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ARIAC\Documents\"/>
    </mc:Choice>
  </mc:AlternateContent>
  <bookViews>
    <workbookView xWindow="0" yWindow="0" windowWidth="20490" windowHeight="7635"/>
  </bookViews>
  <sheets>
    <sheet name="PPTO" sheetId="1" r:id="rId1"/>
    <sheet name="DTO" sheetId="7" r:id="rId2"/>
    <sheet name="FACTOR MULTIPLICADOR" sheetId="20" r:id="rId3"/>
    <sheet name="Tramo 1" sheetId="21" r:id="rId4"/>
    <sheet name="Tramo 2" sheetId="22" r:id="rId5"/>
    <sheet name="Tramo 3" sheetId="23" r:id="rId6"/>
    <sheet name="RES. CANTIDADES" sheetId="19" r:id="rId7"/>
    <sheet name="S1.600.1.1" sheetId="2" r:id="rId8"/>
    <sheet name="S1.320.3.1" sheetId="12" r:id="rId9"/>
    <sheet name="S1.630.4" sheetId="13" r:id="rId10"/>
    <sheet name="S1.630.7" sheetId="14" r:id="rId11"/>
    <sheet name="S1.640.1" sheetId="15" r:id="rId12"/>
    <sheet name="S.600.1.1" sheetId="16" r:id="rId13"/>
    <sheet name="S2.310.13" sheetId="17" r:id="rId14"/>
    <sheet name="S3.720.1" sheetId="24" r:id="rId15"/>
    <sheet name="S4.CARACT" sheetId="18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_________________________AFC1">[1]INV!$A$25:$D$28</definedName>
    <definedName name="__________________________AFC3">[1]INV!$F$25:$I$28</definedName>
    <definedName name="__________________________AFC5">[1]INV!$K$25:$N$28</definedName>
    <definedName name="__________________________BGC1">[1]INV!$A$5:$D$8</definedName>
    <definedName name="__________________________BGC3">[1]INV!$F$5:$I$8</definedName>
    <definedName name="__________________________BGC5">[1]INV!$K$5:$N$8</definedName>
    <definedName name="__________________________CAC1">[1]INV!$A$19:$D$22</definedName>
    <definedName name="__________________________CAC3">[1]INV!$F$19:$I$22</definedName>
    <definedName name="__________________________CAC5">[1]INV!$K$19:$N$22</definedName>
    <definedName name="__________________________rc" localSheetId="12">#REF!</definedName>
    <definedName name="__________________________rc" localSheetId="8">#REF!</definedName>
    <definedName name="__________________________rc" localSheetId="7">#REF!</definedName>
    <definedName name="__________________________rc" localSheetId="9">#REF!</definedName>
    <definedName name="__________________________rc" localSheetId="10">#REF!</definedName>
    <definedName name="__________________________rc" localSheetId="11">#REF!</definedName>
    <definedName name="__________________________rc" localSheetId="13">#REF!</definedName>
    <definedName name="__________________________rc" localSheetId="14">#REF!</definedName>
    <definedName name="__________________________rc">#REF!</definedName>
    <definedName name="__________________________SBC1">[1]INV!$A$12:$D$15</definedName>
    <definedName name="__________________________SBC3">[1]INV!$F$12:$I$15</definedName>
    <definedName name="__________________________SBC5">[1]INV!$K$12:$N$15</definedName>
    <definedName name="_________________________AFC1">[1]INV!$A$25:$D$28</definedName>
    <definedName name="_________________________AFC3">[1]INV!$F$25:$I$28</definedName>
    <definedName name="_________________________AFC5">[1]INV!$K$25:$N$28</definedName>
    <definedName name="_________________________BGC1">[1]INV!$A$5:$D$8</definedName>
    <definedName name="_________________________BGC3">[1]INV!$F$5:$I$8</definedName>
    <definedName name="_________________________BGC5">[1]INV!$K$5:$N$8</definedName>
    <definedName name="_________________________CAC1">[1]INV!$A$19:$D$22</definedName>
    <definedName name="_________________________CAC3">[1]INV!$F$19:$I$22</definedName>
    <definedName name="_________________________CAC5">[1]INV!$K$19:$N$22</definedName>
    <definedName name="_________________________rc" localSheetId="12">#REF!</definedName>
    <definedName name="_________________________rc" localSheetId="8">#REF!</definedName>
    <definedName name="_________________________rc" localSheetId="7">#REF!</definedName>
    <definedName name="_________________________rc" localSheetId="9">#REF!</definedName>
    <definedName name="_________________________rc" localSheetId="10">#REF!</definedName>
    <definedName name="_________________________rc" localSheetId="11">#REF!</definedName>
    <definedName name="_________________________rc" localSheetId="13">#REF!</definedName>
    <definedName name="_________________________rc" localSheetId="14">#REF!</definedName>
    <definedName name="_________________________rc">#REF!</definedName>
    <definedName name="_________________________SBC1">[1]INV!$A$12:$D$15</definedName>
    <definedName name="_________________________SBC3">[1]INV!$F$12:$I$15</definedName>
    <definedName name="_________________________SBC5">[1]INV!$K$12:$N$15</definedName>
    <definedName name="________________________AFC1">[1]INV!$A$25:$D$28</definedName>
    <definedName name="________________________AFC3">[1]INV!$F$25:$I$28</definedName>
    <definedName name="________________________AFC5">[1]INV!$K$25:$N$28</definedName>
    <definedName name="________________________BGC1">[1]INV!$A$5:$D$8</definedName>
    <definedName name="________________________BGC3">[1]INV!$F$5:$I$8</definedName>
    <definedName name="________________________BGC5">[1]INV!$K$5:$N$8</definedName>
    <definedName name="________________________CAC1">[1]INV!$A$19:$D$22</definedName>
    <definedName name="________________________CAC3">[1]INV!$F$19:$I$22</definedName>
    <definedName name="________________________CAC5">[1]INV!$K$19:$N$22</definedName>
    <definedName name="________________________rc" localSheetId="12">#REF!</definedName>
    <definedName name="________________________rc" localSheetId="8">#REF!</definedName>
    <definedName name="________________________rc" localSheetId="7">#REF!</definedName>
    <definedName name="________________________rc" localSheetId="9">#REF!</definedName>
    <definedName name="________________________rc" localSheetId="10">#REF!</definedName>
    <definedName name="________________________rc" localSheetId="11">#REF!</definedName>
    <definedName name="________________________rc" localSheetId="13">#REF!</definedName>
    <definedName name="________________________rc" localSheetId="14">#REF!</definedName>
    <definedName name="________________________rc">#REF!</definedName>
    <definedName name="________________________SBC1">[1]INV!$A$12:$D$15</definedName>
    <definedName name="________________________SBC3">[1]INV!$F$12:$I$15</definedName>
    <definedName name="________________________SBC5">[1]INV!$K$12:$N$15</definedName>
    <definedName name="_______________________AFC1">[1]INV!$A$25:$D$28</definedName>
    <definedName name="_______________________AFC3">[1]INV!$F$25:$I$28</definedName>
    <definedName name="_______________________AFC5">[1]INV!$K$25:$N$28</definedName>
    <definedName name="_______________________BGC1">[1]INV!$A$5:$D$8</definedName>
    <definedName name="_______________________BGC3">[1]INV!$F$5:$I$8</definedName>
    <definedName name="_______________________BGC5">[1]INV!$K$5:$N$8</definedName>
    <definedName name="_______________________CAC1">[1]INV!$A$19:$D$22</definedName>
    <definedName name="_______________________CAC3">[1]INV!$F$19:$I$22</definedName>
    <definedName name="_______________________CAC5">[1]INV!$K$19:$N$22</definedName>
    <definedName name="_______________________rc" localSheetId="12">#REF!</definedName>
    <definedName name="_______________________rc" localSheetId="8">#REF!</definedName>
    <definedName name="_______________________rc" localSheetId="7">#REF!</definedName>
    <definedName name="_______________________rc" localSheetId="9">#REF!</definedName>
    <definedName name="_______________________rc" localSheetId="10">#REF!</definedName>
    <definedName name="_______________________rc" localSheetId="11">#REF!</definedName>
    <definedName name="_______________________rc" localSheetId="13">#REF!</definedName>
    <definedName name="_______________________rc" localSheetId="14">#REF!</definedName>
    <definedName name="_______________________rc">#REF!</definedName>
    <definedName name="_______________________SBC1">[1]INV!$A$12:$D$15</definedName>
    <definedName name="_______________________SBC3">[1]INV!$F$12:$I$15</definedName>
    <definedName name="_______________________SBC5">[1]INV!$K$12:$N$15</definedName>
    <definedName name="______________________AFC1">[1]INV!$A$25:$D$28</definedName>
    <definedName name="______________________AFC3">[1]INV!$F$25:$I$28</definedName>
    <definedName name="______________________AFC5">[1]INV!$K$25:$N$28</definedName>
    <definedName name="______________________BGC1">[1]INV!$A$5:$D$8</definedName>
    <definedName name="______________________BGC3">[1]INV!$F$5:$I$8</definedName>
    <definedName name="______________________BGC5">[1]INV!$K$5:$N$8</definedName>
    <definedName name="______________________CAC1">[1]INV!$A$19:$D$22</definedName>
    <definedName name="______________________CAC3">[1]INV!$F$19:$I$22</definedName>
    <definedName name="______________________CAC5">[1]INV!$K$19:$N$22</definedName>
    <definedName name="______________________rc" localSheetId="12">#REF!</definedName>
    <definedName name="______________________rc" localSheetId="8">#REF!</definedName>
    <definedName name="______________________rc" localSheetId="7">#REF!</definedName>
    <definedName name="______________________rc" localSheetId="9">#REF!</definedName>
    <definedName name="______________________rc" localSheetId="10">#REF!</definedName>
    <definedName name="______________________rc" localSheetId="11">#REF!</definedName>
    <definedName name="______________________rc" localSheetId="13">#REF!</definedName>
    <definedName name="______________________rc" localSheetId="14">#REF!</definedName>
    <definedName name="______________________rc">#REF!</definedName>
    <definedName name="______________________SBC1">[1]INV!$A$12:$D$15</definedName>
    <definedName name="______________________SBC3">[1]INV!$F$12:$I$15</definedName>
    <definedName name="______________________SBC5">[1]INV!$K$12:$N$15</definedName>
    <definedName name="_____________________AFC1">[1]INV!$A$25:$D$28</definedName>
    <definedName name="_____________________AFC3">[1]INV!$F$25:$I$28</definedName>
    <definedName name="_____________________AFC5">[1]INV!$K$25:$N$28</definedName>
    <definedName name="_____________________BGC1">[1]INV!$A$5:$D$8</definedName>
    <definedName name="_____________________BGC3">[1]INV!$F$5:$I$8</definedName>
    <definedName name="_____________________BGC5">[1]INV!$K$5:$N$8</definedName>
    <definedName name="_____________________CAC1">[1]INV!$A$19:$D$22</definedName>
    <definedName name="_____________________CAC3">[1]INV!$F$19:$I$22</definedName>
    <definedName name="_____________________CAC5">[1]INV!$K$19:$N$22</definedName>
    <definedName name="_____________________rc" localSheetId="12">#REF!</definedName>
    <definedName name="_____________________rc" localSheetId="8">#REF!</definedName>
    <definedName name="_____________________rc" localSheetId="7">#REF!</definedName>
    <definedName name="_____________________rc" localSheetId="9">#REF!</definedName>
    <definedName name="_____________________rc" localSheetId="10">#REF!</definedName>
    <definedName name="_____________________rc" localSheetId="11">#REF!</definedName>
    <definedName name="_____________________rc" localSheetId="13">#REF!</definedName>
    <definedName name="_____________________rc" localSheetId="14">#REF!</definedName>
    <definedName name="_____________________rc">#REF!</definedName>
    <definedName name="_____________________SBC1">[1]INV!$A$12:$D$15</definedName>
    <definedName name="_____________________SBC3">[1]INV!$F$12:$I$15</definedName>
    <definedName name="_____________________SBC5">[1]INV!$K$12:$N$15</definedName>
    <definedName name="____________________AFC1">[1]INV!$A$25:$D$28</definedName>
    <definedName name="____________________AFC3">[1]INV!$F$25:$I$28</definedName>
    <definedName name="____________________AFC5">[1]INV!$K$25:$N$28</definedName>
    <definedName name="____________________BGC1">[1]INV!$A$5:$D$8</definedName>
    <definedName name="____________________BGC3">[1]INV!$F$5:$I$8</definedName>
    <definedName name="____________________BGC5">[1]INV!$K$5:$N$8</definedName>
    <definedName name="____________________CAC1">[1]INV!$A$19:$D$22</definedName>
    <definedName name="____________________CAC3">[1]INV!$F$19:$I$22</definedName>
    <definedName name="____________________CAC5">[1]INV!$K$19:$N$22</definedName>
    <definedName name="____________________rc" localSheetId="12">#REF!</definedName>
    <definedName name="____________________rc" localSheetId="8">#REF!</definedName>
    <definedName name="____________________rc" localSheetId="7">#REF!</definedName>
    <definedName name="____________________rc" localSheetId="9">#REF!</definedName>
    <definedName name="____________________rc" localSheetId="10">#REF!</definedName>
    <definedName name="____________________rc" localSheetId="11">#REF!</definedName>
    <definedName name="____________________rc" localSheetId="13">#REF!</definedName>
    <definedName name="____________________rc" localSheetId="14">#REF!</definedName>
    <definedName name="____________________rc">#REF!</definedName>
    <definedName name="____________________SBC1">[1]INV!$A$12:$D$15</definedName>
    <definedName name="____________________SBC3">[1]INV!$F$12:$I$15</definedName>
    <definedName name="____________________SBC5">[1]INV!$K$12:$N$15</definedName>
    <definedName name="___________________AFC1">[1]INV!$A$25:$D$28</definedName>
    <definedName name="___________________AFC3">[1]INV!$F$25:$I$28</definedName>
    <definedName name="___________________AFC5">[1]INV!$K$25:$N$28</definedName>
    <definedName name="___________________BGC1">[1]INV!$A$5:$D$8</definedName>
    <definedName name="___________________BGC3">[1]INV!$F$5:$I$8</definedName>
    <definedName name="___________________BGC5">[1]INV!$K$5:$N$8</definedName>
    <definedName name="___________________CAC1">[1]INV!$A$19:$D$22</definedName>
    <definedName name="___________________CAC3">[1]INV!$F$19:$I$22</definedName>
    <definedName name="___________________CAC5">[1]INV!$K$19:$N$22</definedName>
    <definedName name="___________________rc" localSheetId="12">#REF!</definedName>
    <definedName name="___________________rc" localSheetId="8">#REF!</definedName>
    <definedName name="___________________rc" localSheetId="7">#REF!</definedName>
    <definedName name="___________________rc" localSheetId="9">#REF!</definedName>
    <definedName name="___________________rc" localSheetId="10">#REF!</definedName>
    <definedName name="___________________rc" localSheetId="11">#REF!</definedName>
    <definedName name="___________________rc" localSheetId="13">#REF!</definedName>
    <definedName name="___________________rc" localSheetId="14">#REF!</definedName>
    <definedName name="___________________rc">#REF!</definedName>
    <definedName name="___________________SBC1">[1]INV!$A$12:$D$15</definedName>
    <definedName name="___________________SBC3">[1]INV!$F$12:$I$15</definedName>
    <definedName name="___________________SBC5">[1]INV!$K$12:$N$15</definedName>
    <definedName name="__________________AFC1">[1]INV!$A$25:$D$28</definedName>
    <definedName name="__________________AFC3">[1]INV!$F$25:$I$28</definedName>
    <definedName name="__________________AFC5">[1]INV!$K$25:$N$28</definedName>
    <definedName name="__________________BGC1">[1]INV!$A$5:$D$8</definedName>
    <definedName name="__________________BGC3">[1]INV!$F$5:$I$8</definedName>
    <definedName name="__________________BGC5">[1]INV!$K$5:$N$8</definedName>
    <definedName name="__________________CAC1">[1]INV!$A$19:$D$22</definedName>
    <definedName name="__________________CAC3">[1]INV!$F$19:$I$22</definedName>
    <definedName name="__________________CAC5">[1]INV!$K$19:$N$22</definedName>
    <definedName name="__________________rc" localSheetId="12">#REF!</definedName>
    <definedName name="__________________rc" localSheetId="8">#REF!</definedName>
    <definedName name="__________________rc" localSheetId="7">#REF!</definedName>
    <definedName name="__________________rc" localSheetId="9">#REF!</definedName>
    <definedName name="__________________rc" localSheetId="10">#REF!</definedName>
    <definedName name="__________________rc" localSheetId="11">#REF!</definedName>
    <definedName name="__________________rc" localSheetId="13">#REF!</definedName>
    <definedName name="__________________rc" localSheetId="14">#REF!</definedName>
    <definedName name="__________________rc">#REF!</definedName>
    <definedName name="__________________SBC1">[1]INV!$A$12:$D$15</definedName>
    <definedName name="__________________SBC3">[1]INV!$F$12:$I$15</definedName>
    <definedName name="__________________SBC5">[1]INV!$K$12:$N$15</definedName>
    <definedName name="_________________AFC1">[1]INV!$A$25:$D$28</definedName>
    <definedName name="_________________AFC3">[1]INV!$F$25:$I$28</definedName>
    <definedName name="_________________AFC5">[1]INV!$K$25:$N$28</definedName>
    <definedName name="_________________BGC1">[1]INV!$A$5:$D$8</definedName>
    <definedName name="_________________BGC3">[1]INV!$F$5:$I$8</definedName>
    <definedName name="_________________BGC5">[1]INV!$K$5:$N$8</definedName>
    <definedName name="_________________CAC1">[1]INV!$A$19:$D$22</definedName>
    <definedName name="_________________CAC3">[1]INV!$F$19:$I$22</definedName>
    <definedName name="_________________CAC5">[1]INV!$K$19:$N$22</definedName>
    <definedName name="_________________rc" localSheetId="12">#REF!</definedName>
    <definedName name="_________________rc" localSheetId="8">#REF!</definedName>
    <definedName name="_________________rc" localSheetId="7">#REF!</definedName>
    <definedName name="_________________rc" localSheetId="9">#REF!</definedName>
    <definedName name="_________________rc" localSheetId="10">#REF!</definedName>
    <definedName name="_________________rc" localSheetId="11">#REF!</definedName>
    <definedName name="_________________rc" localSheetId="13">#REF!</definedName>
    <definedName name="_________________rc" localSheetId="14">#REF!</definedName>
    <definedName name="_________________rc">#REF!</definedName>
    <definedName name="_________________SBC1">[1]INV!$A$12:$D$15</definedName>
    <definedName name="_________________SBC3">[1]INV!$F$12:$I$15</definedName>
    <definedName name="_________________SBC5">[1]INV!$K$12:$N$15</definedName>
    <definedName name="________________AFC1">[1]INV!$A$25:$D$28</definedName>
    <definedName name="________________AFC3">[1]INV!$F$25:$I$28</definedName>
    <definedName name="________________AFC5">[1]INV!$K$25:$N$28</definedName>
    <definedName name="________________BGC1">[1]INV!$A$5:$D$8</definedName>
    <definedName name="________________BGC3">[1]INV!$F$5:$I$8</definedName>
    <definedName name="________________BGC5">[1]INV!$K$5:$N$8</definedName>
    <definedName name="________________CAC1">[1]INV!$A$19:$D$22</definedName>
    <definedName name="________________CAC3">[1]INV!$F$19:$I$22</definedName>
    <definedName name="________________CAC5">[1]INV!$K$19:$N$22</definedName>
    <definedName name="________________rc" localSheetId="12">#REF!</definedName>
    <definedName name="________________rc" localSheetId="8">#REF!</definedName>
    <definedName name="________________rc" localSheetId="7">#REF!</definedName>
    <definedName name="________________rc" localSheetId="9">#REF!</definedName>
    <definedName name="________________rc" localSheetId="10">#REF!</definedName>
    <definedName name="________________rc" localSheetId="11">#REF!</definedName>
    <definedName name="________________rc" localSheetId="13">#REF!</definedName>
    <definedName name="________________rc" localSheetId="14">#REF!</definedName>
    <definedName name="________________rc">#REF!</definedName>
    <definedName name="________________SBC1">[1]INV!$A$12:$D$15</definedName>
    <definedName name="________________SBC3">[1]INV!$F$12:$I$15</definedName>
    <definedName name="________________SBC5">[1]INV!$K$12:$N$15</definedName>
    <definedName name="_______________AFC1">[1]INV!$A$25:$D$28</definedName>
    <definedName name="_______________AFC3">[1]INV!$F$25:$I$28</definedName>
    <definedName name="_______________AFC5">[1]INV!$K$25:$N$28</definedName>
    <definedName name="_______________BGC1">[1]INV!$A$5:$D$8</definedName>
    <definedName name="_______________BGC3">[1]INV!$F$5:$I$8</definedName>
    <definedName name="_______________BGC5">[1]INV!$K$5:$N$8</definedName>
    <definedName name="_______________CAC1">[1]INV!$A$19:$D$22</definedName>
    <definedName name="_______________CAC3">[1]INV!$F$19:$I$22</definedName>
    <definedName name="_______________CAC5">[1]INV!$K$19:$N$22</definedName>
    <definedName name="_______________rc" localSheetId="12">#REF!</definedName>
    <definedName name="_______________rc" localSheetId="8">#REF!</definedName>
    <definedName name="_______________rc" localSheetId="7">#REF!</definedName>
    <definedName name="_______________rc" localSheetId="9">#REF!</definedName>
    <definedName name="_______________rc" localSheetId="10">#REF!</definedName>
    <definedName name="_______________rc" localSheetId="11">#REF!</definedName>
    <definedName name="_______________rc" localSheetId="13">#REF!</definedName>
    <definedName name="_______________rc" localSheetId="14">#REF!</definedName>
    <definedName name="_______________rc">#REF!</definedName>
    <definedName name="_______________SBC1">[1]INV!$A$12:$D$15</definedName>
    <definedName name="_______________SBC3">[1]INV!$F$12:$I$15</definedName>
    <definedName name="_______________SBC5">[1]INV!$K$12:$N$15</definedName>
    <definedName name="______________AFC1">[1]INV!$A$25:$D$28</definedName>
    <definedName name="______________AFC3">[1]INV!$F$25:$I$28</definedName>
    <definedName name="______________AFC5">[1]INV!$K$25:$N$28</definedName>
    <definedName name="______________BGC1">[1]INV!$A$5:$D$8</definedName>
    <definedName name="______________BGC3">[1]INV!$F$5:$I$8</definedName>
    <definedName name="______________BGC5">[1]INV!$K$5:$N$8</definedName>
    <definedName name="______________CAC1">[1]INV!$A$19:$D$22</definedName>
    <definedName name="______________CAC3">[1]INV!$F$19:$I$22</definedName>
    <definedName name="______________CAC5">[1]INV!$K$19:$N$22</definedName>
    <definedName name="______________rc" localSheetId="12">#REF!</definedName>
    <definedName name="______________rc" localSheetId="8">#REF!</definedName>
    <definedName name="______________rc" localSheetId="7">#REF!</definedName>
    <definedName name="______________rc" localSheetId="9">#REF!</definedName>
    <definedName name="______________rc" localSheetId="10">#REF!</definedName>
    <definedName name="______________rc" localSheetId="11">#REF!</definedName>
    <definedName name="______________rc" localSheetId="13">#REF!</definedName>
    <definedName name="______________rc" localSheetId="14">#REF!</definedName>
    <definedName name="______________rc">#REF!</definedName>
    <definedName name="______________SBC1">[1]INV!$A$12:$D$15</definedName>
    <definedName name="______________SBC3">[1]INV!$F$12:$I$15</definedName>
    <definedName name="______________SBC5">[1]INV!$K$12:$N$15</definedName>
    <definedName name="_____________AFC1">[1]INV!$A$25:$D$28</definedName>
    <definedName name="_____________AFC3">[1]INV!$F$25:$I$28</definedName>
    <definedName name="_____________AFC5">[1]INV!$K$25:$N$28</definedName>
    <definedName name="_____________BGC1">[1]INV!$A$5:$D$8</definedName>
    <definedName name="_____________BGC3">[1]INV!$F$5:$I$8</definedName>
    <definedName name="_____________BGC5">[1]INV!$K$5:$N$8</definedName>
    <definedName name="_____________CAC1">[1]INV!$A$19:$D$22</definedName>
    <definedName name="_____________CAC3">[1]INV!$F$19:$I$22</definedName>
    <definedName name="_____________CAC5">[1]INV!$K$19:$N$22</definedName>
    <definedName name="_____________rc" localSheetId="12">#REF!</definedName>
    <definedName name="_____________rc" localSheetId="8">#REF!</definedName>
    <definedName name="_____________rc" localSheetId="7">#REF!</definedName>
    <definedName name="_____________rc" localSheetId="9">#REF!</definedName>
    <definedName name="_____________rc" localSheetId="10">#REF!</definedName>
    <definedName name="_____________rc" localSheetId="11">#REF!</definedName>
    <definedName name="_____________rc" localSheetId="13">#REF!</definedName>
    <definedName name="_____________rc" localSheetId="14">#REF!</definedName>
    <definedName name="_____________rc">#REF!</definedName>
    <definedName name="_____________SBC1">[1]INV!$A$12:$D$15</definedName>
    <definedName name="_____________SBC3">[1]INV!$F$12:$I$15</definedName>
    <definedName name="_____________SBC5">[1]INV!$K$12:$N$15</definedName>
    <definedName name="____________AFC1">[1]INV!$A$25:$D$28</definedName>
    <definedName name="____________AFC3">[1]INV!$F$25:$I$28</definedName>
    <definedName name="____________AFC5">[1]INV!$K$25:$N$28</definedName>
    <definedName name="____________BGC1">[1]INV!$A$5:$D$8</definedName>
    <definedName name="____________BGC3">[1]INV!$F$5:$I$8</definedName>
    <definedName name="____________BGC5">[1]INV!$K$5:$N$8</definedName>
    <definedName name="____________CAC1">[1]INV!$A$19:$D$22</definedName>
    <definedName name="____________CAC3">[1]INV!$F$19:$I$22</definedName>
    <definedName name="____________CAC5">[1]INV!$K$19:$N$22</definedName>
    <definedName name="____________rc" localSheetId="12">#REF!</definedName>
    <definedName name="____________rc" localSheetId="8">#REF!</definedName>
    <definedName name="____________rc" localSheetId="7">#REF!</definedName>
    <definedName name="____________rc" localSheetId="9">#REF!</definedName>
    <definedName name="____________rc" localSheetId="10">#REF!</definedName>
    <definedName name="____________rc" localSheetId="11">#REF!</definedName>
    <definedName name="____________rc" localSheetId="13">#REF!</definedName>
    <definedName name="____________rc" localSheetId="14">#REF!</definedName>
    <definedName name="____________rc">#REF!</definedName>
    <definedName name="____________SBC1">[1]INV!$A$12:$D$15</definedName>
    <definedName name="____________SBC3">[1]INV!$F$12:$I$15</definedName>
    <definedName name="____________SBC5">[1]INV!$K$12:$N$15</definedName>
    <definedName name="___________AFC1">[1]INV!$A$25:$D$28</definedName>
    <definedName name="___________AFC3">[1]INV!$F$25:$I$28</definedName>
    <definedName name="___________AFC5">[1]INV!$K$25:$N$28</definedName>
    <definedName name="___________BGC1">[1]INV!$A$5:$D$8</definedName>
    <definedName name="___________BGC3">[1]INV!$F$5:$I$8</definedName>
    <definedName name="___________BGC5">[1]INV!$K$5:$N$8</definedName>
    <definedName name="___________CAC1">[1]INV!$A$19:$D$22</definedName>
    <definedName name="___________CAC3">[1]INV!$F$19:$I$22</definedName>
    <definedName name="___________CAC5">[1]INV!$K$19:$N$22</definedName>
    <definedName name="___________rc" localSheetId="12">#REF!</definedName>
    <definedName name="___________rc" localSheetId="8">#REF!</definedName>
    <definedName name="___________rc" localSheetId="7">#REF!</definedName>
    <definedName name="___________rc" localSheetId="9">#REF!</definedName>
    <definedName name="___________rc" localSheetId="10">#REF!</definedName>
    <definedName name="___________rc" localSheetId="11">#REF!</definedName>
    <definedName name="___________rc" localSheetId="13">#REF!</definedName>
    <definedName name="___________rc" localSheetId="14">#REF!</definedName>
    <definedName name="___________rc">#REF!</definedName>
    <definedName name="___________SBC1">[1]INV!$A$12:$D$15</definedName>
    <definedName name="___________SBC3">[1]INV!$F$12:$I$15</definedName>
    <definedName name="___________SBC5">[1]INV!$K$12:$N$15</definedName>
    <definedName name="__________AFC1">[1]INV!$A$25:$D$28</definedName>
    <definedName name="__________AFC3">[1]INV!$F$25:$I$28</definedName>
    <definedName name="__________AFC5">[1]INV!$K$25:$N$28</definedName>
    <definedName name="__________BGC1">[1]INV!$A$5:$D$8</definedName>
    <definedName name="__________BGC3">[1]INV!$F$5:$I$8</definedName>
    <definedName name="__________BGC5">[1]INV!$K$5:$N$8</definedName>
    <definedName name="__________CAC1">[1]INV!$A$19:$D$22</definedName>
    <definedName name="__________CAC3">[1]INV!$F$19:$I$22</definedName>
    <definedName name="__________CAC5">[1]INV!$K$19:$N$22</definedName>
    <definedName name="__________rc" localSheetId="12">#REF!</definedName>
    <definedName name="__________rc" localSheetId="8">#REF!</definedName>
    <definedName name="__________rc" localSheetId="7">#REF!</definedName>
    <definedName name="__________rc" localSheetId="9">#REF!</definedName>
    <definedName name="__________rc" localSheetId="10">#REF!</definedName>
    <definedName name="__________rc" localSheetId="11">#REF!</definedName>
    <definedName name="__________rc" localSheetId="13">#REF!</definedName>
    <definedName name="__________rc" localSheetId="14">#REF!</definedName>
    <definedName name="__________rc">#REF!</definedName>
    <definedName name="__________SBC1">[1]INV!$A$12:$D$15</definedName>
    <definedName name="__________SBC3">[1]INV!$F$12:$I$15</definedName>
    <definedName name="__________SBC5">[1]INV!$K$12:$N$15</definedName>
    <definedName name="_________AFC1">[1]INV!$A$25:$D$28</definedName>
    <definedName name="_________AFC3">[1]INV!$F$25:$I$28</definedName>
    <definedName name="_________AFC5">[1]INV!$K$25:$N$28</definedName>
    <definedName name="_________BGC1">[1]INV!$A$5:$D$8</definedName>
    <definedName name="_________BGC3">[1]INV!$F$5:$I$8</definedName>
    <definedName name="_________BGC5">[1]INV!$K$5:$N$8</definedName>
    <definedName name="_________CAC1">[1]INV!$A$19:$D$22</definedName>
    <definedName name="_________CAC3">[1]INV!$F$19:$I$22</definedName>
    <definedName name="_________CAC5">[1]INV!$K$19:$N$22</definedName>
    <definedName name="_________rc" localSheetId="12">#REF!</definedName>
    <definedName name="_________rc" localSheetId="8">#REF!</definedName>
    <definedName name="_________rc" localSheetId="7">#REF!</definedName>
    <definedName name="_________rc" localSheetId="9">#REF!</definedName>
    <definedName name="_________rc" localSheetId="10">#REF!</definedName>
    <definedName name="_________rc" localSheetId="11">#REF!</definedName>
    <definedName name="_________rc" localSheetId="13">#REF!</definedName>
    <definedName name="_________rc" localSheetId="14">#REF!</definedName>
    <definedName name="_________rc">#REF!</definedName>
    <definedName name="_________SBC1">[1]INV!$A$12:$D$15</definedName>
    <definedName name="_________SBC3">[1]INV!$F$12:$I$15</definedName>
    <definedName name="_________SBC5">[1]INV!$K$12:$N$15</definedName>
    <definedName name="________AFC1">[1]INV!$A$25:$D$28</definedName>
    <definedName name="________AFC3">[1]INV!$F$25:$I$28</definedName>
    <definedName name="________AFC5">[1]INV!$K$25:$N$28</definedName>
    <definedName name="________BGC1">[1]INV!$A$5:$D$8</definedName>
    <definedName name="________BGC3">[1]INV!$F$5:$I$8</definedName>
    <definedName name="________BGC5">[1]INV!$K$5:$N$8</definedName>
    <definedName name="________CAC1">[1]INV!$A$19:$D$22</definedName>
    <definedName name="________CAC3">[1]INV!$F$19:$I$22</definedName>
    <definedName name="________CAC5">[1]INV!$K$19:$N$22</definedName>
    <definedName name="________rc" localSheetId="12">#REF!</definedName>
    <definedName name="________rc" localSheetId="8">#REF!</definedName>
    <definedName name="________rc" localSheetId="7">#REF!</definedName>
    <definedName name="________rc" localSheetId="9">#REF!</definedName>
    <definedName name="________rc" localSheetId="10">#REF!</definedName>
    <definedName name="________rc" localSheetId="11">#REF!</definedName>
    <definedName name="________rc" localSheetId="13">#REF!</definedName>
    <definedName name="________rc" localSheetId="14">#REF!</definedName>
    <definedName name="________rc">#REF!</definedName>
    <definedName name="________SBC1">[1]INV!$A$12:$D$15</definedName>
    <definedName name="________SBC3">[1]INV!$F$12:$I$15</definedName>
    <definedName name="________SBC5">[1]INV!$K$12:$N$15</definedName>
    <definedName name="_______AFC1">[1]INV!$A$25:$D$28</definedName>
    <definedName name="_______AFC3">[1]INV!$F$25:$I$28</definedName>
    <definedName name="_______AFC5">[1]INV!$K$25:$N$28</definedName>
    <definedName name="_______BGC1">[1]INV!$A$5:$D$8</definedName>
    <definedName name="_______BGC3">[1]INV!$F$5:$I$8</definedName>
    <definedName name="_______BGC5">[1]INV!$K$5:$N$8</definedName>
    <definedName name="_______CAC1">[1]INV!$A$19:$D$22</definedName>
    <definedName name="_______CAC3">[1]INV!$F$19:$I$22</definedName>
    <definedName name="_______CAC5">[1]INV!$K$19:$N$22</definedName>
    <definedName name="_______rc" localSheetId="12">#REF!</definedName>
    <definedName name="_______rc" localSheetId="8">#REF!</definedName>
    <definedName name="_______rc" localSheetId="7">#REF!</definedName>
    <definedName name="_______rc" localSheetId="9">#REF!</definedName>
    <definedName name="_______rc" localSheetId="10">#REF!</definedName>
    <definedName name="_______rc" localSheetId="11">#REF!</definedName>
    <definedName name="_______rc" localSheetId="13">#REF!</definedName>
    <definedName name="_______rc" localSheetId="14">#REF!</definedName>
    <definedName name="_______rc">#REF!</definedName>
    <definedName name="_______SBC1">[1]INV!$A$12:$D$15</definedName>
    <definedName name="_______SBC3">[1]INV!$F$12:$I$15</definedName>
    <definedName name="_______SBC5">[1]INV!$K$12:$N$15</definedName>
    <definedName name="______AFC1">[1]INV!$A$25:$D$28</definedName>
    <definedName name="______AFC3">[1]INV!$F$25:$I$28</definedName>
    <definedName name="______AFC5">[1]INV!$K$25:$N$28</definedName>
    <definedName name="______BGC1">[1]INV!$A$5:$D$8</definedName>
    <definedName name="______BGC3">[1]INV!$F$5:$I$8</definedName>
    <definedName name="______BGC5">[1]INV!$K$5:$N$8</definedName>
    <definedName name="______CAC1">[1]INV!$A$19:$D$22</definedName>
    <definedName name="______CAC3">[1]INV!$F$19:$I$22</definedName>
    <definedName name="______CAC5">[1]INV!$K$19:$N$22</definedName>
    <definedName name="______rc" localSheetId="12">#REF!</definedName>
    <definedName name="______rc" localSheetId="8">#REF!</definedName>
    <definedName name="______rc" localSheetId="7">#REF!</definedName>
    <definedName name="______rc" localSheetId="9">#REF!</definedName>
    <definedName name="______rc" localSheetId="10">#REF!</definedName>
    <definedName name="______rc" localSheetId="11">#REF!</definedName>
    <definedName name="______rc" localSheetId="13">#REF!</definedName>
    <definedName name="______rc" localSheetId="14">#REF!</definedName>
    <definedName name="______rc">#REF!</definedName>
    <definedName name="______SBC1">[1]INV!$A$12:$D$15</definedName>
    <definedName name="______SBC3">[1]INV!$F$12:$I$15</definedName>
    <definedName name="______SBC5">[1]INV!$K$12:$N$15</definedName>
    <definedName name="_____AFC1">[1]INV!$A$25:$D$28</definedName>
    <definedName name="_____AFC3">[1]INV!$F$25:$I$28</definedName>
    <definedName name="_____AFC5">[1]INV!$K$25:$N$28</definedName>
    <definedName name="_____BGC1">[1]INV!$A$5:$D$8</definedName>
    <definedName name="_____BGC3">[1]INV!$F$5:$I$8</definedName>
    <definedName name="_____BGC5">[1]INV!$K$5:$N$8</definedName>
    <definedName name="_____CAC1">[1]INV!$A$19:$D$22</definedName>
    <definedName name="_____CAC3">[1]INV!$F$19:$I$22</definedName>
    <definedName name="_____CAC5">[1]INV!$K$19:$N$22</definedName>
    <definedName name="_____rc" localSheetId="12">#REF!</definedName>
    <definedName name="_____rc" localSheetId="8">#REF!</definedName>
    <definedName name="_____rc" localSheetId="7">#REF!</definedName>
    <definedName name="_____rc" localSheetId="9">#REF!</definedName>
    <definedName name="_____rc" localSheetId="10">#REF!</definedName>
    <definedName name="_____rc" localSheetId="11">#REF!</definedName>
    <definedName name="_____rc" localSheetId="13">#REF!</definedName>
    <definedName name="_____rc" localSheetId="14">#REF!</definedName>
    <definedName name="_____rc">#REF!</definedName>
    <definedName name="_____SBC1">[1]INV!$A$12:$D$15</definedName>
    <definedName name="_____SBC3">[1]INV!$F$12:$I$15</definedName>
    <definedName name="_____SBC5">[1]INV!$K$12:$N$15</definedName>
    <definedName name="____A17000">#REF!</definedName>
    <definedName name="____A20000">#REF!</definedName>
    <definedName name="____A30000">#REF!</definedName>
    <definedName name="____AFC1">[1]INV!$A$25:$D$28</definedName>
    <definedName name="____AFC3">[1]INV!$F$25:$I$28</definedName>
    <definedName name="____AFC5">[1]INV!$K$25:$N$28</definedName>
    <definedName name="____BGC1">[1]INV!$A$5:$D$8</definedName>
    <definedName name="____BGC3">[1]INV!$F$5:$I$8</definedName>
    <definedName name="____BGC5">[1]INV!$K$5:$N$8</definedName>
    <definedName name="____CAC1">[1]INV!$A$19:$D$22</definedName>
    <definedName name="____CAC3">[1]INV!$F$19:$I$22</definedName>
    <definedName name="____CAC5">[1]INV!$K$19:$N$22</definedName>
    <definedName name="____rc" localSheetId="12">#REF!</definedName>
    <definedName name="____rc" localSheetId="8">#REF!</definedName>
    <definedName name="____rc" localSheetId="7">#REF!</definedName>
    <definedName name="____rc" localSheetId="9">#REF!</definedName>
    <definedName name="____rc" localSheetId="10">#REF!</definedName>
    <definedName name="____rc" localSheetId="11">#REF!</definedName>
    <definedName name="____rc" localSheetId="13">#REF!</definedName>
    <definedName name="____rc" localSheetId="14">#REF!</definedName>
    <definedName name="____rc">#REF!</definedName>
    <definedName name="____SBC1">[1]INV!$A$12:$D$15</definedName>
    <definedName name="____SBC3">[1]INV!$F$12:$I$15</definedName>
    <definedName name="____SBC5">[1]INV!$K$12:$N$15</definedName>
    <definedName name="___A17000">#REF!</definedName>
    <definedName name="___A20000">#REF!</definedName>
    <definedName name="___A30000">#REF!</definedName>
    <definedName name="___AFC1">[1]INV!$A$25:$D$28</definedName>
    <definedName name="___AFC3">[1]INV!$F$25:$I$28</definedName>
    <definedName name="___AFC5">[1]INV!$K$25:$N$28</definedName>
    <definedName name="___BGC1">[1]INV!$A$5:$D$8</definedName>
    <definedName name="___BGC3">[1]INV!$F$5:$I$8</definedName>
    <definedName name="___BGC5">[1]INV!$K$5:$N$8</definedName>
    <definedName name="___CAC1">[1]INV!$A$19:$D$22</definedName>
    <definedName name="___CAC3">[1]INV!$F$19:$I$22</definedName>
    <definedName name="___CAC5">[1]INV!$K$19:$N$22</definedName>
    <definedName name="___rc" localSheetId="12">#REF!</definedName>
    <definedName name="___rc" localSheetId="8">#REF!</definedName>
    <definedName name="___rc" localSheetId="7">#REF!</definedName>
    <definedName name="___rc" localSheetId="9">#REF!</definedName>
    <definedName name="___rc" localSheetId="10">#REF!</definedName>
    <definedName name="___rc" localSheetId="11">#REF!</definedName>
    <definedName name="___rc" localSheetId="13">#REF!</definedName>
    <definedName name="___rc" localSheetId="14">#REF!</definedName>
    <definedName name="___rc">#REF!</definedName>
    <definedName name="___SBC1">[1]INV!$A$12:$D$15</definedName>
    <definedName name="___SBC3">[1]INV!$F$12:$I$15</definedName>
    <definedName name="___SBC5">[1]INV!$K$12:$N$15</definedName>
    <definedName name="__A17000" localSheetId="12">#REF!</definedName>
    <definedName name="__A17000" localSheetId="8">#REF!</definedName>
    <definedName name="__A17000" localSheetId="7">#REF!</definedName>
    <definedName name="__A17000" localSheetId="9">#REF!</definedName>
    <definedName name="__A17000" localSheetId="10">#REF!</definedName>
    <definedName name="__A17000" localSheetId="11">#REF!</definedName>
    <definedName name="__A17000" localSheetId="13">#REF!</definedName>
    <definedName name="__A17000" localSheetId="14">#REF!</definedName>
    <definedName name="__A17000">#REF!</definedName>
    <definedName name="__A20000" localSheetId="12">#REF!</definedName>
    <definedName name="__A20000" localSheetId="8">#REF!</definedName>
    <definedName name="__A20000" localSheetId="7">#REF!</definedName>
    <definedName name="__A20000" localSheetId="9">#REF!</definedName>
    <definedName name="__A20000" localSheetId="10">#REF!</definedName>
    <definedName name="__A20000" localSheetId="11">#REF!</definedName>
    <definedName name="__A20000" localSheetId="13">#REF!</definedName>
    <definedName name="__A20000" localSheetId="14">#REF!</definedName>
    <definedName name="__A20000">#REF!</definedName>
    <definedName name="__A30000" localSheetId="12">#REF!</definedName>
    <definedName name="__A30000" localSheetId="8">#REF!</definedName>
    <definedName name="__A30000" localSheetId="7">#REF!</definedName>
    <definedName name="__A30000" localSheetId="9">#REF!</definedName>
    <definedName name="__A30000" localSheetId="10">#REF!</definedName>
    <definedName name="__A30000" localSheetId="11">#REF!</definedName>
    <definedName name="__A30000" localSheetId="13">#REF!</definedName>
    <definedName name="__A30000" localSheetId="14">#REF!</definedName>
    <definedName name="__A30000">#REF!</definedName>
    <definedName name="__AFC1">[1]INV!$A$25:$D$28</definedName>
    <definedName name="__AFC3">[1]INV!$F$25:$I$28</definedName>
    <definedName name="__AFC5">[1]INV!$K$25:$N$28</definedName>
    <definedName name="__BGC1">[1]INV!$A$5:$D$8</definedName>
    <definedName name="__BGC3">[1]INV!$F$5:$I$8</definedName>
    <definedName name="__BGC5">[1]INV!$K$5:$N$8</definedName>
    <definedName name="__CAC1">[1]INV!$A$19:$D$22</definedName>
    <definedName name="__CAC3">[1]INV!$F$19:$I$22</definedName>
    <definedName name="__CAC5">[1]INV!$K$19:$N$22</definedName>
    <definedName name="__rc" localSheetId="12">#REF!</definedName>
    <definedName name="__rc" localSheetId="8">#REF!</definedName>
    <definedName name="__rc" localSheetId="7">#REF!</definedName>
    <definedName name="__rc" localSheetId="9">#REF!</definedName>
    <definedName name="__rc" localSheetId="10">#REF!</definedName>
    <definedName name="__rc" localSheetId="11">#REF!</definedName>
    <definedName name="__rc" localSheetId="13">#REF!</definedName>
    <definedName name="__rc" localSheetId="14">#REF!</definedName>
    <definedName name="__rc">#REF!</definedName>
    <definedName name="__SBC1">[1]INV!$A$12:$D$15</definedName>
    <definedName name="__SBC3">[1]INV!$F$12:$I$15</definedName>
    <definedName name="__SBC5">[1]INV!$K$12:$N$15</definedName>
    <definedName name="_A17000" localSheetId="12">#REF!</definedName>
    <definedName name="_A17000" localSheetId="8">#REF!</definedName>
    <definedName name="_A17000" localSheetId="7">#REF!</definedName>
    <definedName name="_A17000" localSheetId="9">#REF!</definedName>
    <definedName name="_A17000" localSheetId="10">#REF!</definedName>
    <definedName name="_A17000" localSheetId="11">#REF!</definedName>
    <definedName name="_A17000" localSheetId="13">#REF!</definedName>
    <definedName name="_A17000" localSheetId="14">#REF!</definedName>
    <definedName name="_A17000">#REF!</definedName>
    <definedName name="_A20000" localSheetId="12">#REF!</definedName>
    <definedName name="_A20000" localSheetId="8">#REF!</definedName>
    <definedName name="_A20000" localSheetId="7">#REF!</definedName>
    <definedName name="_A20000" localSheetId="9">#REF!</definedName>
    <definedName name="_A20000" localSheetId="10">#REF!</definedName>
    <definedName name="_A20000" localSheetId="11">#REF!</definedName>
    <definedName name="_A20000" localSheetId="13">#REF!</definedName>
    <definedName name="_A20000" localSheetId="14">#REF!</definedName>
    <definedName name="_A20000">#REF!</definedName>
    <definedName name="_A30000" localSheetId="12">#REF!</definedName>
    <definedName name="_A30000" localSheetId="8">#REF!</definedName>
    <definedName name="_A30000" localSheetId="7">#REF!</definedName>
    <definedName name="_A30000" localSheetId="9">#REF!</definedName>
    <definedName name="_A30000" localSheetId="10">#REF!</definedName>
    <definedName name="_A30000" localSheetId="11">#REF!</definedName>
    <definedName name="_A30000" localSheetId="13">#REF!</definedName>
    <definedName name="_A30000" localSheetId="14">#REF!</definedName>
    <definedName name="_A30000">#REF!</definedName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Fill" localSheetId="2" hidden="1">#REF!</definedName>
    <definedName name="_Fill" localSheetId="15" hidden="1">#REF!</definedName>
    <definedName name="_Fill" hidden="1">#REF!</definedName>
    <definedName name="_xlnm._FilterDatabase" localSheetId="3" hidden="1">'Tramo 1'!$A$982:$AB$1605</definedName>
    <definedName name="_xlnm._FilterDatabase" localSheetId="4" hidden="1">'Tramo 2'!$A$1116:$AB$1831</definedName>
    <definedName name="_xlnm._FilterDatabase" localSheetId="5" hidden="1">'Tramo 3'!$A$1184:$AB$1943</definedName>
    <definedName name="_Key1" localSheetId="2" hidden="1">#REF!</definedName>
    <definedName name="_Key1" localSheetId="15" hidden="1">#REF!</definedName>
    <definedName name="_Key1" hidden="1">#REF!</definedName>
    <definedName name="_Key2" localSheetId="2" hidden="1">#REF!</definedName>
    <definedName name="_Key2" localSheetId="15" hidden="1">#REF!</definedName>
    <definedName name="_Key2" hidden="1">#REF!</definedName>
    <definedName name="_Order1" hidden="1">255</definedName>
    <definedName name="_Order2" hidden="1">255</definedName>
    <definedName name="_rc" localSheetId="12">#REF!</definedName>
    <definedName name="_rc" localSheetId="8">#REF!</definedName>
    <definedName name="_rc" localSheetId="7">#REF!</definedName>
    <definedName name="_rc" localSheetId="9">#REF!</definedName>
    <definedName name="_rc" localSheetId="10">#REF!</definedName>
    <definedName name="_rc" localSheetId="11">#REF!</definedName>
    <definedName name="_rc" localSheetId="13">#REF!</definedName>
    <definedName name="_rc" localSheetId="14">#REF!</definedName>
    <definedName name="_rc">#REF!</definedName>
    <definedName name="_SBC1">[1]INV!$A$12:$D$15</definedName>
    <definedName name="_SBC3">[1]INV!$F$12:$I$15</definedName>
    <definedName name="_SBC5">[1]INV!$K$12:$N$15</definedName>
    <definedName name="_Sort" localSheetId="2" hidden="1">#REF!</definedName>
    <definedName name="_Sort" localSheetId="15" hidden="1">#REF!</definedName>
    <definedName name="_Sort" hidden="1">#REF!</definedName>
    <definedName name="a" localSheetId="12">#REF!</definedName>
    <definedName name="a" localSheetId="8">#REF!</definedName>
    <definedName name="a" localSheetId="7">#REF!</definedName>
    <definedName name="a" localSheetId="9">#REF!</definedName>
    <definedName name="a" localSheetId="10">#REF!</definedName>
    <definedName name="a" localSheetId="11">#REF!</definedName>
    <definedName name="a" localSheetId="13">#REF!</definedName>
    <definedName name="a" localSheetId="14">#REF!</definedName>
    <definedName name="a">#REF!</definedName>
    <definedName name="A_impresión_IM" localSheetId="12">#REF!</definedName>
    <definedName name="A_impresión_IM" localSheetId="8">#REF!</definedName>
    <definedName name="A_impresión_IM" localSheetId="7">#REF!</definedName>
    <definedName name="A_impresión_IM" localSheetId="9">#REF!</definedName>
    <definedName name="A_impresión_IM" localSheetId="10">#REF!</definedName>
    <definedName name="A_impresión_IM" localSheetId="11">#REF!</definedName>
    <definedName name="A_impresión_IM" localSheetId="13">#REF!</definedName>
    <definedName name="A_impresión_IM" localSheetId="14">#REF!</definedName>
    <definedName name="A_impresión_IM">#REF!</definedName>
    <definedName name="AAC">[1]AASHTO!$A$14:$F$17</definedName>
    <definedName name="ABG">[1]AASHTO!$A$2:$F$5</definedName>
    <definedName name="AccessDatabase" hidden="1">"C:\C-314\VOLUMENES\volfin4.mdb"</definedName>
    <definedName name="Acero_60.000_psi__incluye_figurada">[2]Insumos!$D$26</definedName>
    <definedName name="ad" localSheetId="12">#REF!</definedName>
    <definedName name="ad" localSheetId="8">#REF!</definedName>
    <definedName name="ad" localSheetId="7">#REF!</definedName>
    <definedName name="ad" localSheetId="9">#REF!</definedName>
    <definedName name="ad" localSheetId="10">#REF!</definedName>
    <definedName name="ad" localSheetId="11">#REF!</definedName>
    <definedName name="ad" localSheetId="13">#REF!</definedName>
    <definedName name="ad" localSheetId="14">#REF!</definedName>
    <definedName name="ad">#REF!</definedName>
    <definedName name="Administración">[2]A.I.U!$H$98</definedName>
    <definedName name="ADMINISTRADOR">[3]CUMPLIMIENTO!$C$5</definedName>
    <definedName name="Agua">[2]Insumos!$D$37</definedName>
    <definedName name="ah" localSheetId="12">#REF!</definedName>
    <definedName name="ah" localSheetId="8">#REF!</definedName>
    <definedName name="ah" localSheetId="7">#REF!</definedName>
    <definedName name="ah" localSheetId="9">#REF!</definedName>
    <definedName name="ah" localSheetId="10">#REF!</definedName>
    <definedName name="ah" localSheetId="11">#REF!</definedName>
    <definedName name="ah" localSheetId="13">#REF!</definedName>
    <definedName name="ah" localSheetId="14">#REF!</definedName>
    <definedName name="ah">#REF!</definedName>
    <definedName name="ahe" localSheetId="12">#REF!</definedName>
    <definedName name="ahe" localSheetId="8">#REF!</definedName>
    <definedName name="ahe" localSheetId="7">#REF!</definedName>
    <definedName name="ahe" localSheetId="9">#REF!</definedName>
    <definedName name="ahe" localSheetId="10">#REF!</definedName>
    <definedName name="ahe" localSheetId="11">#REF!</definedName>
    <definedName name="ahe" localSheetId="13">#REF!</definedName>
    <definedName name="ahe" localSheetId="14">#REF!</definedName>
    <definedName name="ahe">#REF!</definedName>
    <definedName name="aj" localSheetId="12">#REF!</definedName>
    <definedName name="aj" localSheetId="8">#REF!</definedName>
    <definedName name="aj" localSheetId="7">#REF!</definedName>
    <definedName name="aj" localSheetId="9">#REF!</definedName>
    <definedName name="aj" localSheetId="10">#REF!</definedName>
    <definedName name="aj" localSheetId="11">#REF!</definedName>
    <definedName name="aj" localSheetId="13">#REF!</definedName>
    <definedName name="aj" localSheetId="14">#REF!</definedName>
    <definedName name="aj">#REF!</definedName>
    <definedName name="Alambre_negro_no._18">[2]Insumos!$D$27</definedName>
    <definedName name="Almacenista">[2]CUADRILLAS!$B$19</definedName>
    <definedName name="AÑOWUIE">'[4]Res-Accide-10'!$R$2:$R$7</definedName>
    <definedName name="ao" localSheetId="12">#REF!</definedName>
    <definedName name="ao" localSheetId="8">#REF!</definedName>
    <definedName name="ao" localSheetId="7">#REF!</definedName>
    <definedName name="ao" localSheetId="9">#REF!</definedName>
    <definedName name="ao" localSheetId="10">#REF!</definedName>
    <definedName name="ao" localSheetId="11">#REF!</definedName>
    <definedName name="ao" localSheetId="13">#REF!</definedName>
    <definedName name="ao" localSheetId="14">#REF!</definedName>
    <definedName name="ao">#REF!</definedName>
    <definedName name="_xlnm.Print_Area" localSheetId="0">PPTO!$A$1:$K$38</definedName>
    <definedName name="_xlnm.Print_Area" localSheetId="6">'RES. CANTIDADES'!$A$1:$F$25</definedName>
    <definedName name="_xlnm.Print_Area" localSheetId="12">#REF!</definedName>
    <definedName name="_xlnm.Print_Area" localSheetId="8">#REF!</definedName>
    <definedName name="_xlnm.Print_Area" localSheetId="7">#REF!</definedName>
    <definedName name="_xlnm.Print_Area" localSheetId="9">#REF!</definedName>
    <definedName name="_xlnm.Print_Area" localSheetId="10">#REF!</definedName>
    <definedName name="_xlnm.Print_Area" localSheetId="11">#REF!</definedName>
    <definedName name="_xlnm.Print_Area" localSheetId="13">#REF!</definedName>
    <definedName name="_xlnm.Print_Area" localSheetId="14">#REF!</definedName>
    <definedName name="_xlnm.Print_Area" localSheetId="15">'S4.CARACT'!$A$1:$U$23</definedName>
    <definedName name="_xlnm.Print_Area" localSheetId="3">'Tramo 1'!$A$1:$Z$3608</definedName>
    <definedName name="_xlnm.Print_Area" localSheetId="4">'Tramo 2'!$A$1:$Z$4111</definedName>
    <definedName name="_xlnm.Print_Area" localSheetId="5">'Tramo 3'!$A$1:$Z$4354</definedName>
    <definedName name="_xlnm.Print_Area">#REF!</definedName>
    <definedName name="Arena_fina">[2]Insumos!$D$28</definedName>
    <definedName name="Arena_lavada_de_peña">[2]Insumos!$D$29</definedName>
    <definedName name="as" localSheetId="12">#REF!</definedName>
    <definedName name="as" localSheetId="8">#REF!</definedName>
    <definedName name="as" localSheetId="7">#REF!</definedName>
    <definedName name="as" localSheetId="9">#REF!</definedName>
    <definedName name="as" localSheetId="10">#REF!</definedName>
    <definedName name="as" localSheetId="11">#REF!</definedName>
    <definedName name="as" localSheetId="13">#REF!</definedName>
    <definedName name="as" localSheetId="14">#REF!</definedName>
    <definedName name="as">#REF!</definedName>
    <definedName name="ASB">[1]AASHTO!$A$8:$F$11</definedName>
    <definedName name="au" localSheetId="12">#REF!</definedName>
    <definedName name="au" localSheetId="8">#REF!</definedName>
    <definedName name="au" localSheetId="7">#REF!</definedName>
    <definedName name="au" localSheetId="9">#REF!</definedName>
    <definedName name="au" localSheetId="10">#REF!</definedName>
    <definedName name="au" localSheetId="11">#REF!</definedName>
    <definedName name="au" localSheetId="13">#REF!</definedName>
    <definedName name="au" localSheetId="14">#REF!</definedName>
    <definedName name="au">#REF!</definedName>
    <definedName name="aur" localSheetId="12">#REF!</definedName>
    <definedName name="aur" localSheetId="8">#REF!</definedName>
    <definedName name="aur" localSheetId="7">#REF!</definedName>
    <definedName name="aur" localSheetId="9">#REF!</definedName>
    <definedName name="aur" localSheetId="10">#REF!</definedName>
    <definedName name="aur" localSheetId="11">#REF!</definedName>
    <definedName name="aur" localSheetId="13">#REF!</definedName>
    <definedName name="aur" localSheetId="14">#REF!</definedName>
    <definedName name="aur">#REF!</definedName>
    <definedName name="auto1">#REF!</definedName>
    <definedName name="auto2">#REF!</definedName>
    <definedName name="Auxiliar_de_Transito">[2]CUADRILLAS!$B$28</definedName>
    <definedName name="av" localSheetId="12">#REF!</definedName>
    <definedName name="av" localSheetId="8">#REF!</definedName>
    <definedName name="av" localSheetId="7">#REF!</definedName>
    <definedName name="av" localSheetId="9">#REF!</definedName>
    <definedName name="av" localSheetId="10">#REF!</definedName>
    <definedName name="av" localSheetId="11">#REF!</definedName>
    <definedName name="av" localSheetId="13">#REF!</definedName>
    <definedName name="av" localSheetId="14">#REF!</definedName>
    <definedName name="av">#REF!</definedName>
    <definedName name="ax" localSheetId="12">#REF!</definedName>
    <definedName name="ax" localSheetId="8">#REF!</definedName>
    <definedName name="ax" localSheetId="7">#REF!</definedName>
    <definedName name="ax" localSheetId="9">#REF!</definedName>
    <definedName name="ax" localSheetId="10">#REF!</definedName>
    <definedName name="ax" localSheetId="11">#REF!</definedName>
    <definedName name="ax" localSheetId="13">#REF!</definedName>
    <definedName name="ax" localSheetId="14">#REF!</definedName>
    <definedName name="ax">#REF!</definedName>
    <definedName name="ayudante">[2]CUADRILLAS!$C$8</definedName>
    <definedName name="Barreras_plasticas_de_Aproximación__Maletines_tipo_Newjersy__o_similar">[2]Insumos!$D$46</definedName>
    <definedName name="_xlnm.Database" localSheetId="0">#REF!</definedName>
    <definedName name="_xlnm.Database" localSheetId="12">#REF!</definedName>
    <definedName name="_xlnm.Database" localSheetId="8">#REF!</definedName>
    <definedName name="_xlnm.Database" localSheetId="7">#REF!</definedName>
    <definedName name="_xlnm.Database" localSheetId="9">#REF!</definedName>
    <definedName name="_xlnm.Database" localSheetId="10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bb" localSheetId="12">#REF!</definedName>
    <definedName name="bb" localSheetId="8">#REF!</definedName>
    <definedName name="bb" localSheetId="7">#REF!</definedName>
    <definedName name="bb" localSheetId="9">#REF!</definedName>
    <definedName name="bb" localSheetId="10">#REF!</definedName>
    <definedName name="bb" localSheetId="11">#REF!</definedName>
    <definedName name="bb" localSheetId="13">#REF!</definedName>
    <definedName name="bb" localSheetId="14">#REF!</definedName>
    <definedName name="bb">#REF!</definedName>
    <definedName name="bgh" localSheetId="12">#REF!</definedName>
    <definedName name="bgh" localSheetId="8">#REF!</definedName>
    <definedName name="bgh" localSheetId="7">#REF!</definedName>
    <definedName name="bgh" localSheetId="9">#REF!</definedName>
    <definedName name="bgh" localSheetId="10">#REF!</definedName>
    <definedName name="bgh" localSheetId="11">#REF!</definedName>
    <definedName name="bgh" localSheetId="13">#REF!</definedName>
    <definedName name="bgh" localSheetId="14">#REF!</definedName>
    <definedName name="bgh">#REF!</definedName>
    <definedName name="BHT" localSheetId="12">#REF!</definedName>
    <definedName name="BHT" localSheetId="8">#REF!</definedName>
    <definedName name="BHT" localSheetId="7">#REF!</definedName>
    <definedName name="BHT" localSheetId="9">#REF!</definedName>
    <definedName name="BHT" localSheetId="10">#REF!</definedName>
    <definedName name="BHT" localSheetId="11">#REF!</definedName>
    <definedName name="BHT" localSheetId="13">#REF!</definedName>
    <definedName name="BHT" localSheetId="14">#REF!</definedName>
    <definedName name="BHT">#REF!</definedName>
    <definedName name="bimestre">'[5]ESTADO RED'!$E$8</definedName>
    <definedName name="bl" localSheetId="12">#REF!</definedName>
    <definedName name="bl" localSheetId="8">#REF!</definedName>
    <definedName name="bl" localSheetId="7">#REF!</definedName>
    <definedName name="bl" localSheetId="9">#REF!</definedName>
    <definedName name="bl" localSheetId="10">#REF!</definedName>
    <definedName name="bl" localSheetId="11">#REF!</definedName>
    <definedName name="bl" localSheetId="13">#REF!</definedName>
    <definedName name="bl" localSheetId="14">#REF!</definedName>
    <definedName name="bl">#REF!</definedName>
    <definedName name="bnm" localSheetId="12">#REF!</definedName>
    <definedName name="bnm" localSheetId="8">#REF!</definedName>
    <definedName name="bnm" localSheetId="7">#REF!</definedName>
    <definedName name="bnm" localSheetId="9">#REF!</definedName>
    <definedName name="bnm" localSheetId="10">#REF!</definedName>
    <definedName name="bnm" localSheetId="11">#REF!</definedName>
    <definedName name="bnm" localSheetId="13">#REF!</definedName>
    <definedName name="bnm" localSheetId="14">#REF!</definedName>
    <definedName name="bnm">#REF!</definedName>
    <definedName name="Buldozer__Potencia_al_volante_de_140_HP__motor_de_2200_RPM__longitud_de_hoja_4_80_m.">'[2]Equipo y transporte'!$D$21</definedName>
    <definedName name="bw" localSheetId="12">#REF!</definedName>
    <definedName name="bw" localSheetId="8">#REF!</definedName>
    <definedName name="bw" localSheetId="7">#REF!</definedName>
    <definedName name="bw" localSheetId="9">#REF!</definedName>
    <definedName name="bw" localSheetId="10">#REF!</definedName>
    <definedName name="bw" localSheetId="11">#REF!</definedName>
    <definedName name="bw" localSheetId="13">#REF!</definedName>
    <definedName name="bw" localSheetId="14">#REF!</definedName>
    <definedName name="bw">#REF!</definedName>
    <definedName name="cade">[2]CUADRILLAS!$B$12</definedName>
    <definedName name="Cadenero">[2]CUADRILLAS!$C$12</definedName>
    <definedName name="camioneta">'[2]Equipo y transporte'!$D$26</definedName>
    <definedName name="Camioneta_D_300">'[2]Equipo y transporte'!$D$24</definedName>
    <definedName name="Carrotanque_1000_gl">'[2]Equipo y transporte'!$D$16</definedName>
    <definedName name="causa" localSheetId="12">#REF!</definedName>
    <definedName name="causa" localSheetId="8">#REF!</definedName>
    <definedName name="causa" localSheetId="7">#REF!</definedName>
    <definedName name="causa" localSheetId="9">#REF!</definedName>
    <definedName name="causa" localSheetId="10">#REF!</definedName>
    <definedName name="causa" localSheetId="11">#REF!</definedName>
    <definedName name="causa" localSheetId="13">#REF!</definedName>
    <definedName name="causa" localSheetId="14">#REF!</definedName>
    <definedName name="causa">#REF!</definedName>
    <definedName name="cc" localSheetId="12">#REF!</definedName>
    <definedName name="cc" localSheetId="8">#REF!</definedName>
    <definedName name="cc" localSheetId="7">#REF!</definedName>
    <definedName name="cc" localSheetId="9">#REF!</definedName>
    <definedName name="cc" localSheetId="10">#REF!</definedName>
    <definedName name="cc" localSheetId="11">#REF!</definedName>
    <definedName name="cc" localSheetId="13">#REF!</definedName>
    <definedName name="cc" localSheetId="14">#REF!</definedName>
    <definedName name="cc">#REF!</definedName>
    <definedName name="cd" localSheetId="12">#REF!</definedName>
    <definedName name="cd" localSheetId="8">#REF!</definedName>
    <definedName name="cd" localSheetId="7">#REF!</definedName>
    <definedName name="cd" localSheetId="9">#REF!</definedName>
    <definedName name="cd" localSheetId="10">#REF!</definedName>
    <definedName name="cd" localSheetId="11">#REF!</definedName>
    <definedName name="cd" localSheetId="13">#REF!</definedName>
    <definedName name="cd" localSheetId="14">#REF!</definedName>
    <definedName name="cd">#REF!</definedName>
    <definedName name="Cemento_gris__Inlcuye_tranporte_interno_en_obra_cargue_y_descargue">[2]Insumos!$D$33</definedName>
    <definedName name="Cinta_Plastica__PELIGRO_NO_PASE">[2]Insumos!$D$47</definedName>
    <definedName name="clase" localSheetId="12">#REF!</definedName>
    <definedName name="clase" localSheetId="8">#REF!</definedName>
    <definedName name="clase" localSheetId="7">#REF!</definedName>
    <definedName name="clase" localSheetId="9">#REF!</definedName>
    <definedName name="clase" localSheetId="10">#REF!</definedName>
    <definedName name="clase" localSheetId="11">#REF!</definedName>
    <definedName name="clase" localSheetId="13">#REF!</definedName>
    <definedName name="clase" localSheetId="14">#REF!</definedName>
    <definedName name="clase">#REF!</definedName>
    <definedName name="co" localSheetId="12">#REF!</definedName>
    <definedName name="co" localSheetId="8">#REF!</definedName>
    <definedName name="co" localSheetId="7">#REF!</definedName>
    <definedName name="co" localSheetId="9">#REF!</definedName>
    <definedName name="co" localSheetId="10">#REF!</definedName>
    <definedName name="co" localSheetId="11">#REF!</definedName>
    <definedName name="co" localSheetId="13">#REF!</definedName>
    <definedName name="co" localSheetId="14">#REF!</definedName>
    <definedName name="co">#REF!</definedName>
    <definedName name="Compresor_80HP__con_martillo">'[2]Equipo y transporte'!$D$25</definedName>
    <definedName name="COSTOS_DIREC">'[2]POE AUX'!$I$28</definedName>
    <definedName name="cp" localSheetId="12">#REF!</definedName>
    <definedName name="cp" localSheetId="8">#REF!</definedName>
    <definedName name="cp" localSheetId="7">#REF!</definedName>
    <definedName name="cp" localSheetId="9">#REF!</definedName>
    <definedName name="cp" localSheetId="10">#REF!</definedName>
    <definedName name="cp" localSheetId="11">#REF!</definedName>
    <definedName name="cp" localSheetId="13">#REF!</definedName>
    <definedName name="cp" localSheetId="14">#REF!</definedName>
    <definedName name="cp">#REF!</definedName>
    <definedName name="Criticos" localSheetId="0">#REF!</definedName>
    <definedName name="Criticos" localSheetId="12">#REF!</definedName>
    <definedName name="Criticos" localSheetId="8">#REF!</definedName>
    <definedName name="Criticos" localSheetId="7">#REF!</definedName>
    <definedName name="Criticos" localSheetId="9">#REF!</definedName>
    <definedName name="Criticos" localSheetId="10">#REF!</definedName>
    <definedName name="Criticos" localSheetId="11">#REF!</definedName>
    <definedName name="Criticos" localSheetId="13">#REF!</definedName>
    <definedName name="Criticos" localSheetId="14">#REF!</definedName>
    <definedName name="Criticos">#REF!</definedName>
    <definedName name="cv" localSheetId="12">#REF!</definedName>
    <definedName name="cv" localSheetId="8">#REF!</definedName>
    <definedName name="cv" localSheetId="7">#REF!</definedName>
    <definedName name="cv" localSheetId="9">#REF!</definedName>
    <definedName name="cv" localSheetId="10">#REF!</definedName>
    <definedName name="cv" localSheetId="11">#REF!</definedName>
    <definedName name="cv" localSheetId="13">#REF!</definedName>
    <definedName name="cv" localSheetId="14">#REF!</definedName>
    <definedName name="cv">#REF!</definedName>
    <definedName name="cx" localSheetId="12">#REF!</definedName>
    <definedName name="cx" localSheetId="8">#REF!</definedName>
    <definedName name="cx" localSheetId="7">#REF!</definedName>
    <definedName name="cx" localSheetId="9">#REF!</definedName>
    <definedName name="cx" localSheetId="10">#REF!</definedName>
    <definedName name="cx" localSheetId="11">#REF!</definedName>
    <definedName name="cx" localSheetId="13">#REF!</definedName>
    <definedName name="cx" localSheetId="14">#REF!</definedName>
    <definedName name="cx">#REF!</definedName>
    <definedName name="DADADAD" localSheetId="2" hidden="1">{#N/A,#N/A,TRUE,"CODIGO DEPENDENCIA"}</definedName>
    <definedName name="DADADAD" hidden="1">{#N/A,#N/A,TRUE,"CODIGO DEPENDENCIA"}</definedName>
    <definedName name="dc" localSheetId="12">#REF!</definedName>
    <definedName name="dc" localSheetId="8">#REF!</definedName>
    <definedName name="dc" localSheetId="7">#REF!</definedName>
    <definedName name="dc" localSheetId="9">#REF!</definedName>
    <definedName name="dc" localSheetId="10">#REF!</definedName>
    <definedName name="dc" localSheetId="11">#REF!</definedName>
    <definedName name="dc" localSheetId="13">#REF!</definedName>
    <definedName name="dc" localSheetId="14">#REF!</definedName>
    <definedName name="dc">#REF!</definedName>
    <definedName name="DCF" localSheetId="12">#REF!</definedName>
    <definedName name="DCF" localSheetId="8">#REF!</definedName>
    <definedName name="DCF" localSheetId="7">#REF!</definedName>
    <definedName name="DCF" localSheetId="9">#REF!</definedName>
    <definedName name="DCF" localSheetId="10">#REF!</definedName>
    <definedName name="DCF" localSheetId="11">#REF!</definedName>
    <definedName name="DCF" localSheetId="13">#REF!</definedName>
    <definedName name="DCF" localSheetId="14">#REF!</definedName>
    <definedName name="DCF">#REF!</definedName>
    <definedName name="dd" localSheetId="12">#REF!</definedName>
    <definedName name="dd" localSheetId="8">#REF!</definedName>
    <definedName name="dd" localSheetId="7">#REF!</definedName>
    <definedName name="dd" localSheetId="9">#REF!</definedName>
    <definedName name="dd" localSheetId="10">#REF!</definedName>
    <definedName name="dd" localSheetId="11">#REF!</definedName>
    <definedName name="dd" localSheetId="13">#REF!</definedName>
    <definedName name="dd" localSheetId="14">#REF!</definedName>
    <definedName name="dd">#REF!</definedName>
    <definedName name="Delineadores_tubulares__Colombinas">[2]Insumos!$D$45</definedName>
    <definedName name="df" localSheetId="12">#REF!</definedName>
    <definedName name="df" localSheetId="8">#REF!</definedName>
    <definedName name="df" localSheetId="7">#REF!</definedName>
    <definedName name="df" localSheetId="9">#REF!</definedName>
    <definedName name="df" localSheetId="10">#REF!</definedName>
    <definedName name="df" localSheetId="11">#REF!</definedName>
    <definedName name="df" localSheetId="13">#REF!</definedName>
    <definedName name="df" localSheetId="14">#REF!</definedName>
    <definedName name="df">#REF!</definedName>
    <definedName name="di" localSheetId="12">#REF!</definedName>
    <definedName name="di" localSheetId="8">#REF!</definedName>
    <definedName name="di" localSheetId="7">#REF!</definedName>
    <definedName name="di" localSheetId="9">#REF!</definedName>
    <definedName name="di" localSheetId="10">#REF!</definedName>
    <definedName name="di" localSheetId="11">#REF!</definedName>
    <definedName name="di" localSheetId="13">#REF!</definedName>
    <definedName name="di" localSheetId="14">#REF!</definedName>
    <definedName name="di">#REF!</definedName>
    <definedName name="Director_de_obra">[2]CUADRILLAS!$B$16</definedName>
    <definedName name="Disco_abrasivo_corte_de_metal_14">[2]Insumos!$D$38</definedName>
    <definedName name="dist_can_tur">'[2]Concretos y morteros'!$J$13</definedName>
    <definedName name="dist_esc_tur">'[2]Concretos y morteros'!$K$13</definedName>
    <definedName name="dj" localSheetId="12">#REF!</definedName>
    <definedName name="dj" localSheetId="8">#REF!</definedName>
    <definedName name="dj" localSheetId="7">#REF!</definedName>
    <definedName name="dj" localSheetId="9">#REF!</definedName>
    <definedName name="dj" localSheetId="10">#REF!</definedName>
    <definedName name="dj" localSheetId="11">#REF!</definedName>
    <definedName name="dj" localSheetId="13">#REF!</definedName>
    <definedName name="dj" localSheetId="14">#REF!</definedName>
    <definedName name="dj">#REF!</definedName>
    <definedName name="dl" localSheetId="12">#REF!</definedName>
    <definedName name="dl" localSheetId="8">#REF!</definedName>
    <definedName name="dl" localSheetId="7">#REF!</definedName>
    <definedName name="dl" localSheetId="9">#REF!</definedName>
    <definedName name="dl" localSheetId="10">#REF!</definedName>
    <definedName name="dl" localSheetId="11">#REF!</definedName>
    <definedName name="dl" localSheetId="13">#REF!</definedName>
    <definedName name="dl" localSheetId="14">#REF!</definedName>
    <definedName name="dl">#REF!</definedName>
    <definedName name="dm" localSheetId="12">#REF!</definedName>
    <definedName name="dm" localSheetId="8">#REF!</definedName>
    <definedName name="dm" localSheetId="7">#REF!</definedName>
    <definedName name="dm" localSheetId="9">#REF!</definedName>
    <definedName name="dm" localSheetId="10">#REF!</definedName>
    <definedName name="dm" localSheetId="11">#REF!</definedName>
    <definedName name="dm" localSheetId="13">#REF!</definedName>
    <definedName name="dm" localSheetId="14">#REF!</definedName>
    <definedName name="dm">#REF!</definedName>
    <definedName name="do" localSheetId="12">#REF!</definedName>
    <definedName name="do" localSheetId="8">#REF!</definedName>
    <definedName name="do" localSheetId="7">#REF!</definedName>
    <definedName name="do" localSheetId="9">#REF!</definedName>
    <definedName name="do" localSheetId="10">#REF!</definedName>
    <definedName name="do" localSheetId="11">#REF!</definedName>
    <definedName name="do" localSheetId="13">#REF!</definedName>
    <definedName name="do" localSheetId="14">#REF!</definedName>
    <definedName name="do">#REF!</definedName>
    <definedName name="DOR" localSheetId="12">#REF!</definedName>
    <definedName name="DOR" localSheetId="8">#REF!</definedName>
    <definedName name="DOR" localSheetId="7">#REF!</definedName>
    <definedName name="DOR" localSheetId="9">#REF!</definedName>
    <definedName name="DOR" localSheetId="10">#REF!</definedName>
    <definedName name="DOR" localSheetId="11">#REF!</definedName>
    <definedName name="DOR" localSheetId="13">#REF!</definedName>
    <definedName name="DOR" localSheetId="14">#REF!</definedName>
    <definedName name="DOR">#REF!</definedName>
    <definedName name="drf" localSheetId="12">#REF!</definedName>
    <definedName name="drf" localSheetId="8">#REF!</definedName>
    <definedName name="drf" localSheetId="7">#REF!</definedName>
    <definedName name="drf" localSheetId="9">#REF!</definedName>
    <definedName name="drf" localSheetId="10">#REF!</definedName>
    <definedName name="drf" localSheetId="11">#REF!</definedName>
    <definedName name="drf" localSheetId="13">#REF!</definedName>
    <definedName name="drf" localSheetId="14">#REF!</definedName>
    <definedName name="drf">#REF!</definedName>
    <definedName name="DSA" localSheetId="12">#REF!</definedName>
    <definedName name="DSA" localSheetId="8">#REF!</definedName>
    <definedName name="DSA" localSheetId="7">#REF!</definedName>
    <definedName name="DSA" localSheetId="9">#REF!</definedName>
    <definedName name="DSA" localSheetId="10">#REF!</definedName>
    <definedName name="DSA" localSheetId="11">#REF!</definedName>
    <definedName name="DSA" localSheetId="13">#REF!</definedName>
    <definedName name="DSA" localSheetId="14">#REF!</definedName>
    <definedName name="DSA">#REF!</definedName>
    <definedName name="dt" localSheetId="12">#REF!</definedName>
    <definedName name="dt" localSheetId="8">#REF!</definedName>
    <definedName name="dt" localSheetId="7">#REF!</definedName>
    <definedName name="dt" localSheetId="9">#REF!</definedName>
    <definedName name="dt" localSheetId="10">#REF!</definedName>
    <definedName name="dt" localSheetId="11">#REF!</definedName>
    <definedName name="dt" localSheetId="13">#REF!</definedName>
    <definedName name="dt" localSheetId="14">#REF!</definedName>
    <definedName name="dt">#REF!</definedName>
    <definedName name="DTS" localSheetId="12">#REF!</definedName>
    <definedName name="DTS" localSheetId="8">#REF!</definedName>
    <definedName name="DTS" localSheetId="7">#REF!</definedName>
    <definedName name="DTS" localSheetId="9">#REF!</definedName>
    <definedName name="DTS" localSheetId="10">#REF!</definedName>
    <definedName name="DTS" localSheetId="11">#REF!</definedName>
    <definedName name="DTS" localSheetId="13">#REF!</definedName>
    <definedName name="DTS" localSheetId="14">#REF!</definedName>
    <definedName name="DTS">#REF!</definedName>
    <definedName name="duracion">'[2]Concretos y morteros'!$J$3</definedName>
    <definedName name="E" localSheetId="12">#REF!</definedName>
    <definedName name="E" localSheetId="8">#REF!</definedName>
    <definedName name="E" localSheetId="7">#REF!</definedName>
    <definedName name="E" localSheetId="9">#REF!</definedName>
    <definedName name="E" localSheetId="10">#REF!</definedName>
    <definedName name="E" localSheetId="11">#REF!</definedName>
    <definedName name="E" localSheetId="13">#REF!</definedName>
    <definedName name="E" localSheetId="14">#REF!</definedName>
    <definedName name="E">#REF!</definedName>
    <definedName name="ee" localSheetId="12">#REF!</definedName>
    <definedName name="ee" localSheetId="8">#REF!</definedName>
    <definedName name="ee" localSheetId="7">#REF!</definedName>
    <definedName name="ee" localSheetId="9">#REF!</definedName>
    <definedName name="ee" localSheetId="10">#REF!</definedName>
    <definedName name="ee" localSheetId="11">#REF!</definedName>
    <definedName name="ee" localSheetId="13">#REF!</definedName>
    <definedName name="ee" localSheetId="14">#REF!</definedName>
    <definedName name="ee">#REF!</definedName>
    <definedName name="ef" localSheetId="12">#REF!</definedName>
    <definedName name="ef" localSheetId="8">#REF!</definedName>
    <definedName name="ef" localSheetId="7">#REF!</definedName>
    <definedName name="ef" localSheetId="9">#REF!</definedName>
    <definedName name="ef" localSheetId="10">#REF!</definedName>
    <definedName name="ef" localSheetId="11">#REF!</definedName>
    <definedName name="ef" localSheetId="13">#REF!</definedName>
    <definedName name="ef" localSheetId="14">#REF!</definedName>
    <definedName name="ef">#REF!</definedName>
    <definedName name="el" localSheetId="12">#REF!</definedName>
    <definedName name="el" localSheetId="8">#REF!</definedName>
    <definedName name="el" localSheetId="7">#REF!</definedName>
    <definedName name="el" localSheetId="9">#REF!</definedName>
    <definedName name="el" localSheetId="10">#REF!</definedName>
    <definedName name="el" localSheetId="11">#REF!</definedName>
    <definedName name="el" localSheetId="13">#REF!</definedName>
    <definedName name="el" localSheetId="14">#REF!</definedName>
    <definedName name="el">#REF!</definedName>
    <definedName name="er" localSheetId="12">#REF!</definedName>
    <definedName name="er" localSheetId="8">#REF!</definedName>
    <definedName name="er" localSheetId="7">#REF!</definedName>
    <definedName name="er" localSheetId="9">#REF!</definedName>
    <definedName name="er" localSheetId="10">#REF!</definedName>
    <definedName name="er" localSheetId="11">#REF!</definedName>
    <definedName name="er" localSheetId="13">#REF!</definedName>
    <definedName name="er" localSheetId="14">#REF!</definedName>
    <definedName name="er">#REF!</definedName>
    <definedName name="EXCROC">'[6]Análisis de precios'!$H$52</definedName>
    <definedName name="fa" localSheetId="12">#REF!</definedName>
    <definedName name="fa" localSheetId="8">#REF!</definedName>
    <definedName name="fa" localSheetId="7">#REF!</definedName>
    <definedName name="fa" localSheetId="9">#REF!</definedName>
    <definedName name="fa" localSheetId="10">#REF!</definedName>
    <definedName name="fa" localSheetId="11">#REF!</definedName>
    <definedName name="fa" localSheetId="13">#REF!</definedName>
    <definedName name="fa" localSheetId="14">#REF!</definedName>
    <definedName name="fa">#REF!</definedName>
    <definedName name="fb" localSheetId="12">#REF!</definedName>
    <definedName name="fb" localSheetId="8">#REF!</definedName>
    <definedName name="fb" localSheetId="7">#REF!</definedName>
    <definedName name="fb" localSheetId="9">#REF!</definedName>
    <definedName name="fb" localSheetId="10">#REF!</definedName>
    <definedName name="fb" localSheetId="11">#REF!</definedName>
    <definedName name="fb" localSheetId="13">#REF!</definedName>
    <definedName name="fb" localSheetId="14">#REF!</definedName>
    <definedName name="fb">#REF!</definedName>
    <definedName name="fd" localSheetId="12">#REF!</definedName>
    <definedName name="fd" localSheetId="8">#REF!</definedName>
    <definedName name="fd" localSheetId="7">#REF!</definedName>
    <definedName name="fd" localSheetId="9">#REF!</definedName>
    <definedName name="fd" localSheetId="10">#REF!</definedName>
    <definedName name="fd" localSheetId="11">#REF!</definedName>
    <definedName name="fd" localSheetId="13">#REF!</definedName>
    <definedName name="fd" localSheetId="14">#REF!</definedName>
    <definedName name="fd">#REF!</definedName>
    <definedName name="fda" localSheetId="12">#REF!</definedName>
    <definedName name="fda" localSheetId="8">#REF!</definedName>
    <definedName name="fda" localSheetId="7">#REF!</definedName>
    <definedName name="fda" localSheetId="9">#REF!</definedName>
    <definedName name="fda" localSheetId="10">#REF!</definedName>
    <definedName name="fda" localSheetId="11">#REF!</definedName>
    <definedName name="fda" localSheetId="13">#REF!</definedName>
    <definedName name="fda" localSheetId="14">#REF!</definedName>
    <definedName name="fda">#REF!</definedName>
    <definedName name="ff" localSheetId="12">#REF!</definedName>
    <definedName name="ff" localSheetId="8">#REF!</definedName>
    <definedName name="ff" localSheetId="7">#REF!</definedName>
    <definedName name="ff" localSheetId="9">#REF!</definedName>
    <definedName name="ff" localSheetId="10">#REF!</definedName>
    <definedName name="ff" localSheetId="11">#REF!</definedName>
    <definedName name="ff" localSheetId="13">#REF!</definedName>
    <definedName name="ff" localSheetId="14">#REF!</definedName>
    <definedName name="ff">#REF!</definedName>
    <definedName name="fg" localSheetId="12">#REF!</definedName>
    <definedName name="fg" localSheetId="8">#REF!</definedName>
    <definedName name="fg" localSheetId="7">#REF!</definedName>
    <definedName name="fg" localSheetId="9">#REF!</definedName>
    <definedName name="fg" localSheetId="10">#REF!</definedName>
    <definedName name="fg" localSheetId="11">#REF!</definedName>
    <definedName name="fg" localSheetId="13">#REF!</definedName>
    <definedName name="fg" localSheetId="14">#REF!</definedName>
    <definedName name="fg">#REF!</definedName>
    <definedName name="FGV" localSheetId="12">#REF!</definedName>
    <definedName name="FGV" localSheetId="8">#REF!</definedName>
    <definedName name="FGV" localSheetId="7">#REF!</definedName>
    <definedName name="FGV" localSheetId="9">#REF!</definedName>
    <definedName name="FGV" localSheetId="10">#REF!</definedName>
    <definedName name="FGV" localSheetId="11">#REF!</definedName>
    <definedName name="FGV" localSheetId="13">#REF!</definedName>
    <definedName name="FGV" localSheetId="14">#REF!</definedName>
    <definedName name="FGV">#REF!</definedName>
    <definedName name="fi" localSheetId="12">#REF!</definedName>
    <definedName name="fi" localSheetId="8">#REF!</definedName>
    <definedName name="fi" localSheetId="7">#REF!</definedName>
    <definedName name="fi" localSheetId="9">#REF!</definedName>
    <definedName name="fi" localSheetId="10">#REF!</definedName>
    <definedName name="fi" localSheetId="11">#REF!</definedName>
    <definedName name="fi" localSheetId="13">#REF!</definedName>
    <definedName name="fi" localSheetId="14">#REF!</definedName>
    <definedName name="fi">#REF!</definedName>
    <definedName name="fk" localSheetId="12">#REF!</definedName>
    <definedName name="fk" localSheetId="8">#REF!</definedName>
    <definedName name="fk" localSheetId="7">#REF!</definedName>
    <definedName name="fk" localSheetId="9">#REF!</definedName>
    <definedName name="fk" localSheetId="10">#REF!</definedName>
    <definedName name="fk" localSheetId="11">#REF!</definedName>
    <definedName name="fk" localSheetId="13">#REF!</definedName>
    <definedName name="fk" localSheetId="14">#REF!</definedName>
    <definedName name="fk">#REF!</definedName>
    <definedName name="Flasher_luminoso_para_barricadas">[2]Insumos!$D$48</definedName>
    <definedName name="flq" localSheetId="12">#REF!</definedName>
    <definedName name="flq" localSheetId="8">#REF!</definedName>
    <definedName name="flq" localSheetId="7">#REF!</definedName>
    <definedName name="flq" localSheetId="9">#REF!</definedName>
    <definedName name="flq" localSheetId="10">#REF!</definedName>
    <definedName name="flq" localSheetId="11">#REF!</definedName>
    <definedName name="flq" localSheetId="13">#REF!</definedName>
    <definedName name="flq" localSheetId="14">#REF!</definedName>
    <definedName name="flq">#REF!</definedName>
    <definedName name="formaleta_madera">'[2]Equipo y transporte'!$D$14</definedName>
    <definedName name="fu" localSheetId="12">#REF!</definedName>
    <definedName name="fu" localSheetId="8">#REF!</definedName>
    <definedName name="fu" localSheetId="7">#REF!</definedName>
    <definedName name="fu" localSheetId="9">#REF!</definedName>
    <definedName name="fu" localSheetId="10">#REF!</definedName>
    <definedName name="fu" localSheetId="11">#REF!</definedName>
    <definedName name="fu" localSheetId="13">#REF!</definedName>
    <definedName name="fu" localSheetId="14">#REF!</definedName>
    <definedName name="fu">#REF!</definedName>
    <definedName name="fv" localSheetId="12">#REF!</definedName>
    <definedName name="fv" localSheetId="8">#REF!</definedName>
    <definedName name="fv" localSheetId="7">#REF!</definedName>
    <definedName name="fv" localSheetId="9">#REF!</definedName>
    <definedName name="fv" localSheetId="10">#REF!</definedName>
    <definedName name="fv" localSheetId="11">#REF!</definedName>
    <definedName name="fv" localSheetId="13">#REF!</definedName>
    <definedName name="fv" localSheetId="14">#REF!</definedName>
    <definedName name="fv">#REF!</definedName>
    <definedName name="fy" localSheetId="12">#REF!</definedName>
    <definedName name="fy" localSheetId="8">#REF!</definedName>
    <definedName name="fy" localSheetId="7">#REF!</definedName>
    <definedName name="fy" localSheetId="9">#REF!</definedName>
    <definedName name="fy" localSheetId="10">#REF!</definedName>
    <definedName name="fy" localSheetId="11">#REF!</definedName>
    <definedName name="fy" localSheetId="13">#REF!</definedName>
    <definedName name="fy" localSheetId="14">#REF!</definedName>
    <definedName name="fy">#REF!</definedName>
    <definedName name="ga" localSheetId="12">#REF!</definedName>
    <definedName name="ga" localSheetId="8">#REF!</definedName>
    <definedName name="ga" localSheetId="7">#REF!</definedName>
    <definedName name="ga" localSheetId="9">#REF!</definedName>
    <definedName name="ga" localSheetId="10">#REF!</definedName>
    <definedName name="ga" localSheetId="11">#REF!</definedName>
    <definedName name="ga" localSheetId="13">#REF!</definedName>
    <definedName name="ga" localSheetId="14">#REF!</definedName>
    <definedName name="ga">#REF!</definedName>
    <definedName name="gb" localSheetId="12">#REF!</definedName>
    <definedName name="gb" localSheetId="8">#REF!</definedName>
    <definedName name="gb" localSheetId="7">#REF!</definedName>
    <definedName name="gb" localSheetId="9">#REF!</definedName>
    <definedName name="gb" localSheetId="10">#REF!</definedName>
    <definedName name="gb" localSheetId="11">#REF!</definedName>
    <definedName name="gb" localSheetId="13">#REF!</definedName>
    <definedName name="gb" localSheetId="14">#REF!</definedName>
    <definedName name="gb">#REF!</definedName>
    <definedName name="gc" localSheetId="12">#REF!</definedName>
    <definedName name="gc" localSheetId="8">#REF!</definedName>
    <definedName name="gc" localSheetId="7">#REF!</definedName>
    <definedName name="gc" localSheetId="9">#REF!</definedName>
    <definedName name="gc" localSheetId="10">#REF!</definedName>
    <definedName name="gc" localSheetId="11">#REF!</definedName>
    <definedName name="gc" localSheetId="13">#REF!</definedName>
    <definedName name="gc" localSheetId="14">#REF!</definedName>
    <definedName name="gc">#REF!</definedName>
    <definedName name="gd" localSheetId="12">#REF!</definedName>
    <definedName name="gd" localSheetId="8">#REF!</definedName>
    <definedName name="gd" localSheetId="7">#REF!</definedName>
    <definedName name="gd" localSheetId="9">#REF!</definedName>
    <definedName name="gd" localSheetId="10">#REF!</definedName>
    <definedName name="gd" localSheetId="11">#REF!</definedName>
    <definedName name="gd" localSheetId="13">#REF!</definedName>
    <definedName name="gd" localSheetId="14">#REF!</definedName>
    <definedName name="gd">#REF!</definedName>
    <definedName name="gdj" localSheetId="12">#REF!</definedName>
    <definedName name="gdj" localSheetId="8">#REF!</definedName>
    <definedName name="gdj" localSheetId="7">#REF!</definedName>
    <definedName name="gdj" localSheetId="9">#REF!</definedName>
    <definedName name="gdj" localSheetId="10">#REF!</definedName>
    <definedName name="gdj" localSheetId="11">#REF!</definedName>
    <definedName name="gdj" localSheetId="13">#REF!</definedName>
    <definedName name="gdj" localSheetId="14">#REF!</definedName>
    <definedName name="gdj">#REF!</definedName>
    <definedName name="gf" localSheetId="12">#REF!</definedName>
    <definedName name="gf" localSheetId="8">#REF!</definedName>
    <definedName name="gf" localSheetId="7">#REF!</definedName>
    <definedName name="gf" localSheetId="9">#REF!</definedName>
    <definedName name="gf" localSheetId="10">#REF!</definedName>
    <definedName name="gf" localSheetId="11">#REF!</definedName>
    <definedName name="gf" localSheetId="13">#REF!</definedName>
    <definedName name="gf" localSheetId="14">#REF!</definedName>
    <definedName name="gf">#REF!</definedName>
    <definedName name="gft" localSheetId="12">#REF!</definedName>
    <definedName name="gft" localSheetId="8">#REF!</definedName>
    <definedName name="gft" localSheetId="7">#REF!</definedName>
    <definedName name="gft" localSheetId="9">#REF!</definedName>
    <definedName name="gft" localSheetId="10">#REF!</definedName>
    <definedName name="gft" localSheetId="11">#REF!</definedName>
    <definedName name="gft" localSheetId="13">#REF!</definedName>
    <definedName name="gft" localSheetId="14">#REF!</definedName>
    <definedName name="gft">#REF!</definedName>
    <definedName name="gg" localSheetId="12">#REF!</definedName>
    <definedName name="gg" localSheetId="8">#REF!</definedName>
    <definedName name="gg" localSheetId="7">#REF!</definedName>
    <definedName name="gg" localSheetId="9">#REF!</definedName>
    <definedName name="gg" localSheetId="10">#REF!</definedName>
    <definedName name="gg" localSheetId="11">#REF!</definedName>
    <definedName name="gg" localSheetId="13">#REF!</definedName>
    <definedName name="gg" localSheetId="14">#REF!</definedName>
    <definedName name="gg">#REF!</definedName>
    <definedName name="gh" localSheetId="12">#REF!</definedName>
    <definedName name="gh" localSheetId="8">#REF!</definedName>
    <definedName name="gh" localSheetId="7">#REF!</definedName>
    <definedName name="gh" localSheetId="9">#REF!</definedName>
    <definedName name="gh" localSheetId="10">#REF!</definedName>
    <definedName name="gh" localSheetId="11">#REF!</definedName>
    <definedName name="gh" localSheetId="13">#REF!</definedName>
    <definedName name="gh" localSheetId="14">#REF!</definedName>
    <definedName name="gh">#REF!</definedName>
    <definedName name="ghu" localSheetId="12">#REF!</definedName>
    <definedName name="ghu" localSheetId="8">#REF!</definedName>
    <definedName name="ghu" localSheetId="7">#REF!</definedName>
    <definedName name="ghu" localSheetId="9">#REF!</definedName>
    <definedName name="ghu" localSheetId="10">#REF!</definedName>
    <definedName name="ghu" localSheetId="11">#REF!</definedName>
    <definedName name="ghu" localSheetId="13">#REF!</definedName>
    <definedName name="ghu" localSheetId="14">#REF!</definedName>
    <definedName name="ghu">#REF!</definedName>
    <definedName name="gj" localSheetId="12">#REF!</definedName>
    <definedName name="gj" localSheetId="8">#REF!</definedName>
    <definedName name="gj" localSheetId="7">#REF!</definedName>
    <definedName name="gj" localSheetId="9">#REF!</definedName>
    <definedName name="gj" localSheetId="10">#REF!</definedName>
    <definedName name="gj" localSheetId="11">#REF!</definedName>
    <definedName name="gj" localSheetId="13">#REF!</definedName>
    <definedName name="gj" localSheetId="14">#REF!</definedName>
    <definedName name="gj">#REF!</definedName>
    <definedName name="GKJDGDIJZ">"Imagen 3"</definedName>
    <definedName name="gl" localSheetId="12">#REF!</definedName>
    <definedName name="gl" localSheetId="8">#REF!</definedName>
    <definedName name="gl" localSheetId="7">#REF!</definedName>
    <definedName name="gl" localSheetId="9">#REF!</definedName>
    <definedName name="gl" localSheetId="10">#REF!</definedName>
    <definedName name="gl" localSheetId="11">#REF!</definedName>
    <definedName name="gl" localSheetId="13">#REF!</definedName>
    <definedName name="gl" localSheetId="14">#REF!</definedName>
    <definedName name="gl">#REF!</definedName>
    <definedName name="gmt" localSheetId="12">#REF!</definedName>
    <definedName name="gmt" localSheetId="8">#REF!</definedName>
    <definedName name="gmt" localSheetId="7">#REF!</definedName>
    <definedName name="gmt" localSheetId="9">#REF!</definedName>
    <definedName name="gmt" localSheetId="10">#REF!</definedName>
    <definedName name="gmt" localSheetId="11">#REF!</definedName>
    <definedName name="gmt" localSheetId="13">#REF!</definedName>
    <definedName name="gmt" localSheetId="14">#REF!</definedName>
    <definedName name="gmt">#REF!</definedName>
    <definedName name="gn" localSheetId="12">#REF!</definedName>
    <definedName name="gn" localSheetId="8">#REF!</definedName>
    <definedName name="gn" localSheetId="7">#REF!</definedName>
    <definedName name="gn" localSheetId="9">#REF!</definedName>
    <definedName name="gn" localSheetId="10">#REF!</definedName>
    <definedName name="gn" localSheetId="11">#REF!</definedName>
    <definedName name="gn" localSheetId="13">#REF!</definedName>
    <definedName name="gn" localSheetId="14">#REF!</definedName>
    <definedName name="gn">#REF!</definedName>
    <definedName name="gnm" localSheetId="12">#REF!</definedName>
    <definedName name="gnm" localSheetId="8">#REF!</definedName>
    <definedName name="gnm" localSheetId="7">#REF!</definedName>
    <definedName name="gnm" localSheetId="9">#REF!</definedName>
    <definedName name="gnm" localSheetId="10">#REF!</definedName>
    <definedName name="gnm" localSheetId="11">#REF!</definedName>
    <definedName name="gnm" localSheetId="13">#REF!</definedName>
    <definedName name="gnm" localSheetId="14">#REF!</definedName>
    <definedName name="gnm">#REF!</definedName>
    <definedName name="gñ" localSheetId="12">#REF!</definedName>
    <definedName name="gñ" localSheetId="8">#REF!</definedName>
    <definedName name="gñ" localSheetId="7">#REF!</definedName>
    <definedName name="gñ" localSheetId="9">#REF!</definedName>
    <definedName name="gñ" localSheetId="10">#REF!</definedName>
    <definedName name="gñ" localSheetId="11">#REF!</definedName>
    <definedName name="gñ" localSheetId="13">#REF!</definedName>
    <definedName name="gñ" localSheetId="14">#REF!</definedName>
    <definedName name="gñ">#REF!</definedName>
    <definedName name="gp" localSheetId="12">#REF!</definedName>
    <definedName name="gp" localSheetId="8">#REF!</definedName>
    <definedName name="gp" localSheetId="7">#REF!</definedName>
    <definedName name="gp" localSheetId="9">#REF!</definedName>
    <definedName name="gp" localSheetId="10">#REF!</definedName>
    <definedName name="gp" localSheetId="11">#REF!</definedName>
    <definedName name="gp" localSheetId="13">#REF!</definedName>
    <definedName name="gp" localSheetId="14">#REF!</definedName>
    <definedName name="gp">#REF!</definedName>
    <definedName name="Grava">[2]Insumos!$D$30</definedName>
    <definedName name="grl" localSheetId="12">#REF!</definedName>
    <definedName name="grl" localSheetId="8">#REF!</definedName>
    <definedName name="grl" localSheetId="7">#REF!</definedName>
    <definedName name="grl" localSheetId="9">#REF!</definedName>
    <definedName name="grl" localSheetId="10">#REF!</definedName>
    <definedName name="grl" localSheetId="11">#REF!</definedName>
    <definedName name="grl" localSheetId="13">#REF!</definedName>
    <definedName name="grl" localSheetId="14">#REF!</definedName>
    <definedName name="grl">#REF!</definedName>
    <definedName name="GRUPO1">#REF!</definedName>
    <definedName name="GRUPO2">#REF!</definedName>
    <definedName name="gte" localSheetId="12">#REF!</definedName>
    <definedName name="gte" localSheetId="8">#REF!</definedName>
    <definedName name="gte" localSheetId="7">#REF!</definedName>
    <definedName name="gte" localSheetId="9">#REF!</definedName>
    <definedName name="gte" localSheetId="10">#REF!</definedName>
    <definedName name="gte" localSheetId="11">#REF!</definedName>
    <definedName name="gte" localSheetId="13">#REF!</definedName>
    <definedName name="gte" localSheetId="14">#REF!</definedName>
    <definedName name="gte">#REF!</definedName>
    <definedName name="GTI" localSheetId="12">#REF!</definedName>
    <definedName name="GTI" localSheetId="8">#REF!</definedName>
    <definedName name="GTI" localSheetId="7">#REF!</definedName>
    <definedName name="GTI" localSheetId="9">#REF!</definedName>
    <definedName name="GTI" localSheetId="10">#REF!</definedName>
    <definedName name="GTI" localSheetId="11">#REF!</definedName>
    <definedName name="GTI" localSheetId="13">#REF!</definedName>
    <definedName name="GTI" localSheetId="14">#REF!</definedName>
    <definedName name="GTI">#REF!</definedName>
    <definedName name="gy" localSheetId="12">#REF!</definedName>
    <definedName name="gy" localSheetId="8">#REF!</definedName>
    <definedName name="gy" localSheetId="7">#REF!</definedName>
    <definedName name="gy" localSheetId="9">#REF!</definedName>
    <definedName name="gy" localSheetId="10">#REF!</definedName>
    <definedName name="gy" localSheetId="11">#REF!</definedName>
    <definedName name="gy" localSheetId="13">#REF!</definedName>
    <definedName name="gy" localSheetId="14">#REF!</definedName>
    <definedName name="gy">#REF!</definedName>
    <definedName name="ha" localSheetId="12">#REF!</definedName>
    <definedName name="ha" localSheetId="8">#REF!</definedName>
    <definedName name="ha" localSheetId="7">#REF!</definedName>
    <definedName name="ha" localSheetId="9">#REF!</definedName>
    <definedName name="ha" localSheetId="10">#REF!</definedName>
    <definedName name="ha" localSheetId="11">#REF!</definedName>
    <definedName name="ha" localSheetId="13">#REF!</definedName>
    <definedName name="ha" localSheetId="14">#REF!</definedName>
    <definedName name="ha">#REF!</definedName>
    <definedName name="hgt" localSheetId="12">#REF!</definedName>
    <definedName name="hgt" localSheetId="8">#REF!</definedName>
    <definedName name="hgt" localSheetId="7">#REF!</definedName>
    <definedName name="hgt" localSheetId="9">#REF!</definedName>
    <definedName name="hgt" localSheetId="10">#REF!</definedName>
    <definedName name="hgt" localSheetId="11">#REF!</definedName>
    <definedName name="hgt" localSheetId="13">#REF!</definedName>
    <definedName name="hgt" localSheetId="14">#REF!</definedName>
    <definedName name="hgt">#REF!</definedName>
    <definedName name="hgu" localSheetId="12">#REF!</definedName>
    <definedName name="hgu" localSheetId="8">#REF!</definedName>
    <definedName name="hgu" localSheetId="7">#REF!</definedName>
    <definedName name="hgu" localSheetId="9">#REF!</definedName>
    <definedName name="hgu" localSheetId="10">#REF!</definedName>
    <definedName name="hgu" localSheetId="11">#REF!</definedName>
    <definedName name="hgu" localSheetId="13">#REF!</definedName>
    <definedName name="hgu" localSheetId="14">#REF!</definedName>
    <definedName name="hgu">#REF!</definedName>
    <definedName name="hh" localSheetId="12">#REF!</definedName>
    <definedName name="hh" localSheetId="8">#REF!</definedName>
    <definedName name="hh" localSheetId="7">#REF!</definedName>
    <definedName name="hh" localSheetId="9">#REF!</definedName>
    <definedName name="hh" localSheetId="10">#REF!</definedName>
    <definedName name="hh" localSheetId="11">#REF!</definedName>
    <definedName name="hh" localSheetId="13">#REF!</definedName>
    <definedName name="hh" localSheetId="14">#REF!</definedName>
    <definedName name="hh">#REF!</definedName>
    <definedName name="hj" localSheetId="12">#REF!</definedName>
    <definedName name="hj" localSheetId="8">#REF!</definedName>
    <definedName name="hj" localSheetId="7">#REF!</definedName>
    <definedName name="hj" localSheetId="9">#REF!</definedName>
    <definedName name="hj" localSheetId="10">#REF!</definedName>
    <definedName name="hj" localSheetId="11">#REF!</definedName>
    <definedName name="hj" localSheetId="13">#REF!</definedName>
    <definedName name="hj" localSheetId="14">#REF!</definedName>
    <definedName name="hj">#REF!</definedName>
    <definedName name="hjk" localSheetId="12">#REF!</definedName>
    <definedName name="hjk" localSheetId="8">#REF!</definedName>
    <definedName name="hjk" localSheetId="7">#REF!</definedName>
    <definedName name="hjk" localSheetId="9">#REF!</definedName>
    <definedName name="hjk" localSheetId="10">#REF!</definedName>
    <definedName name="hjk" localSheetId="11">#REF!</definedName>
    <definedName name="hjk" localSheetId="13">#REF!</definedName>
    <definedName name="hjk" localSheetId="14">#REF!</definedName>
    <definedName name="hjk">#REF!</definedName>
    <definedName name="hl" localSheetId="12">#REF!</definedName>
    <definedName name="hl" localSheetId="8">#REF!</definedName>
    <definedName name="hl" localSheetId="7">#REF!</definedName>
    <definedName name="hl" localSheetId="9">#REF!</definedName>
    <definedName name="hl" localSheetId="10">#REF!</definedName>
    <definedName name="hl" localSheetId="11">#REF!</definedName>
    <definedName name="hl" localSheetId="13">#REF!</definedName>
    <definedName name="hl" localSheetId="14">#REF!</definedName>
    <definedName name="hl">#REF!</definedName>
    <definedName name="hnt" localSheetId="12">#REF!</definedName>
    <definedName name="hnt" localSheetId="8">#REF!</definedName>
    <definedName name="hnt" localSheetId="7">#REF!</definedName>
    <definedName name="hnt" localSheetId="9">#REF!</definedName>
    <definedName name="hnt" localSheetId="10">#REF!</definedName>
    <definedName name="hnt" localSheetId="11">#REF!</definedName>
    <definedName name="hnt" localSheetId="13">#REF!</definedName>
    <definedName name="hnt" localSheetId="14">#REF!</definedName>
    <definedName name="hnt">#REF!</definedName>
    <definedName name="hp" localSheetId="12">#REF!</definedName>
    <definedName name="hp" localSheetId="8">#REF!</definedName>
    <definedName name="hp" localSheetId="7">#REF!</definedName>
    <definedName name="hp" localSheetId="9">#REF!</definedName>
    <definedName name="hp" localSheetId="10">#REF!</definedName>
    <definedName name="hp" localSheetId="11">#REF!</definedName>
    <definedName name="hp" localSheetId="13">#REF!</definedName>
    <definedName name="hp" localSheetId="14">#REF!</definedName>
    <definedName name="hp">#REF!</definedName>
    <definedName name="hqi" localSheetId="12">#REF!</definedName>
    <definedName name="hqi" localSheetId="8">#REF!</definedName>
    <definedName name="hqi" localSheetId="7">#REF!</definedName>
    <definedName name="hqi" localSheetId="9">#REF!</definedName>
    <definedName name="hqi" localSheetId="10">#REF!</definedName>
    <definedName name="hqi" localSheetId="11">#REF!</definedName>
    <definedName name="hqi" localSheetId="13">#REF!</definedName>
    <definedName name="hqi" localSheetId="14">#REF!</definedName>
    <definedName name="hqi">#REF!</definedName>
    <definedName name="ht" localSheetId="12">#REF!</definedName>
    <definedName name="ht" localSheetId="8">#REF!</definedName>
    <definedName name="ht" localSheetId="7">#REF!</definedName>
    <definedName name="ht" localSheetId="9">#REF!</definedName>
    <definedName name="ht" localSheetId="10">#REF!</definedName>
    <definedName name="ht" localSheetId="11">#REF!</definedName>
    <definedName name="ht" localSheetId="13">#REF!</definedName>
    <definedName name="ht" localSheetId="14">#REF!</definedName>
    <definedName name="ht">#REF!</definedName>
    <definedName name="htk" localSheetId="12">#REF!</definedName>
    <definedName name="htk" localSheetId="8">#REF!</definedName>
    <definedName name="htk" localSheetId="7">#REF!</definedName>
    <definedName name="htk" localSheetId="9">#REF!</definedName>
    <definedName name="htk" localSheetId="10">#REF!</definedName>
    <definedName name="htk" localSheetId="11">#REF!</definedName>
    <definedName name="htk" localSheetId="13">#REF!</definedName>
    <definedName name="htk" localSheetId="14">#REF!</definedName>
    <definedName name="htk">#REF!</definedName>
    <definedName name="HYT" localSheetId="12">#REF!</definedName>
    <definedName name="HYT" localSheetId="8">#REF!</definedName>
    <definedName name="HYT" localSheetId="7">#REF!</definedName>
    <definedName name="HYT" localSheetId="9">#REF!</definedName>
    <definedName name="HYT" localSheetId="10">#REF!</definedName>
    <definedName name="HYT" localSheetId="11">#REF!</definedName>
    <definedName name="HYT" localSheetId="13">#REF!</definedName>
    <definedName name="HYT" localSheetId="14">#REF!</definedName>
    <definedName name="HYT">#REF!</definedName>
    <definedName name="id" localSheetId="12">#REF!</definedName>
    <definedName name="id" localSheetId="8">#REF!</definedName>
    <definedName name="id" localSheetId="7">#REF!</definedName>
    <definedName name="id" localSheetId="9">#REF!</definedName>
    <definedName name="id" localSheetId="10">#REF!</definedName>
    <definedName name="id" localSheetId="11">#REF!</definedName>
    <definedName name="id" localSheetId="13">#REF!</definedName>
    <definedName name="id" localSheetId="14">#REF!</definedName>
    <definedName name="id">#REF!</definedName>
    <definedName name="ig" localSheetId="12">#REF!</definedName>
    <definedName name="ig" localSheetId="8">#REF!</definedName>
    <definedName name="ig" localSheetId="7">#REF!</definedName>
    <definedName name="ig" localSheetId="9">#REF!</definedName>
    <definedName name="ig" localSheetId="10">#REF!</definedName>
    <definedName name="ig" localSheetId="11">#REF!</definedName>
    <definedName name="ig" localSheetId="13">#REF!</definedName>
    <definedName name="ig" localSheetId="14">#REF!</definedName>
    <definedName name="ig">#REF!</definedName>
    <definedName name="ii" localSheetId="12">#REF!</definedName>
    <definedName name="ii" localSheetId="8">#REF!</definedName>
    <definedName name="ii" localSheetId="7">#REF!</definedName>
    <definedName name="ii" localSheetId="9">#REF!</definedName>
    <definedName name="ii" localSheetId="10">#REF!</definedName>
    <definedName name="ii" localSheetId="11">#REF!</definedName>
    <definedName name="ii" localSheetId="13">#REF!</definedName>
    <definedName name="ii" localSheetId="14">#REF!</definedName>
    <definedName name="ii">#REF!</definedName>
    <definedName name="ik" localSheetId="12">#REF!</definedName>
    <definedName name="ik" localSheetId="8">#REF!</definedName>
    <definedName name="ik" localSheetId="7">#REF!</definedName>
    <definedName name="ik" localSheetId="9">#REF!</definedName>
    <definedName name="ik" localSheetId="10">#REF!</definedName>
    <definedName name="ik" localSheetId="11">#REF!</definedName>
    <definedName name="ik" localSheetId="13">#REF!</definedName>
    <definedName name="ik" localSheetId="14">#REF!</definedName>
    <definedName name="ik">#REF!</definedName>
    <definedName name="ikj" localSheetId="12">#REF!</definedName>
    <definedName name="ikj" localSheetId="8">#REF!</definedName>
    <definedName name="ikj" localSheetId="7">#REF!</definedName>
    <definedName name="ikj" localSheetId="9">#REF!</definedName>
    <definedName name="ikj" localSheetId="10">#REF!</definedName>
    <definedName name="ikj" localSheetId="11">#REF!</definedName>
    <definedName name="ikj" localSheetId="13">#REF!</definedName>
    <definedName name="ikj" localSheetId="14">#REF!</definedName>
    <definedName name="ikj">#REF!</definedName>
    <definedName name="Imprevistos">[2]A.I.U!$H$99</definedName>
    <definedName name="inf" localSheetId="0">#REF!</definedName>
    <definedName name="inf" localSheetId="12">#REF!</definedName>
    <definedName name="inf" localSheetId="8">#REF!</definedName>
    <definedName name="inf" localSheetId="7">#REF!</definedName>
    <definedName name="inf" localSheetId="9">#REF!</definedName>
    <definedName name="inf" localSheetId="10">#REF!</definedName>
    <definedName name="inf" localSheetId="11">#REF!</definedName>
    <definedName name="inf" localSheetId="13">#REF!</definedName>
    <definedName name="inf" localSheetId="14">#REF!</definedName>
    <definedName name="inf">#REF!</definedName>
    <definedName name="Ingeniero_ambiental">[2]CUADRILLAS!$B$17</definedName>
    <definedName name="Inspector_de_Obra">[2]CUADRILLAS!$B$15</definedName>
    <definedName name="interventoria_2" hidden="1">#REF!</definedName>
    <definedName name="INV_11">'[7]PR 1'!$A$2:$N$655</definedName>
    <definedName name="io" localSheetId="12">#REF!</definedName>
    <definedName name="io" localSheetId="8">#REF!</definedName>
    <definedName name="io" localSheetId="7">#REF!</definedName>
    <definedName name="io" localSheetId="9">#REF!</definedName>
    <definedName name="io" localSheetId="10">#REF!</definedName>
    <definedName name="io" localSheetId="11">#REF!</definedName>
    <definedName name="io" localSheetId="13">#REF!</definedName>
    <definedName name="io" localSheetId="14">#REF!</definedName>
    <definedName name="io">#REF!</definedName>
    <definedName name="ir" localSheetId="12">#REF!</definedName>
    <definedName name="ir" localSheetId="8">#REF!</definedName>
    <definedName name="ir" localSheetId="7">#REF!</definedName>
    <definedName name="ir" localSheetId="9">#REF!</definedName>
    <definedName name="ir" localSheetId="10">#REF!</definedName>
    <definedName name="ir" localSheetId="11">#REF!</definedName>
    <definedName name="ir" localSheetId="13">#REF!</definedName>
    <definedName name="ir" localSheetId="14">#REF!</definedName>
    <definedName name="ir">#REF!</definedName>
    <definedName name="it." localSheetId="12">#REF!</definedName>
    <definedName name="it." localSheetId="8">#REF!</definedName>
    <definedName name="it." localSheetId="7">#REF!</definedName>
    <definedName name="it." localSheetId="9">#REF!</definedName>
    <definedName name="it." localSheetId="10">#REF!</definedName>
    <definedName name="it." localSheetId="11">#REF!</definedName>
    <definedName name="it." localSheetId="13">#REF!</definedName>
    <definedName name="it." localSheetId="14">#REF!</definedName>
    <definedName name="it.">#REF!</definedName>
    <definedName name="ITEM1" localSheetId="12">#REF!</definedName>
    <definedName name="ITEM1" localSheetId="8">#REF!</definedName>
    <definedName name="ITEM1" localSheetId="7">#REF!</definedName>
    <definedName name="ITEM1" localSheetId="9">#REF!</definedName>
    <definedName name="ITEM1" localSheetId="10">#REF!</definedName>
    <definedName name="ITEM1" localSheetId="11">#REF!</definedName>
    <definedName name="ITEM1" localSheetId="13">#REF!</definedName>
    <definedName name="ITEM1" localSheetId="14">#REF!</definedName>
    <definedName name="ITEM1">#REF!</definedName>
    <definedName name="ITEM15" localSheetId="12">#REF!</definedName>
    <definedName name="ITEM15" localSheetId="8">#REF!</definedName>
    <definedName name="ITEM15" localSheetId="7">#REF!</definedName>
    <definedName name="ITEM15" localSheetId="9">#REF!</definedName>
    <definedName name="ITEM15" localSheetId="10">#REF!</definedName>
    <definedName name="ITEM15" localSheetId="11">#REF!</definedName>
    <definedName name="ITEM15" localSheetId="13">#REF!</definedName>
    <definedName name="ITEM15" localSheetId="14">#REF!</definedName>
    <definedName name="ITEM15">#REF!</definedName>
    <definedName name="ITEM2" localSheetId="12">#REF!</definedName>
    <definedName name="ITEM2" localSheetId="8">#REF!</definedName>
    <definedName name="ITEM2" localSheetId="7">#REF!</definedName>
    <definedName name="ITEM2" localSheetId="9">#REF!</definedName>
    <definedName name="ITEM2" localSheetId="10">#REF!</definedName>
    <definedName name="ITEM2" localSheetId="11">#REF!</definedName>
    <definedName name="ITEM2" localSheetId="13">#REF!</definedName>
    <definedName name="ITEM2" localSheetId="14">#REF!</definedName>
    <definedName name="ITEM2">#REF!</definedName>
    <definedName name="ITEM3" localSheetId="12">#REF!</definedName>
    <definedName name="ITEM3" localSheetId="8">#REF!</definedName>
    <definedName name="ITEM3" localSheetId="7">#REF!</definedName>
    <definedName name="ITEM3" localSheetId="9">#REF!</definedName>
    <definedName name="ITEM3" localSheetId="10">#REF!</definedName>
    <definedName name="ITEM3" localSheetId="11">#REF!</definedName>
    <definedName name="ITEM3" localSheetId="13">#REF!</definedName>
    <definedName name="ITEM3" localSheetId="14">#REF!</definedName>
    <definedName name="ITEM3">#REF!</definedName>
    <definedName name="jh" localSheetId="12">#REF!</definedName>
    <definedName name="jh" localSheetId="8">#REF!</definedName>
    <definedName name="jh" localSheetId="7">#REF!</definedName>
    <definedName name="jh" localSheetId="9">#REF!</definedName>
    <definedName name="jh" localSheetId="10">#REF!</definedName>
    <definedName name="jh" localSheetId="11">#REF!</definedName>
    <definedName name="jh" localSheetId="13">#REF!</definedName>
    <definedName name="jh" localSheetId="14">#REF!</definedName>
    <definedName name="jh">#REF!</definedName>
    <definedName name="jj" localSheetId="12">#REF!</definedName>
    <definedName name="jj" localSheetId="8">#REF!</definedName>
    <definedName name="jj" localSheetId="7">#REF!</definedName>
    <definedName name="jj" localSheetId="9">#REF!</definedName>
    <definedName name="jj" localSheetId="10">#REF!</definedName>
    <definedName name="jj" localSheetId="11">#REF!</definedName>
    <definedName name="jj" localSheetId="13">#REF!</definedName>
    <definedName name="jj" localSheetId="14">#REF!</definedName>
    <definedName name="jj">#REF!</definedName>
    <definedName name="jk" localSheetId="12">#REF!</definedName>
    <definedName name="jk" localSheetId="8">#REF!</definedName>
    <definedName name="jk" localSheetId="7">#REF!</definedName>
    <definedName name="jk" localSheetId="9">#REF!</definedName>
    <definedName name="jk" localSheetId="10">#REF!</definedName>
    <definedName name="jk" localSheetId="11">#REF!</definedName>
    <definedName name="jk" localSheetId="13">#REF!</definedName>
    <definedName name="jk" localSheetId="14">#REF!</definedName>
    <definedName name="jk">#REF!</definedName>
    <definedName name="jn" localSheetId="12">#REF!</definedName>
    <definedName name="jn" localSheetId="8">#REF!</definedName>
    <definedName name="jn" localSheetId="7">#REF!</definedName>
    <definedName name="jn" localSheetId="9">#REF!</definedName>
    <definedName name="jn" localSheetId="10">#REF!</definedName>
    <definedName name="jn" localSheetId="11">#REF!</definedName>
    <definedName name="jn" localSheetId="13">#REF!</definedName>
    <definedName name="jn" localSheetId="14">#REF!</definedName>
    <definedName name="jn">#REF!</definedName>
    <definedName name="jñ" localSheetId="12">#REF!</definedName>
    <definedName name="jñ" localSheetId="8">#REF!</definedName>
    <definedName name="jñ" localSheetId="7">#REF!</definedName>
    <definedName name="jñ" localSheetId="9">#REF!</definedName>
    <definedName name="jñ" localSheetId="10">#REF!</definedName>
    <definedName name="jñ" localSheetId="11">#REF!</definedName>
    <definedName name="jñ" localSheetId="13">#REF!</definedName>
    <definedName name="jñ" localSheetId="14">#REF!</definedName>
    <definedName name="jñ">#REF!</definedName>
    <definedName name="jo" localSheetId="12">#REF!</definedName>
    <definedName name="jo" localSheetId="8">#REF!</definedName>
    <definedName name="jo" localSheetId="7">#REF!</definedName>
    <definedName name="jo" localSheetId="9">#REF!</definedName>
    <definedName name="jo" localSheetId="10">#REF!</definedName>
    <definedName name="jo" localSheetId="11">#REF!</definedName>
    <definedName name="jo" localSheetId="13">#REF!</definedName>
    <definedName name="jo" localSheetId="14">#REF!</definedName>
    <definedName name="jo">#REF!</definedName>
    <definedName name="jt" localSheetId="12">#REF!</definedName>
    <definedName name="jt" localSheetId="8">#REF!</definedName>
    <definedName name="jt" localSheetId="7">#REF!</definedName>
    <definedName name="jt" localSheetId="9">#REF!</definedName>
    <definedName name="jt" localSheetId="10">#REF!</definedName>
    <definedName name="jt" localSheetId="11">#REF!</definedName>
    <definedName name="jt" localSheetId="13">#REF!</definedName>
    <definedName name="jt" localSheetId="14">#REF!</definedName>
    <definedName name="jt">#REF!</definedName>
    <definedName name="jui" localSheetId="12">#REF!</definedName>
    <definedName name="jui" localSheetId="8">#REF!</definedName>
    <definedName name="jui" localSheetId="7">#REF!</definedName>
    <definedName name="jui" localSheetId="9">#REF!</definedName>
    <definedName name="jui" localSheetId="10">#REF!</definedName>
    <definedName name="jui" localSheetId="11">#REF!</definedName>
    <definedName name="jui" localSheetId="13">#REF!</definedName>
    <definedName name="jui" localSheetId="14">#REF!</definedName>
    <definedName name="jui">#REF!</definedName>
    <definedName name="jun" localSheetId="12">#REF!</definedName>
    <definedName name="jun" localSheetId="8">#REF!</definedName>
    <definedName name="jun" localSheetId="7">#REF!</definedName>
    <definedName name="jun" localSheetId="9">#REF!</definedName>
    <definedName name="jun" localSheetId="10">#REF!</definedName>
    <definedName name="jun" localSheetId="11">#REF!</definedName>
    <definedName name="jun" localSheetId="13">#REF!</definedName>
    <definedName name="jun" localSheetId="14">#REF!</definedName>
    <definedName name="jun">#REF!</definedName>
    <definedName name="juy" localSheetId="12">#REF!</definedName>
    <definedName name="juy" localSheetId="8">#REF!</definedName>
    <definedName name="juy" localSheetId="7">#REF!</definedName>
    <definedName name="juy" localSheetId="9">#REF!</definedName>
    <definedName name="juy" localSheetId="10">#REF!</definedName>
    <definedName name="juy" localSheetId="11">#REF!</definedName>
    <definedName name="juy" localSheetId="13">#REF!</definedName>
    <definedName name="juy" localSheetId="14">#REF!</definedName>
    <definedName name="juy">#REF!</definedName>
    <definedName name="kio" localSheetId="12">#REF!</definedName>
    <definedName name="kio" localSheetId="8">#REF!</definedName>
    <definedName name="kio" localSheetId="7">#REF!</definedName>
    <definedName name="kio" localSheetId="9">#REF!</definedName>
    <definedName name="kio" localSheetId="10">#REF!</definedName>
    <definedName name="kio" localSheetId="11">#REF!</definedName>
    <definedName name="kio" localSheetId="13">#REF!</definedName>
    <definedName name="kio" localSheetId="14">#REF!</definedName>
    <definedName name="kio">#REF!</definedName>
    <definedName name="kip" localSheetId="12">#REF!</definedName>
    <definedName name="kip" localSheetId="8">#REF!</definedName>
    <definedName name="kip" localSheetId="7">#REF!</definedName>
    <definedName name="kip" localSheetId="9">#REF!</definedName>
    <definedName name="kip" localSheetId="10">#REF!</definedName>
    <definedName name="kip" localSheetId="11">#REF!</definedName>
    <definedName name="kip" localSheetId="13">#REF!</definedName>
    <definedName name="kip" localSheetId="14">#REF!</definedName>
    <definedName name="kip">#REF!</definedName>
    <definedName name="KJH" localSheetId="12">#REF!</definedName>
    <definedName name="KJH" localSheetId="8">#REF!</definedName>
    <definedName name="KJH" localSheetId="7">#REF!</definedName>
    <definedName name="KJH" localSheetId="9">#REF!</definedName>
    <definedName name="KJH" localSheetId="10">#REF!</definedName>
    <definedName name="KJH" localSheetId="11">#REF!</definedName>
    <definedName name="KJH" localSheetId="13">#REF!</definedName>
    <definedName name="KJH" localSheetId="14">#REF!</definedName>
    <definedName name="KJH">#REF!</definedName>
    <definedName name="kl" localSheetId="12">#REF!</definedName>
    <definedName name="kl" localSheetId="8">#REF!</definedName>
    <definedName name="kl" localSheetId="7">#REF!</definedName>
    <definedName name="kl" localSheetId="9">#REF!</definedName>
    <definedName name="kl" localSheetId="10">#REF!</definedName>
    <definedName name="kl" localSheetId="11">#REF!</definedName>
    <definedName name="kl" localSheetId="13">#REF!</definedName>
    <definedName name="kl" localSheetId="14">#REF!</definedName>
    <definedName name="kl">#REF!</definedName>
    <definedName name="kñy" localSheetId="12">#REF!</definedName>
    <definedName name="kñy" localSheetId="8">#REF!</definedName>
    <definedName name="kñy" localSheetId="7">#REF!</definedName>
    <definedName name="kñy" localSheetId="9">#REF!</definedName>
    <definedName name="kñy" localSheetId="10">#REF!</definedName>
    <definedName name="kñy" localSheetId="11">#REF!</definedName>
    <definedName name="kñy" localSheetId="13">#REF!</definedName>
    <definedName name="kñy" localSheetId="14">#REF!</definedName>
    <definedName name="kñy">#REF!</definedName>
    <definedName name="KO" localSheetId="2" hidden="1">#REF!</definedName>
    <definedName name="KO" localSheetId="15" hidden="1">#REF!</definedName>
    <definedName name="ko">[8]items!$C$4:$J$247</definedName>
    <definedName name="kuh" localSheetId="12">#REF!</definedName>
    <definedName name="kuh" localSheetId="8">#REF!</definedName>
    <definedName name="kuh" localSheetId="7">#REF!</definedName>
    <definedName name="kuh" localSheetId="9">#REF!</definedName>
    <definedName name="kuh" localSheetId="10">#REF!</definedName>
    <definedName name="kuh" localSheetId="11">#REF!</definedName>
    <definedName name="kuh" localSheetId="13">#REF!</definedName>
    <definedName name="kuh" localSheetId="14">#REF!</definedName>
    <definedName name="kuh">#REF!</definedName>
    <definedName name="kuy" localSheetId="12">#REF!</definedName>
    <definedName name="kuy" localSheetId="8">#REF!</definedName>
    <definedName name="kuy" localSheetId="7">#REF!</definedName>
    <definedName name="kuy" localSheetId="9">#REF!</definedName>
    <definedName name="kuy" localSheetId="10">#REF!</definedName>
    <definedName name="kuy" localSheetId="11">#REF!</definedName>
    <definedName name="kuy" localSheetId="13">#REF!</definedName>
    <definedName name="kuy" localSheetId="14">#REF!</definedName>
    <definedName name="kuy">#REF!</definedName>
    <definedName name="LENCY" localSheetId="0">#REF!</definedName>
    <definedName name="LENCY" localSheetId="12">#REF!</definedName>
    <definedName name="LENCY" localSheetId="8">#REF!</definedName>
    <definedName name="LENCY" localSheetId="7">#REF!</definedName>
    <definedName name="LENCY" localSheetId="9">#REF!</definedName>
    <definedName name="LENCY" localSheetId="10">#REF!</definedName>
    <definedName name="LENCY" localSheetId="11">#REF!</definedName>
    <definedName name="LENCY" localSheetId="13">#REF!</definedName>
    <definedName name="LENCY" localSheetId="14">#REF!</definedName>
    <definedName name="LENCY">#REF!</definedName>
    <definedName name="ll" localSheetId="12">#REF!</definedName>
    <definedName name="ll" localSheetId="8">#REF!</definedName>
    <definedName name="ll" localSheetId="7">#REF!</definedName>
    <definedName name="ll" localSheetId="9">#REF!</definedName>
    <definedName name="ll" localSheetId="10">#REF!</definedName>
    <definedName name="ll" localSheetId="11">#REF!</definedName>
    <definedName name="ll" localSheetId="13">#REF!</definedName>
    <definedName name="ll" localSheetId="14">#REF!</definedName>
    <definedName name="ll">#REF!</definedName>
    <definedName name="LÑP" localSheetId="12">#REF!</definedName>
    <definedName name="LÑP" localSheetId="8">#REF!</definedName>
    <definedName name="LÑP" localSheetId="7">#REF!</definedName>
    <definedName name="LÑP" localSheetId="9">#REF!</definedName>
    <definedName name="LÑP" localSheetId="10">#REF!</definedName>
    <definedName name="LÑP" localSheetId="11">#REF!</definedName>
    <definedName name="LÑP" localSheetId="13">#REF!</definedName>
    <definedName name="LÑP" localSheetId="14">#REF!</definedName>
    <definedName name="LÑP">#REF!</definedName>
    <definedName name="LOI" localSheetId="12">#REF!</definedName>
    <definedName name="LOI" localSheetId="8">#REF!</definedName>
    <definedName name="LOI" localSheetId="7">#REF!</definedName>
    <definedName name="LOI" localSheetId="9">#REF!</definedName>
    <definedName name="LOI" localSheetId="10">#REF!</definedName>
    <definedName name="LOI" localSheetId="11">#REF!</definedName>
    <definedName name="LOI" localSheetId="13">#REF!</definedName>
    <definedName name="LOI" localSheetId="14">#REF!</definedName>
    <definedName name="LOI">#REF!</definedName>
    <definedName name="Maestro_de_Obra">[2]CUADRILLAS!$B$13</definedName>
    <definedName name="materiales">[9]MATERIALES!$B$6:$D$403</definedName>
    <definedName name="Mezcladora_trompo_a_gasolina__Inc._combustible">'[2]Equipo y transporte'!$D$19</definedName>
    <definedName name="mf" localSheetId="12">#REF!</definedName>
    <definedName name="mf" localSheetId="8">#REF!</definedName>
    <definedName name="mf" localSheetId="7">#REF!</definedName>
    <definedName name="mf" localSheetId="9">#REF!</definedName>
    <definedName name="mf" localSheetId="10">#REF!</definedName>
    <definedName name="mf" localSheetId="11">#REF!</definedName>
    <definedName name="mf" localSheetId="13">#REF!</definedName>
    <definedName name="mf" localSheetId="14">#REF!</definedName>
    <definedName name="mf">#REF!</definedName>
    <definedName name="mhg" localSheetId="12">#REF!</definedName>
    <definedName name="mhg" localSheetId="8">#REF!</definedName>
    <definedName name="mhg" localSheetId="7">#REF!</definedName>
    <definedName name="mhg" localSheetId="9">#REF!</definedName>
    <definedName name="mhg" localSheetId="10">#REF!</definedName>
    <definedName name="mhg" localSheetId="11">#REF!</definedName>
    <definedName name="mhg" localSheetId="13">#REF!</definedName>
    <definedName name="mhg" localSheetId="14">#REF!</definedName>
    <definedName name="mhg">#REF!</definedName>
    <definedName name="mht" localSheetId="12">#REF!</definedName>
    <definedName name="mht" localSheetId="8">#REF!</definedName>
    <definedName name="mht" localSheetId="7">#REF!</definedName>
    <definedName name="mht" localSheetId="9">#REF!</definedName>
    <definedName name="mht" localSheetId="10">#REF!</definedName>
    <definedName name="mht" localSheetId="11">#REF!</definedName>
    <definedName name="mht" localSheetId="13">#REF!</definedName>
    <definedName name="mht" localSheetId="14">#REF!</definedName>
    <definedName name="mht">#REF!</definedName>
    <definedName name="mhy" localSheetId="12">#REF!</definedName>
    <definedName name="mhy" localSheetId="8">#REF!</definedName>
    <definedName name="mhy" localSheetId="7">#REF!</definedName>
    <definedName name="mhy" localSheetId="9">#REF!</definedName>
    <definedName name="mhy" localSheetId="10">#REF!</definedName>
    <definedName name="mhy" localSheetId="11">#REF!</definedName>
    <definedName name="mhy" localSheetId="13">#REF!</definedName>
    <definedName name="mhy" localSheetId="14">#REF!</definedName>
    <definedName name="mhy">#REF!</definedName>
    <definedName name="mju" localSheetId="12">#REF!</definedName>
    <definedName name="mju" localSheetId="8">#REF!</definedName>
    <definedName name="mju" localSheetId="7">#REF!</definedName>
    <definedName name="mju" localSheetId="9">#REF!</definedName>
    <definedName name="mju" localSheetId="10">#REF!</definedName>
    <definedName name="mju" localSheetId="11">#REF!</definedName>
    <definedName name="mju" localSheetId="13">#REF!</definedName>
    <definedName name="mju" localSheetId="14">#REF!</definedName>
    <definedName name="mju">#REF!</definedName>
    <definedName name="mku" localSheetId="12">#REF!</definedName>
    <definedName name="mku" localSheetId="8">#REF!</definedName>
    <definedName name="mku" localSheetId="7">#REF!</definedName>
    <definedName name="mku" localSheetId="9">#REF!</definedName>
    <definedName name="mku" localSheetId="10">#REF!</definedName>
    <definedName name="mku" localSheetId="11">#REF!</definedName>
    <definedName name="mku" localSheetId="13">#REF!</definedName>
    <definedName name="mku" localSheetId="14">#REF!</definedName>
    <definedName name="mku">#REF!</definedName>
    <definedName name="mm" localSheetId="12">#REF!</definedName>
    <definedName name="mm" localSheetId="8">#REF!</definedName>
    <definedName name="mm" localSheetId="7">#REF!</definedName>
    <definedName name="mm" localSheetId="9">#REF!</definedName>
    <definedName name="mm" localSheetId="10">#REF!</definedName>
    <definedName name="mm" localSheetId="11">#REF!</definedName>
    <definedName name="mm" localSheetId="13">#REF!</definedName>
    <definedName name="mm" localSheetId="14">#REF!</definedName>
    <definedName name="mm">#REF!</definedName>
    <definedName name="mmm" localSheetId="12">#REF!</definedName>
    <definedName name="mmm" localSheetId="8">#REF!</definedName>
    <definedName name="mmm" localSheetId="7">#REF!</definedName>
    <definedName name="mmm" localSheetId="9">#REF!</definedName>
    <definedName name="mmm" localSheetId="10">#REF!</definedName>
    <definedName name="mmm" localSheetId="11">#REF!</definedName>
    <definedName name="mmm" localSheetId="13">#REF!</definedName>
    <definedName name="mmm" localSheetId="14">#REF!</definedName>
    <definedName name="mmm">#REF!</definedName>
    <definedName name="Motoniveladora_120_HP.">'[2]Equipo y transporte'!$D$10</definedName>
    <definedName name="mr" localSheetId="12">#REF!</definedName>
    <definedName name="mr" localSheetId="8">#REF!</definedName>
    <definedName name="mr" localSheetId="7">#REF!</definedName>
    <definedName name="mr" localSheetId="9">#REF!</definedName>
    <definedName name="mr" localSheetId="10">#REF!</definedName>
    <definedName name="mr" localSheetId="11">#REF!</definedName>
    <definedName name="mr" localSheetId="13">#REF!</definedName>
    <definedName name="mr" localSheetId="14">#REF!</definedName>
    <definedName name="mr">#REF!</definedName>
    <definedName name="nb" localSheetId="12">#REF!</definedName>
    <definedName name="nb" localSheetId="8">#REF!</definedName>
    <definedName name="nb" localSheetId="7">#REF!</definedName>
    <definedName name="nb" localSheetId="9">#REF!</definedName>
    <definedName name="nb" localSheetId="10">#REF!</definedName>
    <definedName name="nb" localSheetId="11">#REF!</definedName>
    <definedName name="nb" localSheetId="13">#REF!</definedName>
    <definedName name="nb" localSheetId="14">#REF!</definedName>
    <definedName name="nb">#REF!</definedName>
    <definedName name="nbv" localSheetId="12">#REF!</definedName>
    <definedName name="nbv" localSheetId="8">#REF!</definedName>
    <definedName name="nbv" localSheetId="7">#REF!</definedName>
    <definedName name="nbv" localSheetId="9">#REF!</definedName>
    <definedName name="nbv" localSheetId="10">#REF!</definedName>
    <definedName name="nbv" localSheetId="11">#REF!</definedName>
    <definedName name="nbv" localSheetId="13">#REF!</definedName>
    <definedName name="nbv" localSheetId="14">#REF!</definedName>
    <definedName name="nbv">#REF!</definedName>
    <definedName name="NHG" localSheetId="12">#REF!</definedName>
    <definedName name="NHG" localSheetId="8">#REF!</definedName>
    <definedName name="NHG" localSheetId="7">#REF!</definedName>
    <definedName name="NHG" localSheetId="9">#REF!</definedName>
    <definedName name="NHG" localSheetId="10">#REF!</definedName>
    <definedName name="NHG" localSheetId="11">#REF!</definedName>
    <definedName name="NHG" localSheetId="13">#REF!</definedName>
    <definedName name="NHG" localSheetId="14">#REF!</definedName>
    <definedName name="NHG">#REF!</definedName>
    <definedName name="NJH" localSheetId="12">#REF!</definedName>
    <definedName name="NJH" localSheetId="8">#REF!</definedName>
    <definedName name="NJH" localSheetId="7">#REF!</definedName>
    <definedName name="NJH" localSheetId="9">#REF!</definedName>
    <definedName name="NJH" localSheetId="10">#REF!</definedName>
    <definedName name="NJH" localSheetId="11">#REF!</definedName>
    <definedName name="NJH" localSheetId="13">#REF!</definedName>
    <definedName name="NJH" localSheetId="14">#REF!</definedName>
    <definedName name="NJH">#REF!</definedName>
    <definedName name="nm" localSheetId="12">#REF!</definedName>
    <definedName name="nm" localSheetId="8">#REF!</definedName>
    <definedName name="nm" localSheetId="7">#REF!</definedName>
    <definedName name="nm" localSheetId="9">#REF!</definedName>
    <definedName name="nm" localSheetId="10">#REF!</definedName>
    <definedName name="nm" localSheetId="11">#REF!</definedName>
    <definedName name="nm" localSheetId="13">#REF!</definedName>
    <definedName name="nm" localSheetId="14">#REF!</definedName>
    <definedName name="nm">#REF!</definedName>
    <definedName name="NNNNNN" localSheetId="12">#REF!</definedName>
    <definedName name="NNNNNN" localSheetId="8">#REF!</definedName>
    <definedName name="NNNNNN" localSheetId="7">#REF!</definedName>
    <definedName name="NNNNNN" localSheetId="9">#REF!</definedName>
    <definedName name="NNNNNN" localSheetId="10">#REF!</definedName>
    <definedName name="NNNNNN" localSheetId="11">#REF!</definedName>
    <definedName name="NNNNNN" localSheetId="13">#REF!</definedName>
    <definedName name="NNNNNN" localSheetId="14">#REF!</definedName>
    <definedName name="NNNNNN">#REF!</definedName>
    <definedName name="nr" localSheetId="12">#REF!</definedName>
    <definedName name="nr" localSheetId="8">#REF!</definedName>
    <definedName name="nr" localSheetId="7">#REF!</definedName>
    <definedName name="nr" localSheetId="9">#REF!</definedName>
    <definedName name="nr" localSheetId="10">#REF!</definedName>
    <definedName name="nr" localSheetId="11">#REF!</definedName>
    <definedName name="nr" localSheetId="13">#REF!</definedName>
    <definedName name="nr" localSheetId="14">#REF!</definedName>
    <definedName name="nr">#REF!</definedName>
    <definedName name="nt" localSheetId="12">#REF!</definedName>
    <definedName name="nt" localSheetId="8">#REF!</definedName>
    <definedName name="nt" localSheetId="7">#REF!</definedName>
    <definedName name="nt" localSheetId="9">#REF!</definedName>
    <definedName name="nt" localSheetId="10">#REF!</definedName>
    <definedName name="nt" localSheetId="11">#REF!</definedName>
    <definedName name="nt" localSheetId="13">#REF!</definedName>
    <definedName name="nt" localSheetId="14">#REF!</definedName>
    <definedName name="nt">#REF!</definedName>
    <definedName name="ñl" localSheetId="12">#REF!</definedName>
    <definedName name="ñl" localSheetId="8">#REF!</definedName>
    <definedName name="ñl" localSheetId="7">#REF!</definedName>
    <definedName name="ñl" localSheetId="9">#REF!</definedName>
    <definedName name="ñl" localSheetId="10">#REF!</definedName>
    <definedName name="ñl" localSheetId="11">#REF!</definedName>
    <definedName name="ñl" localSheetId="13">#REF!</definedName>
    <definedName name="ñl" localSheetId="14">#REF!</definedName>
    <definedName name="ñl">#REF!</definedName>
    <definedName name="ññ" localSheetId="12">#REF!</definedName>
    <definedName name="ññ" localSheetId="8">#REF!</definedName>
    <definedName name="ññ" localSheetId="7">#REF!</definedName>
    <definedName name="ññ" localSheetId="9">#REF!</definedName>
    <definedName name="ññ" localSheetId="10">#REF!</definedName>
    <definedName name="ññ" localSheetId="11">#REF!</definedName>
    <definedName name="ññ" localSheetId="13">#REF!</definedName>
    <definedName name="ññ" localSheetId="14">#REF!</definedName>
    <definedName name="ññ">#REF!</definedName>
    <definedName name="ñok" localSheetId="12">#REF!</definedName>
    <definedName name="ñok" localSheetId="8">#REF!</definedName>
    <definedName name="ñok" localSheetId="7">#REF!</definedName>
    <definedName name="ñok" localSheetId="9">#REF!</definedName>
    <definedName name="ñok" localSheetId="10">#REF!</definedName>
    <definedName name="ñok" localSheetId="11">#REF!</definedName>
    <definedName name="ñok" localSheetId="13">#REF!</definedName>
    <definedName name="ñok" localSheetId="14">#REF!</definedName>
    <definedName name="ñok">#REF!</definedName>
    <definedName name="ñp" localSheetId="12">#REF!</definedName>
    <definedName name="ñp" localSheetId="8">#REF!</definedName>
    <definedName name="ñp" localSheetId="7">#REF!</definedName>
    <definedName name="ñp" localSheetId="9">#REF!</definedName>
    <definedName name="ñp" localSheetId="10">#REF!</definedName>
    <definedName name="ñp" localSheetId="11">#REF!</definedName>
    <definedName name="ñp" localSheetId="13">#REF!</definedName>
    <definedName name="ñp" localSheetId="14">#REF!</definedName>
    <definedName name="ñp">#REF!</definedName>
    <definedName name="ñpo" localSheetId="12">#REF!</definedName>
    <definedName name="ñpo" localSheetId="8">#REF!</definedName>
    <definedName name="ñpo" localSheetId="7">#REF!</definedName>
    <definedName name="ñpo" localSheetId="9">#REF!</definedName>
    <definedName name="ñpo" localSheetId="10">#REF!</definedName>
    <definedName name="ñpo" localSheetId="11">#REF!</definedName>
    <definedName name="ñpo" localSheetId="13">#REF!</definedName>
    <definedName name="ñpo" localSheetId="14">#REF!</definedName>
    <definedName name="ñpo">#REF!</definedName>
    <definedName name="oficial">[2]CUADRILLAS!$C$9</definedName>
    <definedName name="Oficios_Varios">[2]CUADRILLAS!$B$25</definedName>
    <definedName name="oo" localSheetId="12">#REF!</definedName>
    <definedName name="oo" localSheetId="8">#REF!</definedName>
    <definedName name="oo" localSheetId="7">#REF!</definedName>
    <definedName name="oo" localSheetId="9">#REF!</definedName>
    <definedName name="oo" localSheetId="10">#REF!</definedName>
    <definedName name="oo" localSheetId="11">#REF!</definedName>
    <definedName name="oo" localSheetId="13">#REF!</definedName>
    <definedName name="oo" localSheetId="14">#REF!</definedName>
    <definedName name="oo">#REF!</definedName>
    <definedName name="os" localSheetId="12">#REF!</definedName>
    <definedName name="os" localSheetId="8">#REF!</definedName>
    <definedName name="os" localSheetId="7">#REF!</definedName>
    <definedName name="os" localSheetId="9">#REF!</definedName>
    <definedName name="os" localSheetId="10">#REF!</definedName>
    <definedName name="os" localSheetId="11">#REF!</definedName>
    <definedName name="os" localSheetId="13">#REF!</definedName>
    <definedName name="os" localSheetId="14">#REF!</definedName>
    <definedName name="os">#REF!</definedName>
    <definedName name="PAZ" localSheetId="12">#REF!</definedName>
    <definedName name="PAZ" localSheetId="8">#REF!</definedName>
    <definedName name="PAZ" localSheetId="7">#REF!</definedName>
    <definedName name="PAZ" localSheetId="9">#REF!</definedName>
    <definedName name="PAZ" localSheetId="10">#REF!</definedName>
    <definedName name="PAZ" localSheetId="11">#REF!</definedName>
    <definedName name="PAZ" localSheetId="13">#REF!</definedName>
    <definedName name="PAZ" localSheetId="14">#REF!</definedName>
    <definedName name="PAZ">#REF!</definedName>
    <definedName name="PERIODO">[3]CUMPLIMIENTO!$M$5</definedName>
    <definedName name="Planta_Electrica__Diesel_Gasolina">'[2]Equipo y transporte'!$D$29</definedName>
    <definedName name="pñ" localSheetId="12">#REF!</definedName>
    <definedName name="pñ" localSheetId="8">#REF!</definedName>
    <definedName name="pñ" localSheetId="7">#REF!</definedName>
    <definedName name="pñ" localSheetId="9">#REF!</definedName>
    <definedName name="pñ" localSheetId="10">#REF!</definedName>
    <definedName name="pñ" localSheetId="11">#REF!</definedName>
    <definedName name="pñ" localSheetId="13">#REF!</definedName>
    <definedName name="pñ" localSheetId="14">#REF!</definedName>
    <definedName name="pñ">#REF!</definedName>
    <definedName name="po" localSheetId="12">#REF!</definedName>
    <definedName name="po" localSheetId="8">#REF!</definedName>
    <definedName name="po" localSheetId="7">#REF!</definedName>
    <definedName name="po" localSheetId="9">#REF!</definedName>
    <definedName name="po" localSheetId="10">#REF!</definedName>
    <definedName name="po" localSheetId="11">#REF!</definedName>
    <definedName name="po" localSheetId="13">#REF!</definedName>
    <definedName name="po" localSheetId="14">#REF!</definedName>
    <definedName name="po">#REF!</definedName>
    <definedName name="poi" localSheetId="12">#REF!</definedName>
    <definedName name="poi" localSheetId="8">#REF!</definedName>
    <definedName name="poi" localSheetId="7">#REF!</definedName>
    <definedName name="poi" localSheetId="9">#REF!</definedName>
    <definedName name="poi" localSheetId="10">#REF!</definedName>
    <definedName name="poi" localSheetId="11">#REF!</definedName>
    <definedName name="poi" localSheetId="13">#REF!</definedName>
    <definedName name="poi" localSheetId="14">#REF!</definedName>
    <definedName name="poi">#REF!</definedName>
    <definedName name="POO" localSheetId="12">#REF!</definedName>
    <definedName name="POO" localSheetId="8">#REF!</definedName>
    <definedName name="POO" localSheetId="7">#REF!</definedName>
    <definedName name="POO" localSheetId="9">#REF!</definedName>
    <definedName name="POO" localSheetId="10">#REF!</definedName>
    <definedName name="POO" localSheetId="11">#REF!</definedName>
    <definedName name="POO" localSheetId="13">#REF!</definedName>
    <definedName name="POO" localSheetId="14">#REF!</definedName>
    <definedName name="POO">#REF!</definedName>
    <definedName name="Poste_en_angulo_de_2_2_1_4_de_3_5m_para_señal">[2]Insumos!$D$41</definedName>
    <definedName name="pp" localSheetId="12">#REF!</definedName>
    <definedName name="pp" localSheetId="8">#REF!</definedName>
    <definedName name="pp" localSheetId="7">#REF!</definedName>
    <definedName name="pp" localSheetId="9">#REF!</definedName>
    <definedName name="pp" localSheetId="10">#REF!</definedName>
    <definedName name="pp" localSheetId="11">#REF!</definedName>
    <definedName name="pp" localSheetId="13">#REF!</definedName>
    <definedName name="pp" localSheetId="14">#REF!</definedName>
    <definedName name="pp">#REF!</definedName>
    <definedName name="PRECIO" localSheetId="12">#REF!</definedName>
    <definedName name="PRECIO" localSheetId="8">#REF!</definedName>
    <definedName name="PRECIO" localSheetId="7">#REF!</definedName>
    <definedName name="PRECIO" localSheetId="9">#REF!</definedName>
    <definedName name="PRECIO" localSheetId="10">#REF!</definedName>
    <definedName name="PRECIO" localSheetId="11">#REF!</definedName>
    <definedName name="PRECIO" localSheetId="13">#REF!</definedName>
    <definedName name="PRECIO" localSheetId="14">#REF!</definedName>
    <definedName name="PRECIO">#REF!</definedName>
    <definedName name="precios" localSheetId="12">#REF!</definedName>
    <definedName name="precios" localSheetId="8">#REF!</definedName>
    <definedName name="precios" localSheetId="7">#REF!</definedName>
    <definedName name="precios" localSheetId="9">#REF!</definedName>
    <definedName name="precios" localSheetId="10">#REF!</definedName>
    <definedName name="precios" localSheetId="11">#REF!</definedName>
    <definedName name="precios" localSheetId="13">#REF!</definedName>
    <definedName name="precios" localSheetId="14">#REF!</definedName>
    <definedName name="precios">#REF!</definedName>
    <definedName name="Prestaciones_1">'[2]F. P. AIU'!$C$73</definedName>
    <definedName name="Prestaciones_2">'[2]F. P. AIU'!$B$73</definedName>
    <definedName name="Print_Area_MI" localSheetId="12">#REF!</definedName>
    <definedName name="Print_Area_MI" localSheetId="8">#REF!</definedName>
    <definedName name="Print_Area_MI" localSheetId="7">#REF!</definedName>
    <definedName name="Print_Area_MI" localSheetId="9">#REF!</definedName>
    <definedName name="Print_Area_MI" localSheetId="10">#REF!</definedName>
    <definedName name="Print_Area_MI" localSheetId="11">#REF!</definedName>
    <definedName name="Print_Area_MI" localSheetId="13">#REF!</definedName>
    <definedName name="Print_Area_MI" localSheetId="14">#REF!</definedName>
    <definedName name="Print_Area_MI">#REF!</definedName>
    <definedName name="Profesional_SISO">[2]CUADRILLAS!$B$21</definedName>
    <definedName name="proyecto">'[2]POE AUX'!$E$5</definedName>
    <definedName name="q" localSheetId="12">#REF!</definedName>
    <definedName name="q" localSheetId="8">#REF!</definedName>
    <definedName name="q" localSheetId="7">#REF!</definedName>
    <definedName name="q" localSheetId="9">#REF!</definedName>
    <definedName name="q" localSheetId="10">#REF!</definedName>
    <definedName name="q" localSheetId="11">#REF!</definedName>
    <definedName name="q" localSheetId="13">#REF!</definedName>
    <definedName name="q" localSheetId="14">#REF!</definedName>
    <definedName name="q">#REF!</definedName>
    <definedName name="qq" localSheetId="12">#REF!</definedName>
    <definedName name="qq" localSheetId="8">#REF!</definedName>
    <definedName name="qq" localSheetId="7">#REF!</definedName>
    <definedName name="qq" localSheetId="9">#REF!</definedName>
    <definedName name="qq" localSheetId="10">#REF!</definedName>
    <definedName name="qq" localSheetId="11">#REF!</definedName>
    <definedName name="qq" localSheetId="13">#REF!</definedName>
    <definedName name="qq" localSheetId="14">#REF!</definedName>
    <definedName name="qq">#REF!</definedName>
    <definedName name="qw" localSheetId="12">#REF!</definedName>
    <definedName name="qw" localSheetId="8">#REF!</definedName>
    <definedName name="qw" localSheetId="7">#REF!</definedName>
    <definedName name="qw" localSheetId="9">#REF!</definedName>
    <definedName name="qw" localSheetId="10">#REF!</definedName>
    <definedName name="qw" localSheetId="11">#REF!</definedName>
    <definedName name="qw" localSheetId="13">#REF!</definedName>
    <definedName name="qw" localSheetId="14">#REF!</definedName>
    <definedName name="qw">#REF!</definedName>
    <definedName name="QWERTY" localSheetId="12">#REF!</definedName>
    <definedName name="QWERTY" localSheetId="8">#REF!</definedName>
    <definedName name="QWERTY" localSheetId="7">#REF!</definedName>
    <definedName name="QWERTY" localSheetId="9">#REF!</definedName>
    <definedName name="QWERTY" localSheetId="10">#REF!</definedName>
    <definedName name="QWERTY" localSheetId="11">#REF!</definedName>
    <definedName name="QWERTY" localSheetId="13">#REF!</definedName>
    <definedName name="QWERTY" localSheetId="14">#REF!</definedName>
    <definedName name="QWERTY">#REF!</definedName>
    <definedName name="Rajón_de_piedra_del_municipio">[2]Insumos!$D$32</definedName>
    <definedName name="rds" localSheetId="12">#REF!</definedName>
    <definedName name="rds" localSheetId="8">#REF!</definedName>
    <definedName name="rds" localSheetId="7">#REF!</definedName>
    <definedName name="rds" localSheetId="9">#REF!</definedName>
    <definedName name="rds" localSheetId="10">#REF!</definedName>
    <definedName name="rds" localSheetId="11">#REF!</definedName>
    <definedName name="rds" localSheetId="13">#REF!</definedName>
    <definedName name="rds" localSheetId="14">#REF!</definedName>
    <definedName name="rds">#REF!</definedName>
    <definedName name="regional">[5]CARRETERAS!$A$2</definedName>
    <definedName name="residente">'[5]GENERALIDADES '!$E$9</definedName>
    <definedName name="Residente_de_obra">[2]CUADRILLAS!$B$14</definedName>
    <definedName name="Retroexcavadora_de_llantas">'[2]Equipo y transporte'!$D$20</definedName>
    <definedName name="rl" localSheetId="12">#REF!</definedName>
    <definedName name="rl" localSheetId="8">#REF!</definedName>
    <definedName name="rl" localSheetId="7">#REF!</definedName>
    <definedName name="rl" localSheetId="9">#REF!</definedName>
    <definedName name="rl" localSheetId="10">#REF!</definedName>
    <definedName name="rl" localSheetId="11">#REF!</definedName>
    <definedName name="rl" localSheetId="13">#REF!</definedName>
    <definedName name="rl" localSheetId="14">#REF!</definedName>
    <definedName name="rl">#REF!</definedName>
    <definedName name="rlo" localSheetId="12">#REF!</definedName>
    <definedName name="rlo" localSheetId="8">#REF!</definedName>
    <definedName name="rlo" localSheetId="7">#REF!</definedName>
    <definedName name="rlo" localSheetId="9">#REF!</definedName>
    <definedName name="rlo" localSheetId="10">#REF!</definedName>
    <definedName name="rlo" localSheetId="11">#REF!</definedName>
    <definedName name="rlo" localSheetId="13">#REF!</definedName>
    <definedName name="rlo" localSheetId="14">#REF!</definedName>
    <definedName name="rlo">#REF!</definedName>
    <definedName name="rm" localSheetId="12">#REF!</definedName>
    <definedName name="rm" localSheetId="8">#REF!</definedName>
    <definedName name="rm" localSheetId="7">#REF!</definedName>
    <definedName name="rm" localSheetId="9">#REF!</definedName>
    <definedName name="rm" localSheetId="10">#REF!</definedName>
    <definedName name="rm" localSheetId="11">#REF!</definedName>
    <definedName name="rm" localSheetId="13">#REF!</definedName>
    <definedName name="rm" localSheetId="14">#REF!</definedName>
    <definedName name="rm">#REF!</definedName>
    <definedName name="rñ" localSheetId="12">#REF!</definedName>
    <definedName name="rñ" localSheetId="8">#REF!</definedName>
    <definedName name="rñ" localSheetId="7">#REF!</definedName>
    <definedName name="rñ" localSheetId="9">#REF!</definedName>
    <definedName name="rñ" localSheetId="10">#REF!</definedName>
    <definedName name="rñ" localSheetId="11">#REF!</definedName>
    <definedName name="rñ" localSheetId="13">#REF!</definedName>
    <definedName name="rñ" localSheetId="14">#REF!</definedName>
    <definedName name="rñ">#REF!</definedName>
    <definedName name="rr" localSheetId="12">#REF!</definedName>
    <definedName name="rr" localSheetId="8">#REF!</definedName>
    <definedName name="rr" localSheetId="7">#REF!</definedName>
    <definedName name="rr" localSheetId="9">#REF!</definedName>
    <definedName name="rr" localSheetId="10">#REF!</definedName>
    <definedName name="rr" localSheetId="11">#REF!</definedName>
    <definedName name="rr" localSheetId="13">#REF!</definedName>
    <definedName name="rr" localSheetId="14">#REF!</definedName>
    <definedName name="rr">#REF!</definedName>
    <definedName name="rt" localSheetId="12">#REF!</definedName>
    <definedName name="rt" localSheetId="8">#REF!</definedName>
    <definedName name="rt" localSheetId="7">#REF!</definedName>
    <definedName name="rt" localSheetId="9">#REF!</definedName>
    <definedName name="rt" localSheetId="10">#REF!</definedName>
    <definedName name="rt" localSheetId="11">#REF!</definedName>
    <definedName name="rt" localSheetId="13">#REF!</definedName>
    <definedName name="rt" localSheetId="14">#REF!</definedName>
    <definedName name="rt">#REF!</definedName>
    <definedName name="rte" localSheetId="12">#REF!</definedName>
    <definedName name="rte" localSheetId="8">#REF!</definedName>
    <definedName name="rte" localSheetId="7">#REF!</definedName>
    <definedName name="rte" localSheetId="9">#REF!</definedName>
    <definedName name="rte" localSheetId="10">#REF!</definedName>
    <definedName name="rte" localSheetId="11">#REF!</definedName>
    <definedName name="rte" localSheetId="13">#REF!</definedName>
    <definedName name="rte" localSheetId="14">#REF!</definedName>
    <definedName name="rte">#REF!</definedName>
    <definedName name="rty" localSheetId="12">#REF!</definedName>
    <definedName name="rty" localSheetId="8">#REF!</definedName>
    <definedName name="rty" localSheetId="7">#REF!</definedName>
    <definedName name="rty" localSheetId="9">#REF!</definedName>
    <definedName name="rty" localSheetId="10">#REF!</definedName>
    <definedName name="rty" localSheetId="11">#REF!</definedName>
    <definedName name="rty" localSheetId="13">#REF!</definedName>
    <definedName name="rty" localSheetId="14">#REF!</definedName>
    <definedName name="rty">#REF!</definedName>
    <definedName name="RW">[10]items!$C$4:$J$248</definedName>
    <definedName name="ry" localSheetId="12">#REF!</definedName>
    <definedName name="ry" localSheetId="8">#REF!</definedName>
    <definedName name="ry" localSheetId="7">#REF!</definedName>
    <definedName name="ry" localSheetId="9">#REF!</definedName>
    <definedName name="ry" localSheetId="10">#REF!</definedName>
    <definedName name="ry" localSheetId="11">#REF!</definedName>
    <definedName name="ry" localSheetId="13">#REF!</definedName>
    <definedName name="ry" localSheetId="14">#REF!</definedName>
    <definedName name="ry">#REF!</definedName>
    <definedName name="sbe" localSheetId="12">#REF!</definedName>
    <definedName name="sbe" localSheetId="8">#REF!</definedName>
    <definedName name="sbe" localSheetId="7">#REF!</definedName>
    <definedName name="sbe" localSheetId="9">#REF!</definedName>
    <definedName name="sbe" localSheetId="10">#REF!</definedName>
    <definedName name="sbe" localSheetId="11">#REF!</definedName>
    <definedName name="sbe" localSheetId="13">#REF!</definedName>
    <definedName name="sbe" localSheetId="14">#REF!</definedName>
    <definedName name="sbe">#REF!</definedName>
    <definedName name="sc" localSheetId="12">#REF!</definedName>
    <definedName name="sc" localSheetId="8">#REF!</definedName>
    <definedName name="sc" localSheetId="7">#REF!</definedName>
    <definedName name="sc" localSheetId="9">#REF!</definedName>
    <definedName name="sc" localSheetId="10">#REF!</definedName>
    <definedName name="sc" localSheetId="11">#REF!</definedName>
    <definedName name="sc" localSheetId="13">#REF!</definedName>
    <definedName name="sc" localSheetId="14">#REF!</definedName>
    <definedName name="sc">#REF!</definedName>
    <definedName name="sd" localSheetId="12">#REF!</definedName>
    <definedName name="sd" localSheetId="8">#REF!</definedName>
    <definedName name="sd" localSheetId="7">#REF!</definedName>
    <definedName name="sd" localSheetId="9">#REF!</definedName>
    <definedName name="sd" localSheetId="10">#REF!</definedName>
    <definedName name="sd" localSheetId="11">#REF!</definedName>
    <definedName name="sd" localSheetId="13">#REF!</definedName>
    <definedName name="sd" localSheetId="14">#REF!</definedName>
    <definedName name="sd">#REF!</definedName>
    <definedName name="SDE" localSheetId="12">#REF!</definedName>
    <definedName name="SDE" localSheetId="8">#REF!</definedName>
    <definedName name="SDE" localSheetId="7">#REF!</definedName>
    <definedName name="SDE" localSheetId="9">#REF!</definedName>
    <definedName name="SDE" localSheetId="10">#REF!</definedName>
    <definedName name="SDE" localSheetId="11">#REF!</definedName>
    <definedName name="SDE" localSheetId="13">#REF!</definedName>
    <definedName name="SDE" localSheetId="14">#REF!</definedName>
    <definedName name="SDE">#REF!</definedName>
    <definedName name="SDFSD" localSheetId="12">#REF!</definedName>
    <definedName name="SDFSD" localSheetId="8">#REF!</definedName>
    <definedName name="SDFSD" localSheetId="7">#REF!</definedName>
    <definedName name="SDFSD" localSheetId="9">#REF!</definedName>
    <definedName name="SDFSD" localSheetId="10">#REF!</definedName>
    <definedName name="SDFSD" localSheetId="11">#REF!</definedName>
    <definedName name="SDFSD" localSheetId="13">#REF!</definedName>
    <definedName name="SDFSD" localSheetId="14">#REF!</definedName>
    <definedName name="SDFSD">#REF!</definedName>
    <definedName name="Secretaria">[2]CUADRILLAS!$B$26</definedName>
    <definedName name="Señal__grupo_1_._Tablero_en_lámina_galvanizada_de_75cm_75cm__calibre_16__reflectivo_tipo_1__incluye_poste">[2]Insumos!$D$42</definedName>
    <definedName name="si" localSheetId="12">#REF!</definedName>
    <definedName name="si" localSheetId="8">#REF!</definedName>
    <definedName name="si" localSheetId="7">#REF!</definedName>
    <definedName name="si" localSheetId="9">#REF!</definedName>
    <definedName name="si" localSheetId="10">#REF!</definedName>
    <definedName name="si" localSheetId="11">#REF!</definedName>
    <definedName name="si" localSheetId="13">#REF!</definedName>
    <definedName name="si" localSheetId="14">#REF!</definedName>
    <definedName name="si">#REF!</definedName>
    <definedName name="sk" localSheetId="12">#REF!</definedName>
    <definedName name="sk" localSheetId="8">#REF!</definedName>
    <definedName name="sk" localSheetId="7">#REF!</definedName>
    <definedName name="sk" localSheetId="9">#REF!</definedName>
    <definedName name="sk" localSheetId="10">#REF!</definedName>
    <definedName name="sk" localSheetId="11">#REF!</definedName>
    <definedName name="sk" localSheetId="13">#REF!</definedName>
    <definedName name="sk" localSheetId="14">#REF!</definedName>
    <definedName name="sk">#REF!</definedName>
    <definedName name="sm" localSheetId="12">#REF!</definedName>
    <definedName name="sm" localSheetId="8">#REF!</definedName>
    <definedName name="sm" localSheetId="7">#REF!</definedName>
    <definedName name="sm" localSheetId="9">#REF!</definedName>
    <definedName name="sm" localSheetId="10">#REF!</definedName>
    <definedName name="sm" localSheetId="11">#REF!</definedName>
    <definedName name="sm" localSheetId="13">#REF!</definedName>
    <definedName name="sm" localSheetId="14">#REF!</definedName>
    <definedName name="sm">#REF!</definedName>
    <definedName name="smlv">'[2]F. P. AIU'!$B$48</definedName>
    <definedName name="sn" localSheetId="12">#REF!</definedName>
    <definedName name="sn" localSheetId="8">#REF!</definedName>
    <definedName name="sn" localSheetId="7">#REF!</definedName>
    <definedName name="sn" localSheetId="9">#REF!</definedName>
    <definedName name="sn" localSheetId="10">#REF!</definedName>
    <definedName name="sn" localSheetId="11">#REF!</definedName>
    <definedName name="sn" localSheetId="13">#REF!</definedName>
    <definedName name="sn" localSheetId="14">#REF!</definedName>
    <definedName name="sn">#REF!</definedName>
    <definedName name="snw" localSheetId="12">#REF!</definedName>
    <definedName name="snw" localSheetId="8">#REF!</definedName>
    <definedName name="snw" localSheetId="7">#REF!</definedName>
    <definedName name="snw" localSheetId="9">#REF!</definedName>
    <definedName name="snw" localSheetId="10">#REF!</definedName>
    <definedName name="snw" localSheetId="11">#REF!</definedName>
    <definedName name="snw" localSheetId="13">#REF!</definedName>
    <definedName name="snw" localSheetId="14">#REF!</definedName>
    <definedName name="snw">#REF!</definedName>
    <definedName name="sñ" localSheetId="12">#REF!</definedName>
    <definedName name="sñ" localSheetId="8">#REF!</definedName>
    <definedName name="sñ" localSheetId="7">#REF!</definedName>
    <definedName name="sñ" localSheetId="9">#REF!</definedName>
    <definedName name="sñ" localSheetId="10">#REF!</definedName>
    <definedName name="sñ" localSheetId="11">#REF!</definedName>
    <definedName name="sñ" localSheetId="13">#REF!</definedName>
    <definedName name="sñ" localSheetId="14">#REF!</definedName>
    <definedName name="sñ">#REF!</definedName>
    <definedName name="so" localSheetId="12">#REF!</definedName>
    <definedName name="so" localSheetId="8">#REF!</definedName>
    <definedName name="so" localSheetId="7">#REF!</definedName>
    <definedName name="so" localSheetId="9">#REF!</definedName>
    <definedName name="so" localSheetId="10">#REF!</definedName>
    <definedName name="so" localSheetId="11">#REF!</definedName>
    <definedName name="so" localSheetId="13">#REF!</definedName>
    <definedName name="so" localSheetId="14">#REF!</definedName>
    <definedName name="so">#REF!</definedName>
    <definedName name="solver_adj" localSheetId="15" hidden="1">'S4.CARACT'!$F$17:$G$19</definedName>
    <definedName name="solver_cvg" localSheetId="15" hidden="1">"""""""""""""""""""""""""""""""""""""""""""""""""""""""""""""""""""""""""""""""""""""""""""""""""""""""""""""""""""""""""""""""0,0001"""""""""""""""""""""""""""""""""""""""""""""""""""""""""""""""""""""""""""""""""""""""""""""""""""""""""""""""""""""""""""""""</definedName>
    <definedName name="solver_drv" localSheetId="15" hidden="1">1</definedName>
    <definedName name="solver_eng" localSheetId="15" hidden="1">1</definedName>
    <definedName name="solver_est" localSheetId="15" hidden="1">1</definedName>
    <definedName name="solver_itr" localSheetId="15" hidden="1">2147483647</definedName>
    <definedName name="solver_lhs1" localSheetId="15" hidden="1">'S4.CARACT'!$F$17</definedName>
    <definedName name="solver_lhs2" localSheetId="15" hidden="1">'S4.CARACT'!$F$19</definedName>
    <definedName name="solver_lhs3" localSheetId="15" hidden="1">'S4.CARACT'!$F$19</definedName>
    <definedName name="solver_mip" localSheetId="15" hidden="1">2147483647</definedName>
    <definedName name="solver_mni" localSheetId="15" hidden="1">30</definedName>
    <definedName name="solver_mrt" localSheetId="15" hidden="1">"""""""""""""""""""""""""""""""""""""""""""""""""""""""""""""""""""""""""""""""""""""""""""""""""""""""""""""""""""""""""""""""0,075"""""""""""""""""""""""""""""""""""""""""""""""""""""""""""""""""""""""""""""""""""""""""""""""""""""""""""""""""""""""""""""""</definedName>
    <definedName name="solver_msl" localSheetId="15" hidden="1">2</definedName>
    <definedName name="solver_neg" localSheetId="15" hidden="1">1</definedName>
    <definedName name="solver_nod" localSheetId="15" hidden="1">2147483647</definedName>
    <definedName name="solver_num" localSheetId="15" hidden="1">1</definedName>
    <definedName name="solver_nwt" localSheetId="15" hidden="1">1</definedName>
    <definedName name="solver_opt" localSheetId="15" hidden="1">'S4.CARACT'!#REF!</definedName>
    <definedName name="solver_pre" localSheetId="15" hidden="1">"""""""""""""""""""""""""""""""""""""""""""""""""""""""""""""""""""""""""""""""""""""""""""""""""""""""""""""""""""""""""""""""0,000001"""""""""""""""""""""""""""""""""""""""""""""""""""""""""""""""""""""""""""""""""""""""""""""""""""""""""""""""""""""""""""""""</definedName>
    <definedName name="solver_rbv" localSheetId="15" hidden="1">1</definedName>
    <definedName name="solver_rel1" localSheetId="15" hidden="1">3</definedName>
    <definedName name="solver_rel2" localSheetId="15" hidden="1">3</definedName>
    <definedName name="solver_rel3" localSheetId="15" hidden="1">3</definedName>
    <definedName name="solver_rhs1" localSheetId="15" hidden="1">6200000</definedName>
    <definedName name="solver_rhs2" localSheetId="15" hidden="1">10000</definedName>
    <definedName name="solver_rhs3" localSheetId="15" hidden="1">10000</definedName>
    <definedName name="solver_rlx" localSheetId="15" hidden="1">2</definedName>
    <definedName name="solver_rsd" localSheetId="15" hidden="1">0</definedName>
    <definedName name="solver_scl" localSheetId="15" hidden="1">1</definedName>
    <definedName name="solver_sho" localSheetId="15" hidden="1">2</definedName>
    <definedName name="solver_ssz" localSheetId="15" hidden="1">100</definedName>
    <definedName name="solver_tim" localSheetId="15" hidden="1">2147483647</definedName>
    <definedName name="solver_tol" localSheetId="15" hidden="1">1</definedName>
    <definedName name="solver_typ" localSheetId="15" hidden="1">2</definedName>
    <definedName name="solver_val" localSheetId="15" hidden="1">69261455</definedName>
    <definedName name="solver_ver" localSheetId="15" hidden="1">3</definedName>
    <definedName name="sr" localSheetId="12">#REF!</definedName>
    <definedName name="sr" localSheetId="8">#REF!</definedName>
    <definedName name="sr" localSheetId="7">#REF!</definedName>
    <definedName name="sr" localSheetId="9">#REF!</definedName>
    <definedName name="sr" localSheetId="10">#REF!</definedName>
    <definedName name="sr" localSheetId="11">#REF!</definedName>
    <definedName name="sr" localSheetId="13">#REF!</definedName>
    <definedName name="sr" localSheetId="14">#REF!</definedName>
    <definedName name="sr">#REF!</definedName>
    <definedName name="ss" localSheetId="12">#REF!</definedName>
    <definedName name="ss" localSheetId="8">#REF!</definedName>
    <definedName name="ss" localSheetId="7">#REF!</definedName>
    <definedName name="ss" localSheetId="9">#REF!</definedName>
    <definedName name="ss" localSheetId="10">#REF!</definedName>
    <definedName name="ss" localSheetId="11">#REF!</definedName>
    <definedName name="ss" localSheetId="13">#REF!</definedName>
    <definedName name="ss" localSheetId="14">#REF!</definedName>
    <definedName name="ss">#REF!</definedName>
    <definedName name="Subbse_Granular">[2]Insumos!$D$31</definedName>
    <definedName name="tb" localSheetId="12">#REF!</definedName>
    <definedName name="tb" localSheetId="8">#REF!</definedName>
    <definedName name="tb" localSheetId="7">#REF!</definedName>
    <definedName name="tb" localSheetId="9">#REF!</definedName>
    <definedName name="tb" localSheetId="10">#REF!</definedName>
    <definedName name="tb" localSheetId="11">#REF!</definedName>
    <definedName name="tb" localSheetId="13">#REF!</definedName>
    <definedName name="tb" localSheetId="14">#REF!</definedName>
    <definedName name="tb">#REF!</definedName>
    <definedName name="th" localSheetId="12">#REF!</definedName>
    <definedName name="th" localSheetId="8">#REF!</definedName>
    <definedName name="th" localSheetId="7">#REF!</definedName>
    <definedName name="th" localSheetId="9">#REF!</definedName>
    <definedName name="th" localSheetId="10">#REF!</definedName>
    <definedName name="th" localSheetId="11">#REF!</definedName>
    <definedName name="th" localSheetId="13">#REF!</definedName>
    <definedName name="th" localSheetId="14">#REF!</definedName>
    <definedName name="th">#REF!</definedName>
    <definedName name="tipov" localSheetId="12">#REF!</definedName>
    <definedName name="tipov" localSheetId="8">#REF!</definedName>
    <definedName name="tipov" localSheetId="7">#REF!</definedName>
    <definedName name="tipov" localSheetId="9">#REF!</definedName>
    <definedName name="tipov" localSheetId="10">#REF!</definedName>
    <definedName name="tipov" localSheetId="11">#REF!</definedName>
    <definedName name="tipov" localSheetId="13">#REF!</definedName>
    <definedName name="tipov" localSheetId="14">#REF!</definedName>
    <definedName name="tipov">#REF!</definedName>
    <definedName name="TITULO" localSheetId="12">#REF!</definedName>
    <definedName name="TITULO" localSheetId="8">#REF!</definedName>
    <definedName name="TITULO" localSheetId="7">#REF!</definedName>
    <definedName name="TITULO" localSheetId="9">#REF!</definedName>
    <definedName name="TITULO" localSheetId="10">#REF!</definedName>
    <definedName name="TITULO" localSheetId="11">#REF!</definedName>
    <definedName name="TITULO" localSheetId="13">#REF!</definedName>
    <definedName name="TITULO" localSheetId="14">#REF!</definedName>
    <definedName name="TITULO">#REF!</definedName>
    <definedName name="tj" localSheetId="12">#REF!</definedName>
    <definedName name="tj" localSheetId="8">#REF!</definedName>
    <definedName name="tj" localSheetId="7">#REF!</definedName>
    <definedName name="tj" localSheetId="9">#REF!</definedName>
    <definedName name="tj" localSheetId="10">#REF!</definedName>
    <definedName name="tj" localSheetId="11">#REF!</definedName>
    <definedName name="tj" localSheetId="13">#REF!</definedName>
    <definedName name="tj" localSheetId="14">#REF!</definedName>
    <definedName name="tj">#REF!</definedName>
    <definedName name="tl" localSheetId="12">#REF!</definedName>
    <definedName name="tl" localSheetId="8">#REF!</definedName>
    <definedName name="tl" localSheetId="7">#REF!</definedName>
    <definedName name="tl" localSheetId="9">#REF!</definedName>
    <definedName name="tl" localSheetId="10">#REF!</definedName>
    <definedName name="tl" localSheetId="11">#REF!</definedName>
    <definedName name="tl" localSheetId="13">#REF!</definedName>
    <definedName name="tl" localSheetId="14">#REF!</definedName>
    <definedName name="tl">#REF!</definedName>
    <definedName name="tn" localSheetId="12">#REF!</definedName>
    <definedName name="tn" localSheetId="8">#REF!</definedName>
    <definedName name="tn" localSheetId="7">#REF!</definedName>
    <definedName name="tn" localSheetId="9">#REF!</definedName>
    <definedName name="tn" localSheetId="10">#REF!</definedName>
    <definedName name="tn" localSheetId="11">#REF!</definedName>
    <definedName name="tn" localSheetId="13">#REF!</definedName>
    <definedName name="tn" localSheetId="14">#REF!</definedName>
    <definedName name="tn">#REF!</definedName>
    <definedName name="Topo">[2]CUADRILLAS!$B$11</definedName>
    <definedName name="Transporte_volco">'[2]Equipo y transporte'!$D$18</definedName>
    <definedName name="Tronzadora">'[2]Equipo y transporte'!$D$13</definedName>
    <definedName name="tt" localSheetId="12">#REF!</definedName>
    <definedName name="tt" localSheetId="8">#REF!</definedName>
    <definedName name="tt" localSheetId="7">#REF!</definedName>
    <definedName name="tt" localSheetId="9">#REF!</definedName>
    <definedName name="tt" localSheetId="10">#REF!</definedName>
    <definedName name="tt" localSheetId="11">#REF!</definedName>
    <definedName name="tt" localSheetId="13">#REF!</definedName>
    <definedName name="tt" localSheetId="14">#REF!</definedName>
    <definedName name="tt">#REF!</definedName>
    <definedName name="Tubería_PVC_alcantarillado_36___Inc.Transporte">[2]Insumos!$D$39</definedName>
    <definedName name="Tubo_rectangular_100x40x1.5_mm">[2]Insumos!$D$70</definedName>
    <definedName name="Tur_con_2000">'[2]Concretos y morteros'!$E$21</definedName>
    <definedName name="Tur_con_3000">'[2]Concretos y morteros'!$E$22</definedName>
    <definedName name="Tur_Mor">'[2]Concretos y morteros'!$E$24</definedName>
    <definedName name="ty" localSheetId="12">#REF!</definedName>
    <definedName name="ty" localSheetId="8">#REF!</definedName>
    <definedName name="ty" localSheetId="7">#REF!</definedName>
    <definedName name="ty" localSheetId="9">#REF!</definedName>
    <definedName name="ty" localSheetId="10">#REF!</definedName>
    <definedName name="ty" localSheetId="11">#REF!</definedName>
    <definedName name="ty" localSheetId="13">#REF!</definedName>
    <definedName name="ty" localSheetId="14">#REF!</definedName>
    <definedName name="ty">#REF!</definedName>
    <definedName name="tyu" localSheetId="12">#REF!</definedName>
    <definedName name="tyu" localSheetId="8">#REF!</definedName>
    <definedName name="tyu" localSheetId="7">#REF!</definedName>
    <definedName name="tyu" localSheetId="9">#REF!</definedName>
    <definedName name="tyu" localSheetId="10">#REF!</definedName>
    <definedName name="tyu" localSheetId="11">#REF!</definedName>
    <definedName name="tyu" localSheetId="13">#REF!</definedName>
    <definedName name="tyu" localSheetId="14">#REF!</definedName>
    <definedName name="tyu">#REF!</definedName>
    <definedName name="ui" localSheetId="12">#REF!</definedName>
    <definedName name="ui" localSheetId="8">#REF!</definedName>
    <definedName name="ui" localSheetId="7">#REF!</definedName>
    <definedName name="ui" localSheetId="9">#REF!</definedName>
    <definedName name="ui" localSheetId="10">#REF!</definedName>
    <definedName name="ui" localSheetId="11">#REF!</definedName>
    <definedName name="ui" localSheetId="13">#REF!</definedName>
    <definedName name="ui" localSheetId="14">#REF!</definedName>
    <definedName name="ui">#REF!</definedName>
    <definedName name="ut" localSheetId="12">#REF!</definedName>
    <definedName name="ut" localSheetId="8">#REF!</definedName>
    <definedName name="ut" localSheetId="7">#REF!</definedName>
    <definedName name="ut" localSheetId="9">#REF!</definedName>
    <definedName name="ut" localSheetId="10">#REF!</definedName>
    <definedName name="ut" localSheetId="11">#REF!</definedName>
    <definedName name="ut" localSheetId="13">#REF!</definedName>
    <definedName name="ut" localSheetId="14">#REF!</definedName>
    <definedName name="ut">#REF!</definedName>
    <definedName name="Utilidad">[2]A.I.U!$H$100</definedName>
    <definedName name="uu" localSheetId="12">#REF!</definedName>
    <definedName name="uu" localSheetId="8">#REF!</definedName>
    <definedName name="uu" localSheetId="7">#REF!</definedName>
    <definedName name="uu" localSheetId="9">#REF!</definedName>
    <definedName name="uu" localSheetId="10">#REF!</definedName>
    <definedName name="uu" localSheetId="11">#REF!</definedName>
    <definedName name="uu" localSheetId="13">#REF!</definedName>
    <definedName name="uu" localSheetId="14">#REF!</definedName>
    <definedName name="uu">#REF!</definedName>
    <definedName name="uxd" localSheetId="12">#REF!</definedName>
    <definedName name="uxd" localSheetId="8">#REF!</definedName>
    <definedName name="uxd" localSheetId="7">#REF!</definedName>
    <definedName name="uxd" localSheetId="9">#REF!</definedName>
    <definedName name="uxd" localSheetId="10">#REF!</definedName>
    <definedName name="uxd" localSheetId="11">#REF!</definedName>
    <definedName name="uxd" localSheetId="13">#REF!</definedName>
    <definedName name="uxd" localSheetId="14">#REF!</definedName>
    <definedName name="uxd">#REF!</definedName>
    <definedName name="uy" localSheetId="12">#REF!</definedName>
    <definedName name="uy" localSheetId="8">#REF!</definedName>
    <definedName name="uy" localSheetId="7">#REF!</definedName>
    <definedName name="uy" localSheetId="9">#REF!</definedName>
    <definedName name="uy" localSheetId="10">#REF!</definedName>
    <definedName name="uy" localSheetId="11">#REF!</definedName>
    <definedName name="uy" localSheetId="13">#REF!</definedName>
    <definedName name="uy" localSheetId="14">#REF!</definedName>
    <definedName name="uy">#REF!</definedName>
    <definedName name="Valla">'[2]Apu Valla'!$G$78</definedName>
    <definedName name="valor1" localSheetId="12">#REF!</definedName>
    <definedName name="valor1" localSheetId="8">#REF!</definedName>
    <definedName name="valor1" localSheetId="7">#REF!</definedName>
    <definedName name="valor1" localSheetId="9">#REF!</definedName>
    <definedName name="valor1" localSheetId="10">#REF!</definedName>
    <definedName name="valor1" localSheetId="11">#REF!</definedName>
    <definedName name="valor1" localSheetId="13">#REF!</definedName>
    <definedName name="valor1" localSheetId="14">#REF!</definedName>
    <definedName name="valor1">#REF!</definedName>
    <definedName name="valor2" localSheetId="12">#REF!</definedName>
    <definedName name="valor2" localSheetId="8">#REF!</definedName>
    <definedName name="valor2" localSheetId="7">#REF!</definedName>
    <definedName name="valor2" localSheetId="9">#REF!</definedName>
    <definedName name="valor2" localSheetId="10">#REF!</definedName>
    <definedName name="valor2" localSheetId="11">#REF!</definedName>
    <definedName name="valor2" localSheetId="13">#REF!</definedName>
    <definedName name="valor2" localSheetId="14">#REF!</definedName>
    <definedName name="valor2">#REF!</definedName>
    <definedName name="VALOR3" localSheetId="12">#REF!</definedName>
    <definedName name="VALOR3" localSheetId="8">#REF!</definedName>
    <definedName name="VALOR3" localSheetId="7">#REF!</definedName>
    <definedName name="VALOR3" localSheetId="9">#REF!</definedName>
    <definedName name="VALOR3" localSheetId="10">#REF!</definedName>
    <definedName name="VALOR3" localSheetId="11">#REF!</definedName>
    <definedName name="VALOR3" localSheetId="13">#REF!</definedName>
    <definedName name="VALOR3" localSheetId="14">#REF!</definedName>
    <definedName name="VALOR3">#REF!</definedName>
    <definedName name="vb" localSheetId="12">#REF!</definedName>
    <definedName name="vb" localSheetId="8">#REF!</definedName>
    <definedName name="vb" localSheetId="7">#REF!</definedName>
    <definedName name="vb" localSheetId="9">#REF!</definedName>
    <definedName name="vb" localSheetId="10">#REF!</definedName>
    <definedName name="vb" localSheetId="11">#REF!</definedName>
    <definedName name="vb" localSheetId="13">#REF!</definedName>
    <definedName name="vb" localSheetId="14">#REF!</definedName>
    <definedName name="vb">#REF!</definedName>
    <definedName name="vc" localSheetId="12">#REF!</definedName>
    <definedName name="vc" localSheetId="8">#REF!</definedName>
    <definedName name="vc" localSheetId="7">#REF!</definedName>
    <definedName name="vc" localSheetId="9">#REF!</definedName>
    <definedName name="vc" localSheetId="10">#REF!</definedName>
    <definedName name="vc" localSheetId="11">#REF!</definedName>
    <definedName name="vc" localSheetId="13">#REF!</definedName>
    <definedName name="vc" localSheetId="14">#REF!</definedName>
    <definedName name="vc">#REF!</definedName>
    <definedName name="vck" localSheetId="12">#REF!</definedName>
    <definedName name="vck" localSheetId="8">#REF!</definedName>
    <definedName name="vck" localSheetId="7">#REF!</definedName>
    <definedName name="vck" localSheetId="9">#REF!</definedName>
    <definedName name="vck" localSheetId="10">#REF!</definedName>
    <definedName name="vck" localSheetId="11">#REF!</definedName>
    <definedName name="vck" localSheetId="13">#REF!</definedName>
    <definedName name="vck" localSheetId="14">#REF!</definedName>
    <definedName name="vck">#REF!</definedName>
    <definedName name="vd" localSheetId="12">#REF!</definedName>
    <definedName name="vd" localSheetId="8">#REF!</definedName>
    <definedName name="vd" localSheetId="7">#REF!</definedName>
    <definedName name="vd" localSheetId="9">#REF!</definedName>
    <definedName name="vd" localSheetId="10">#REF!</definedName>
    <definedName name="vd" localSheetId="11">#REF!</definedName>
    <definedName name="vd" localSheetId="13">#REF!</definedName>
    <definedName name="vd" localSheetId="14">#REF!</definedName>
    <definedName name="vd">#REF!</definedName>
    <definedName name="Vehiculo__Tipo_pickup">[2]A.I.U!$E$94</definedName>
    <definedName name="vfn" localSheetId="12">#REF!</definedName>
    <definedName name="vfn" localSheetId="8">#REF!</definedName>
    <definedName name="vfn" localSheetId="7">#REF!</definedName>
    <definedName name="vfn" localSheetId="9">#REF!</definedName>
    <definedName name="vfn" localSheetId="10">#REF!</definedName>
    <definedName name="vfn" localSheetId="11">#REF!</definedName>
    <definedName name="vfn" localSheetId="13">#REF!</definedName>
    <definedName name="vfn" localSheetId="14">#REF!</definedName>
    <definedName name="vfn">#REF!</definedName>
    <definedName name="vg" localSheetId="12">#REF!</definedName>
    <definedName name="vg" localSheetId="8">#REF!</definedName>
    <definedName name="vg" localSheetId="7">#REF!</definedName>
    <definedName name="vg" localSheetId="9">#REF!</definedName>
    <definedName name="vg" localSheetId="10">#REF!</definedName>
    <definedName name="vg" localSheetId="11">#REF!</definedName>
    <definedName name="vg" localSheetId="13">#REF!</definedName>
    <definedName name="vg" localSheetId="14">#REF!</definedName>
    <definedName name="vg">#REF!</definedName>
    <definedName name="Vibrador_a_gasolina">'[2]Equipo y transporte'!$D$11</definedName>
    <definedName name="vibrocompactador_de_8_t.">'[2]Equipo y transporte'!$D$12</definedName>
    <definedName name="vm" localSheetId="12">#REF!</definedName>
    <definedName name="vm" localSheetId="8">#REF!</definedName>
    <definedName name="vm" localSheetId="7">#REF!</definedName>
    <definedName name="vm" localSheetId="9">#REF!</definedName>
    <definedName name="vm" localSheetId="10">#REF!</definedName>
    <definedName name="vm" localSheetId="11">#REF!</definedName>
    <definedName name="vm" localSheetId="13">#REF!</definedName>
    <definedName name="vm" localSheetId="14">#REF!</definedName>
    <definedName name="vm">#REF!</definedName>
    <definedName name="Volqueta__6_m³">'[2]Equipo y transporte'!$D$17</definedName>
    <definedName name="vv" localSheetId="12">#REF!</definedName>
    <definedName name="vv" localSheetId="8">#REF!</definedName>
    <definedName name="vv" localSheetId="7">#REF!</definedName>
    <definedName name="vv" localSheetId="9">#REF!</definedName>
    <definedName name="vv" localSheetId="10">#REF!</definedName>
    <definedName name="vv" localSheetId="11">#REF!</definedName>
    <definedName name="vv" localSheetId="13">#REF!</definedName>
    <definedName name="vv" localSheetId="14">#REF!</definedName>
    <definedName name="vv">#REF!</definedName>
    <definedName name="w" localSheetId="2" hidden="1">#REF!</definedName>
    <definedName name="w" localSheetId="15" hidden="1">#REF!</definedName>
    <definedName name="w" hidden="1">#REF!</definedName>
    <definedName name="we" localSheetId="12">#REF!</definedName>
    <definedName name="we" localSheetId="8">#REF!</definedName>
    <definedName name="we" localSheetId="7">#REF!</definedName>
    <definedName name="we" localSheetId="9">#REF!</definedName>
    <definedName name="we" localSheetId="10">#REF!</definedName>
    <definedName name="we" localSheetId="11">#REF!</definedName>
    <definedName name="we" localSheetId="13">#REF!</definedName>
    <definedName name="we" localSheetId="14">#REF!</definedName>
    <definedName name="we">#REF!</definedName>
    <definedName name="WER">'[4]Res-Accide-10'!$S$2:$S$7</definedName>
    <definedName name="WILSON">'[4]Res-Accide-10'!#REF!</definedName>
    <definedName name="wj" localSheetId="12">#REF!</definedName>
    <definedName name="wj" localSheetId="8">#REF!</definedName>
    <definedName name="wj" localSheetId="7">#REF!</definedName>
    <definedName name="wj" localSheetId="9">#REF!</definedName>
    <definedName name="wj" localSheetId="10">#REF!</definedName>
    <definedName name="wj" localSheetId="11">#REF!</definedName>
    <definedName name="wj" localSheetId="13">#REF!</definedName>
    <definedName name="wj" localSheetId="14">#REF!</definedName>
    <definedName name="wj">#REF!</definedName>
    <definedName name="wl" localSheetId="12">#REF!</definedName>
    <definedName name="wl" localSheetId="8">#REF!</definedName>
    <definedName name="wl" localSheetId="7">#REF!</definedName>
    <definedName name="wl" localSheetId="9">#REF!</definedName>
    <definedName name="wl" localSheetId="10">#REF!</definedName>
    <definedName name="wl" localSheetId="11">#REF!</definedName>
    <definedName name="wl" localSheetId="13">#REF!</definedName>
    <definedName name="wl" localSheetId="14">#REF!</definedName>
    <definedName name="wl">#REF!</definedName>
    <definedName name="wrn.ar." localSheetId="2" hidden="1">{#N/A,#N/A,TRUE,"CODIGO DEPENDENCIA"}</definedName>
    <definedName name="wrn.ar." hidden="1">{#N/A,#N/A,TRUE,"CODIGO DEPENDENCIA"}</definedName>
    <definedName name="ws" localSheetId="12">#REF!</definedName>
    <definedName name="ws" localSheetId="8">#REF!</definedName>
    <definedName name="ws" localSheetId="7">#REF!</definedName>
    <definedName name="ws" localSheetId="9">#REF!</definedName>
    <definedName name="ws" localSheetId="10">#REF!</definedName>
    <definedName name="ws" localSheetId="11">#REF!</definedName>
    <definedName name="ws" localSheetId="13">#REF!</definedName>
    <definedName name="ws" localSheetId="14">#REF!</definedName>
    <definedName name="ws">#REF!</definedName>
    <definedName name="ww" localSheetId="12">#REF!</definedName>
    <definedName name="ww" localSheetId="8">#REF!</definedName>
    <definedName name="ww" localSheetId="7">#REF!</definedName>
    <definedName name="ww" localSheetId="9">#REF!</definedName>
    <definedName name="ww" localSheetId="10">#REF!</definedName>
    <definedName name="ww" localSheetId="11">#REF!</definedName>
    <definedName name="ww" localSheetId="13">#REF!</definedName>
    <definedName name="ww" localSheetId="14">#REF!</definedName>
    <definedName name="ww">#REF!</definedName>
    <definedName name="WWWW" localSheetId="0">#REF!</definedName>
    <definedName name="WWWW" localSheetId="12">#REF!</definedName>
    <definedName name="WWWW" localSheetId="8">#REF!</definedName>
    <definedName name="WWWW" localSheetId="7">#REF!</definedName>
    <definedName name="WWWW" localSheetId="9">#REF!</definedName>
    <definedName name="WWWW" localSheetId="10">#REF!</definedName>
    <definedName name="WWWW" localSheetId="11">#REF!</definedName>
    <definedName name="WWWW" localSheetId="13">#REF!</definedName>
    <definedName name="WWWW" localSheetId="14">#REF!</definedName>
    <definedName name="WWWW">#REF!</definedName>
    <definedName name="xb" localSheetId="12">#REF!</definedName>
    <definedName name="xb" localSheetId="8">#REF!</definedName>
    <definedName name="xb" localSheetId="7">#REF!</definedName>
    <definedName name="xb" localSheetId="9">#REF!</definedName>
    <definedName name="xb" localSheetId="10">#REF!</definedName>
    <definedName name="xb" localSheetId="11">#REF!</definedName>
    <definedName name="xb" localSheetId="13">#REF!</definedName>
    <definedName name="xb" localSheetId="14">#REF!</definedName>
    <definedName name="xb">#REF!</definedName>
    <definedName name="xo" localSheetId="12">#REF!</definedName>
    <definedName name="xo" localSheetId="8">#REF!</definedName>
    <definedName name="xo" localSheetId="7">#REF!</definedName>
    <definedName name="xo" localSheetId="9">#REF!</definedName>
    <definedName name="xo" localSheetId="10">#REF!</definedName>
    <definedName name="xo" localSheetId="11">#REF!</definedName>
    <definedName name="xo" localSheetId="13">#REF!</definedName>
    <definedName name="xo" localSheetId="14">#REF!</definedName>
    <definedName name="xo">#REF!</definedName>
    <definedName name="xx" localSheetId="12">#REF!</definedName>
    <definedName name="xx" localSheetId="8">#REF!</definedName>
    <definedName name="xx" localSheetId="7">#REF!</definedName>
    <definedName name="xx" localSheetId="9">#REF!</definedName>
    <definedName name="xx" localSheetId="10">#REF!</definedName>
    <definedName name="xx" localSheetId="11">#REF!</definedName>
    <definedName name="xx" localSheetId="13">#REF!</definedName>
    <definedName name="xx" localSheetId="14">#REF!</definedName>
    <definedName name="xx">#REF!</definedName>
    <definedName name="yn" localSheetId="12">#REF!</definedName>
    <definedName name="yn" localSheetId="8">#REF!</definedName>
    <definedName name="yn" localSheetId="7">#REF!</definedName>
    <definedName name="yn" localSheetId="9">#REF!</definedName>
    <definedName name="yn" localSheetId="10">#REF!</definedName>
    <definedName name="yn" localSheetId="11">#REF!</definedName>
    <definedName name="yn" localSheetId="13">#REF!</definedName>
    <definedName name="yn" localSheetId="14">#REF!</definedName>
    <definedName name="yn">#REF!</definedName>
    <definedName name="yu" localSheetId="12">#REF!</definedName>
    <definedName name="yu" localSheetId="8">#REF!</definedName>
    <definedName name="yu" localSheetId="7">#REF!</definedName>
    <definedName name="yu" localSheetId="9">#REF!</definedName>
    <definedName name="yu" localSheetId="10">#REF!</definedName>
    <definedName name="yu" localSheetId="11">#REF!</definedName>
    <definedName name="yu" localSheetId="13">#REF!</definedName>
    <definedName name="yu" localSheetId="14">#REF!</definedName>
    <definedName name="yu">#REF!</definedName>
    <definedName name="yui" localSheetId="12">#REF!</definedName>
    <definedName name="yui" localSheetId="8">#REF!</definedName>
    <definedName name="yui" localSheetId="7">#REF!</definedName>
    <definedName name="yui" localSheetId="9">#REF!</definedName>
    <definedName name="yui" localSheetId="10">#REF!</definedName>
    <definedName name="yui" localSheetId="11">#REF!</definedName>
    <definedName name="yui" localSheetId="13">#REF!</definedName>
    <definedName name="yui" localSheetId="14">#REF!</definedName>
    <definedName name="yui">#REF!</definedName>
    <definedName name="yy" localSheetId="12">#REF!</definedName>
    <definedName name="yy" localSheetId="8">#REF!</definedName>
    <definedName name="yy" localSheetId="7">#REF!</definedName>
    <definedName name="yy" localSheetId="9">#REF!</definedName>
    <definedName name="yy" localSheetId="10">#REF!</definedName>
    <definedName name="yy" localSheetId="11">#REF!</definedName>
    <definedName name="yy" localSheetId="13">#REF!</definedName>
    <definedName name="yy" localSheetId="14">#REF!</definedName>
    <definedName name="yy">#REF!</definedName>
    <definedName name="zc" localSheetId="12">#REF!</definedName>
    <definedName name="zc" localSheetId="8">#REF!</definedName>
    <definedName name="zc" localSheetId="7">#REF!</definedName>
    <definedName name="zc" localSheetId="9">#REF!</definedName>
    <definedName name="zc" localSheetId="10">#REF!</definedName>
    <definedName name="zc" localSheetId="11">#REF!</definedName>
    <definedName name="zc" localSheetId="13">#REF!</definedName>
    <definedName name="zc" localSheetId="14">#REF!</definedName>
    <definedName name="zc">#REF!</definedName>
    <definedName name="zd" localSheetId="12">#REF!</definedName>
    <definedName name="zd" localSheetId="8">#REF!</definedName>
    <definedName name="zd" localSheetId="7">#REF!</definedName>
    <definedName name="zd" localSheetId="9">#REF!</definedName>
    <definedName name="zd" localSheetId="10">#REF!</definedName>
    <definedName name="zd" localSheetId="11">#REF!</definedName>
    <definedName name="zd" localSheetId="13">#REF!</definedName>
    <definedName name="zd" localSheetId="14">#REF!</definedName>
    <definedName name="zd">#REF!</definedName>
    <definedName name="zdr" localSheetId="12">#REF!</definedName>
    <definedName name="zdr" localSheetId="8">#REF!</definedName>
    <definedName name="zdr" localSheetId="7">#REF!</definedName>
    <definedName name="zdr" localSheetId="9">#REF!</definedName>
    <definedName name="zdr" localSheetId="10">#REF!</definedName>
    <definedName name="zdr" localSheetId="11">#REF!</definedName>
    <definedName name="zdr" localSheetId="13">#REF!</definedName>
    <definedName name="zdr" localSheetId="14">#REF!</definedName>
    <definedName name="zdr">#REF!</definedName>
    <definedName name="zx" localSheetId="12">#REF!</definedName>
    <definedName name="zx" localSheetId="8">#REF!</definedName>
    <definedName name="zx" localSheetId="7">#REF!</definedName>
    <definedName name="zx" localSheetId="9">#REF!</definedName>
    <definedName name="zx" localSheetId="10">#REF!</definedName>
    <definedName name="zx" localSheetId="11">#REF!</definedName>
    <definedName name="zx" localSheetId="13">#REF!</definedName>
    <definedName name="zx" localSheetId="14">#REF!</definedName>
    <definedName name="zx">#REF!</definedName>
    <definedName name="zz" localSheetId="12">#REF!</definedName>
    <definedName name="zz" localSheetId="8">#REF!</definedName>
    <definedName name="zz" localSheetId="7">#REF!</definedName>
    <definedName name="zz" localSheetId="9">#REF!</definedName>
    <definedName name="zz" localSheetId="10">#REF!</definedName>
    <definedName name="zz" localSheetId="11">#REF!</definedName>
    <definedName name="zz" localSheetId="13">#REF!</definedName>
    <definedName name="zz" localSheetId="14">#REF!</definedName>
    <definedName name="zz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5" i="24" l="1"/>
  <c r="E35" i="24" s="1"/>
  <c r="G35" i="24" s="1"/>
  <c r="C32" i="17"/>
  <c r="C31" i="17"/>
  <c r="C31" i="16"/>
  <c r="C30" i="16"/>
  <c r="C35" i="15"/>
  <c r="C34" i="15"/>
  <c r="C35" i="14"/>
  <c r="C34" i="14"/>
  <c r="C36" i="13"/>
  <c r="C35" i="13"/>
  <c r="C31" i="12"/>
  <c r="C30" i="12"/>
  <c r="C31" i="2"/>
  <c r="C30" i="2"/>
  <c r="C27" i="24"/>
  <c r="F28" i="24"/>
  <c r="F29" i="24"/>
  <c r="D28" i="24"/>
  <c r="D29" i="24"/>
  <c r="F27" i="24"/>
  <c r="D27" i="24"/>
  <c r="A22" i="24"/>
  <c r="D22" i="24" s="1"/>
  <c r="E22" i="24"/>
  <c r="E19" i="24"/>
  <c r="C29" i="24" s="1"/>
  <c r="E29" i="24" s="1"/>
  <c r="E21" i="24"/>
  <c r="C28" i="24" s="1"/>
  <c r="E28" i="24" s="1"/>
  <c r="E20" i="24"/>
  <c r="A21" i="24"/>
  <c r="D21" i="24" s="1"/>
  <c r="A20" i="24"/>
  <c r="D20" i="24" s="1"/>
  <c r="A19" i="24"/>
  <c r="D19" i="24" s="1"/>
  <c r="H6" i="24"/>
  <c r="B6" i="24"/>
  <c r="A18" i="24"/>
  <c r="F18" i="24" s="1"/>
  <c r="E10" i="24"/>
  <c r="A10" i="24"/>
  <c r="F10" i="24"/>
  <c r="W983" i="21"/>
  <c r="X983" i="21"/>
  <c r="V987" i="21"/>
  <c r="W987" i="21"/>
  <c r="X987" i="21"/>
  <c r="Z987" i="21" s="1"/>
  <c r="V989" i="21"/>
  <c r="W989" i="21"/>
  <c r="X989" i="21"/>
  <c r="Z989" i="21" s="1"/>
  <c r="V991" i="21"/>
  <c r="W991" i="21"/>
  <c r="X991" i="21"/>
  <c r="Z991" i="21" s="1"/>
  <c r="V993" i="21"/>
  <c r="W993" i="21"/>
  <c r="X993" i="21"/>
  <c r="Z993" i="21" s="1"/>
  <c r="V995" i="21"/>
  <c r="W995" i="21"/>
  <c r="X995" i="21"/>
  <c r="Z995" i="21"/>
  <c r="V997" i="21"/>
  <c r="W997" i="21"/>
  <c r="X997" i="21"/>
  <c r="Z997" i="21" s="1"/>
  <c r="V999" i="21"/>
  <c r="W999" i="21"/>
  <c r="X999" i="21"/>
  <c r="Z999" i="21" s="1"/>
  <c r="V1001" i="21"/>
  <c r="W1001" i="21"/>
  <c r="X1001" i="21"/>
  <c r="Z1001" i="21"/>
  <c r="V1003" i="21"/>
  <c r="W1003" i="21"/>
  <c r="X1003" i="21"/>
  <c r="Z1003" i="21"/>
  <c r="V1005" i="21"/>
  <c r="W1005" i="21"/>
  <c r="X1005" i="21"/>
  <c r="Z1005" i="21" s="1"/>
  <c r="V1007" i="21"/>
  <c r="W1007" i="21"/>
  <c r="X1007" i="21"/>
  <c r="Z1007" i="21" s="1"/>
  <c r="V1009" i="21"/>
  <c r="W1009" i="21"/>
  <c r="X1009" i="21"/>
  <c r="Z1009" i="21" s="1"/>
  <c r="V1011" i="21"/>
  <c r="W1011" i="21"/>
  <c r="X1011" i="21"/>
  <c r="Z1011" i="21"/>
  <c r="V1013" i="21"/>
  <c r="W1013" i="21"/>
  <c r="X1013" i="21"/>
  <c r="Z1013" i="21" s="1"/>
  <c r="V1015" i="21"/>
  <c r="W1015" i="21"/>
  <c r="X1015" i="21"/>
  <c r="Z1015" i="21" s="1"/>
  <c r="V1017" i="21"/>
  <c r="W1017" i="21"/>
  <c r="X1017" i="21"/>
  <c r="Z1017" i="21"/>
  <c r="V1019" i="21"/>
  <c r="W1019" i="21"/>
  <c r="X1019" i="21"/>
  <c r="Z1019" i="21" s="1"/>
  <c r="V1021" i="21"/>
  <c r="W1021" i="21"/>
  <c r="X1021" i="21"/>
  <c r="Z1021" i="21" s="1"/>
  <c r="V1023" i="21"/>
  <c r="W1023" i="21"/>
  <c r="X1023" i="21"/>
  <c r="Z1023" i="21" s="1"/>
  <c r="V1025" i="21"/>
  <c r="W1025" i="21"/>
  <c r="X1025" i="21"/>
  <c r="Z1025" i="21"/>
  <c r="V1027" i="21"/>
  <c r="W1027" i="21"/>
  <c r="X1027" i="21"/>
  <c r="Z1027" i="21"/>
  <c r="V1029" i="21"/>
  <c r="W1029" i="21"/>
  <c r="X1029" i="21"/>
  <c r="Z1029" i="21" s="1"/>
  <c r="V1031" i="21"/>
  <c r="W1031" i="21"/>
  <c r="X1031" i="21"/>
  <c r="Z1031" i="21" s="1"/>
  <c r="V1033" i="21"/>
  <c r="W1033" i="21"/>
  <c r="X1033" i="21"/>
  <c r="Z1033" i="21"/>
  <c r="V1035" i="21"/>
  <c r="W1035" i="21"/>
  <c r="X1035" i="21"/>
  <c r="Z1035" i="21"/>
  <c r="V1037" i="21"/>
  <c r="W1037" i="21"/>
  <c r="X1037" i="21"/>
  <c r="Z1037" i="21" s="1"/>
  <c r="V1039" i="21"/>
  <c r="W1039" i="21"/>
  <c r="X1039" i="21"/>
  <c r="Z1039" i="21" s="1"/>
  <c r="V1041" i="21"/>
  <c r="W1041" i="21"/>
  <c r="X1041" i="21"/>
  <c r="Z1041" i="21" s="1"/>
  <c r="V1043" i="21"/>
  <c r="W1043" i="21"/>
  <c r="X1043" i="21"/>
  <c r="Z1043" i="21"/>
  <c r="V1045" i="21"/>
  <c r="W1045" i="21"/>
  <c r="X1045" i="21"/>
  <c r="Z1045" i="21" s="1"/>
  <c r="V1047" i="21"/>
  <c r="W1047" i="21"/>
  <c r="X1047" i="21"/>
  <c r="Z1047" i="21" s="1"/>
  <c r="V1049" i="21"/>
  <c r="W1049" i="21"/>
  <c r="X1049" i="21"/>
  <c r="Z1049" i="21" s="1"/>
  <c r="V1051" i="21"/>
  <c r="W1051" i="21"/>
  <c r="X1051" i="21"/>
  <c r="Z1051" i="21" s="1"/>
  <c r="V1053" i="21"/>
  <c r="W1053" i="21"/>
  <c r="X1053" i="21"/>
  <c r="Z1053" i="21" s="1"/>
  <c r="V1055" i="21"/>
  <c r="W1055" i="21"/>
  <c r="X1055" i="21"/>
  <c r="Z1055" i="21" s="1"/>
  <c r="V1057" i="21"/>
  <c r="W1057" i="21"/>
  <c r="X1057" i="21"/>
  <c r="Z1057" i="21"/>
  <c r="V1059" i="21"/>
  <c r="W1059" i="21"/>
  <c r="X1059" i="21"/>
  <c r="Z1059" i="21" s="1"/>
  <c r="V1061" i="21"/>
  <c r="W1061" i="21"/>
  <c r="X1061" i="21"/>
  <c r="Z1061" i="21" s="1"/>
  <c r="V1063" i="21"/>
  <c r="W1063" i="21"/>
  <c r="X1063" i="21"/>
  <c r="Z1063" i="21" s="1"/>
  <c r="V1065" i="21"/>
  <c r="W1065" i="21"/>
  <c r="X1065" i="21"/>
  <c r="Z1065" i="21"/>
  <c r="V1067" i="21"/>
  <c r="W1067" i="21"/>
  <c r="X1067" i="21"/>
  <c r="Z1067" i="21"/>
  <c r="V1069" i="21"/>
  <c r="W1069" i="21"/>
  <c r="X1069" i="21"/>
  <c r="Z1069" i="21" s="1"/>
  <c r="V1071" i="21"/>
  <c r="W1071" i="21"/>
  <c r="X1071" i="21"/>
  <c r="Z1071" i="21" s="1"/>
  <c r="V1073" i="21"/>
  <c r="W1073" i="21"/>
  <c r="X1073" i="21"/>
  <c r="Z1073" i="21" s="1"/>
  <c r="V1075" i="21"/>
  <c r="W1075" i="21"/>
  <c r="X1075" i="21"/>
  <c r="Z1075" i="21"/>
  <c r="V1077" i="21"/>
  <c r="W1077" i="21"/>
  <c r="X1077" i="21"/>
  <c r="Z1077" i="21" s="1"/>
  <c r="V1079" i="21"/>
  <c r="W1079" i="21"/>
  <c r="X1079" i="21"/>
  <c r="Z1079" i="21" s="1"/>
  <c r="V1081" i="21"/>
  <c r="W1081" i="21"/>
  <c r="X1081" i="21"/>
  <c r="Z1081" i="21" s="1"/>
  <c r="V1083" i="21"/>
  <c r="W1083" i="21"/>
  <c r="X1083" i="21"/>
  <c r="Z1083" i="21" s="1"/>
  <c r="V1085" i="21"/>
  <c r="W1085" i="21"/>
  <c r="X1085" i="21"/>
  <c r="Z1085" i="21" s="1"/>
  <c r="V1087" i="21"/>
  <c r="W1087" i="21"/>
  <c r="X1087" i="21"/>
  <c r="Z1087" i="21" s="1"/>
  <c r="V1089" i="21"/>
  <c r="W1089" i="21"/>
  <c r="X1089" i="21"/>
  <c r="Z1089" i="21"/>
  <c r="V1091" i="21"/>
  <c r="W1091" i="21"/>
  <c r="X1091" i="21"/>
  <c r="Z1091" i="21" s="1"/>
  <c r="V1093" i="21"/>
  <c r="W1093" i="21"/>
  <c r="X1093" i="21"/>
  <c r="Z1093" i="21" s="1"/>
  <c r="V1095" i="21"/>
  <c r="W1095" i="21"/>
  <c r="X1095" i="21"/>
  <c r="Z1095" i="21" s="1"/>
  <c r="V1097" i="21"/>
  <c r="W1097" i="21"/>
  <c r="X1097" i="21"/>
  <c r="Z1097" i="21"/>
  <c r="V1099" i="21"/>
  <c r="W1099" i="21"/>
  <c r="X1099" i="21"/>
  <c r="Z1099" i="21"/>
  <c r="V1101" i="21"/>
  <c r="W1101" i="21"/>
  <c r="X1101" i="21"/>
  <c r="Z1101" i="21" s="1"/>
  <c r="V1103" i="21"/>
  <c r="W1103" i="21"/>
  <c r="X1103" i="21"/>
  <c r="Z1103" i="21" s="1"/>
  <c r="V1105" i="21"/>
  <c r="W1105" i="21"/>
  <c r="X1105" i="21"/>
  <c r="Z1105" i="21" s="1"/>
  <c r="V1107" i="21"/>
  <c r="W1107" i="21"/>
  <c r="X1107" i="21"/>
  <c r="Z1107" i="21"/>
  <c r="V1109" i="21"/>
  <c r="W1109" i="21"/>
  <c r="X1109" i="21"/>
  <c r="Z1109" i="21" s="1"/>
  <c r="V1111" i="21"/>
  <c r="W1111" i="21"/>
  <c r="X1111" i="21"/>
  <c r="Z1111" i="21" s="1"/>
  <c r="V1113" i="21"/>
  <c r="W1113" i="21"/>
  <c r="X1113" i="21"/>
  <c r="Z1113" i="21" s="1"/>
  <c r="V1115" i="21"/>
  <c r="W1115" i="21"/>
  <c r="X1115" i="21"/>
  <c r="Z1115" i="21" s="1"/>
  <c r="V1117" i="21"/>
  <c r="W1117" i="21"/>
  <c r="X1117" i="21"/>
  <c r="Z1117" i="21" s="1"/>
  <c r="V1119" i="21"/>
  <c r="W1119" i="21"/>
  <c r="X1119" i="21"/>
  <c r="Z1119" i="21" s="1"/>
  <c r="V1121" i="21"/>
  <c r="W1121" i="21"/>
  <c r="X1121" i="21"/>
  <c r="Z1121" i="21"/>
  <c r="V1123" i="21"/>
  <c r="W1123" i="21"/>
  <c r="X1123" i="21"/>
  <c r="Z1123" i="21"/>
  <c r="V1125" i="21"/>
  <c r="W1125" i="21"/>
  <c r="X1125" i="21"/>
  <c r="Z1125" i="21" s="1"/>
  <c r="V1127" i="21"/>
  <c r="W1127" i="21"/>
  <c r="X1127" i="21"/>
  <c r="Z1127" i="21" s="1"/>
  <c r="V1129" i="21"/>
  <c r="W1129" i="21"/>
  <c r="X1129" i="21"/>
  <c r="Z1129" i="21" s="1"/>
  <c r="V1131" i="21"/>
  <c r="W1131" i="21"/>
  <c r="X1131" i="21"/>
  <c r="Z1131" i="21"/>
  <c r="V1133" i="21"/>
  <c r="W1133" i="21"/>
  <c r="X1133" i="21"/>
  <c r="Z1133" i="21" s="1"/>
  <c r="V1135" i="21"/>
  <c r="W1135" i="21"/>
  <c r="X1135" i="21"/>
  <c r="Z1135" i="21" s="1"/>
  <c r="V1137" i="21"/>
  <c r="W1137" i="21"/>
  <c r="X1137" i="21"/>
  <c r="Z1137" i="21" s="1"/>
  <c r="V1139" i="21"/>
  <c r="W1139" i="21"/>
  <c r="X1139" i="21"/>
  <c r="Z1139" i="21"/>
  <c r="V1141" i="21"/>
  <c r="W1141" i="21"/>
  <c r="X1141" i="21"/>
  <c r="Z1141" i="21" s="1"/>
  <c r="V1143" i="21"/>
  <c r="W1143" i="21"/>
  <c r="X1143" i="21"/>
  <c r="Z1143" i="21" s="1"/>
  <c r="V1145" i="21"/>
  <c r="W1145" i="21"/>
  <c r="X1145" i="21"/>
  <c r="Z1145" i="21" s="1"/>
  <c r="V1147" i="21"/>
  <c r="W1147" i="21"/>
  <c r="X1147" i="21"/>
  <c r="Z1147" i="21" s="1"/>
  <c r="V1149" i="21"/>
  <c r="W1149" i="21"/>
  <c r="X1149" i="21"/>
  <c r="Z1149" i="21" s="1"/>
  <c r="V1151" i="21"/>
  <c r="W1151" i="21"/>
  <c r="X1151" i="21"/>
  <c r="Z1151" i="21" s="1"/>
  <c r="V1153" i="21"/>
  <c r="W1153" i="21"/>
  <c r="X1153" i="21"/>
  <c r="Z1153" i="21"/>
  <c r="V1155" i="21"/>
  <c r="W1155" i="21"/>
  <c r="X1155" i="21"/>
  <c r="Z1155" i="21"/>
  <c r="V1157" i="21"/>
  <c r="W1157" i="21"/>
  <c r="X1157" i="21"/>
  <c r="Z1157" i="21" s="1"/>
  <c r="V1159" i="21"/>
  <c r="W1159" i="21"/>
  <c r="X1159" i="21"/>
  <c r="Z1159" i="21" s="1"/>
  <c r="V1161" i="21"/>
  <c r="W1161" i="21"/>
  <c r="X1161" i="21"/>
  <c r="Z1161" i="21"/>
  <c r="V1163" i="21"/>
  <c r="W1163" i="21"/>
  <c r="X1163" i="21"/>
  <c r="Z1163" i="21"/>
  <c r="V1165" i="21"/>
  <c r="W1165" i="21"/>
  <c r="X1165" i="21"/>
  <c r="Z1165" i="21" s="1"/>
  <c r="V1167" i="21"/>
  <c r="W1167" i="21"/>
  <c r="X1167" i="21"/>
  <c r="Z1167" i="21" s="1"/>
  <c r="V1169" i="21"/>
  <c r="W1169" i="21"/>
  <c r="X1169" i="21"/>
  <c r="Z1169" i="21" s="1"/>
  <c r="V1171" i="21"/>
  <c r="W1171" i="21"/>
  <c r="X1171" i="21"/>
  <c r="Z1171" i="21"/>
  <c r="V1173" i="21"/>
  <c r="W1173" i="21"/>
  <c r="X1173" i="21"/>
  <c r="Z1173" i="21" s="1"/>
  <c r="V1175" i="21"/>
  <c r="W1175" i="21"/>
  <c r="X1175" i="21"/>
  <c r="Z1175" i="21" s="1"/>
  <c r="V1177" i="21"/>
  <c r="W1177" i="21"/>
  <c r="X1177" i="21"/>
  <c r="Z1177" i="21"/>
  <c r="V1179" i="21"/>
  <c r="W1179" i="21"/>
  <c r="X1179" i="21"/>
  <c r="Z1179" i="21" s="1"/>
  <c r="V1181" i="21"/>
  <c r="W1181" i="21"/>
  <c r="X1181" i="21"/>
  <c r="Z1181" i="21" s="1"/>
  <c r="V1183" i="21"/>
  <c r="W1183" i="21"/>
  <c r="X1183" i="21"/>
  <c r="Z1183" i="21" s="1"/>
  <c r="V1185" i="21"/>
  <c r="W1185" i="21"/>
  <c r="X1185" i="21"/>
  <c r="Z1185" i="21"/>
  <c r="V1187" i="21"/>
  <c r="W1187" i="21"/>
  <c r="X1187" i="21"/>
  <c r="Z1187" i="21" s="1"/>
  <c r="V1189" i="21"/>
  <c r="W1189" i="21"/>
  <c r="X1189" i="21"/>
  <c r="Z1189" i="21" s="1"/>
  <c r="V1191" i="21"/>
  <c r="W1191" i="21"/>
  <c r="X1191" i="21"/>
  <c r="Z1191" i="21" s="1"/>
  <c r="V1193" i="21"/>
  <c r="W1193" i="21"/>
  <c r="X1193" i="21"/>
  <c r="Z1193" i="21"/>
  <c r="V1195" i="21"/>
  <c r="W1195" i="21"/>
  <c r="X1195" i="21"/>
  <c r="Z1195" i="21"/>
  <c r="V1197" i="21"/>
  <c r="W1197" i="21"/>
  <c r="X1197" i="21"/>
  <c r="Z1197" i="21" s="1"/>
  <c r="V1199" i="21"/>
  <c r="W1199" i="21"/>
  <c r="X1199" i="21"/>
  <c r="Z1199" i="21" s="1"/>
  <c r="V1201" i="21"/>
  <c r="W1201" i="21"/>
  <c r="X1201" i="21"/>
  <c r="Z1201" i="21" s="1"/>
  <c r="V1203" i="21"/>
  <c r="W1203" i="21"/>
  <c r="X1203" i="21"/>
  <c r="Z1203" i="21" s="1"/>
  <c r="V1205" i="21"/>
  <c r="W1205" i="21"/>
  <c r="X1205" i="21"/>
  <c r="Z1205" i="21" s="1"/>
  <c r="V1207" i="21"/>
  <c r="W1207" i="21"/>
  <c r="X1207" i="21"/>
  <c r="Z1207" i="21" s="1"/>
  <c r="V1209" i="21"/>
  <c r="W1209" i="21"/>
  <c r="X1209" i="21"/>
  <c r="Z1209" i="21"/>
  <c r="V1211" i="21"/>
  <c r="W1211" i="21"/>
  <c r="X1211" i="21"/>
  <c r="Z1211" i="21" s="1"/>
  <c r="V1213" i="21"/>
  <c r="W1213" i="21"/>
  <c r="X1213" i="21"/>
  <c r="Z1213" i="21" s="1"/>
  <c r="V1215" i="21"/>
  <c r="W1215" i="21"/>
  <c r="X1215" i="21"/>
  <c r="Z1215" i="21" s="1"/>
  <c r="V1217" i="21"/>
  <c r="W1217" i="21"/>
  <c r="X1217" i="21"/>
  <c r="Z1217" i="21"/>
  <c r="V1219" i="21"/>
  <c r="W1219" i="21"/>
  <c r="X1219" i="21"/>
  <c r="Z1219" i="21"/>
  <c r="V1221" i="21"/>
  <c r="W1221" i="21"/>
  <c r="X1221" i="21"/>
  <c r="Z1221" i="21" s="1"/>
  <c r="V1223" i="21"/>
  <c r="W1223" i="21"/>
  <c r="X1223" i="21"/>
  <c r="Z1223" i="21" s="1"/>
  <c r="V1225" i="21"/>
  <c r="W1225" i="21"/>
  <c r="X1225" i="21"/>
  <c r="Z1225" i="21" s="1"/>
  <c r="V1227" i="21"/>
  <c r="W1227" i="21"/>
  <c r="X1227" i="21"/>
  <c r="Z1227" i="21"/>
  <c r="V1229" i="21"/>
  <c r="W1229" i="21"/>
  <c r="X1229" i="21"/>
  <c r="Z1229" i="21" s="1"/>
  <c r="V1231" i="21"/>
  <c r="W1231" i="21"/>
  <c r="X1231" i="21"/>
  <c r="Z1231" i="21" s="1"/>
  <c r="V1233" i="21"/>
  <c r="W1233" i="21"/>
  <c r="X1233" i="21"/>
  <c r="Z1233" i="21" s="1"/>
  <c r="V1235" i="21"/>
  <c r="W1235" i="21"/>
  <c r="X1235" i="21"/>
  <c r="Z1235" i="21"/>
  <c r="V1237" i="21"/>
  <c r="W1237" i="21"/>
  <c r="X1237" i="21"/>
  <c r="Z1237" i="21" s="1"/>
  <c r="V1239" i="21"/>
  <c r="W1239" i="21"/>
  <c r="X1239" i="21"/>
  <c r="Z1239" i="21" s="1"/>
  <c r="V1241" i="21"/>
  <c r="W1241" i="21"/>
  <c r="X1241" i="21"/>
  <c r="Z1241" i="21"/>
  <c r="V1243" i="21"/>
  <c r="W1243" i="21"/>
  <c r="X1243" i="21"/>
  <c r="Z1243" i="21" s="1"/>
  <c r="V1245" i="21"/>
  <c r="W1245" i="21"/>
  <c r="X1245" i="21"/>
  <c r="Z1245" i="21" s="1"/>
  <c r="V1247" i="21"/>
  <c r="W1247" i="21"/>
  <c r="X1247" i="21"/>
  <c r="Z1247" i="21" s="1"/>
  <c r="V1249" i="21"/>
  <c r="W1249" i="21"/>
  <c r="X1249" i="21"/>
  <c r="Z1249" i="21"/>
  <c r="V1251" i="21"/>
  <c r="W1251" i="21"/>
  <c r="X1251" i="21"/>
  <c r="Z1251" i="21"/>
  <c r="V1253" i="21"/>
  <c r="W1253" i="21"/>
  <c r="X1253" i="21"/>
  <c r="Z1253" i="21" s="1"/>
  <c r="V1255" i="21"/>
  <c r="W1255" i="21"/>
  <c r="X1255" i="21"/>
  <c r="Z1255" i="21" s="1"/>
  <c r="V1257" i="21"/>
  <c r="W1257" i="21"/>
  <c r="X1257" i="21"/>
  <c r="Z1257" i="21"/>
  <c r="V1259" i="21"/>
  <c r="W1259" i="21"/>
  <c r="X1259" i="21"/>
  <c r="Z1259" i="21"/>
  <c r="V1261" i="21"/>
  <c r="W1261" i="21"/>
  <c r="X1261" i="21"/>
  <c r="Z1261" i="21" s="1"/>
  <c r="V1263" i="21"/>
  <c r="W1263" i="21"/>
  <c r="X1263" i="21"/>
  <c r="Z1263" i="21" s="1"/>
  <c r="V1265" i="21"/>
  <c r="W1265" i="21"/>
  <c r="X1265" i="21"/>
  <c r="Z1265" i="21" s="1"/>
  <c r="V1267" i="21"/>
  <c r="W1267" i="21"/>
  <c r="X1267" i="21"/>
  <c r="Z1267" i="21" s="1"/>
  <c r="V1269" i="21"/>
  <c r="W1269" i="21"/>
  <c r="X1269" i="21"/>
  <c r="Z1269" i="21" s="1"/>
  <c r="V1271" i="21"/>
  <c r="W1271" i="21"/>
  <c r="X1271" i="21"/>
  <c r="Z1271" i="21" s="1"/>
  <c r="V1273" i="21"/>
  <c r="W1273" i="21"/>
  <c r="X1273" i="21"/>
  <c r="Z1273" i="21"/>
  <c r="V1275" i="21"/>
  <c r="W1275" i="21"/>
  <c r="X1275" i="21"/>
  <c r="Z1275" i="21" s="1"/>
  <c r="V1277" i="21"/>
  <c r="W1277" i="21"/>
  <c r="X1277" i="21"/>
  <c r="Z1277" i="21" s="1"/>
  <c r="V1279" i="21"/>
  <c r="W1279" i="21"/>
  <c r="X1279" i="21"/>
  <c r="Z1279" i="21" s="1"/>
  <c r="V1281" i="21"/>
  <c r="W1281" i="21"/>
  <c r="X1281" i="21"/>
  <c r="Z1281" i="21"/>
  <c r="V1283" i="21"/>
  <c r="W1283" i="21"/>
  <c r="X1283" i="21"/>
  <c r="Z1283" i="21" s="1"/>
  <c r="V1285" i="21"/>
  <c r="W1285" i="21"/>
  <c r="X1285" i="21"/>
  <c r="Z1285" i="21" s="1"/>
  <c r="V1287" i="21"/>
  <c r="W1287" i="21"/>
  <c r="X1287" i="21"/>
  <c r="Z1287" i="21" s="1"/>
  <c r="V1289" i="21"/>
  <c r="W1289" i="21"/>
  <c r="X1289" i="21"/>
  <c r="Z1289" i="21"/>
  <c r="V1291" i="21"/>
  <c r="W1291" i="21"/>
  <c r="X1291" i="21"/>
  <c r="Z1291" i="21" s="1"/>
  <c r="V1293" i="21"/>
  <c r="W1293" i="21"/>
  <c r="X1293" i="21"/>
  <c r="Z1293" i="21" s="1"/>
  <c r="V1295" i="21"/>
  <c r="W1295" i="21"/>
  <c r="X1295" i="21"/>
  <c r="Z1295" i="21" s="1"/>
  <c r="V1297" i="21"/>
  <c r="W1297" i="21"/>
  <c r="X1297" i="21"/>
  <c r="Z1297" i="21"/>
  <c r="V1299" i="21"/>
  <c r="W1299" i="21"/>
  <c r="X1299" i="21"/>
  <c r="Z1299" i="21"/>
  <c r="V1301" i="21"/>
  <c r="W1301" i="21"/>
  <c r="X1301" i="21"/>
  <c r="Z1301" i="21" s="1"/>
  <c r="V1303" i="21"/>
  <c r="W1303" i="21"/>
  <c r="X1303" i="21"/>
  <c r="Z1303" i="21" s="1"/>
  <c r="V1305" i="21"/>
  <c r="W1305" i="21"/>
  <c r="X1305" i="21"/>
  <c r="Z1305" i="21"/>
  <c r="V1307" i="21"/>
  <c r="W1307" i="21"/>
  <c r="X1307" i="21"/>
  <c r="Z1307" i="21"/>
  <c r="V1309" i="21"/>
  <c r="W1309" i="21"/>
  <c r="X1309" i="21"/>
  <c r="Z1309" i="21" s="1"/>
  <c r="V1311" i="21"/>
  <c r="W1311" i="21"/>
  <c r="X1311" i="21"/>
  <c r="Z1311" i="21" s="1"/>
  <c r="V1313" i="21"/>
  <c r="W1313" i="21"/>
  <c r="X1313" i="21"/>
  <c r="Z1313" i="21"/>
  <c r="V1315" i="21"/>
  <c r="W1315" i="21"/>
  <c r="X1315" i="21"/>
  <c r="Z1315" i="21"/>
  <c r="V1317" i="21"/>
  <c r="W1317" i="21"/>
  <c r="X1317" i="21"/>
  <c r="Z1317" i="21" s="1"/>
  <c r="V1319" i="21"/>
  <c r="W1319" i="21"/>
  <c r="X1319" i="21"/>
  <c r="Z1319" i="21" s="1"/>
  <c r="V1321" i="21"/>
  <c r="W1321" i="21"/>
  <c r="X1321" i="21"/>
  <c r="Z1321" i="21" s="1"/>
  <c r="V1323" i="21"/>
  <c r="W1323" i="21"/>
  <c r="X1323" i="21"/>
  <c r="Z1323" i="21"/>
  <c r="V1325" i="21"/>
  <c r="W1325" i="21"/>
  <c r="X1325" i="21"/>
  <c r="Z1325" i="21" s="1"/>
  <c r="V1327" i="21"/>
  <c r="W1327" i="21"/>
  <c r="X1327" i="21"/>
  <c r="Z1327" i="21" s="1"/>
  <c r="V1329" i="21"/>
  <c r="W1329" i="21"/>
  <c r="X1329" i="21"/>
  <c r="Z1329" i="21" s="1"/>
  <c r="V1331" i="21"/>
  <c r="W1331" i="21"/>
  <c r="X1331" i="21"/>
  <c r="Z1331" i="21" s="1"/>
  <c r="V1333" i="21"/>
  <c r="W1333" i="21"/>
  <c r="X1333" i="21"/>
  <c r="Z1333" i="21"/>
  <c r="V1335" i="21"/>
  <c r="W1335" i="21"/>
  <c r="X1335" i="21"/>
  <c r="Z1335" i="21" s="1"/>
  <c r="V1337" i="21"/>
  <c r="W1337" i="21"/>
  <c r="X1337" i="21"/>
  <c r="Z1337" i="21" s="1"/>
  <c r="V1339" i="21"/>
  <c r="W1339" i="21"/>
  <c r="X1339" i="21"/>
  <c r="Z1339" i="21" s="1"/>
  <c r="V1341" i="21"/>
  <c r="W1341" i="21"/>
  <c r="X1341" i="21"/>
  <c r="Z1341" i="21"/>
  <c r="V1343" i="21"/>
  <c r="W1343" i="21"/>
  <c r="X1343" i="21"/>
  <c r="Z1343" i="21" s="1"/>
  <c r="V1345" i="21"/>
  <c r="W1345" i="21"/>
  <c r="X1345" i="21"/>
  <c r="Z1345" i="21" s="1"/>
  <c r="V1347" i="21"/>
  <c r="W1347" i="21"/>
  <c r="X1347" i="21"/>
  <c r="Z1347" i="21" s="1"/>
  <c r="V1349" i="21"/>
  <c r="W1349" i="21"/>
  <c r="X1349" i="21"/>
  <c r="Z1349" i="21"/>
  <c r="V1351" i="21"/>
  <c r="W1351" i="21"/>
  <c r="X1351" i="21"/>
  <c r="Z1351" i="21"/>
  <c r="V1353" i="21"/>
  <c r="W1353" i="21"/>
  <c r="X1353" i="21"/>
  <c r="Z1353" i="21" s="1"/>
  <c r="V1355" i="21"/>
  <c r="W1355" i="21"/>
  <c r="X1355" i="21"/>
  <c r="Z1355" i="21" s="1"/>
  <c r="V1357" i="21"/>
  <c r="W1357" i="21"/>
  <c r="X1357" i="21"/>
  <c r="Z1357" i="21"/>
  <c r="V1359" i="21"/>
  <c r="W1359" i="21"/>
  <c r="X1359" i="21"/>
  <c r="Z1359" i="21"/>
  <c r="V1361" i="21"/>
  <c r="W1361" i="21"/>
  <c r="X1361" i="21"/>
  <c r="Z1361" i="21" s="1"/>
  <c r="V1363" i="21"/>
  <c r="W1363" i="21"/>
  <c r="X1363" i="21"/>
  <c r="Z1363" i="21" s="1"/>
  <c r="V1365" i="21"/>
  <c r="W1365" i="21"/>
  <c r="X1365" i="21"/>
  <c r="Z1365" i="21"/>
  <c r="V1367" i="21"/>
  <c r="W1367" i="21"/>
  <c r="X1367" i="21"/>
  <c r="Z1367" i="21"/>
  <c r="V1369" i="21"/>
  <c r="W1369" i="21"/>
  <c r="X1369" i="21"/>
  <c r="Z1369" i="21" s="1"/>
  <c r="V1371" i="21"/>
  <c r="W1371" i="21"/>
  <c r="X1371" i="21"/>
  <c r="Z1371" i="21" s="1"/>
  <c r="V1373" i="21"/>
  <c r="W1373" i="21"/>
  <c r="X1373" i="21"/>
  <c r="Z1373" i="21" s="1"/>
  <c r="V1375" i="21"/>
  <c r="W1375" i="21"/>
  <c r="X1375" i="21"/>
  <c r="Z1375" i="21"/>
  <c r="V1377" i="21"/>
  <c r="W1377" i="21"/>
  <c r="X1377" i="21"/>
  <c r="Z1377" i="21" s="1"/>
  <c r="V1379" i="21"/>
  <c r="W1379" i="21"/>
  <c r="X1379" i="21"/>
  <c r="Z1379" i="21" s="1"/>
  <c r="V1381" i="21"/>
  <c r="W1381" i="21"/>
  <c r="X1381" i="21"/>
  <c r="Z1381" i="21" s="1"/>
  <c r="V1383" i="21"/>
  <c r="W1383" i="21"/>
  <c r="X1383" i="21"/>
  <c r="Z1383" i="21" s="1"/>
  <c r="V1385" i="21"/>
  <c r="W1385" i="21"/>
  <c r="X1385" i="21"/>
  <c r="Z1385" i="21" s="1"/>
  <c r="V1387" i="21"/>
  <c r="W1387" i="21"/>
  <c r="X1387" i="21"/>
  <c r="Z1387" i="21" s="1"/>
  <c r="V1389" i="21"/>
  <c r="W1389" i="21"/>
  <c r="X1389" i="21"/>
  <c r="Z1389" i="21"/>
  <c r="V1391" i="21"/>
  <c r="W1391" i="21"/>
  <c r="X1391" i="21"/>
  <c r="Z1391" i="21" s="1"/>
  <c r="V1393" i="21"/>
  <c r="W1393" i="21"/>
  <c r="X1393" i="21"/>
  <c r="Z1393" i="21" s="1"/>
  <c r="V1395" i="21"/>
  <c r="W1395" i="21"/>
  <c r="X1395" i="21"/>
  <c r="Z1395" i="21" s="1"/>
  <c r="V1397" i="21"/>
  <c r="W1397" i="21"/>
  <c r="X1397" i="21"/>
  <c r="Z1397" i="21"/>
  <c r="V1399" i="21"/>
  <c r="W1399" i="21"/>
  <c r="X1399" i="21"/>
  <c r="Z1399" i="21"/>
  <c r="V1401" i="21"/>
  <c r="W1401" i="21"/>
  <c r="X1401" i="21"/>
  <c r="Z1401" i="21" s="1"/>
  <c r="V1403" i="21"/>
  <c r="W1403" i="21"/>
  <c r="X1403" i="21"/>
  <c r="Z1403" i="21" s="1"/>
  <c r="V1405" i="21"/>
  <c r="W1405" i="21"/>
  <c r="X1405" i="21"/>
  <c r="Z1405" i="21" s="1"/>
  <c r="V1407" i="21"/>
  <c r="W1407" i="21"/>
  <c r="X1407" i="21"/>
  <c r="Z1407" i="21"/>
  <c r="V1409" i="21"/>
  <c r="W1409" i="21"/>
  <c r="X1409" i="21"/>
  <c r="Z1409" i="21" s="1"/>
  <c r="V1411" i="21"/>
  <c r="W1411" i="21"/>
  <c r="X1411" i="21"/>
  <c r="Z1411" i="21" s="1"/>
  <c r="V1413" i="21"/>
  <c r="W1413" i="21"/>
  <c r="X1413" i="21"/>
  <c r="Z1413" i="21"/>
  <c r="V1415" i="21"/>
  <c r="W1415" i="21"/>
  <c r="X1415" i="21"/>
  <c r="Z1415" i="21" s="1"/>
  <c r="V1417" i="21"/>
  <c r="W1417" i="21"/>
  <c r="X1417" i="21"/>
  <c r="Z1417" i="21" s="1"/>
  <c r="V1419" i="21"/>
  <c r="W1419" i="21"/>
  <c r="X1419" i="21"/>
  <c r="Z1419" i="21" s="1"/>
  <c r="V1421" i="21"/>
  <c r="W1421" i="21"/>
  <c r="X1421" i="21"/>
  <c r="Z1421" i="21" s="1"/>
  <c r="V1423" i="21"/>
  <c r="W1423" i="21"/>
  <c r="X1423" i="21"/>
  <c r="Z1423" i="21"/>
  <c r="V1425" i="21"/>
  <c r="W1425" i="21"/>
  <c r="X1425" i="21"/>
  <c r="Z1425" i="21" s="1"/>
  <c r="V1427" i="21"/>
  <c r="W1427" i="21"/>
  <c r="X1427" i="21"/>
  <c r="Z1427" i="21" s="1"/>
  <c r="V1429" i="21"/>
  <c r="W1429" i="21"/>
  <c r="X1429" i="21"/>
  <c r="Z1429" i="21" s="1"/>
  <c r="V1431" i="21"/>
  <c r="W1431" i="21"/>
  <c r="X1431" i="21"/>
  <c r="Z1431" i="21"/>
  <c r="V1433" i="21"/>
  <c r="W1433" i="21"/>
  <c r="X1433" i="21"/>
  <c r="Z1433" i="21" s="1"/>
  <c r="V1435" i="21"/>
  <c r="W1435" i="21"/>
  <c r="X1435" i="21"/>
  <c r="Z1435" i="21" s="1"/>
  <c r="V1437" i="21"/>
  <c r="W1437" i="21"/>
  <c r="X1437" i="21"/>
  <c r="Z1437" i="21" s="1"/>
  <c r="V1439" i="21"/>
  <c r="W1439" i="21"/>
  <c r="X1439" i="21"/>
  <c r="Z1439" i="21" s="1"/>
  <c r="V1441" i="21"/>
  <c r="W1441" i="21"/>
  <c r="X1441" i="21"/>
  <c r="Z1441" i="21" s="1"/>
  <c r="V1443" i="21"/>
  <c r="W1443" i="21"/>
  <c r="X1443" i="21"/>
  <c r="Z1443" i="21" s="1"/>
  <c r="V1445" i="21"/>
  <c r="W1445" i="21"/>
  <c r="X1445" i="21"/>
  <c r="Z1445" i="21"/>
  <c r="V1447" i="21"/>
  <c r="W1447" i="21"/>
  <c r="X1447" i="21"/>
  <c r="Z1447" i="21"/>
  <c r="V1449" i="21"/>
  <c r="W1449" i="21"/>
  <c r="X1449" i="21"/>
  <c r="Z1449" i="21" s="1"/>
  <c r="V1451" i="21"/>
  <c r="W1451" i="21"/>
  <c r="X1451" i="21"/>
  <c r="Z1451" i="21" s="1"/>
  <c r="V1453" i="21"/>
  <c r="W1453" i="21"/>
  <c r="X1453" i="21"/>
  <c r="Z1453" i="21"/>
  <c r="V1455" i="21"/>
  <c r="W1455" i="21"/>
  <c r="X1455" i="21"/>
  <c r="Z1455" i="21"/>
  <c r="V1457" i="21"/>
  <c r="W1457" i="21"/>
  <c r="X1457" i="21"/>
  <c r="Z1457" i="21" s="1"/>
  <c r="V1459" i="21"/>
  <c r="W1459" i="21"/>
  <c r="X1459" i="21"/>
  <c r="Z1459" i="21" s="1"/>
  <c r="V1461" i="21"/>
  <c r="W1461" i="21"/>
  <c r="X1461" i="21"/>
  <c r="Z1461" i="21" s="1"/>
  <c r="V1463" i="21"/>
  <c r="W1463" i="21"/>
  <c r="X1463" i="21"/>
  <c r="Z1463" i="21"/>
  <c r="V1465" i="21"/>
  <c r="W1465" i="21"/>
  <c r="X1465" i="21"/>
  <c r="Z1465" i="21" s="1"/>
  <c r="V1467" i="21"/>
  <c r="W1467" i="21"/>
  <c r="X1467" i="21"/>
  <c r="Z1467" i="21" s="1"/>
  <c r="V1469" i="21"/>
  <c r="W1469" i="21"/>
  <c r="X1469" i="21"/>
  <c r="Z1469" i="21" s="1"/>
  <c r="V1471" i="21"/>
  <c r="W1471" i="21"/>
  <c r="X1471" i="21"/>
  <c r="Z1471" i="21" s="1"/>
  <c r="V1473" i="21"/>
  <c r="W1473" i="21"/>
  <c r="X1473" i="21"/>
  <c r="Z1473" i="21" s="1"/>
  <c r="V1475" i="21"/>
  <c r="W1475" i="21"/>
  <c r="X1475" i="21"/>
  <c r="Z1475" i="21" s="1"/>
  <c r="V1477" i="21"/>
  <c r="W1477" i="21"/>
  <c r="X1477" i="21"/>
  <c r="Z1477" i="21"/>
  <c r="V1479" i="21"/>
  <c r="W1479" i="21"/>
  <c r="X1479" i="21"/>
  <c r="Z1479" i="21" s="1"/>
  <c r="V1481" i="21"/>
  <c r="W1481" i="21"/>
  <c r="X1481" i="21"/>
  <c r="Z1481" i="21" s="1"/>
  <c r="V1483" i="21"/>
  <c r="W1483" i="21"/>
  <c r="X1483" i="21"/>
  <c r="Z1483" i="21" s="1"/>
  <c r="V1485" i="21"/>
  <c r="W1485" i="21"/>
  <c r="X1485" i="21"/>
  <c r="Z1485" i="21"/>
  <c r="V1487" i="21"/>
  <c r="W1487" i="21"/>
  <c r="X1487" i="21"/>
  <c r="Z1487" i="21"/>
  <c r="V1489" i="21"/>
  <c r="W1489" i="21"/>
  <c r="X1489" i="21"/>
  <c r="Z1489" i="21" s="1"/>
  <c r="V1491" i="21"/>
  <c r="W1491" i="21"/>
  <c r="X1491" i="21"/>
  <c r="Z1491" i="21" s="1"/>
  <c r="V1493" i="21"/>
  <c r="W1493" i="21"/>
  <c r="X1493" i="21"/>
  <c r="Z1493" i="21"/>
  <c r="V1495" i="21"/>
  <c r="W1495" i="21"/>
  <c r="X1495" i="21"/>
  <c r="Z1495" i="21" s="1"/>
  <c r="V1497" i="21"/>
  <c r="W1497" i="21"/>
  <c r="X1497" i="21"/>
  <c r="Z1497" i="21" s="1"/>
  <c r="V1499" i="21"/>
  <c r="W1499" i="21"/>
  <c r="X1499" i="21"/>
  <c r="Z1499" i="21" s="1"/>
  <c r="V1501" i="21"/>
  <c r="W1501" i="21"/>
  <c r="X1501" i="21"/>
  <c r="Z1501" i="21"/>
  <c r="V1503" i="21"/>
  <c r="W1503" i="21"/>
  <c r="X1503" i="21"/>
  <c r="Z1503" i="21" s="1"/>
  <c r="V1505" i="21"/>
  <c r="W1505" i="21"/>
  <c r="X1505" i="21"/>
  <c r="Z1505" i="21" s="1"/>
  <c r="V1507" i="21"/>
  <c r="W1507" i="21"/>
  <c r="X1507" i="21"/>
  <c r="Z1507" i="21" s="1"/>
  <c r="V1509" i="21"/>
  <c r="W1509" i="21"/>
  <c r="X1509" i="21"/>
  <c r="Z1509" i="21"/>
  <c r="V1511" i="21"/>
  <c r="W1511" i="21"/>
  <c r="X1511" i="21"/>
  <c r="Z1511" i="21"/>
  <c r="V1513" i="21"/>
  <c r="W1513" i="21"/>
  <c r="X1513" i="21"/>
  <c r="Z1513" i="21" s="1"/>
  <c r="V1515" i="21"/>
  <c r="W1515" i="21"/>
  <c r="X1515" i="21"/>
  <c r="Z1515" i="21" s="1"/>
  <c r="V1517" i="21"/>
  <c r="W1517" i="21"/>
  <c r="X1517" i="21"/>
  <c r="Z1517" i="21"/>
  <c r="V1519" i="21"/>
  <c r="W1519" i="21"/>
  <c r="X1519" i="21"/>
  <c r="Z1519" i="21"/>
  <c r="V1521" i="21"/>
  <c r="W1521" i="21"/>
  <c r="X1521" i="21"/>
  <c r="Z1521" i="21" s="1"/>
  <c r="V1523" i="21"/>
  <c r="W1523" i="21"/>
  <c r="X1523" i="21"/>
  <c r="Z1523" i="21" s="1"/>
  <c r="V1525" i="21"/>
  <c r="W1525" i="21"/>
  <c r="X1525" i="21"/>
  <c r="Z1525" i="21"/>
  <c r="V1527" i="21"/>
  <c r="W1527" i="21"/>
  <c r="X1527" i="21"/>
  <c r="Z1527" i="21"/>
  <c r="V1529" i="21"/>
  <c r="W1529" i="21"/>
  <c r="X1529" i="21"/>
  <c r="Z1529" i="21" s="1"/>
  <c r="V1531" i="21"/>
  <c r="W1531" i="21"/>
  <c r="X1531" i="21"/>
  <c r="Z1531" i="21" s="1"/>
  <c r="V1533" i="21"/>
  <c r="W1533" i="21"/>
  <c r="X1533" i="21"/>
  <c r="Z1533" i="21" s="1"/>
  <c r="V1535" i="21"/>
  <c r="W1535" i="21"/>
  <c r="X1535" i="21"/>
  <c r="Z1535" i="21"/>
  <c r="V1537" i="21"/>
  <c r="W1537" i="21"/>
  <c r="X1537" i="21"/>
  <c r="Z1537" i="21" s="1"/>
  <c r="V1539" i="21"/>
  <c r="W1539" i="21"/>
  <c r="X1539" i="21"/>
  <c r="Z1539" i="21" s="1"/>
  <c r="V1541" i="21"/>
  <c r="W1541" i="21"/>
  <c r="X1541" i="21"/>
  <c r="Z1541" i="21"/>
  <c r="V1543" i="21"/>
  <c r="W1543" i="21"/>
  <c r="X1543" i="21"/>
  <c r="Z1543" i="21" s="1"/>
  <c r="V1545" i="21"/>
  <c r="W1545" i="21"/>
  <c r="X1545" i="21"/>
  <c r="Z1545" i="21" s="1"/>
  <c r="V1547" i="21"/>
  <c r="W1547" i="21"/>
  <c r="X1547" i="21"/>
  <c r="Z1547" i="21" s="1"/>
  <c r="V1549" i="21"/>
  <c r="W1549" i="21"/>
  <c r="X1549" i="21"/>
  <c r="Z1549" i="21" s="1"/>
  <c r="V1551" i="21"/>
  <c r="W1551" i="21"/>
  <c r="X1551" i="21"/>
  <c r="Z1551" i="21"/>
  <c r="V1553" i="21"/>
  <c r="W1553" i="21"/>
  <c r="X1553" i="21"/>
  <c r="Z1553" i="21" s="1"/>
  <c r="V1555" i="21"/>
  <c r="W1555" i="21"/>
  <c r="X1555" i="21"/>
  <c r="Z1555" i="21" s="1"/>
  <c r="V1557" i="21"/>
  <c r="W1557" i="21"/>
  <c r="X1557" i="21"/>
  <c r="Z1557" i="21" s="1"/>
  <c r="V1559" i="21"/>
  <c r="W1559" i="21"/>
  <c r="X1559" i="21"/>
  <c r="Z1559" i="21"/>
  <c r="V1561" i="21"/>
  <c r="W1561" i="21"/>
  <c r="X1561" i="21"/>
  <c r="Z1561" i="21" s="1"/>
  <c r="V1563" i="21"/>
  <c r="W1563" i="21"/>
  <c r="X1563" i="21"/>
  <c r="Z1563" i="21" s="1"/>
  <c r="V1565" i="21"/>
  <c r="W1565" i="21"/>
  <c r="X1565" i="21"/>
  <c r="Z1565" i="21"/>
  <c r="V1567" i="21"/>
  <c r="W1567" i="21"/>
  <c r="X1567" i="21"/>
  <c r="Z1567" i="21" s="1"/>
  <c r="V1569" i="21"/>
  <c r="W1569" i="21"/>
  <c r="X1569" i="21"/>
  <c r="Z1569" i="21" s="1"/>
  <c r="V1571" i="21"/>
  <c r="W1571" i="21"/>
  <c r="X1571" i="21"/>
  <c r="Z1571" i="21" s="1"/>
  <c r="V1573" i="21"/>
  <c r="W1573" i="21"/>
  <c r="X1573" i="21"/>
  <c r="Z1573" i="21" s="1"/>
  <c r="V1575" i="21"/>
  <c r="W1575" i="21"/>
  <c r="X1575" i="21"/>
  <c r="Z1575" i="21"/>
  <c r="V1577" i="21"/>
  <c r="W1577" i="21"/>
  <c r="X1577" i="21"/>
  <c r="Z1577" i="21" s="1"/>
  <c r="V1579" i="21"/>
  <c r="W1579" i="21"/>
  <c r="X1579" i="21"/>
  <c r="Z1579" i="21" s="1"/>
  <c r="V1581" i="21"/>
  <c r="W1581" i="21"/>
  <c r="X1581" i="21"/>
  <c r="Z1581" i="21"/>
  <c r="V1583" i="21"/>
  <c r="W1583" i="21"/>
  <c r="X1583" i="21"/>
  <c r="Z1583" i="21" s="1"/>
  <c r="V1585" i="21"/>
  <c r="W1585" i="21"/>
  <c r="X1585" i="21"/>
  <c r="Z1585" i="21" s="1"/>
  <c r="V1587" i="21"/>
  <c r="W1587" i="21"/>
  <c r="X1587" i="21"/>
  <c r="Z1587" i="21" s="1"/>
  <c r="V1589" i="21"/>
  <c r="W1589" i="21"/>
  <c r="X1589" i="21"/>
  <c r="Z1589" i="21"/>
  <c r="V1591" i="21"/>
  <c r="W1591" i="21"/>
  <c r="X1591" i="21"/>
  <c r="Z1591" i="21"/>
  <c r="V1593" i="21"/>
  <c r="W1593" i="21"/>
  <c r="X1593" i="21"/>
  <c r="Z1593" i="21" s="1"/>
  <c r="V1595" i="21"/>
  <c r="W1595" i="21"/>
  <c r="X1595" i="21"/>
  <c r="Z1595" i="21" s="1"/>
  <c r="V1597" i="21"/>
  <c r="W1597" i="21"/>
  <c r="X1597" i="21"/>
  <c r="Z1597" i="21" s="1"/>
  <c r="V1599" i="21"/>
  <c r="W1599" i="21"/>
  <c r="X1599" i="21"/>
  <c r="Z1599" i="21"/>
  <c r="V1601" i="21"/>
  <c r="W1601" i="21"/>
  <c r="X1601" i="21"/>
  <c r="Z1601" i="21" s="1"/>
  <c r="V1603" i="21"/>
  <c r="W1603" i="21"/>
  <c r="X1603" i="21"/>
  <c r="Z1603" i="21" s="1"/>
  <c r="W1604" i="21"/>
  <c r="H1603" i="21"/>
  <c r="Y1603" i="21" s="1"/>
  <c r="U1603" i="21"/>
  <c r="H1941" i="23"/>
  <c r="U1941" i="23"/>
  <c r="H1185" i="23"/>
  <c r="U1185" i="23"/>
  <c r="V985" i="21"/>
  <c r="W985" i="21"/>
  <c r="X985" i="21"/>
  <c r="Z985" i="21" s="1"/>
  <c r="F10" i="14"/>
  <c r="F10" i="15"/>
  <c r="C26" i="15"/>
  <c r="C29" i="13"/>
  <c r="E21" i="14"/>
  <c r="C28" i="14" s="1"/>
  <c r="E20" i="14"/>
  <c r="C27" i="14" s="1"/>
  <c r="E19" i="14"/>
  <c r="C26" i="14" s="1"/>
  <c r="C30" i="13"/>
  <c r="E17" i="14"/>
  <c r="C29" i="14" s="1"/>
  <c r="C27" i="13"/>
  <c r="C28" i="13"/>
  <c r="C24" i="12"/>
  <c r="C24" i="2"/>
  <c r="G28" i="24" l="1"/>
  <c r="G29" i="24"/>
  <c r="H32" i="24" s="1"/>
  <c r="E27" i="24"/>
  <c r="G27" i="24" s="1"/>
  <c r="D18" i="24"/>
  <c r="F22" i="24"/>
  <c r="G22" i="24" s="1"/>
  <c r="F20" i="24"/>
  <c r="G20" i="24" s="1"/>
  <c r="F21" i="24"/>
  <c r="G21" i="24" s="1"/>
  <c r="F19" i="24"/>
  <c r="G19" i="24" s="1"/>
  <c r="G18" i="24"/>
  <c r="H40" i="24"/>
  <c r="G11" i="24" s="1"/>
  <c r="G10" i="24"/>
  <c r="G23" i="24" l="1" a="1"/>
  <c r="G23" i="24" s="1"/>
  <c r="H24" i="24" s="1"/>
  <c r="H15" i="24"/>
  <c r="H42" i="24" l="1"/>
  <c r="G45" i="24" s="1"/>
  <c r="G46" i="24" l="1"/>
  <c r="G47" i="24"/>
  <c r="H48" i="24" l="1"/>
  <c r="H50" i="24" s="1"/>
  <c r="J23" i="1" s="1"/>
  <c r="K23" i="1" s="1"/>
  <c r="E10" i="15" l="1"/>
  <c r="G10" i="15" s="1"/>
  <c r="F10" i="13" l="1"/>
  <c r="E10" i="13"/>
  <c r="G10" i="13" s="1"/>
  <c r="F11" i="12"/>
  <c r="F12" i="12"/>
  <c r="F10" i="12"/>
  <c r="E12" i="12" l="1"/>
  <c r="G12" i="12" s="1"/>
  <c r="E11" i="12"/>
  <c r="G11" i="12" s="1"/>
  <c r="E10" i="12"/>
  <c r="G10" i="12" s="1"/>
  <c r="F10" i="2"/>
  <c r="G30" i="7"/>
  <c r="E11" i="13" s="1"/>
  <c r="G11" i="13" s="1"/>
  <c r="F18" i="15"/>
  <c r="F17" i="15"/>
  <c r="F18" i="14"/>
  <c r="F19" i="14"/>
  <c r="F20" i="14"/>
  <c r="F21" i="14"/>
  <c r="F17" i="14"/>
  <c r="F22" i="13"/>
  <c r="F21" i="13"/>
  <c r="F20" i="13"/>
  <c r="F19" i="13"/>
  <c r="F18" i="13"/>
  <c r="F17" i="13"/>
  <c r="F18" i="12"/>
  <c r="F17" i="12"/>
  <c r="F24" i="12"/>
  <c r="F24" i="16"/>
  <c r="F26" i="15"/>
  <c r="F27" i="14"/>
  <c r="F28" i="14"/>
  <c r="F29" i="14"/>
  <c r="F26" i="14"/>
  <c r="F28" i="13"/>
  <c r="F29" i="13"/>
  <c r="F30" i="13"/>
  <c r="F27" i="13"/>
  <c r="F24" i="2"/>
  <c r="D24" i="16"/>
  <c r="D26" i="15"/>
  <c r="D24" i="2"/>
  <c r="E24" i="2" s="1"/>
  <c r="D24" i="12"/>
  <c r="E24" i="12" s="1"/>
  <c r="D28" i="13"/>
  <c r="E28" i="13" s="1"/>
  <c r="D29" i="13"/>
  <c r="D30" i="13"/>
  <c r="D27" i="13"/>
  <c r="E27" i="13" s="1"/>
  <c r="D27" i="14"/>
  <c r="D28" i="14"/>
  <c r="D29" i="14"/>
  <c r="D26" i="14"/>
  <c r="H8" i="18"/>
  <c r="E4342" i="23"/>
  <c r="E4343" i="23" s="1"/>
  <c r="U3540" i="23"/>
  <c r="S3539" i="23"/>
  <c r="R3539" i="23"/>
  <c r="P3539" i="23"/>
  <c r="O3539" i="23"/>
  <c r="M3539" i="23"/>
  <c r="L3539" i="23"/>
  <c r="J3539" i="23"/>
  <c r="I3539" i="23"/>
  <c r="G3539" i="23"/>
  <c r="F3539" i="23"/>
  <c r="D3539" i="23"/>
  <c r="C3539" i="23"/>
  <c r="U3538" i="23"/>
  <c r="S3537" i="23"/>
  <c r="R3537" i="23"/>
  <c r="P3537" i="23"/>
  <c r="O3537" i="23"/>
  <c r="Q3537" i="23" s="1"/>
  <c r="M3537" i="23"/>
  <c r="L3537" i="23"/>
  <c r="J3537" i="23"/>
  <c r="I3537" i="23"/>
  <c r="G3537" i="23"/>
  <c r="F3537" i="23"/>
  <c r="D3537" i="23"/>
  <c r="C3537" i="23"/>
  <c r="E3537" i="23" s="1"/>
  <c r="U3536" i="23"/>
  <c r="S3535" i="23"/>
  <c r="R3535" i="23"/>
  <c r="Q3535" i="23"/>
  <c r="P3535" i="23"/>
  <c r="O3535" i="23"/>
  <c r="M3535" i="23"/>
  <c r="L3535" i="23"/>
  <c r="J3535" i="23"/>
  <c r="I3535" i="23"/>
  <c r="G3535" i="23"/>
  <c r="F3535" i="23"/>
  <c r="D3535" i="23"/>
  <c r="C3535" i="23"/>
  <c r="U3534" i="23"/>
  <c r="S3533" i="23"/>
  <c r="R3533" i="23"/>
  <c r="P3533" i="23"/>
  <c r="O3533" i="23"/>
  <c r="M3533" i="23"/>
  <c r="L3533" i="23"/>
  <c r="J3533" i="23"/>
  <c r="K3533" i="23" s="1"/>
  <c r="I3533" i="23"/>
  <c r="G3533" i="23"/>
  <c r="F3533" i="23"/>
  <c r="D3533" i="23"/>
  <c r="C3533" i="23"/>
  <c r="E3533" i="23" s="1"/>
  <c r="U3532" i="23"/>
  <c r="S3531" i="23"/>
  <c r="R3531" i="23"/>
  <c r="P3531" i="23"/>
  <c r="O3531" i="23"/>
  <c r="M3531" i="23"/>
  <c r="L3531" i="23"/>
  <c r="N3531" i="23" s="1"/>
  <c r="J3531" i="23"/>
  <c r="K3531" i="23" s="1"/>
  <c r="I3531" i="23"/>
  <c r="G3531" i="23"/>
  <c r="F3531" i="23"/>
  <c r="D3531" i="23"/>
  <c r="C3531" i="23"/>
  <c r="U3530" i="23"/>
  <c r="S3529" i="23"/>
  <c r="T3529" i="23" s="1"/>
  <c r="R3529" i="23"/>
  <c r="P3529" i="23"/>
  <c r="O3529" i="23"/>
  <c r="Q3529" i="23" s="1"/>
  <c r="M3529" i="23"/>
  <c r="L3529" i="23"/>
  <c r="J3529" i="23"/>
  <c r="I3529" i="23"/>
  <c r="K3529" i="23" s="1"/>
  <c r="G3529" i="23"/>
  <c r="F3529" i="23"/>
  <c r="D3529" i="23"/>
  <c r="C3529" i="23"/>
  <c r="U3528" i="23"/>
  <c r="S3527" i="23"/>
  <c r="R3527" i="23"/>
  <c r="Q3527" i="23"/>
  <c r="P3527" i="23"/>
  <c r="O3527" i="23"/>
  <c r="M3527" i="23"/>
  <c r="N3527" i="23" s="1"/>
  <c r="L3527" i="23"/>
  <c r="J3527" i="23"/>
  <c r="I3527" i="23"/>
  <c r="G3527" i="23"/>
  <c r="F3527" i="23"/>
  <c r="D3527" i="23"/>
  <c r="C3527" i="23"/>
  <c r="U3526" i="23"/>
  <c r="S3525" i="23"/>
  <c r="R3525" i="23"/>
  <c r="P3525" i="23"/>
  <c r="O3525" i="23"/>
  <c r="M3525" i="23"/>
  <c r="L3525" i="23"/>
  <c r="N3525" i="23" s="1"/>
  <c r="J3525" i="23"/>
  <c r="I3525" i="23"/>
  <c r="G3525" i="23"/>
  <c r="F3525" i="23"/>
  <c r="D3525" i="23"/>
  <c r="C3525" i="23"/>
  <c r="E3525" i="23" s="1"/>
  <c r="U3524" i="23"/>
  <c r="S3523" i="23"/>
  <c r="T3523" i="23" s="1"/>
  <c r="R3523" i="23"/>
  <c r="P3523" i="23"/>
  <c r="O3523" i="23"/>
  <c r="M3523" i="23"/>
  <c r="L3523" i="23"/>
  <c r="J3523" i="23"/>
  <c r="I3523" i="23"/>
  <c r="K3523" i="23" s="1"/>
  <c r="G3523" i="23"/>
  <c r="F3523" i="23"/>
  <c r="H3523" i="23" s="1"/>
  <c r="D3523" i="23"/>
  <c r="C3523" i="23"/>
  <c r="U3522" i="23"/>
  <c r="S3521" i="23"/>
  <c r="R3521" i="23"/>
  <c r="Q3521" i="23"/>
  <c r="P3521" i="23"/>
  <c r="O3521" i="23"/>
  <c r="M3521" i="23"/>
  <c r="L3521" i="23"/>
  <c r="N3521" i="23" s="1"/>
  <c r="J3521" i="23"/>
  <c r="I3521" i="23"/>
  <c r="K3521" i="23" s="1"/>
  <c r="G3521" i="23"/>
  <c r="F3521" i="23"/>
  <c r="D3521" i="23"/>
  <c r="C3521" i="23"/>
  <c r="E3521" i="23" s="1"/>
  <c r="U3520" i="23"/>
  <c r="S3519" i="23"/>
  <c r="R3519" i="23"/>
  <c r="P3519" i="23"/>
  <c r="O3519" i="23"/>
  <c r="Q3519" i="23" s="1"/>
  <c r="M3519" i="23"/>
  <c r="N3519" i="23" s="1"/>
  <c r="L3519" i="23"/>
  <c r="J3519" i="23"/>
  <c r="I3519" i="23"/>
  <c r="G3519" i="23"/>
  <c r="F3519" i="23"/>
  <c r="D3519" i="23"/>
  <c r="C3519" i="23"/>
  <c r="U3518" i="23"/>
  <c r="S3517" i="23"/>
  <c r="R3517" i="23"/>
  <c r="P3517" i="23"/>
  <c r="O3517" i="23"/>
  <c r="M3517" i="23"/>
  <c r="L3517" i="23"/>
  <c r="N3517" i="23" s="1"/>
  <c r="J3517" i="23"/>
  <c r="K3517" i="23" s="1"/>
  <c r="I3517" i="23"/>
  <c r="G3517" i="23"/>
  <c r="F3517" i="23"/>
  <c r="D3517" i="23"/>
  <c r="C3517" i="23"/>
  <c r="U3516" i="23"/>
  <c r="S3515" i="23"/>
  <c r="T3515" i="23" s="1"/>
  <c r="R3515" i="23"/>
  <c r="P3515" i="23"/>
  <c r="O3515" i="23"/>
  <c r="M3515" i="23"/>
  <c r="L3515" i="23"/>
  <c r="N3515" i="23" s="1"/>
  <c r="J3515" i="23"/>
  <c r="I3515" i="23"/>
  <c r="K3515" i="23" s="1"/>
  <c r="G3515" i="23"/>
  <c r="F3515" i="23"/>
  <c r="D3515" i="23"/>
  <c r="C3515" i="23"/>
  <c r="E3515" i="23" s="1"/>
  <c r="U3514" i="23"/>
  <c r="S3513" i="23"/>
  <c r="R3513" i="23"/>
  <c r="Q3513" i="23"/>
  <c r="P3513" i="23"/>
  <c r="O3513" i="23"/>
  <c r="M3513" i="23"/>
  <c r="L3513" i="23"/>
  <c r="N3513" i="23" s="1"/>
  <c r="J3513" i="23"/>
  <c r="I3513" i="23"/>
  <c r="G3513" i="23"/>
  <c r="F3513" i="23"/>
  <c r="H3513" i="23" s="1"/>
  <c r="D3513" i="23"/>
  <c r="C3513" i="23"/>
  <c r="U3512" i="23"/>
  <c r="S3511" i="23"/>
  <c r="R3511" i="23"/>
  <c r="P3511" i="23"/>
  <c r="O3511" i="23"/>
  <c r="Q3511" i="23" s="1"/>
  <c r="M3511" i="23"/>
  <c r="N3511" i="23" s="1"/>
  <c r="L3511" i="23"/>
  <c r="J3511" i="23"/>
  <c r="I3511" i="23"/>
  <c r="G3511" i="23"/>
  <c r="F3511" i="23"/>
  <c r="D3511" i="23"/>
  <c r="C3511" i="23"/>
  <c r="E3511" i="23" s="1"/>
  <c r="U3510" i="23"/>
  <c r="S3509" i="23"/>
  <c r="R3509" i="23"/>
  <c r="P3509" i="23"/>
  <c r="O3509" i="23"/>
  <c r="M3509" i="23"/>
  <c r="L3509" i="23"/>
  <c r="N3509" i="23" s="1"/>
  <c r="J3509" i="23"/>
  <c r="K3509" i="23" s="1"/>
  <c r="I3509" i="23"/>
  <c r="G3509" i="23"/>
  <c r="F3509" i="23"/>
  <c r="D3509" i="23"/>
  <c r="C3509" i="23"/>
  <c r="E3509" i="23" s="1"/>
  <c r="U3508" i="23"/>
  <c r="S3507" i="23"/>
  <c r="T3507" i="23" s="1"/>
  <c r="R3507" i="23"/>
  <c r="P3507" i="23"/>
  <c r="O3507" i="23"/>
  <c r="M3507" i="23"/>
  <c r="L3507" i="23"/>
  <c r="N3507" i="23" s="1"/>
  <c r="J3507" i="23"/>
  <c r="I3507" i="23"/>
  <c r="K3507" i="23" s="1"/>
  <c r="G3507" i="23"/>
  <c r="F3507" i="23"/>
  <c r="H3507" i="23" s="1"/>
  <c r="D3507" i="23"/>
  <c r="C3507" i="23"/>
  <c r="U3506" i="23"/>
  <c r="S3505" i="23"/>
  <c r="T3505" i="23" s="1"/>
  <c r="R3505" i="23"/>
  <c r="P3505" i="23"/>
  <c r="O3505" i="23"/>
  <c r="Q3505" i="23" s="1"/>
  <c r="M3505" i="23"/>
  <c r="L3505" i="23"/>
  <c r="J3505" i="23"/>
  <c r="I3505" i="23"/>
  <c r="K3505" i="23" s="1"/>
  <c r="G3505" i="23"/>
  <c r="F3505" i="23"/>
  <c r="H3505" i="23" s="1"/>
  <c r="D3505" i="23"/>
  <c r="C3505" i="23"/>
  <c r="U3504" i="23"/>
  <c r="S3503" i="23"/>
  <c r="R3503" i="23"/>
  <c r="P3503" i="23"/>
  <c r="O3503" i="23"/>
  <c r="Q3503" i="23" s="1"/>
  <c r="N3503" i="23"/>
  <c r="M3503" i="23"/>
  <c r="L3503" i="23"/>
  <c r="J3503" i="23"/>
  <c r="I3503" i="23"/>
  <c r="G3503" i="23"/>
  <c r="F3503" i="23"/>
  <c r="D3503" i="23"/>
  <c r="C3503" i="23"/>
  <c r="E3503" i="23" s="1"/>
  <c r="U3502" i="23"/>
  <c r="S3501" i="23"/>
  <c r="R3501" i="23"/>
  <c r="P3501" i="23"/>
  <c r="O3501" i="23"/>
  <c r="M3501" i="23"/>
  <c r="L3501" i="23"/>
  <c r="N3501" i="23" s="1"/>
  <c r="J3501" i="23"/>
  <c r="K3501" i="23" s="1"/>
  <c r="I3501" i="23"/>
  <c r="G3501" i="23"/>
  <c r="F3501" i="23"/>
  <c r="D3501" i="23"/>
  <c r="C3501" i="23"/>
  <c r="E3501" i="23" s="1"/>
  <c r="U3500" i="23"/>
  <c r="S3499" i="23"/>
  <c r="T3499" i="23" s="1"/>
  <c r="R3499" i="23"/>
  <c r="P3499" i="23"/>
  <c r="O3499" i="23"/>
  <c r="M3499" i="23"/>
  <c r="L3499" i="23"/>
  <c r="N3499" i="23" s="1"/>
  <c r="J3499" i="23"/>
  <c r="I3499" i="23"/>
  <c r="G3499" i="23"/>
  <c r="F3499" i="23"/>
  <c r="D3499" i="23"/>
  <c r="C3499" i="23"/>
  <c r="U3498" i="23"/>
  <c r="S3497" i="23"/>
  <c r="R3497" i="23"/>
  <c r="P3497" i="23"/>
  <c r="O3497" i="23"/>
  <c r="Q3497" i="23" s="1"/>
  <c r="M3497" i="23"/>
  <c r="L3497" i="23"/>
  <c r="J3497" i="23"/>
  <c r="I3497" i="23"/>
  <c r="K3497" i="23" s="1"/>
  <c r="G3497" i="23"/>
  <c r="F3497" i="23"/>
  <c r="D3497" i="23"/>
  <c r="C3497" i="23"/>
  <c r="U3496" i="23"/>
  <c r="S3495" i="23"/>
  <c r="R3495" i="23"/>
  <c r="P3495" i="23"/>
  <c r="Q3495" i="23" s="1"/>
  <c r="O3495" i="23"/>
  <c r="N3495" i="23"/>
  <c r="M3495" i="23"/>
  <c r="L3495" i="23"/>
  <c r="J3495" i="23"/>
  <c r="I3495" i="23"/>
  <c r="G3495" i="23"/>
  <c r="F3495" i="23"/>
  <c r="D3495" i="23"/>
  <c r="C3495" i="23"/>
  <c r="E3495" i="23" s="1"/>
  <c r="U3494" i="23"/>
  <c r="S3493" i="23"/>
  <c r="R3493" i="23"/>
  <c r="P3493" i="23"/>
  <c r="O3493" i="23"/>
  <c r="M3493" i="23"/>
  <c r="L3493" i="23"/>
  <c r="J3493" i="23"/>
  <c r="K3493" i="23" s="1"/>
  <c r="I3493" i="23"/>
  <c r="G3493" i="23"/>
  <c r="F3493" i="23"/>
  <c r="D3493" i="23"/>
  <c r="C3493" i="23"/>
  <c r="E3493" i="23" s="1"/>
  <c r="U3492" i="23"/>
  <c r="S3491" i="23"/>
  <c r="R3491" i="23"/>
  <c r="P3491" i="23"/>
  <c r="O3491" i="23"/>
  <c r="M3491" i="23"/>
  <c r="L3491" i="23"/>
  <c r="J3491" i="23"/>
  <c r="I3491" i="23"/>
  <c r="K3491" i="23" s="1"/>
  <c r="G3491" i="23"/>
  <c r="F3491" i="23"/>
  <c r="H3491" i="23" s="1"/>
  <c r="D3491" i="23"/>
  <c r="C3491" i="23"/>
  <c r="U3490" i="23"/>
  <c r="S3489" i="23"/>
  <c r="R3489" i="23"/>
  <c r="P3489" i="23"/>
  <c r="O3489" i="23"/>
  <c r="Q3489" i="23" s="1"/>
  <c r="M3489" i="23"/>
  <c r="L3489" i="23"/>
  <c r="J3489" i="23"/>
  <c r="I3489" i="23"/>
  <c r="G3489" i="23"/>
  <c r="F3489" i="23"/>
  <c r="H3489" i="23" s="1"/>
  <c r="D3489" i="23"/>
  <c r="C3489" i="23"/>
  <c r="U3488" i="23"/>
  <c r="S3487" i="23"/>
  <c r="R3487" i="23"/>
  <c r="P3487" i="23"/>
  <c r="O3487" i="23"/>
  <c r="Q3487" i="23" s="1"/>
  <c r="M3487" i="23"/>
  <c r="L3487" i="23"/>
  <c r="N3487" i="23" s="1"/>
  <c r="J3487" i="23"/>
  <c r="I3487" i="23"/>
  <c r="G3487" i="23"/>
  <c r="F3487" i="23"/>
  <c r="D3487" i="23"/>
  <c r="E3487" i="23" s="1"/>
  <c r="C3487" i="23"/>
  <c r="U3486" i="23"/>
  <c r="S3485" i="23"/>
  <c r="R3485" i="23"/>
  <c r="P3485" i="23"/>
  <c r="O3485" i="23"/>
  <c r="M3485" i="23"/>
  <c r="L3485" i="23"/>
  <c r="J3485" i="23"/>
  <c r="I3485" i="23"/>
  <c r="G3485" i="23"/>
  <c r="F3485" i="23"/>
  <c r="D3485" i="23"/>
  <c r="C3485" i="23"/>
  <c r="U3484" i="23"/>
  <c r="S3483" i="23"/>
  <c r="T3483" i="23" s="1"/>
  <c r="R3483" i="23"/>
  <c r="P3483" i="23"/>
  <c r="O3483" i="23"/>
  <c r="M3483" i="23"/>
  <c r="L3483" i="23"/>
  <c r="J3483" i="23"/>
  <c r="I3483" i="23"/>
  <c r="K3483" i="23" s="1"/>
  <c r="G3483" i="23"/>
  <c r="F3483" i="23"/>
  <c r="D3483" i="23"/>
  <c r="C3483" i="23"/>
  <c r="E3483" i="23" s="1"/>
  <c r="U3482" i="23"/>
  <c r="S3481" i="23"/>
  <c r="T3481" i="23" s="1"/>
  <c r="R3481" i="23"/>
  <c r="P3481" i="23"/>
  <c r="Q3481" i="23" s="1"/>
  <c r="O3481" i="23"/>
  <c r="M3481" i="23"/>
  <c r="L3481" i="23"/>
  <c r="J3481" i="23"/>
  <c r="I3481" i="23"/>
  <c r="G3481" i="23"/>
  <c r="F3481" i="23"/>
  <c r="H3481" i="23" s="1"/>
  <c r="D3481" i="23"/>
  <c r="E3481" i="23" s="1"/>
  <c r="C3481" i="23"/>
  <c r="U3480" i="23"/>
  <c r="S3479" i="23"/>
  <c r="R3479" i="23"/>
  <c r="Q3479" i="23"/>
  <c r="P3479" i="23"/>
  <c r="O3479" i="23"/>
  <c r="M3479" i="23"/>
  <c r="L3479" i="23"/>
  <c r="N3479" i="23" s="1"/>
  <c r="J3479" i="23"/>
  <c r="I3479" i="23"/>
  <c r="G3479" i="23"/>
  <c r="F3479" i="23"/>
  <c r="D3479" i="23"/>
  <c r="C3479" i="23"/>
  <c r="U3478" i="23"/>
  <c r="S3477" i="23"/>
  <c r="R3477" i="23"/>
  <c r="P3477" i="23"/>
  <c r="O3477" i="23"/>
  <c r="M3477" i="23"/>
  <c r="L3477" i="23"/>
  <c r="J3477" i="23"/>
  <c r="K3477" i="23" s="1"/>
  <c r="I3477" i="23"/>
  <c r="G3477" i="23"/>
  <c r="F3477" i="23"/>
  <c r="D3477" i="23"/>
  <c r="C3477" i="23"/>
  <c r="U3476" i="23"/>
  <c r="S3475" i="23"/>
  <c r="R3475" i="23"/>
  <c r="P3475" i="23"/>
  <c r="O3475" i="23"/>
  <c r="M3475" i="23"/>
  <c r="L3475" i="23"/>
  <c r="J3475" i="23"/>
  <c r="I3475" i="23"/>
  <c r="G3475" i="23"/>
  <c r="F3475" i="23"/>
  <c r="H3475" i="23" s="1"/>
  <c r="D3475" i="23"/>
  <c r="C3475" i="23"/>
  <c r="U3474" i="23"/>
  <c r="S3473" i="23"/>
  <c r="T3473" i="23" s="1"/>
  <c r="R3473" i="23"/>
  <c r="P3473" i="23"/>
  <c r="O3473" i="23"/>
  <c r="Q3473" i="23" s="1"/>
  <c r="M3473" i="23"/>
  <c r="L3473" i="23"/>
  <c r="J3473" i="23"/>
  <c r="I3473" i="23"/>
  <c r="G3473" i="23"/>
  <c r="F3473" i="23"/>
  <c r="D3473" i="23"/>
  <c r="C3473" i="23"/>
  <c r="U3472" i="23"/>
  <c r="S3471" i="23"/>
  <c r="R3471" i="23"/>
  <c r="Q3471" i="23"/>
  <c r="P3471" i="23"/>
  <c r="O3471" i="23"/>
  <c r="M3471" i="23"/>
  <c r="N3471" i="23" s="1"/>
  <c r="L3471" i="23"/>
  <c r="J3471" i="23"/>
  <c r="I3471" i="23"/>
  <c r="G3471" i="23"/>
  <c r="F3471" i="23"/>
  <c r="D3471" i="23"/>
  <c r="C3471" i="23"/>
  <c r="U3470" i="23"/>
  <c r="S3469" i="23"/>
  <c r="R3469" i="23"/>
  <c r="P3469" i="23"/>
  <c r="O3469" i="23"/>
  <c r="M3469" i="23"/>
  <c r="N3469" i="23" s="1"/>
  <c r="L3469" i="23"/>
  <c r="J3469" i="23"/>
  <c r="I3469" i="23"/>
  <c r="K3469" i="23" s="1"/>
  <c r="G3469" i="23"/>
  <c r="F3469" i="23"/>
  <c r="D3469" i="23"/>
  <c r="C3469" i="23"/>
  <c r="U3468" i="23"/>
  <c r="S3467" i="23"/>
  <c r="R3467" i="23"/>
  <c r="P3467" i="23"/>
  <c r="O3467" i="23"/>
  <c r="M3467" i="23"/>
  <c r="L3467" i="23"/>
  <c r="N3467" i="23" s="1"/>
  <c r="J3467" i="23"/>
  <c r="I3467" i="23"/>
  <c r="G3467" i="23"/>
  <c r="F3467" i="23"/>
  <c r="D3467" i="23"/>
  <c r="C3467" i="23"/>
  <c r="U3466" i="23"/>
  <c r="S3465" i="23"/>
  <c r="T3465" i="23" s="1"/>
  <c r="R3465" i="23"/>
  <c r="P3465" i="23"/>
  <c r="Q3465" i="23" s="1"/>
  <c r="O3465" i="23"/>
  <c r="M3465" i="23"/>
  <c r="L3465" i="23"/>
  <c r="J3465" i="23"/>
  <c r="I3465" i="23"/>
  <c r="K3465" i="23" s="1"/>
  <c r="G3465" i="23"/>
  <c r="F3465" i="23"/>
  <c r="D3465" i="23"/>
  <c r="E3465" i="23" s="1"/>
  <c r="C3465" i="23"/>
  <c r="U3464" i="23"/>
  <c r="S3463" i="23"/>
  <c r="R3463" i="23"/>
  <c r="Q3463" i="23"/>
  <c r="P3463" i="23"/>
  <c r="O3463" i="23"/>
  <c r="M3463" i="23"/>
  <c r="L3463" i="23"/>
  <c r="N3463" i="23" s="1"/>
  <c r="J3463" i="23"/>
  <c r="I3463" i="23"/>
  <c r="G3463" i="23"/>
  <c r="F3463" i="23"/>
  <c r="D3463" i="23"/>
  <c r="C3463" i="23"/>
  <c r="U3462" i="23"/>
  <c r="S3461" i="23"/>
  <c r="R3461" i="23"/>
  <c r="P3461" i="23"/>
  <c r="O3461" i="23"/>
  <c r="N3461" i="23"/>
  <c r="M3461" i="23"/>
  <c r="L3461" i="23"/>
  <c r="J3461" i="23"/>
  <c r="I3461" i="23"/>
  <c r="G3461" i="23"/>
  <c r="F3461" i="23"/>
  <c r="D3461" i="23"/>
  <c r="C3461" i="23"/>
  <c r="U3460" i="23"/>
  <c r="S3459" i="23"/>
  <c r="T3459" i="23" s="1"/>
  <c r="R3459" i="23"/>
  <c r="P3459" i="23"/>
  <c r="O3459" i="23"/>
  <c r="M3459" i="23"/>
  <c r="L3459" i="23"/>
  <c r="N3459" i="23" s="1"/>
  <c r="J3459" i="23"/>
  <c r="I3459" i="23"/>
  <c r="G3459" i="23"/>
  <c r="F3459" i="23"/>
  <c r="D3459" i="23"/>
  <c r="C3459" i="23"/>
  <c r="U3458" i="23"/>
  <c r="S3457" i="23"/>
  <c r="T3457" i="23" s="1"/>
  <c r="R3457" i="23"/>
  <c r="P3457" i="23"/>
  <c r="Q3457" i="23" s="1"/>
  <c r="O3457" i="23"/>
  <c r="M3457" i="23"/>
  <c r="L3457" i="23"/>
  <c r="J3457" i="23"/>
  <c r="I3457" i="23"/>
  <c r="K3457" i="23" s="1"/>
  <c r="G3457" i="23"/>
  <c r="F3457" i="23"/>
  <c r="D3457" i="23"/>
  <c r="C3457" i="23"/>
  <c r="E3457" i="23" s="1"/>
  <c r="U3456" i="23"/>
  <c r="S3455" i="23"/>
  <c r="R3455" i="23"/>
  <c r="P3455" i="23"/>
  <c r="O3455" i="23"/>
  <c r="M3455" i="23"/>
  <c r="L3455" i="23"/>
  <c r="N3455" i="23" s="1"/>
  <c r="J3455" i="23"/>
  <c r="I3455" i="23"/>
  <c r="G3455" i="23"/>
  <c r="F3455" i="23"/>
  <c r="D3455" i="23"/>
  <c r="E3455" i="23" s="1"/>
  <c r="C3455" i="23"/>
  <c r="U3454" i="23"/>
  <c r="S3453" i="23"/>
  <c r="R3453" i="23"/>
  <c r="P3453" i="23"/>
  <c r="O3453" i="23"/>
  <c r="M3453" i="23"/>
  <c r="N3453" i="23" s="1"/>
  <c r="L3453" i="23"/>
  <c r="J3453" i="23"/>
  <c r="K3453" i="23" s="1"/>
  <c r="I3453" i="23"/>
  <c r="G3453" i="23"/>
  <c r="F3453" i="23"/>
  <c r="D3453" i="23"/>
  <c r="C3453" i="23"/>
  <c r="U3452" i="23"/>
  <c r="S3451" i="23"/>
  <c r="R3451" i="23"/>
  <c r="P3451" i="23"/>
  <c r="O3451" i="23"/>
  <c r="M3451" i="23"/>
  <c r="L3451" i="23"/>
  <c r="J3451" i="23"/>
  <c r="I3451" i="23"/>
  <c r="K3451" i="23" s="1"/>
  <c r="G3451" i="23"/>
  <c r="F3451" i="23"/>
  <c r="H3451" i="23" s="1"/>
  <c r="D3451" i="23"/>
  <c r="C3451" i="23"/>
  <c r="E3451" i="23" s="1"/>
  <c r="U3450" i="23"/>
  <c r="S3449" i="23"/>
  <c r="T3449" i="23" s="1"/>
  <c r="R3449" i="23"/>
  <c r="P3449" i="23"/>
  <c r="O3449" i="23"/>
  <c r="M3449" i="23"/>
  <c r="L3449" i="23"/>
  <c r="J3449" i="23"/>
  <c r="I3449" i="23"/>
  <c r="K3449" i="23" s="1"/>
  <c r="G3449" i="23"/>
  <c r="F3449" i="23"/>
  <c r="D3449" i="23"/>
  <c r="E3449" i="23" s="1"/>
  <c r="C3449" i="23"/>
  <c r="U3448" i="23"/>
  <c r="S3447" i="23"/>
  <c r="R3447" i="23"/>
  <c r="Q3447" i="23"/>
  <c r="P3447" i="23"/>
  <c r="O3447" i="23"/>
  <c r="M3447" i="23"/>
  <c r="L3447" i="23"/>
  <c r="N3447" i="23" s="1"/>
  <c r="J3447" i="23"/>
  <c r="I3447" i="23"/>
  <c r="G3447" i="23"/>
  <c r="F3447" i="23"/>
  <c r="D3447" i="23"/>
  <c r="C3447" i="23"/>
  <c r="U3446" i="23"/>
  <c r="S3445" i="23"/>
  <c r="R3445" i="23"/>
  <c r="P3445" i="23"/>
  <c r="O3445" i="23"/>
  <c r="M3445" i="23"/>
  <c r="N3445" i="23" s="1"/>
  <c r="L3445" i="23"/>
  <c r="J3445" i="23"/>
  <c r="K3445" i="23" s="1"/>
  <c r="I3445" i="23"/>
  <c r="G3445" i="23"/>
  <c r="F3445" i="23"/>
  <c r="D3445" i="23"/>
  <c r="C3445" i="23"/>
  <c r="E3445" i="23" s="1"/>
  <c r="U3444" i="23"/>
  <c r="S3443" i="23"/>
  <c r="R3443" i="23"/>
  <c r="P3443" i="23"/>
  <c r="O3443" i="23"/>
  <c r="M3443" i="23"/>
  <c r="L3443" i="23"/>
  <c r="J3443" i="23"/>
  <c r="I3443" i="23"/>
  <c r="G3443" i="23"/>
  <c r="F3443" i="23"/>
  <c r="D3443" i="23"/>
  <c r="C3443" i="23"/>
  <c r="U3442" i="23"/>
  <c r="S3441" i="23"/>
  <c r="R3441" i="23"/>
  <c r="Q3441" i="23"/>
  <c r="P3441" i="23"/>
  <c r="O3441" i="23"/>
  <c r="M3441" i="23"/>
  <c r="L3441" i="23"/>
  <c r="J3441" i="23"/>
  <c r="I3441" i="23"/>
  <c r="K3441" i="23" s="1"/>
  <c r="G3441" i="23"/>
  <c r="F3441" i="23"/>
  <c r="D3441" i="23"/>
  <c r="C3441" i="23"/>
  <c r="U3440" i="23"/>
  <c r="S3439" i="23"/>
  <c r="R3439" i="23"/>
  <c r="P3439" i="23"/>
  <c r="O3439" i="23"/>
  <c r="Q3439" i="23" s="1"/>
  <c r="N3439" i="23"/>
  <c r="M3439" i="23"/>
  <c r="L3439" i="23"/>
  <c r="J3439" i="23"/>
  <c r="I3439" i="23"/>
  <c r="G3439" i="23"/>
  <c r="F3439" i="23"/>
  <c r="D3439" i="23"/>
  <c r="E3439" i="23" s="1"/>
  <c r="C3439" i="23"/>
  <c r="U3438" i="23"/>
  <c r="S3437" i="23"/>
  <c r="R3437" i="23"/>
  <c r="P3437" i="23"/>
  <c r="O3437" i="23"/>
  <c r="M3437" i="23"/>
  <c r="L3437" i="23"/>
  <c r="J3437" i="23"/>
  <c r="K3437" i="23" s="1"/>
  <c r="I3437" i="23"/>
  <c r="G3437" i="23"/>
  <c r="F3437" i="23"/>
  <c r="D3437" i="23"/>
  <c r="C3437" i="23"/>
  <c r="U3436" i="23"/>
  <c r="S3435" i="23"/>
  <c r="T3435" i="23" s="1"/>
  <c r="R3435" i="23"/>
  <c r="P3435" i="23"/>
  <c r="O3435" i="23"/>
  <c r="M3435" i="23"/>
  <c r="L3435" i="23"/>
  <c r="N3435" i="23" s="1"/>
  <c r="J3435" i="23"/>
  <c r="I3435" i="23"/>
  <c r="K3435" i="23" s="1"/>
  <c r="G3435" i="23"/>
  <c r="F3435" i="23"/>
  <c r="D3435" i="23"/>
  <c r="C3435" i="23"/>
  <c r="U3434" i="23"/>
  <c r="S3433" i="23"/>
  <c r="T3433" i="23" s="1"/>
  <c r="R3433" i="23"/>
  <c r="P3433" i="23"/>
  <c r="O3433" i="23"/>
  <c r="Q3433" i="23" s="1"/>
  <c r="M3433" i="23"/>
  <c r="L3433" i="23"/>
  <c r="J3433" i="23"/>
  <c r="I3433" i="23"/>
  <c r="K3433" i="23" s="1"/>
  <c r="G3433" i="23"/>
  <c r="F3433" i="23"/>
  <c r="H3433" i="23" s="1"/>
  <c r="E3433" i="23"/>
  <c r="D3433" i="23"/>
  <c r="C3433" i="23"/>
  <c r="U3432" i="23"/>
  <c r="S3431" i="23"/>
  <c r="R3431" i="23"/>
  <c r="P3431" i="23"/>
  <c r="O3431" i="23"/>
  <c r="N3431" i="23"/>
  <c r="M3431" i="23"/>
  <c r="L3431" i="23"/>
  <c r="J3431" i="23"/>
  <c r="I3431" i="23"/>
  <c r="G3431" i="23"/>
  <c r="F3431" i="23"/>
  <c r="D3431" i="23"/>
  <c r="C3431" i="23"/>
  <c r="E3431" i="23" s="1"/>
  <c r="U3430" i="23"/>
  <c r="S3429" i="23"/>
  <c r="R3429" i="23"/>
  <c r="P3429" i="23"/>
  <c r="O3429" i="23"/>
  <c r="M3429" i="23"/>
  <c r="L3429" i="23"/>
  <c r="N3429" i="23" s="1"/>
  <c r="J3429" i="23"/>
  <c r="K3429" i="23" s="1"/>
  <c r="I3429" i="23"/>
  <c r="G3429" i="23"/>
  <c r="F3429" i="23"/>
  <c r="D3429" i="23"/>
  <c r="C3429" i="23"/>
  <c r="U3428" i="23"/>
  <c r="S3427" i="23"/>
  <c r="T3427" i="23" s="1"/>
  <c r="R3427" i="23"/>
  <c r="P3427" i="23"/>
  <c r="O3427" i="23"/>
  <c r="M3427" i="23"/>
  <c r="L3427" i="23"/>
  <c r="J3427" i="23"/>
  <c r="I3427" i="23"/>
  <c r="K3427" i="23" s="1"/>
  <c r="G3427" i="23"/>
  <c r="F3427" i="23"/>
  <c r="D3427" i="23"/>
  <c r="C3427" i="23"/>
  <c r="U3426" i="23"/>
  <c r="S3425" i="23"/>
  <c r="R3425" i="23"/>
  <c r="P3425" i="23"/>
  <c r="Q3425" i="23" s="1"/>
  <c r="O3425" i="23"/>
  <c r="M3425" i="23"/>
  <c r="L3425" i="23"/>
  <c r="J3425" i="23"/>
  <c r="I3425" i="23"/>
  <c r="K3425" i="23" s="1"/>
  <c r="G3425" i="23"/>
  <c r="F3425" i="23"/>
  <c r="E3425" i="23"/>
  <c r="D3425" i="23"/>
  <c r="C3425" i="23"/>
  <c r="U3424" i="23"/>
  <c r="S3423" i="23"/>
  <c r="R3423" i="23"/>
  <c r="P3423" i="23"/>
  <c r="O3423" i="23"/>
  <c r="Q3423" i="23" s="1"/>
  <c r="N3423" i="23"/>
  <c r="M3423" i="23"/>
  <c r="L3423" i="23"/>
  <c r="J3423" i="23"/>
  <c r="I3423" i="23"/>
  <c r="G3423" i="23"/>
  <c r="F3423" i="23"/>
  <c r="D3423" i="23"/>
  <c r="C3423" i="23"/>
  <c r="E3423" i="23" s="1"/>
  <c r="U3422" i="23"/>
  <c r="S3421" i="23"/>
  <c r="R3421" i="23"/>
  <c r="P3421" i="23"/>
  <c r="O3421" i="23"/>
  <c r="M3421" i="23"/>
  <c r="L3421" i="23"/>
  <c r="N3421" i="23" s="1"/>
  <c r="J3421" i="23"/>
  <c r="I3421" i="23"/>
  <c r="G3421" i="23"/>
  <c r="F3421" i="23"/>
  <c r="D3421" i="23"/>
  <c r="C3421" i="23"/>
  <c r="E3421" i="23" s="1"/>
  <c r="U3420" i="23"/>
  <c r="S3419" i="23"/>
  <c r="T3419" i="23" s="1"/>
  <c r="R3419" i="23"/>
  <c r="P3419" i="23"/>
  <c r="O3419" i="23"/>
  <c r="M3419" i="23"/>
  <c r="L3419" i="23"/>
  <c r="J3419" i="23"/>
  <c r="I3419" i="23"/>
  <c r="K3419" i="23" s="1"/>
  <c r="G3419" i="23"/>
  <c r="F3419" i="23"/>
  <c r="D3419" i="23"/>
  <c r="C3419" i="23"/>
  <c r="U3418" i="23"/>
  <c r="S3417" i="23"/>
  <c r="R3417" i="23"/>
  <c r="P3417" i="23"/>
  <c r="O3417" i="23"/>
  <c r="M3417" i="23"/>
  <c r="L3417" i="23"/>
  <c r="J3417" i="23"/>
  <c r="I3417" i="23"/>
  <c r="G3417" i="23"/>
  <c r="F3417" i="23"/>
  <c r="H3417" i="23" s="1"/>
  <c r="E3417" i="23"/>
  <c r="D3417" i="23"/>
  <c r="C3417" i="23"/>
  <c r="U3416" i="23"/>
  <c r="S3415" i="23"/>
  <c r="R3415" i="23"/>
  <c r="P3415" i="23"/>
  <c r="O3415" i="23"/>
  <c r="Q3415" i="23" s="1"/>
  <c r="M3415" i="23"/>
  <c r="N3415" i="23" s="1"/>
  <c r="L3415" i="23"/>
  <c r="J3415" i="23"/>
  <c r="I3415" i="23"/>
  <c r="G3415" i="23"/>
  <c r="F3415" i="23"/>
  <c r="D3415" i="23"/>
  <c r="C3415" i="23"/>
  <c r="E3415" i="23" s="1"/>
  <c r="U3414" i="23"/>
  <c r="S3413" i="23"/>
  <c r="R3413" i="23"/>
  <c r="P3413" i="23"/>
  <c r="O3413" i="23"/>
  <c r="Q3413" i="23" s="1"/>
  <c r="M3413" i="23"/>
  <c r="L3413" i="23"/>
  <c r="J3413" i="23"/>
  <c r="K3413" i="23" s="1"/>
  <c r="I3413" i="23"/>
  <c r="G3413" i="23"/>
  <c r="F3413" i="23"/>
  <c r="D3413" i="23"/>
  <c r="C3413" i="23"/>
  <c r="E3413" i="23" s="1"/>
  <c r="U3412" i="23"/>
  <c r="S3411" i="23"/>
  <c r="R3411" i="23"/>
  <c r="P3411" i="23"/>
  <c r="O3411" i="23"/>
  <c r="M3411" i="23"/>
  <c r="L3411" i="23"/>
  <c r="J3411" i="23"/>
  <c r="I3411" i="23"/>
  <c r="G3411" i="23"/>
  <c r="F3411" i="23"/>
  <c r="D3411" i="23"/>
  <c r="C3411" i="23"/>
  <c r="U3410" i="23"/>
  <c r="S3409" i="23"/>
  <c r="R3409" i="23"/>
  <c r="P3409" i="23"/>
  <c r="O3409" i="23"/>
  <c r="M3409" i="23"/>
  <c r="L3409" i="23"/>
  <c r="J3409" i="23"/>
  <c r="I3409" i="23"/>
  <c r="G3409" i="23"/>
  <c r="F3409" i="23"/>
  <c r="H3409" i="23" s="1"/>
  <c r="D3409" i="23"/>
  <c r="C3409" i="23"/>
  <c r="E3409" i="23" s="1"/>
  <c r="U3408" i="23"/>
  <c r="S3407" i="23"/>
  <c r="R3407" i="23"/>
  <c r="T3407" i="23" s="1"/>
  <c r="P3407" i="23"/>
  <c r="O3407" i="23"/>
  <c r="Q3407" i="23" s="1"/>
  <c r="M3407" i="23"/>
  <c r="L3407" i="23"/>
  <c r="J3407" i="23"/>
  <c r="I3407" i="23"/>
  <c r="G3407" i="23"/>
  <c r="F3407" i="23"/>
  <c r="D3407" i="23"/>
  <c r="C3407" i="23"/>
  <c r="U3406" i="23"/>
  <c r="S3405" i="23"/>
  <c r="R3405" i="23"/>
  <c r="P3405" i="23"/>
  <c r="O3405" i="23"/>
  <c r="M3405" i="23"/>
  <c r="N3405" i="23" s="1"/>
  <c r="L3405" i="23"/>
  <c r="J3405" i="23"/>
  <c r="I3405" i="23"/>
  <c r="G3405" i="23"/>
  <c r="F3405" i="23"/>
  <c r="D3405" i="23"/>
  <c r="C3405" i="23"/>
  <c r="U3404" i="23"/>
  <c r="S3403" i="23"/>
  <c r="R3403" i="23"/>
  <c r="P3403" i="23"/>
  <c r="O3403" i="23"/>
  <c r="M3403" i="23"/>
  <c r="L3403" i="23"/>
  <c r="J3403" i="23"/>
  <c r="I3403" i="23"/>
  <c r="G3403" i="23"/>
  <c r="F3403" i="23"/>
  <c r="D3403" i="23"/>
  <c r="C3403" i="23"/>
  <c r="U3402" i="23"/>
  <c r="S3401" i="23"/>
  <c r="T3401" i="23" s="1"/>
  <c r="R3401" i="23"/>
  <c r="P3401" i="23"/>
  <c r="O3401" i="23"/>
  <c r="M3401" i="23"/>
  <c r="L3401" i="23"/>
  <c r="J3401" i="23"/>
  <c r="I3401" i="23"/>
  <c r="K3401" i="23" s="1"/>
  <c r="H3401" i="23"/>
  <c r="G3401" i="23"/>
  <c r="F3401" i="23"/>
  <c r="D3401" i="23"/>
  <c r="C3401" i="23"/>
  <c r="E3401" i="23" s="1"/>
  <c r="U3400" i="23"/>
  <c r="S3399" i="23"/>
  <c r="R3399" i="23"/>
  <c r="P3399" i="23"/>
  <c r="O3399" i="23"/>
  <c r="Q3399" i="23" s="1"/>
  <c r="M3399" i="23"/>
  <c r="L3399" i="23"/>
  <c r="J3399" i="23"/>
  <c r="I3399" i="23"/>
  <c r="K3399" i="23" s="1"/>
  <c r="G3399" i="23"/>
  <c r="F3399" i="23"/>
  <c r="D3399" i="23"/>
  <c r="C3399" i="23"/>
  <c r="U3398" i="23"/>
  <c r="S3397" i="23"/>
  <c r="R3397" i="23"/>
  <c r="P3397" i="23"/>
  <c r="O3397" i="23"/>
  <c r="M3397" i="23"/>
  <c r="N3397" i="23" s="1"/>
  <c r="L3397" i="23"/>
  <c r="J3397" i="23"/>
  <c r="K3397" i="23" s="1"/>
  <c r="I3397" i="23"/>
  <c r="G3397" i="23"/>
  <c r="F3397" i="23"/>
  <c r="D3397" i="23"/>
  <c r="C3397" i="23"/>
  <c r="U3396" i="23"/>
  <c r="S3395" i="23"/>
  <c r="R3395" i="23"/>
  <c r="P3395" i="23"/>
  <c r="O3395" i="23"/>
  <c r="Q3395" i="23" s="1"/>
  <c r="M3395" i="23"/>
  <c r="L3395" i="23"/>
  <c r="J3395" i="23"/>
  <c r="K3395" i="23" s="1"/>
  <c r="I3395" i="23"/>
  <c r="G3395" i="23"/>
  <c r="F3395" i="23"/>
  <c r="D3395" i="23"/>
  <c r="C3395" i="23"/>
  <c r="E3395" i="23" s="1"/>
  <c r="U3394" i="23"/>
  <c r="S3393" i="23"/>
  <c r="R3393" i="23"/>
  <c r="P3393" i="23"/>
  <c r="Q3393" i="23" s="1"/>
  <c r="O3393" i="23"/>
  <c r="M3393" i="23"/>
  <c r="L3393" i="23"/>
  <c r="J3393" i="23"/>
  <c r="I3393" i="23"/>
  <c r="G3393" i="23"/>
  <c r="H3393" i="23" s="1"/>
  <c r="F3393" i="23"/>
  <c r="D3393" i="23"/>
  <c r="C3393" i="23"/>
  <c r="E3393" i="23" s="1"/>
  <c r="U3392" i="23"/>
  <c r="S3391" i="23"/>
  <c r="R3391" i="23"/>
  <c r="P3391" i="23"/>
  <c r="Q3391" i="23" s="1"/>
  <c r="O3391" i="23"/>
  <c r="M3391" i="23"/>
  <c r="L3391" i="23"/>
  <c r="J3391" i="23"/>
  <c r="I3391" i="23"/>
  <c r="G3391" i="23"/>
  <c r="F3391" i="23"/>
  <c r="D3391" i="23"/>
  <c r="E3391" i="23" s="1"/>
  <c r="C3391" i="23"/>
  <c r="U3390" i="23"/>
  <c r="S3389" i="23"/>
  <c r="R3389" i="23"/>
  <c r="P3389" i="23"/>
  <c r="O3389" i="23"/>
  <c r="M3389" i="23"/>
  <c r="N3389" i="23" s="1"/>
  <c r="L3389" i="23"/>
  <c r="J3389" i="23"/>
  <c r="I3389" i="23"/>
  <c r="G3389" i="23"/>
  <c r="F3389" i="23"/>
  <c r="D3389" i="23"/>
  <c r="C3389" i="23"/>
  <c r="E3389" i="23" s="1"/>
  <c r="U3388" i="23"/>
  <c r="S3387" i="23"/>
  <c r="R3387" i="23"/>
  <c r="P3387" i="23"/>
  <c r="O3387" i="23"/>
  <c r="M3387" i="23"/>
  <c r="L3387" i="23"/>
  <c r="J3387" i="23"/>
  <c r="K3387" i="23" s="1"/>
  <c r="I3387" i="23"/>
  <c r="G3387" i="23"/>
  <c r="F3387" i="23"/>
  <c r="H3387" i="23" s="1"/>
  <c r="D3387" i="23"/>
  <c r="C3387" i="23"/>
  <c r="U3386" i="23"/>
  <c r="S3385" i="23"/>
  <c r="R3385" i="23"/>
  <c r="T3385" i="23" s="1"/>
  <c r="P3385" i="23"/>
  <c r="O3385" i="23"/>
  <c r="M3385" i="23"/>
  <c r="L3385" i="23"/>
  <c r="J3385" i="23"/>
  <c r="I3385" i="23"/>
  <c r="G3385" i="23"/>
  <c r="F3385" i="23"/>
  <c r="E3385" i="23"/>
  <c r="D3385" i="23"/>
  <c r="C3385" i="23"/>
  <c r="U3384" i="23"/>
  <c r="S3383" i="23"/>
  <c r="R3383" i="23"/>
  <c r="P3383" i="23"/>
  <c r="O3383" i="23"/>
  <c r="M3383" i="23"/>
  <c r="N3383" i="23" s="1"/>
  <c r="L3383" i="23"/>
  <c r="J3383" i="23"/>
  <c r="I3383" i="23"/>
  <c r="G3383" i="23"/>
  <c r="F3383" i="23"/>
  <c r="D3383" i="23"/>
  <c r="C3383" i="23"/>
  <c r="U3382" i="23"/>
  <c r="S3381" i="23"/>
  <c r="R3381" i="23"/>
  <c r="P3381" i="23"/>
  <c r="O3381" i="23"/>
  <c r="Q3381" i="23" s="1"/>
  <c r="M3381" i="23"/>
  <c r="L3381" i="23"/>
  <c r="N3381" i="23" s="1"/>
  <c r="J3381" i="23"/>
  <c r="I3381" i="23"/>
  <c r="G3381" i="23"/>
  <c r="F3381" i="23"/>
  <c r="D3381" i="23"/>
  <c r="C3381" i="23"/>
  <c r="E3381" i="23" s="1"/>
  <c r="U3380" i="23"/>
  <c r="S3379" i="23"/>
  <c r="T3379" i="23" s="1"/>
  <c r="R3379" i="23"/>
  <c r="P3379" i="23"/>
  <c r="O3379" i="23"/>
  <c r="M3379" i="23"/>
  <c r="L3379" i="23"/>
  <c r="J3379" i="23"/>
  <c r="I3379" i="23"/>
  <c r="G3379" i="23"/>
  <c r="F3379" i="23"/>
  <c r="D3379" i="23"/>
  <c r="C3379" i="23"/>
  <c r="U3378" i="23"/>
  <c r="S3377" i="23"/>
  <c r="R3377" i="23"/>
  <c r="P3377" i="23"/>
  <c r="O3377" i="23"/>
  <c r="M3377" i="23"/>
  <c r="L3377" i="23"/>
  <c r="J3377" i="23"/>
  <c r="I3377" i="23"/>
  <c r="K3377" i="23" s="1"/>
  <c r="G3377" i="23"/>
  <c r="F3377" i="23"/>
  <c r="H3377" i="23" s="1"/>
  <c r="D3377" i="23"/>
  <c r="C3377" i="23"/>
  <c r="U3376" i="23"/>
  <c r="S3375" i="23"/>
  <c r="R3375" i="23"/>
  <c r="T3375" i="23" s="1"/>
  <c r="P3375" i="23"/>
  <c r="O3375" i="23"/>
  <c r="M3375" i="23"/>
  <c r="L3375" i="23"/>
  <c r="J3375" i="23"/>
  <c r="I3375" i="23"/>
  <c r="G3375" i="23"/>
  <c r="F3375" i="23"/>
  <c r="D3375" i="23"/>
  <c r="C3375" i="23"/>
  <c r="E3375" i="23" s="1"/>
  <c r="U3374" i="23"/>
  <c r="S3373" i="23"/>
  <c r="R3373" i="23"/>
  <c r="P3373" i="23"/>
  <c r="O3373" i="23"/>
  <c r="M3373" i="23"/>
  <c r="L3373" i="23"/>
  <c r="N3373" i="23" s="1"/>
  <c r="J3373" i="23"/>
  <c r="I3373" i="23"/>
  <c r="G3373" i="23"/>
  <c r="F3373" i="23"/>
  <c r="D3373" i="23"/>
  <c r="C3373" i="23"/>
  <c r="U3372" i="23"/>
  <c r="S3371" i="23"/>
  <c r="R3371" i="23"/>
  <c r="P3371" i="23"/>
  <c r="O3371" i="23"/>
  <c r="M3371" i="23"/>
  <c r="L3371" i="23"/>
  <c r="J3371" i="23"/>
  <c r="I3371" i="23"/>
  <c r="K3371" i="23" s="1"/>
  <c r="G3371" i="23"/>
  <c r="H3371" i="23" s="1"/>
  <c r="F3371" i="23"/>
  <c r="D3371" i="23"/>
  <c r="C3371" i="23"/>
  <c r="U3370" i="23"/>
  <c r="S3369" i="23"/>
  <c r="R3369" i="23"/>
  <c r="P3369" i="23"/>
  <c r="O3369" i="23"/>
  <c r="M3369" i="23"/>
  <c r="L3369" i="23"/>
  <c r="J3369" i="23"/>
  <c r="I3369" i="23"/>
  <c r="G3369" i="23"/>
  <c r="F3369" i="23"/>
  <c r="H3369" i="23" s="1"/>
  <c r="D3369" i="23"/>
  <c r="E3369" i="23" s="1"/>
  <c r="C3369" i="23"/>
  <c r="U3368" i="23"/>
  <c r="S3367" i="23"/>
  <c r="R3367" i="23"/>
  <c r="P3367" i="23"/>
  <c r="O3367" i="23"/>
  <c r="M3367" i="23"/>
  <c r="L3367" i="23"/>
  <c r="J3367" i="23"/>
  <c r="I3367" i="23"/>
  <c r="G3367" i="23"/>
  <c r="F3367" i="23"/>
  <c r="D3367" i="23"/>
  <c r="E3367" i="23" s="1"/>
  <c r="C3367" i="23"/>
  <c r="U3366" i="23"/>
  <c r="S3365" i="23"/>
  <c r="R3365" i="23"/>
  <c r="P3365" i="23"/>
  <c r="O3365" i="23"/>
  <c r="M3365" i="23"/>
  <c r="L3365" i="23"/>
  <c r="J3365" i="23"/>
  <c r="I3365" i="23"/>
  <c r="G3365" i="23"/>
  <c r="F3365" i="23"/>
  <c r="D3365" i="23"/>
  <c r="C3365" i="23"/>
  <c r="U3364" i="23"/>
  <c r="S3363" i="23"/>
  <c r="R3363" i="23"/>
  <c r="P3363" i="23"/>
  <c r="O3363" i="23"/>
  <c r="Q3363" i="23" s="1"/>
  <c r="M3363" i="23"/>
  <c r="L3363" i="23"/>
  <c r="J3363" i="23"/>
  <c r="K3363" i="23" s="1"/>
  <c r="I3363" i="23"/>
  <c r="G3363" i="23"/>
  <c r="F3363" i="23"/>
  <c r="D3363" i="23"/>
  <c r="C3363" i="23"/>
  <c r="U3362" i="23"/>
  <c r="S3361" i="23"/>
  <c r="T3361" i="23" s="1"/>
  <c r="R3361" i="23"/>
  <c r="P3361" i="23"/>
  <c r="O3361" i="23"/>
  <c r="M3361" i="23"/>
  <c r="L3361" i="23"/>
  <c r="J3361" i="23"/>
  <c r="I3361" i="23"/>
  <c r="G3361" i="23"/>
  <c r="F3361" i="23"/>
  <c r="D3361" i="23"/>
  <c r="E3361" i="23" s="1"/>
  <c r="C3361" i="23"/>
  <c r="U3360" i="23"/>
  <c r="S3359" i="23"/>
  <c r="R3359" i="23"/>
  <c r="P3359" i="23"/>
  <c r="O3359" i="23"/>
  <c r="Q3359" i="23" s="1"/>
  <c r="M3359" i="23"/>
  <c r="L3359" i="23"/>
  <c r="J3359" i="23"/>
  <c r="I3359" i="23"/>
  <c r="K3359" i="23" s="1"/>
  <c r="G3359" i="23"/>
  <c r="F3359" i="23"/>
  <c r="D3359" i="23"/>
  <c r="C3359" i="23"/>
  <c r="E3359" i="23" s="1"/>
  <c r="U3358" i="23"/>
  <c r="S3357" i="23"/>
  <c r="R3357" i="23"/>
  <c r="P3357" i="23"/>
  <c r="O3357" i="23"/>
  <c r="M3357" i="23"/>
  <c r="L3357" i="23"/>
  <c r="J3357" i="23"/>
  <c r="K3357" i="23" s="1"/>
  <c r="I3357" i="23"/>
  <c r="G3357" i="23"/>
  <c r="F3357" i="23"/>
  <c r="D3357" i="23"/>
  <c r="C3357" i="23"/>
  <c r="U3356" i="23"/>
  <c r="S3355" i="23"/>
  <c r="R3355" i="23"/>
  <c r="P3355" i="23"/>
  <c r="O3355" i="23"/>
  <c r="Q3355" i="23" s="1"/>
  <c r="M3355" i="23"/>
  <c r="L3355" i="23"/>
  <c r="N3355" i="23" s="1"/>
  <c r="J3355" i="23"/>
  <c r="I3355" i="23"/>
  <c r="G3355" i="23"/>
  <c r="F3355" i="23"/>
  <c r="D3355" i="23"/>
  <c r="C3355" i="23"/>
  <c r="U3354" i="23"/>
  <c r="S3353" i="23"/>
  <c r="R3353" i="23"/>
  <c r="P3353" i="23"/>
  <c r="Q3353" i="23" s="1"/>
  <c r="O3353" i="23"/>
  <c r="M3353" i="23"/>
  <c r="L3353" i="23"/>
  <c r="J3353" i="23"/>
  <c r="I3353" i="23"/>
  <c r="G3353" i="23"/>
  <c r="H3353" i="23" s="1"/>
  <c r="F3353" i="23"/>
  <c r="D3353" i="23"/>
  <c r="C3353" i="23"/>
  <c r="U3352" i="23"/>
  <c r="S3351" i="23"/>
  <c r="R3351" i="23"/>
  <c r="P3351" i="23"/>
  <c r="Q3351" i="23" s="1"/>
  <c r="O3351" i="23"/>
  <c r="M3351" i="23"/>
  <c r="L3351" i="23"/>
  <c r="J3351" i="23"/>
  <c r="I3351" i="23"/>
  <c r="K3351" i="23" s="1"/>
  <c r="G3351" i="23"/>
  <c r="F3351" i="23"/>
  <c r="D3351" i="23"/>
  <c r="C3351" i="23"/>
  <c r="U3350" i="23"/>
  <c r="S3349" i="23"/>
  <c r="R3349" i="23"/>
  <c r="P3349" i="23"/>
  <c r="O3349" i="23"/>
  <c r="M3349" i="23"/>
  <c r="L3349" i="23"/>
  <c r="N3349" i="23" s="1"/>
  <c r="J3349" i="23"/>
  <c r="I3349" i="23"/>
  <c r="G3349" i="23"/>
  <c r="F3349" i="23"/>
  <c r="D3349" i="23"/>
  <c r="C3349" i="23"/>
  <c r="U3348" i="23"/>
  <c r="S3347" i="23"/>
  <c r="T3347" i="23" s="1"/>
  <c r="R3347" i="23"/>
  <c r="P3347" i="23"/>
  <c r="O3347" i="23"/>
  <c r="Q3347" i="23" s="1"/>
  <c r="M3347" i="23"/>
  <c r="L3347" i="23"/>
  <c r="J3347" i="23"/>
  <c r="I3347" i="23"/>
  <c r="K3347" i="23" s="1"/>
  <c r="G3347" i="23"/>
  <c r="F3347" i="23"/>
  <c r="D3347" i="23"/>
  <c r="C3347" i="23"/>
  <c r="U3346" i="23"/>
  <c r="S3345" i="23"/>
  <c r="R3345" i="23"/>
  <c r="P3345" i="23"/>
  <c r="O3345" i="23"/>
  <c r="M3345" i="23"/>
  <c r="L3345" i="23"/>
  <c r="J3345" i="23"/>
  <c r="I3345" i="23"/>
  <c r="G3345" i="23"/>
  <c r="H3345" i="23" s="1"/>
  <c r="F3345" i="23"/>
  <c r="D3345" i="23"/>
  <c r="C3345" i="23"/>
  <c r="E3345" i="23" s="1"/>
  <c r="U3344" i="23"/>
  <c r="S3343" i="23"/>
  <c r="R3343" i="23"/>
  <c r="P3343" i="23"/>
  <c r="O3343" i="23"/>
  <c r="Q3343" i="23" s="1"/>
  <c r="M3343" i="23"/>
  <c r="L3343" i="23"/>
  <c r="J3343" i="23"/>
  <c r="I3343" i="23"/>
  <c r="G3343" i="23"/>
  <c r="F3343" i="23"/>
  <c r="D3343" i="23"/>
  <c r="C3343" i="23"/>
  <c r="U3342" i="23"/>
  <c r="S3341" i="23"/>
  <c r="R3341" i="23"/>
  <c r="P3341" i="23"/>
  <c r="O3341" i="23"/>
  <c r="Q3341" i="23" s="1"/>
  <c r="M3341" i="23"/>
  <c r="L3341" i="23"/>
  <c r="N3341" i="23" s="1"/>
  <c r="J3341" i="23"/>
  <c r="I3341" i="23"/>
  <c r="G3341" i="23"/>
  <c r="F3341" i="23"/>
  <c r="D3341" i="23"/>
  <c r="C3341" i="23"/>
  <c r="U3340" i="23"/>
  <c r="S3339" i="23"/>
  <c r="R3339" i="23"/>
  <c r="P3339" i="23"/>
  <c r="O3339" i="23"/>
  <c r="M3339" i="23"/>
  <c r="L3339" i="23"/>
  <c r="J3339" i="23"/>
  <c r="I3339" i="23"/>
  <c r="G3339" i="23"/>
  <c r="H3339" i="23" s="1"/>
  <c r="F3339" i="23"/>
  <c r="D3339" i="23"/>
  <c r="C3339" i="23"/>
  <c r="U3338" i="23"/>
  <c r="S3337" i="23"/>
  <c r="R3337" i="23"/>
  <c r="T3337" i="23" s="1"/>
  <c r="P3337" i="23"/>
  <c r="O3337" i="23"/>
  <c r="M3337" i="23"/>
  <c r="L3337" i="23"/>
  <c r="J3337" i="23"/>
  <c r="I3337" i="23"/>
  <c r="G3337" i="23"/>
  <c r="F3337" i="23"/>
  <c r="H3337" i="23" s="1"/>
  <c r="D3337" i="23"/>
  <c r="C3337" i="23"/>
  <c r="E3337" i="23" s="1"/>
  <c r="U3336" i="23"/>
  <c r="S3335" i="23"/>
  <c r="R3335" i="23"/>
  <c r="P3335" i="23"/>
  <c r="O3335" i="23"/>
  <c r="Q3335" i="23" s="1"/>
  <c r="M3335" i="23"/>
  <c r="L3335" i="23"/>
  <c r="J3335" i="23"/>
  <c r="I3335" i="23"/>
  <c r="G3335" i="23"/>
  <c r="F3335" i="23"/>
  <c r="D3335" i="23"/>
  <c r="E3335" i="23" s="1"/>
  <c r="C3335" i="23"/>
  <c r="U3334" i="23"/>
  <c r="S3333" i="23"/>
  <c r="R3333" i="23"/>
  <c r="P3333" i="23"/>
  <c r="O3333" i="23"/>
  <c r="M3333" i="23"/>
  <c r="N3333" i="23" s="1"/>
  <c r="L3333" i="23"/>
  <c r="J3333" i="23"/>
  <c r="I3333" i="23"/>
  <c r="G3333" i="23"/>
  <c r="F3333" i="23"/>
  <c r="H3333" i="23" s="1"/>
  <c r="D3333" i="23"/>
  <c r="C3333" i="23"/>
  <c r="U3332" i="23"/>
  <c r="S3331" i="23"/>
  <c r="R3331" i="23"/>
  <c r="P3331" i="23"/>
  <c r="O3331" i="23"/>
  <c r="M3331" i="23"/>
  <c r="L3331" i="23"/>
  <c r="J3331" i="23"/>
  <c r="K3331" i="23" s="1"/>
  <c r="I3331" i="23"/>
  <c r="G3331" i="23"/>
  <c r="F3331" i="23"/>
  <c r="D3331" i="23"/>
  <c r="C3331" i="23"/>
  <c r="U3330" i="23"/>
  <c r="S3329" i="23"/>
  <c r="R3329" i="23"/>
  <c r="P3329" i="23"/>
  <c r="O3329" i="23"/>
  <c r="M3329" i="23"/>
  <c r="L3329" i="23"/>
  <c r="N3329" i="23" s="1"/>
  <c r="J3329" i="23"/>
  <c r="I3329" i="23"/>
  <c r="G3329" i="23"/>
  <c r="H3329" i="23" s="1"/>
  <c r="F3329" i="23"/>
  <c r="E3329" i="23"/>
  <c r="D3329" i="23"/>
  <c r="C3329" i="23"/>
  <c r="U3328" i="23"/>
  <c r="S3327" i="23"/>
  <c r="R3327" i="23"/>
  <c r="P3327" i="23"/>
  <c r="O3327" i="23"/>
  <c r="M3327" i="23"/>
  <c r="L3327" i="23"/>
  <c r="J3327" i="23"/>
  <c r="I3327" i="23"/>
  <c r="K3327" i="23" s="1"/>
  <c r="G3327" i="23"/>
  <c r="F3327" i="23"/>
  <c r="D3327" i="23"/>
  <c r="C3327" i="23"/>
  <c r="U3326" i="23"/>
  <c r="S3325" i="23"/>
  <c r="R3325" i="23"/>
  <c r="T3325" i="23" s="1"/>
  <c r="P3325" i="23"/>
  <c r="O3325" i="23"/>
  <c r="M3325" i="23"/>
  <c r="L3325" i="23"/>
  <c r="N3325" i="23" s="1"/>
  <c r="J3325" i="23"/>
  <c r="I3325" i="23"/>
  <c r="G3325" i="23"/>
  <c r="F3325" i="23"/>
  <c r="H3325" i="23" s="1"/>
  <c r="D3325" i="23"/>
  <c r="C3325" i="23"/>
  <c r="U3324" i="23"/>
  <c r="S3323" i="23"/>
  <c r="R3323" i="23"/>
  <c r="P3323" i="23"/>
  <c r="O3323" i="23"/>
  <c r="M3323" i="23"/>
  <c r="L3323" i="23"/>
  <c r="J3323" i="23"/>
  <c r="I3323" i="23"/>
  <c r="G3323" i="23"/>
  <c r="F3323" i="23"/>
  <c r="D3323" i="23"/>
  <c r="C3323" i="23"/>
  <c r="U3322" i="23"/>
  <c r="S3321" i="23"/>
  <c r="R3321" i="23"/>
  <c r="P3321" i="23"/>
  <c r="O3321" i="23"/>
  <c r="M3321" i="23"/>
  <c r="L3321" i="23"/>
  <c r="N3321" i="23" s="1"/>
  <c r="J3321" i="23"/>
  <c r="I3321" i="23"/>
  <c r="H3321" i="23"/>
  <c r="G3321" i="23"/>
  <c r="F3321" i="23"/>
  <c r="D3321" i="23"/>
  <c r="C3321" i="23"/>
  <c r="U3320" i="23"/>
  <c r="S3319" i="23"/>
  <c r="R3319" i="23"/>
  <c r="T3319" i="23" s="1"/>
  <c r="P3319" i="23"/>
  <c r="O3319" i="23"/>
  <c r="M3319" i="23"/>
  <c r="L3319" i="23"/>
  <c r="J3319" i="23"/>
  <c r="I3319" i="23"/>
  <c r="G3319" i="23"/>
  <c r="F3319" i="23"/>
  <c r="D3319" i="23"/>
  <c r="C3319" i="23"/>
  <c r="U3318" i="23"/>
  <c r="S3317" i="23"/>
  <c r="R3317" i="23"/>
  <c r="P3317" i="23"/>
  <c r="O3317" i="23"/>
  <c r="M3317" i="23"/>
  <c r="L3317" i="23"/>
  <c r="N3317" i="23" s="1"/>
  <c r="J3317" i="23"/>
  <c r="K3317" i="23" s="1"/>
  <c r="I3317" i="23"/>
  <c r="G3317" i="23"/>
  <c r="F3317" i="23"/>
  <c r="D3317" i="23"/>
  <c r="C3317" i="23"/>
  <c r="U3316" i="23"/>
  <c r="S3315" i="23"/>
  <c r="T3315" i="23" s="1"/>
  <c r="R3315" i="23"/>
  <c r="P3315" i="23"/>
  <c r="O3315" i="23"/>
  <c r="M3315" i="23"/>
  <c r="L3315" i="23"/>
  <c r="J3315" i="23"/>
  <c r="I3315" i="23"/>
  <c r="K3315" i="23" s="1"/>
  <c r="G3315" i="23"/>
  <c r="H3315" i="23" s="1"/>
  <c r="F3315" i="23"/>
  <c r="D3315" i="23"/>
  <c r="C3315" i="23"/>
  <c r="U3314" i="23"/>
  <c r="S3313" i="23"/>
  <c r="R3313" i="23"/>
  <c r="P3313" i="23"/>
  <c r="O3313" i="23"/>
  <c r="M3313" i="23"/>
  <c r="L3313" i="23"/>
  <c r="J3313" i="23"/>
  <c r="I3313" i="23"/>
  <c r="G3313" i="23"/>
  <c r="F3313" i="23"/>
  <c r="D3313" i="23"/>
  <c r="C3313" i="23"/>
  <c r="E3313" i="23" s="1"/>
  <c r="U3312" i="23"/>
  <c r="S3311" i="23"/>
  <c r="R3311" i="23"/>
  <c r="T3311" i="23" s="1"/>
  <c r="P3311" i="23"/>
  <c r="O3311" i="23"/>
  <c r="M3311" i="23"/>
  <c r="L3311" i="23"/>
  <c r="J3311" i="23"/>
  <c r="I3311" i="23"/>
  <c r="G3311" i="23"/>
  <c r="F3311" i="23"/>
  <c r="H3311" i="23" s="1"/>
  <c r="D3311" i="23"/>
  <c r="C3311" i="23"/>
  <c r="E3311" i="23" s="1"/>
  <c r="U3310" i="23"/>
  <c r="S3309" i="23"/>
  <c r="R3309" i="23"/>
  <c r="P3309" i="23"/>
  <c r="O3309" i="23"/>
  <c r="Q3309" i="23" s="1"/>
  <c r="M3309" i="23"/>
  <c r="L3309" i="23"/>
  <c r="J3309" i="23"/>
  <c r="I3309" i="23"/>
  <c r="G3309" i="23"/>
  <c r="F3309" i="23"/>
  <c r="D3309" i="23"/>
  <c r="C3309" i="23"/>
  <c r="U3308" i="23"/>
  <c r="S3307" i="23"/>
  <c r="R3307" i="23"/>
  <c r="P3307" i="23"/>
  <c r="O3307" i="23"/>
  <c r="M3307" i="23"/>
  <c r="L3307" i="23"/>
  <c r="N3307" i="23" s="1"/>
  <c r="J3307" i="23"/>
  <c r="I3307" i="23"/>
  <c r="K3307" i="23" s="1"/>
  <c r="G3307" i="23"/>
  <c r="F3307" i="23"/>
  <c r="D3307" i="23"/>
  <c r="C3307" i="23"/>
  <c r="U3306" i="23"/>
  <c r="S3305" i="23"/>
  <c r="R3305" i="23"/>
  <c r="P3305" i="23"/>
  <c r="O3305" i="23"/>
  <c r="M3305" i="23"/>
  <c r="L3305" i="23"/>
  <c r="J3305" i="23"/>
  <c r="I3305" i="23"/>
  <c r="G3305" i="23"/>
  <c r="F3305" i="23"/>
  <c r="D3305" i="23"/>
  <c r="C3305" i="23"/>
  <c r="E3305" i="23" s="1"/>
  <c r="U3304" i="23"/>
  <c r="S3303" i="23"/>
  <c r="R3303" i="23"/>
  <c r="P3303" i="23"/>
  <c r="O3303" i="23"/>
  <c r="M3303" i="23"/>
  <c r="L3303" i="23"/>
  <c r="J3303" i="23"/>
  <c r="I3303" i="23"/>
  <c r="G3303" i="23"/>
  <c r="F3303" i="23"/>
  <c r="D3303" i="23"/>
  <c r="C3303" i="23"/>
  <c r="E3303" i="23" s="1"/>
  <c r="U3302" i="23"/>
  <c r="S3301" i="23"/>
  <c r="R3301" i="23"/>
  <c r="P3301" i="23"/>
  <c r="O3301" i="23"/>
  <c r="M3301" i="23"/>
  <c r="L3301" i="23"/>
  <c r="J3301" i="23"/>
  <c r="I3301" i="23"/>
  <c r="G3301" i="23"/>
  <c r="F3301" i="23"/>
  <c r="D3301" i="23"/>
  <c r="C3301" i="23"/>
  <c r="U3300" i="23"/>
  <c r="S3299" i="23"/>
  <c r="R3299" i="23"/>
  <c r="P3299" i="23"/>
  <c r="O3299" i="23"/>
  <c r="M3299" i="23"/>
  <c r="L3299" i="23"/>
  <c r="J3299" i="23"/>
  <c r="I3299" i="23"/>
  <c r="K3299" i="23" s="1"/>
  <c r="G3299" i="23"/>
  <c r="F3299" i="23"/>
  <c r="D3299" i="23"/>
  <c r="C3299" i="23"/>
  <c r="U3298" i="23"/>
  <c r="S3297" i="23"/>
  <c r="R3297" i="23"/>
  <c r="P3297" i="23"/>
  <c r="Q3297" i="23" s="1"/>
  <c r="O3297" i="23"/>
  <c r="M3297" i="23"/>
  <c r="L3297" i="23"/>
  <c r="J3297" i="23"/>
  <c r="I3297" i="23"/>
  <c r="G3297" i="23"/>
  <c r="F3297" i="23"/>
  <c r="E3297" i="23"/>
  <c r="D3297" i="23"/>
  <c r="C3297" i="23"/>
  <c r="U3296" i="23"/>
  <c r="S3295" i="23"/>
  <c r="R3295" i="23"/>
  <c r="P3295" i="23"/>
  <c r="O3295" i="23"/>
  <c r="M3295" i="23"/>
  <c r="N3295" i="23" s="1"/>
  <c r="L3295" i="23"/>
  <c r="J3295" i="23"/>
  <c r="I3295" i="23"/>
  <c r="G3295" i="23"/>
  <c r="F3295" i="23"/>
  <c r="D3295" i="23"/>
  <c r="C3295" i="23"/>
  <c r="U3294" i="23"/>
  <c r="S3293" i="23"/>
  <c r="R3293" i="23"/>
  <c r="P3293" i="23"/>
  <c r="O3293" i="23"/>
  <c r="Q3293" i="23" s="1"/>
  <c r="M3293" i="23"/>
  <c r="L3293" i="23"/>
  <c r="N3293" i="23" s="1"/>
  <c r="J3293" i="23"/>
  <c r="I3293" i="23"/>
  <c r="G3293" i="23"/>
  <c r="F3293" i="23"/>
  <c r="D3293" i="23"/>
  <c r="C3293" i="23"/>
  <c r="E3293" i="23" s="1"/>
  <c r="U3292" i="23"/>
  <c r="S3291" i="23"/>
  <c r="T3291" i="23" s="1"/>
  <c r="R3291" i="23"/>
  <c r="P3291" i="23"/>
  <c r="O3291" i="23"/>
  <c r="M3291" i="23"/>
  <c r="L3291" i="23"/>
  <c r="J3291" i="23"/>
  <c r="I3291" i="23"/>
  <c r="G3291" i="23"/>
  <c r="H3291" i="23" s="1"/>
  <c r="F3291" i="23"/>
  <c r="D3291" i="23"/>
  <c r="C3291" i="23"/>
  <c r="U3290" i="23"/>
  <c r="S3289" i="23"/>
  <c r="R3289" i="23"/>
  <c r="T3289" i="23" s="1"/>
  <c r="P3289" i="23"/>
  <c r="O3289" i="23"/>
  <c r="M3289" i="23"/>
  <c r="L3289" i="23"/>
  <c r="J3289" i="23"/>
  <c r="I3289" i="23"/>
  <c r="G3289" i="23"/>
  <c r="F3289" i="23"/>
  <c r="D3289" i="23"/>
  <c r="C3289" i="23"/>
  <c r="U3288" i="23"/>
  <c r="S3287" i="23"/>
  <c r="R3287" i="23"/>
  <c r="Q3287" i="23"/>
  <c r="P3287" i="23"/>
  <c r="O3287" i="23"/>
  <c r="M3287" i="23"/>
  <c r="L3287" i="23"/>
  <c r="J3287" i="23"/>
  <c r="I3287" i="23"/>
  <c r="K3287" i="23" s="1"/>
  <c r="G3287" i="23"/>
  <c r="F3287" i="23"/>
  <c r="D3287" i="23"/>
  <c r="C3287" i="23"/>
  <c r="E3287" i="23" s="1"/>
  <c r="U3286" i="23"/>
  <c r="S3285" i="23"/>
  <c r="R3285" i="23"/>
  <c r="P3285" i="23"/>
  <c r="O3285" i="23"/>
  <c r="M3285" i="23"/>
  <c r="L3285" i="23"/>
  <c r="J3285" i="23"/>
  <c r="I3285" i="23"/>
  <c r="G3285" i="23"/>
  <c r="F3285" i="23"/>
  <c r="D3285" i="23"/>
  <c r="C3285" i="23"/>
  <c r="U3284" i="23"/>
  <c r="S3283" i="23"/>
  <c r="R3283" i="23"/>
  <c r="P3283" i="23"/>
  <c r="O3283" i="23"/>
  <c r="Q3283" i="23" s="1"/>
  <c r="M3283" i="23"/>
  <c r="L3283" i="23"/>
  <c r="N3283" i="23" s="1"/>
  <c r="J3283" i="23"/>
  <c r="I3283" i="23"/>
  <c r="K3283" i="23" s="1"/>
  <c r="G3283" i="23"/>
  <c r="F3283" i="23"/>
  <c r="D3283" i="23"/>
  <c r="C3283" i="23"/>
  <c r="U3282" i="23"/>
  <c r="S3281" i="23"/>
  <c r="R3281" i="23"/>
  <c r="P3281" i="23"/>
  <c r="O3281" i="23"/>
  <c r="M3281" i="23"/>
  <c r="L3281" i="23"/>
  <c r="J3281" i="23"/>
  <c r="I3281" i="23"/>
  <c r="G3281" i="23"/>
  <c r="F3281" i="23"/>
  <c r="D3281" i="23"/>
  <c r="C3281" i="23"/>
  <c r="U3280" i="23"/>
  <c r="S3279" i="23"/>
  <c r="R3279" i="23"/>
  <c r="P3279" i="23"/>
  <c r="O3279" i="23"/>
  <c r="Q3279" i="23" s="1"/>
  <c r="M3279" i="23"/>
  <c r="L3279" i="23"/>
  <c r="J3279" i="23"/>
  <c r="I3279" i="23"/>
  <c r="G3279" i="23"/>
  <c r="F3279" i="23"/>
  <c r="D3279" i="23"/>
  <c r="C3279" i="23"/>
  <c r="E3279" i="23" s="1"/>
  <c r="U3278" i="23"/>
  <c r="S3277" i="23"/>
  <c r="R3277" i="23"/>
  <c r="P3277" i="23"/>
  <c r="O3277" i="23"/>
  <c r="Q3277" i="23" s="1"/>
  <c r="M3277" i="23"/>
  <c r="L3277" i="23"/>
  <c r="N3277" i="23" s="1"/>
  <c r="J3277" i="23"/>
  <c r="I3277" i="23"/>
  <c r="G3277" i="23"/>
  <c r="F3277" i="23"/>
  <c r="D3277" i="23"/>
  <c r="C3277" i="23"/>
  <c r="U3276" i="23"/>
  <c r="S3275" i="23"/>
  <c r="R3275" i="23"/>
  <c r="P3275" i="23"/>
  <c r="O3275" i="23"/>
  <c r="M3275" i="23"/>
  <c r="L3275" i="23"/>
  <c r="N3275" i="23" s="1"/>
  <c r="J3275" i="23"/>
  <c r="I3275" i="23"/>
  <c r="G3275" i="23"/>
  <c r="F3275" i="23"/>
  <c r="D3275" i="23"/>
  <c r="C3275" i="23"/>
  <c r="U3274" i="23"/>
  <c r="S3273" i="23"/>
  <c r="R3273" i="23"/>
  <c r="T3273" i="23" s="1"/>
  <c r="P3273" i="23"/>
  <c r="O3273" i="23"/>
  <c r="M3273" i="23"/>
  <c r="L3273" i="23"/>
  <c r="J3273" i="23"/>
  <c r="I3273" i="23"/>
  <c r="G3273" i="23"/>
  <c r="F3273" i="23"/>
  <c r="H3273" i="23" s="1"/>
  <c r="D3273" i="23"/>
  <c r="C3273" i="23"/>
  <c r="U3272" i="23"/>
  <c r="S3271" i="23"/>
  <c r="R3271" i="23"/>
  <c r="P3271" i="23"/>
  <c r="O3271" i="23"/>
  <c r="Q3271" i="23" s="1"/>
  <c r="M3271" i="23"/>
  <c r="L3271" i="23"/>
  <c r="J3271" i="23"/>
  <c r="I3271" i="23"/>
  <c r="G3271" i="23"/>
  <c r="F3271" i="23"/>
  <c r="D3271" i="23"/>
  <c r="C3271" i="23"/>
  <c r="E3271" i="23" s="1"/>
  <c r="U3270" i="23"/>
  <c r="S3269" i="23"/>
  <c r="R3269" i="23"/>
  <c r="P3269" i="23"/>
  <c r="O3269" i="23"/>
  <c r="M3269" i="23"/>
  <c r="L3269" i="23"/>
  <c r="J3269" i="23"/>
  <c r="I3269" i="23"/>
  <c r="G3269" i="23"/>
  <c r="F3269" i="23"/>
  <c r="D3269" i="23"/>
  <c r="C3269" i="23"/>
  <c r="U3268" i="23"/>
  <c r="S3267" i="23"/>
  <c r="R3267" i="23"/>
  <c r="P3267" i="23"/>
  <c r="O3267" i="23"/>
  <c r="M3267" i="23"/>
  <c r="L3267" i="23"/>
  <c r="J3267" i="23"/>
  <c r="I3267" i="23"/>
  <c r="K3267" i="23" s="1"/>
  <c r="G3267" i="23"/>
  <c r="F3267" i="23"/>
  <c r="D3267" i="23"/>
  <c r="C3267" i="23"/>
  <c r="U3266" i="23"/>
  <c r="S3265" i="23"/>
  <c r="R3265" i="23"/>
  <c r="P3265" i="23"/>
  <c r="O3265" i="23"/>
  <c r="M3265" i="23"/>
  <c r="L3265" i="23"/>
  <c r="J3265" i="23"/>
  <c r="I3265" i="23"/>
  <c r="H3265" i="23"/>
  <c r="G3265" i="23"/>
  <c r="F3265" i="23"/>
  <c r="D3265" i="23"/>
  <c r="E3265" i="23" s="1"/>
  <c r="C3265" i="23"/>
  <c r="U3264" i="23"/>
  <c r="S3263" i="23"/>
  <c r="R3263" i="23"/>
  <c r="P3263" i="23"/>
  <c r="O3263" i="23"/>
  <c r="Q3263" i="23" s="1"/>
  <c r="M3263" i="23"/>
  <c r="L3263" i="23"/>
  <c r="J3263" i="23"/>
  <c r="I3263" i="23"/>
  <c r="G3263" i="23"/>
  <c r="F3263" i="23"/>
  <c r="D3263" i="23"/>
  <c r="C3263" i="23"/>
  <c r="E3263" i="23" s="1"/>
  <c r="U3262" i="23"/>
  <c r="S3261" i="23"/>
  <c r="R3261" i="23"/>
  <c r="P3261" i="23"/>
  <c r="O3261" i="23"/>
  <c r="M3261" i="23"/>
  <c r="L3261" i="23"/>
  <c r="J3261" i="23"/>
  <c r="I3261" i="23"/>
  <c r="G3261" i="23"/>
  <c r="F3261" i="23"/>
  <c r="D3261" i="23"/>
  <c r="C3261" i="23"/>
  <c r="U3260" i="23"/>
  <c r="S3259" i="23"/>
  <c r="R3259" i="23"/>
  <c r="P3259" i="23"/>
  <c r="O3259" i="23"/>
  <c r="Q3259" i="23" s="1"/>
  <c r="M3259" i="23"/>
  <c r="L3259" i="23"/>
  <c r="J3259" i="23"/>
  <c r="I3259" i="23"/>
  <c r="G3259" i="23"/>
  <c r="F3259" i="23"/>
  <c r="D3259" i="23"/>
  <c r="C3259" i="23"/>
  <c r="U3258" i="23"/>
  <c r="S3257" i="23"/>
  <c r="R3257" i="23"/>
  <c r="P3257" i="23"/>
  <c r="O3257" i="23"/>
  <c r="M3257" i="23"/>
  <c r="L3257" i="23"/>
  <c r="J3257" i="23"/>
  <c r="I3257" i="23"/>
  <c r="G3257" i="23"/>
  <c r="F3257" i="23"/>
  <c r="H3257" i="23" s="1"/>
  <c r="D3257" i="23"/>
  <c r="C3257" i="23"/>
  <c r="E3257" i="23" s="1"/>
  <c r="U3256" i="23"/>
  <c r="S3255" i="23"/>
  <c r="R3255" i="23"/>
  <c r="P3255" i="23"/>
  <c r="O3255" i="23"/>
  <c r="M3255" i="23"/>
  <c r="L3255" i="23"/>
  <c r="J3255" i="23"/>
  <c r="I3255" i="23"/>
  <c r="G3255" i="23"/>
  <c r="F3255" i="23"/>
  <c r="D3255" i="23"/>
  <c r="C3255" i="23"/>
  <c r="U3254" i="23"/>
  <c r="S3253" i="23"/>
  <c r="R3253" i="23"/>
  <c r="P3253" i="23"/>
  <c r="O3253" i="23"/>
  <c r="M3253" i="23"/>
  <c r="L3253" i="23"/>
  <c r="N3253" i="23" s="1"/>
  <c r="J3253" i="23"/>
  <c r="I3253" i="23"/>
  <c r="G3253" i="23"/>
  <c r="F3253" i="23"/>
  <c r="H3253" i="23" s="1"/>
  <c r="D3253" i="23"/>
  <c r="C3253" i="23"/>
  <c r="U3252" i="23"/>
  <c r="S3251" i="23"/>
  <c r="T3251" i="23" s="1"/>
  <c r="R3251" i="23"/>
  <c r="P3251" i="23"/>
  <c r="O3251" i="23"/>
  <c r="M3251" i="23"/>
  <c r="L3251" i="23"/>
  <c r="J3251" i="23"/>
  <c r="I3251" i="23"/>
  <c r="G3251" i="23"/>
  <c r="H3251" i="23" s="1"/>
  <c r="F3251" i="23"/>
  <c r="D3251" i="23"/>
  <c r="C3251" i="23"/>
  <c r="U3250" i="23"/>
  <c r="S3249" i="23"/>
  <c r="R3249" i="23"/>
  <c r="P3249" i="23"/>
  <c r="O3249" i="23"/>
  <c r="M3249" i="23"/>
  <c r="L3249" i="23"/>
  <c r="N3249" i="23" s="1"/>
  <c r="J3249" i="23"/>
  <c r="I3249" i="23"/>
  <c r="K3249" i="23" s="1"/>
  <c r="H3249" i="23"/>
  <c r="G3249" i="23"/>
  <c r="F3249" i="23"/>
  <c r="D3249" i="23"/>
  <c r="C3249" i="23"/>
  <c r="U3248" i="23"/>
  <c r="S3247" i="23"/>
  <c r="R3247" i="23"/>
  <c r="T3247" i="23" s="1"/>
  <c r="Q3247" i="23"/>
  <c r="P3247" i="23"/>
  <c r="O3247" i="23"/>
  <c r="M3247" i="23"/>
  <c r="L3247" i="23"/>
  <c r="J3247" i="23"/>
  <c r="I3247" i="23"/>
  <c r="G3247" i="23"/>
  <c r="F3247" i="23"/>
  <c r="E3247" i="23"/>
  <c r="D3247" i="23"/>
  <c r="C3247" i="23"/>
  <c r="U3246" i="23"/>
  <c r="S3245" i="23"/>
  <c r="R3245" i="23"/>
  <c r="P3245" i="23"/>
  <c r="O3245" i="23"/>
  <c r="N3245" i="23"/>
  <c r="M3245" i="23"/>
  <c r="L3245" i="23"/>
  <c r="J3245" i="23"/>
  <c r="I3245" i="23"/>
  <c r="G3245" i="23"/>
  <c r="F3245" i="23"/>
  <c r="H3245" i="23" s="1"/>
  <c r="D3245" i="23"/>
  <c r="C3245" i="23"/>
  <c r="U3244" i="23"/>
  <c r="S3243" i="23"/>
  <c r="R3243" i="23"/>
  <c r="P3243" i="23"/>
  <c r="O3243" i="23"/>
  <c r="M3243" i="23"/>
  <c r="L3243" i="23"/>
  <c r="K3243" i="23"/>
  <c r="J3243" i="23"/>
  <c r="I3243" i="23"/>
  <c r="G3243" i="23"/>
  <c r="F3243" i="23"/>
  <c r="D3243" i="23"/>
  <c r="C3243" i="23"/>
  <c r="U3242" i="23"/>
  <c r="T3241" i="23"/>
  <c r="S3241" i="23"/>
  <c r="R3241" i="23"/>
  <c r="P3241" i="23"/>
  <c r="O3241" i="23"/>
  <c r="M3241" i="23"/>
  <c r="L3241" i="23"/>
  <c r="N3241" i="23" s="1"/>
  <c r="J3241" i="23"/>
  <c r="I3241" i="23"/>
  <c r="G3241" i="23"/>
  <c r="F3241" i="23"/>
  <c r="H3241" i="23" s="1"/>
  <c r="D3241" i="23"/>
  <c r="C3241" i="23"/>
  <c r="E3241" i="23" s="1"/>
  <c r="U3240" i="23"/>
  <c r="S3239" i="23"/>
  <c r="R3239" i="23"/>
  <c r="P3239" i="23"/>
  <c r="Q3239" i="23" s="1"/>
  <c r="O3239" i="23"/>
  <c r="M3239" i="23"/>
  <c r="L3239" i="23"/>
  <c r="J3239" i="23"/>
  <c r="I3239" i="23"/>
  <c r="G3239" i="23"/>
  <c r="F3239" i="23"/>
  <c r="D3239" i="23"/>
  <c r="C3239" i="23"/>
  <c r="U3238" i="23"/>
  <c r="S3237" i="23"/>
  <c r="R3237" i="23"/>
  <c r="T3237" i="23" s="1"/>
  <c r="P3237" i="23"/>
  <c r="O3237" i="23"/>
  <c r="N3237" i="23"/>
  <c r="M3237" i="23"/>
  <c r="L3237" i="23"/>
  <c r="J3237" i="23"/>
  <c r="I3237" i="23"/>
  <c r="G3237" i="23"/>
  <c r="F3237" i="23"/>
  <c r="D3237" i="23"/>
  <c r="C3237" i="23"/>
  <c r="E3237" i="23" s="1"/>
  <c r="U3236" i="23"/>
  <c r="S3235" i="23"/>
  <c r="R3235" i="23"/>
  <c r="P3235" i="23"/>
  <c r="O3235" i="23"/>
  <c r="Q3235" i="23" s="1"/>
  <c r="M3235" i="23"/>
  <c r="L3235" i="23"/>
  <c r="K3235" i="23"/>
  <c r="J3235" i="23"/>
  <c r="I3235" i="23"/>
  <c r="G3235" i="23"/>
  <c r="F3235" i="23"/>
  <c r="D3235" i="23"/>
  <c r="C3235" i="23"/>
  <c r="U3234" i="23"/>
  <c r="T3233" i="23"/>
  <c r="S3233" i="23"/>
  <c r="R3233" i="23"/>
  <c r="P3233" i="23"/>
  <c r="O3233" i="23"/>
  <c r="M3233" i="23"/>
  <c r="L3233" i="23"/>
  <c r="J3233" i="23"/>
  <c r="I3233" i="23"/>
  <c r="K3233" i="23" s="1"/>
  <c r="G3233" i="23"/>
  <c r="F3233" i="23"/>
  <c r="D3233" i="23"/>
  <c r="C3233" i="23"/>
  <c r="U3232" i="23"/>
  <c r="S3231" i="23"/>
  <c r="R3231" i="23"/>
  <c r="Q3231" i="23"/>
  <c r="P3231" i="23"/>
  <c r="O3231" i="23"/>
  <c r="M3231" i="23"/>
  <c r="L3231" i="23"/>
  <c r="J3231" i="23"/>
  <c r="I3231" i="23"/>
  <c r="G3231" i="23"/>
  <c r="F3231" i="23"/>
  <c r="H3231" i="23" s="1"/>
  <c r="D3231" i="23"/>
  <c r="C3231" i="23"/>
  <c r="U3230" i="23"/>
  <c r="S3229" i="23"/>
  <c r="R3229" i="23"/>
  <c r="T3229" i="23" s="1"/>
  <c r="P3229" i="23"/>
  <c r="O3229" i="23"/>
  <c r="Q3229" i="23" s="1"/>
  <c r="M3229" i="23"/>
  <c r="L3229" i="23"/>
  <c r="J3229" i="23"/>
  <c r="I3229" i="23"/>
  <c r="G3229" i="23"/>
  <c r="F3229" i="23"/>
  <c r="D3229" i="23"/>
  <c r="C3229" i="23"/>
  <c r="U3228" i="23"/>
  <c r="S3227" i="23"/>
  <c r="R3227" i="23"/>
  <c r="P3227" i="23"/>
  <c r="O3227" i="23"/>
  <c r="M3227" i="23"/>
  <c r="L3227" i="23"/>
  <c r="J3227" i="23"/>
  <c r="I3227" i="23"/>
  <c r="K3227" i="23" s="1"/>
  <c r="G3227" i="23"/>
  <c r="H3227" i="23" s="1"/>
  <c r="F3227" i="23"/>
  <c r="D3227" i="23"/>
  <c r="C3227" i="23"/>
  <c r="U3226" i="23"/>
  <c r="S3225" i="23"/>
  <c r="R3225" i="23"/>
  <c r="T3225" i="23" s="1"/>
  <c r="P3225" i="23"/>
  <c r="Q3225" i="23" s="1"/>
  <c r="O3225" i="23"/>
  <c r="M3225" i="23"/>
  <c r="L3225" i="23"/>
  <c r="J3225" i="23"/>
  <c r="I3225" i="23"/>
  <c r="G3225" i="23"/>
  <c r="F3225" i="23"/>
  <c r="H3225" i="23" s="1"/>
  <c r="D3225" i="23"/>
  <c r="E3225" i="23" s="1"/>
  <c r="C3225" i="23"/>
  <c r="U3224" i="23"/>
  <c r="S3223" i="23"/>
  <c r="R3223" i="23"/>
  <c r="P3223" i="23"/>
  <c r="Q3223" i="23" s="1"/>
  <c r="O3223" i="23"/>
  <c r="M3223" i="23"/>
  <c r="L3223" i="23"/>
  <c r="J3223" i="23"/>
  <c r="I3223" i="23"/>
  <c r="G3223" i="23"/>
  <c r="F3223" i="23"/>
  <c r="D3223" i="23"/>
  <c r="C3223" i="23"/>
  <c r="U3222" i="23"/>
  <c r="S3221" i="23"/>
  <c r="R3221" i="23"/>
  <c r="P3221" i="23"/>
  <c r="O3221" i="23"/>
  <c r="Q3221" i="23" s="1"/>
  <c r="M3221" i="23"/>
  <c r="L3221" i="23"/>
  <c r="N3221" i="23" s="1"/>
  <c r="J3221" i="23"/>
  <c r="I3221" i="23"/>
  <c r="G3221" i="23"/>
  <c r="F3221" i="23"/>
  <c r="D3221" i="23"/>
  <c r="C3221" i="23"/>
  <c r="E3221" i="23" s="1"/>
  <c r="U3220" i="23"/>
  <c r="S3219" i="23"/>
  <c r="T3219" i="23" s="1"/>
  <c r="R3219" i="23"/>
  <c r="P3219" i="23"/>
  <c r="O3219" i="23"/>
  <c r="Q3219" i="23" s="1"/>
  <c r="M3219" i="23"/>
  <c r="L3219" i="23"/>
  <c r="J3219" i="23"/>
  <c r="I3219" i="23"/>
  <c r="G3219" i="23"/>
  <c r="F3219" i="23"/>
  <c r="D3219" i="23"/>
  <c r="C3219" i="23"/>
  <c r="U3218" i="23"/>
  <c r="S3217" i="23"/>
  <c r="R3217" i="23"/>
  <c r="T3217" i="23" s="1"/>
  <c r="P3217" i="23"/>
  <c r="O3217" i="23"/>
  <c r="M3217" i="23"/>
  <c r="L3217" i="23"/>
  <c r="J3217" i="23"/>
  <c r="I3217" i="23"/>
  <c r="G3217" i="23"/>
  <c r="F3217" i="23"/>
  <c r="D3217" i="23"/>
  <c r="C3217" i="23"/>
  <c r="E3217" i="23" s="1"/>
  <c r="U3216" i="23"/>
  <c r="S3215" i="23"/>
  <c r="R3215" i="23"/>
  <c r="Q3215" i="23"/>
  <c r="P3215" i="23"/>
  <c r="O3215" i="23"/>
  <c r="M3215" i="23"/>
  <c r="L3215" i="23"/>
  <c r="J3215" i="23"/>
  <c r="I3215" i="23"/>
  <c r="K3215" i="23" s="1"/>
  <c r="G3215" i="23"/>
  <c r="F3215" i="23"/>
  <c r="D3215" i="23"/>
  <c r="C3215" i="23"/>
  <c r="U3214" i="23"/>
  <c r="S3213" i="23"/>
  <c r="R3213" i="23"/>
  <c r="P3213" i="23"/>
  <c r="O3213" i="23"/>
  <c r="Q3213" i="23" s="1"/>
  <c r="M3213" i="23"/>
  <c r="L3213" i="23"/>
  <c r="J3213" i="23"/>
  <c r="K3213" i="23" s="1"/>
  <c r="I3213" i="23"/>
  <c r="G3213" i="23"/>
  <c r="F3213" i="23"/>
  <c r="D3213" i="23"/>
  <c r="C3213" i="23"/>
  <c r="U3212" i="23"/>
  <c r="S3211" i="23"/>
  <c r="R3211" i="23"/>
  <c r="P3211" i="23"/>
  <c r="O3211" i="23"/>
  <c r="Q3211" i="23" s="1"/>
  <c r="M3211" i="23"/>
  <c r="L3211" i="23"/>
  <c r="N3211" i="23" s="1"/>
  <c r="J3211" i="23"/>
  <c r="I3211" i="23"/>
  <c r="G3211" i="23"/>
  <c r="F3211" i="23"/>
  <c r="D3211" i="23"/>
  <c r="C3211" i="23"/>
  <c r="U3210" i="23"/>
  <c r="S3209" i="23"/>
  <c r="R3209" i="23"/>
  <c r="T3209" i="23" s="1"/>
  <c r="P3209" i="23"/>
  <c r="O3209" i="23"/>
  <c r="M3209" i="23"/>
  <c r="L3209" i="23"/>
  <c r="J3209" i="23"/>
  <c r="I3209" i="23"/>
  <c r="G3209" i="23"/>
  <c r="F3209" i="23"/>
  <c r="H3209" i="23" s="1"/>
  <c r="D3209" i="23"/>
  <c r="C3209" i="23"/>
  <c r="E3209" i="23" s="1"/>
  <c r="U3208" i="23"/>
  <c r="S3207" i="23"/>
  <c r="R3207" i="23"/>
  <c r="P3207" i="23"/>
  <c r="O3207" i="23"/>
  <c r="Q3207" i="23" s="1"/>
  <c r="M3207" i="23"/>
  <c r="N3207" i="23" s="1"/>
  <c r="L3207" i="23"/>
  <c r="J3207" i="23"/>
  <c r="I3207" i="23"/>
  <c r="G3207" i="23"/>
  <c r="F3207" i="23"/>
  <c r="D3207" i="23"/>
  <c r="C3207" i="23"/>
  <c r="U3206" i="23"/>
  <c r="S3205" i="23"/>
  <c r="R3205" i="23"/>
  <c r="P3205" i="23"/>
  <c r="O3205" i="23"/>
  <c r="Q3205" i="23" s="1"/>
  <c r="M3205" i="23"/>
  <c r="N3205" i="23" s="1"/>
  <c r="L3205" i="23"/>
  <c r="J3205" i="23"/>
  <c r="I3205" i="23"/>
  <c r="G3205" i="23"/>
  <c r="F3205" i="23"/>
  <c r="D3205" i="23"/>
  <c r="C3205" i="23"/>
  <c r="E3205" i="23" s="1"/>
  <c r="U3204" i="23"/>
  <c r="S3203" i="23"/>
  <c r="R3203" i="23"/>
  <c r="P3203" i="23"/>
  <c r="O3203" i="23"/>
  <c r="M3203" i="23"/>
  <c r="L3203" i="23"/>
  <c r="J3203" i="23"/>
  <c r="K3203" i="23" s="1"/>
  <c r="I3203" i="23"/>
  <c r="G3203" i="23"/>
  <c r="F3203" i="23"/>
  <c r="D3203" i="23"/>
  <c r="C3203" i="23"/>
  <c r="U3202" i="23"/>
  <c r="S3201" i="23"/>
  <c r="R3201" i="23"/>
  <c r="P3201" i="23"/>
  <c r="O3201" i="23"/>
  <c r="M3201" i="23"/>
  <c r="L3201" i="23"/>
  <c r="J3201" i="23"/>
  <c r="I3201" i="23"/>
  <c r="G3201" i="23"/>
  <c r="F3201" i="23"/>
  <c r="H3201" i="23" s="1"/>
  <c r="D3201" i="23"/>
  <c r="C3201" i="23"/>
  <c r="E3201" i="23" s="1"/>
  <c r="U3200" i="23"/>
  <c r="S3199" i="23"/>
  <c r="R3199" i="23"/>
  <c r="T3199" i="23" s="1"/>
  <c r="P3199" i="23"/>
  <c r="O3199" i="23"/>
  <c r="M3199" i="23"/>
  <c r="L3199" i="23"/>
  <c r="J3199" i="23"/>
  <c r="I3199" i="23"/>
  <c r="K3199" i="23" s="1"/>
  <c r="G3199" i="23"/>
  <c r="F3199" i="23"/>
  <c r="D3199" i="23"/>
  <c r="C3199" i="23"/>
  <c r="U3198" i="23"/>
  <c r="S3197" i="23"/>
  <c r="R3197" i="23"/>
  <c r="P3197" i="23"/>
  <c r="O3197" i="23"/>
  <c r="M3197" i="23"/>
  <c r="L3197" i="23"/>
  <c r="J3197" i="23"/>
  <c r="K3197" i="23" s="1"/>
  <c r="I3197" i="23"/>
  <c r="G3197" i="23"/>
  <c r="F3197" i="23"/>
  <c r="D3197" i="23"/>
  <c r="C3197" i="23"/>
  <c r="U3196" i="23"/>
  <c r="S3195" i="23"/>
  <c r="R3195" i="23"/>
  <c r="P3195" i="23"/>
  <c r="O3195" i="23"/>
  <c r="Q3195" i="23" s="1"/>
  <c r="M3195" i="23"/>
  <c r="L3195" i="23"/>
  <c r="N3195" i="23" s="1"/>
  <c r="J3195" i="23"/>
  <c r="I3195" i="23"/>
  <c r="K3195" i="23" s="1"/>
  <c r="G3195" i="23"/>
  <c r="H3195" i="23" s="1"/>
  <c r="F3195" i="23"/>
  <c r="D3195" i="23"/>
  <c r="C3195" i="23"/>
  <c r="U3194" i="23"/>
  <c r="S3193" i="23"/>
  <c r="R3193" i="23"/>
  <c r="T3193" i="23" s="1"/>
  <c r="P3193" i="23"/>
  <c r="Q3193" i="23" s="1"/>
  <c r="O3193" i="23"/>
  <c r="M3193" i="23"/>
  <c r="L3193" i="23"/>
  <c r="J3193" i="23"/>
  <c r="I3193" i="23"/>
  <c r="G3193" i="23"/>
  <c r="F3193" i="23"/>
  <c r="H3193" i="23" s="1"/>
  <c r="D3193" i="23"/>
  <c r="C3193" i="23"/>
  <c r="U3192" i="23"/>
  <c r="S3191" i="23"/>
  <c r="R3191" i="23"/>
  <c r="P3191" i="23"/>
  <c r="O3191" i="23"/>
  <c r="M3191" i="23"/>
  <c r="L3191" i="23"/>
  <c r="J3191" i="23"/>
  <c r="I3191" i="23"/>
  <c r="K3191" i="23" s="1"/>
  <c r="G3191" i="23"/>
  <c r="F3191" i="23"/>
  <c r="D3191" i="23"/>
  <c r="C3191" i="23"/>
  <c r="E3191" i="23" s="1"/>
  <c r="U3190" i="23"/>
  <c r="S3189" i="23"/>
  <c r="R3189" i="23"/>
  <c r="T3189" i="23" s="1"/>
  <c r="P3189" i="23"/>
  <c r="O3189" i="23"/>
  <c r="M3189" i="23"/>
  <c r="L3189" i="23"/>
  <c r="N3189" i="23" s="1"/>
  <c r="J3189" i="23"/>
  <c r="I3189" i="23"/>
  <c r="G3189" i="23"/>
  <c r="F3189" i="23"/>
  <c r="D3189" i="23"/>
  <c r="C3189" i="23"/>
  <c r="U3188" i="23"/>
  <c r="S3187" i="23"/>
  <c r="R3187" i="23"/>
  <c r="P3187" i="23"/>
  <c r="O3187" i="23"/>
  <c r="Q3187" i="23" s="1"/>
  <c r="M3187" i="23"/>
  <c r="L3187" i="23"/>
  <c r="J3187" i="23"/>
  <c r="I3187" i="23"/>
  <c r="K3187" i="23" s="1"/>
  <c r="G3187" i="23"/>
  <c r="F3187" i="23"/>
  <c r="D3187" i="23"/>
  <c r="C3187" i="23"/>
  <c r="U3186" i="23"/>
  <c r="S3185" i="23"/>
  <c r="R3185" i="23"/>
  <c r="T3185" i="23" s="1"/>
  <c r="P3185" i="23"/>
  <c r="O3185" i="23"/>
  <c r="M3185" i="23"/>
  <c r="L3185" i="23"/>
  <c r="J3185" i="23"/>
  <c r="I3185" i="23"/>
  <c r="G3185" i="23"/>
  <c r="F3185" i="23"/>
  <c r="H3185" i="23" s="1"/>
  <c r="D3185" i="23"/>
  <c r="E3185" i="23" s="1"/>
  <c r="C3185" i="23"/>
  <c r="U3184" i="23"/>
  <c r="S3183" i="23"/>
  <c r="R3183" i="23"/>
  <c r="P3183" i="23"/>
  <c r="O3183" i="23"/>
  <c r="Q3183" i="23" s="1"/>
  <c r="M3183" i="23"/>
  <c r="N3183" i="23" s="1"/>
  <c r="L3183" i="23"/>
  <c r="J3183" i="23"/>
  <c r="I3183" i="23"/>
  <c r="K3183" i="23" s="1"/>
  <c r="G3183" i="23"/>
  <c r="F3183" i="23"/>
  <c r="H3183" i="23" s="1"/>
  <c r="D3183" i="23"/>
  <c r="C3183" i="23"/>
  <c r="E3183" i="23" s="1"/>
  <c r="U3182" i="23"/>
  <c r="S3181" i="23"/>
  <c r="R3181" i="23"/>
  <c r="P3181" i="23"/>
  <c r="O3181" i="23"/>
  <c r="M3181" i="23"/>
  <c r="L3181" i="23"/>
  <c r="J3181" i="23"/>
  <c r="I3181" i="23"/>
  <c r="G3181" i="23"/>
  <c r="F3181" i="23"/>
  <c r="D3181" i="23"/>
  <c r="C3181" i="23"/>
  <c r="U3180" i="23"/>
  <c r="S3179" i="23"/>
  <c r="R3179" i="23"/>
  <c r="P3179" i="23"/>
  <c r="O3179" i="23"/>
  <c r="M3179" i="23"/>
  <c r="L3179" i="23"/>
  <c r="N3179" i="23" s="1"/>
  <c r="J3179" i="23"/>
  <c r="I3179" i="23"/>
  <c r="K3179" i="23" s="1"/>
  <c r="G3179" i="23"/>
  <c r="F3179" i="23"/>
  <c r="D3179" i="23"/>
  <c r="C3179" i="23"/>
  <c r="U3178" i="23"/>
  <c r="S3177" i="23"/>
  <c r="R3177" i="23"/>
  <c r="P3177" i="23"/>
  <c r="Q3177" i="23" s="1"/>
  <c r="O3177" i="23"/>
  <c r="M3177" i="23"/>
  <c r="L3177" i="23"/>
  <c r="J3177" i="23"/>
  <c r="I3177" i="23"/>
  <c r="G3177" i="23"/>
  <c r="H3177" i="23" s="1"/>
  <c r="F3177" i="23"/>
  <c r="D3177" i="23"/>
  <c r="C3177" i="23"/>
  <c r="U3176" i="23"/>
  <c r="S3175" i="23"/>
  <c r="R3175" i="23"/>
  <c r="P3175" i="23"/>
  <c r="O3175" i="23"/>
  <c r="Q3175" i="23" s="1"/>
  <c r="M3175" i="23"/>
  <c r="N3175" i="23" s="1"/>
  <c r="L3175" i="23"/>
  <c r="J3175" i="23"/>
  <c r="I3175" i="23"/>
  <c r="K3175" i="23" s="1"/>
  <c r="G3175" i="23"/>
  <c r="F3175" i="23"/>
  <c r="D3175" i="23"/>
  <c r="C3175" i="23"/>
  <c r="U3174" i="23"/>
  <c r="S3173" i="23"/>
  <c r="R3173" i="23"/>
  <c r="T3173" i="23" s="1"/>
  <c r="P3173" i="23"/>
  <c r="O3173" i="23"/>
  <c r="M3173" i="23"/>
  <c r="L3173" i="23"/>
  <c r="N3173" i="23" s="1"/>
  <c r="J3173" i="23"/>
  <c r="I3173" i="23"/>
  <c r="G3173" i="23"/>
  <c r="F3173" i="23"/>
  <c r="H3173" i="23" s="1"/>
  <c r="D3173" i="23"/>
  <c r="C3173" i="23"/>
  <c r="U3172" i="23"/>
  <c r="S3171" i="23"/>
  <c r="T3171" i="23" s="1"/>
  <c r="R3171" i="23"/>
  <c r="P3171" i="23"/>
  <c r="O3171" i="23"/>
  <c r="M3171" i="23"/>
  <c r="L3171" i="23"/>
  <c r="J3171" i="23"/>
  <c r="I3171" i="23"/>
  <c r="G3171" i="23"/>
  <c r="H3171" i="23" s="1"/>
  <c r="F3171" i="23"/>
  <c r="D3171" i="23"/>
  <c r="C3171" i="23"/>
  <c r="U3170" i="23"/>
  <c r="S3169" i="23"/>
  <c r="R3169" i="23"/>
  <c r="P3169" i="23"/>
  <c r="O3169" i="23"/>
  <c r="Q3169" i="23" s="1"/>
  <c r="M3169" i="23"/>
  <c r="L3169" i="23"/>
  <c r="J3169" i="23"/>
  <c r="I3169" i="23"/>
  <c r="G3169" i="23"/>
  <c r="H3169" i="23" s="1"/>
  <c r="F3169" i="23"/>
  <c r="D3169" i="23"/>
  <c r="C3169" i="23"/>
  <c r="U3168" i="23"/>
  <c r="S3167" i="23"/>
  <c r="R3167" i="23"/>
  <c r="P3167" i="23"/>
  <c r="Q3167" i="23" s="1"/>
  <c r="O3167" i="23"/>
  <c r="M3167" i="23"/>
  <c r="L3167" i="23"/>
  <c r="J3167" i="23"/>
  <c r="I3167" i="23"/>
  <c r="K3167" i="23" s="1"/>
  <c r="G3167" i="23"/>
  <c r="F3167" i="23"/>
  <c r="D3167" i="23"/>
  <c r="C3167" i="23"/>
  <c r="U3166" i="23"/>
  <c r="S3165" i="23"/>
  <c r="R3165" i="23"/>
  <c r="P3165" i="23"/>
  <c r="O3165" i="23"/>
  <c r="M3165" i="23"/>
  <c r="L3165" i="23"/>
  <c r="J3165" i="23"/>
  <c r="I3165" i="23"/>
  <c r="G3165" i="23"/>
  <c r="H3165" i="23" s="1"/>
  <c r="F3165" i="23"/>
  <c r="D3165" i="23"/>
  <c r="C3165" i="23"/>
  <c r="U3164" i="23"/>
  <c r="S3163" i="23"/>
  <c r="R3163" i="23"/>
  <c r="P3163" i="23"/>
  <c r="O3163" i="23"/>
  <c r="Q3163" i="23" s="1"/>
  <c r="M3163" i="23"/>
  <c r="L3163" i="23"/>
  <c r="J3163" i="23"/>
  <c r="I3163" i="23"/>
  <c r="G3163" i="23"/>
  <c r="F3163" i="23"/>
  <c r="D3163" i="23"/>
  <c r="C3163" i="23"/>
  <c r="U3162" i="23"/>
  <c r="S3161" i="23"/>
  <c r="R3161" i="23"/>
  <c r="P3161" i="23"/>
  <c r="O3161" i="23"/>
  <c r="Q3161" i="23" s="1"/>
  <c r="M3161" i="23"/>
  <c r="N3161" i="23" s="1"/>
  <c r="L3161" i="23"/>
  <c r="J3161" i="23"/>
  <c r="I3161" i="23"/>
  <c r="G3161" i="23"/>
  <c r="F3161" i="23"/>
  <c r="D3161" i="23"/>
  <c r="C3161" i="23"/>
  <c r="U3160" i="23"/>
  <c r="S3159" i="23"/>
  <c r="R3159" i="23"/>
  <c r="T3159" i="23" s="1"/>
  <c r="P3159" i="23"/>
  <c r="O3159" i="23"/>
  <c r="Q3159" i="23" s="1"/>
  <c r="M3159" i="23"/>
  <c r="L3159" i="23"/>
  <c r="J3159" i="23"/>
  <c r="I3159" i="23"/>
  <c r="G3159" i="23"/>
  <c r="F3159" i="23"/>
  <c r="D3159" i="23"/>
  <c r="C3159" i="23"/>
  <c r="E3159" i="23" s="1"/>
  <c r="U3158" i="23"/>
  <c r="S3157" i="23"/>
  <c r="R3157" i="23"/>
  <c r="T3157" i="23" s="1"/>
  <c r="P3157" i="23"/>
  <c r="O3157" i="23"/>
  <c r="M3157" i="23"/>
  <c r="L3157" i="23"/>
  <c r="N3157" i="23" s="1"/>
  <c r="J3157" i="23"/>
  <c r="I3157" i="23"/>
  <c r="G3157" i="23"/>
  <c r="F3157" i="23"/>
  <c r="D3157" i="23"/>
  <c r="C3157" i="23"/>
  <c r="E3157" i="23" s="1"/>
  <c r="U3156" i="23"/>
  <c r="S3155" i="23"/>
  <c r="R3155" i="23"/>
  <c r="P3155" i="23"/>
  <c r="O3155" i="23"/>
  <c r="M3155" i="23"/>
  <c r="L3155" i="23"/>
  <c r="J3155" i="23"/>
  <c r="I3155" i="23"/>
  <c r="G3155" i="23"/>
  <c r="H3155" i="23" s="1"/>
  <c r="F3155" i="23"/>
  <c r="D3155" i="23"/>
  <c r="C3155" i="23"/>
  <c r="E3155" i="23" s="1"/>
  <c r="U3154" i="23"/>
  <c r="S3153" i="23"/>
  <c r="R3153" i="23"/>
  <c r="T3153" i="23" s="1"/>
  <c r="P3153" i="23"/>
  <c r="O3153" i="23"/>
  <c r="Q3153" i="23" s="1"/>
  <c r="M3153" i="23"/>
  <c r="L3153" i="23"/>
  <c r="J3153" i="23"/>
  <c r="I3153" i="23"/>
  <c r="G3153" i="23"/>
  <c r="F3153" i="23"/>
  <c r="D3153" i="23"/>
  <c r="E3153" i="23" s="1"/>
  <c r="C3153" i="23"/>
  <c r="U3152" i="23"/>
  <c r="S3151" i="23"/>
  <c r="R3151" i="23"/>
  <c r="P3151" i="23"/>
  <c r="O3151" i="23"/>
  <c r="Q3151" i="23" s="1"/>
  <c r="M3151" i="23"/>
  <c r="L3151" i="23"/>
  <c r="J3151" i="23"/>
  <c r="I3151" i="23"/>
  <c r="G3151" i="23"/>
  <c r="F3151" i="23"/>
  <c r="D3151" i="23"/>
  <c r="C3151" i="23"/>
  <c r="U3150" i="23"/>
  <c r="S3149" i="23"/>
  <c r="T3149" i="23" s="1"/>
  <c r="R3149" i="23"/>
  <c r="P3149" i="23"/>
  <c r="O3149" i="23"/>
  <c r="M3149" i="23"/>
  <c r="L3149" i="23"/>
  <c r="J3149" i="23"/>
  <c r="I3149" i="23"/>
  <c r="G3149" i="23"/>
  <c r="F3149" i="23"/>
  <c r="H3149" i="23" s="1"/>
  <c r="D3149" i="23"/>
  <c r="C3149" i="23"/>
  <c r="U3148" i="23"/>
  <c r="S3147" i="23"/>
  <c r="R3147" i="23"/>
  <c r="P3147" i="23"/>
  <c r="O3147" i="23"/>
  <c r="Q3147" i="23" s="1"/>
  <c r="M3147" i="23"/>
  <c r="L3147" i="23"/>
  <c r="J3147" i="23"/>
  <c r="I3147" i="23"/>
  <c r="G3147" i="23"/>
  <c r="F3147" i="23"/>
  <c r="H3147" i="23" s="1"/>
  <c r="D3147" i="23"/>
  <c r="C3147" i="23"/>
  <c r="E3147" i="23" s="1"/>
  <c r="U3146" i="23"/>
  <c r="S3145" i="23"/>
  <c r="R3145" i="23"/>
  <c r="P3145" i="23"/>
  <c r="O3145" i="23"/>
  <c r="M3145" i="23"/>
  <c r="L3145" i="23"/>
  <c r="J3145" i="23"/>
  <c r="I3145" i="23"/>
  <c r="G3145" i="23"/>
  <c r="F3145" i="23"/>
  <c r="D3145" i="23"/>
  <c r="C3145" i="23"/>
  <c r="U3144" i="23"/>
  <c r="S3143" i="23"/>
  <c r="R3143" i="23"/>
  <c r="P3143" i="23"/>
  <c r="O3143" i="23"/>
  <c r="M3143" i="23"/>
  <c r="L3143" i="23"/>
  <c r="N3143" i="23" s="1"/>
  <c r="J3143" i="23"/>
  <c r="I3143" i="23"/>
  <c r="K3143" i="23" s="1"/>
  <c r="G3143" i="23"/>
  <c r="F3143" i="23"/>
  <c r="D3143" i="23"/>
  <c r="C3143" i="23"/>
  <c r="U3142" i="23"/>
  <c r="S3141" i="23"/>
  <c r="R3141" i="23"/>
  <c r="P3141" i="23"/>
  <c r="Q3141" i="23" s="1"/>
  <c r="O3141" i="23"/>
  <c r="M3141" i="23"/>
  <c r="L3141" i="23"/>
  <c r="J3141" i="23"/>
  <c r="I3141" i="23"/>
  <c r="G3141" i="23"/>
  <c r="F3141" i="23"/>
  <c r="D3141" i="23"/>
  <c r="E3141" i="23" s="1"/>
  <c r="C3141" i="23"/>
  <c r="U3140" i="23"/>
  <c r="S3139" i="23"/>
  <c r="R3139" i="23"/>
  <c r="P3139" i="23"/>
  <c r="O3139" i="23"/>
  <c r="Q3139" i="23" s="1"/>
  <c r="M3139" i="23"/>
  <c r="L3139" i="23"/>
  <c r="J3139" i="23"/>
  <c r="I3139" i="23"/>
  <c r="K3139" i="23" s="1"/>
  <c r="G3139" i="23"/>
  <c r="F3139" i="23"/>
  <c r="D3139" i="23"/>
  <c r="C3139" i="23"/>
  <c r="E3139" i="23" s="1"/>
  <c r="U3138" i="23"/>
  <c r="S3137" i="23"/>
  <c r="R3137" i="23"/>
  <c r="P3137" i="23"/>
  <c r="O3137" i="23"/>
  <c r="Q3137" i="23" s="1"/>
  <c r="M3137" i="23"/>
  <c r="L3137" i="23"/>
  <c r="J3137" i="23"/>
  <c r="K3137" i="23" s="1"/>
  <c r="I3137" i="23"/>
  <c r="G3137" i="23"/>
  <c r="F3137" i="23"/>
  <c r="D3137" i="23"/>
  <c r="C3137" i="23"/>
  <c r="E3137" i="23" s="1"/>
  <c r="U3136" i="23"/>
  <c r="S3135" i="23"/>
  <c r="R3135" i="23"/>
  <c r="P3135" i="23"/>
  <c r="O3135" i="23"/>
  <c r="Q3135" i="23" s="1"/>
  <c r="M3135" i="23"/>
  <c r="L3135" i="23"/>
  <c r="N3135" i="23" s="1"/>
  <c r="J3135" i="23"/>
  <c r="I3135" i="23"/>
  <c r="G3135" i="23"/>
  <c r="F3135" i="23"/>
  <c r="D3135" i="23"/>
  <c r="C3135" i="23"/>
  <c r="U3134" i="23"/>
  <c r="S3133" i="23"/>
  <c r="R3133" i="23"/>
  <c r="T3133" i="23" s="1"/>
  <c r="P3133" i="23"/>
  <c r="Q3133" i="23" s="1"/>
  <c r="O3133" i="23"/>
  <c r="M3133" i="23"/>
  <c r="L3133" i="23"/>
  <c r="J3133" i="23"/>
  <c r="I3133" i="23"/>
  <c r="G3133" i="23"/>
  <c r="H3133" i="23" s="1"/>
  <c r="F3133" i="23"/>
  <c r="D3133" i="23"/>
  <c r="C3133" i="23"/>
  <c r="U3132" i="23"/>
  <c r="S3131" i="23"/>
  <c r="R3131" i="23"/>
  <c r="P3131" i="23"/>
  <c r="Q3131" i="23" s="1"/>
  <c r="O3131" i="23"/>
  <c r="M3131" i="23"/>
  <c r="L3131" i="23"/>
  <c r="J3131" i="23"/>
  <c r="I3131" i="23"/>
  <c r="K3131" i="23" s="1"/>
  <c r="G3131" i="23"/>
  <c r="F3131" i="23"/>
  <c r="H3131" i="23" s="1"/>
  <c r="E3131" i="23"/>
  <c r="D3131" i="23"/>
  <c r="C3131" i="23"/>
  <c r="U3130" i="23"/>
  <c r="S3129" i="23"/>
  <c r="R3129" i="23"/>
  <c r="T3129" i="23" s="1"/>
  <c r="P3129" i="23"/>
  <c r="O3129" i="23"/>
  <c r="Q3129" i="23" s="1"/>
  <c r="N3129" i="23"/>
  <c r="M3129" i="23"/>
  <c r="L3129" i="23"/>
  <c r="J3129" i="23"/>
  <c r="K3129" i="23" s="1"/>
  <c r="I3129" i="23"/>
  <c r="G3129" i="23"/>
  <c r="F3129" i="23"/>
  <c r="D3129" i="23"/>
  <c r="C3129" i="23"/>
  <c r="U3128" i="23"/>
  <c r="S3127" i="23"/>
  <c r="R3127" i="23"/>
  <c r="P3127" i="23"/>
  <c r="O3127" i="23"/>
  <c r="Q3127" i="23" s="1"/>
  <c r="M3127" i="23"/>
  <c r="L3127" i="23"/>
  <c r="N3127" i="23" s="1"/>
  <c r="K3127" i="23"/>
  <c r="J3127" i="23"/>
  <c r="I3127" i="23"/>
  <c r="G3127" i="23"/>
  <c r="H3127" i="23" s="1"/>
  <c r="F3127" i="23"/>
  <c r="D3127" i="23"/>
  <c r="C3127" i="23"/>
  <c r="U3126" i="23"/>
  <c r="T3125" i="23"/>
  <c r="S3125" i="23"/>
  <c r="R3125" i="23"/>
  <c r="P3125" i="23"/>
  <c r="Q3125" i="23" s="1"/>
  <c r="O3125" i="23"/>
  <c r="M3125" i="23"/>
  <c r="L3125" i="23"/>
  <c r="J3125" i="23"/>
  <c r="I3125" i="23"/>
  <c r="G3125" i="23"/>
  <c r="F3125" i="23"/>
  <c r="D3125" i="23"/>
  <c r="C3125" i="23"/>
  <c r="U3124" i="23"/>
  <c r="S3123" i="23"/>
  <c r="R3123" i="23"/>
  <c r="P3123" i="23"/>
  <c r="O3123" i="23"/>
  <c r="M3123" i="23"/>
  <c r="L3123" i="23"/>
  <c r="J3123" i="23"/>
  <c r="I3123" i="23"/>
  <c r="K3123" i="23" s="1"/>
  <c r="G3123" i="23"/>
  <c r="F3123" i="23"/>
  <c r="D3123" i="23"/>
  <c r="C3123" i="23"/>
  <c r="U3122" i="23"/>
  <c r="S3121" i="23"/>
  <c r="R3121" i="23"/>
  <c r="P3121" i="23"/>
  <c r="O3121" i="23"/>
  <c r="M3121" i="23"/>
  <c r="L3121" i="23"/>
  <c r="N3121" i="23" s="1"/>
  <c r="J3121" i="23"/>
  <c r="I3121" i="23"/>
  <c r="G3121" i="23"/>
  <c r="F3121" i="23"/>
  <c r="D3121" i="23"/>
  <c r="C3121" i="23"/>
  <c r="U3120" i="23"/>
  <c r="S3119" i="23"/>
  <c r="R3119" i="23"/>
  <c r="P3119" i="23"/>
  <c r="O3119" i="23"/>
  <c r="Q3119" i="23" s="1"/>
  <c r="M3119" i="23"/>
  <c r="L3119" i="23"/>
  <c r="J3119" i="23"/>
  <c r="I3119" i="23"/>
  <c r="K3119" i="23" s="1"/>
  <c r="G3119" i="23"/>
  <c r="F3119" i="23"/>
  <c r="D3119" i="23"/>
  <c r="C3119" i="23"/>
  <c r="U3118" i="23"/>
  <c r="S3117" i="23"/>
  <c r="R3117" i="23"/>
  <c r="P3117" i="23"/>
  <c r="O3117" i="23"/>
  <c r="M3117" i="23"/>
  <c r="L3117" i="23"/>
  <c r="J3117" i="23"/>
  <c r="I3117" i="23"/>
  <c r="G3117" i="23"/>
  <c r="F3117" i="23"/>
  <c r="H3117" i="23" s="1"/>
  <c r="D3117" i="23"/>
  <c r="C3117" i="23"/>
  <c r="U3116" i="23"/>
  <c r="S3115" i="23"/>
  <c r="R3115" i="23"/>
  <c r="P3115" i="23"/>
  <c r="O3115" i="23"/>
  <c r="Q3115" i="23" s="1"/>
  <c r="M3115" i="23"/>
  <c r="L3115" i="23"/>
  <c r="J3115" i="23"/>
  <c r="I3115" i="23"/>
  <c r="G3115" i="23"/>
  <c r="F3115" i="23"/>
  <c r="H3115" i="23" s="1"/>
  <c r="D3115" i="23"/>
  <c r="C3115" i="23"/>
  <c r="E3115" i="23" s="1"/>
  <c r="U3114" i="23"/>
  <c r="S3113" i="23"/>
  <c r="R3113" i="23"/>
  <c r="P3113" i="23"/>
  <c r="O3113" i="23"/>
  <c r="M3113" i="23"/>
  <c r="L3113" i="23"/>
  <c r="J3113" i="23"/>
  <c r="I3113" i="23"/>
  <c r="G3113" i="23"/>
  <c r="F3113" i="23"/>
  <c r="D3113" i="23"/>
  <c r="C3113" i="23"/>
  <c r="U3112" i="23"/>
  <c r="S3111" i="23"/>
  <c r="R3111" i="23"/>
  <c r="P3111" i="23"/>
  <c r="O3111" i="23"/>
  <c r="M3111" i="23"/>
  <c r="L3111" i="23"/>
  <c r="N3111" i="23" s="1"/>
  <c r="J3111" i="23"/>
  <c r="I3111" i="23"/>
  <c r="K3111" i="23" s="1"/>
  <c r="G3111" i="23"/>
  <c r="F3111" i="23"/>
  <c r="D3111" i="23"/>
  <c r="C3111" i="23"/>
  <c r="U3110" i="23"/>
  <c r="S3109" i="23"/>
  <c r="R3109" i="23"/>
  <c r="P3109" i="23"/>
  <c r="Q3109" i="23" s="1"/>
  <c r="O3109" i="23"/>
  <c r="M3109" i="23"/>
  <c r="L3109" i="23"/>
  <c r="J3109" i="23"/>
  <c r="I3109" i="23"/>
  <c r="G3109" i="23"/>
  <c r="F3109" i="23"/>
  <c r="D3109" i="23"/>
  <c r="E3109" i="23" s="1"/>
  <c r="C3109" i="23"/>
  <c r="U3108" i="23"/>
  <c r="S3107" i="23"/>
  <c r="R3107" i="23"/>
  <c r="P3107" i="23"/>
  <c r="O3107" i="23"/>
  <c r="Q3107" i="23" s="1"/>
  <c r="M3107" i="23"/>
  <c r="L3107" i="23"/>
  <c r="J3107" i="23"/>
  <c r="I3107" i="23"/>
  <c r="K3107" i="23" s="1"/>
  <c r="G3107" i="23"/>
  <c r="F3107" i="23"/>
  <c r="D3107" i="23"/>
  <c r="C3107" i="23"/>
  <c r="E3107" i="23" s="1"/>
  <c r="U3106" i="23"/>
  <c r="S3105" i="23"/>
  <c r="R3105" i="23"/>
  <c r="P3105" i="23"/>
  <c r="O3105" i="23"/>
  <c r="Q3105" i="23" s="1"/>
  <c r="M3105" i="23"/>
  <c r="L3105" i="23"/>
  <c r="J3105" i="23"/>
  <c r="K3105" i="23" s="1"/>
  <c r="I3105" i="23"/>
  <c r="G3105" i="23"/>
  <c r="F3105" i="23"/>
  <c r="D3105" i="23"/>
  <c r="C3105" i="23"/>
  <c r="E3105" i="23" s="1"/>
  <c r="U3104" i="23"/>
  <c r="S3103" i="23"/>
  <c r="R3103" i="23"/>
  <c r="P3103" i="23"/>
  <c r="O3103" i="23"/>
  <c r="Q3103" i="23" s="1"/>
  <c r="M3103" i="23"/>
  <c r="L3103" i="23"/>
  <c r="N3103" i="23" s="1"/>
  <c r="J3103" i="23"/>
  <c r="I3103" i="23"/>
  <c r="G3103" i="23"/>
  <c r="F3103" i="23"/>
  <c r="D3103" i="23"/>
  <c r="C3103" i="23"/>
  <c r="U3102" i="23"/>
  <c r="S3101" i="23"/>
  <c r="R3101" i="23"/>
  <c r="T3101" i="23" s="1"/>
  <c r="P3101" i="23"/>
  <c r="Q3101" i="23" s="1"/>
  <c r="O3101" i="23"/>
  <c r="M3101" i="23"/>
  <c r="L3101" i="23"/>
  <c r="J3101" i="23"/>
  <c r="I3101" i="23"/>
  <c r="G3101" i="23"/>
  <c r="H3101" i="23" s="1"/>
  <c r="F3101" i="23"/>
  <c r="D3101" i="23"/>
  <c r="C3101" i="23"/>
  <c r="U3100" i="23"/>
  <c r="S3099" i="23"/>
  <c r="R3099" i="23"/>
  <c r="P3099" i="23"/>
  <c r="Q3099" i="23" s="1"/>
  <c r="O3099" i="23"/>
  <c r="M3099" i="23"/>
  <c r="L3099" i="23"/>
  <c r="J3099" i="23"/>
  <c r="I3099" i="23"/>
  <c r="K3099" i="23" s="1"/>
  <c r="G3099" i="23"/>
  <c r="F3099" i="23"/>
  <c r="H3099" i="23" s="1"/>
  <c r="E3099" i="23"/>
  <c r="D3099" i="23"/>
  <c r="C3099" i="23"/>
  <c r="U3098" i="23"/>
  <c r="S3097" i="23"/>
  <c r="R3097" i="23"/>
  <c r="T3097" i="23" s="1"/>
  <c r="P3097" i="23"/>
  <c r="O3097" i="23"/>
  <c r="Q3097" i="23" s="1"/>
  <c r="N3097" i="23"/>
  <c r="M3097" i="23"/>
  <c r="L3097" i="23"/>
  <c r="J3097" i="23"/>
  <c r="K3097" i="23" s="1"/>
  <c r="I3097" i="23"/>
  <c r="G3097" i="23"/>
  <c r="F3097" i="23"/>
  <c r="D3097" i="23"/>
  <c r="C3097" i="23"/>
  <c r="U3096" i="23"/>
  <c r="S3095" i="23"/>
  <c r="R3095" i="23"/>
  <c r="P3095" i="23"/>
  <c r="O3095" i="23"/>
  <c r="Q3095" i="23" s="1"/>
  <c r="M3095" i="23"/>
  <c r="L3095" i="23"/>
  <c r="N3095" i="23" s="1"/>
  <c r="K3095" i="23"/>
  <c r="J3095" i="23"/>
  <c r="I3095" i="23"/>
  <c r="G3095" i="23"/>
  <c r="H3095" i="23" s="1"/>
  <c r="F3095" i="23"/>
  <c r="D3095" i="23"/>
  <c r="C3095" i="23"/>
  <c r="U3094" i="23"/>
  <c r="T3093" i="23"/>
  <c r="S3093" i="23"/>
  <c r="R3093" i="23"/>
  <c r="P3093" i="23"/>
  <c r="Q3093" i="23" s="1"/>
  <c r="O3093" i="23"/>
  <c r="M3093" i="23"/>
  <c r="L3093" i="23"/>
  <c r="J3093" i="23"/>
  <c r="I3093" i="23"/>
  <c r="G3093" i="23"/>
  <c r="F3093" i="23"/>
  <c r="D3093" i="23"/>
  <c r="C3093" i="23"/>
  <c r="U3092" i="23"/>
  <c r="S3091" i="23"/>
  <c r="R3091" i="23"/>
  <c r="P3091" i="23"/>
  <c r="O3091" i="23"/>
  <c r="M3091" i="23"/>
  <c r="L3091" i="23"/>
  <c r="J3091" i="23"/>
  <c r="I3091" i="23"/>
  <c r="K3091" i="23" s="1"/>
  <c r="G3091" i="23"/>
  <c r="F3091" i="23"/>
  <c r="D3091" i="23"/>
  <c r="C3091" i="23"/>
  <c r="U3090" i="23"/>
  <c r="S3089" i="23"/>
  <c r="R3089" i="23"/>
  <c r="P3089" i="23"/>
  <c r="O3089" i="23"/>
  <c r="M3089" i="23"/>
  <c r="L3089" i="23"/>
  <c r="N3089" i="23" s="1"/>
  <c r="J3089" i="23"/>
  <c r="I3089" i="23"/>
  <c r="G3089" i="23"/>
  <c r="F3089" i="23"/>
  <c r="D3089" i="23"/>
  <c r="C3089" i="23"/>
  <c r="U3088" i="23"/>
  <c r="S3087" i="23"/>
  <c r="R3087" i="23"/>
  <c r="P3087" i="23"/>
  <c r="O3087" i="23"/>
  <c r="Q3087" i="23" s="1"/>
  <c r="M3087" i="23"/>
  <c r="L3087" i="23"/>
  <c r="J3087" i="23"/>
  <c r="I3087" i="23"/>
  <c r="K3087" i="23" s="1"/>
  <c r="G3087" i="23"/>
  <c r="F3087" i="23"/>
  <c r="D3087" i="23"/>
  <c r="C3087" i="23"/>
  <c r="U3086" i="23"/>
  <c r="S3085" i="23"/>
  <c r="R3085" i="23"/>
  <c r="P3085" i="23"/>
  <c r="O3085" i="23"/>
  <c r="M3085" i="23"/>
  <c r="L3085" i="23"/>
  <c r="J3085" i="23"/>
  <c r="I3085" i="23"/>
  <c r="G3085" i="23"/>
  <c r="F3085" i="23"/>
  <c r="H3085" i="23" s="1"/>
  <c r="D3085" i="23"/>
  <c r="C3085" i="23"/>
  <c r="U3084" i="23"/>
  <c r="S3083" i="23"/>
  <c r="R3083" i="23"/>
  <c r="P3083" i="23"/>
  <c r="O3083" i="23"/>
  <c r="Q3083" i="23" s="1"/>
  <c r="M3083" i="23"/>
  <c r="L3083" i="23"/>
  <c r="J3083" i="23"/>
  <c r="I3083" i="23"/>
  <c r="G3083" i="23"/>
  <c r="F3083" i="23"/>
  <c r="H3083" i="23" s="1"/>
  <c r="D3083" i="23"/>
  <c r="C3083" i="23"/>
  <c r="E3083" i="23" s="1"/>
  <c r="U3082" i="23"/>
  <c r="S3081" i="23"/>
  <c r="R3081" i="23"/>
  <c r="P3081" i="23"/>
  <c r="O3081" i="23"/>
  <c r="M3081" i="23"/>
  <c r="L3081" i="23"/>
  <c r="J3081" i="23"/>
  <c r="I3081" i="23"/>
  <c r="G3081" i="23"/>
  <c r="F3081" i="23"/>
  <c r="D3081" i="23"/>
  <c r="C3081" i="23"/>
  <c r="U3080" i="23"/>
  <c r="S3079" i="23"/>
  <c r="R3079" i="23"/>
  <c r="P3079" i="23"/>
  <c r="O3079" i="23"/>
  <c r="M3079" i="23"/>
  <c r="L3079" i="23"/>
  <c r="N3079" i="23" s="1"/>
  <c r="J3079" i="23"/>
  <c r="I3079" i="23"/>
  <c r="K3079" i="23" s="1"/>
  <c r="G3079" i="23"/>
  <c r="F3079" i="23"/>
  <c r="D3079" i="23"/>
  <c r="C3079" i="23"/>
  <c r="U3078" i="23"/>
  <c r="S3077" i="23"/>
  <c r="R3077" i="23"/>
  <c r="P3077" i="23"/>
  <c r="Q3077" i="23" s="1"/>
  <c r="O3077" i="23"/>
  <c r="M3077" i="23"/>
  <c r="L3077" i="23"/>
  <c r="J3077" i="23"/>
  <c r="I3077" i="23"/>
  <c r="G3077" i="23"/>
  <c r="F3077" i="23"/>
  <c r="D3077" i="23"/>
  <c r="E3077" i="23" s="1"/>
  <c r="C3077" i="23"/>
  <c r="U3076" i="23"/>
  <c r="S3075" i="23"/>
  <c r="R3075" i="23"/>
  <c r="P3075" i="23"/>
  <c r="O3075" i="23"/>
  <c r="Q3075" i="23" s="1"/>
  <c r="M3075" i="23"/>
  <c r="L3075" i="23"/>
  <c r="J3075" i="23"/>
  <c r="I3075" i="23"/>
  <c r="K3075" i="23" s="1"/>
  <c r="G3075" i="23"/>
  <c r="F3075" i="23"/>
  <c r="D3075" i="23"/>
  <c r="C3075" i="23"/>
  <c r="E3075" i="23" s="1"/>
  <c r="U3074" i="23"/>
  <c r="S3073" i="23"/>
  <c r="R3073" i="23"/>
  <c r="P3073" i="23"/>
  <c r="O3073" i="23"/>
  <c r="Q3073" i="23" s="1"/>
  <c r="M3073" i="23"/>
  <c r="L3073" i="23"/>
  <c r="J3073" i="23"/>
  <c r="K3073" i="23" s="1"/>
  <c r="I3073" i="23"/>
  <c r="G3073" i="23"/>
  <c r="F3073" i="23"/>
  <c r="D3073" i="23"/>
  <c r="C3073" i="23"/>
  <c r="E3073" i="23" s="1"/>
  <c r="U3072" i="23"/>
  <c r="S3071" i="23"/>
  <c r="R3071" i="23"/>
  <c r="P3071" i="23"/>
  <c r="O3071" i="23"/>
  <c r="Q3071" i="23" s="1"/>
  <c r="M3071" i="23"/>
  <c r="L3071" i="23"/>
  <c r="N3071" i="23" s="1"/>
  <c r="J3071" i="23"/>
  <c r="I3071" i="23"/>
  <c r="G3071" i="23"/>
  <c r="F3071" i="23"/>
  <c r="D3071" i="23"/>
  <c r="C3071" i="23"/>
  <c r="U3070" i="23"/>
  <c r="S3069" i="23"/>
  <c r="R3069" i="23"/>
  <c r="T3069" i="23" s="1"/>
  <c r="P3069" i="23"/>
  <c r="Q3069" i="23" s="1"/>
  <c r="O3069" i="23"/>
  <c r="M3069" i="23"/>
  <c r="L3069" i="23"/>
  <c r="J3069" i="23"/>
  <c r="I3069" i="23"/>
  <c r="G3069" i="23"/>
  <c r="H3069" i="23" s="1"/>
  <c r="F3069" i="23"/>
  <c r="D3069" i="23"/>
  <c r="C3069" i="23"/>
  <c r="U3068" i="23"/>
  <c r="S3067" i="23"/>
  <c r="R3067" i="23"/>
  <c r="P3067" i="23"/>
  <c r="Q3067" i="23" s="1"/>
  <c r="O3067" i="23"/>
  <c r="M3067" i="23"/>
  <c r="L3067" i="23"/>
  <c r="J3067" i="23"/>
  <c r="I3067" i="23"/>
  <c r="K3067" i="23" s="1"/>
  <c r="G3067" i="23"/>
  <c r="F3067" i="23"/>
  <c r="H3067" i="23" s="1"/>
  <c r="E3067" i="23"/>
  <c r="D3067" i="23"/>
  <c r="C3067" i="23"/>
  <c r="U3066" i="23"/>
  <c r="S3065" i="23"/>
  <c r="R3065" i="23"/>
  <c r="T3065" i="23" s="1"/>
  <c r="P3065" i="23"/>
  <c r="O3065" i="23"/>
  <c r="Q3065" i="23" s="1"/>
  <c r="N3065" i="23"/>
  <c r="M3065" i="23"/>
  <c r="L3065" i="23"/>
  <c r="J3065" i="23"/>
  <c r="K3065" i="23" s="1"/>
  <c r="I3065" i="23"/>
  <c r="G3065" i="23"/>
  <c r="F3065" i="23"/>
  <c r="D3065" i="23"/>
  <c r="C3065" i="23"/>
  <c r="U3064" i="23"/>
  <c r="S3063" i="23"/>
  <c r="R3063" i="23"/>
  <c r="P3063" i="23"/>
  <c r="O3063" i="23"/>
  <c r="Q3063" i="23" s="1"/>
  <c r="M3063" i="23"/>
  <c r="L3063" i="23"/>
  <c r="N3063" i="23" s="1"/>
  <c r="K3063" i="23"/>
  <c r="J3063" i="23"/>
  <c r="I3063" i="23"/>
  <c r="G3063" i="23"/>
  <c r="H3063" i="23" s="1"/>
  <c r="F3063" i="23"/>
  <c r="D3063" i="23"/>
  <c r="C3063" i="23"/>
  <c r="U3062" i="23"/>
  <c r="T3061" i="23"/>
  <c r="S3061" i="23"/>
  <c r="R3061" i="23"/>
  <c r="P3061" i="23"/>
  <c r="Q3061" i="23" s="1"/>
  <c r="O3061" i="23"/>
  <c r="M3061" i="23"/>
  <c r="L3061" i="23"/>
  <c r="J3061" i="23"/>
  <c r="I3061" i="23"/>
  <c r="G3061" i="23"/>
  <c r="F3061" i="23"/>
  <c r="D3061" i="23"/>
  <c r="C3061" i="23"/>
  <c r="U3060" i="23"/>
  <c r="S3059" i="23"/>
  <c r="R3059" i="23"/>
  <c r="P3059" i="23"/>
  <c r="O3059" i="23"/>
  <c r="M3059" i="23"/>
  <c r="L3059" i="23"/>
  <c r="J3059" i="23"/>
  <c r="I3059" i="23"/>
  <c r="K3059" i="23" s="1"/>
  <c r="G3059" i="23"/>
  <c r="F3059" i="23"/>
  <c r="D3059" i="23"/>
  <c r="C3059" i="23"/>
  <c r="U3058" i="23"/>
  <c r="S3057" i="23"/>
  <c r="R3057" i="23"/>
  <c r="P3057" i="23"/>
  <c r="O3057" i="23"/>
  <c r="M3057" i="23"/>
  <c r="L3057" i="23"/>
  <c r="N3057" i="23" s="1"/>
  <c r="J3057" i="23"/>
  <c r="I3057" i="23"/>
  <c r="G3057" i="23"/>
  <c r="F3057" i="23"/>
  <c r="D3057" i="23"/>
  <c r="C3057" i="23"/>
  <c r="U3056" i="23"/>
  <c r="S3055" i="23"/>
  <c r="R3055" i="23"/>
  <c r="P3055" i="23"/>
  <c r="O3055" i="23"/>
  <c r="Q3055" i="23" s="1"/>
  <c r="M3055" i="23"/>
  <c r="L3055" i="23"/>
  <c r="J3055" i="23"/>
  <c r="I3055" i="23"/>
  <c r="K3055" i="23" s="1"/>
  <c r="G3055" i="23"/>
  <c r="F3055" i="23"/>
  <c r="D3055" i="23"/>
  <c r="C3055" i="23"/>
  <c r="U3054" i="23"/>
  <c r="S3053" i="23"/>
  <c r="R3053" i="23"/>
  <c r="P3053" i="23"/>
  <c r="O3053" i="23"/>
  <c r="M3053" i="23"/>
  <c r="L3053" i="23"/>
  <c r="J3053" i="23"/>
  <c r="I3053" i="23"/>
  <c r="H3053" i="23"/>
  <c r="G3053" i="23"/>
  <c r="F3053" i="23"/>
  <c r="D3053" i="23"/>
  <c r="C3053" i="23"/>
  <c r="U3052" i="23"/>
  <c r="S3051" i="23"/>
  <c r="R3051" i="23"/>
  <c r="Q3051" i="23"/>
  <c r="P3051" i="23"/>
  <c r="O3051" i="23"/>
  <c r="M3051" i="23"/>
  <c r="L3051" i="23"/>
  <c r="J3051" i="23"/>
  <c r="I3051" i="23"/>
  <c r="G3051" i="23"/>
  <c r="F3051" i="23"/>
  <c r="H3051" i="23" s="1"/>
  <c r="D3051" i="23"/>
  <c r="C3051" i="23"/>
  <c r="E3051" i="23" s="1"/>
  <c r="U3050" i="23"/>
  <c r="S3049" i="23"/>
  <c r="R3049" i="23"/>
  <c r="P3049" i="23"/>
  <c r="O3049" i="23"/>
  <c r="M3049" i="23"/>
  <c r="L3049" i="23"/>
  <c r="J3049" i="23"/>
  <c r="I3049" i="23"/>
  <c r="G3049" i="23"/>
  <c r="F3049" i="23"/>
  <c r="D3049" i="23"/>
  <c r="C3049" i="23"/>
  <c r="U3048" i="23"/>
  <c r="S3047" i="23"/>
  <c r="R3047" i="23"/>
  <c r="P3047" i="23"/>
  <c r="O3047" i="23"/>
  <c r="M3047" i="23"/>
  <c r="L3047" i="23"/>
  <c r="N3047" i="23" s="1"/>
  <c r="J3047" i="23"/>
  <c r="I3047" i="23"/>
  <c r="K3047" i="23" s="1"/>
  <c r="G3047" i="23"/>
  <c r="F3047" i="23"/>
  <c r="D3047" i="23"/>
  <c r="C3047" i="23"/>
  <c r="U3046" i="23"/>
  <c r="S3045" i="23"/>
  <c r="R3045" i="23"/>
  <c r="P3045" i="23"/>
  <c r="Q3045" i="23" s="1"/>
  <c r="O3045" i="23"/>
  <c r="M3045" i="23"/>
  <c r="L3045" i="23"/>
  <c r="J3045" i="23"/>
  <c r="I3045" i="23"/>
  <c r="G3045" i="23"/>
  <c r="F3045" i="23"/>
  <c r="D3045" i="23"/>
  <c r="E3045" i="23" s="1"/>
  <c r="C3045" i="23"/>
  <c r="U3044" i="23"/>
  <c r="S3043" i="23"/>
  <c r="R3043" i="23"/>
  <c r="P3043" i="23"/>
  <c r="O3043" i="23"/>
  <c r="Q3043" i="23" s="1"/>
  <c r="M3043" i="23"/>
  <c r="L3043" i="23"/>
  <c r="J3043" i="23"/>
  <c r="I3043" i="23"/>
  <c r="K3043" i="23" s="1"/>
  <c r="G3043" i="23"/>
  <c r="F3043" i="23"/>
  <c r="D3043" i="23"/>
  <c r="C3043" i="23"/>
  <c r="E3043" i="23" s="1"/>
  <c r="U3042" i="23"/>
  <c r="S3041" i="23"/>
  <c r="R3041" i="23"/>
  <c r="P3041" i="23"/>
  <c r="O3041" i="23"/>
  <c r="Q3041" i="23" s="1"/>
  <c r="M3041" i="23"/>
  <c r="L3041" i="23"/>
  <c r="J3041" i="23"/>
  <c r="K3041" i="23" s="1"/>
  <c r="I3041" i="23"/>
  <c r="G3041" i="23"/>
  <c r="F3041" i="23"/>
  <c r="D3041" i="23"/>
  <c r="C3041" i="23"/>
  <c r="E3041" i="23" s="1"/>
  <c r="U3040" i="23"/>
  <c r="S3039" i="23"/>
  <c r="R3039" i="23"/>
  <c r="P3039" i="23"/>
  <c r="O3039" i="23"/>
  <c r="Q3039" i="23" s="1"/>
  <c r="M3039" i="23"/>
  <c r="L3039" i="23"/>
  <c r="N3039" i="23" s="1"/>
  <c r="J3039" i="23"/>
  <c r="I3039" i="23"/>
  <c r="G3039" i="23"/>
  <c r="F3039" i="23"/>
  <c r="D3039" i="23"/>
  <c r="C3039" i="23"/>
  <c r="U3038" i="23"/>
  <c r="S3037" i="23"/>
  <c r="R3037" i="23"/>
  <c r="T3037" i="23" s="1"/>
  <c r="P3037" i="23"/>
  <c r="Q3037" i="23" s="1"/>
  <c r="O3037" i="23"/>
  <c r="M3037" i="23"/>
  <c r="L3037" i="23"/>
  <c r="J3037" i="23"/>
  <c r="I3037" i="23"/>
  <c r="G3037" i="23"/>
  <c r="H3037" i="23" s="1"/>
  <c r="F3037" i="23"/>
  <c r="D3037" i="23"/>
  <c r="C3037" i="23"/>
  <c r="U3036" i="23"/>
  <c r="S3035" i="23"/>
  <c r="R3035" i="23"/>
  <c r="P3035" i="23"/>
  <c r="Q3035" i="23" s="1"/>
  <c r="O3035" i="23"/>
  <c r="M3035" i="23"/>
  <c r="L3035" i="23"/>
  <c r="J3035" i="23"/>
  <c r="I3035" i="23"/>
  <c r="K3035" i="23" s="1"/>
  <c r="G3035" i="23"/>
  <c r="F3035" i="23"/>
  <c r="H3035" i="23" s="1"/>
  <c r="E3035" i="23"/>
  <c r="D3035" i="23"/>
  <c r="C3035" i="23"/>
  <c r="U3034" i="23"/>
  <c r="S3033" i="23"/>
  <c r="R3033" i="23"/>
  <c r="T3033" i="23" s="1"/>
  <c r="P3033" i="23"/>
  <c r="O3033" i="23"/>
  <c r="Q3033" i="23" s="1"/>
  <c r="N3033" i="23"/>
  <c r="M3033" i="23"/>
  <c r="L3033" i="23"/>
  <c r="J3033" i="23"/>
  <c r="K3033" i="23" s="1"/>
  <c r="I3033" i="23"/>
  <c r="G3033" i="23"/>
  <c r="F3033" i="23"/>
  <c r="D3033" i="23"/>
  <c r="C3033" i="23"/>
  <c r="U3032" i="23"/>
  <c r="S3031" i="23"/>
  <c r="R3031" i="23"/>
  <c r="P3031" i="23"/>
  <c r="O3031" i="23"/>
  <c r="Q3031" i="23" s="1"/>
  <c r="M3031" i="23"/>
  <c r="L3031" i="23"/>
  <c r="N3031" i="23" s="1"/>
  <c r="K3031" i="23"/>
  <c r="J3031" i="23"/>
  <c r="I3031" i="23"/>
  <c r="G3031" i="23"/>
  <c r="H3031" i="23" s="1"/>
  <c r="F3031" i="23"/>
  <c r="D3031" i="23"/>
  <c r="C3031" i="23"/>
  <c r="U3030" i="23"/>
  <c r="T3029" i="23"/>
  <c r="S3029" i="23"/>
  <c r="R3029" i="23"/>
  <c r="P3029" i="23"/>
  <c r="Q3029" i="23" s="1"/>
  <c r="O3029" i="23"/>
  <c r="M3029" i="23"/>
  <c r="L3029" i="23"/>
  <c r="J3029" i="23"/>
  <c r="I3029" i="23"/>
  <c r="G3029" i="23"/>
  <c r="F3029" i="23"/>
  <c r="D3029" i="23"/>
  <c r="C3029" i="23"/>
  <c r="U3028" i="23"/>
  <c r="S3027" i="23"/>
  <c r="R3027" i="23"/>
  <c r="P3027" i="23"/>
  <c r="O3027" i="23"/>
  <c r="M3027" i="23"/>
  <c r="L3027" i="23"/>
  <c r="J3027" i="23"/>
  <c r="I3027" i="23"/>
  <c r="K3027" i="23" s="1"/>
  <c r="G3027" i="23"/>
  <c r="F3027" i="23"/>
  <c r="D3027" i="23"/>
  <c r="C3027" i="23"/>
  <c r="U3026" i="23"/>
  <c r="S3025" i="23"/>
  <c r="R3025" i="23"/>
  <c r="P3025" i="23"/>
  <c r="O3025" i="23"/>
  <c r="M3025" i="23"/>
  <c r="L3025" i="23"/>
  <c r="N3025" i="23" s="1"/>
  <c r="J3025" i="23"/>
  <c r="I3025" i="23"/>
  <c r="G3025" i="23"/>
  <c r="F3025" i="23"/>
  <c r="D3025" i="23"/>
  <c r="C3025" i="23"/>
  <c r="U3024" i="23"/>
  <c r="S3023" i="23"/>
  <c r="R3023" i="23"/>
  <c r="P3023" i="23"/>
  <c r="O3023" i="23"/>
  <c r="Q3023" i="23" s="1"/>
  <c r="M3023" i="23"/>
  <c r="L3023" i="23"/>
  <c r="J3023" i="23"/>
  <c r="I3023" i="23"/>
  <c r="K3023" i="23" s="1"/>
  <c r="G3023" i="23"/>
  <c r="F3023" i="23"/>
  <c r="D3023" i="23"/>
  <c r="C3023" i="23"/>
  <c r="U3022" i="23"/>
  <c r="S3021" i="23"/>
  <c r="T3021" i="23" s="1"/>
  <c r="R3021" i="23"/>
  <c r="P3021" i="23"/>
  <c r="O3021" i="23"/>
  <c r="M3021" i="23"/>
  <c r="L3021" i="23"/>
  <c r="J3021" i="23"/>
  <c r="I3021" i="23"/>
  <c r="H3021" i="23"/>
  <c r="G3021" i="23"/>
  <c r="F3021" i="23"/>
  <c r="D3021" i="23"/>
  <c r="C3021" i="23"/>
  <c r="U3020" i="23"/>
  <c r="S3019" i="23"/>
  <c r="R3019" i="23"/>
  <c r="Q3019" i="23"/>
  <c r="P3019" i="23"/>
  <c r="O3019" i="23"/>
  <c r="M3019" i="23"/>
  <c r="L3019" i="23"/>
  <c r="J3019" i="23"/>
  <c r="I3019" i="23"/>
  <c r="G3019" i="23"/>
  <c r="F3019" i="23"/>
  <c r="H3019" i="23" s="1"/>
  <c r="D3019" i="23"/>
  <c r="C3019" i="23"/>
  <c r="E3019" i="23" s="1"/>
  <c r="U3018" i="23"/>
  <c r="S3017" i="23"/>
  <c r="R3017" i="23"/>
  <c r="P3017" i="23"/>
  <c r="O3017" i="23"/>
  <c r="M3017" i="23"/>
  <c r="L3017" i="23"/>
  <c r="J3017" i="23"/>
  <c r="I3017" i="23"/>
  <c r="G3017" i="23"/>
  <c r="F3017" i="23"/>
  <c r="D3017" i="23"/>
  <c r="C3017" i="23"/>
  <c r="U3016" i="23"/>
  <c r="S3015" i="23"/>
  <c r="R3015" i="23"/>
  <c r="P3015" i="23"/>
  <c r="O3015" i="23"/>
  <c r="M3015" i="23"/>
  <c r="L3015" i="23"/>
  <c r="N3015" i="23" s="1"/>
  <c r="J3015" i="23"/>
  <c r="I3015" i="23"/>
  <c r="K3015" i="23" s="1"/>
  <c r="G3015" i="23"/>
  <c r="F3015" i="23"/>
  <c r="D3015" i="23"/>
  <c r="C3015" i="23"/>
  <c r="U3014" i="23"/>
  <c r="S3013" i="23"/>
  <c r="R3013" i="23"/>
  <c r="P3013" i="23"/>
  <c r="Q3013" i="23" s="1"/>
  <c r="O3013" i="23"/>
  <c r="M3013" i="23"/>
  <c r="L3013" i="23"/>
  <c r="J3013" i="23"/>
  <c r="I3013" i="23"/>
  <c r="G3013" i="23"/>
  <c r="F3013" i="23"/>
  <c r="D3013" i="23"/>
  <c r="E3013" i="23" s="1"/>
  <c r="C3013" i="23"/>
  <c r="U3012" i="23"/>
  <c r="S3011" i="23"/>
  <c r="R3011" i="23"/>
  <c r="P3011" i="23"/>
  <c r="O3011" i="23"/>
  <c r="Q3011" i="23" s="1"/>
  <c r="M3011" i="23"/>
  <c r="L3011" i="23"/>
  <c r="J3011" i="23"/>
  <c r="I3011" i="23"/>
  <c r="K3011" i="23" s="1"/>
  <c r="G3011" i="23"/>
  <c r="F3011" i="23"/>
  <c r="D3011" i="23"/>
  <c r="C3011" i="23"/>
  <c r="E3011" i="23" s="1"/>
  <c r="U3010" i="23"/>
  <c r="S3009" i="23"/>
  <c r="R3009" i="23"/>
  <c r="P3009" i="23"/>
  <c r="O3009" i="23"/>
  <c r="Q3009" i="23" s="1"/>
  <c r="M3009" i="23"/>
  <c r="L3009" i="23"/>
  <c r="J3009" i="23"/>
  <c r="K3009" i="23" s="1"/>
  <c r="I3009" i="23"/>
  <c r="G3009" i="23"/>
  <c r="F3009" i="23"/>
  <c r="D3009" i="23"/>
  <c r="C3009" i="23"/>
  <c r="E3009" i="23" s="1"/>
  <c r="U3008" i="23"/>
  <c r="S3007" i="23"/>
  <c r="R3007" i="23"/>
  <c r="P3007" i="23"/>
  <c r="O3007" i="23"/>
  <c r="Q3007" i="23" s="1"/>
  <c r="M3007" i="23"/>
  <c r="L3007" i="23"/>
  <c r="N3007" i="23" s="1"/>
  <c r="J3007" i="23"/>
  <c r="I3007" i="23"/>
  <c r="G3007" i="23"/>
  <c r="F3007" i="23"/>
  <c r="D3007" i="23"/>
  <c r="C3007" i="23"/>
  <c r="U3006" i="23"/>
  <c r="S3005" i="23"/>
  <c r="R3005" i="23"/>
  <c r="T3005" i="23" s="1"/>
  <c r="P3005" i="23"/>
  <c r="Q3005" i="23" s="1"/>
  <c r="O3005" i="23"/>
  <c r="M3005" i="23"/>
  <c r="L3005" i="23"/>
  <c r="J3005" i="23"/>
  <c r="I3005" i="23"/>
  <c r="G3005" i="23"/>
  <c r="H3005" i="23" s="1"/>
  <c r="F3005" i="23"/>
  <c r="D3005" i="23"/>
  <c r="C3005" i="23"/>
  <c r="U3004" i="23"/>
  <c r="S3003" i="23"/>
  <c r="R3003" i="23"/>
  <c r="P3003" i="23"/>
  <c r="Q3003" i="23" s="1"/>
  <c r="O3003" i="23"/>
  <c r="M3003" i="23"/>
  <c r="L3003" i="23"/>
  <c r="J3003" i="23"/>
  <c r="I3003" i="23"/>
  <c r="K3003" i="23" s="1"/>
  <c r="G3003" i="23"/>
  <c r="F3003" i="23"/>
  <c r="H3003" i="23" s="1"/>
  <c r="E3003" i="23"/>
  <c r="D3003" i="23"/>
  <c r="C3003" i="23"/>
  <c r="U3002" i="23"/>
  <c r="S3001" i="23"/>
  <c r="R3001" i="23"/>
  <c r="T3001" i="23" s="1"/>
  <c r="P3001" i="23"/>
  <c r="O3001" i="23"/>
  <c r="Q3001" i="23" s="1"/>
  <c r="N3001" i="23"/>
  <c r="M3001" i="23"/>
  <c r="L3001" i="23"/>
  <c r="J3001" i="23"/>
  <c r="K3001" i="23" s="1"/>
  <c r="I3001" i="23"/>
  <c r="G3001" i="23"/>
  <c r="F3001" i="23"/>
  <c r="D3001" i="23"/>
  <c r="C3001" i="23"/>
  <c r="U3000" i="23"/>
  <c r="S2999" i="23"/>
  <c r="R2999" i="23"/>
  <c r="P2999" i="23"/>
  <c r="O2999" i="23"/>
  <c r="Q2999" i="23" s="1"/>
  <c r="M2999" i="23"/>
  <c r="L2999" i="23"/>
  <c r="N2999" i="23" s="1"/>
  <c r="K2999" i="23"/>
  <c r="J2999" i="23"/>
  <c r="I2999" i="23"/>
  <c r="G2999" i="23"/>
  <c r="H2999" i="23" s="1"/>
  <c r="F2999" i="23"/>
  <c r="D2999" i="23"/>
  <c r="C2999" i="23"/>
  <c r="U2998" i="23"/>
  <c r="T2997" i="23"/>
  <c r="S2997" i="23"/>
  <c r="R2997" i="23"/>
  <c r="P2997" i="23"/>
  <c r="Q2997" i="23" s="1"/>
  <c r="O2997" i="23"/>
  <c r="M2997" i="23"/>
  <c r="L2997" i="23"/>
  <c r="J2997" i="23"/>
  <c r="I2997" i="23"/>
  <c r="G2997" i="23"/>
  <c r="F2997" i="23"/>
  <c r="D2997" i="23"/>
  <c r="C2997" i="23"/>
  <c r="U2996" i="23"/>
  <c r="S2995" i="23"/>
  <c r="R2995" i="23"/>
  <c r="P2995" i="23"/>
  <c r="O2995" i="23"/>
  <c r="M2995" i="23"/>
  <c r="L2995" i="23"/>
  <c r="J2995" i="23"/>
  <c r="I2995" i="23"/>
  <c r="K2995" i="23" s="1"/>
  <c r="G2995" i="23"/>
  <c r="F2995" i="23"/>
  <c r="D2995" i="23"/>
  <c r="C2995" i="23"/>
  <c r="U2994" i="23"/>
  <c r="S2993" i="23"/>
  <c r="R2993" i="23"/>
  <c r="P2993" i="23"/>
  <c r="O2993" i="23"/>
  <c r="M2993" i="23"/>
  <c r="L2993" i="23"/>
  <c r="J2993" i="23"/>
  <c r="I2993" i="23"/>
  <c r="G2993" i="23"/>
  <c r="F2993" i="23"/>
  <c r="D2993" i="23"/>
  <c r="C2993" i="23"/>
  <c r="U2992" i="23"/>
  <c r="S2991" i="23"/>
  <c r="R2991" i="23"/>
  <c r="P2991" i="23"/>
  <c r="O2991" i="23"/>
  <c r="Q2991" i="23" s="1"/>
  <c r="M2991" i="23"/>
  <c r="L2991" i="23"/>
  <c r="J2991" i="23"/>
  <c r="I2991" i="23"/>
  <c r="K2991" i="23" s="1"/>
  <c r="G2991" i="23"/>
  <c r="F2991" i="23"/>
  <c r="D2991" i="23"/>
  <c r="C2991" i="23"/>
  <c r="U2990" i="23"/>
  <c r="S2989" i="23"/>
  <c r="R2989" i="23"/>
  <c r="P2989" i="23"/>
  <c r="O2989" i="23"/>
  <c r="M2989" i="23"/>
  <c r="L2989" i="23"/>
  <c r="J2989" i="23"/>
  <c r="I2989" i="23"/>
  <c r="H2989" i="23"/>
  <c r="G2989" i="23"/>
  <c r="F2989" i="23"/>
  <c r="D2989" i="23"/>
  <c r="C2989" i="23"/>
  <c r="U2988" i="23"/>
  <c r="S2987" i="23"/>
  <c r="R2987" i="23"/>
  <c r="Q2987" i="23"/>
  <c r="P2987" i="23"/>
  <c r="O2987" i="23"/>
  <c r="M2987" i="23"/>
  <c r="L2987" i="23"/>
  <c r="J2987" i="23"/>
  <c r="I2987" i="23"/>
  <c r="G2987" i="23"/>
  <c r="F2987" i="23"/>
  <c r="H2987" i="23" s="1"/>
  <c r="D2987" i="23"/>
  <c r="C2987" i="23"/>
  <c r="E2987" i="23" s="1"/>
  <c r="U2986" i="23"/>
  <c r="S2985" i="23"/>
  <c r="R2985" i="23"/>
  <c r="P2985" i="23"/>
  <c r="O2985" i="23"/>
  <c r="M2985" i="23"/>
  <c r="L2985" i="23"/>
  <c r="J2985" i="23"/>
  <c r="I2985" i="23"/>
  <c r="G2985" i="23"/>
  <c r="F2985" i="23"/>
  <c r="D2985" i="23"/>
  <c r="C2985" i="23"/>
  <c r="U2984" i="23"/>
  <c r="S2983" i="23"/>
  <c r="R2983" i="23"/>
  <c r="P2983" i="23"/>
  <c r="O2983" i="23"/>
  <c r="M2983" i="23"/>
  <c r="L2983" i="23"/>
  <c r="N2983" i="23" s="1"/>
  <c r="J2983" i="23"/>
  <c r="I2983" i="23"/>
  <c r="K2983" i="23" s="1"/>
  <c r="G2983" i="23"/>
  <c r="F2983" i="23"/>
  <c r="D2983" i="23"/>
  <c r="C2983" i="23"/>
  <c r="U2982" i="23"/>
  <c r="S2981" i="23"/>
  <c r="R2981" i="23"/>
  <c r="P2981" i="23"/>
  <c r="O2981" i="23"/>
  <c r="M2981" i="23"/>
  <c r="L2981" i="23"/>
  <c r="J2981" i="23"/>
  <c r="I2981" i="23"/>
  <c r="G2981" i="23"/>
  <c r="F2981" i="23"/>
  <c r="D2981" i="23"/>
  <c r="E2981" i="23" s="1"/>
  <c r="C2981" i="23"/>
  <c r="U2980" i="23"/>
  <c r="S2979" i="23"/>
  <c r="R2979" i="23"/>
  <c r="P2979" i="23"/>
  <c r="O2979" i="23"/>
  <c r="M2979" i="23"/>
  <c r="L2979" i="23"/>
  <c r="J2979" i="23"/>
  <c r="I2979" i="23"/>
  <c r="K2979" i="23" s="1"/>
  <c r="G2979" i="23"/>
  <c r="F2979" i="23"/>
  <c r="D2979" i="23"/>
  <c r="C2979" i="23"/>
  <c r="U2978" i="23"/>
  <c r="S2977" i="23"/>
  <c r="R2977" i="23"/>
  <c r="P2977" i="23"/>
  <c r="O2977" i="23"/>
  <c r="Q2977" i="23" s="1"/>
  <c r="M2977" i="23"/>
  <c r="N2977" i="23" s="1"/>
  <c r="L2977" i="23"/>
  <c r="J2977" i="23"/>
  <c r="K2977" i="23" s="1"/>
  <c r="I2977" i="23"/>
  <c r="G2977" i="23"/>
  <c r="F2977" i="23"/>
  <c r="D2977" i="23"/>
  <c r="C2977" i="23"/>
  <c r="E2977" i="23" s="1"/>
  <c r="U2976" i="23"/>
  <c r="S2975" i="23"/>
  <c r="R2975" i="23"/>
  <c r="P2975" i="23"/>
  <c r="O2975" i="23"/>
  <c r="Q2975" i="23" s="1"/>
  <c r="M2975" i="23"/>
  <c r="L2975" i="23"/>
  <c r="N2975" i="23" s="1"/>
  <c r="J2975" i="23"/>
  <c r="K2975" i="23" s="1"/>
  <c r="I2975" i="23"/>
  <c r="G2975" i="23"/>
  <c r="F2975" i="23"/>
  <c r="D2975" i="23"/>
  <c r="C2975" i="23"/>
  <c r="U2974" i="23"/>
  <c r="S2973" i="23"/>
  <c r="R2973" i="23"/>
  <c r="P2973" i="23"/>
  <c r="Q2973" i="23" s="1"/>
  <c r="O2973" i="23"/>
  <c r="M2973" i="23"/>
  <c r="L2973" i="23"/>
  <c r="J2973" i="23"/>
  <c r="I2973" i="23"/>
  <c r="G2973" i="23"/>
  <c r="H2973" i="23" s="1"/>
  <c r="F2973" i="23"/>
  <c r="D2973" i="23"/>
  <c r="C2973" i="23"/>
  <c r="U2972" i="23"/>
  <c r="S2971" i="23"/>
  <c r="R2971" i="23"/>
  <c r="P2971" i="23"/>
  <c r="Q2971" i="23" s="1"/>
  <c r="O2971" i="23"/>
  <c r="M2971" i="23"/>
  <c r="L2971" i="23"/>
  <c r="J2971" i="23"/>
  <c r="I2971" i="23"/>
  <c r="K2971" i="23" s="1"/>
  <c r="G2971" i="23"/>
  <c r="F2971" i="23"/>
  <c r="H2971" i="23" s="1"/>
  <c r="E2971" i="23"/>
  <c r="D2971" i="23"/>
  <c r="C2971" i="23"/>
  <c r="U2970" i="23"/>
  <c r="S2969" i="23"/>
  <c r="R2969" i="23"/>
  <c r="T2969" i="23" s="1"/>
  <c r="P2969" i="23"/>
  <c r="O2969" i="23"/>
  <c r="Q2969" i="23" s="1"/>
  <c r="N2969" i="23"/>
  <c r="M2969" i="23"/>
  <c r="L2969" i="23"/>
  <c r="J2969" i="23"/>
  <c r="K2969" i="23" s="1"/>
  <c r="I2969" i="23"/>
  <c r="G2969" i="23"/>
  <c r="F2969" i="23"/>
  <c r="D2969" i="23"/>
  <c r="C2969" i="23"/>
  <c r="U2968" i="23"/>
  <c r="S2967" i="23"/>
  <c r="R2967" i="23"/>
  <c r="P2967" i="23"/>
  <c r="O2967" i="23"/>
  <c r="Q2967" i="23" s="1"/>
  <c r="M2967" i="23"/>
  <c r="L2967" i="23"/>
  <c r="N2967" i="23" s="1"/>
  <c r="K2967" i="23"/>
  <c r="J2967" i="23"/>
  <c r="I2967" i="23"/>
  <c r="G2967" i="23"/>
  <c r="H2967" i="23" s="1"/>
  <c r="F2967" i="23"/>
  <c r="D2967" i="23"/>
  <c r="C2967" i="23"/>
  <c r="U2966" i="23"/>
  <c r="T2965" i="23"/>
  <c r="S2965" i="23"/>
  <c r="R2965" i="23"/>
  <c r="P2965" i="23"/>
  <c r="Q2965" i="23" s="1"/>
  <c r="O2965" i="23"/>
  <c r="M2965" i="23"/>
  <c r="L2965" i="23"/>
  <c r="J2965" i="23"/>
  <c r="I2965" i="23"/>
  <c r="G2965" i="23"/>
  <c r="F2965" i="23"/>
  <c r="D2965" i="23"/>
  <c r="C2965" i="23"/>
  <c r="U2964" i="23"/>
  <c r="S2963" i="23"/>
  <c r="R2963" i="23"/>
  <c r="T2963" i="23" s="1"/>
  <c r="P2963" i="23"/>
  <c r="O2963" i="23"/>
  <c r="M2963" i="23"/>
  <c r="L2963" i="23"/>
  <c r="J2963" i="23"/>
  <c r="I2963" i="23"/>
  <c r="K2963" i="23" s="1"/>
  <c r="G2963" i="23"/>
  <c r="F2963" i="23"/>
  <c r="D2963" i="23"/>
  <c r="C2963" i="23"/>
  <c r="U2962" i="23"/>
  <c r="S2961" i="23"/>
  <c r="R2961" i="23"/>
  <c r="P2961" i="23"/>
  <c r="O2961" i="23"/>
  <c r="M2961" i="23"/>
  <c r="L2961" i="23"/>
  <c r="J2961" i="23"/>
  <c r="I2961" i="23"/>
  <c r="G2961" i="23"/>
  <c r="F2961" i="23"/>
  <c r="D2961" i="23"/>
  <c r="C2961" i="23"/>
  <c r="U2960" i="23"/>
  <c r="S2959" i="23"/>
  <c r="R2959" i="23"/>
  <c r="P2959" i="23"/>
  <c r="O2959" i="23"/>
  <c r="M2959" i="23"/>
  <c r="L2959" i="23"/>
  <c r="J2959" i="23"/>
  <c r="I2959" i="23"/>
  <c r="G2959" i="23"/>
  <c r="F2959" i="23"/>
  <c r="D2959" i="23"/>
  <c r="C2959" i="23"/>
  <c r="U2958" i="23"/>
  <c r="S2957" i="23"/>
  <c r="R2957" i="23"/>
  <c r="P2957" i="23"/>
  <c r="O2957" i="23"/>
  <c r="M2957" i="23"/>
  <c r="L2957" i="23"/>
  <c r="J2957" i="23"/>
  <c r="I2957" i="23"/>
  <c r="G2957" i="23"/>
  <c r="F2957" i="23"/>
  <c r="H2957" i="23" s="1"/>
  <c r="D2957" i="23"/>
  <c r="E2957" i="23" s="1"/>
  <c r="C2957" i="23"/>
  <c r="U2956" i="23"/>
  <c r="S2955" i="23"/>
  <c r="R2955" i="23"/>
  <c r="P2955" i="23"/>
  <c r="O2955" i="23"/>
  <c r="Q2955" i="23" s="1"/>
  <c r="M2955" i="23"/>
  <c r="N2955" i="23" s="1"/>
  <c r="L2955" i="23"/>
  <c r="J2955" i="23"/>
  <c r="I2955" i="23"/>
  <c r="G2955" i="23"/>
  <c r="F2955" i="23"/>
  <c r="H2955" i="23" s="1"/>
  <c r="D2955" i="23"/>
  <c r="C2955" i="23"/>
  <c r="E2955" i="23" s="1"/>
  <c r="U2954" i="23"/>
  <c r="S2953" i="23"/>
  <c r="R2953" i="23"/>
  <c r="P2953" i="23"/>
  <c r="O2953" i="23"/>
  <c r="M2953" i="23"/>
  <c r="L2953" i="23"/>
  <c r="J2953" i="23"/>
  <c r="I2953" i="23"/>
  <c r="G2953" i="23"/>
  <c r="F2953" i="23"/>
  <c r="D2953" i="23"/>
  <c r="C2953" i="23"/>
  <c r="U2952" i="23"/>
  <c r="S2951" i="23"/>
  <c r="R2951" i="23"/>
  <c r="P2951" i="23"/>
  <c r="O2951" i="23"/>
  <c r="M2951" i="23"/>
  <c r="L2951" i="23"/>
  <c r="N2951" i="23" s="1"/>
  <c r="J2951" i="23"/>
  <c r="I2951" i="23"/>
  <c r="K2951" i="23" s="1"/>
  <c r="G2951" i="23"/>
  <c r="F2951" i="23"/>
  <c r="D2951" i="23"/>
  <c r="C2951" i="23"/>
  <c r="U2950" i="23"/>
  <c r="S2949" i="23"/>
  <c r="R2949" i="23"/>
  <c r="P2949" i="23"/>
  <c r="O2949" i="23"/>
  <c r="M2949" i="23"/>
  <c r="L2949" i="23"/>
  <c r="J2949" i="23"/>
  <c r="I2949" i="23"/>
  <c r="G2949" i="23"/>
  <c r="F2949" i="23"/>
  <c r="D2949" i="23"/>
  <c r="E2949" i="23" s="1"/>
  <c r="C2949" i="23"/>
  <c r="U2948" i="23"/>
  <c r="S2947" i="23"/>
  <c r="R2947" i="23"/>
  <c r="P2947" i="23"/>
  <c r="O2947" i="23"/>
  <c r="M2947" i="23"/>
  <c r="L2947" i="23"/>
  <c r="J2947" i="23"/>
  <c r="I2947" i="23"/>
  <c r="K2947" i="23" s="1"/>
  <c r="G2947" i="23"/>
  <c r="F2947" i="23"/>
  <c r="D2947" i="23"/>
  <c r="C2947" i="23"/>
  <c r="E2947" i="23" s="1"/>
  <c r="U2946" i="23"/>
  <c r="S2945" i="23"/>
  <c r="R2945" i="23"/>
  <c r="T2945" i="23" s="1"/>
  <c r="P2945" i="23"/>
  <c r="O2945" i="23"/>
  <c r="Q2945" i="23" s="1"/>
  <c r="M2945" i="23"/>
  <c r="L2945" i="23"/>
  <c r="N2945" i="23" s="1"/>
  <c r="J2945" i="23"/>
  <c r="K2945" i="23" s="1"/>
  <c r="I2945" i="23"/>
  <c r="G2945" i="23"/>
  <c r="F2945" i="23"/>
  <c r="H2945" i="23" s="1"/>
  <c r="D2945" i="23"/>
  <c r="C2945" i="23"/>
  <c r="U2944" i="23"/>
  <c r="S2943" i="23"/>
  <c r="T2943" i="23" s="1"/>
  <c r="R2943" i="23"/>
  <c r="P2943" i="23"/>
  <c r="O2943" i="23"/>
  <c r="M2943" i="23"/>
  <c r="L2943" i="23"/>
  <c r="J2943" i="23"/>
  <c r="I2943" i="23"/>
  <c r="G2943" i="23"/>
  <c r="H2943" i="23" s="1"/>
  <c r="F2943" i="23"/>
  <c r="D2943" i="23"/>
  <c r="C2943" i="23"/>
  <c r="E2943" i="23" s="1"/>
  <c r="U2942" i="23"/>
  <c r="S2941" i="23"/>
  <c r="T2941" i="23" s="1"/>
  <c r="R2941" i="23"/>
  <c r="P2941" i="23"/>
  <c r="O2941" i="23"/>
  <c r="M2941" i="23"/>
  <c r="L2941" i="23"/>
  <c r="J2941" i="23"/>
  <c r="I2941" i="23"/>
  <c r="G2941" i="23"/>
  <c r="F2941" i="23"/>
  <c r="D2941" i="23"/>
  <c r="C2941" i="23"/>
  <c r="U2940" i="23"/>
  <c r="S2939" i="23"/>
  <c r="R2939" i="23"/>
  <c r="T2939" i="23" s="1"/>
  <c r="P2939" i="23"/>
  <c r="O2939" i="23"/>
  <c r="M2939" i="23"/>
  <c r="L2939" i="23"/>
  <c r="J2939" i="23"/>
  <c r="I2939" i="23"/>
  <c r="K2939" i="23" s="1"/>
  <c r="G2939" i="23"/>
  <c r="F2939" i="23"/>
  <c r="D2939" i="23"/>
  <c r="C2939" i="23"/>
  <c r="U2938" i="23"/>
  <c r="S2937" i="23"/>
  <c r="R2937" i="23"/>
  <c r="P2937" i="23"/>
  <c r="O2937" i="23"/>
  <c r="N2937" i="23"/>
  <c r="M2937" i="23"/>
  <c r="L2937" i="23"/>
  <c r="J2937" i="23"/>
  <c r="I2937" i="23"/>
  <c r="G2937" i="23"/>
  <c r="F2937" i="23"/>
  <c r="D2937" i="23"/>
  <c r="C2937" i="23"/>
  <c r="U2936" i="23"/>
  <c r="S2935" i="23"/>
  <c r="T2935" i="23" s="1"/>
  <c r="R2935" i="23"/>
  <c r="P2935" i="23"/>
  <c r="O2935" i="23"/>
  <c r="M2935" i="23"/>
  <c r="L2935" i="23"/>
  <c r="J2935" i="23"/>
  <c r="I2935" i="23"/>
  <c r="G2935" i="23"/>
  <c r="H2935" i="23" s="1"/>
  <c r="F2935" i="23"/>
  <c r="D2935" i="23"/>
  <c r="C2935" i="23"/>
  <c r="U2934" i="23"/>
  <c r="S2933" i="23"/>
  <c r="R2933" i="23"/>
  <c r="T2933" i="23" s="1"/>
  <c r="P2933" i="23"/>
  <c r="O2933" i="23"/>
  <c r="M2933" i="23"/>
  <c r="L2933" i="23"/>
  <c r="N2933" i="23" s="1"/>
  <c r="J2933" i="23"/>
  <c r="I2933" i="23"/>
  <c r="G2933" i="23"/>
  <c r="F2933" i="23"/>
  <c r="H2933" i="23" s="1"/>
  <c r="D2933" i="23"/>
  <c r="C2933" i="23"/>
  <c r="U2932" i="23"/>
  <c r="S2931" i="23"/>
  <c r="R2931" i="23"/>
  <c r="P2931" i="23"/>
  <c r="O2931" i="23"/>
  <c r="M2931" i="23"/>
  <c r="L2931" i="23"/>
  <c r="J2931" i="23"/>
  <c r="I2931" i="23"/>
  <c r="G2931" i="23"/>
  <c r="F2931" i="23"/>
  <c r="D2931" i="23"/>
  <c r="C2931" i="23"/>
  <c r="U2930" i="23"/>
  <c r="S2929" i="23"/>
  <c r="R2929" i="23"/>
  <c r="T2929" i="23" s="1"/>
  <c r="P2929" i="23"/>
  <c r="O2929" i="23"/>
  <c r="M2929" i="23"/>
  <c r="L2929" i="23"/>
  <c r="N2929" i="23" s="1"/>
  <c r="J2929" i="23"/>
  <c r="I2929" i="23"/>
  <c r="G2929" i="23"/>
  <c r="F2929" i="23"/>
  <c r="D2929" i="23"/>
  <c r="C2929" i="23"/>
  <c r="E2929" i="23" s="1"/>
  <c r="U2928" i="23"/>
  <c r="S2927" i="23"/>
  <c r="R2927" i="23"/>
  <c r="P2927" i="23"/>
  <c r="O2927" i="23"/>
  <c r="M2927" i="23"/>
  <c r="L2927" i="23"/>
  <c r="J2927" i="23"/>
  <c r="I2927" i="23"/>
  <c r="G2927" i="23"/>
  <c r="F2927" i="23"/>
  <c r="D2927" i="23"/>
  <c r="E2927" i="23" s="1"/>
  <c r="C2927" i="23"/>
  <c r="U2926" i="23"/>
  <c r="S2925" i="23"/>
  <c r="R2925" i="23"/>
  <c r="T2925" i="23" s="1"/>
  <c r="P2925" i="23"/>
  <c r="O2925" i="23"/>
  <c r="M2925" i="23"/>
  <c r="L2925" i="23"/>
  <c r="J2925" i="23"/>
  <c r="I2925" i="23"/>
  <c r="G2925" i="23"/>
  <c r="F2925" i="23"/>
  <c r="D2925" i="23"/>
  <c r="C2925" i="23"/>
  <c r="U2924" i="23"/>
  <c r="S2923" i="23"/>
  <c r="R2923" i="23"/>
  <c r="P2923" i="23"/>
  <c r="O2923" i="23"/>
  <c r="M2923" i="23"/>
  <c r="L2923" i="23"/>
  <c r="K2923" i="23"/>
  <c r="J2923" i="23"/>
  <c r="I2923" i="23"/>
  <c r="G2923" i="23"/>
  <c r="F2923" i="23"/>
  <c r="D2923" i="23"/>
  <c r="C2923" i="23"/>
  <c r="E2923" i="23" s="1"/>
  <c r="U2922" i="23"/>
  <c r="S2921" i="23"/>
  <c r="R2921" i="23"/>
  <c r="P2921" i="23"/>
  <c r="O2921" i="23"/>
  <c r="M2921" i="23"/>
  <c r="L2921" i="23"/>
  <c r="J2921" i="23"/>
  <c r="I2921" i="23"/>
  <c r="G2921" i="23"/>
  <c r="F2921" i="23"/>
  <c r="D2921" i="23"/>
  <c r="C2921" i="23"/>
  <c r="U2920" i="23"/>
  <c r="S2919" i="23"/>
  <c r="R2919" i="23"/>
  <c r="P2919" i="23"/>
  <c r="O2919" i="23"/>
  <c r="M2919" i="23"/>
  <c r="L2919" i="23"/>
  <c r="J2919" i="23"/>
  <c r="I2919" i="23"/>
  <c r="K2919" i="23" s="1"/>
  <c r="G2919" i="23"/>
  <c r="F2919" i="23"/>
  <c r="D2919" i="23"/>
  <c r="C2919" i="23"/>
  <c r="E2919" i="23" s="1"/>
  <c r="U2918" i="23"/>
  <c r="S2917" i="23"/>
  <c r="R2917" i="23"/>
  <c r="P2917" i="23"/>
  <c r="Q2917" i="23" s="1"/>
  <c r="O2917" i="23"/>
  <c r="M2917" i="23"/>
  <c r="L2917" i="23"/>
  <c r="J2917" i="23"/>
  <c r="I2917" i="23"/>
  <c r="G2917" i="23"/>
  <c r="F2917" i="23"/>
  <c r="D2917" i="23"/>
  <c r="E2917" i="23" s="1"/>
  <c r="C2917" i="23"/>
  <c r="U2916" i="23"/>
  <c r="S2915" i="23"/>
  <c r="R2915" i="23"/>
  <c r="P2915" i="23"/>
  <c r="O2915" i="23"/>
  <c r="M2915" i="23"/>
  <c r="L2915" i="23"/>
  <c r="J2915" i="23"/>
  <c r="I2915" i="23"/>
  <c r="G2915" i="23"/>
  <c r="F2915" i="23"/>
  <c r="H2915" i="23" s="1"/>
  <c r="D2915" i="23"/>
  <c r="C2915" i="23"/>
  <c r="U2914" i="23"/>
  <c r="S2913" i="23"/>
  <c r="R2913" i="23"/>
  <c r="P2913" i="23"/>
  <c r="O2913" i="23"/>
  <c r="N2913" i="23"/>
  <c r="M2913" i="23"/>
  <c r="L2913" i="23"/>
  <c r="J2913" i="23"/>
  <c r="I2913" i="23"/>
  <c r="G2913" i="23"/>
  <c r="F2913" i="23"/>
  <c r="H2913" i="23" s="1"/>
  <c r="D2913" i="23"/>
  <c r="C2913" i="23"/>
  <c r="U2912" i="23"/>
  <c r="S2911" i="23"/>
  <c r="R2911" i="23"/>
  <c r="P2911" i="23"/>
  <c r="O2911" i="23"/>
  <c r="M2911" i="23"/>
  <c r="L2911" i="23"/>
  <c r="J2911" i="23"/>
  <c r="I2911" i="23"/>
  <c r="G2911" i="23"/>
  <c r="F2911" i="23"/>
  <c r="D2911" i="23"/>
  <c r="C2911" i="23"/>
  <c r="E2911" i="23" s="1"/>
  <c r="U2910" i="23"/>
  <c r="S2909" i="23"/>
  <c r="R2909" i="23"/>
  <c r="T2909" i="23" s="1"/>
  <c r="P2909" i="23"/>
  <c r="O2909" i="23"/>
  <c r="M2909" i="23"/>
  <c r="L2909" i="23"/>
  <c r="N2909" i="23" s="1"/>
  <c r="J2909" i="23"/>
  <c r="I2909" i="23"/>
  <c r="G2909" i="23"/>
  <c r="F2909" i="23"/>
  <c r="D2909" i="23"/>
  <c r="C2909" i="23"/>
  <c r="U2908" i="23"/>
  <c r="S2907" i="23"/>
  <c r="R2907" i="23"/>
  <c r="P2907" i="23"/>
  <c r="O2907" i="23"/>
  <c r="M2907" i="23"/>
  <c r="L2907" i="23"/>
  <c r="J2907" i="23"/>
  <c r="I2907" i="23"/>
  <c r="G2907" i="23"/>
  <c r="F2907" i="23"/>
  <c r="D2907" i="23"/>
  <c r="C2907" i="23"/>
  <c r="U2906" i="23"/>
  <c r="S2905" i="23"/>
  <c r="R2905" i="23"/>
  <c r="P2905" i="23"/>
  <c r="O2905" i="23"/>
  <c r="Q2905" i="23" s="1"/>
  <c r="M2905" i="23"/>
  <c r="L2905" i="23"/>
  <c r="N2905" i="23" s="1"/>
  <c r="J2905" i="23"/>
  <c r="I2905" i="23"/>
  <c r="G2905" i="23"/>
  <c r="F2905" i="23"/>
  <c r="D2905" i="23"/>
  <c r="C2905" i="23"/>
  <c r="U2904" i="23"/>
  <c r="S2903" i="23"/>
  <c r="R2903" i="23"/>
  <c r="P2903" i="23"/>
  <c r="O2903" i="23"/>
  <c r="M2903" i="23"/>
  <c r="L2903" i="23"/>
  <c r="J2903" i="23"/>
  <c r="I2903" i="23"/>
  <c r="G2903" i="23"/>
  <c r="F2903" i="23"/>
  <c r="D2903" i="23"/>
  <c r="C2903" i="23"/>
  <c r="U2902" i="23"/>
  <c r="S2901" i="23"/>
  <c r="R2901" i="23"/>
  <c r="P2901" i="23"/>
  <c r="O2901" i="23"/>
  <c r="M2901" i="23"/>
  <c r="L2901" i="23"/>
  <c r="J2901" i="23"/>
  <c r="I2901" i="23"/>
  <c r="G2901" i="23"/>
  <c r="F2901" i="23"/>
  <c r="D2901" i="23"/>
  <c r="C2901" i="23"/>
  <c r="U2900" i="23"/>
  <c r="S2899" i="23"/>
  <c r="R2899" i="23"/>
  <c r="P2899" i="23"/>
  <c r="O2899" i="23"/>
  <c r="M2899" i="23"/>
  <c r="L2899" i="23"/>
  <c r="J2899" i="23"/>
  <c r="I2899" i="23"/>
  <c r="K2899" i="23" s="1"/>
  <c r="G2899" i="23"/>
  <c r="F2899" i="23"/>
  <c r="D2899" i="23"/>
  <c r="C2899" i="23"/>
  <c r="U2898" i="23"/>
  <c r="S2897" i="23"/>
  <c r="R2897" i="23"/>
  <c r="P2897" i="23"/>
  <c r="O2897" i="23"/>
  <c r="M2897" i="23"/>
  <c r="L2897" i="23"/>
  <c r="J2897" i="23"/>
  <c r="I2897" i="23"/>
  <c r="G2897" i="23"/>
  <c r="F2897" i="23"/>
  <c r="D2897" i="23"/>
  <c r="C2897" i="23"/>
  <c r="U2896" i="23"/>
  <c r="S2895" i="23"/>
  <c r="R2895" i="23"/>
  <c r="P2895" i="23"/>
  <c r="O2895" i="23"/>
  <c r="M2895" i="23"/>
  <c r="L2895" i="23"/>
  <c r="J2895" i="23"/>
  <c r="I2895" i="23"/>
  <c r="H2895" i="23"/>
  <c r="G2895" i="23"/>
  <c r="F2895" i="23"/>
  <c r="D2895" i="23"/>
  <c r="C2895" i="23"/>
  <c r="U2894" i="23"/>
  <c r="S2893" i="23"/>
  <c r="R2893" i="23"/>
  <c r="P2893" i="23"/>
  <c r="Q2893" i="23" s="1"/>
  <c r="O2893" i="23"/>
  <c r="M2893" i="23"/>
  <c r="L2893" i="23"/>
  <c r="N2893" i="23" s="1"/>
  <c r="J2893" i="23"/>
  <c r="I2893" i="23"/>
  <c r="K2893" i="23" s="1"/>
  <c r="G2893" i="23"/>
  <c r="F2893" i="23"/>
  <c r="E2893" i="23"/>
  <c r="D2893" i="23"/>
  <c r="C2893" i="23"/>
  <c r="U2892" i="23"/>
  <c r="S2891" i="23"/>
  <c r="R2891" i="23"/>
  <c r="P2891" i="23"/>
  <c r="O2891" i="23"/>
  <c r="M2891" i="23"/>
  <c r="N2891" i="23" s="1"/>
  <c r="L2891" i="23"/>
  <c r="J2891" i="23"/>
  <c r="I2891" i="23"/>
  <c r="G2891" i="23"/>
  <c r="F2891" i="23"/>
  <c r="D2891" i="23"/>
  <c r="C2891" i="23"/>
  <c r="U2890" i="23"/>
  <c r="S2889" i="23"/>
  <c r="R2889" i="23"/>
  <c r="P2889" i="23"/>
  <c r="O2889" i="23"/>
  <c r="M2889" i="23"/>
  <c r="L2889" i="23"/>
  <c r="N2889" i="23" s="1"/>
  <c r="J2889" i="23"/>
  <c r="K2889" i="23" s="1"/>
  <c r="I2889" i="23"/>
  <c r="G2889" i="23"/>
  <c r="F2889" i="23"/>
  <c r="H2889" i="23" s="1"/>
  <c r="D2889" i="23"/>
  <c r="C2889" i="23"/>
  <c r="E2889" i="23" s="1"/>
  <c r="U2888" i="23"/>
  <c r="S2887" i="23"/>
  <c r="T2887" i="23" s="1"/>
  <c r="R2887" i="23"/>
  <c r="P2887" i="23"/>
  <c r="O2887" i="23"/>
  <c r="M2887" i="23"/>
  <c r="L2887" i="23"/>
  <c r="J2887" i="23"/>
  <c r="I2887" i="23"/>
  <c r="K2887" i="23" s="1"/>
  <c r="H2887" i="23"/>
  <c r="G2887" i="23"/>
  <c r="F2887" i="23"/>
  <c r="D2887" i="23"/>
  <c r="C2887" i="23"/>
  <c r="U2886" i="23"/>
  <c r="S2885" i="23"/>
  <c r="R2885" i="23"/>
  <c r="P2885" i="23"/>
  <c r="Q2885" i="23" s="1"/>
  <c r="O2885" i="23"/>
  <c r="M2885" i="23"/>
  <c r="L2885" i="23"/>
  <c r="J2885" i="23"/>
  <c r="I2885" i="23"/>
  <c r="G2885" i="23"/>
  <c r="F2885" i="23"/>
  <c r="D2885" i="23"/>
  <c r="C2885" i="23"/>
  <c r="U2884" i="23"/>
  <c r="S2883" i="23"/>
  <c r="R2883" i="23"/>
  <c r="P2883" i="23"/>
  <c r="O2883" i="23"/>
  <c r="M2883" i="23"/>
  <c r="L2883" i="23"/>
  <c r="J2883" i="23"/>
  <c r="I2883" i="23"/>
  <c r="G2883" i="23"/>
  <c r="F2883" i="23"/>
  <c r="H2883" i="23" s="1"/>
  <c r="D2883" i="23"/>
  <c r="C2883" i="23"/>
  <c r="U2882" i="23"/>
  <c r="S2881" i="23"/>
  <c r="R2881" i="23"/>
  <c r="P2881" i="23"/>
  <c r="O2881" i="23"/>
  <c r="M2881" i="23"/>
  <c r="L2881" i="23"/>
  <c r="J2881" i="23"/>
  <c r="I2881" i="23"/>
  <c r="G2881" i="23"/>
  <c r="F2881" i="23"/>
  <c r="D2881" i="23"/>
  <c r="C2881" i="23"/>
  <c r="E2881" i="23" s="1"/>
  <c r="U2880" i="23"/>
  <c r="S2879" i="23"/>
  <c r="T2879" i="23" s="1"/>
  <c r="R2879" i="23"/>
  <c r="P2879" i="23"/>
  <c r="O2879" i="23"/>
  <c r="Q2879" i="23" s="1"/>
  <c r="M2879" i="23"/>
  <c r="L2879" i="23"/>
  <c r="J2879" i="23"/>
  <c r="K2879" i="23" s="1"/>
  <c r="I2879" i="23"/>
  <c r="G2879" i="23"/>
  <c r="H2879" i="23" s="1"/>
  <c r="F2879" i="23"/>
  <c r="D2879" i="23"/>
  <c r="C2879" i="23"/>
  <c r="E2879" i="23" s="1"/>
  <c r="U2878" i="23"/>
  <c r="S2877" i="23"/>
  <c r="R2877" i="23"/>
  <c r="P2877" i="23"/>
  <c r="O2877" i="23"/>
  <c r="M2877" i="23"/>
  <c r="L2877" i="23"/>
  <c r="N2877" i="23" s="1"/>
  <c r="J2877" i="23"/>
  <c r="I2877" i="23"/>
  <c r="G2877" i="23"/>
  <c r="F2877" i="23"/>
  <c r="D2877" i="23"/>
  <c r="C2877" i="23"/>
  <c r="E2877" i="23" s="1"/>
  <c r="U2876" i="23"/>
  <c r="S2875" i="23"/>
  <c r="R2875" i="23"/>
  <c r="P2875" i="23"/>
  <c r="O2875" i="23"/>
  <c r="Q2875" i="23" s="1"/>
  <c r="M2875" i="23"/>
  <c r="L2875" i="23"/>
  <c r="J2875" i="23"/>
  <c r="I2875" i="23"/>
  <c r="K2875" i="23" s="1"/>
  <c r="G2875" i="23"/>
  <c r="F2875" i="23"/>
  <c r="D2875" i="23"/>
  <c r="C2875" i="23"/>
  <c r="U2874" i="23"/>
  <c r="S2873" i="23"/>
  <c r="R2873" i="23"/>
  <c r="P2873" i="23"/>
  <c r="O2873" i="23"/>
  <c r="M2873" i="23"/>
  <c r="L2873" i="23"/>
  <c r="J2873" i="23"/>
  <c r="I2873" i="23"/>
  <c r="G2873" i="23"/>
  <c r="F2873" i="23"/>
  <c r="D2873" i="23"/>
  <c r="C2873" i="23"/>
  <c r="U2872" i="23"/>
  <c r="S2871" i="23"/>
  <c r="R2871" i="23"/>
  <c r="P2871" i="23"/>
  <c r="O2871" i="23"/>
  <c r="Q2871" i="23" s="1"/>
  <c r="M2871" i="23"/>
  <c r="L2871" i="23"/>
  <c r="J2871" i="23"/>
  <c r="I2871" i="23"/>
  <c r="G2871" i="23"/>
  <c r="F2871" i="23"/>
  <c r="H2871" i="23" s="1"/>
  <c r="D2871" i="23"/>
  <c r="C2871" i="23"/>
  <c r="U2870" i="23"/>
  <c r="S2869" i="23"/>
  <c r="R2869" i="23"/>
  <c r="P2869" i="23"/>
  <c r="O2869" i="23"/>
  <c r="M2869" i="23"/>
  <c r="N2869" i="23" s="1"/>
  <c r="L2869" i="23"/>
  <c r="J2869" i="23"/>
  <c r="I2869" i="23"/>
  <c r="G2869" i="23"/>
  <c r="F2869" i="23"/>
  <c r="D2869" i="23"/>
  <c r="C2869" i="23"/>
  <c r="U2868" i="23"/>
  <c r="S2867" i="23"/>
  <c r="R2867" i="23"/>
  <c r="P2867" i="23"/>
  <c r="O2867" i="23"/>
  <c r="Q2867" i="23" s="1"/>
  <c r="M2867" i="23"/>
  <c r="L2867" i="23"/>
  <c r="J2867" i="23"/>
  <c r="I2867" i="23"/>
  <c r="G2867" i="23"/>
  <c r="F2867" i="23"/>
  <c r="D2867" i="23"/>
  <c r="C2867" i="23"/>
  <c r="E2867" i="23" s="1"/>
  <c r="U2866" i="23"/>
  <c r="S2865" i="23"/>
  <c r="R2865" i="23"/>
  <c r="P2865" i="23"/>
  <c r="O2865" i="23"/>
  <c r="M2865" i="23"/>
  <c r="L2865" i="23"/>
  <c r="J2865" i="23"/>
  <c r="K2865" i="23" s="1"/>
  <c r="I2865" i="23"/>
  <c r="G2865" i="23"/>
  <c r="F2865" i="23"/>
  <c r="D2865" i="23"/>
  <c r="C2865" i="23"/>
  <c r="U2864" i="23"/>
  <c r="S2863" i="23"/>
  <c r="R2863" i="23"/>
  <c r="P2863" i="23"/>
  <c r="O2863" i="23"/>
  <c r="M2863" i="23"/>
  <c r="L2863" i="23"/>
  <c r="J2863" i="23"/>
  <c r="I2863" i="23"/>
  <c r="G2863" i="23"/>
  <c r="F2863" i="23"/>
  <c r="D2863" i="23"/>
  <c r="C2863" i="23"/>
  <c r="U2862" i="23"/>
  <c r="S2861" i="23"/>
  <c r="R2861" i="23"/>
  <c r="P2861" i="23"/>
  <c r="O2861" i="23"/>
  <c r="M2861" i="23"/>
  <c r="L2861" i="23"/>
  <c r="J2861" i="23"/>
  <c r="I2861" i="23"/>
  <c r="G2861" i="23"/>
  <c r="F2861" i="23"/>
  <c r="D2861" i="23"/>
  <c r="C2861" i="23"/>
  <c r="U2860" i="23"/>
  <c r="S2859" i="23"/>
  <c r="R2859" i="23"/>
  <c r="P2859" i="23"/>
  <c r="O2859" i="23"/>
  <c r="M2859" i="23"/>
  <c r="L2859" i="23"/>
  <c r="J2859" i="23"/>
  <c r="I2859" i="23"/>
  <c r="H2859" i="23"/>
  <c r="G2859" i="23"/>
  <c r="F2859" i="23"/>
  <c r="D2859" i="23"/>
  <c r="C2859" i="23"/>
  <c r="U2858" i="23"/>
  <c r="S2857" i="23"/>
  <c r="R2857" i="23"/>
  <c r="Q2857" i="23"/>
  <c r="P2857" i="23"/>
  <c r="O2857" i="23"/>
  <c r="M2857" i="23"/>
  <c r="L2857" i="23"/>
  <c r="J2857" i="23"/>
  <c r="I2857" i="23"/>
  <c r="G2857" i="23"/>
  <c r="F2857" i="23"/>
  <c r="H2857" i="23" s="1"/>
  <c r="D2857" i="23"/>
  <c r="C2857" i="23"/>
  <c r="U2856" i="23"/>
  <c r="S2855" i="23"/>
  <c r="R2855" i="23"/>
  <c r="P2855" i="23"/>
  <c r="O2855" i="23"/>
  <c r="Q2855" i="23" s="1"/>
  <c r="M2855" i="23"/>
  <c r="L2855" i="23"/>
  <c r="J2855" i="23"/>
  <c r="I2855" i="23"/>
  <c r="G2855" i="23"/>
  <c r="F2855" i="23"/>
  <c r="D2855" i="23"/>
  <c r="C2855" i="23"/>
  <c r="U2854" i="23"/>
  <c r="S2853" i="23"/>
  <c r="R2853" i="23"/>
  <c r="P2853" i="23"/>
  <c r="O2853" i="23"/>
  <c r="M2853" i="23"/>
  <c r="L2853" i="23"/>
  <c r="J2853" i="23"/>
  <c r="I2853" i="23"/>
  <c r="K2853" i="23" s="1"/>
  <c r="G2853" i="23"/>
  <c r="H2853" i="23" s="1"/>
  <c r="F2853" i="23"/>
  <c r="D2853" i="23"/>
  <c r="C2853" i="23"/>
  <c r="U2852" i="23"/>
  <c r="S2851" i="23"/>
  <c r="R2851" i="23"/>
  <c r="T2851" i="23" s="1"/>
  <c r="P2851" i="23"/>
  <c r="Q2851" i="23" s="1"/>
  <c r="O2851" i="23"/>
  <c r="M2851" i="23"/>
  <c r="L2851" i="23"/>
  <c r="J2851" i="23"/>
  <c r="I2851" i="23"/>
  <c r="G2851" i="23"/>
  <c r="F2851" i="23"/>
  <c r="H2851" i="23" s="1"/>
  <c r="D2851" i="23"/>
  <c r="E2851" i="23" s="1"/>
  <c r="C2851" i="23"/>
  <c r="U2850" i="23"/>
  <c r="S2849" i="23"/>
  <c r="R2849" i="23"/>
  <c r="P2849" i="23"/>
  <c r="O2849" i="23"/>
  <c r="M2849" i="23"/>
  <c r="L2849" i="23"/>
  <c r="J2849" i="23"/>
  <c r="I2849" i="23"/>
  <c r="G2849" i="23"/>
  <c r="F2849" i="23"/>
  <c r="D2849" i="23"/>
  <c r="C2849" i="23"/>
  <c r="U2848" i="23"/>
  <c r="S2847" i="23"/>
  <c r="R2847" i="23"/>
  <c r="P2847" i="23"/>
  <c r="O2847" i="23"/>
  <c r="Q2847" i="23" s="1"/>
  <c r="M2847" i="23"/>
  <c r="L2847" i="23"/>
  <c r="N2847" i="23" s="1"/>
  <c r="J2847" i="23"/>
  <c r="I2847" i="23"/>
  <c r="G2847" i="23"/>
  <c r="F2847" i="23"/>
  <c r="D2847" i="23"/>
  <c r="C2847" i="23"/>
  <c r="E2847" i="23" s="1"/>
  <c r="U2846" i="23"/>
  <c r="S2845" i="23"/>
  <c r="T2845" i="23" s="1"/>
  <c r="R2845" i="23"/>
  <c r="P2845" i="23"/>
  <c r="O2845" i="23"/>
  <c r="Q2845" i="23" s="1"/>
  <c r="M2845" i="23"/>
  <c r="L2845" i="23"/>
  <c r="J2845" i="23"/>
  <c r="I2845" i="23"/>
  <c r="G2845" i="23"/>
  <c r="H2845" i="23" s="1"/>
  <c r="F2845" i="23"/>
  <c r="D2845" i="23"/>
  <c r="C2845" i="23"/>
  <c r="U2844" i="23"/>
  <c r="S2843" i="23"/>
  <c r="R2843" i="23"/>
  <c r="T2843" i="23" s="1"/>
  <c r="P2843" i="23"/>
  <c r="O2843" i="23"/>
  <c r="M2843" i="23"/>
  <c r="L2843" i="23"/>
  <c r="J2843" i="23"/>
  <c r="I2843" i="23"/>
  <c r="G2843" i="23"/>
  <c r="F2843" i="23"/>
  <c r="H2843" i="23" s="1"/>
  <c r="D2843" i="23"/>
  <c r="C2843" i="23"/>
  <c r="U2842" i="23"/>
  <c r="S2841" i="23"/>
  <c r="R2841" i="23"/>
  <c r="P2841" i="23"/>
  <c r="Q2841" i="23" s="1"/>
  <c r="O2841" i="23"/>
  <c r="M2841" i="23"/>
  <c r="L2841" i="23"/>
  <c r="J2841" i="23"/>
  <c r="I2841" i="23"/>
  <c r="K2841" i="23" s="1"/>
  <c r="G2841" i="23"/>
  <c r="F2841" i="23"/>
  <c r="D2841" i="23"/>
  <c r="C2841" i="23"/>
  <c r="E2841" i="23" s="1"/>
  <c r="U2840" i="23"/>
  <c r="S2839" i="23"/>
  <c r="R2839" i="23"/>
  <c r="T2839" i="23" s="1"/>
  <c r="P2839" i="23"/>
  <c r="O2839" i="23"/>
  <c r="M2839" i="23"/>
  <c r="L2839" i="23"/>
  <c r="N2839" i="23" s="1"/>
  <c r="J2839" i="23"/>
  <c r="I2839" i="23"/>
  <c r="G2839" i="23"/>
  <c r="F2839" i="23"/>
  <c r="D2839" i="23"/>
  <c r="C2839" i="23"/>
  <c r="U2838" i="23"/>
  <c r="S2837" i="23"/>
  <c r="R2837" i="23"/>
  <c r="P2837" i="23"/>
  <c r="O2837" i="23"/>
  <c r="Q2837" i="23" s="1"/>
  <c r="M2837" i="23"/>
  <c r="L2837" i="23"/>
  <c r="J2837" i="23"/>
  <c r="I2837" i="23"/>
  <c r="K2837" i="23" s="1"/>
  <c r="G2837" i="23"/>
  <c r="F2837" i="23"/>
  <c r="D2837" i="23"/>
  <c r="C2837" i="23"/>
  <c r="U2836" i="23"/>
  <c r="S2835" i="23"/>
  <c r="R2835" i="23"/>
  <c r="T2835" i="23" s="1"/>
  <c r="P2835" i="23"/>
  <c r="O2835" i="23"/>
  <c r="M2835" i="23"/>
  <c r="L2835" i="23"/>
  <c r="J2835" i="23"/>
  <c r="I2835" i="23"/>
  <c r="G2835" i="23"/>
  <c r="F2835" i="23"/>
  <c r="D2835" i="23"/>
  <c r="C2835" i="23"/>
  <c r="U2834" i="23"/>
  <c r="S2833" i="23"/>
  <c r="R2833" i="23"/>
  <c r="P2833" i="23"/>
  <c r="O2833" i="23"/>
  <c r="Q2833" i="23" s="1"/>
  <c r="M2833" i="23"/>
  <c r="L2833" i="23"/>
  <c r="J2833" i="23"/>
  <c r="I2833" i="23"/>
  <c r="G2833" i="23"/>
  <c r="F2833" i="23"/>
  <c r="D2833" i="23"/>
  <c r="C2833" i="23"/>
  <c r="U2832" i="23"/>
  <c r="S2831" i="23"/>
  <c r="R2831" i="23"/>
  <c r="T2831" i="23" s="1"/>
  <c r="P2831" i="23"/>
  <c r="O2831" i="23"/>
  <c r="M2831" i="23"/>
  <c r="L2831" i="23"/>
  <c r="N2831" i="23" s="1"/>
  <c r="J2831" i="23"/>
  <c r="I2831" i="23"/>
  <c r="G2831" i="23"/>
  <c r="F2831" i="23"/>
  <c r="D2831" i="23"/>
  <c r="C2831" i="23"/>
  <c r="U2830" i="23"/>
  <c r="S2829" i="23"/>
  <c r="R2829" i="23"/>
  <c r="P2829" i="23"/>
  <c r="O2829" i="23"/>
  <c r="Q2829" i="23" s="1"/>
  <c r="M2829" i="23"/>
  <c r="L2829" i="23"/>
  <c r="J2829" i="23"/>
  <c r="I2829" i="23"/>
  <c r="K2829" i="23" s="1"/>
  <c r="G2829" i="23"/>
  <c r="F2829" i="23"/>
  <c r="D2829" i="23"/>
  <c r="C2829" i="23"/>
  <c r="U2828" i="23"/>
  <c r="S2827" i="23"/>
  <c r="R2827" i="23"/>
  <c r="T2827" i="23" s="1"/>
  <c r="P2827" i="23"/>
  <c r="O2827" i="23"/>
  <c r="M2827" i="23"/>
  <c r="L2827" i="23"/>
  <c r="J2827" i="23"/>
  <c r="I2827" i="23"/>
  <c r="G2827" i="23"/>
  <c r="F2827" i="23"/>
  <c r="D2827" i="23"/>
  <c r="C2827" i="23"/>
  <c r="U2826" i="23"/>
  <c r="S2825" i="23"/>
  <c r="R2825" i="23"/>
  <c r="P2825" i="23"/>
  <c r="O2825" i="23"/>
  <c r="Q2825" i="23" s="1"/>
  <c r="M2825" i="23"/>
  <c r="L2825" i="23"/>
  <c r="J2825" i="23"/>
  <c r="I2825" i="23"/>
  <c r="G2825" i="23"/>
  <c r="F2825" i="23"/>
  <c r="D2825" i="23"/>
  <c r="C2825" i="23"/>
  <c r="U2824" i="23"/>
  <c r="S2823" i="23"/>
  <c r="R2823" i="23"/>
  <c r="T2823" i="23" s="1"/>
  <c r="P2823" i="23"/>
  <c r="O2823" i="23"/>
  <c r="M2823" i="23"/>
  <c r="L2823" i="23"/>
  <c r="N2823" i="23" s="1"/>
  <c r="J2823" i="23"/>
  <c r="I2823" i="23"/>
  <c r="G2823" i="23"/>
  <c r="F2823" i="23"/>
  <c r="D2823" i="23"/>
  <c r="C2823" i="23"/>
  <c r="U2822" i="23"/>
  <c r="S2821" i="23"/>
  <c r="R2821" i="23"/>
  <c r="P2821" i="23"/>
  <c r="O2821" i="23"/>
  <c r="Q2821" i="23" s="1"/>
  <c r="M2821" i="23"/>
  <c r="L2821" i="23"/>
  <c r="J2821" i="23"/>
  <c r="I2821" i="23"/>
  <c r="K2821" i="23" s="1"/>
  <c r="G2821" i="23"/>
  <c r="F2821" i="23"/>
  <c r="D2821" i="23"/>
  <c r="C2821" i="23"/>
  <c r="U2820" i="23"/>
  <c r="S2819" i="23"/>
  <c r="R2819" i="23"/>
  <c r="T2819" i="23" s="1"/>
  <c r="P2819" i="23"/>
  <c r="O2819" i="23"/>
  <c r="M2819" i="23"/>
  <c r="L2819" i="23"/>
  <c r="J2819" i="23"/>
  <c r="I2819" i="23"/>
  <c r="G2819" i="23"/>
  <c r="F2819" i="23"/>
  <c r="H2819" i="23" s="1"/>
  <c r="D2819" i="23"/>
  <c r="C2819" i="23"/>
  <c r="U2818" i="23"/>
  <c r="S2817" i="23"/>
  <c r="R2817" i="23"/>
  <c r="P2817" i="23"/>
  <c r="O2817" i="23"/>
  <c r="M2817" i="23"/>
  <c r="L2817" i="23"/>
  <c r="J2817" i="23"/>
  <c r="I2817" i="23"/>
  <c r="K2817" i="23" s="1"/>
  <c r="G2817" i="23"/>
  <c r="F2817" i="23"/>
  <c r="D2817" i="23"/>
  <c r="C2817" i="23"/>
  <c r="U2816" i="23"/>
  <c r="S2815" i="23"/>
  <c r="R2815" i="23"/>
  <c r="T2815" i="23" s="1"/>
  <c r="P2815" i="23"/>
  <c r="O2815" i="23"/>
  <c r="M2815" i="23"/>
  <c r="L2815" i="23"/>
  <c r="J2815" i="23"/>
  <c r="I2815" i="23"/>
  <c r="G2815" i="23"/>
  <c r="F2815" i="23"/>
  <c r="D2815" i="23"/>
  <c r="C2815" i="23"/>
  <c r="U2814" i="23"/>
  <c r="S2813" i="23"/>
  <c r="R2813" i="23"/>
  <c r="P2813" i="23"/>
  <c r="O2813" i="23"/>
  <c r="M2813" i="23"/>
  <c r="L2813" i="23"/>
  <c r="J2813" i="23"/>
  <c r="I2813" i="23"/>
  <c r="G2813" i="23"/>
  <c r="F2813" i="23"/>
  <c r="D2813" i="23"/>
  <c r="C2813" i="23"/>
  <c r="U2812" i="23"/>
  <c r="S2811" i="23"/>
  <c r="R2811" i="23"/>
  <c r="P2811" i="23"/>
  <c r="O2811" i="23"/>
  <c r="M2811" i="23"/>
  <c r="L2811" i="23"/>
  <c r="J2811" i="23"/>
  <c r="I2811" i="23"/>
  <c r="G2811" i="23"/>
  <c r="H2811" i="23" s="1"/>
  <c r="F2811" i="23"/>
  <c r="D2811" i="23"/>
  <c r="C2811" i="23"/>
  <c r="U2810" i="23"/>
  <c r="S2809" i="23"/>
  <c r="R2809" i="23"/>
  <c r="P2809" i="23"/>
  <c r="O2809" i="23"/>
  <c r="M2809" i="23"/>
  <c r="L2809" i="23"/>
  <c r="J2809" i="23"/>
  <c r="I2809" i="23"/>
  <c r="G2809" i="23"/>
  <c r="F2809" i="23"/>
  <c r="D2809" i="23"/>
  <c r="C2809" i="23"/>
  <c r="U2808" i="23"/>
  <c r="S2807" i="23"/>
  <c r="R2807" i="23"/>
  <c r="T2807" i="23" s="1"/>
  <c r="P2807" i="23"/>
  <c r="O2807" i="23"/>
  <c r="M2807" i="23"/>
  <c r="L2807" i="23"/>
  <c r="J2807" i="23"/>
  <c r="I2807" i="23"/>
  <c r="G2807" i="23"/>
  <c r="F2807" i="23"/>
  <c r="D2807" i="23"/>
  <c r="C2807" i="23"/>
  <c r="U2806" i="23"/>
  <c r="S2805" i="23"/>
  <c r="R2805" i="23"/>
  <c r="P2805" i="23"/>
  <c r="O2805" i="23"/>
  <c r="M2805" i="23"/>
  <c r="L2805" i="23"/>
  <c r="J2805" i="23"/>
  <c r="I2805" i="23"/>
  <c r="G2805" i="23"/>
  <c r="F2805" i="23"/>
  <c r="D2805" i="23"/>
  <c r="C2805" i="23"/>
  <c r="U2804" i="23"/>
  <c r="S2803" i="23"/>
  <c r="R2803" i="23"/>
  <c r="T2803" i="23" s="1"/>
  <c r="P2803" i="23"/>
  <c r="O2803" i="23"/>
  <c r="M2803" i="23"/>
  <c r="L2803" i="23"/>
  <c r="J2803" i="23"/>
  <c r="I2803" i="23"/>
  <c r="G2803" i="23"/>
  <c r="F2803" i="23"/>
  <c r="D2803" i="23"/>
  <c r="C2803" i="23"/>
  <c r="U2802" i="23"/>
  <c r="S2801" i="23"/>
  <c r="R2801" i="23"/>
  <c r="P2801" i="23"/>
  <c r="O2801" i="23"/>
  <c r="M2801" i="23"/>
  <c r="L2801" i="23"/>
  <c r="J2801" i="23"/>
  <c r="I2801" i="23"/>
  <c r="G2801" i="23"/>
  <c r="F2801" i="23"/>
  <c r="D2801" i="23"/>
  <c r="C2801" i="23"/>
  <c r="E2801" i="23" s="1"/>
  <c r="U2800" i="23"/>
  <c r="S2799" i="23"/>
  <c r="R2799" i="23"/>
  <c r="P2799" i="23"/>
  <c r="O2799" i="23"/>
  <c r="M2799" i="23"/>
  <c r="L2799" i="23"/>
  <c r="N2799" i="23" s="1"/>
  <c r="J2799" i="23"/>
  <c r="I2799" i="23"/>
  <c r="G2799" i="23"/>
  <c r="F2799" i="23"/>
  <c r="D2799" i="23"/>
  <c r="C2799" i="23"/>
  <c r="E2799" i="23" s="1"/>
  <c r="U2798" i="23"/>
  <c r="S2797" i="23"/>
  <c r="R2797" i="23"/>
  <c r="P2797" i="23"/>
  <c r="O2797" i="23"/>
  <c r="M2797" i="23"/>
  <c r="L2797" i="23"/>
  <c r="J2797" i="23"/>
  <c r="I2797" i="23"/>
  <c r="K2797" i="23" s="1"/>
  <c r="G2797" i="23"/>
  <c r="F2797" i="23"/>
  <c r="D2797" i="23"/>
  <c r="C2797" i="23"/>
  <c r="U2796" i="23"/>
  <c r="S2795" i="23"/>
  <c r="R2795" i="23"/>
  <c r="T2795" i="23" s="1"/>
  <c r="P2795" i="23"/>
  <c r="O2795" i="23"/>
  <c r="M2795" i="23"/>
  <c r="L2795" i="23"/>
  <c r="J2795" i="23"/>
  <c r="I2795" i="23"/>
  <c r="K2795" i="23" s="1"/>
  <c r="G2795" i="23"/>
  <c r="F2795" i="23"/>
  <c r="D2795" i="23"/>
  <c r="C2795" i="23"/>
  <c r="U2794" i="23"/>
  <c r="S2793" i="23"/>
  <c r="R2793" i="23"/>
  <c r="P2793" i="23"/>
  <c r="O2793" i="23"/>
  <c r="Q2793" i="23" s="1"/>
  <c r="M2793" i="23"/>
  <c r="L2793" i="23"/>
  <c r="J2793" i="23"/>
  <c r="I2793" i="23"/>
  <c r="G2793" i="23"/>
  <c r="F2793" i="23"/>
  <c r="H2793" i="23" s="1"/>
  <c r="D2793" i="23"/>
  <c r="C2793" i="23"/>
  <c r="E2793" i="23" s="1"/>
  <c r="U2792" i="23"/>
  <c r="S2791" i="23"/>
  <c r="R2791" i="23"/>
  <c r="P2791" i="23"/>
  <c r="O2791" i="23"/>
  <c r="M2791" i="23"/>
  <c r="L2791" i="23"/>
  <c r="J2791" i="23"/>
  <c r="K2791" i="23" s="1"/>
  <c r="I2791" i="23"/>
  <c r="G2791" i="23"/>
  <c r="F2791" i="23"/>
  <c r="D2791" i="23"/>
  <c r="C2791" i="23"/>
  <c r="U2790" i="23"/>
  <c r="S2789" i="23"/>
  <c r="R2789" i="23"/>
  <c r="P2789" i="23"/>
  <c r="O2789" i="23"/>
  <c r="M2789" i="23"/>
  <c r="L2789" i="23"/>
  <c r="J2789" i="23"/>
  <c r="I2789" i="23"/>
  <c r="K2789" i="23" s="1"/>
  <c r="G2789" i="23"/>
  <c r="F2789" i="23"/>
  <c r="D2789" i="23"/>
  <c r="C2789" i="23"/>
  <c r="U2788" i="23"/>
  <c r="S2787" i="23"/>
  <c r="R2787" i="23"/>
  <c r="P2787" i="23"/>
  <c r="Q2787" i="23" s="1"/>
  <c r="O2787" i="23"/>
  <c r="M2787" i="23"/>
  <c r="L2787" i="23"/>
  <c r="J2787" i="23"/>
  <c r="I2787" i="23"/>
  <c r="G2787" i="23"/>
  <c r="F2787" i="23"/>
  <c r="D2787" i="23"/>
  <c r="E2787" i="23" s="1"/>
  <c r="C2787" i="23"/>
  <c r="U2786" i="23"/>
  <c r="S2785" i="23"/>
  <c r="R2785" i="23"/>
  <c r="P2785" i="23"/>
  <c r="O2785" i="23"/>
  <c r="M2785" i="23"/>
  <c r="L2785" i="23"/>
  <c r="J2785" i="23"/>
  <c r="I2785" i="23"/>
  <c r="K2785" i="23" s="1"/>
  <c r="G2785" i="23"/>
  <c r="F2785" i="23"/>
  <c r="H2785" i="23" s="1"/>
  <c r="D2785" i="23"/>
  <c r="C2785" i="23"/>
  <c r="U2784" i="23"/>
  <c r="S2783" i="23"/>
  <c r="R2783" i="23"/>
  <c r="P2783" i="23"/>
  <c r="O2783" i="23"/>
  <c r="M2783" i="23"/>
  <c r="L2783" i="23"/>
  <c r="N2783" i="23" s="1"/>
  <c r="J2783" i="23"/>
  <c r="K2783" i="23" s="1"/>
  <c r="I2783" i="23"/>
  <c r="G2783" i="23"/>
  <c r="F2783" i="23"/>
  <c r="D2783" i="23"/>
  <c r="C2783" i="23"/>
  <c r="J2774" i="23"/>
  <c r="D2774" i="23"/>
  <c r="D2768" i="23"/>
  <c r="J2763" i="23"/>
  <c r="D2763" i="23"/>
  <c r="P2748" i="23"/>
  <c r="M2747" i="23"/>
  <c r="L2747" i="23"/>
  <c r="J2747" i="23"/>
  <c r="I2747" i="23"/>
  <c r="G2747" i="23"/>
  <c r="F2747" i="23"/>
  <c r="D2747" i="23"/>
  <c r="C2747" i="23"/>
  <c r="P2746" i="23"/>
  <c r="M2745" i="23"/>
  <c r="L2745" i="23"/>
  <c r="J2745" i="23"/>
  <c r="I2745" i="23"/>
  <c r="G2745" i="23"/>
  <c r="F2745" i="23"/>
  <c r="H2745" i="23" s="1"/>
  <c r="D2745" i="23"/>
  <c r="C2745" i="23"/>
  <c r="E2745" i="23" s="1"/>
  <c r="M2743" i="23"/>
  <c r="L2743" i="23"/>
  <c r="J2743" i="23"/>
  <c r="I2743" i="23"/>
  <c r="G2743" i="23"/>
  <c r="H2743" i="23" s="1"/>
  <c r="F2743" i="23"/>
  <c r="D2743" i="23"/>
  <c r="C2743" i="23"/>
  <c r="M2741" i="23"/>
  <c r="L2741" i="23"/>
  <c r="J2741" i="23"/>
  <c r="K2741" i="23" s="1"/>
  <c r="I2741" i="23"/>
  <c r="G2741" i="23"/>
  <c r="F2741" i="23"/>
  <c r="D2741" i="23"/>
  <c r="C2741" i="23"/>
  <c r="M2739" i="23"/>
  <c r="L2739" i="23"/>
  <c r="J2739" i="23"/>
  <c r="K2739" i="23" s="1"/>
  <c r="I2739" i="23"/>
  <c r="G2739" i="23"/>
  <c r="F2739" i="23"/>
  <c r="D2739" i="23"/>
  <c r="C2739" i="23"/>
  <c r="M2737" i="23"/>
  <c r="L2737" i="23"/>
  <c r="J2737" i="23"/>
  <c r="I2737" i="23"/>
  <c r="G2737" i="23"/>
  <c r="F2737" i="23"/>
  <c r="D2737" i="23"/>
  <c r="C2737" i="23"/>
  <c r="E2737" i="23" s="1"/>
  <c r="M2735" i="23"/>
  <c r="L2735" i="23"/>
  <c r="J2735" i="23"/>
  <c r="I2735" i="23"/>
  <c r="K2735" i="23" s="1"/>
  <c r="G2735" i="23"/>
  <c r="F2735" i="23"/>
  <c r="H2735" i="23" s="1"/>
  <c r="D2735" i="23"/>
  <c r="C2735" i="23"/>
  <c r="M2733" i="23"/>
  <c r="L2733" i="23"/>
  <c r="J2733" i="23"/>
  <c r="I2733" i="23"/>
  <c r="K2733" i="23" s="1"/>
  <c r="G2733" i="23"/>
  <c r="F2733" i="23"/>
  <c r="D2733" i="23"/>
  <c r="C2733" i="23"/>
  <c r="E2733" i="23" s="1"/>
  <c r="M2731" i="23"/>
  <c r="L2731" i="23"/>
  <c r="N2731" i="23" s="1"/>
  <c r="J2731" i="23"/>
  <c r="I2731" i="23"/>
  <c r="G2731" i="23"/>
  <c r="F2731" i="23"/>
  <c r="D2731" i="23"/>
  <c r="C2731" i="23"/>
  <c r="M2729" i="23"/>
  <c r="L2729" i="23"/>
  <c r="J2729" i="23"/>
  <c r="I2729" i="23"/>
  <c r="G2729" i="23"/>
  <c r="F2729" i="23"/>
  <c r="D2729" i="23"/>
  <c r="C2729" i="23"/>
  <c r="E2729" i="23" s="1"/>
  <c r="M2727" i="23"/>
  <c r="L2727" i="23"/>
  <c r="J2727" i="23"/>
  <c r="I2727" i="23"/>
  <c r="G2727" i="23"/>
  <c r="H2727" i="23" s="1"/>
  <c r="F2727" i="23"/>
  <c r="D2727" i="23"/>
  <c r="C2727" i="23"/>
  <c r="M2725" i="23"/>
  <c r="L2725" i="23"/>
  <c r="J2725" i="23"/>
  <c r="I2725" i="23"/>
  <c r="G2725" i="23"/>
  <c r="F2725" i="23"/>
  <c r="D2725" i="23"/>
  <c r="C2725" i="23"/>
  <c r="E2725" i="23" s="1"/>
  <c r="N2723" i="23"/>
  <c r="M2723" i="23"/>
  <c r="L2723" i="23"/>
  <c r="J2723" i="23"/>
  <c r="I2723" i="23"/>
  <c r="G2723" i="23"/>
  <c r="F2723" i="23"/>
  <c r="H2723" i="23" s="1"/>
  <c r="D2723" i="23"/>
  <c r="C2723" i="23"/>
  <c r="M2721" i="23"/>
  <c r="L2721" i="23"/>
  <c r="J2721" i="23"/>
  <c r="I2721" i="23"/>
  <c r="G2721" i="23"/>
  <c r="F2721" i="23"/>
  <c r="H2721" i="23" s="1"/>
  <c r="E2721" i="23"/>
  <c r="D2721" i="23"/>
  <c r="C2721" i="23"/>
  <c r="M2719" i="23"/>
  <c r="L2719" i="23"/>
  <c r="J2719" i="23"/>
  <c r="I2719" i="23"/>
  <c r="G2719" i="23"/>
  <c r="F2719" i="23"/>
  <c r="D2719" i="23"/>
  <c r="E2719" i="23" s="1"/>
  <c r="C2719" i="23"/>
  <c r="M2717" i="23"/>
  <c r="L2717" i="23"/>
  <c r="J2717" i="23"/>
  <c r="I2717" i="23"/>
  <c r="G2717" i="23"/>
  <c r="H2717" i="23" s="1"/>
  <c r="F2717" i="23"/>
  <c r="D2717" i="23"/>
  <c r="C2717" i="23"/>
  <c r="M2715" i="23"/>
  <c r="L2715" i="23"/>
  <c r="J2715" i="23"/>
  <c r="K2715" i="23" s="1"/>
  <c r="I2715" i="23"/>
  <c r="G2715" i="23"/>
  <c r="F2715" i="23"/>
  <c r="D2715" i="23"/>
  <c r="C2715" i="23"/>
  <c r="M2713" i="23"/>
  <c r="L2713" i="23"/>
  <c r="J2713" i="23"/>
  <c r="I2713" i="23"/>
  <c r="G2713" i="23"/>
  <c r="F2713" i="23"/>
  <c r="E2713" i="23"/>
  <c r="D2713" i="23"/>
  <c r="C2713" i="23"/>
  <c r="M2711" i="23"/>
  <c r="L2711" i="23"/>
  <c r="N2711" i="23" s="1"/>
  <c r="J2711" i="23"/>
  <c r="I2711" i="23"/>
  <c r="G2711" i="23"/>
  <c r="H2711" i="23" s="1"/>
  <c r="F2711" i="23"/>
  <c r="D2711" i="23"/>
  <c r="C2711" i="23"/>
  <c r="M2709" i="23"/>
  <c r="L2709" i="23"/>
  <c r="J2709" i="23"/>
  <c r="I2709" i="23"/>
  <c r="K2709" i="23" s="1"/>
  <c r="G2709" i="23"/>
  <c r="F2709" i="23"/>
  <c r="D2709" i="23"/>
  <c r="C2709" i="23"/>
  <c r="E2709" i="23" s="1"/>
  <c r="M2707" i="23"/>
  <c r="L2707" i="23"/>
  <c r="N2707" i="23" s="1"/>
  <c r="J2707" i="23"/>
  <c r="K2707" i="23" s="1"/>
  <c r="I2707" i="23"/>
  <c r="G2707" i="23"/>
  <c r="F2707" i="23"/>
  <c r="D2707" i="23"/>
  <c r="C2707" i="23"/>
  <c r="M2705" i="23"/>
  <c r="N2705" i="23" s="1"/>
  <c r="L2705" i="23"/>
  <c r="J2705" i="23"/>
  <c r="I2705" i="23"/>
  <c r="G2705" i="23"/>
  <c r="F2705" i="23"/>
  <c r="D2705" i="23"/>
  <c r="C2705" i="23"/>
  <c r="E2705" i="23" s="1"/>
  <c r="M2703" i="23"/>
  <c r="L2703" i="23"/>
  <c r="N2703" i="23" s="1"/>
  <c r="J2703" i="23"/>
  <c r="I2703" i="23"/>
  <c r="G2703" i="23"/>
  <c r="F2703" i="23"/>
  <c r="H2703" i="23" s="1"/>
  <c r="D2703" i="23"/>
  <c r="C2703" i="23"/>
  <c r="M2701" i="23"/>
  <c r="L2701" i="23"/>
  <c r="J2701" i="23"/>
  <c r="I2701" i="23"/>
  <c r="G2701" i="23"/>
  <c r="F2701" i="23"/>
  <c r="D2701" i="23"/>
  <c r="C2701" i="23"/>
  <c r="E2701" i="23" s="1"/>
  <c r="M2699" i="23"/>
  <c r="L2699" i="23"/>
  <c r="N2699" i="23" s="1"/>
  <c r="J2699" i="23"/>
  <c r="K2699" i="23" s="1"/>
  <c r="I2699" i="23"/>
  <c r="G2699" i="23"/>
  <c r="F2699" i="23"/>
  <c r="D2699" i="23"/>
  <c r="C2699" i="23"/>
  <c r="M2697" i="23"/>
  <c r="L2697" i="23"/>
  <c r="J2697" i="23"/>
  <c r="I2697" i="23"/>
  <c r="G2697" i="23"/>
  <c r="F2697" i="23"/>
  <c r="D2697" i="23"/>
  <c r="C2697" i="23"/>
  <c r="E2697" i="23" s="1"/>
  <c r="M2695" i="23"/>
  <c r="L2695" i="23"/>
  <c r="N2695" i="23" s="1"/>
  <c r="J2695" i="23"/>
  <c r="I2695" i="23"/>
  <c r="G2695" i="23"/>
  <c r="H2695" i="23" s="1"/>
  <c r="F2695" i="23"/>
  <c r="D2695" i="23"/>
  <c r="C2695" i="23"/>
  <c r="M2693" i="23"/>
  <c r="L2693" i="23"/>
  <c r="J2693" i="23"/>
  <c r="I2693" i="23"/>
  <c r="G2693" i="23"/>
  <c r="F2693" i="23"/>
  <c r="D2693" i="23"/>
  <c r="C2693" i="23"/>
  <c r="M2691" i="23"/>
  <c r="L2691" i="23"/>
  <c r="N2691" i="23" s="1"/>
  <c r="J2691" i="23"/>
  <c r="I2691" i="23"/>
  <c r="G2691" i="23"/>
  <c r="F2691" i="23"/>
  <c r="H2691" i="23" s="1"/>
  <c r="D2691" i="23"/>
  <c r="C2691" i="23"/>
  <c r="M2689" i="23"/>
  <c r="N2689" i="23" s="1"/>
  <c r="L2689" i="23"/>
  <c r="J2689" i="23"/>
  <c r="I2689" i="23"/>
  <c r="G2689" i="23"/>
  <c r="F2689" i="23"/>
  <c r="H2689" i="23" s="1"/>
  <c r="D2689" i="23"/>
  <c r="C2689" i="23"/>
  <c r="M2687" i="23"/>
  <c r="L2687" i="23"/>
  <c r="J2687" i="23"/>
  <c r="I2687" i="23"/>
  <c r="G2687" i="23"/>
  <c r="F2687" i="23"/>
  <c r="D2687" i="23"/>
  <c r="E2687" i="23" s="1"/>
  <c r="C2687" i="23"/>
  <c r="M2685" i="23"/>
  <c r="L2685" i="23"/>
  <c r="J2685" i="23"/>
  <c r="I2685" i="23"/>
  <c r="G2685" i="23"/>
  <c r="H2685" i="23" s="1"/>
  <c r="F2685" i="23"/>
  <c r="D2685" i="23"/>
  <c r="C2685" i="23"/>
  <c r="M2683" i="23"/>
  <c r="L2683" i="23"/>
  <c r="J2683" i="23"/>
  <c r="K2683" i="23" s="1"/>
  <c r="I2683" i="23"/>
  <c r="G2683" i="23"/>
  <c r="F2683" i="23"/>
  <c r="D2683" i="23"/>
  <c r="C2683" i="23"/>
  <c r="M2681" i="23"/>
  <c r="L2681" i="23"/>
  <c r="J2681" i="23"/>
  <c r="I2681" i="23"/>
  <c r="G2681" i="23"/>
  <c r="F2681" i="23"/>
  <c r="D2681" i="23"/>
  <c r="C2681" i="23"/>
  <c r="E2681" i="23" s="1"/>
  <c r="M2679" i="23"/>
  <c r="L2679" i="23"/>
  <c r="N2679" i="23" s="1"/>
  <c r="J2679" i="23"/>
  <c r="I2679" i="23"/>
  <c r="G2679" i="23"/>
  <c r="F2679" i="23"/>
  <c r="H2679" i="23" s="1"/>
  <c r="D2679" i="23"/>
  <c r="C2679" i="23"/>
  <c r="M2677" i="23"/>
  <c r="L2677" i="23"/>
  <c r="J2677" i="23"/>
  <c r="I2677" i="23"/>
  <c r="K2677" i="23" s="1"/>
  <c r="G2677" i="23"/>
  <c r="F2677" i="23"/>
  <c r="D2677" i="23"/>
  <c r="C2677" i="23"/>
  <c r="E2677" i="23" s="1"/>
  <c r="M2675" i="23"/>
  <c r="N2675" i="23" s="1"/>
  <c r="L2675" i="23"/>
  <c r="J2675" i="23"/>
  <c r="K2675" i="23" s="1"/>
  <c r="I2675" i="23"/>
  <c r="G2675" i="23"/>
  <c r="F2675" i="23"/>
  <c r="H2675" i="23" s="1"/>
  <c r="D2675" i="23"/>
  <c r="C2675" i="23"/>
  <c r="M2673" i="23"/>
  <c r="N2673" i="23" s="1"/>
  <c r="L2673" i="23"/>
  <c r="J2673" i="23"/>
  <c r="I2673" i="23"/>
  <c r="G2673" i="23"/>
  <c r="F2673" i="23"/>
  <c r="H2673" i="23" s="1"/>
  <c r="E2673" i="23"/>
  <c r="D2673" i="23"/>
  <c r="C2673" i="23"/>
  <c r="M2671" i="23"/>
  <c r="L2671" i="23"/>
  <c r="N2671" i="23" s="1"/>
  <c r="J2671" i="23"/>
  <c r="I2671" i="23"/>
  <c r="K2671" i="23" s="1"/>
  <c r="G2671" i="23"/>
  <c r="F2671" i="23"/>
  <c r="D2671" i="23"/>
  <c r="C2671" i="23"/>
  <c r="M2669" i="23"/>
  <c r="L2669" i="23"/>
  <c r="J2669" i="23"/>
  <c r="I2669" i="23"/>
  <c r="K2669" i="23" s="1"/>
  <c r="G2669" i="23"/>
  <c r="H2669" i="23" s="1"/>
  <c r="F2669" i="23"/>
  <c r="D2669" i="23"/>
  <c r="C2669" i="23"/>
  <c r="E2669" i="23" s="1"/>
  <c r="M2667" i="23"/>
  <c r="L2667" i="23"/>
  <c r="N2667" i="23" s="1"/>
  <c r="J2667" i="23"/>
  <c r="I2667" i="23"/>
  <c r="G2667" i="23"/>
  <c r="F2667" i="23"/>
  <c r="D2667" i="23"/>
  <c r="C2667" i="23"/>
  <c r="M2665" i="23"/>
  <c r="L2665" i="23"/>
  <c r="J2665" i="23"/>
  <c r="I2665" i="23"/>
  <c r="G2665" i="23"/>
  <c r="F2665" i="23"/>
  <c r="D2665" i="23"/>
  <c r="E2665" i="23" s="1"/>
  <c r="C2665" i="23"/>
  <c r="M2663" i="23"/>
  <c r="L2663" i="23"/>
  <c r="J2663" i="23"/>
  <c r="I2663" i="23"/>
  <c r="G2663" i="23"/>
  <c r="H2663" i="23" s="1"/>
  <c r="F2663" i="23"/>
  <c r="D2663" i="23"/>
  <c r="C2663" i="23"/>
  <c r="M2661" i="23"/>
  <c r="L2661" i="23"/>
  <c r="J2661" i="23"/>
  <c r="I2661" i="23"/>
  <c r="K2661" i="23" s="1"/>
  <c r="G2661" i="23"/>
  <c r="F2661" i="23"/>
  <c r="D2661" i="23"/>
  <c r="C2661" i="23"/>
  <c r="N2659" i="23"/>
  <c r="M2659" i="23"/>
  <c r="L2659" i="23"/>
  <c r="J2659" i="23"/>
  <c r="I2659" i="23"/>
  <c r="G2659" i="23"/>
  <c r="F2659" i="23"/>
  <c r="H2659" i="23" s="1"/>
  <c r="D2659" i="23"/>
  <c r="C2659" i="23"/>
  <c r="M2657" i="23"/>
  <c r="L2657" i="23"/>
  <c r="J2657" i="23"/>
  <c r="I2657" i="23"/>
  <c r="G2657" i="23"/>
  <c r="F2657" i="23"/>
  <c r="H2657" i="23" s="1"/>
  <c r="D2657" i="23"/>
  <c r="C2657" i="23"/>
  <c r="M2655" i="23"/>
  <c r="L2655" i="23"/>
  <c r="J2655" i="23"/>
  <c r="I2655" i="23"/>
  <c r="G2655" i="23"/>
  <c r="F2655" i="23"/>
  <c r="D2655" i="23"/>
  <c r="E2655" i="23" s="1"/>
  <c r="C2655" i="23"/>
  <c r="M2653" i="23"/>
  <c r="L2653" i="23"/>
  <c r="J2653" i="23"/>
  <c r="I2653" i="23"/>
  <c r="G2653" i="23"/>
  <c r="H2653" i="23" s="1"/>
  <c r="F2653" i="23"/>
  <c r="D2653" i="23"/>
  <c r="C2653" i="23"/>
  <c r="M2651" i="23"/>
  <c r="L2651" i="23"/>
  <c r="J2651" i="23"/>
  <c r="K2651" i="23" s="1"/>
  <c r="I2651" i="23"/>
  <c r="G2651" i="23"/>
  <c r="F2651" i="23"/>
  <c r="D2651" i="23"/>
  <c r="C2651" i="23"/>
  <c r="M2649" i="23"/>
  <c r="L2649" i="23"/>
  <c r="J2649" i="23"/>
  <c r="I2649" i="23"/>
  <c r="G2649" i="23"/>
  <c r="F2649" i="23"/>
  <c r="E2649" i="23"/>
  <c r="D2649" i="23"/>
  <c r="C2649" i="23"/>
  <c r="M2647" i="23"/>
  <c r="L2647" i="23"/>
  <c r="N2647" i="23" s="1"/>
  <c r="J2647" i="23"/>
  <c r="I2647" i="23"/>
  <c r="G2647" i="23"/>
  <c r="F2647" i="23"/>
  <c r="H2647" i="23" s="1"/>
  <c r="D2647" i="23"/>
  <c r="C2647" i="23"/>
  <c r="M2645" i="23"/>
  <c r="L2645" i="23"/>
  <c r="J2645" i="23"/>
  <c r="I2645" i="23"/>
  <c r="K2645" i="23" s="1"/>
  <c r="G2645" i="23"/>
  <c r="F2645" i="23"/>
  <c r="D2645" i="23"/>
  <c r="C2645" i="23"/>
  <c r="E2645" i="23" s="1"/>
  <c r="M2643" i="23"/>
  <c r="N2643" i="23" s="1"/>
  <c r="L2643" i="23"/>
  <c r="J2643" i="23"/>
  <c r="K2643" i="23" s="1"/>
  <c r="I2643" i="23"/>
  <c r="G2643" i="23"/>
  <c r="F2643" i="23"/>
  <c r="D2643" i="23"/>
  <c r="C2643" i="23"/>
  <c r="M2641" i="23"/>
  <c r="N2641" i="23" s="1"/>
  <c r="L2641" i="23"/>
  <c r="J2641" i="23"/>
  <c r="I2641" i="23"/>
  <c r="G2641" i="23"/>
  <c r="F2641" i="23"/>
  <c r="E2641" i="23"/>
  <c r="D2641" i="23"/>
  <c r="C2641" i="23"/>
  <c r="M2639" i="23"/>
  <c r="L2639" i="23"/>
  <c r="N2639" i="23" s="1"/>
  <c r="J2639" i="23"/>
  <c r="I2639" i="23"/>
  <c r="K2639" i="23" s="1"/>
  <c r="G2639" i="23"/>
  <c r="F2639" i="23"/>
  <c r="H2639" i="23" s="1"/>
  <c r="D2639" i="23"/>
  <c r="C2639" i="23"/>
  <c r="M2637" i="23"/>
  <c r="L2637" i="23"/>
  <c r="J2637" i="23"/>
  <c r="I2637" i="23"/>
  <c r="K2637" i="23" s="1"/>
  <c r="G2637" i="23"/>
  <c r="F2637" i="23"/>
  <c r="D2637" i="23"/>
  <c r="C2637" i="23"/>
  <c r="E2637" i="23" s="1"/>
  <c r="M2635" i="23"/>
  <c r="L2635" i="23"/>
  <c r="N2635" i="23" s="1"/>
  <c r="J2635" i="23"/>
  <c r="I2635" i="23"/>
  <c r="G2635" i="23"/>
  <c r="F2635" i="23"/>
  <c r="D2635" i="23"/>
  <c r="C2635" i="23"/>
  <c r="M2633" i="23"/>
  <c r="L2633" i="23"/>
  <c r="J2633" i="23"/>
  <c r="I2633" i="23"/>
  <c r="G2633" i="23"/>
  <c r="F2633" i="23"/>
  <c r="D2633" i="23"/>
  <c r="E2633" i="23" s="1"/>
  <c r="C2633" i="23"/>
  <c r="M2631" i="23"/>
  <c r="L2631" i="23"/>
  <c r="J2631" i="23"/>
  <c r="I2631" i="23"/>
  <c r="G2631" i="23"/>
  <c r="F2631" i="23"/>
  <c r="D2631" i="23"/>
  <c r="C2631" i="23"/>
  <c r="M2629" i="23"/>
  <c r="L2629" i="23"/>
  <c r="J2629" i="23"/>
  <c r="I2629" i="23"/>
  <c r="G2629" i="23"/>
  <c r="F2629" i="23"/>
  <c r="D2629" i="23"/>
  <c r="C2629" i="23"/>
  <c r="M2627" i="23"/>
  <c r="L2627" i="23"/>
  <c r="N2627" i="23" s="1"/>
  <c r="J2627" i="23"/>
  <c r="I2627" i="23"/>
  <c r="G2627" i="23"/>
  <c r="F2627" i="23"/>
  <c r="D2627" i="23"/>
  <c r="C2627" i="23"/>
  <c r="M2625" i="23"/>
  <c r="L2625" i="23"/>
  <c r="J2625" i="23"/>
  <c r="I2625" i="23"/>
  <c r="G2625" i="23"/>
  <c r="F2625" i="23"/>
  <c r="D2625" i="23"/>
  <c r="E2625" i="23" s="1"/>
  <c r="C2625" i="23"/>
  <c r="M2623" i="23"/>
  <c r="L2623" i="23"/>
  <c r="J2623" i="23"/>
  <c r="I2623" i="23"/>
  <c r="G2623" i="23"/>
  <c r="F2623" i="23"/>
  <c r="D2623" i="23"/>
  <c r="E2623" i="23" s="1"/>
  <c r="C2623" i="23"/>
  <c r="M2621" i="23"/>
  <c r="L2621" i="23"/>
  <c r="J2621" i="23"/>
  <c r="I2621" i="23"/>
  <c r="G2621" i="23"/>
  <c r="H2621" i="23" s="1"/>
  <c r="F2621" i="23"/>
  <c r="D2621" i="23"/>
  <c r="C2621" i="23"/>
  <c r="M2619" i="23"/>
  <c r="L2619" i="23"/>
  <c r="J2619" i="23"/>
  <c r="K2619" i="23" s="1"/>
  <c r="I2619" i="23"/>
  <c r="G2619" i="23"/>
  <c r="F2619" i="23"/>
  <c r="D2619" i="23"/>
  <c r="C2619" i="23"/>
  <c r="M2617" i="23"/>
  <c r="L2617" i="23"/>
  <c r="J2617" i="23"/>
  <c r="I2617" i="23"/>
  <c r="G2617" i="23"/>
  <c r="F2617" i="23"/>
  <c r="D2617" i="23"/>
  <c r="C2617" i="23"/>
  <c r="E2617" i="23" s="1"/>
  <c r="M2615" i="23"/>
  <c r="L2615" i="23"/>
  <c r="N2615" i="23" s="1"/>
  <c r="J2615" i="23"/>
  <c r="I2615" i="23"/>
  <c r="G2615" i="23"/>
  <c r="F2615" i="23"/>
  <c r="H2615" i="23" s="1"/>
  <c r="D2615" i="23"/>
  <c r="C2615" i="23"/>
  <c r="M2613" i="23"/>
  <c r="L2613" i="23"/>
  <c r="J2613" i="23"/>
  <c r="I2613" i="23"/>
  <c r="G2613" i="23"/>
  <c r="F2613" i="23"/>
  <c r="D2613" i="23"/>
  <c r="C2613" i="23"/>
  <c r="E2613" i="23" s="1"/>
  <c r="M2611" i="23"/>
  <c r="L2611" i="23"/>
  <c r="N2611" i="23" s="1"/>
  <c r="J2611" i="23"/>
  <c r="K2611" i="23" s="1"/>
  <c r="I2611" i="23"/>
  <c r="G2611" i="23"/>
  <c r="F2611" i="23"/>
  <c r="D2611" i="23"/>
  <c r="C2611" i="23"/>
  <c r="M2609" i="23"/>
  <c r="L2609" i="23"/>
  <c r="J2609" i="23"/>
  <c r="I2609" i="23"/>
  <c r="G2609" i="23"/>
  <c r="F2609" i="23"/>
  <c r="D2609" i="23"/>
  <c r="C2609" i="23"/>
  <c r="E2609" i="23" s="1"/>
  <c r="M2607" i="23"/>
  <c r="L2607" i="23"/>
  <c r="N2607" i="23" s="1"/>
  <c r="J2607" i="23"/>
  <c r="I2607" i="23"/>
  <c r="K2607" i="23" s="1"/>
  <c r="G2607" i="23"/>
  <c r="F2607" i="23"/>
  <c r="H2607" i="23" s="1"/>
  <c r="D2607" i="23"/>
  <c r="C2607" i="23"/>
  <c r="M2605" i="23"/>
  <c r="L2605" i="23"/>
  <c r="J2605" i="23"/>
  <c r="I2605" i="23"/>
  <c r="K2605" i="23" s="1"/>
  <c r="G2605" i="23"/>
  <c r="F2605" i="23"/>
  <c r="D2605" i="23"/>
  <c r="C2605" i="23"/>
  <c r="E2605" i="23" s="1"/>
  <c r="M2603" i="23"/>
  <c r="L2603" i="23"/>
  <c r="N2603" i="23" s="1"/>
  <c r="J2603" i="23"/>
  <c r="I2603" i="23"/>
  <c r="G2603" i="23"/>
  <c r="F2603" i="23"/>
  <c r="D2603" i="23"/>
  <c r="C2603" i="23"/>
  <c r="M2601" i="23"/>
  <c r="L2601" i="23"/>
  <c r="J2601" i="23"/>
  <c r="I2601" i="23"/>
  <c r="G2601" i="23"/>
  <c r="F2601" i="23"/>
  <c r="D2601" i="23"/>
  <c r="C2601" i="23"/>
  <c r="M2599" i="23"/>
  <c r="L2599" i="23"/>
  <c r="J2599" i="23"/>
  <c r="I2599" i="23"/>
  <c r="G2599" i="23"/>
  <c r="F2599" i="23"/>
  <c r="D2599" i="23"/>
  <c r="C2599" i="23"/>
  <c r="M2597" i="23"/>
  <c r="L2597" i="23"/>
  <c r="J2597" i="23"/>
  <c r="I2597" i="23"/>
  <c r="G2597" i="23"/>
  <c r="F2597" i="23"/>
  <c r="D2597" i="23"/>
  <c r="C2597" i="23"/>
  <c r="N2595" i="23"/>
  <c r="M2595" i="23"/>
  <c r="L2595" i="23"/>
  <c r="J2595" i="23"/>
  <c r="I2595" i="23"/>
  <c r="G2595" i="23"/>
  <c r="F2595" i="23"/>
  <c r="H2595" i="23" s="1"/>
  <c r="D2595" i="23"/>
  <c r="C2595" i="23"/>
  <c r="M2593" i="23"/>
  <c r="L2593" i="23"/>
  <c r="J2593" i="23"/>
  <c r="I2593" i="23"/>
  <c r="G2593" i="23"/>
  <c r="F2593" i="23"/>
  <c r="H2593" i="23" s="1"/>
  <c r="D2593" i="23"/>
  <c r="E2593" i="23" s="1"/>
  <c r="C2593" i="23"/>
  <c r="M2591" i="23"/>
  <c r="L2591" i="23"/>
  <c r="J2591" i="23"/>
  <c r="I2591" i="23"/>
  <c r="K2591" i="23" s="1"/>
  <c r="G2591" i="23"/>
  <c r="F2591" i="23"/>
  <c r="D2591" i="23"/>
  <c r="E2591" i="23" s="1"/>
  <c r="C2591" i="23"/>
  <c r="M2589" i="23"/>
  <c r="L2589" i="23"/>
  <c r="J2589" i="23"/>
  <c r="I2589" i="23"/>
  <c r="K2589" i="23" s="1"/>
  <c r="G2589" i="23"/>
  <c r="H2589" i="23" s="1"/>
  <c r="F2589" i="23"/>
  <c r="D2589" i="23"/>
  <c r="C2589" i="23"/>
  <c r="M2587" i="23"/>
  <c r="L2587" i="23"/>
  <c r="J2587" i="23"/>
  <c r="I2587" i="23"/>
  <c r="G2587" i="23"/>
  <c r="F2587" i="23"/>
  <c r="D2587" i="23"/>
  <c r="C2587" i="23"/>
  <c r="M2585" i="23"/>
  <c r="L2585" i="23"/>
  <c r="J2585" i="23"/>
  <c r="I2585" i="23"/>
  <c r="G2585" i="23"/>
  <c r="F2585" i="23"/>
  <c r="E2585" i="23"/>
  <c r="D2585" i="23"/>
  <c r="C2585" i="23"/>
  <c r="M2583" i="23"/>
  <c r="L2583" i="23"/>
  <c r="N2583" i="23" s="1"/>
  <c r="J2583" i="23"/>
  <c r="I2583" i="23"/>
  <c r="G2583" i="23"/>
  <c r="F2583" i="23"/>
  <c r="H2583" i="23" s="1"/>
  <c r="D2583" i="23"/>
  <c r="C2583" i="23"/>
  <c r="M2581" i="23"/>
  <c r="L2581" i="23"/>
  <c r="J2581" i="23"/>
  <c r="I2581" i="23"/>
  <c r="K2581" i="23" s="1"/>
  <c r="G2581" i="23"/>
  <c r="F2581" i="23"/>
  <c r="D2581" i="23"/>
  <c r="C2581" i="23"/>
  <c r="E2581" i="23" s="1"/>
  <c r="M2579" i="23"/>
  <c r="L2579" i="23"/>
  <c r="J2579" i="23"/>
  <c r="I2579" i="23"/>
  <c r="G2579" i="23"/>
  <c r="F2579" i="23"/>
  <c r="D2579" i="23"/>
  <c r="C2579" i="23"/>
  <c r="M2577" i="23"/>
  <c r="N2577" i="23" s="1"/>
  <c r="L2577" i="23"/>
  <c r="J2577" i="23"/>
  <c r="I2577" i="23"/>
  <c r="G2577" i="23"/>
  <c r="F2577" i="23"/>
  <c r="E2577" i="23"/>
  <c r="D2577" i="23"/>
  <c r="C2577" i="23"/>
  <c r="M2575" i="23"/>
  <c r="L2575" i="23"/>
  <c r="N2575" i="23" s="1"/>
  <c r="J2575" i="23"/>
  <c r="I2575" i="23"/>
  <c r="G2575" i="23"/>
  <c r="F2575" i="23"/>
  <c r="H2575" i="23" s="1"/>
  <c r="D2575" i="23"/>
  <c r="C2575" i="23"/>
  <c r="M2573" i="23"/>
  <c r="L2573" i="23"/>
  <c r="J2573" i="23"/>
  <c r="I2573" i="23"/>
  <c r="G2573" i="23"/>
  <c r="F2573" i="23"/>
  <c r="D2573" i="23"/>
  <c r="C2573" i="23"/>
  <c r="E2573" i="23" s="1"/>
  <c r="M2571" i="23"/>
  <c r="L2571" i="23"/>
  <c r="N2571" i="23" s="1"/>
  <c r="J2571" i="23"/>
  <c r="K2571" i="23" s="1"/>
  <c r="I2571" i="23"/>
  <c r="G2571" i="23"/>
  <c r="F2571" i="23"/>
  <c r="D2571" i="23"/>
  <c r="C2571" i="23"/>
  <c r="M2569" i="23"/>
  <c r="L2569" i="23"/>
  <c r="J2569" i="23"/>
  <c r="I2569" i="23"/>
  <c r="G2569" i="23"/>
  <c r="F2569" i="23"/>
  <c r="D2569" i="23"/>
  <c r="C2569" i="23"/>
  <c r="E2569" i="23" s="1"/>
  <c r="M2567" i="23"/>
  <c r="L2567" i="23"/>
  <c r="N2567" i="23" s="1"/>
  <c r="J2567" i="23"/>
  <c r="I2567" i="23"/>
  <c r="G2567" i="23"/>
  <c r="F2567" i="23"/>
  <c r="D2567" i="23"/>
  <c r="C2567" i="23"/>
  <c r="M2565" i="23"/>
  <c r="L2565" i="23"/>
  <c r="J2565" i="23"/>
  <c r="I2565" i="23"/>
  <c r="G2565" i="23"/>
  <c r="F2565" i="23"/>
  <c r="D2565" i="23"/>
  <c r="C2565" i="23"/>
  <c r="E2565" i="23" s="1"/>
  <c r="M2563" i="23"/>
  <c r="L2563" i="23"/>
  <c r="N2563" i="23" s="1"/>
  <c r="J2563" i="23"/>
  <c r="I2563" i="23"/>
  <c r="G2563" i="23"/>
  <c r="F2563" i="23"/>
  <c r="H2563" i="23" s="1"/>
  <c r="D2563" i="23"/>
  <c r="C2563" i="23"/>
  <c r="M2561" i="23"/>
  <c r="L2561" i="23"/>
  <c r="J2561" i="23"/>
  <c r="I2561" i="23"/>
  <c r="G2561" i="23"/>
  <c r="F2561" i="23"/>
  <c r="H2561" i="23" s="1"/>
  <c r="E2561" i="23"/>
  <c r="D2561" i="23"/>
  <c r="C2561" i="23"/>
  <c r="M2559" i="23"/>
  <c r="L2559" i="23"/>
  <c r="J2559" i="23"/>
  <c r="I2559" i="23"/>
  <c r="G2559" i="23"/>
  <c r="F2559" i="23"/>
  <c r="H2559" i="23" s="1"/>
  <c r="D2559" i="23"/>
  <c r="C2559" i="23"/>
  <c r="M2557" i="23"/>
  <c r="L2557" i="23"/>
  <c r="J2557" i="23"/>
  <c r="I2557" i="23"/>
  <c r="G2557" i="23"/>
  <c r="F2557" i="23"/>
  <c r="D2557" i="23"/>
  <c r="C2557" i="23"/>
  <c r="E2557" i="23" s="1"/>
  <c r="M2555" i="23"/>
  <c r="L2555" i="23"/>
  <c r="J2555" i="23"/>
  <c r="K2555" i="23" s="1"/>
  <c r="I2555" i="23"/>
  <c r="G2555" i="23"/>
  <c r="F2555" i="23"/>
  <c r="D2555" i="23"/>
  <c r="C2555" i="23"/>
  <c r="M2553" i="23"/>
  <c r="L2553" i="23"/>
  <c r="J2553" i="23"/>
  <c r="I2553" i="23"/>
  <c r="G2553" i="23"/>
  <c r="F2553" i="23"/>
  <c r="D2553" i="23"/>
  <c r="C2553" i="23"/>
  <c r="E2553" i="23" s="1"/>
  <c r="M2551" i="23"/>
  <c r="L2551" i="23"/>
  <c r="N2551" i="23" s="1"/>
  <c r="J2551" i="23"/>
  <c r="I2551" i="23"/>
  <c r="G2551" i="23"/>
  <c r="F2551" i="23"/>
  <c r="D2551" i="23"/>
  <c r="C2551" i="23"/>
  <c r="M2549" i="23"/>
  <c r="L2549" i="23"/>
  <c r="J2549" i="23"/>
  <c r="I2549" i="23"/>
  <c r="K2549" i="23" s="1"/>
  <c r="G2549" i="23"/>
  <c r="F2549" i="23"/>
  <c r="D2549" i="23"/>
  <c r="C2549" i="23"/>
  <c r="E2549" i="23" s="1"/>
  <c r="M2547" i="23"/>
  <c r="N2547" i="23" s="1"/>
  <c r="L2547" i="23"/>
  <c r="J2547" i="23"/>
  <c r="K2547" i="23" s="1"/>
  <c r="I2547" i="23"/>
  <c r="G2547" i="23"/>
  <c r="F2547" i="23"/>
  <c r="D2547" i="23"/>
  <c r="C2547" i="23"/>
  <c r="M2545" i="23"/>
  <c r="N2545" i="23" s="1"/>
  <c r="L2545" i="23"/>
  <c r="J2545" i="23"/>
  <c r="I2545" i="23"/>
  <c r="G2545" i="23"/>
  <c r="F2545" i="23"/>
  <c r="D2545" i="23"/>
  <c r="C2545" i="23"/>
  <c r="E2545" i="23" s="1"/>
  <c r="M2543" i="23"/>
  <c r="L2543" i="23"/>
  <c r="N2543" i="23" s="1"/>
  <c r="J2543" i="23"/>
  <c r="I2543" i="23"/>
  <c r="K2543" i="23" s="1"/>
  <c r="G2543" i="23"/>
  <c r="F2543" i="23"/>
  <c r="H2543" i="23" s="1"/>
  <c r="D2543" i="23"/>
  <c r="C2543" i="23"/>
  <c r="M2541" i="23"/>
  <c r="L2541" i="23"/>
  <c r="J2541" i="23"/>
  <c r="I2541" i="23"/>
  <c r="K2541" i="23" s="1"/>
  <c r="G2541" i="23"/>
  <c r="F2541" i="23"/>
  <c r="D2541" i="23"/>
  <c r="C2541" i="23"/>
  <c r="E2541" i="23" s="1"/>
  <c r="M2539" i="23"/>
  <c r="L2539" i="23"/>
  <c r="N2539" i="23" s="1"/>
  <c r="J2539" i="23"/>
  <c r="K2539" i="23" s="1"/>
  <c r="I2539" i="23"/>
  <c r="G2539" i="23"/>
  <c r="F2539" i="23"/>
  <c r="D2539" i="23"/>
  <c r="C2539" i="23"/>
  <c r="M2537" i="23"/>
  <c r="L2537" i="23"/>
  <c r="J2537" i="23"/>
  <c r="I2537" i="23"/>
  <c r="G2537" i="23"/>
  <c r="F2537" i="23"/>
  <c r="D2537" i="23"/>
  <c r="E2537" i="23" s="1"/>
  <c r="C2537" i="23"/>
  <c r="M2535" i="23"/>
  <c r="L2535" i="23"/>
  <c r="N2535" i="23" s="1"/>
  <c r="J2535" i="23"/>
  <c r="I2535" i="23"/>
  <c r="G2535" i="23"/>
  <c r="F2535" i="23"/>
  <c r="D2535" i="23"/>
  <c r="C2535" i="23"/>
  <c r="M2533" i="23"/>
  <c r="L2533" i="23"/>
  <c r="J2533" i="23"/>
  <c r="I2533" i="23"/>
  <c r="G2533" i="23"/>
  <c r="F2533" i="23"/>
  <c r="D2533" i="23"/>
  <c r="C2533" i="23"/>
  <c r="M2531" i="23"/>
  <c r="N2531" i="23" s="1"/>
  <c r="L2531" i="23"/>
  <c r="J2531" i="23"/>
  <c r="K2531" i="23" s="1"/>
  <c r="I2531" i="23"/>
  <c r="G2531" i="23"/>
  <c r="F2531" i="23"/>
  <c r="H2531" i="23" s="1"/>
  <c r="D2531" i="23"/>
  <c r="C2531" i="23"/>
  <c r="M2529" i="23"/>
  <c r="N2529" i="23" s="1"/>
  <c r="L2529" i="23"/>
  <c r="J2529" i="23"/>
  <c r="I2529" i="23"/>
  <c r="G2529" i="23"/>
  <c r="F2529" i="23"/>
  <c r="H2529" i="23" s="1"/>
  <c r="D2529" i="23"/>
  <c r="C2529" i="23"/>
  <c r="E2529" i="23" s="1"/>
  <c r="M2527" i="23"/>
  <c r="L2527" i="23"/>
  <c r="J2527" i="23"/>
  <c r="I2527" i="23"/>
  <c r="G2527" i="23"/>
  <c r="F2527" i="23"/>
  <c r="D2527" i="23"/>
  <c r="C2527" i="23"/>
  <c r="M2525" i="23"/>
  <c r="L2525" i="23"/>
  <c r="J2525" i="23"/>
  <c r="I2525" i="23"/>
  <c r="G2525" i="23"/>
  <c r="H2525" i="23" s="1"/>
  <c r="F2525" i="23"/>
  <c r="D2525" i="23"/>
  <c r="C2525" i="23"/>
  <c r="E2525" i="23" s="1"/>
  <c r="M2523" i="23"/>
  <c r="L2523" i="23"/>
  <c r="J2523" i="23"/>
  <c r="I2523" i="23"/>
  <c r="G2523" i="23"/>
  <c r="F2523" i="23"/>
  <c r="D2523" i="23"/>
  <c r="C2523" i="23"/>
  <c r="M2521" i="23"/>
  <c r="L2521" i="23"/>
  <c r="J2521" i="23"/>
  <c r="I2521" i="23"/>
  <c r="G2521" i="23"/>
  <c r="F2521" i="23"/>
  <c r="D2521" i="23"/>
  <c r="C2521" i="23"/>
  <c r="E2521" i="23" s="1"/>
  <c r="M2519" i="23"/>
  <c r="L2519" i="23"/>
  <c r="J2519" i="23"/>
  <c r="I2519" i="23"/>
  <c r="G2519" i="23"/>
  <c r="F2519" i="23"/>
  <c r="D2519" i="23"/>
  <c r="C2519" i="23"/>
  <c r="M2517" i="23"/>
  <c r="L2517" i="23"/>
  <c r="J2517" i="23"/>
  <c r="I2517" i="23"/>
  <c r="K2517" i="23" s="1"/>
  <c r="G2517" i="23"/>
  <c r="F2517" i="23"/>
  <c r="D2517" i="23"/>
  <c r="C2517" i="23"/>
  <c r="N2515" i="23"/>
  <c r="M2515" i="23"/>
  <c r="L2515" i="23"/>
  <c r="J2515" i="23"/>
  <c r="K2515" i="23" s="1"/>
  <c r="I2515" i="23"/>
  <c r="G2515" i="23"/>
  <c r="F2515" i="23"/>
  <c r="H2515" i="23" s="1"/>
  <c r="D2515" i="23"/>
  <c r="C2515" i="23"/>
  <c r="M2513" i="23"/>
  <c r="N2513" i="23" s="1"/>
  <c r="L2513" i="23"/>
  <c r="J2513" i="23"/>
  <c r="I2513" i="23"/>
  <c r="G2513" i="23"/>
  <c r="F2513" i="23"/>
  <c r="H2513" i="23" s="1"/>
  <c r="D2513" i="23"/>
  <c r="E2513" i="23" s="1"/>
  <c r="C2513" i="23"/>
  <c r="M2511" i="23"/>
  <c r="L2511" i="23"/>
  <c r="J2511" i="23"/>
  <c r="I2511" i="23"/>
  <c r="G2511" i="23"/>
  <c r="F2511" i="23"/>
  <c r="D2511" i="23"/>
  <c r="E2511" i="23" s="1"/>
  <c r="C2511" i="23"/>
  <c r="M2509" i="23"/>
  <c r="L2509" i="23"/>
  <c r="J2509" i="23"/>
  <c r="I2509" i="23"/>
  <c r="G2509" i="23"/>
  <c r="F2509" i="23"/>
  <c r="D2509" i="23"/>
  <c r="C2509" i="23"/>
  <c r="M2507" i="23"/>
  <c r="L2507" i="23"/>
  <c r="J2507" i="23"/>
  <c r="K2507" i="23" s="1"/>
  <c r="I2507" i="23"/>
  <c r="G2507" i="23"/>
  <c r="F2507" i="23"/>
  <c r="D2507" i="23"/>
  <c r="C2507" i="23"/>
  <c r="M2505" i="23"/>
  <c r="L2505" i="23"/>
  <c r="J2505" i="23"/>
  <c r="I2505" i="23"/>
  <c r="G2505" i="23"/>
  <c r="F2505" i="23"/>
  <c r="E2505" i="23"/>
  <c r="D2505" i="23"/>
  <c r="C2505" i="23"/>
  <c r="M2503" i="23"/>
  <c r="L2503" i="23"/>
  <c r="J2503" i="23"/>
  <c r="I2503" i="23"/>
  <c r="G2503" i="23"/>
  <c r="F2503" i="23"/>
  <c r="H2503" i="23" s="1"/>
  <c r="D2503" i="23"/>
  <c r="C2503" i="23"/>
  <c r="M2501" i="23"/>
  <c r="L2501" i="23"/>
  <c r="J2501" i="23"/>
  <c r="I2501" i="23"/>
  <c r="K2501" i="23" s="1"/>
  <c r="G2501" i="23"/>
  <c r="F2501" i="23"/>
  <c r="D2501" i="23"/>
  <c r="C2501" i="23"/>
  <c r="M2499" i="23"/>
  <c r="N2499" i="23" s="1"/>
  <c r="L2499" i="23"/>
  <c r="J2499" i="23"/>
  <c r="K2499" i="23" s="1"/>
  <c r="I2499" i="23"/>
  <c r="G2499" i="23"/>
  <c r="F2499" i="23"/>
  <c r="H2499" i="23" s="1"/>
  <c r="D2499" i="23"/>
  <c r="C2499" i="23"/>
  <c r="M2497" i="23"/>
  <c r="N2497" i="23" s="1"/>
  <c r="L2497" i="23"/>
  <c r="J2497" i="23"/>
  <c r="I2497" i="23"/>
  <c r="G2497" i="23"/>
  <c r="F2497" i="23"/>
  <c r="H2497" i="23" s="1"/>
  <c r="D2497" i="23"/>
  <c r="E2497" i="23" s="1"/>
  <c r="C2497" i="23"/>
  <c r="M2495" i="23"/>
  <c r="L2495" i="23"/>
  <c r="J2495" i="23"/>
  <c r="I2495" i="23"/>
  <c r="G2495" i="23"/>
  <c r="F2495" i="23"/>
  <c r="H2495" i="23" s="1"/>
  <c r="D2495" i="23"/>
  <c r="E2495" i="23" s="1"/>
  <c r="C2495" i="23"/>
  <c r="M2493" i="23"/>
  <c r="L2493" i="23"/>
  <c r="J2493" i="23"/>
  <c r="I2493" i="23"/>
  <c r="G2493" i="23"/>
  <c r="F2493" i="23"/>
  <c r="D2493" i="23"/>
  <c r="C2493" i="23"/>
  <c r="M2491" i="23"/>
  <c r="L2491" i="23"/>
  <c r="J2491" i="23"/>
  <c r="I2491" i="23"/>
  <c r="G2491" i="23"/>
  <c r="F2491" i="23"/>
  <c r="D2491" i="23"/>
  <c r="C2491" i="23"/>
  <c r="M2489" i="23"/>
  <c r="L2489" i="23"/>
  <c r="J2489" i="23"/>
  <c r="I2489" i="23"/>
  <c r="G2489" i="23"/>
  <c r="F2489" i="23"/>
  <c r="E2489" i="23"/>
  <c r="D2489" i="23"/>
  <c r="C2489" i="23"/>
  <c r="M2487" i="23"/>
  <c r="L2487" i="23"/>
  <c r="N2487" i="23" s="1"/>
  <c r="J2487" i="23"/>
  <c r="I2487" i="23"/>
  <c r="G2487" i="23"/>
  <c r="F2487" i="23"/>
  <c r="D2487" i="23"/>
  <c r="C2487" i="23"/>
  <c r="E2487" i="23" s="1"/>
  <c r="M2485" i="23"/>
  <c r="L2485" i="23"/>
  <c r="J2485" i="23"/>
  <c r="I2485" i="23"/>
  <c r="K2485" i="23" s="1"/>
  <c r="G2485" i="23"/>
  <c r="F2485" i="23"/>
  <c r="D2485" i="23"/>
  <c r="C2485" i="23"/>
  <c r="E2485" i="23" s="1"/>
  <c r="M2483" i="23"/>
  <c r="L2483" i="23"/>
  <c r="N2483" i="23" s="1"/>
  <c r="J2483" i="23"/>
  <c r="I2483" i="23"/>
  <c r="G2483" i="23"/>
  <c r="F2483" i="23"/>
  <c r="D2483" i="23"/>
  <c r="E2483" i="23" s="1"/>
  <c r="C2483" i="23"/>
  <c r="M2481" i="23"/>
  <c r="L2481" i="23"/>
  <c r="J2481" i="23"/>
  <c r="I2481" i="23"/>
  <c r="G2481" i="23"/>
  <c r="F2481" i="23"/>
  <c r="E2481" i="23"/>
  <c r="D2481" i="23"/>
  <c r="C2481" i="23"/>
  <c r="M2479" i="23"/>
  <c r="L2479" i="23"/>
  <c r="J2479" i="23"/>
  <c r="I2479" i="23"/>
  <c r="K2479" i="23" s="1"/>
  <c r="G2479" i="23"/>
  <c r="F2479" i="23"/>
  <c r="D2479" i="23"/>
  <c r="C2479" i="23"/>
  <c r="M2477" i="23"/>
  <c r="L2477" i="23"/>
  <c r="J2477" i="23"/>
  <c r="I2477" i="23"/>
  <c r="G2477" i="23"/>
  <c r="F2477" i="23"/>
  <c r="D2477" i="23"/>
  <c r="C2477" i="23"/>
  <c r="E2477" i="23" s="1"/>
  <c r="M2475" i="23"/>
  <c r="L2475" i="23"/>
  <c r="J2475" i="23"/>
  <c r="I2475" i="23"/>
  <c r="G2475" i="23"/>
  <c r="F2475" i="23"/>
  <c r="D2475" i="23"/>
  <c r="C2475" i="23"/>
  <c r="M2473" i="23"/>
  <c r="L2473" i="23"/>
  <c r="J2473" i="23"/>
  <c r="I2473" i="23"/>
  <c r="G2473" i="23"/>
  <c r="F2473" i="23"/>
  <c r="D2473" i="23"/>
  <c r="C2473" i="23"/>
  <c r="E2473" i="23" s="1"/>
  <c r="M2471" i="23"/>
  <c r="L2471" i="23"/>
  <c r="J2471" i="23"/>
  <c r="K2471" i="23" s="1"/>
  <c r="I2471" i="23"/>
  <c r="G2471" i="23"/>
  <c r="F2471" i="23"/>
  <c r="D2471" i="23"/>
  <c r="C2471" i="23"/>
  <c r="E2471" i="23" s="1"/>
  <c r="M2469" i="23"/>
  <c r="N2469" i="23" s="1"/>
  <c r="L2469" i="23"/>
  <c r="J2469" i="23"/>
  <c r="I2469" i="23"/>
  <c r="G2469" i="23"/>
  <c r="F2469" i="23"/>
  <c r="D2469" i="23"/>
  <c r="C2469" i="23"/>
  <c r="E2469" i="23" s="1"/>
  <c r="M2467" i="23"/>
  <c r="L2467" i="23"/>
  <c r="N2467" i="23" s="1"/>
  <c r="J2467" i="23"/>
  <c r="I2467" i="23"/>
  <c r="G2467" i="23"/>
  <c r="F2467" i="23"/>
  <c r="H2467" i="23" s="1"/>
  <c r="D2467" i="23"/>
  <c r="C2467" i="23"/>
  <c r="E2467" i="23" s="1"/>
  <c r="M2465" i="23"/>
  <c r="L2465" i="23"/>
  <c r="J2465" i="23"/>
  <c r="I2465" i="23"/>
  <c r="G2465" i="23"/>
  <c r="F2465" i="23"/>
  <c r="H2465" i="23" s="1"/>
  <c r="D2465" i="23"/>
  <c r="C2465" i="23"/>
  <c r="M2463" i="23"/>
  <c r="L2463" i="23"/>
  <c r="N2463" i="23" s="1"/>
  <c r="J2463" i="23"/>
  <c r="I2463" i="23"/>
  <c r="K2463" i="23" s="1"/>
  <c r="G2463" i="23"/>
  <c r="F2463" i="23"/>
  <c r="H2463" i="23" s="1"/>
  <c r="D2463" i="23"/>
  <c r="C2463" i="23"/>
  <c r="M2461" i="23"/>
  <c r="L2461" i="23"/>
  <c r="J2461" i="23"/>
  <c r="I2461" i="23"/>
  <c r="K2461" i="23" s="1"/>
  <c r="G2461" i="23"/>
  <c r="F2461" i="23"/>
  <c r="D2461" i="23"/>
  <c r="C2461" i="23"/>
  <c r="E2461" i="23" s="1"/>
  <c r="M2459" i="23"/>
  <c r="L2459" i="23"/>
  <c r="N2459" i="23" s="1"/>
  <c r="J2459" i="23"/>
  <c r="I2459" i="23"/>
  <c r="K2459" i="23" s="1"/>
  <c r="G2459" i="23"/>
  <c r="F2459" i="23"/>
  <c r="D2459" i="23"/>
  <c r="C2459" i="23"/>
  <c r="M2457" i="23"/>
  <c r="L2457" i="23"/>
  <c r="J2457" i="23"/>
  <c r="I2457" i="23"/>
  <c r="K2457" i="23" s="1"/>
  <c r="G2457" i="23"/>
  <c r="F2457" i="23"/>
  <c r="D2457" i="23"/>
  <c r="C2457" i="23"/>
  <c r="E2457" i="23" s="1"/>
  <c r="M2455" i="23"/>
  <c r="L2455" i="23"/>
  <c r="J2455" i="23"/>
  <c r="I2455" i="23"/>
  <c r="G2455" i="23"/>
  <c r="F2455" i="23"/>
  <c r="D2455" i="23"/>
  <c r="C2455" i="23"/>
  <c r="M2453" i="23"/>
  <c r="L2453" i="23"/>
  <c r="J2453" i="23"/>
  <c r="I2453" i="23"/>
  <c r="G2453" i="23"/>
  <c r="F2453" i="23"/>
  <c r="H2453" i="23" s="1"/>
  <c r="D2453" i="23"/>
  <c r="C2453" i="23"/>
  <c r="N2451" i="23"/>
  <c r="M2451" i="23"/>
  <c r="L2451" i="23"/>
  <c r="J2451" i="23"/>
  <c r="I2451" i="23"/>
  <c r="G2451" i="23"/>
  <c r="F2451" i="23"/>
  <c r="H2451" i="23" s="1"/>
  <c r="D2451" i="23"/>
  <c r="C2451" i="23"/>
  <c r="M2449" i="23"/>
  <c r="L2449" i="23"/>
  <c r="J2449" i="23"/>
  <c r="I2449" i="23"/>
  <c r="G2449" i="23"/>
  <c r="F2449" i="23"/>
  <c r="H2449" i="23" s="1"/>
  <c r="D2449" i="23"/>
  <c r="C2449" i="23"/>
  <c r="E2449" i="23" s="1"/>
  <c r="M2447" i="23"/>
  <c r="L2447" i="23"/>
  <c r="J2447" i="23"/>
  <c r="I2447" i="23"/>
  <c r="K2447" i="23" s="1"/>
  <c r="G2447" i="23"/>
  <c r="H2447" i="23" s="1"/>
  <c r="F2447" i="23"/>
  <c r="D2447" i="23"/>
  <c r="C2447" i="23"/>
  <c r="M2445" i="23"/>
  <c r="L2445" i="23"/>
  <c r="J2445" i="23"/>
  <c r="I2445" i="23"/>
  <c r="G2445" i="23"/>
  <c r="F2445" i="23"/>
  <c r="D2445" i="23"/>
  <c r="C2445" i="23"/>
  <c r="M2443" i="23"/>
  <c r="L2443" i="23"/>
  <c r="J2443" i="23"/>
  <c r="I2443" i="23"/>
  <c r="G2443" i="23"/>
  <c r="F2443" i="23"/>
  <c r="D2443" i="23"/>
  <c r="E2443" i="23" s="1"/>
  <c r="C2443" i="23"/>
  <c r="M2441" i="23"/>
  <c r="L2441" i="23"/>
  <c r="J2441" i="23"/>
  <c r="I2441" i="23"/>
  <c r="G2441" i="23"/>
  <c r="F2441" i="23"/>
  <c r="E2441" i="23"/>
  <c r="D2441" i="23"/>
  <c r="C2441" i="23"/>
  <c r="M2439" i="23"/>
  <c r="L2439" i="23"/>
  <c r="J2439" i="23"/>
  <c r="I2439" i="23"/>
  <c r="G2439" i="23"/>
  <c r="F2439" i="23"/>
  <c r="D2439" i="23"/>
  <c r="C2439" i="23"/>
  <c r="M2437" i="23"/>
  <c r="N2437" i="23" s="1"/>
  <c r="L2437" i="23"/>
  <c r="J2437" i="23"/>
  <c r="I2437" i="23"/>
  <c r="K2437" i="23" s="1"/>
  <c r="G2437" i="23"/>
  <c r="F2437" i="23"/>
  <c r="H2437" i="23" s="1"/>
  <c r="D2437" i="23"/>
  <c r="C2437" i="23"/>
  <c r="N2435" i="23"/>
  <c r="M2435" i="23"/>
  <c r="L2435" i="23"/>
  <c r="J2435" i="23"/>
  <c r="I2435" i="23"/>
  <c r="G2435" i="23"/>
  <c r="F2435" i="23"/>
  <c r="D2435" i="23"/>
  <c r="E2435" i="23" s="1"/>
  <c r="C2435" i="23"/>
  <c r="M2433" i="23"/>
  <c r="L2433" i="23"/>
  <c r="J2433" i="23"/>
  <c r="I2433" i="23"/>
  <c r="G2433" i="23"/>
  <c r="F2433" i="23"/>
  <c r="E2433" i="23"/>
  <c r="D2433" i="23"/>
  <c r="C2433" i="23"/>
  <c r="M2431" i="23"/>
  <c r="L2431" i="23"/>
  <c r="N2431" i="23" s="1"/>
  <c r="J2431" i="23"/>
  <c r="I2431" i="23"/>
  <c r="K2431" i="23" s="1"/>
  <c r="G2431" i="23"/>
  <c r="F2431" i="23"/>
  <c r="D2431" i="23"/>
  <c r="C2431" i="23"/>
  <c r="M2429" i="23"/>
  <c r="L2429" i="23"/>
  <c r="J2429" i="23"/>
  <c r="I2429" i="23"/>
  <c r="K2429" i="23" s="1"/>
  <c r="G2429" i="23"/>
  <c r="F2429" i="23"/>
  <c r="D2429" i="23"/>
  <c r="C2429" i="23"/>
  <c r="M2427" i="23"/>
  <c r="L2427" i="23"/>
  <c r="N2427" i="23" s="1"/>
  <c r="J2427" i="23"/>
  <c r="I2427" i="23"/>
  <c r="K2427" i="23" s="1"/>
  <c r="G2427" i="23"/>
  <c r="F2427" i="23"/>
  <c r="D2427" i="23"/>
  <c r="E2427" i="23" s="1"/>
  <c r="C2427" i="23"/>
  <c r="M2425" i="23"/>
  <c r="L2425" i="23"/>
  <c r="J2425" i="23"/>
  <c r="I2425" i="23"/>
  <c r="K2425" i="23" s="1"/>
  <c r="G2425" i="23"/>
  <c r="F2425" i="23"/>
  <c r="E2425" i="23"/>
  <c r="D2425" i="23"/>
  <c r="C2425" i="23"/>
  <c r="M2423" i="23"/>
  <c r="L2423" i="23"/>
  <c r="J2423" i="23"/>
  <c r="I2423" i="23"/>
  <c r="G2423" i="23"/>
  <c r="F2423" i="23"/>
  <c r="D2423" i="23"/>
  <c r="C2423" i="23"/>
  <c r="M2421" i="23"/>
  <c r="L2421" i="23"/>
  <c r="J2421" i="23"/>
  <c r="I2421" i="23"/>
  <c r="G2421" i="23"/>
  <c r="F2421" i="23"/>
  <c r="D2421" i="23"/>
  <c r="C2421" i="23"/>
  <c r="E2421" i="23" s="1"/>
  <c r="M2419" i="23"/>
  <c r="N2419" i="23" s="1"/>
  <c r="L2419" i="23"/>
  <c r="J2419" i="23"/>
  <c r="I2419" i="23"/>
  <c r="G2419" i="23"/>
  <c r="F2419" i="23"/>
  <c r="D2419" i="23"/>
  <c r="C2419" i="23"/>
  <c r="M2417" i="23"/>
  <c r="L2417" i="23"/>
  <c r="J2417" i="23"/>
  <c r="I2417" i="23"/>
  <c r="G2417" i="23"/>
  <c r="F2417" i="23"/>
  <c r="D2417" i="23"/>
  <c r="C2417" i="23"/>
  <c r="E2417" i="23" s="1"/>
  <c r="M2415" i="23"/>
  <c r="L2415" i="23"/>
  <c r="J2415" i="23"/>
  <c r="I2415" i="23"/>
  <c r="G2415" i="23"/>
  <c r="H2415" i="23" s="1"/>
  <c r="F2415" i="23"/>
  <c r="D2415" i="23"/>
  <c r="C2415" i="23"/>
  <c r="M2413" i="23"/>
  <c r="L2413" i="23"/>
  <c r="J2413" i="23"/>
  <c r="I2413" i="23"/>
  <c r="G2413" i="23"/>
  <c r="F2413" i="23"/>
  <c r="D2413" i="23"/>
  <c r="C2413" i="23"/>
  <c r="M2411" i="23"/>
  <c r="L2411" i="23"/>
  <c r="N2411" i="23" s="1"/>
  <c r="J2411" i="23"/>
  <c r="I2411" i="23"/>
  <c r="G2411" i="23"/>
  <c r="F2411" i="23"/>
  <c r="D2411" i="23"/>
  <c r="C2411" i="23"/>
  <c r="E2411" i="23" s="1"/>
  <c r="M2409" i="23"/>
  <c r="L2409" i="23"/>
  <c r="K2409" i="23"/>
  <c r="J2409" i="23"/>
  <c r="I2409" i="23"/>
  <c r="G2409" i="23"/>
  <c r="F2409" i="23"/>
  <c r="D2409" i="23"/>
  <c r="C2409" i="23"/>
  <c r="N2407" i="23"/>
  <c r="M2407" i="23"/>
  <c r="L2407" i="23"/>
  <c r="J2407" i="23"/>
  <c r="I2407" i="23"/>
  <c r="G2407" i="23"/>
  <c r="F2407" i="23"/>
  <c r="H2407" i="23" s="1"/>
  <c r="D2407" i="23"/>
  <c r="C2407" i="23"/>
  <c r="M2405" i="23"/>
  <c r="L2405" i="23"/>
  <c r="J2405" i="23"/>
  <c r="I2405" i="23"/>
  <c r="G2405" i="23"/>
  <c r="F2405" i="23"/>
  <c r="H2405" i="23" s="1"/>
  <c r="D2405" i="23"/>
  <c r="C2405" i="23"/>
  <c r="E2405" i="23" s="1"/>
  <c r="M2403" i="23"/>
  <c r="N2403" i="23" s="1"/>
  <c r="L2403" i="23"/>
  <c r="J2403" i="23"/>
  <c r="I2403" i="23"/>
  <c r="G2403" i="23"/>
  <c r="F2403" i="23"/>
  <c r="D2403" i="23"/>
  <c r="C2403" i="23"/>
  <c r="M2401" i="23"/>
  <c r="L2401" i="23"/>
  <c r="J2401" i="23"/>
  <c r="I2401" i="23"/>
  <c r="K2401" i="23" s="1"/>
  <c r="G2401" i="23"/>
  <c r="F2401" i="23"/>
  <c r="D2401" i="23"/>
  <c r="C2401" i="23"/>
  <c r="M2399" i="23"/>
  <c r="L2399" i="23"/>
  <c r="J2399" i="23"/>
  <c r="I2399" i="23"/>
  <c r="K2399" i="23" s="1"/>
  <c r="G2399" i="23"/>
  <c r="F2399" i="23"/>
  <c r="H2399" i="23" s="1"/>
  <c r="D2399" i="23"/>
  <c r="C2399" i="23"/>
  <c r="M2397" i="23"/>
  <c r="L2397" i="23"/>
  <c r="J2397" i="23"/>
  <c r="I2397" i="23"/>
  <c r="G2397" i="23"/>
  <c r="F2397" i="23"/>
  <c r="D2397" i="23"/>
  <c r="C2397" i="23"/>
  <c r="M2395" i="23"/>
  <c r="L2395" i="23"/>
  <c r="J2395" i="23"/>
  <c r="I2395" i="23"/>
  <c r="G2395" i="23"/>
  <c r="F2395" i="23"/>
  <c r="D2395" i="23"/>
  <c r="C2395" i="23"/>
  <c r="M2393" i="23"/>
  <c r="L2393" i="23"/>
  <c r="J2393" i="23"/>
  <c r="I2393" i="23"/>
  <c r="K2393" i="23" s="1"/>
  <c r="G2393" i="23"/>
  <c r="F2393" i="23"/>
  <c r="E2393" i="23"/>
  <c r="D2393" i="23"/>
  <c r="C2393" i="23"/>
  <c r="M2391" i="23"/>
  <c r="L2391" i="23"/>
  <c r="J2391" i="23"/>
  <c r="I2391" i="23"/>
  <c r="G2391" i="23"/>
  <c r="F2391" i="23"/>
  <c r="D2391" i="23"/>
  <c r="C2391" i="23"/>
  <c r="M2389" i="23"/>
  <c r="L2389" i="23"/>
  <c r="J2389" i="23"/>
  <c r="I2389" i="23"/>
  <c r="G2389" i="23"/>
  <c r="F2389" i="23"/>
  <c r="D2389" i="23"/>
  <c r="C2389" i="23"/>
  <c r="M2387" i="23"/>
  <c r="L2387" i="23"/>
  <c r="J2387" i="23"/>
  <c r="I2387" i="23"/>
  <c r="G2387" i="23"/>
  <c r="F2387" i="23"/>
  <c r="D2387" i="23"/>
  <c r="C2387" i="23"/>
  <c r="M2385" i="23"/>
  <c r="L2385" i="23"/>
  <c r="J2385" i="23"/>
  <c r="I2385" i="23"/>
  <c r="G2385" i="23"/>
  <c r="F2385" i="23"/>
  <c r="D2385" i="23"/>
  <c r="C2385" i="23"/>
  <c r="M2383" i="23"/>
  <c r="L2383" i="23"/>
  <c r="J2383" i="23"/>
  <c r="I2383" i="23"/>
  <c r="K2383" i="23" s="1"/>
  <c r="G2383" i="23"/>
  <c r="F2383" i="23"/>
  <c r="D2383" i="23"/>
  <c r="C2383" i="23"/>
  <c r="M2381" i="23"/>
  <c r="L2381" i="23"/>
  <c r="J2381" i="23"/>
  <c r="I2381" i="23"/>
  <c r="K2381" i="23" s="1"/>
  <c r="G2381" i="23"/>
  <c r="F2381" i="23"/>
  <c r="D2381" i="23"/>
  <c r="C2381" i="23"/>
  <c r="M2379" i="23"/>
  <c r="L2379" i="23"/>
  <c r="J2379" i="23"/>
  <c r="I2379" i="23"/>
  <c r="H2379" i="23"/>
  <c r="G2379" i="23"/>
  <c r="F2379" i="23"/>
  <c r="D2379" i="23"/>
  <c r="C2379" i="23"/>
  <c r="M2377" i="23"/>
  <c r="L2377" i="23"/>
  <c r="J2377" i="23"/>
  <c r="K2377" i="23" s="1"/>
  <c r="I2377" i="23"/>
  <c r="G2377" i="23"/>
  <c r="H2377" i="23" s="1"/>
  <c r="F2377" i="23"/>
  <c r="D2377" i="23"/>
  <c r="C2377" i="23"/>
  <c r="E2377" i="23" s="1"/>
  <c r="M2375" i="23"/>
  <c r="L2375" i="23"/>
  <c r="N2375" i="23" s="1"/>
  <c r="J2375" i="23"/>
  <c r="I2375" i="23"/>
  <c r="G2375" i="23"/>
  <c r="F2375" i="23"/>
  <c r="D2375" i="23"/>
  <c r="C2375" i="23"/>
  <c r="M2373" i="23"/>
  <c r="L2373" i="23"/>
  <c r="J2373" i="23"/>
  <c r="K2373" i="23" s="1"/>
  <c r="I2373" i="23"/>
  <c r="G2373" i="23"/>
  <c r="F2373" i="23"/>
  <c r="D2373" i="23"/>
  <c r="C2373" i="23"/>
  <c r="E2373" i="23" s="1"/>
  <c r="M2371" i="23"/>
  <c r="N2371" i="23" s="1"/>
  <c r="L2371" i="23"/>
  <c r="J2371" i="23"/>
  <c r="I2371" i="23"/>
  <c r="G2371" i="23"/>
  <c r="F2371" i="23"/>
  <c r="H2371" i="23" s="1"/>
  <c r="D2371" i="23"/>
  <c r="E2371" i="23" s="1"/>
  <c r="C2371" i="23"/>
  <c r="M2369" i="23"/>
  <c r="L2369" i="23"/>
  <c r="J2369" i="23"/>
  <c r="I2369" i="23"/>
  <c r="G2369" i="23"/>
  <c r="F2369" i="23"/>
  <c r="D2369" i="23"/>
  <c r="C2369" i="23"/>
  <c r="M2367" i="23"/>
  <c r="L2367" i="23"/>
  <c r="J2367" i="23"/>
  <c r="K2367" i="23" s="1"/>
  <c r="I2367" i="23"/>
  <c r="G2367" i="23"/>
  <c r="F2367" i="23"/>
  <c r="D2367" i="23"/>
  <c r="C2367" i="23"/>
  <c r="M2365" i="23"/>
  <c r="L2365" i="23"/>
  <c r="J2365" i="23"/>
  <c r="I2365" i="23"/>
  <c r="G2365" i="23"/>
  <c r="F2365" i="23"/>
  <c r="D2365" i="23"/>
  <c r="C2365" i="23"/>
  <c r="M2363" i="23"/>
  <c r="L2363" i="23"/>
  <c r="J2363" i="23"/>
  <c r="I2363" i="23"/>
  <c r="G2363" i="23"/>
  <c r="F2363" i="23"/>
  <c r="D2363" i="23"/>
  <c r="C2363" i="23"/>
  <c r="M2361" i="23"/>
  <c r="L2361" i="23"/>
  <c r="J2361" i="23"/>
  <c r="I2361" i="23"/>
  <c r="G2361" i="23"/>
  <c r="F2361" i="23"/>
  <c r="D2361" i="23"/>
  <c r="C2361" i="23"/>
  <c r="E2361" i="23" s="1"/>
  <c r="M2359" i="23"/>
  <c r="L2359" i="23"/>
  <c r="J2359" i="23"/>
  <c r="K2359" i="23" s="1"/>
  <c r="I2359" i="23"/>
  <c r="G2359" i="23"/>
  <c r="F2359" i="23"/>
  <c r="H2359" i="23" s="1"/>
  <c r="D2359" i="23"/>
  <c r="C2359" i="23"/>
  <c r="M2357" i="23"/>
  <c r="N2357" i="23" s="1"/>
  <c r="L2357" i="23"/>
  <c r="J2357" i="23"/>
  <c r="I2357" i="23"/>
  <c r="G2357" i="23"/>
  <c r="F2357" i="23"/>
  <c r="H2357" i="23" s="1"/>
  <c r="D2357" i="23"/>
  <c r="C2357" i="23"/>
  <c r="M2355" i="23"/>
  <c r="L2355" i="23"/>
  <c r="J2355" i="23"/>
  <c r="I2355" i="23"/>
  <c r="G2355" i="23"/>
  <c r="F2355" i="23"/>
  <c r="D2355" i="23"/>
  <c r="C2355" i="23"/>
  <c r="M2353" i="23"/>
  <c r="L2353" i="23"/>
  <c r="J2353" i="23"/>
  <c r="I2353" i="23"/>
  <c r="G2353" i="23"/>
  <c r="F2353" i="23"/>
  <c r="D2353" i="23"/>
  <c r="C2353" i="23"/>
  <c r="E2353" i="23" s="1"/>
  <c r="M2351" i="23"/>
  <c r="L2351" i="23"/>
  <c r="J2351" i="23"/>
  <c r="I2351" i="23"/>
  <c r="K2351" i="23" s="1"/>
  <c r="G2351" i="23"/>
  <c r="H2351" i="23" s="1"/>
  <c r="F2351" i="23"/>
  <c r="D2351" i="23"/>
  <c r="C2351" i="23"/>
  <c r="M2349" i="23"/>
  <c r="L2349" i="23"/>
  <c r="J2349" i="23"/>
  <c r="I2349" i="23"/>
  <c r="K2349" i="23" s="1"/>
  <c r="G2349" i="23"/>
  <c r="F2349" i="23"/>
  <c r="D2349" i="23"/>
  <c r="C2349" i="23"/>
  <c r="M2347" i="23"/>
  <c r="L2347" i="23"/>
  <c r="J2347" i="23"/>
  <c r="I2347" i="23"/>
  <c r="G2347" i="23"/>
  <c r="F2347" i="23"/>
  <c r="H2347" i="23" s="1"/>
  <c r="D2347" i="23"/>
  <c r="C2347" i="23"/>
  <c r="M2345" i="23"/>
  <c r="L2345" i="23"/>
  <c r="J2345" i="23"/>
  <c r="I2345" i="23"/>
  <c r="G2345" i="23"/>
  <c r="F2345" i="23"/>
  <c r="H2345" i="23" s="1"/>
  <c r="D2345" i="23"/>
  <c r="C2345" i="23"/>
  <c r="M2343" i="23"/>
  <c r="L2343" i="23"/>
  <c r="J2343" i="23"/>
  <c r="I2343" i="23"/>
  <c r="G2343" i="23"/>
  <c r="F2343" i="23"/>
  <c r="H2343" i="23" s="1"/>
  <c r="D2343" i="23"/>
  <c r="C2343" i="23"/>
  <c r="M2341" i="23"/>
  <c r="L2341" i="23"/>
  <c r="J2341" i="23"/>
  <c r="I2341" i="23"/>
  <c r="K2341" i="23" s="1"/>
  <c r="G2341" i="23"/>
  <c r="F2341" i="23"/>
  <c r="D2341" i="23"/>
  <c r="C2341" i="23"/>
  <c r="M2339" i="23"/>
  <c r="L2339" i="23"/>
  <c r="N2339" i="23" s="1"/>
  <c r="J2339" i="23"/>
  <c r="I2339" i="23"/>
  <c r="G2339" i="23"/>
  <c r="F2339" i="23"/>
  <c r="D2339" i="23"/>
  <c r="C2339" i="23"/>
  <c r="M2337" i="23"/>
  <c r="L2337" i="23"/>
  <c r="J2337" i="23"/>
  <c r="I2337" i="23"/>
  <c r="G2337" i="23"/>
  <c r="F2337" i="23"/>
  <c r="D2337" i="23"/>
  <c r="C2337" i="23"/>
  <c r="M2335" i="23"/>
  <c r="L2335" i="23"/>
  <c r="J2335" i="23"/>
  <c r="I2335" i="23"/>
  <c r="G2335" i="23"/>
  <c r="F2335" i="23"/>
  <c r="D2335" i="23"/>
  <c r="E2335" i="23" s="1"/>
  <c r="C2335" i="23"/>
  <c r="M2333" i="23"/>
  <c r="L2333" i="23"/>
  <c r="J2333" i="23"/>
  <c r="I2333" i="23"/>
  <c r="G2333" i="23"/>
  <c r="F2333" i="23"/>
  <c r="E2333" i="23"/>
  <c r="D2333" i="23"/>
  <c r="C2333" i="23"/>
  <c r="M2331" i="23"/>
  <c r="L2331" i="23"/>
  <c r="J2331" i="23"/>
  <c r="I2331" i="23"/>
  <c r="G2331" i="23"/>
  <c r="F2331" i="23"/>
  <c r="D2331" i="23"/>
  <c r="C2331" i="23"/>
  <c r="M2329" i="23"/>
  <c r="L2329" i="23"/>
  <c r="J2329" i="23"/>
  <c r="I2329" i="23"/>
  <c r="K2329" i="23" s="1"/>
  <c r="G2329" i="23"/>
  <c r="F2329" i="23"/>
  <c r="D2329" i="23"/>
  <c r="C2329" i="23"/>
  <c r="M2327" i="23"/>
  <c r="L2327" i="23"/>
  <c r="N2327" i="23" s="1"/>
  <c r="J2327" i="23"/>
  <c r="I2327" i="23"/>
  <c r="G2327" i="23"/>
  <c r="F2327" i="23"/>
  <c r="D2327" i="23"/>
  <c r="E2327" i="23" s="1"/>
  <c r="C2327" i="23"/>
  <c r="M2325" i="23"/>
  <c r="L2325" i="23"/>
  <c r="N2325" i="23" s="1"/>
  <c r="J2325" i="23"/>
  <c r="I2325" i="23"/>
  <c r="K2325" i="23" s="1"/>
  <c r="G2325" i="23"/>
  <c r="F2325" i="23"/>
  <c r="D2325" i="23"/>
  <c r="C2325" i="23"/>
  <c r="M2323" i="23"/>
  <c r="L2323" i="23"/>
  <c r="J2323" i="23"/>
  <c r="I2323" i="23"/>
  <c r="K2323" i="23" s="1"/>
  <c r="G2323" i="23"/>
  <c r="F2323" i="23"/>
  <c r="D2323" i="23"/>
  <c r="C2323" i="23"/>
  <c r="M2321" i="23"/>
  <c r="L2321" i="23"/>
  <c r="J2321" i="23"/>
  <c r="I2321" i="23"/>
  <c r="K2321" i="23" s="1"/>
  <c r="G2321" i="23"/>
  <c r="F2321" i="23"/>
  <c r="D2321" i="23"/>
  <c r="C2321" i="23"/>
  <c r="M2319" i="23"/>
  <c r="L2319" i="23"/>
  <c r="N2319" i="23" s="1"/>
  <c r="J2319" i="23"/>
  <c r="I2319" i="23"/>
  <c r="G2319" i="23"/>
  <c r="F2319" i="23"/>
  <c r="D2319" i="23"/>
  <c r="E2319" i="23" s="1"/>
  <c r="C2319" i="23"/>
  <c r="M2317" i="23"/>
  <c r="L2317" i="23"/>
  <c r="J2317" i="23"/>
  <c r="I2317" i="23"/>
  <c r="G2317" i="23"/>
  <c r="F2317" i="23"/>
  <c r="E2317" i="23"/>
  <c r="D2317" i="23"/>
  <c r="C2317" i="23"/>
  <c r="M2315" i="23"/>
  <c r="L2315" i="23"/>
  <c r="J2315" i="23"/>
  <c r="I2315" i="23"/>
  <c r="G2315" i="23"/>
  <c r="F2315" i="23"/>
  <c r="D2315" i="23"/>
  <c r="C2315" i="23"/>
  <c r="M2313" i="23"/>
  <c r="N2313" i="23" s="1"/>
  <c r="L2313" i="23"/>
  <c r="J2313" i="23"/>
  <c r="I2313" i="23"/>
  <c r="G2313" i="23"/>
  <c r="F2313" i="23"/>
  <c r="D2313" i="23"/>
  <c r="C2313" i="23"/>
  <c r="E2313" i="23" s="1"/>
  <c r="M2311" i="23"/>
  <c r="L2311" i="23"/>
  <c r="J2311" i="23"/>
  <c r="I2311" i="23"/>
  <c r="G2311" i="23"/>
  <c r="F2311" i="23"/>
  <c r="D2311" i="23"/>
  <c r="C2311" i="23"/>
  <c r="M2309" i="23"/>
  <c r="L2309" i="23"/>
  <c r="K2309" i="23"/>
  <c r="J2309" i="23"/>
  <c r="I2309" i="23"/>
  <c r="G2309" i="23"/>
  <c r="F2309" i="23"/>
  <c r="D2309" i="23"/>
  <c r="C2309" i="23"/>
  <c r="E2309" i="23" s="1"/>
  <c r="M2307" i="23"/>
  <c r="L2307" i="23"/>
  <c r="N2307" i="23" s="1"/>
  <c r="J2307" i="23"/>
  <c r="I2307" i="23"/>
  <c r="G2307" i="23"/>
  <c r="F2307" i="23"/>
  <c r="D2307" i="23"/>
  <c r="C2307" i="23"/>
  <c r="M2305" i="23"/>
  <c r="L2305" i="23"/>
  <c r="J2305" i="23"/>
  <c r="I2305" i="23"/>
  <c r="G2305" i="23"/>
  <c r="F2305" i="23"/>
  <c r="D2305" i="23"/>
  <c r="C2305" i="23"/>
  <c r="E2305" i="23" s="1"/>
  <c r="M2303" i="23"/>
  <c r="L2303" i="23"/>
  <c r="J2303" i="23"/>
  <c r="I2303" i="23"/>
  <c r="G2303" i="23"/>
  <c r="F2303" i="23"/>
  <c r="D2303" i="23"/>
  <c r="C2303" i="23"/>
  <c r="M2301" i="23"/>
  <c r="L2301" i="23"/>
  <c r="J2301" i="23"/>
  <c r="I2301" i="23"/>
  <c r="G2301" i="23"/>
  <c r="F2301" i="23"/>
  <c r="D2301" i="23"/>
  <c r="C2301" i="23"/>
  <c r="E2301" i="23" s="1"/>
  <c r="M2299" i="23"/>
  <c r="L2299" i="23"/>
  <c r="J2299" i="23"/>
  <c r="I2299" i="23"/>
  <c r="G2299" i="23"/>
  <c r="F2299" i="23"/>
  <c r="H2299" i="23" s="1"/>
  <c r="D2299" i="23"/>
  <c r="C2299" i="23"/>
  <c r="M2297" i="23"/>
  <c r="L2297" i="23"/>
  <c r="J2297" i="23"/>
  <c r="I2297" i="23"/>
  <c r="G2297" i="23"/>
  <c r="F2297" i="23"/>
  <c r="H2297" i="23" s="1"/>
  <c r="D2297" i="23"/>
  <c r="C2297" i="23"/>
  <c r="M2295" i="23"/>
  <c r="L2295" i="23"/>
  <c r="J2295" i="23"/>
  <c r="I2295" i="23"/>
  <c r="G2295" i="23"/>
  <c r="F2295" i="23"/>
  <c r="D2295" i="23"/>
  <c r="C2295" i="23"/>
  <c r="M2293" i="23"/>
  <c r="L2293" i="23"/>
  <c r="J2293" i="23"/>
  <c r="I2293" i="23"/>
  <c r="G2293" i="23"/>
  <c r="F2293" i="23"/>
  <c r="D2293" i="23"/>
  <c r="C2293" i="23"/>
  <c r="M2291" i="23"/>
  <c r="L2291" i="23"/>
  <c r="J2291" i="23"/>
  <c r="I2291" i="23"/>
  <c r="G2291" i="23"/>
  <c r="F2291" i="23"/>
  <c r="H2291" i="23" s="1"/>
  <c r="D2291" i="23"/>
  <c r="C2291" i="23"/>
  <c r="M2289" i="23"/>
  <c r="L2289" i="23"/>
  <c r="J2289" i="23"/>
  <c r="K2289" i="23" s="1"/>
  <c r="I2289" i="23"/>
  <c r="G2289" i="23"/>
  <c r="F2289" i="23"/>
  <c r="H2289" i="23" s="1"/>
  <c r="D2289" i="23"/>
  <c r="C2289" i="23"/>
  <c r="M2287" i="23"/>
  <c r="N2287" i="23" s="1"/>
  <c r="L2287" i="23"/>
  <c r="J2287" i="23"/>
  <c r="I2287" i="23"/>
  <c r="G2287" i="23"/>
  <c r="F2287" i="23"/>
  <c r="D2287" i="23"/>
  <c r="C2287" i="23"/>
  <c r="M2285" i="23"/>
  <c r="N2285" i="23" s="1"/>
  <c r="L2285" i="23"/>
  <c r="J2285" i="23"/>
  <c r="I2285" i="23"/>
  <c r="G2285" i="23"/>
  <c r="F2285" i="23"/>
  <c r="D2285" i="23"/>
  <c r="C2285" i="23"/>
  <c r="E2285" i="23" s="1"/>
  <c r="M2283" i="23"/>
  <c r="L2283" i="23"/>
  <c r="J2283" i="23"/>
  <c r="I2283" i="23"/>
  <c r="G2283" i="23"/>
  <c r="F2283" i="23"/>
  <c r="H2283" i="23" s="1"/>
  <c r="D2283" i="23"/>
  <c r="C2283" i="23"/>
  <c r="M2281" i="23"/>
  <c r="L2281" i="23"/>
  <c r="J2281" i="23"/>
  <c r="I2281" i="23"/>
  <c r="G2281" i="23"/>
  <c r="F2281" i="23"/>
  <c r="H2281" i="23" s="1"/>
  <c r="D2281" i="23"/>
  <c r="C2281" i="23"/>
  <c r="E2281" i="23" s="1"/>
  <c r="M2279" i="23"/>
  <c r="L2279" i="23"/>
  <c r="J2279" i="23"/>
  <c r="I2279" i="23"/>
  <c r="G2279" i="23"/>
  <c r="F2279" i="23"/>
  <c r="D2279" i="23"/>
  <c r="C2279" i="23"/>
  <c r="E2279" i="23" s="1"/>
  <c r="M2277" i="23"/>
  <c r="L2277" i="23"/>
  <c r="K2277" i="23"/>
  <c r="J2277" i="23"/>
  <c r="I2277" i="23"/>
  <c r="G2277" i="23"/>
  <c r="F2277" i="23"/>
  <c r="D2277" i="23"/>
  <c r="C2277" i="23"/>
  <c r="M2275" i="23"/>
  <c r="L2275" i="23"/>
  <c r="J2275" i="23"/>
  <c r="I2275" i="23"/>
  <c r="G2275" i="23"/>
  <c r="F2275" i="23"/>
  <c r="D2275" i="23"/>
  <c r="C2275" i="23"/>
  <c r="M2273" i="23"/>
  <c r="L2273" i="23"/>
  <c r="J2273" i="23"/>
  <c r="K2273" i="23" s="1"/>
  <c r="I2273" i="23"/>
  <c r="G2273" i="23"/>
  <c r="F2273" i="23"/>
  <c r="D2273" i="23"/>
  <c r="C2273" i="23"/>
  <c r="M2271" i="23"/>
  <c r="N2271" i="23" s="1"/>
  <c r="L2271" i="23"/>
  <c r="J2271" i="23"/>
  <c r="I2271" i="23"/>
  <c r="G2271" i="23"/>
  <c r="F2271" i="23"/>
  <c r="D2271" i="23"/>
  <c r="C2271" i="23"/>
  <c r="M2269" i="23"/>
  <c r="N2269" i="23" s="1"/>
  <c r="L2269" i="23"/>
  <c r="J2269" i="23"/>
  <c r="I2269" i="23"/>
  <c r="G2269" i="23"/>
  <c r="F2269" i="23"/>
  <c r="E2269" i="23"/>
  <c r="D2269" i="23"/>
  <c r="C2269" i="23"/>
  <c r="M2267" i="23"/>
  <c r="L2267" i="23"/>
  <c r="J2267" i="23"/>
  <c r="I2267" i="23"/>
  <c r="G2267" i="23"/>
  <c r="F2267" i="23"/>
  <c r="H2267" i="23" s="1"/>
  <c r="D2267" i="23"/>
  <c r="C2267" i="23"/>
  <c r="M2265" i="23"/>
  <c r="L2265" i="23"/>
  <c r="J2265" i="23"/>
  <c r="I2265" i="23"/>
  <c r="K2265" i="23" s="1"/>
  <c r="G2265" i="23"/>
  <c r="F2265" i="23"/>
  <c r="H2265" i="23" s="1"/>
  <c r="D2265" i="23"/>
  <c r="C2265" i="23"/>
  <c r="M2263" i="23"/>
  <c r="L2263" i="23"/>
  <c r="J2263" i="23"/>
  <c r="I2263" i="23"/>
  <c r="G2263" i="23"/>
  <c r="F2263" i="23"/>
  <c r="D2263" i="23"/>
  <c r="C2263" i="23"/>
  <c r="M2261" i="23"/>
  <c r="L2261" i="23"/>
  <c r="J2261" i="23"/>
  <c r="I2261" i="23"/>
  <c r="K2261" i="23" s="1"/>
  <c r="G2261" i="23"/>
  <c r="F2261" i="23"/>
  <c r="D2261" i="23"/>
  <c r="C2261" i="23"/>
  <c r="M2259" i="23"/>
  <c r="L2259" i="23"/>
  <c r="J2259" i="23"/>
  <c r="I2259" i="23"/>
  <c r="K2259" i="23" s="1"/>
  <c r="G2259" i="23"/>
  <c r="F2259" i="23"/>
  <c r="H2259" i="23" s="1"/>
  <c r="D2259" i="23"/>
  <c r="C2259" i="23"/>
  <c r="M2257" i="23"/>
  <c r="L2257" i="23"/>
  <c r="J2257" i="23"/>
  <c r="I2257" i="23"/>
  <c r="G2257" i="23"/>
  <c r="F2257" i="23"/>
  <c r="H2257" i="23" s="1"/>
  <c r="D2257" i="23"/>
  <c r="C2257" i="23"/>
  <c r="M2255" i="23"/>
  <c r="N2255" i="23" s="1"/>
  <c r="L2255" i="23"/>
  <c r="J2255" i="23"/>
  <c r="I2255" i="23"/>
  <c r="G2255" i="23"/>
  <c r="F2255" i="23"/>
  <c r="D2255" i="23"/>
  <c r="C2255" i="23"/>
  <c r="M2253" i="23"/>
  <c r="L2253" i="23"/>
  <c r="J2253" i="23"/>
  <c r="I2253" i="23"/>
  <c r="G2253" i="23"/>
  <c r="F2253" i="23"/>
  <c r="D2253" i="23"/>
  <c r="C2253" i="23"/>
  <c r="M2251" i="23"/>
  <c r="L2251" i="23"/>
  <c r="J2251" i="23"/>
  <c r="I2251" i="23"/>
  <c r="G2251" i="23"/>
  <c r="F2251" i="23"/>
  <c r="H2251" i="23" s="1"/>
  <c r="D2251" i="23"/>
  <c r="C2251" i="23"/>
  <c r="M2249" i="23"/>
  <c r="L2249" i="23"/>
  <c r="J2249" i="23"/>
  <c r="I2249" i="23"/>
  <c r="G2249" i="23"/>
  <c r="F2249" i="23"/>
  <c r="D2249" i="23"/>
  <c r="C2249" i="23"/>
  <c r="M2247" i="23"/>
  <c r="L2247" i="23"/>
  <c r="N2247" i="23" s="1"/>
  <c r="J2247" i="23"/>
  <c r="I2247" i="23"/>
  <c r="G2247" i="23"/>
  <c r="F2247" i="23"/>
  <c r="D2247" i="23"/>
  <c r="C2247" i="23"/>
  <c r="M2245" i="23"/>
  <c r="L2245" i="23"/>
  <c r="N2245" i="23" s="1"/>
  <c r="J2245" i="23"/>
  <c r="K2245" i="23" s="1"/>
  <c r="I2245" i="23"/>
  <c r="G2245" i="23"/>
  <c r="F2245" i="23"/>
  <c r="D2245" i="23"/>
  <c r="C2245" i="23"/>
  <c r="M2243" i="23"/>
  <c r="L2243" i="23"/>
  <c r="N2243" i="23" s="1"/>
  <c r="J2243" i="23"/>
  <c r="I2243" i="23"/>
  <c r="G2243" i="23"/>
  <c r="F2243" i="23"/>
  <c r="D2243" i="23"/>
  <c r="C2243" i="23"/>
  <c r="M2241" i="23"/>
  <c r="L2241" i="23"/>
  <c r="J2241" i="23"/>
  <c r="I2241" i="23"/>
  <c r="G2241" i="23"/>
  <c r="F2241" i="23"/>
  <c r="D2241" i="23"/>
  <c r="C2241" i="23"/>
  <c r="M2239" i="23"/>
  <c r="L2239" i="23"/>
  <c r="J2239" i="23"/>
  <c r="I2239" i="23"/>
  <c r="G2239" i="23"/>
  <c r="F2239" i="23"/>
  <c r="D2239" i="23"/>
  <c r="C2239" i="23"/>
  <c r="M2237" i="23"/>
  <c r="L2237" i="23"/>
  <c r="J2237" i="23"/>
  <c r="I2237" i="23"/>
  <c r="G2237" i="23"/>
  <c r="F2237" i="23"/>
  <c r="D2237" i="23"/>
  <c r="E2237" i="23" s="1"/>
  <c r="C2237" i="23"/>
  <c r="M2235" i="23"/>
  <c r="N2235" i="23" s="1"/>
  <c r="L2235" i="23"/>
  <c r="J2235" i="23"/>
  <c r="I2235" i="23"/>
  <c r="G2235" i="23"/>
  <c r="H2235" i="23" s="1"/>
  <c r="F2235" i="23"/>
  <c r="D2235" i="23"/>
  <c r="C2235" i="23"/>
  <c r="M2233" i="23"/>
  <c r="L2233" i="23"/>
  <c r="J2233" i="23"/>
  <c r="I2233" i="23"/>
  <c r="K2233" i="23" s="1"/>
  <c r="G2233" i="23"/>
  <c r="F2233" i="23"/>
  <c r="D2233" i="23"/>
  <c r="C2233" i="23"/>
  <c r="M2231" i="23"/>
  <c r="L2231" i="23"/>
  <c r="N2231" i="23" s="1"/>
  <c r="J2231" i="23"/>
  <c r="I2231" i="23"/>
  <c r="G2231" i="23"/>
  <c r="F2231" i="23"/>
  <c r="D2231" i="23"/>
  <c r="C2231" i="23"/>
  <c r="M2229" i="23"/>
  <c r="L2229" i="23"/>
  <c r="J2229" i="23"/>
  <c r="I2229" i="23"/>
  <c r="K2229" i="23" s="1"/>
  <c r="G2229" i="23"/>
  <c r="F2229" i="23"/>
  <c r="D2229" i="23"/>
  <c r="C2229" i="23"/>
  <c r="M2227" i="23"/>
  <c r="N2227" i="23" s="1"/>
  <c r="L2227" i="23"/>
  <c r="J2227" i="23"/>
  <c r="I2227" i="23"/>
  <c r="G2227" i="23"/>
  <c r="F2227" i="23"/>
  <c r="D2227" i="23"/>
  <c r="C2227" i="23"/>
  <c r="M2225" i="23"/>
  <c r="L2225" i="23"/>
  <c r="J2225" i="23"/>
  <c r="K2225" i="23" s="1"/>
  <c r="I2225" i="23"/>
  <c r="G2225" i="23"/>
  <c r="F2225" i="23"/>
  <c r="D2225" i="23"/>
  <c r="E2225" i="23" s="1"/>
  <c r="C2225" i="23"/>
  <c r="M2223" i="23"/>
  <c r="N2223" i="23" s="1"/>
  <c r="L2223" i="23"/>
  <c r="J2223" i="23"/>
  <c r="I2223" i="23"/>
  <c r="G2223" i="23"/>
  <c r="F2223" i="23"/>
  <c r="D2223" i="23"/>
  <c r="C2223" i="23"/>
  <c r="M2221" i="23"/>
  <c r="N2221" i="23" s="1"/>
  <c r="L2221" i="23"/>
  <c r="J2221" i="23"/>
  <c r="I2221" i="23"/>
  <c r="G2221" i="23"/>
  <c r="F2221" i="23"/>
  <c r="D2221" i="23"/>
  <c r="C2221" i="23"/>
  <c r="M2219" i="23"/>
  <c r="L2219" i="23"/>
  <c r="J2219" i="23"/>
  <c r="I2219" i="23"/>
  <c r="G2219" i="23"/>
  <c r="H2219" i="23" s="1"/>
  <c r="F2219" i="23"/>
  <c r="D2219" i="23"/>
  <c r="C2219" i="23"/>
  <c r="M2217" i="23"/>
  <c r="L2217" i="23"/>
  <c r="J2217" i="23"/>
  <c r="I2217" i="23"/>
  <c r="G2217" i="23"/>
  <c r="H2217" i="23" s="1"/>
  <c r="F2217" i="23"/>
  <c r="D2217" i="23"/>
  <c r="C2217" i="23"/>
  <c r="M2215" i="23"/>
  <c r="L2215" i="23"/>
  <c r="J2215" i="23"/>
  <c r="K2215" i="23" s="1"/>
  <c r="I2215" i="23"/>
  <c r="G2215" i="23"/>
  <c r="F2215" i="23"/>
  <c r="D2215" i="23"/>
  <c r="C2215" i="23"/>
  <c r="M2213" i="23"/>
  <c r="L2213" i="23"/>
  <c r="K2213" i="23"/>
  <c r="J2213" i="23"/>
  <c r="I2213" i="23"/>
  <c r="G2213" i="23"/>
  <c r="F2213" i="23"/>
  <c r="D2213" i="23"/>
  <c r="C2213" i="23"/>
  <c r="E2213" i="23" s="1"/>
  <c r="M2211" i="23"/>
  <c r="L2211" i="23"/>
  <c r="J2211" i="23"/>
  <c r="I2211" i="23"/>
  <c r="G2211" i="23"/>
  <c r="F2211" i="23"/>
  <c r="D2211" i="23"/>
  <c r="C2211" i="23"/>
  <c r="M2209" i="23"/>
  <c r="L2209" i="23"/>
  <c r="J2209" i="23"/>
  <c r="I2209" i="23"/>
  <c r="G2209" i="23"/>
  <c r="F2209" i="23"/>
  <c r="D2209" i="23"/>
  <c r="C2209" i="23"/>
  <c r="M2207" i="23"/>
  <c r="N2207" i="23" s="1"/>
  <c r="L2207" i="23"/>
  <c r="J2207" i="23"/>
  <c r="I2207" i="23"/>
  <c r="G2207" i="23"/>
  <c r="F2207" i="23"/>
  <c r="D2207" i="23"/>
  <c r="C2207" i="23"/>
  <c r="M2205" i="23"/>
  <c r="N2205" i="23" s="1"/>
  <c r="L2205" i="23"/>
  <c r="J2205" i="23"/>
  <c r="I2205" i="23"/>
  <c r="G2205" i="23"/>
  <c r="F2205" i="23"/>
  <c r="D2205" i="23"/>
  <c r="E2205" i="23" s="1"/>
  <c r="C2205" i="23"/>
  <c r="M2203" i="23"/>
  <c r="N2203" i="23" s="1"/>
  <c r="L2203" i="23"/>
  <c r="J2203" i="23"/>
  <c r="I2203" i="23"/>
  <c r="G2203" i="23"/>
  <c r="H2203" i="23" s="1"/>
  <c r="F2203" i="23"/>
  <c r="D2203" i="23"/>
  <c r="C2203" i="23"/>
  <c r="M2201" i="23"/>
  <c r="L2201" i="23"/>
  <c r="K2201" i="23"/>
  <c r="J2201" i="23"/>
  <c r="I2201" i="23"/>
  <c r="G2201" i="23"/>
  <c r="F2201" i="23"/>
  <c r="D2201" i="23"/>
  <c r="C2201" i="23"/>
  <c r="M2199" i="23"/>
  <c r="L2199" i="23"/>
  <c r="J2199" i="23"/>
  <c r="I2199" i="23"/>
  <c r="G2199" i="23"/>
  <c r="F2199" i="23"/>
  <c r="H2199" i="23" s="1"/>
  <c r="D2199" i="23"/>
  <c r="C2199" i="23"/>
  <c r="E2199" i="23" s="1"/>
  <c r="M2197" i="23"/>
  <c r="N2197" i="23" s="1"/>
  <c r="L2197" i="23"/>
  <c r="K2197" i="23"/>
  <c r="J2197" i="23"/>
  <c r="I2197" i="23"/>
  <c r="G2197" i="23"/>
  <c r="F2197" i="23"/>
  <c r="D2197" i="23"/>
  <c r="C2197" i="23"/>
  <c r="M2195" i="23"/>
  <c r="N2195" i="23" s="1"/>
  <c r="L2195" i="23"/>
  <c r="J2195" i="23"/>
  <c r="I2195" i="23"/>
  <c r="G2195" i="23"/>
  <c r="F2195" i="23"/>
  <c r="D2195" i="23"/>
  <c r="E2195" i="23" s="1"/>
  <c r="C2195" i="23"/>
  <c r="M2193" i="23"/>
  <c r="L2193" i="23"/>
  <c r="J2193" i="23"/>
  <c r="K2193" i="23" s="1"/>
  <c r="I2193" i="23"/>
  <c r="G2193" i="23"/>
  <c r="F2193" i="23"/>
  <c r="D2193" i="23"/>
  <c r="E2193" i="23" s="1"/>
  <c r="C2193" i="23"/>
  <c r="M2191" i="23"/>
  <c r="N2191" i="23" s="1"/>
  <c r="L2191" i="23"/>
  <c r="J2191" i="23"/>
  <c r="I2191" i="23"/>
  <c r="G2191" i="23"/>
  <c r="F2191" i="23"/>
  <c r="D2191" i="23"/>
  <c r="C2191" i="23"/>
  <c r="M2189" i="23"/>
  <c r="N2189" i="23" s="1"/>
  <c r="L2189" i="23"/>
  <c r="J2189" i="23"/>
  <c r="I2189" i="23"/>
  <c r="G2189" i="23"/>
  <c r="F2189" i="23"/>
  <c r="D2189" i="23"/>
  <c r="C2189" i="23"/>
  <c r="M2187" i="23"/>
  <c r="L2187" i="23"/>
  <c r="J2187" i="23"/>
  <c r="I2187" i="23"/>
  <c r="G2187" i="23"/>
  <c r="H2187" i="23" s="1"/>
  <c r="F2187" i="23"/>
  <c r="D2187" i="23"/>
  <c r="C2187" i="23"/>
  <c r="M2185" i="23"/>
  <c r="L2185" i="23"/>
  <c r="J2185" i="23"/>
  <c r="I2185" i="23"/>
  <c r="G2185" i="23"/>
  <c r="F2185" i="23"/>
  <c r="D2185" i="23"/>
  <c r="C2185" i="23"/>
  <c r="M2183" i="23"/>
  <c r="L2183" i="23"/>
  <c r="J2183" i="23"/>
  <c r="I2183" i="23"/>
  <c r="G2183" i="23"/>
  <c r="F2183" i="23"/>
  <c r="D2183" i="23"/>
  <c r="C2183" i="23"/>
  <c r="M2181" i="23"/>
  <c r="L2181" i="23"/>
  <c r="J2181" i="23"/>
  <c r="I2181" i="23"/>
  <c r="K2181" i="23" s="1"/>
  <c r="G2181" i="23"/>
  <c r="F2181" i="23"/>
  <c r="D2181" i="23"/>
  <c r="E2181" i="23" s="1"/>
  <c r="C2181" i="23"/>
  <c r="M2179" i="23"/>
  <c r="L2179" i="23"/>
  <c r="J2179" i="23"/>
  <c r="I2179" i="23"/>
  <c r="G2179" i="23"/>
  <c r="F2179" i="23"/>
  <c r="D2179" i="23"/>
  <c r="C2179" i="23"/>
  <c r="M2177" i="23"/>
  <c r="L2177" i="23"/>
  <c r="J2177" i="23"/>
  <c r="I2177" i="23"/>
  <c r="G2177" i="23"/>
  <c r="F2177" i="23"/>
  <c r="D2177" i="23"/>
  <c r="C2177" i="23"/>
  <c r="M2175" i="23"/>
  <c r="L2175" i="23"/>
  <c r="J2175" i="23"/>
  <c r="I2175" i="23"/>
  <c r="K2175" i="23" s="1"/>
  <c r="G2175" i="23"/>
  <c r="F2175" i="23"/>
  <c r="D2175" i="23"/>
  <c r="C2175" i="23"/>
  <c r="M2173" i="23"/>
  <c r="L2173" i="23"/>
  <c r="N2173" i="23" s="1"/>
  <c r="J2173" i="23"/>
  <c r="K2173" i="23" s="1"/>
  <c r="I2173" i="23"/>
  <c r="G2173" i="23"/>
  <c r="F2173" i="23"/>
  <c r="D2173" i="23"/>
  <c r="C2173" i="23"/>
  <c r="M2171" i="23"/>
  <c r="N2171" i="23" s="1"/>
  <c r="L2171" i="23"/>
  <c r="J2171" i="23"/>
  <c r="I2171" i="23"/>
  <c r="G2171" i="23"/>
  <c r="F2171" i="23"/>
  <c r="D2171" i="23"/>
  <c r="E2171" i="23" s="1"/>
  <c r="C2171" i="23"/>
  <c r="M2169" i="23"/>
  <c r="L2169" i="23"/>
  <c r="J2169" i="23"/>
  <c r="I2169" i="23"/>
  <c r="G2169" i="23"/>
  <c r="H2169" i="23" s="1"/>
  <c r="F2169" i="23"/>
  <c r="D2169" i="23"/>
  <c r="C2169" i="23"/>
  <c r="M2167" i="23"/>
  <c r="L2167" i="23"/>
  <c r="J2167" i="23"/>
  <c r="I2167" i="23"/>
  <c r="G2167" i="23"/>
  <c r="H2167" i="23" s="1"/>
  <c r="F2167" i="23"/>
  <c r="D2167" i="23"/>
  <c r="C2167" i="23"/>
  <c r="M2165" i="23"/>
  <c r="L2165" i="23"/>
  <c r="J2165" i="23"/>
  <c r="K2165" i="23" s="1"/>
  <c r="I2165" i="23"/>
  <c r="G2165" i="23"/>
  <c r="H2165" i="23" s="1"/>
  <c r="F2165" i="23"/>
  <c r="D2165" i="23"/>
  <c r="C2165" i="23"/>
  <c r="M2163" i="23"/>
  <c r="L2163" i="23"/>
  <c r="J2163" i="23"/>
  <c r="I2163" i="23"/>
  <c r="G2163" i="23"/>
  <c r="F2163" i="23"/>
  <c r="D2163" i="23"/>
  <c r="C2163" i="23"/>
  <c r="M2161" i="23"/>
  <c r="L2161" i="23"/>
  <c r="J2161" i="23"/>
  <c r="I2161" i="23"/>
  <c r="G2161" i="23"/>
  <c r="F2161" i="23"/>
  <c r="D2161" i="23"/>
  <c r="C2161" i="23"/>
  <c r="M2159" i="23"/>
  <c r="L2159" i="23"/>
  <c r="K2159" i="23"/>
  <c r="J2159" i="23"/>
  <c r="I2159" i="23"/>
  <c r="H2159" i="23"/>
  <c r="G2159" i="23"/>
  <c r="F2159" i="23"/>
  <c r="D2159" i="23"/>
  <c r="C2159" i="23"/>
  <c r="M2157" i="23"/>
  <c r="L2157" i="23"/>
  <c r="J2157" i="23"/>
  <c r="I2157" i="23"/>
  <c r="G2157" i="23"/>
  <c r="F2157" i="23"/>
  <c r="D2157" i="23"/>
  <c r="C2157" i="23"/>
  <c r="M2155" i="23"/>
  <c r="N2155" i="23" s="1"/>
  <c r="L2155" i="23"/>
  <c r="J2155" i="23"/>
  <c r="I2155" i="23"/>
  <c r="G2155" i="23"/>
  <c r="F2155" i="23"/>
  <c r="D2155" i="23"/>
  <c r="E2155" i="23" s="1"/>
  <c r="C2155" i="23"/>
  <c r="M2153" i="23"/>
  <c r="L2153" i="23"/>
  <c r="J2153" i="23"/>
  <c r="I2153" i="23"/>
  <c r="G2153" i="23"/>
  <c r="F2153" i="23"/>
  <c r="D2153" i="23"/>
  <c r="C2153" i="23"/>
  <c r="M2151" i="23"/>
  <c r="L2151" i="23"/>
  <c r="K2151" i="23"/>
  <c r="J2151" i="23"/>
  <c r="I2151" i="23"/>
  <c r="G2151" i="23"/>
  <c r="F2151" i="23"/>
  <c r="D2151" i="23"/>
  <c r="C2151" i="23"/>
  <c r="M2149" i="23"/>
  <c r="L2149" i="23"/>
  <c r="N2149" i="23" s="1"/>
  <c r="K2149" i="23"/>
  <c r="J2149" i="23"/>
  <c r="I2149" i="23"/>
  <c r="G2149" i="23"/>
  <c r="F2149" i="23"/>
  <c r="D2149" i="23"/>
  <c r="C2149" i="23"/>
  <c r="M2147" i="23"/>
  <c r="N2147" i="23" s="1"/>
  <c r="L2147" i="23"/>
  <c r="J2147" i="23"/>
  <c r="I2147" i="23"/>
  <c r="G2147" i="23"/>
  <c r="F2147" i="23"/>
  <c r="E2147" i="23"/>
  <c r="D2147" i="23"/>
  <c r="C2147" i="23"/>
  <c r="M2145" i="23"/>
  <c r="L2145" i="23"/>
  <c r="J2145" i="23"/>
  <c r="I2145" i="23"/>
  <c r="K2145" i="23" s="1"/>
  <c r="G2145" i="23"/>
  <c r="H2145" i="23" s="1"/>
  <c r="F2145" i="23"/>
  <c r="D2145" i="23"/>
  <c r="C2145" i="23"/>
  <c r="M2143" i="23"/>
  <c r="L2143" i="23"/>
  <c r="J2143" i="23"/>
  <c r="I2143" i="23"/>
  <c r="G2143" i="23"/>
  <c r="F2143" i="23"/>
  <c r="D2143" i="23"/>
  <c r="C2143" i="23"/>
  <c r="M2141" i="23"/>
  <c r="N2141" i="23" s="1"/>
  <c r="L2141" i="23"/>
  <c r="J2141" i="23"/>
  <c r="I2141" i="23"/>
  <c r="G2141" i="23"/>
  <c r="F2141" i="23"/>
  <c r="D2141" i="23"/>
  <c r="C2141" i="23"/>
  <c r="M2139" i="23"/>
  <c r="L2139" i="23"/>
  <c r="J2139" i="23"/>
  <c r="I2139" i="23"/>
  <c r="H2139" i="23"/>
  <c r="G2139" i="23"/>
  <c r="F2139" i="23"/>
  <c r="D2139" i="23"/>
  <c r="E2139" i="23" s="1"/>
  <c r="C2139" i="23"/>
  <c r="M2137" i="23"/>
  <c r="L2137" i="23"/>
  <c r="N2137" i="23" s="1"/>
  <c r="J2137" i="23"/>
  <c r="I2137" i="23"/>
  <c r="G2137" i="23"/>
  <c r="F2137" i="23"/>
  <c r="D2137" i="23"/>
  <c r="C2137" i="23"/>
  <c r="M2135" i="23"/>
  <c r="L2135" i="23"/>
  <c r="N2135" i="23" s="1"/>
  <c r="J2135" i="23"/>
  <c r="K2135" i="23" s="1"/>
  <c r="I2135" i="23"/>
  <c r="G2135" i="23"/>
  <c r="F2135" i="23"/>
  <c r="D2135" i="23"/>
  <c r="C2135" i="23"/>
  <c r="M2133" i="23"/>
  <c r="L2133" i="23"/>
  <c r="J2133" i="23"/>
  <c r="I2133" i="23"/>
  <c r="G2133" i="23"/>
  <c r="F2133" i="23"/>
  <c r="D2133" i="23"/>
  <c r="C2133" i="23"/>
  <c r="M2131" i="23"/>
  <c r="L2131" i="23"/>
  <c r="J2131" i="23"/>
  <c r="I2131" i="23"/>
  <c r="G2131" i="23"/>
  <c r="F2131" i="23"/>
  <c r="D2131" i="23"/>
  <c r="C2131" i="23"/>
  <c r="M2129" i="23"/>
  <c r="L2129" i="23"/>
  <c r="K2129" i="23"/>
  <c r="J2129" i="23"/>
  <c r="I2129" i="23"/>
  <c r="G2129" i="23"/>
  <c r="H2129" i="23" s="1"/>
  <c r="F2129" i="23"/>
  <c r="D2129" i="23"/>
  <c r="C2129" i="23"/>
  <c r="M2127" i="23"/>
  <c r="L2127" i="23"/>
  <c r="N2127" i="23" s="1"/>
  <c r="J2127" i="23"/>
  <c r="I2127" i="23"/>
  <c r="G2127" i="23"/>
  <c r="F2127" i="23"/>
  <c r="D2127" i="23"/>
  <c r="C2127" i="23"/>
  <c r="M2125" i="23"/>
  <c r="L2125" i="23"/>
  <c r="J2125" i="23"/>
  <c r="I2125" i="23"/>
  <c r="K2125" i="23" s="1"/>
  <c r="G2125" i="23"/>
  <c r="F2125" i="23"/>
  <c r="D2125" i="23"/>
  <c r="C2125" i="23"/>
  <c r="E2125" i="23" s="1"/>
  <c r="M2123" i="23"/>
  <c r="L2123" i="23"/>
  <c r="N2123" i="23" s="1"/>
  <c r="J2123" i="23"/>
  <c r="I2123" i="23"/>
  <c r="H2123" i="23"/>
  <c r="G2123" i="23"/>
  <c r="F2123" i="23"/>
  <c r="D2123" i="23"/>
  <c r="E2123" i="23" s="1"/>
  <c r="C2123" i="23"/>
  <c r="M2121" i="23"/>
  <c r="L2121" i="23"/>
  <c r="J2121" i="23"/>
  <c r="K2121" i="23" s="1"/>
  <c r="I2121" i="23"/>
  <c r="G2121" i="23"/>
  <c r="F2121" i="23"/>
  <c r="D2121" i="23"/>
  <c r="C2121" i="23"/>
  <c r="N2119" i="23"/>
  <c r="M2119" i="23"/>
  <c r="L2119" i="23"/>
  <c r="J2119" i="23"/>
  <c r="K2119" i="23" s="1"/>
  <c r="I2119" i="23"/>
  <c r="G2119" i="23"/>
  <c r="F2119" i="23"/>
  <c r="D2119" i="23"/>
  <c r="C2119" i="23"/>
  <c r="E2119" i="23" s="1"/>
  <c r="M2117" i="23"/>
  <c r="L2117" i="23"/>
  <c r="J2117" i="23"/>
  <c r="I2117" i="23"/>
  <c r="G2117" i="23"/>
  <c r="F2117" i="23"/>
  <c r="D2117" i="23"/>
  <c r="C2117" i="23"/>
  <c r="E2117" i="23" s="1"/>
  <c r="M2115" i="23"/>
  <c r="L2115" i="23"/>
  <c r="J2115" i="23"/>
  <c r="I2115" i="23"/>
  <c r="G2115" i="23"/>
  <c r="F2115" i="23"/>
  <c r="H2115" i="23" s="1"/>
  <c r="D2115" i="23"/>
  <c r="C2115" i="23"/>
  <c r="M2113" i="23"/>
  <c r="L2113" i="23"/>
  <c r="K2113" i="23"/>
  <c r="J2113" i="23"/>
  <c r="I2113" i="23"/>
  <c r="G2113" i="23"/>
  <c r="H2113" i="23" s="1"/>
  <c r="F2113" i="23"/>
  <c r="D2113" i="23"/>
  <c r="C2113" i="23"/>
  <c r="M2111" i="23"/>
  <c r="L2111" i="23"/>
  <c r="J2111" i="23"/>
  <c r="I2111" i="23"/>
  <c r="G2111" i="23"/>
  <c r="F2111" i="23"/>
  <c r="D2111" i="23"/>
  <c r="C2111" i="23"/>
  <c r="M2109" i="23"/>
  <c r="N2109" i="23" s="1"/>
  <c r="L2109" i="23"/>
  <c r="J2109" i="23"/>
  <c r="I2109" i="23"/>
  <c r="G2109" i="23"/>
  <c r="F2109" i="23"/>
  <c r="D2109" i="23"/>
  <c r="C2109" i="23"/>
  <c r="M2107" i="23"/>
  <c r="L2107" i="23"/>
  <c r="J2107" i="23"/>
  <c r="I2107" i="23"/>
  <c r="G2107" i="23"/>
  <c r="F2107" i="23"/>
  <c r="H2107" i="23" s="1"/>
  <c r="D2107" i="23"/>
  <c r="C2107" i="23"/>
  <c r="M2105" i="23"/>
  <c r="L2105" i="23"/>
  <c r="J2105" i="23"/>
  <c r="I2105" i="23"/>
  <c r="G2105" i="23"/>
  <c r="F2105" i="23"/>
  <c r="D2105" i="23"/>
  <c r="C2105" i="23"/>
  <c r="E2105" i="23" s="1"/>
  <c r="N2103" i="23"/>
  <c r="M2103" i="23"/>
  <c r="L2103" i="23"/>
  <c r="J2103" i="23"/>
  <c r="K2103" i="23" s="1"/>
  <c r="I2103" i="23"/>
  <c r="G2103" i="23"/>
  <c r="F2103" i="23"/>
  <c r="D2103" i="23"/>
  <c r="C2103" i="23"/>
  <c r="M2101" i="23"/>
  <c r="L2101" i="23"/>
  <c r="J2101" i="23"/>
  <c r="I2101" i="23"/>
  <c r="G2101" i="23"/>
  <c r="F2101" i="23"/>
  <c r="D2101" i="23"/>
  <c r="C2101" i="23"/>
  <c r="M2099" i="23"/>
  <c r="L2099" i="23"/>
  <c r="J2099" i="23"/>
  <c r="I2099" i="23"/>
  <c r="G2099" i="23"/>
  <c r="F2099" i="23"/>
  <c r="D2099" i="23"/>
  <c r="C2099" i="23"/>
  <c r="M2097" i="23"/>
  <c r="L2097" i="23"/>
  <c r="J2097" i="23"/>
  <c r="I2097" i="23"/>
  <c r="K2097" i="23" s="1"/>
  <c r="G2097" i="23"/>
  <c r="F2097" i="23"/>
  <c r="D2097" i="23"/>
  <c r="C2097" i="23"/>
  <c r="M2095" i="23"/>
  <c r="L2095" i="23"/>
  <c r="J2095" i="23"/>
  <c r="I2095" i="23"/>
  <c r="G2095" i="23"/>
  <c r="F2095" i="23"/>
  <c r="H2095" i="23" s="1"/>
  <c r="D2095" i="23"/>
  <c r="C2095" i="23"/>
  <c r="M2093" i="23"/>
  <c r="L2093" i="23"/>
  <c r="J2093" i="23"/>
  <c r="I2093" i="23"/>
  <c r="K2093" i="23" s="1"/>
  <c r="G2093" i="23"/>
  <c r="F2093" i="23"/>
  <c r="H2093" i="23" s="1"/>
  <c r="D2093" i="23"/>
  <c r="C2093" i="23"/>
  <c r="M2091" i="23"/>
  <c r="L2091" i="23"/>
  <c r="N2091" i="23" s="1"/>
  <c r="J2091" i="23"/>
  <c r="I2091" i="23"/>
  <c r="G2091" i="23"/>
  <c r="H2091" i="23" s="1"/>
  <c r="F2091" i="23"/>
  <c r="D2091" i="23"/>
  <c r="E2091" i="23" s="1"/>
  <c r="C2091" i="23"/>
  <c r="M2089" i="23"/>
  <c r="L2089" i="23"/>
  <c r="J2089" i="23"/>
  <c r="K2089" i="23" s="1"/>
  <c r="I2089" i="23"/>
  <c r="G2089" i="23"/>
  <c r="F2089" i="23"/>
  <c r="D2089" i="23"/>
  <c r="C2089" i="23"/>
  <c r="M2087" i="23"/>
  <c r="L2087" i="23"/>
  <c r="N2087" i="23" s="1"/>
  <c r="J2087" i="23"/>
  <c r="I2087" i="23"/>
  <c r="G2087" i="23"/>
  <c r="F2087" i="23"/>
  <c r="D2087" i="23"/>
  <c r="C2087" i="23"/>
  <c r="E2087" i="23" s="1"/>
  <c r="M2085" i="23"/>
  <c r="L2085" i="23"/>
  <c r="J2085" i="23"/>
  <c r="I2085" i="23"/>
  <c r="G2085" i="23"/>
  <c r="F2085" i="23"/>
  <c r="D2085" i="23"/>
  <c r="C2085" i="23"/>
  <c r="E2085" i="23" s="1"/>
  <c r="M2083" i="23"/>
  <c r="L2083" i="23"/>
  <c r="J2083" i="23"/>
  <c r="I2083" i="23"/>
  <c r="K2083" i="23" s="1"/>
  <c r="G2083" i="23"/>
  <c r="F2083" i="23"/>
  <c r="D2083" i="23"/>
  <c r="C2083" i="23"/>
  <c r="M2081" i="23"/>
  <c r="L2081" i="23"/>
  <c r="J2081" i="23"/>
  <c r="K2081" i="23" s="1"/>
  <c r="I2081" i="23"/>
  <c r="G2081" i="23"/>
  <c r="H2081" i="23" s="1"/>
  <c r="F2081" i="23"/>
  <c r="D2081" i="23"/>
  <c r="C2081" i="23"/>
  <c r="M2079" i="23"/>
  <c r="N2079" i="23" s="1"/>
  <c r="L2079" i="23"/>
  <c r="J2079" i="23"/>
  <c r="I2079" i="23"/>
  <c r="G2079" i="23"/>
  <c r="F2079" i="23"/>
  <c r="D2079" i="23"/>
  <c r="C2079" i="23"/>
  <c r="M2077" i="23"/>
  <c r="N2077" i="23" s="1"/>
  <c r="L2077" i="23"/>
  <c r="J2077" i="23"/>
  <c r="I2077" i="23"/>
  <c r="G2077" i="23"/>
  <c r="F2077" i="23"/>
  <c r="D2077" i="23"/>
  <c r="C2077" i="23"/>
  <c r="M2075" i="23"/>
  <c r="L2075" i="23"/>
  <c r="J2075" i="23"/>
  <c r="I2075" i="23"/>
  <c r="G2075" i="23"/>
  <c r="F2075" i="23"/>
  <c r="H2075" i="23" s="1"/>
  <c r="D2075" i="23"/>
  <c r="C2075" i="23"/>
  <c r="M2073" i="23"/>
  <c r="L2073" i="23"/>
  <c r="N2073" i="23" s="1"/>
  <c r="J2073" i="23"/>
  <c r="K2073" i="23" s="1"/>
  <c r="I2073" i="23"/>
  <c r="G2073" i="23"/>
  <c r="F2073" i="23"/>
  <c r="D2073" i="23"/>
  <c r="C2073" i="23"/>
  <c r="E2073" i="23" s="1"/>
  <c r="M2071" i="23"/>
  <c r="N2071" i="23" s="1"/>
  <c r="L2071" i="23"/>
  <c r="J2071" i="23"/>
  <c r="K2071" i="23" s="1"/>
  <c r="I2071" i="23"/>
  <c r="G2071" i="23"/>
  <c r="F2071" i="23"/>
  <c r="D2071" i="23"/>
  <c r="C2071" i="23"/>
  <c r="M2069" i="23"/>
  <c r="L2069" i="23"/>
  <c r="J2069" i="23"/>
  <c r="I2069" i="23"/>
  <c r="G2069" i="23"/>
  <c r="F2069" i="23"/>
  <c r="D2069" i="23"/>
  <c r="C2069" i="23"/>
  <c r="M2067" i="23"/>
  <c r="L2067" i="23"/>
  <c r="J2067" i="23"/>
  <c r="I2067" i="23"/>
  <c r="G2067" i="23"/>
  <c r="F2067" i="23"/>
  <c r="D2067" i="23"/>
  <c r="E2067" i="23" s="1"/>
  <c r="C2067" i="23"/>
  <c r="M2065" i="23"/>
  <c r="L2065" i="23"/>
  <c r="J2065" i="23"/>
  <c r="I2065" i="23"/>
  <c r="G2065" i="23"/>
  <c r="F2065" i="23"/>
  <c r="D2065" i="23"/>
  <c r="C2065" i="23"/>
  <c r="N2063" i="23"/>
  <c r="M2063" i="23"/>
  <c r="L2063" i="23"/>
  <c r="J2063" i="23"/>
  <c r="I2063" i="23"/>
  <c r="G2063" i="23"/>
  <c r="F2063" i="23"/>
  <c r="D2063" i="23"/>
  <c r="C2063" i="23"/>
  <c r="E2063" i="23" s="1"/>
  <c r="M2061" i="23"/>
  <c r="L2061" i="23"/>
  <c r="J2061" i="23"/>
  <c r="I2061" i="23"/>
  <c r="G2061" i="23"/>
  <c r="F2061" i="23"/>
  <c r="D2061" i="23"/>
  <c r="C2061" i="23"/>
  <c r="M2059" i="23"/>
  <c r="L2059" i="23"/>
  <c r="J2059" i="23"/>
  <c r="I2059" i="23"/>
  <c r="K2059" i="23" s="1"/>
  <c r="G2059" i="23"/>
  <c r="F2059" i="23"/>
  <c r="H2059" i="23" s="1"/>
  <c r="D2059" i="23"/>
  <c r="C2059" i="23"/>
  <c r="M2057" i="23"/>
  <c r="L2057" i="23"/>
  <c r="J2057" i="23"/>
  <c r="I2057" i="23"/>
  <c r="K2057" i="23" s="1"/>
  <c r="G2057" i="23"/>
  <c r="H2057" i="23" s="1"/>
  <c r="F2057" i="23"/>
  <c r="D2057" i="23"/>
  <c r="C2057" i="23"/>
  <c r="M2055" i="23"/>
  <c r="N2055" i="23" s="1"/>
  <c r="L2055" i="23"/>
  <c r="J2055" i="23"/>
  <c r="I2055" i="23"/>
  <c r="G2055" i="23"/>
  <c r="F2055" i="23"/>
  <c r="D2055" i="23"/>
  <c r="C2055" i="23"/>
  <c r="M2053" i="23"/>
  <c r="N2053" i="23" s="1"/>
  <c r="L2053" i="23"/>
  <c r="J2053" i="23"/>
  <c r="I2053" i="23"/>
  <c r="G2053" i="23"/>
  <c r="F2053" i="23"/>
  <c r="D2053" i="23"/>
  <c r="C2053" i="23"/>
  <c r="M2051" i="23"/>
  <c r="L2051" i="23"/>
  <c r="J2051" i="23"/>
  <c r="I2051" i="23"/>
  <c r="G2051" i="23"/>
  <c r="F2051" i="23"/>
  <c r="D2051" i="23"/>
  <c r="E2051" i="23" s="1"/>
  <c r="C2051" i="23"/>
  <c r="M2049" i="23"/>
  <c r="L2049" i="23"/>
  <c r="J2049" i="23"/>
  <c r="I2049" i="23"/>
  <c r="G2049" i="23"/>
  <c r="F2049" i="23"/>
  <c r="D2049" i="23"/>
  <c r="C2049" i="23"/>
  <c r="M2047" i="23"/>
  <c r="L2047" i="23"/>
  <c r="N2047" i="23" s="1"/>
  <c r="J2047" i="23"/>
  <c r="I2047" i="23"/>
  <c r="G2047" i="23"/>
  <c r="F2047" i="23"/>
  <c r="D2047" i="23"/>
  <c r="C2047" i="23"/>
  <c r="M2045" i="23"/>
  <c r="L2045" i="23"/>
  <c r="J2045" i="23"/>
  <c r="I2045" i="23"/>
  <c r="G2045" i="23"/>
  <c r="F2045" i="23"/>
  <c r="D2045" i="23"/>
  <c r="C2045" i="23"/>
  <c r="M2043" i="23"/>
  <c r="L2043" i="23"/>
  <c r="N2043" i="23" s="1"/>
  <c r="J2043" i="23"/>
  <c r="I2043" i="23"/>
  <c r="G2043" i="23"/>
  <c r="H2043" i="23" s="1"/>
  <c r="F2043" i="23"/>
  <c r="D2043" i="23"/>
  <c r="C2043" i="23"/>
  <c r="M2041" i="23"/>
  <c r="L2041" i="23"/>
  <c r="J2041" i="23"/>
  <c r="K2041" i="23" s="1"/>
  <c r="I2041" i="23"/>
  <c r="G2041" i="23"/>
  <c r="F2041" i="23"/>
  <c r="D2041" i="23"/>
  <c r="C2041" i="23"/>
  <c r="M2039" i="23"/>
  <c r="L2039" i="23"/>
  <c r="J2039" i="23"/>
  <c r="K2039" i="23" s="1"/>
  <c r="I2039" i="23"/>
  <c r="G2039" i="23"/>
  <c r="F2039" i="23"/>
  <c r="D2039" i="23"/>
  <c r="C2039" i="23"/>
  <c r="M2037" i="23"/>
  <c r="L2037" i="23"/>
  <c r="J2037" i="23"/>
  <c r="I2037" i="23"/>
  <c r="G2037" i="23"/>
  <c r="F2037" i="23"/>
  <c r="D2037" i="23"/>
  <c r="C2037" i="23"/>
  <c r="M2035" i="23"/>
  <c r="L2035" i="23"/>
  <c r="J2035" i="23"/>
  <c r="I2035" i="23"/>
  <c r="G2035" i="23"/>
  <c r="F2035" i="23"/>
  <c r="D2035" i="23"/>
  <c r="C2035" i="23"/>
  <c r="M2033" i="23"/>
  <c r="L2033" i="23"/>
  <c r="K2033" i="23"/>
  <c r="J2033" i="23"/>
  <c r="I2033" i="23"/>
  <c r="G2033" i="23"/>
  <c r="H2033" i="23" s="1"/>
  <c r="F2033" i="23"/>
  <c r="D2033" i="23"/>
  <c r="C2033" i="23"/>
  <c r="M2031" i="23"/>
  <c r="L2031" i="23"/>
  <c r="J2031" i="23"/>
  <c r="I2031" i="23"/>
  <c r="G2031" i="23"/>
  <c r="F2031" i="23"/>
  <c r="D2031" i="23"/>
  <c r="C2031" i="23"/>
  <c r="M2029" i="23"/>
  <c r="L2029" i="23"/>
  <c r="J2029" i="23"/>
  <c r="I2029" i="23"/>
  <c r="K2029" i="23" s="1"/>
  <c r="G2029" i="23"/>
  <c r="F2029" i="23"/>
  <c r="D2029" i="23"/>
  <c r="C2029" i="23"/>
  <c r="M2027" i="23"/>
  <c r="L2027" i="23"/>
  <c r="J2027" i="23"/>
  <c r="I2027" i="23"/>
  <c r="K2027" i="23" s="1"/>
  <c r="G2027" i="23"/>
  <c r="H2027" i="23" s="1"/>
  <c r="F2027" i="23"/>
  <c r="D2027" i="23"/>
  <c r="C2027" i="23"/>
  <c r="M2025" i="23"/>
  <c r="L2025" i="23"/>
  <c r="N2025" i="23" s="1"/>
  <c r="J2025" i="23"/>
  <c r="K2025" i="23" s="1"/>
  <c r="I2025" i="23"/>
  <c r="G2025" i="23"/>
  <c r="H2025" i="23" s="1"/>
  <c r="F2025" i="23"/>
  <c r="D2025" i="23"/>
  <c r="C2025" i="23"/>
  <c r="M2023" i="23"/>
  <c r="L2023" i="23"/>
  <c r="J2023" i="23"/>
  <c r="K2023" i="23" s="1"/>
  <c r="I2023" i="23"/>
  <c r="G2023" i="23"/>
  <c r="F2023" i="23"/>
  <c r="D2023" i="23"/>
  <c r="C2023" i="23"/>
  <c r="M2021" i="23"/>
  <c r="N2021" i="23" s="1"/>
  <c r="L2021" i="23"/>
  <c r="J2021" i="23"/>
  <c r="I2021" i="23"/>
  <c r="G2021" i="23"/>
  <c r="F2021" i="23"/>
  <c r="D2021" i="23"/>
  <c r="C2021" i="23"/>
  <c r="M2019" i="23"/>
  <c r="L2019" i="23"/>
  <c r="J2019" i="23"/>
  <c r="I2019" i="23"/>
  <c r="G2019" i="23"/>
  <c r="F2019" i="23"/>
  <c r="H2019" i="23" s="1"/>
  <c r="D2019" i="23"/>
  <c r="C2019" i="23"/>
  <c r="M2017" i="23"/>
  <c r="L2017" i="23"/>
  <c r="J2017" i="23"/>
  <c r="K2017" i="23" s="1"/>
  <c r="I2017" i="23"/>
  <c r="G2017" i="23"/>
  <c r="F2017" i="23"/>
  <c r="D2017" i="23"/>
  <c r="C2017" i="23"/>
  <c r="E2017" i="23" s="1"/>
  <c r="M2015" i="23"/>
  <c r="L2015" i="23"/>
  <c r="N2015" i="23" s="1"/>
  <c r="J2015" i="23"/>
  <c r="I2015" i="23"/>
  <c r="G2015" i="23"/>
  <c r="F2015" i="23"/>
  <c r="D2015" i="23"/>
  <c r="C2015" i="23"/>
  <c r="M2013" i="23"/>
  <c r="L2013" i="23"/>
  <c r="J2013" i="23"/>
  <c r="I2013" i="23"/>
  <c r="G2013" i="23"/>
  <c r="F2013" i="23"/>
  <c r="D2013" i="23"/>
  <c r="C2013" i="23"/>
  <c r="M2011" i="23"/>
  <c r="L2011" i="23"/>
  <c r="N2011" i="23" s="1"/>
  <c r="J2011" i="23"/>
  <c r="I2011" i="23"/>
  <c r="G2011" i="23"/>
  <c r="F2011" i="23"/>
  <c r="H2011" i="23" s="1"/>
  <c r="D2011" i="23"/>
  <c r="C2011" i="23"/>
  <c r="M2009" i="23"/>
  <c r="L2009" i="23"/>
  <c r="J2009" i="23"/>
  <c r="I2009" i="23"/>
  <c r="G2009" i="23"/>
  <c r="F2009" i="23"/>
  <c r="D2009" i="23"/>
  <c r="C2009" i="23"/>
  <c r="E2009" i="23" s="1"/>
  <c r="M2007" i="23"/>
  <c r="L2007" i="23"/>
  <c r="N2007" i="23" s="1"/>
  <c r="J2007" i="23"/>
  <c r="I2007" i="23"/>
  <c r="G2007" i="23"/>
  <c r="F2007" i="23"/>
  <c r="D2007" i="23"/>
  <c r="C2007" i="23"/>
  <c r="M2005" i="23"/>
  <c r="L2005" i="23"/>
  <c r="J2005" i="23"/>
  <c r="I2005" i="23"/>
  <c r="G2005" i="23"/>
  <c r="F2005" i="23"/>
  <c r="D2005" i="23"/>
  <c r="C2005" i="23"/>
  <c r="M2003" i="23"/>
  <c r="L2003" i="23"/>
  <c r="J2003" i="23"/>
  <c r="I2003" i="23"/>
  <c r="G2003" i="23"/>
  <c r="F2003" i="23"/>
  <c r="D2003" i="23"/>
  <c r="C2003" i="23"/>
  <c r="M2001" i="23"/>
  <c r="L2001" i="23"/>
  <c r="N2001" i="23" s="1"/>
  <c r="J2001" i="23"/>
  <c r="I2001" i="23"/>
  <c r="G2001" i="23"/>
  <c r="F2001" i="23"/>
  <c r="D2001" i="23"/>
  <c r="C2001" i="23"/>
  <c r="M1999" i="23"/>
  <c r="N1999" i="23" s="1"/>
  <c r="L1999" i="23"/>
  <c r="J1999" i="23"/>
  <c r="I1999" i="23"/>
  <c r="G1999" i="23"/>
  <c r="F1999" i="23"/>
  <c r="D1999" i="23"/>
  <c r="C1999" i="23"/>
  <c r="M1997" i="23"/>
  <c r="L1997" i="23"/>
  <c r="J1997" i="23"/>
  <c r="I1997" i="23"/>
  <c r="G1997" i="23"/>
  <c r="F1997" i="23"/>
  <c r="D1997" i="23"/>
  <c r="E1997" i="23" s="1"/>
  <c r="C1997" i="23"/>
  <c r="M1995" i="23"/>
  <c r="L1995" i="23"/>
  <c r="J1995" i="23"/>
  <c r="I1995" i="23"/>
  <c r="G1995" i="23"/>
  <c r="F1995" i="23"/>
  <c r="H1995" i="23" s="1"/>
  <c r="D1995" i="23"/>
  <c r="C1995" i="23"/>
  <c r="M1993" i="23"/>
  <c r="L1993" i="23"/>
  <c r="J1993" i="23"/>
  <c r="I1993" i="23"/>
  <c r="K1993" i="23" s="1"/>
  <c r="G1993" i="23"/>
  <c r="F1993" i="23"/>
  <c r="D1993" i="23"/>
  <c r="C1993" i="23"/>
  <c r="E1993" i="23" s="1"/>
  <c r="M1991" i="23"/>
  <c r="L1991" i="23"/>
  <c r="J1991" i="23"/>
  <c r="I1991" i="23"/>
  <c r="G1991" i="23"/>
  <c r="F1991" i="23"/>
  <c r="D1991" i="23"/>
  <c r="C1991" i="23"/>
  <c r="D1981" i="23"/>
  <c r="J1976" i="23"/>
  <c r="D1976" i="23"/>
  <c r="V1942" i="23"/>
  <c r="E1942" i="23"/>
  <c r="X1942" i="23" s="1"/>
  <c r="C1942" i="23"/>
  <c r="W1942" i="23" s="1"/>
  <c r="D4324" i="23" s="1"/>
  <c r="X1941" i="23"/>
  <c r="Z1941" i="23" s="1"/>
  <c r="W1941" i="23"/>
  <c r="D4323" i="23" s="1"/>
  <c r="V1941" i="23"/>
  <c r="C4323" i="23" s="1"/>
  <c r="V1940" i="23"/>
  <c r="C4322" i="23" s="1"/>
  <c r="E1940" i="23"/>
  <c r="X1940" i="23" s="1"/>
  <c r="C1940" i="23"/>
  <c r="W1940" i="23" s="1"/>
  <c r="X1939" i="23"/>
  <c r="Z1939" i="23" s="1"/>
  <c r="W1939" i="23"/>
  <c r="D4321" i="23" s="1"/>
  <c r="V1939" i="23"/>
  <c r="C4321" i="23" s="1"/>
  <c r="U1939" i="23"/>
  <c r="H1939" i="23"/>
  <c r="X1938" i="23"/>
  <c r="E1938" i="23"/>
  <c r="D1938" i="23"/>
  <c r="C1938" i="23"/>
  <c r="X1937" i="23"/>
  <c r="Z1937" i="23" s="1"/>
  <c r="W1937" i="23"/>
  <c r="D4319" i="23" s="1"/>
  <c r="V1937" i="23"/>
  <c r="C4319" i="23" s="1"/>
  <c r="U1937" i="23"/>
  <c r="H1937" i="23"/>
  <c r="E1936" i="23"/>
  <c r="X1936" i="23" s="1"/>
  <c r="D1936" i="23"/>
  <c r="P2742" i="23" s="1"/>
  <c r="C1936" i="23"/>
  <c r="X1935" i="23"/>
  <c r="Z1935" i="23" s="1"/>
  <c r="W1935" i="23"/>
  <c r="D4317" i="23" s="1"/>
  <c r="V1935" i="23"/>
  <c r="C4317" i="23" s="1"/>
  <c r="U1935" i="23"/>
  <c r="H1935" i="23"/>
  <c r="Y1935" i="23" s="1"/>
  <c r="E1934" i="23"/>
  <c r="X1934" i="23" s="1"/>
  <c r="D1934" i="23"/>
  <c r="C1934" i="23"/>
  <c r="X1933" i="23"/>
  <c r="Z1933" i="23" s="1"/>
  <c r="W1933" i="23"/>
  <c r="D4315" i="23" s="1"/>
  <c r="V1933" i="23"/>
  <c r="C4315" i="23" s="1"/>
  <c r="U1933" i="23"/>
  <c r="H1933" i="23"/>
  <c r="E1932" i="23"/>
  <c r="X1932" i="23" s="1"/>
  <c r="D1932" i="23"/>
  <c r="P2738" i="23" s="1"/>
  <c r="C1932" i="23"/>
  <c r="X1931" i="23"/>
  <c r="Z1931" i="23" s="1"/>
  <c r="W1931" i="23"/>
  <c r="D4313" i="23" s="1"/>
  <c r="V1931" i="23"/>
  <c r="C4313" i="23" s="1"/>
  <c r="U1931" i="23"/>
  <c r="H1931" i="23"/>
  <c r="X1930" i="23"/>
  <c r="E1930" i="23"/>
  <c r="D1930" i="23"/>
  <c r="C1930" i="23"/>
  <c r="X1929" i="23"/>
  <c r="Z1929" i="23" s="1"/>
  <c r="W1929" i="23"/>
  <c r="D4311" i="23" s="1"/>
  <c r="V1929" i="23"/>
  <c r="C4311" i="23" s="1"/>
  <c r="U1929" i="23"/>
  <c r="H1929" i="23"/>
  <c r="E1928" i="23"/>
  <c r="X1928" i="23" s="1"/>
  <c r="D1928" i="23"/>
  <c r="P2734" i="23" s="1"/>
  <c r="C1928" i="23"/>
  <c r="X1927" i="23"/>
  <c r="Z1927" i="23" s="1"/>
  <c r="W1927" i="23"/>
  <c r="D4309" i="23" s="1"/>
  <c r="V1927" i="23"/>
  <c r="C4309" i="23" s="1"/>
  <c r="U1927" i="23"/>
  <c r="H1927" i="23"/>
  <c r="Y1927" i="23" s="1"/>
  <c r="E1926" i="23"/>
  <c r="X1926" i="23" s="1"/>
  <c r="D1926" i="23"/>
  <c r="C1926" i="23"/>
  <c r="X1925" i="23"/>
  <c r="Z1925" i="23" s="1"/>
  <c r="W1925" i="23"/>
  <c r="D4307" i="23" s="1"/>
  <c r="V1925" i="23"/>
  <c r="C4307" i="23" s="1"/>
  <c r="U1925" i="23"/>
  <c r="H1925" i="23"/>
  <c r="E1924" i="23"/>
  <c r="X1924" i="23" s="1"/>
  <c r="D1924" i="23"/>
  <c r="P2730" i="23" s="1"/>
  <c r="C1924" i="23"/>
  <c r="X1923" i="23"/>
  <c r="Z1923" i="23" s="1"/>
  <c r="W1923" i="23"/>
  <c r="D4305" i="23" s="1"/>
  <c r="V1923" i="23"/>
  <c r="C4305" i="23" s="1"/>
  <c r="U1923" i="23"/>
  <c r="H1923" i="23"/>
  <c r="Y1923" i="23" s="1"/>
  <c r="E1922" i="23"/>
  <c r="X1922" i="23" s="1"/>
  <c r="D1922" i="23"/>
  <c r="C1922" i="23"/>
  <c r="X1921" i="23"/>
  <c r="Z1921" i="23" s="1"/>
  <c r="W1921" i="23"/>
  <c r="D4303" i="23" s="1"/>
  <c r="V1921" i="23"/>
  <c r="C4303" i="23" s="1"/>
  <c r="U1921" i="23"/>
  <c r="H1921" i="23"/>
  <c r="E1920" i="23"/>
  <c r="X1920" i="23" s="1"/>
  <c r="D1920" i="23"/>
  <c r="P2726" i="23" s="1"/>
  <c r="C1920" i="23"/>
  <c r="X1919" i="23"/>
  <c r="Z1919" i="23" s="1"/>
  <c r="W1919" i="23"/>
  <c r="D4301" i="23" s="1"/>
  <c r="V1919" i="23"/>
  <c r="C4301" i="23" s="1"/>
  <c r="U1919" i="23"/>
  <c r="H1919" i="23"/>
  <c r="Y1919" i="23" s="1"/>
  <c r="E1918" i="23"/>
  <c r="X1918" i="23" s="1"/>
  <c r="D1918" i="23"/>
  <c r="C1918" i="23"/>
  <c r="X1917" i="23"/>
  <c r="Z1917" i="23" s="1"/>
  <c r="W1917" i="23"/>
  <c r="D4299" i="23" s="1"/>
  <c r="V1917" i="23"/>
  <c r="C4299" i="23" s="1"/>
  <c r="U1917" i="23"/>
  <c r="H1917" i="23"/>
  <c r="V1916" i="23"/>
  <c r="E1916" i="23"/>
  <c r="X1916" i="23" s="1"/>
  <c r="D1916" i="23"/>
  <c r="P2722" i="23" s="1"/>
  <c r="C1916" i="23"/>
  <c r="X1915" i="23"/>
  <c r="Z1915" i="23" s="1"/>
  <c r="W1915" i="23"/>
  <c r="D4297" i="23" s="1"/>
  <c r="V1915" i="23"/>
  <c r="C4297" i="23" s="1"/>
  <c r="U1915" i="23"/>
  <c r="H1915" i="23"/>
  <c r="X1914" i="23"/>
  <c r="E1914" i="23"/>
  <c r="D1914" i="23"/>
  <c r="C1914" i="23"/>
  <c r="X1913" i="23"/>
  <c r="Z1913" i="23" s="1"/>
  <c r="W1913" i="23"/>
  <c r="D4295" i="23" s="1"/>
  <c r="V1913" i="23"/>
  <c r="C4295" i="23" s="1"/>
  <c r="U1913" i="23"/>
  <c r="H1913" i="23"/>
  <c r="E1912" i="23"/>
  <c r="X1912" i="23" s="1"/>
  <c r="D1912" i="23"/>
  <c r="P2718" i="23" s="1"/>
  <c r="C1912" i="23"/>
  <c r="X1911" i="23"/>
  <c r="Z1911" i="23" s="1"/>
  <c r="W1911" i="23"/>
  <c r="D4293" i="23" s="1"/>
  <c r="V1911" i="23"/>
  <c r="C4293" i="23" s="1"/>
  <c r="U1911" i="23"/>
  <c r="H1911" i="23"/>
  <c r="E1910" i="23"/>
  <c r="X1910" i="23" s="1"/>
  <c r="D1910" i="23"/>
  <c r="C1910" i="23"/>
  <c r="X1909" i="23"/>
  <c r="Z1909" i="23" s="1"/>
  <c r="W1909" i="23"/>
  <c r="D4291" i="23" s="1"/>
  <c r="V1909" i="23"/>
  <c r="C4291" i="23" s="1"/>
  <c r="U1909" i="23"/>
  <c r="H1909" i="23"/>
  <c r="E1908" i="23"/>
  <c r="X1908" i="23" s="1"/>
  <c r="D1908" i="23"/>
  <c r="P2714" i="23" s="1"/>
  <c r="C1908" i="23"/>
  <c r="X1907" i="23"/>
  <c r="Z1907" i="23" s="1"/>
  <c r="W1907" i="23"/>
  <c r="D4289" i="23" s="1"/>
  <c r="V1907" i="23"/>
  <c r="C4289" i="23" s="1"/>
  <c r="U1907" i="23"/>
  <c r="H1907" i="23"/>
  <c r="X1906" i="23"/>
  <c r="E1906" i="23"/>
  <c r="D1906" i="23"/>
  <c r="C1906" i="23"/>
  <c r="X1905" i="23"/>
  <c r="Z1905" i="23" s="1"/>
  <c r="W1905" i="23"/>
  <c r="D4287" i="23" s="1"/>
  <c r="V1905" i="23"/>
  <c r="C4287" i="23" s="1"/>
  <c r="U1905" i="23"/>
  <c r="H1905" i="23"/>
  <c r="E1904" i="23"/>
  <c r="X1904" i="23" s="1"/>
  <c r="D1904" i="23"/>
  <c r="P2710" i="23" s="1"/>
  <c r="C1904" i="23"/>
  <c r="Z1903" i="23"/>
  <c r="X1903" i="23"/>
  <c r="W1903" i="23"/>
  <c r="D4285" i="23" s="1"/>
  <c r="V1903" i="23"/>
  <c r="C4285" i="23" s="1"/>
  <c r="U1903" i="23"/>
  <c r="H1903" i="23"/>
  <c r="E1902" i="23"/>
  <c r="X1902" i="23" s="1"/>
  <c r="D1902" i="23"/>
  <c r="C1902" i="23"/>
  <c r="X1901" i="23"/>
  <c r="Z1901" i="23" s="1"/>
  <c r="W1901" i="23"/>
  <c r="D4283" i="23" s="1"/>
  <c r="V1901" i="23"/>
  <c r="C4283" i="23" s="1"/>
  <c r="U1901" i="23"/>
  <c r="H1901" i="23"/>
  <c r="E1900" i="23"/>
  <c r="X1900" i="23" s="1"/>
  <c r="D1900" i="23"/>
  <c r="P2706" i="23" s="1"/>
  <c r="C1900" i="23"/>
  <c r="X1899" i="23"/>
  <c r="Z1899" i="23" s="1"/>
  <c r="W1899" i="23"/>
  <c r="D4281" i="23" s="1"/>
  <c r="V1899" i="23"/>
  <c r="C4281" i="23" s="1"/>
  <c r="U1899" i="23"/>
  <c r="H1899" i="23"/>
  <c r="X1898" i="23"/>
  <c r="E1898" i="23"/>
  <c r="D1898" i="23"/>
  <c r="C1898" i="23"/>
  <c r="X1897" i="23"/>
  <c r="Z1897" i="23" s="1"/>
  <c r="W1897" i="23"/>
  <c r="D4279" i="23" s="1"/>
  <c r="V1897" i="23"/>
  <c r="C4279" i="23" s="1"/>
  <c r="U1897" i="23"/>
  <c r="H1897" i="23"/>
  <c r="Y1897" i="23" s="1"/>
  <c r="E1896" i="23"/>
  <c r="X1896" i="23" s="1"/>
  <c r="D1896" i="23"/>
  <c r="P2702" i="23" s="1"/>
  <c r="C1896" i="23"/>
  <c r="Z1895" i="23"/>
  <c r="X1895" i="23"/>
  <c r="W1895" i="23"/>
  <c r="D4277" i="23" s="1"/>
  <c r="V1895" i="23"/>
  <c r="C4277" i="23" s="1"/>
  <c r="U1895" i="23"/>
  <c r="H1895" i="23"/>
  <c r="E1894" i="23"/>
  <c r="X1894" i="23" s="1"/>
  <c r="D1894" i="23"/>
  <c r="C1894" i="23"/>
  <c r="X1893" i="23"/>
  <c r="Z1893" i="23" s="1"/>
  <c r="W1893" i="23"/>
  <c r="D4275" i="23" s="1"/>
  <c r="V1893" i="23"/>
  <c r="C4275" i="23" s="1"/>
  <c r="U1893" i="23"/>
  <c r="H1893" i="23"/>
  <c r="E1892" i="23"/>
  <c r="X1892" i="23" s="1"/>
  <c r="D1892" i="23"/>
  <c r="P2698" i="23" s="1"/>
  <c r="C1892" i="23"/>
  <c r="X1891" i="23"/>
  <c r="Z1891" i="23" s="1"/>
  <c r="W1891" i="23"/>
  <c r="D4273" i="23" s="1"/>
  <c r="V1891" i="23"/>
  <c r="C4273" i="23" s="1"/>
  <c r="U1891" i="23"/>
  <c r="H1891" i="23"/>
  <c r="X1890" i="23"/>
  <c r="E1890" i="23"/>
  <c r="D1890" i="23"/>
  <c r="C1890" i="23"/>
  <c r="X1889" i="23"/>
  <c r="Z1889" i="23" s="1"/>
  <c r="W1889" i="23"/>
  <c r="D4271" i="23" s="1"/>
  <c r="V1889" i="23"/>
  <c r="C4271" i="23" s="1"/>
  <c r="U1889" i="23"/>
  <c r="H1889" i="23"/>
  <c r="Y1889" i="23" s="1"/>
  <c r="E1888" i="23"/>
  <c r="X1888" i="23" s="1"/>
  <c r="D1888" i="23"/>
  <c r="P2694" i="23" s="1"/>
  <c r="C1888" i="23"/>
  <c r="X1887" i="23"/>
  <c r="Z1887" i="23" s="1"/>
  <c r="W1887" i="23"/>
  <c r="D4269" i="23" s="1"/>
  <c r="V1887" i="23"/>
  <c r="C4269" i="23" s="1"/>
  <c r="U1887" i="23"/>
  <c r="H1887" i="23"/>
  <c r="Y1887" i="23" s="1"/>
  <c r="E1886" i="23"/>
  <c r="X1886" i="23" s="1"/>
  <c r="D1886" i="23"/>
  <c r="C1886" i="23"/>
  <c r="X1885" i="23"/>
  <c r="Z1885" i="23" s="1"/>
  <c r="W1885" i="23"/>
  <c r="D4267" i="23" s="1"/>
  <c r="V1885" i="23"/>
  <c r="C4267" i="23" s="1"/>
  <c r="U1885" i="23"/>
  <c r="H1885" i="23"/>
  <c r="E1884" i="23"/>
  <c r="X1884" i="23" s="1"/>
  <c r="D1884" i="23"/>
  <c r="P2690" i="23" s="1"/>
  <c r="C1884" i="23"/>
  <c r="X1883" i="23"/>
  <c r="Z1883" i="23" s="1"/>
  <c r="W1883" i="23"/>
  <c r="D4265" i="23" s="1"/>
  <c r="V1883" i="23"/>
  <c r="C4265" i="23" s="1"/>
  <c r="U1883" i="23"/>
  <c r="H1883" i="23"/>
  <c r="X1882" i="23"/>
  <c r="E1882" i="23"/>
  <c r="D1882" i="23"/>
  <c r="C1882" i="23"/>
  <c r="X1881" i="23"/>
  <c r="Z1881" i="23" s="1"/>
  <c r="W1881" i="23"/>
  <c r="D4263" i="23" s="1"/>
  <c r="V1881" i="23"/>
  <c r="C4263" i="23" s="1"/>
  <c r="U1881" i="23"/>
  <c r="H1881" i="23"/>
  <c r="E1880" i="23"/>
  <c r="X1880" i="23" s="1"/>
  <c r="D1880" i="23"/>
  <c r="P2686" i="23" s="1"/>
  <c r="C1880" i="23"/>
  <c r="X1879" i="23"/>
  <c r="Z1879" i="23" s="1"/>
  <c r="W1879" i="23"/>
  <c r="D4261" i="23" s="1"/>
  <c r="V1879" i="23"/>
  <c r="C4261" i="23" s="1"/>
  <c r="U1879" i="23"/>
  <c r="H1879" i="23"/>
  <c r="E1878" i="23"/>
  <c r="X1878" i="23" s="1"/>
  <c r="D1878" i="23"/>
  <c r="C1878" i="23"/>
  <c r="X1877" i="23"/>
  <c r="Z1877" i="23" s="1"/>
  <c r="W1877" i="23"/>
  <c r="D4259" i="23" s="1"/>
  <c r="V1877" i="23"/>
  <c r="C4259" i="23" s="1"/>
  <c r="U1877" i="23"/>
  <c r="H1877" i="23"/>
  <c r="E1876" i="23"/>
  <c r="X1876" i="23" s="1"/>
  <c r="D1876" i="23"/>
  <c r="C1876" i="23"/>
  <c r="X1875" i="23"/>
  <c r="Z1875" i="23" s="1"/>
  <c r="W1875" i="23"/>
  <c r="D4257" i="23" s="1"/>
  <c r="V1875" i="23"/>
  <c r="C4257" i="23" s="1"/>
  <c r="U1875" i="23"/>
  <c r="H1875" i="23"/>
  <c r="E1874" i="23"/>
  <c r="X1874" i="23" s="1"/>
  <c r="D1874" i="23"/>
  <c r="C1874" i="23"/>
  <c r="X1873" i="23"/>
  <c r="Z1873" i="23" s="1"/>
  <c r="W1873" i="23"/>
  <c r="D4255" i="23" s="1"/>
  <c r="V1873" i="23"/>
  <c r="C4255" i="23" s="1"/>
  <c r="U1873" i="23"/>
  <c r="H1873" i="23"/>
  <c r="Y1873" i="23" s="1"/>
  <c r="E1872" i="23"/>
  <c r="X1872" i="23" s="1"/>
  <c r="D1872" i="23"/>
  <c r="P2678" i="23" s="1"/>
  <c r="C1872" i="23"/>
  <c r="X1871" i="23"/>
  <c r="Z1871" i="23" s="1"/>
  <c r="W1871" i="23"/>
  <c r="D4253" i="23" s="1"/>
  <c r="V1871" i="23"/>
  <c r="C4253" i="23" s="1"/>
  <c r="U1871" i="23"/>
  <c r="H1871" i="23"/>
  <c r="Y1871" i="23" s="1"/>
  <c r="E1870" i="23"/>
  <c r="X1870" i="23" s="1"/>
  <c r="D1870" i="23"/>
  <c r="C1870" i="23"/>
  <c r="X1869" i="23"/>
  <c r="Z1869" i="23" s="1"/>
  <c r="W1869" i="23"/>
  <c r="D4251" i="23" s="1"/>
  <c r="V1869" i="23"/>
  <c r="C4251" i="23" s="1"/>
  <c r="U1869" i="23"/>
  <c r="H1869" i="23"/>
  <c r="E1868" i="23"/>
  <c r="X1868" i="23" s="1"/>
  <c r="D1868" i="23"/>
  <c r="P2674" i="23" s="1"/>
  <c r="C1868" i="23"/>
  <c r="X1867" i="23"/>
  <c r="Z1867" i="23" s="1"/>
  <c r="W1867" i="23"/>
  <c r="D4249" i="23" s="1"/>
  <c r="V1867" i="23"/>
  <c r="C4249" i="23" s="1"/>
  <c r="U1867" i="23"/>
  <c r="H1867" i="23"/>
  <c r="Y1867" i="23" s="1"/>
  <c r="E1866" i="23"/>
  <c r="X1866" i="23" s="1"/>
  <c r="D1866" i="23"/>
  <c r="C1866" i="23"/>
  <c r="X1865" i="23"/>
  <c r="Z1865" i="23" s="1"/>
  <c r="W1865" i="23"/>
  <c r="D4247" i="23" s="1"/>
  <c r="V1865" i="23"/>
  <c r="C4247" i="23" s="1"/>
  <c r="U1865" i="23"/>
  <c r="H1865" i="23"/>
  <c r="E1864" i="23"/>
  <c r="X1864" i="23" s="1"/>
  <c r="D1864" i="23"/>
  <c r="P2670" i="23" s="1"/>
  <c r="C1864" i="23"/>
  <c r="X1863" i="23"/>
  <c r="Z1863" i="23" s="1"/>
  <c r="W1863" i="23"/>
  <c r="D4245" i="23" s="1"/>
  <c r="V1863" i="23"/>
  <c r="C4245" i="23" s="1"/>
  <c r="U1863" i="23"/>
  <c r="H1863" i="23"/>
  <c r="E1862" i="23"/>
  <c r="X1862" i="23" s="1"/>
  <c r="D1862" i="23"/>
  <c r="C1862" i="23"/>
  <c r="X1861" i="23"/>
  <c r="Z1861" i="23" s="1"/>
  <c r="W1861" i="23"/>
  <c r="D4243" i="23" s="1"/>
  <c r="V1861" i="23"/>
  <c r="C4243" i="23" s="1"/>
  <c r="U1861" i="23"/>
  <c r="H1861" i="23"/>
  <c r="E1860" i="23"/>
  <c r="X1860" i="23" s="1"/>
  <c r="D1860" i="23"/>
  <c r="P2666" i="23" s="1"/>
  <c r="C1860" i="23"/>
  <c r="X1859" i="23"/>
  <c r="Z1859" i="23" s="1"/>
  <c r="W1859" i="23"/>
  <c r="D4241" i="23" s="1"/>
  <c r="V1859" i="23"/>
  <c r="C4241" i="23" s="1"/>
  <c r="U1859" i="23"/>
  <c r="H1859" i="23"/>
  <c r="E1858" i="23"/>
  <c r="X1858" i="23" s="1"/>
  <c r="D1858" i="23"/>
  <c r="C1858" i="23"/>
  <c r="X1857" i="23"/>
  <c r="Z1857" i="23" s="1"/>
  <c r="W1857" i="23"/>
  <c r="D4239" i="23" s="1"/>
  <c r="V1857" i="23"/>
  <c r="C4239" i="23" s="1"/>
  <c r="U1857" i="23"/>
  <c r="H1857" i="23"/>
  <c r="Y1857" i="23" s="1"/>
  <c r="E1856" i="23"/>
  <c r="X1856" i="23" s="1"/>
  <c r="D1856" i="23"/>
  <c r="P2662" i="23" s="1"/>
  <c r="C1856" i="23"/>
  <c r="Z1855" i="23"/>
  <c r="X1855" i="23"/>
  <c r="W1855" i="23"/>
  <c r="D4237" i="23" s="1"/>
  <c r="V1855" i="23"/>
  <c r="C4237" i="23" s="1"/>
  <c r="U1855" i="23"/>
  <c r="H1855" i="23"/>
  <c r="Y1855" i="23" s="1"/>
  <c r="E1854" i="23"/>
  <c r="X1854" i="23" s="1"/>
  <c r="D1854" i="23"/>
  <c r="C1854" i="23"/>
  <c r="X1853" i="23"/>
  <c r="Z1853" i="23" s="1"/>
  <c r="W1853" i="23"/>
  <c r="D4235" i="23" s="1"/>
  <c r="V1853" i="23"/>
  <c r="C4235" i="23" s="1"/>
  <c r="U1853" i="23"/>
  <c r="H1853" i="23"/>
  <c r="V1852" i="23"/>
  <c r="E1852" i="23"/>
  <c r="X1852" i="23" s="1"/>
  <c r="D1852" i="23"/>
  <c r="P2658" i="23" s="1"/>
  <c r="C1852" i="23"/>
  <c r="X1851" i="23"/>
  <c r="Z1851" i="23" s="1"/>
  <c r="W1851" i="23"/>
  <c r="D4233" i="23" s="1"/>
  <c r="V1851" i="23"/>
  <c r="C4233" i="23" s="1"/>
  <c r="U1851" i="23"/>
  <c r="H1851" i="23"/>
  <c r="X1850" i="23"/>
  <c r="E1850" i="23"/>
  <c r="D1850" i="23"/>
  <c r="C1850" i="23"/>
  <c r="X1849" i="23"/>
  <c r="Z1849" i="23" s="1"/>
  <c r="W1849" i="23"/>
  <c r="D4231" i="23" s="1"/>
  <c r="V1849" i="23"/>
  <c r="C4231" i="23" s="1"/>
  <c r="U1849" i="23"/>
  <c r="H1849" i="23"/>
  <c r="E1848" i="23"/>
  <c r="X1848" i="23" s="1"/>
  <c r="D1848" i="23"/>
  <c r="P2654" i="23" s="1"/>
  <c r="C1848" i="23"/>
  <c r="X1847" i="23"/>
  <c r="Z1847" i="23" s="1"/>
  <c r="W1847" i="23"/>
  <c r="D4229" i="23" s="1"/>
  <c r="V1847" i="23"/>
  <c r="C4229" i="23" s="1"/>
  <c r="U1847" i="23"/>
  <c r="H1847" i="23"/>
  <c r="E1846" i="23"/>
  <c r="X1846" i="23" s="1"/>
  <c r="D1846" i="23"/>
  <c r="C1846" i="23"/>
  <c r="X1845" i="23"/>
  <c r="Z1845" i="23" s="1"/>
  <c r="W1845" i="23"/>
  <c r="D4227" i="23" s="1"/>
  <c r="V1845" i="23"/>
  <c r="C4227" i="23" s="1"/>
  <c r="U1845" i="23"/>
  <c r="H1845" i="23"/>
  <c r="E1844" i="23"/>
  <c r="X1844" i="23" s="1"/>
  <c r="D1844" i="23"/>
  <c r="C1844" i="23"/>
  <c r="X1843" i="23"/>
  <c r="Z1843" i="23" s="1"/>
  <c r="W1843" i="23"/>
  <c r="D4225" i="23" s="1"/>
  <c r="V1843" i="23"/>
  <c r="C4225" i="23" s="1"/>
  <c r="U1843" i="23"/>
  <c r="H1843" i="23"/>
  <c r="E1842" i="23"/>
  <c r="X1842" i="23" s="1"/>
  <c r="D1842" i="23"/>
  <c r="C1842" i="23"/>
  <c r="X1841" i="23"/>
  <c r="Z1841" i="23" s="1"/>
  <c r="W1841" i="23"/>
  <c r="D4223" i="23" s="1"/>
  <c r="V1841" i="23"/>
  <c r="C4223" i="23" s="1"/>
  <c r="U1841" i="23"/>
  <c r="H1841" i="23"/>
  <c r="Y1841" i="23" s="1"/>
  <c r="E1840" i="23"/>
  <c r="X1840" i="23" s="1"/>
  <c r="D1840" i="23"/>
  <c r="P2646" i="23" s="1"/>
  <c r="C1840" i="23"/>
  <c r="Z1839" i="23"/>
  <c r="X1839" i="23"/>
  <c r="W1839" i="23"/>
  <c r="D4221" i="23" s="1"/>
  <c r="V1839" i="23"/>
  <c r="C4221" i="23" s="1"/>
  <c r="U1839" i="23"/>
  <c r="H1839" i="23"/>
  <c r="Y1839" i="23" s="1"/>
  <c r="E1838" i="23"/>
  <c r="X1838" i="23" s="1"/>
  <c r="D1838" i="23"/>
  <c r="C1838" i="23"/>
  <c r="X1837" i="23"/>
  <c r="Z1837" i="23" s="1"/>
  <c r="W1837" i="23"/>
  <c r="D4219" i="23" s="1"/>
  <c r="V1837" i="23"/>
  <c r="C4219" i="23" s="1"/>
  <c r="U1837" i="23"/>
  <c r="H1837" i="23"/>
  <c r="E1836" i="23"/>
  <c r="X1836" i="23" s="1"/>
  <c r="D1836" i="23"/>
  <c r="P2642" i="23" s="1"/>
  <c r="C1836" i="23"/>
  <c r="X1835" i="23"/>
  <c r="Z1835" i="23" s="1"/>
  <c r="W1835" i="23"/>
  <c r="D4217" i="23" s="1"/>
  <c r="V1835" i="23"/>
  <c r="C4217" i="23" s="1"/>
  <c r="U1835" i="23"/>
  <c r="H1835" i="23"/>
  <c r="Y1835" i="23" s="1"/>
  <c r="E1834" i="23"/>
  <c r="X1834" i="23" s="1"/>
  <c r="D1834" i="23"/>
  <c r="C1834" i="23"/>
  <c r="X1833" i="23"/>
  <c r="Z1833" i="23" s="1"/>
  <c r="W1833" i="23"/>
  <c r="D4215" i="23" s="1"/>
  <c r="V1833" i="23"/>
  <c r="C4215" i="23" s="1"/>
  <c r="U1833" i="23"/>
  <c r="H1833" i="23"/>
  <c r="E1832" i="23"/>
  <c r="X1832" i="23" s="1"/>
  <c r="D1832" i="23"/>
  <c r="P2638" i="23" s="1"/>
  <c r="C1832" i="23"/>
  <c r="V3430" i="23" s="1"/>
  <c r="W3430" i="23" s="1"/>
  <c r="X1831" i="23"/>
  <c r="Z1831" i="23" s="1"/>
  <c r="W1831" i="23"/>
  <c r="D4213" i="23" s="1"/>
  <c r="V1831" i="23"/>
  <c r="C4213" i="23" s="1"/>
  <c r="U1831" i="23"/>
  <c r="H1831" i="23"/>
  <c r="E1830" i="23"/>
  <c r="X1830" i="23" s="1"/>
  <c r="D1830" i="23"/>
  <c r="C1830" i="23"/>
  <c r="X1829" i="23"/>
  <c r="Z1829" i="23" s="1"/>
  <c r="W1829" i="23"/>
  <c r="D4211" i="23" s="1"/>
  <c r="V1829" i="23"/>
  <c r="C4211" i="23" s="1"/>
  <c r="U1829" i="23"/>
  <c r="H1829" i="23"/>
  <c r="V1828" i="23"/>
  <c r="E1828" i="23"/>
  <c r="X1828" i="23" s="1"/>
  <c r="D1828" i="23"/>
  <c r="P2634" i="23" s="1"/>
  <c r="C1828" i="23"/>
  <c r="X1827" i="23"/>
  <c r="Z1827" i="23" s="1"/>
  <c r="W1827" i="23"/>
  <c r="D4209" i="23" s="1"/>
  <c r="V1827" i="23"/>
  <c r="C4209" i="23" s="1"/>
  <c r="U1827" i="23"/>
  <c r="H1827" i="23"/>
  <c r="E1826" i="23"/>
  <c r="X1826" i="23" s="1"/>
  <c r="D1826" i="23"/>
  <c r="C1826" i="23"/>
  <c r="X1825" i="23"/>
  <c r="Z1825" i="23" s="1"/>
  <c r="W1825" i="23"/>
  <c r="D4207" i="23" s="1"/>
  <c r="V1825" i="23"/>
  <c r="C4207" i="23" s="1"/>
  <c r="U1825" i="23"/>
  <c r="H1825" i="23"/>
  <c r="E1824" i="23"/>
  <c r="X1824" i="23" s="1"/>
  <c r="D1824" i="23"/>
  <c r="P2630" i="23" s="1"/>
  <c r="C1824" i="23"/>
  <c r="X1823" i="23"/>
  <c r="Z1823" i="23" s="1"/>
  <c r="W1823" i="23"/>
  <c r="D4205" i="23" s="1"/>
  <c r="V1823" i="23"/>
  <c r="C4205" i="23" s="1"/>
  <c r="U1823" i="23"/>
  <c r="H1823" i="23"/>
  <c r="E1822" i="23"/>
  <c r="X1822" i="23" s="1"/>
  <c r="D1822" i="23"/>
  <c r="C1822" i="23"/>
  <c r="X1821" i="23"/>
  <c r="Z1821" i="23" s="1"/>
  <c r="W1821" i="23"/>
  <c r="D4203" i="23" s="1"/>
  <c r="V1821" i="23"/>
  <c r="C4203" i="23" s="1"/>
  <c r="U1821" i="23"/>
  <c r="H1821" i="23"/>
  <c r="E1820" i="23"/>
  <c r="X1820" i="23" s="1"/>
  <c r="D1820" i="23"/>
  <c r="P2626" i="23" s="1"/>
  <c r="C1820" i="23"/>
  <c r="X1819" i="23"/>
  <c r="Z1819" i="23" s="1"/>
  <c r="W1819" i="23"/>
  <c r="D4201" i="23" s="1"/>
  <c r="V1819" i="23"/>
  <c r="C4201" i="23" s="1"/>
  <c r="U1819" i="23"/>
  <c r="H1819" i="23"/>
  <c r="X1818" i="23"/>
  <c r="E1818" i="23"/>
  <c r="D1818" i="23"/>
  <c r="C1818" i="23"/>
  <c r="X1817" i="23"/>
  <c r="Z1817" i="23" s="1"/>
  <c r="W1817" i="23"/>
  <c r="D4199" i="23" s="1"/>
  <c r="V1817" i="23"/>
  <c r="C4199" i="23" s="1"/>
  <c r="U1817" i="23"/>
  <c r="H1817" i="23"/>
  <c r="E1816" i="23"/>
  <c r="X1816" i="23" s="1"/>
  <c r="D1816" i="23"/>
  <c r="P2622" i="23" s="1"/>
  <c r="C1816" i="23"/>
  <c r="X1815" i="23"/>
  <c r="Z1815" i="23" s="1"/>
  <c r="W1815" i="23"/>
  <c r="D4197" i="23" s="1"/>
  <c r="V1815" i="23"/>
  <c r="C4197" i="23" s="1"/>
  <c r="U1815" i="23"/>
  <c r="H1815" i="23"/>
  <c r="Y1815" i="23" s="1"/>
  <c r="E1814" i="23"/>
  <c r="X1814" i="23" s="1"/>
  <c r="D1814" i="23"/>
  <c r="C1814" i="23"/>
  <c r="X1813" i="23"/>
  <c r="Z1813" i="23" s="1"/>
  <c r="W1813" i="23"/>
  <c r="D4195" i="23" s="1"/>
  <c r="V1813" i="23"/>
  <c r="C4195" i="23" s="1"/>
  <c r="U1813" i="23"/>
  <c r="H1813" i="23"/>
  <c r="V1812" i="23"/>
  <c r="E1812" i="23"/>
  <c r="X1812" i="23" s="1"/>
  <c r="D1812" i="23"/>
  <c r="P2618" i="23" s="1"/>
  <c r="C1812" i="23"/>
  <c r="X1811" i="23"/>
  <c r="Z1811" i="23" s="1"/>
  <c r="W1811" i="23"/>
  <c r="D4193" i="23" s="1"/>
  <c r="V1811" i="23"/>
  <c r="C4193" i="23" s="1"/>
  <c r="U1811" i="23"/>
  <c r="H1811" i="23"/>
  <c r="E1810" i="23"/>
  <c r="X1810" i="23" s="1"/>
  <c r="D1810" i="23"/>
  <c r="C1810" i="23"/>
  <c r="X1809" i="23"/>
  <c r="Z1809" i="23" s="1"/>
  <c r="W1809" i="23"/>
  <c r="D4191" i="23" s="1"/>
  <c r="V1809" i="23"/>
  <c r="C4191" i="23" s="1"/>
  <c r="U1809" i="23"/>
  <c r="H1809" i="23"/>
  <c r="E1808" i="23"/>
  <c r="X1808" i="23" s="1"/>
  <c r="D1808" i="23"/>
  <c r="P2614" i="23" s="1"/>
  <c r="C1808" i="23"/>
  <c r="X1807" i="23"/>
  <c r="Z1807" i="23" s="1"/>
  <c r="W1807" i="23"/>
  <c r="D4189" i="23" s="1"/>
  <c r="V1807" i="23"/>
  <c r="C4189" i="23" s="1"/>
  <c r="U1807" i="23"/>
  <c r="H1807" i="23"/>
  <c r="Y1807" i="23" s="1"/>
  <c r="E1806" i="23"/>
  <c r="X1806" i="23" s="1"/>
  <c r="D1806" i="23"/>
  <c r="C1806" i="23"/>
  <c r="X1805" i="23"/>
  <c r="Z1805" i="23" s="1"/>
  <c r="W1805" i="23"/>
  <c r="D4187" i="23" s="1"/>
  <c r="V1805" i="23"/>
  <c r="C4187" i="23" s="1"/>
  <c r="U1805" i="23"/>
  <c r="H1805" i="23"/>
  <c r="E1804" i="23"/>
  <c r="X1804" i="23" s="1"/>
  <c r="D1804" i="23"/>
  <c r="P2610" i="23" s="1"/>
  <c r="C1804" i="23"/>
  <c r="X1803" i="23"/>
  <c r="Z1803" i="23" s="1"/>
  <c r="W1803" i="23"/>
  <c r="D4185" i="23" s="1"/>
  <c r="V1803" i="23"/>
  <c r="C4185" i="23" s="1"/>
  <c r="U1803" i="23"/>
  <c r="H1803" i="23"/>
  <c r="Y1803" i="23" s="1"/>
  <c r="E1802" i="23"/>
  <c r="X1802" i="23" s="1"/>
  <c r="D1802" i="23"/>
  <c r="C1802" i="23"/>
  <c r="X1801" i="23"/>
  <c r="Z1801" i="23" s="1"/>
  <c r="W1801" i="23"/>
  <c r="D4183" i="23" s="1"/>
  <c r="V1801" i="23"/>
  <c r="C4183" i="23" s="1"/>
  <c r="U1801" i="23"/>
  <c r="H1801" i="23"/>
  <c r="E1800" i="23"/>
  <c r="X1800" i="23" s="1"/>
  <c r="D1800" i="23"/>
  <c r="P2606" i="23" s="1"/>
  <c r="C1800" i="23"/>
  <c r="X1799" i="23"/>
  <c r="Z1799" i="23" s="1"/>
  <c r="W1799" i="23"/>
  <c r="D4181" i="23" s="1"/>
  <c r="V1799" i="23"/>
  <c r="C4181" i="23" s="1"/>
  <c r="U1799" i="23"/>
  <c r="H1799" i="23"/>
  <c r="E1798" i="23"/>
  <c r="X1798" i="23" s="1"/>
  <c r="D1798" i="23"/>
  <c r="C1798" i="23"/>
  <c r="X1797" i="23"/>
  <c r="Z1797" i="23" s="1"/>
  <c r="W1797" i="23"/>
  <c r="D4179" i="23" s="1"/>
  <c r="V1797" i="23"/>
  <c r="C4179" i="23" s="1"/>
  <c r="U1797" i="23"/>
  <c r="H1797" i="23"/>
  <c r="E1796" i="23"/>
  <c r="X1796" i="23" s="1"/>
  <c r="D1796" i="23"/>
  <c r="P2602" i="23" s="1"/>
  <c r="C1796" i="23"/>
  <c r="X1795" i="23"/>
  <c r="Z1795" i="23" s="1"/>
  <c r="W1795" i="23"/>
  <c r="D4177" i="23" s="1"/>
  <c r="V1795" i="23"/>
  <c r="C4177" i="23" s="1"/>
  <c r="U1795" i="23"/>
  <c r="H1795" i="23"/>
  <c r="E1794" i="23"/>
  <c r="X1794" i="23" s="1"/>
  <c r="D1794" i="23"/>
  <c r="C1794" i="23"/>
  <c r="X1793" i="23"/>
  <c r="Z1793" i="23" s="1"/>
  <c r="W1793" i="23"/>
  <c r="D4175" i="23" s="1"/>
  <c r="V1793" i="23"/>
  <c r="C4175" i="23" s="1"/>
  <c r="U1793" i="23"/>
  <c r="H1793" i="23"/>
  <c r="Y1793" i="23" s="1"/>
  <c r="E1792" i="23"/>
  <c r="X1792" i="23" s="1"/>
  <c r="D1792" i="23"/>
  <c r="P2598" i="23" s="1"/>
  <c r="C1792" i="23"/>
  <c r="X1791" i="23"/>
  <c r="Z1791" i="23" s="1"/>
  <c r="W1791" i="23"/>
  <c r="D4173" i="23" s="1"/>
  <c r="V1791" i="23"/>
  <c r="C4173" i="23" s="1"/>
  <c r="U1791" i="23"/>
  <c r="H1791" i="23"/>
  <c r="Y1791" i="23" s="1"/>
  <c r="E1790" i="23"/>
  <c r="X1790" i="23" s="1"/>
  <c r="D1790" i="23"/>
  <c r="C1790" i="23"/>
  <c r="X1789" i="23"/>
  <c r="Z1789" i="23" s="1"/>
  <c r="W1789" i="23"/>
  <c r="D4171" i="23" s="1"/>
  <c r="V1789" i="23"/>
  <c r="C4171" i="23" s="1"/>
  <c r="U1789" i="23"/>
  <c r="H1789" i="23"/>
  <c r="V1788" i="23"/>
  <c r="E1788" i="23"/>
  <c r="X1788" i="23" s="1"/>
  <c r="D1788" i="23"/>
  <c r="P2594" i="23" s="1"/>
  <c r="C1788" i="23"/>
  <c r="X1787" i="23"/>
  <c r="Z1787" i="23" s="1"/>
  <c r="W1787" i="23"/>
  <c r="D4169" i="23" s="1"/>
  <c r="V1787" i="23"/>
  <c r="C4169" i="23" s="1"/>
  <c r="U1787" i="23"/>
  <c r="H1787" i="23"/>
  <c r="Y1787" i="23" s="1"/>
  <c r="X1786" i="23"/>
  <c r="E1786" i="23"/>
  <c r="D1786" i="23"/>
  <c r="C1786" i="23"/>
  <c r="X1785" i="23"/>
  <c r="Z1785" i="23" s="1"/>
  <c r="W1785" i="23"/>
  <c r="D4167" i="23" s="1"/>
  <c r="V1785" i="23"/>
  <c r="C4167" i="23" s="1"/>
  <c r="U1785" i="23"/>
  <c r="H1785" i="23"/>
  <c r="E1784" i="23"/>
  <c r="X1784" i="23" s="1"/>
  <c r="D1784" i="23"/>
  <c r="P2590" i="23" s="1"/>
  <c r="C1784" i="23"/>
  <c r="X1783" i="23"/>
  <c r="Z1783" i="23" s="1"/>
  <c r="W1783" i="23"/>
  <c r="D4165" i="23" s="1"/>
  <c r="V1783" i="23"/>
  <c r="C4165" i="23" s="1"/>
  <c r="U1783" i="23"/>
  <c r="H1783" i="23"/>
  <c r="E1782" i="23"/>
  <c r="X1782" i="23" s="1"/>
  <c r="D1782" i="23"/>
  <c r="C1782" i="23"/>
  <c r="X1781" i="23"/>
  <c r="Z1781" i="23" s="1"/>
  <c r="W1781" i="23"/>
  <c r="D4163" i="23" s="1"/>
  <c r="V1781" i="23"/>
  <c r="C4163" i="23" s="1"/>
  <c r="U1781" i="23"/>
  <c r="H1781" i="23"/>
  <c r="E1780" i="23"/>
  <c r="X1780" i="23" s="1"/>
  <c r="D1780" i="23"/>
  <c r="P2586" i="23" s="1"/>
  <c r="C1780" i="23"/>
  <c r="X1779" i="23"/>
  <c r="Z1779" i="23" s="1"/>
  <c r="W1779" i="23"/>
  <c r="D4161" i="23" s="1"/>
  <c r="V1779" i="23"/>
  <c r="C4161" i="23" s="1"/>
  <c r="U1779" i="23"/>
  <c r="H1779" i="23"/>
  <c r="E1778" i="23"/>
  <c r="X1778" i="23" s="1"/>
  <c r="D1778" i="23"/>
  <c r="C1778" i="23"/>
  <c r="X1777" i="23"/>
  <c r="Z1777" i="23" s="1"/>
  <c r="W1777" i="23"/>
  <c r="D4159" i="23" s="1"/>
  <c r="V1777" i="23"/>
  <c r="C4159" i="23" s="1"/>
  <c r="U1777" i="23"/>
  <c r="H1777" i="23"/>
  <c r="E1776" i="23"/>
  <c r="X1776" i="23" s="1"/>
  <c r="D1776" i="23"/>
  <c r="C1776" i="23"/>
  <c r="X1775" i="23"/>
  <c r="Z1775" i="23" s="1"/>
  <c r="W1775" i="23"/>
  <c r="D4157" i="23" s="1"/>
  <c r="V1775" i="23"/>
  <c r="C4157" i="23" s="1"/>
  <c r="U1775" i="23"/>
  <c r="H1775" i="23"/>
  <c r="Y1775" i="23" s="1"/>
  <c r="E1774" i="23"/>
  <c r="X1774" i="23" s="1"/>
  <c r="D1774" i="23"/>
  <c r="C1774" i="23"/>
  <c r="X1773" i="23"/>
  <c r="Z1773" i="23" s="1"/>
  <c r="W1773" i="23"/>
  <c r="D4155" i="23" s="1"/>
  <c r="V1773" i="23"/>
  <c r="C4155" i="23" s="1"/>
  <c r="U1773" i="23"/>
  <c r="H1773" i="23"/>
  <c r="Y1773" i="23" s="1"/>
  <c r="E1772" i="23"/>
  <c r="X1772" i="23" s="1"/>
  <c r="D1772" i="23"/>
  <c r="C1772" i="23"/>
  <c r="X1771" i="23"/>
  <c r="Z1771" i="23" s="1"/>
  <c r="W1771" i="23"/>
  <c r="D4153" i="23" s="1"/>
  <c r="V1771" i="23"/>
  <c r="C4153" i="23" s="1"/>
  <c r="U1771" i="23"/>
  <c r="H1771" i="23"/>
  <c r="X1770" i="23"/>
  <c r="E1770" i="23"/>
  <c r="D1770" i="23"/>
  <c r="C1770" i="23"/>
  <c r="X1769" i="23"/>
  <c r="Z1769" i="23" s="1"/>
  <c r="W1769" i="23"/>
  <c r="D4151" i="23" s="1"/>
  <c r="V1769" i="23"/>
  <c r="C4151" i="23" s="1"/>
  <c r="U1769" i="23"/>
  <c r="H1769" i="23"/>
  <c r="Y1769" i="23" s="1"/>
  <c r="E1768" i="23"/>
  <c r="X1768" i="23" s="1"/>
  <c r="D1768" i="23"/>
  <c r="C1768" i="23"/>
  <c r="X1767" i="23"/>
  <c r="Z1767" i="23" s="1"/>
  <c r="W1767" i="23"/>
  <c r="D4149" i="23" s="1"/>
  <c r="V1767" i="23"/>
  <c r="C4149" i="23" s="1"/>
  <c r="U1767" i="23"/>
  <c r="H1767" i="23"/>
  <c r="Y1767" i="23" s="1"/>
  <c r="E1766" i="23"/>
  <c r="X1766" i="23" s="1"/>
  <c r="D1766" i="23"/>
  <c r="C1766" i="23"/>
  <c r="X1765" i="23"/>
  <c r="Z1765" i="23" s="1"/>
  <c r="W1765" i="23"/>
  <c r="D4147" i="23" s="1"/>
  <c r="V1765" i="23"/>
  <c r="C4147" i="23" s="1"/>
  <c r="U1765" i="23"/>
  <c r="H1765" i="23"/>
  <c r="E1764" i="23"/>
  <c r="X1764" i="23" s="1"/>
  <c r="D1764" i="23"/>
  <c r="P2570" i="23" s="1"/>
  <c r="C1764" i="23"/>
  <c r="X1763" i="23"/>
  <c r="Z1763" i="23" s="1"/>
  <c r="W1763" i="23"/>
  <c r="D4145" i="23" s="1"/>
  <c r="V1763" i="23"/>
  <c r="C4145" i="23" s="1"/>
  <c r="U1763" i="23"/>
  <c r="H1763" i="23"/>
  <c r="X1762" i="23"/>
  <c r="E1762" i="23"/>
  <c r="D1762" i="23"/>
  <c r="C1762" i="23"/>
  <c r="X1761" i="23"/>
  <c r="Z1761" i="23" s="1"/>
  <c r="W1761" i="23"/>
  <c r="D4143" i="23" s="1"/>
  <c r="V1761" i="23"/>
  <c r="C4143" i="23" s="1"/>
  <c r="U1761" i="23"/>
  <c r="H1761" i="23"/>
  <c r="Y1761" i="23" s="1"/>
  <c r="E1760" i="23"/>
  <c r="X1760" i="23" s="1"/>
  <c r="D1760" i="23"/>
  <c r="C1760" i="23"/>
  <c r="X1759" i="23"/>
  <c r="Z1759" i="23" s="1"/>
  <c r="W1759" i="23"/>
  <c r="D4141" i="23" s="1"/>
  <c r="V1759" i="23"/>
  <c r="C4141" i="23" s="1"/>
  <c r="U1759" i="23"/>
  <c r="H1759" i="23"/>
  <c r="Y1759" i="23" s="1"/>
  <c r="E1758" i="23"/>
  <c r="X1758" i="23" s="1"/>
  <c r="D1758" i="23"/>
  <c r="C1758" i="23"/>
  <c r="X1757" i="23"/>
  <c r="Z1757" i="23" s="1"/>
  <c r="W1757" i="23"/>
  <c r="D4139" i="23" s="1"/>
  <c r="V1757" i="23"/>
  <c r="C4139" i="23" s="1"/>
  <c r="U1757" i="23"/>
  <c r="H1757" i="23"/>
  <c r="X1756" i="23"/>
  <c r="E1756" i="23"/>
  <c r="D1756" i="23"/>
  <c r="C1756" i="23"/>
  <c r="X1755" i="23"/>
  <c r="Z1755" i="23" s="1"/>
  <c r="W1755" i="23"/>
  <c r="D4137" i="23" s="1"/>
  <c r="V1755" i="23"/>
  <c r="C4137" i="23" s="1"/>
  <c r="U1755" i="23"/>
  <c r="H1755" i="23"/>
  <c r="E1754" i="23"/>
  <c r="X1754" i="23" s="1"/>
  <c r="D1754" i="23"/>
  <c r="C1754" i="23"/>
  <c r="X1753" i="23"/>
  <c r="Z1753" i="23" s="1"/>
  <c r="W1753" i="23"/>
  <c r="D4135" i="23" s="1"/>
  <c r="V1753" i="23"/>
  <c r="C4135" i="23" s="1"/>
  <c r="U1753" i="23"/>
  <c r="H1753" i="23"/>
  <c r="Y1753" i="23" s="1"/>
  <c r="E1752" i="23"/>
  <c r="X1752" i="23" s="1"/>
  <c r="D1752" i="23"/>
  <c r="C1752" i="23"/>
  <c r="X1751" i="23"/>
  <c r="Z1751" i="23" s="1"/>
  <c r="W1751" i="23"/>
  <c r="D4133" i="23" s="1"/>
  <c r="V1751" i="23"/>
  <c r="C4133" i="23" s="1"/>
  <c r="U1751" i="23"/>
  <c r="H1751" i="23"/>
  <c r="Y1751" i="23" s="1"/>
  <c r="E1750" i="23"/>
  <c r="X1750" i="23" s="1"/>
  <c r="D1750" i="23"/>
  <c r="C1750" i="23"/>
  <c r="X1749" i="23"/>
  <c r="Z1749" i="23" s="1"/>
  <c r="W1749" i="23"/>
  <c r="D4131" i="23" s="1"/>
  <c r="V1749" i="23"/>
  <c r="C4131" i="23" s="1"/>
  <c r="U1749" i="23"/>
  <c r="H1749" i="23"/>
  <c r="Y1749" i="23" s="1"/>
  <c r="E1748" i="23"/>
  <c r="X1748" i="23" s="1"/>
  <c r="D1748" i="23"/>
  <c r="C1748" i="23"/>
  <c r="X1747" i="23"/>
  <c r="Z1747" i="23" s="1"/>
  <c r="W1747" i="23"/>
  <c r="D4129" i="23" s="1"/>
  <c r="V1747" i="23"/>
  <c r="C4129" i="23" s="1"/>
  <c r="U1747" i="23"/>
  <c r="H1747" i="23"/>
  <c r="E1746" i="23"/>
  <c r="X1746" i="23" s="1"/>
  <c r="D1746" i="23"/>
  <c r="C1746" i="23"/>
  <c r="X1745" i="23"/>
  <c r="Z1745" i="23" s="1"/>
  <c r="W1745" i="23"/>
  <c r="D4127" i="23" s="1"/>
  <c r="V1745" i="23"/>
  <c r="C4127" i="23" s="1"/>
  <c r="U1745" i="23"/>
  <c r="H1745" i="23"/>
  <c r="Y1745" i="23" s="1"/>
  <c r="E1744" i="23"/>
  <c r="X1744" i="23" s="1"/>
  <c r="D1744" i="23"/>
  <c r="C1744" i="23"/>
  <c r="X1743" i="23"/>
  <c r="Z1743" i="23" s="1"/>
  <c r="W1743" i="23"/>
  <c r="D4125" i="23" s="1"/>
  <c r="V1743" i="23"/>
  <c r="C4125" i="23" s="1"/>
  <c r="U1743" i="23"/>
  <c r="H1743" i="23"/>
  <c r="Y1743" i="23" s="1"/>
  <c r="E1742" i="23"/>
  <c r="X1742" i="23" s="1"/>
  <c r="D1742" i="23"/>
  <c r="C1742" i="23"/>
  <c r="X1741" i="23"/>
  <c r="Z1741" i="23" s="1"/>
  <c r="W1741" i="23"/>
  <c r="D4123" i="23" s="1"/>
  <c r="V1741" i="23"/>
  <c r="C4123" i="23" s="1"/>
  <c r="U1741" i="23"/>
  <c r="H1741" i="23"/>
  <c r="V1740" i="23"/>
  <c r="E1740" i="23"/>
  <c r="X1740" i="23" s="1"/>
  <c r="D1740" i="23"/>
  <c r="P2546" i="23" s="1"/>
  <c r="C1740" i="23"/>
  <c r="X1739" i="23"/>
  <c r="Z1739" i="23" s="1"/>
  <c r="W1739" i="23"/>
  <c r="D4121" i="23" s="1"/>
  <c r="V1739" i="23"/>
  <c r="C4121" i="23" s="1"/>
  <c r="U1739" i="23"/>
  <c r="H1739" i="23"/>
  <c r="Y1739" i="23" s="1"/>
  <c r="X1738" i="23"/>
  <c r="E1738" i="23"/>
  <c r="D1738" i="23"/>
  <c r="C1738" i="23"/>
  <c r="X1737" i="23"/>
  <c r="Z1737" i="23" s="1"/>
  <c r="W1737" i="23"/>
  <c r="D4119" i="23" s="1"/>
  <c r="V1737" i="23"/>
  <c r="C4119" i="23" s="1"/>
  <c r="U1737" i="23"/>
  <c r="H1737" i="23"/>
  <c r="E1736" i="23"/>
  <c r="X1736" i="23" s="1"/>
  <c r="D1736" i="23"/>
  <c r="C1736" i="23"/>
  <c r="X1735" i="23"/>
  <c r="Z1735" i="23" s="1"/>
  <c r="W1735" i="23"/>
  <c r="D4117" i="23" s="1"/>
  <c r="V1735" i="23"/>
  <c r="C4117" i="23" s="1"/>
  <c r="U1735" i="23"/>
  <c r="H1735" i="23"/>
  <c r="E1734" i="23"/>
  <c r="X1734" i="23" s="1"/>
  <c r="D1734" i="23"/>
  <c r="C1734" i="23"/>
  <c r="X1733" i="23"/>
  <c r="Z1733" i="23" s="1"/>
  <c r="W1733" i="23"/>
  <c r="D4115" i="23" s="1"/>
  <c r="V1733" i="23"/>
  <c r="C4115" i="23" s="1"/>
  <c r="U1733" i="23"/>
  <c r="H1733" i="23"/>
  <c r="X1732" i="23"/>
  <c r="E1732" i="23"/>
  <c r="D1732" i="23"/>
  <c r="P2538" i="23" s="1"/>
  <c r="C1732" i="23"/>
  <c r="X1731" i="23"/>
  <c r="Z1731" i="23" s="1"/>
  <c r="W1731" i="23"/>
  <c r="D4113" i="23" s="1"/>
  <c r="V1731" i="23"/>
  <c r="C4113" i="23" s="1"/>
  <c r="U1731" i="23"/>
  <c r="H1731" i="23"/>
  <c r="E1730" i="23"/>
  <c r="X1730" i="23" s="1"/>
  <c r="D1730" i="23"/>
  <c r="C1730" i="23"/>
  <c r="X1729" i="23"/>
  <c r="Z1729" i="23" s="1"/>
  <c r="W1729" i="23"/>
  <c r="D4111" i="23" s="1"/>
  <c r="V1729" i="23"/>
  <c r="C4111" i="23" s="1"/>
  <c r="U1729" i="23"/>
  <c r="H1729" i="23"/>
  <c r="E1728" i="23"/>
  <c r="X1728" i="23" s="1"/>
  <c r="D1728" i="23"/>
  <c r="C1728" i="23"/>
  <c r="X1727" i="23"/>
  <c r="Z1727" i="23" s="1"/>
  <c r="W1727" i="23"/>
  <c r="D4109" i="23" s="1"/>
  <c r="V1727" i="23"/>
  <c r="C4109" i="23" s="1"/>
  <c r="U1727" i="23"/>
  <c r="H1727" i="23"/>
  <c r="E1726" i="23"/>
  <c r="X1726" i="23" s="1"/>
  <c r="D1726" i="23"/>
  <c r="C1726" i="23"/>
  <c r="X1725" i="23"/>
  <c r="Z1725" i="23" s="1"/>
  <c r="W1725" i="23"/>
  <c r="D4107" i="23" s="1"/>
  <c r="V1725" i="23"/>
  <c r="C4107" i="23" s="1"/>
  <c r="U1725" i="23"/>
  <c r="H1725" i="23"/>
  <c r="E1724" i="23"/>
  <c r="X1724" i="23" s="1"/>
  <c r="D1724" i="23"/>
  <c r="C1724" i="23"/>
  <c r="X1723" i="23"/>
  <c r="Z1723" i="23" s="1"/>
  <c r="W1723" i="23"/>
  <c r="D4105" i="23" s="1"/>
  <c r="V1723" i="23"/>
  <c r="C4105" i="23" s="1"/>
  <c r="U1723" i="23"/>
  <c r="H1723" i="23"/>
  <c r="E1722" i="23"/>
  <c r="X1722" i="23" s="1"/>
  <c r="D1722" i="23"/>
  <c r="C1722" i="23"/>
  <c r="X1721" i="23"/>
  <c r="Z1721" i="23" s="1"/>
  <c r="W1721" i="23"/>
  <c r="D4103" i="23" s="1"/>
  <c r="V1721" i="23"/>
  <c r="C4103" i="23" s="1"/>
  <c r="U1721" i="23"/>
  <c r="H1721" i="23"/>
  <c r="Y1721" i="23" s="1"/>
  <c r="E1720" i="23"/>
  <c r="X1720" i="23" s="1"/>
  <c r="D1720" i="23"/>
  <c r="C1720" i="23"/>
  <c r="X1719" i="23"/>
  <c r="Z1719" i="23" s="1"/>
  <c r="W1719" i="23"/>
  <c r="D4101" i="23" s="1"/>
  <c r="V1719" i="23"/>
  <c r="C4101" i="23" s="1"/>
  <c r="U1719" i="23"/>
  <c r="H1719" i="23"/>
  <c r="Y1719" i="23" s="1"/>
  <c r="E1718" i="23"/>
  <c r="X1718" i="23" s="1"/>
  <c r="D1718" i="23"/>
  <c r="C1718" i="23"/>
  <c r="X1717" i="23"/>
  <c r="Z1717" i="23" s="1"/>
  <c r="W1717" i="23"/>
  <c r="D4099" i="23" s="1"/>
  <c r="V1717" i="23"/>
  <c r="C4099" i="23" s="1"/>
  <c r="U1717" i="23"/>
  <c r="H1717" i="23"/>
  <c r="Y1717" i="23" s="1"/>
  <c r="E1716" i="23"/>
  <c r="X1716" i="23" s="1"/>
  <c r="D1716" i="23"/>
  <c r="C1716" i="23"/>
  <c r="X1715" i="23"/>
  <c r="Z1715" i="23" s="1"/>
  <c r="W1715" i="23"/>
  <c r="D4097" i="23" s="1"/>
  <c r="V1715" i="23"/>
  <c r="C4097" i="23" s="1"/>
  <c r="U1715" i="23"/>
  <c r="H1715" i="23"/>
  <c r="X1714" i="23"/>
  <c r="E1714" i="23"/>
  <c r="D1714" i="23"/>
  <c r="C1714" i="23"/>
  <c r="X1713" i="23"/>
  <c r="Z1713" i="23" s="1"/>
  <c r="W1713" i="23"/>
  <c r="D4095" i="23" s="1"/>
  <c r="V1713" i="23"/>
  <c r="C4095" i="23" s="1"/>
  <c r="U1713" i="23"/>
  <c r="H1713" i="23"/>
  <c r="Y1713" i="23" s="1"/>
  <c r="E1712" i="23"/>
  <c r="X1712" i="23" s="1"/>
  <c r="D1712" i="23"/>
  <c r="C1712" i="23"/>
  <c r="X1711" i="23"/>
  <c r="Z1711" i="23" s="1"/>
  <c r="W1711" i="23"/>
  <c r="D4093" i="23" s="1"/>
  <c r="V1711" i="23"/>
  <c r="C4093" i="23" s="1"/>
  <c r="U1711" i="23"/>
  <c r="H1711" i="23"/>
  <c r="Y1711" i="23" s="1"/>
  <c r="E1710" i="23"/>
  <c r="X1710" i="23" s="1"/>
  <c r="D1710" i="23"/>
  <c r="C1710" i="23"/>
  <c r="X1709" i="23"/>
  <c r="Z1709" i="23" s="1"/>
  <c r="W1709" i="23"/>
  <c r="D4091" i="23" s="1"/>
  <c r="V1709" i="23"/>
  <c r="C4091" i="23" s="1"/>
  <c r="U1709" i="23"/>
  <c r="H1709" i="23"/>
  <c r="V1708" i="23"/>
  <c r="E1708" i="23"/>
  <c r="X1708" i="23" s="1"/>
  <c r="D1708" i="23"/>
  <c r="P2514" i="23" s="1"/>
  <c r="C1708" i="23"/>
  <c r="X1707" i="23"/>
  <c r="Z1707" i="23" s="1"/>
  <c r="W1707" i="23"/>
  <c r="D4089" i="23" s="1"/>
  <c r="V1707" i="23"/>
  <c r="C4089" i="23" s="1"/>
  <c r="U1707" i="23"/>
  <c r="H1707" i="23"/>
  <c r="X1706" i="23"/>
  <c r="E1706" i="23"/>
  <c r="D1706" i="23"/>
  <c r="C1706" i="23"/>
  <c r="X1705" i="23"/>
  <c r="Z1705" i="23" s="1"/>
  <c r="W1705" i="23"/>
  <c r="D4087" i="23" s="1"/>
  <c r="V1705" i="23"/>
  <c r="C4087" i="23" s="1"/>
  <c r="U1705" i="23"/>
  <c r="H1705" i="23"/>
  <c r="X1704" i="23"/>
  <c r="E1704" i="23"/>
  <c r="D1704" i="23"/>
  <c r="C1704" i="23"/>
  <c r="V3302" i="23" s="1"/>
  <c r="W3302" i="23" s="1"/>
  <c r="X1703" i="23"/>
  <c r="Z1703" i="23" s="1"/>
  <c r="W1703" i="23"/>
  <c r="D4085" i="23" s="1"/>
  <c r="V1703" i="23"/>
  <c r="C4085" i="23" s="1"/>
  <c r="U1703" i="23"/>
  <c r="H1703" i="23"/>
  <c r="E1702" i="23"/>
  <c r="X1702" i="23" s="1"/>
  <c r="D1702" i="23"/>
  <c r="C1702" i="23"/>
  <c r="X1701" i="23"/>
  <c r="Z1701" i="23" s="1"/>
  <c r="W1701" i="23"/>
  <c r="D4083" i="23" s="1"/>
  <c r="V1701" i="23"/>
  <c r="C4083" i="23" s="1"/>
  <c r="U1701" i="23"/>
  <c r="H1701" i="23"/>
  <c r="E1700" i="23"/>
  <c r="X1700" i="23" s="1"/>
  <c r="D1700" i="23"/>
  <c r="P2506" i="23" s="1"/>
  <c r="C1700" i="23"/>
  <c r="X1699" i="23"/>
  <c r="Z1699" i="23" s="1"/>
  <c r="W1699" i="23"/>
  <c r="D4081" i="23" s="1"/>
  <c r="V1699" i="23"/>
  <c r="C4081" i="23" s="1"/>
  <c r="U1699" i="23"/>
  <c r="H1699" i="23"/>
  <c r="E1698" i="23"/>
  <c r="X1698" i="23" s="1"/>
  <c r="D1698" i="23"/>
  <c r="C1698" i="23"/>
  <c r="X1697" i="23"/>
  <c r="Z1697" i="23" s="1"/>
  <c r="W1697" i="23"/>
  <c r="D4079" i="23" s="1"/>
  <c r="V1697" i="23"/>
  <c r="C4079" i="23" s="1"/>
  <c r="U1697" i="23"/>
  <c r="H1697" i="23"/>
  <c r="E1696" i="23"/>
  <c r="X1696" i="23" s="1"/>
  <c r="D1696" i="23"/>
  <c r="C1696" i="23"/>
  <c r="X1695" i="23"/>
  <c r="Z1695" i="23" s="1"/>
  <c r="W1695" i="23"/>
  <c r="D4077" i="23" s="1"/>
  <c r="V1695" i="23"/>
  <c r="C4077" i="23" s="1"/>
  <c r="U1695" i="23"/>
  <c r="H1695" i="23"/>
  <c r="Y1695" i="23" s="1"/>
  <c r="X1694" i="23"/>
  <c r="E1694" i="23"/>
  <c r="D1694" i="23"/>
  <c r="C1694" i="23"/>
  <c r="X1693" i="23"/>
  <c r="Z1693" i="23" s="1"/>
  <c r="W1693" i="23"/>
  <c r="D4075" i="23" s="1"/>
  <c r="V1693" i="23"/>
  <c r="C4075" i="23" s="1"/>
  <c r="U1693" i="23"/>
  <c r="H1693" i="23"/>
  <c r="E1692" i="23"/>
  <c r="X1692" i="23" s="1"/>
  <c r="D1692" i="23"/>
  <c r="C1692" i="23"/>
  <c r="X1691" i="23"/>
  <c r="Z1691" i="23" s="1"/>
  <c r="W1691" i="23"/>
  <c r="D4073" i="23" s="1"/>
  <c r="V1691" i="23"/>
  <c r="C4073" i="23" s="1"/>
  <c r="U1691" i="23"/>
  <c r="H1691" i="23"/>
  <c r="E1690" i="23"/>
  <c r="X1690" i="23" s="1"/>
  <c r="D1690" i="23"/>
  <c r="C1690" i="23"/>
  <c r="X1689" i="23"/>
  <c r="Z1689" i="23" s="1"/>
  <c r="W1689" i="23"/>
  <c r="D4071" i="23" s="1"/>
  <c r="V1689" i="23"/>
  <c r="C4071" i="23" s="1"/>
  <c r="U1689" i="23"/>
  <c r="H1689" i="23"/>
  <c r="Y1689" i="23" s="1"/>
  <c r="E1688" i="23"/>
  <c r="X1688" i="23" s="1"/>
  <c r="D1688" i="23"/>
  <c r="C1688" i="23"/>
  <c r="X1687" i="23"/>
  <c r="Z1687" i="23" s="1"/>
  <c r="W1687" i="23"/>
  <c r="D4069" i="23" s="1"/>
  <c r="V1687" i="23"/>
  <c r="C4069" i="23" s="1"/>
  <c r="U1687" i="23"/>
  <c r="H1687" i="23"/>
  <c r="E1686" i="23"/>
  <c r="X1686" i="23" s="1"/>
  <c r="D1686" i="23"/>
  <c r="C1686" i="23"/>
  <c r="X1685" i="23"/>
  <c r="Z1685" i="23" s="1"/>
  <c r="W1685" i="23"/>
  <c r="D4067" i="23" s="1"/>
  <c r="V1685" i="23"/>
  <c r="C4067" i="23" s="1"/>
  <c r="U1685" i="23"/>
  <c r="H1685" i="23"/>
  <c r="X1684" i="23"/>
  <c r="E1684" i="23"/>
  <c r="D1684" i="23"/>
  <c r="P2490" i="23" s="1"/>
  <c r="C1684" i="23"/>
  <c r="X1683" i="23"/>
  <c r="Z1683" i="23" s="1"/>
  <c r="W1683" i="23"/>
  <c r="D4065" i="23" s="1"/>
  <c r="V1683" i="23"/>
  <c r="C4065" i="23" s="1"/>
  <c r="U1683" i="23"/>
  <c r="H1683" i="23"/>
  <c r="E1682" i="23"/>
  <c r="X1682" i="23" s="1"/>
  <c r="D1682" i="23"/>
  <c r="C1682" i="23"/>
  <c r="X1681" i="23"/>
  <c r="Z1681" i="23" s="1"/>
  <c r="W1681" i="23"/>
  <c r="D4063" i="23" s="1"/>
  <c r="V1681" i="23"/>
  <c r="C4063" i="23" s="1"/>
  <c r="U1681" i="23"/>
  <c r="H1681" i="23"/>
  <c r="E1680" i="23"/>
  <c r="X1680" i="23" s="1"/>
  <c r="D1680" i="23"/>
  <c r="P2486" i="23" s="1"/>
  <c r="C1680" i="23"/>
  <c r="X1679" i="23"/>
  <c r="Z1679" i="23" s="1"/>
  <c r="W1679" i="23"/>
  <c r="D4061" i="23" s="1"/>
  <c r="V1679" i="23"/>
  <c r="C4061" i="23" s="1"/>
  <c r="U1679" i="23"/>
  <c r="H1679" i="23"/>
  <c r="Y1679" i="23" s="1"/>
  <c r="X1678" i="23"/>
  <c r="E1678" i="23"/>
  <c r="D1678" i="23"/>
  <c r="C1678" i="23"/>
  <c r="X1677" i="23"/>
  <c r="Z1677" i="23" s="1"/>
  <c r="W1677" i="23"/>
  <c r="D4059" i="23" s="1"/>
  <c r="V1677" i="23"/>
  <c r="C4059" i="23" s="1"/>
  <c r="U1677" i="23"/>
  <c r="H1677" i="23"/>
  <c r="Y1677" i="23" s="1"/>
  <c r="E1676" i="23"/>
  <c r="X1676" i="23" s="1"/>
  <c r="D1676" i="23"/>
  <c r="P2482" i="23" s="1"/>
  <c r="C1676" i="23"/>
  <c r="X1675" i="23"/>
  <c r="Z1675" i="23" s="1"/>
  <c r="W1675" i="23"/>
  <c r="D4057" i="23" s="1"/>
  <c r="V1675" i="23"/>
  <c r="C4057" i="23" s="1"/>
  <c r="U1675" i="23"/>
  <c r="H1675" i="23"/>
  <c r="E1674" i="23"/>
  <c r="X1674" i="23" s="1"/>
  <c r="D1674" i="23"/>
  <c r="C1674" i="23"/>
  <c r="X1673" i="23"/>
  <c r="Z1673" i="23" s="1"/>
  <c r="W1673" i="23"/>
  <c r="D4055" i="23" s="1"/>
  <c r="V1673" i="23"/>
  <c r="C4055" i="23" s="1"/>
  <c r="U1673" i="23"/>
  <c r="H1673" i="23"/>
  <c r="E1672" i="23"/>
  <c r="X1672" i="23" s="1"/>
  <c r="D1672" i="23"/>
  <c r="P2478" i="23" s="1"/>
  <c r="C1672" i="23"/>
  <c r="X1671" i="23"/>
  <c r="Z1671" i="23" s="1"/>
  <c r="W1671" i="23"/>
  <c r="D4053" i="23" s="1"/>
  <c r="V1671" i="23"/>
  <c r="C4053" i="23" s="1"/>
  <c r="U1671" i="23"/>
  <c r="H1671" i="23"/>
  <c r="Y1671" i="23" s="1"/>
  <c r="X1670" i="23"/>
  <c r="E1670" i="23"/>
  <c r="D1670" i="23"/>
  <c r="C1670" i="23"/>
  <c r="X1669" i="23"/>
  <c r="Z1669" i="23" s="1"/>
  <c r="W1669" i="23"/>
  <c r="D4051" i="23" s="1"/>
  <c r="V1669" i="23"/>
  <c r="C4051" i="23" s="1"/>
  <c r="U1669" i="23"/>
  <c r="H1669" i="23"/>
  <c r="V1668" i="23"/>
  <c r="E1668" i="23"/>
  <c r="X1668" i="23" s="1"/>
  <c r="D1668" i="23"/>
  <c r="P2474" i="23" s="1"/>
  <c r="C1668" i="23"/>
  <c r="X1667" i="23"/>
  <c r="Z1667" i="23" s="1"/>
  <c r="W1667" i="23"/>
  <c r="D4049" i="23" s="1"/>
  <c r="V1667" i="23"/>
  <c r="C4049" i="23" s="1"/>
  <c r="U1667" i="23"/>
  <c r="H1667" i="23"/>
  <c r="E1666" i="23"/>
  <c r="X1666" i="23" s="1"/>
  <c r="D1666" i="23"/>
  <c r="C1666" i="23"/>
  <c r="X1665" i="23"/>
  <c r="Z1665" i="23" s="1"/>
  <c r="W1665" i="23"/>
  <c r="D4047" i="23" s="1"/>
  <c r="V1665" i="23"/>
  <c r="C4047" i="23" s="1"/>
  <c r="U1665" i="23"/>
  <c r="H1665" i="23"/>
  <c r="X1664" i="23"/>
  <c r="E1664" i="23"/>
  <c r="D1664" i="23"/>
  <c r="P2470" i="23" s="1"/>
  <c r="C1664" i="23"/>
  <c r="Z1663" i="23"/>
  <c r="X1663" i="23"/>
  <c r="W1663" i="23"/>
  <c r="D4045" i="23" s="1"/>
  <c r="V1663" i="23"/>
  <c r="C4045" i="23" s="1"/>
  <c r="U1663" i="23"/>
  <c r="H1663" i="23"/>
  <c r="E1662" i="23"/>
  <c r="X1662" i="23" s="1"/>
  <c r="D1662" i="23"/>
  <c r="C1662" i="23"/>
  <c r="X1661" i="23"/>
  <c r="Z1661" i="23" s="1"/>
  <c r="W1661" i="23"/>
  <c r="D4043" i="23" s="1"/>
  <c r="V1661" i="23"/>
  <c r="C4043" i="23" s="1"/>
  <c r="U1661" i="23"/>
  <c r="H1661" i="23"/>
  <c r="Y1661" i="23" s="1"/>
  <c r="X1660" i="23"/>
  <c r="V1660" i="23"/>
  <c r="E1660" i="23"/>
  <c r="D1660" i="23"/>
  <c r="P2466" i="23" s="1"/>
  <c r="C1660" i="23"/>
  <c r="X1659" i="23"/>
  <c r="Z1659" i="23" s="1"/>
  <c r="W1659" i="23"/>
  <c r="D4041" i="23" s="1"/>
  <c r="V1659" i="23"/>
  <c r="C4041" i="23" s="1"/>
  <c r="U1659" i="23"/>
  <c r="H1659" i="23"/>
  <c r="E1658" i="23"/>
  <c r="X1658" i="23" s="1"/>
  <c r="D1658" i="23"/>
  <c r="C1658" i="23"/>
  <c r="X1657" i="23"/>
  <c r="Z1657" i="23" s="1"/>
  <c r="W1657" i="23"/>
  <c r="D4039" i="23" s="1"/>
  <c r="V1657" i="23"/>
  <c r="C4039" i="23" s="1"/>
  <c r="U1657" i="23"/>
  <c r="H1657" i="23"/>
  <c r="X1656" i="23"/>
  <c r="E1656" i="23"/>
  <c r="D1656" i="23"/>
  <c r="P2462" i="23" s="1"/>
  <c r="C1656" i="23"/>
  <c r="X1655" i="23"/>
  <c r="Z1655" i="23" s="1"/>
  <c r="W1655" i="23"/>
  <c r="D4037" i="23" s="1"/>
  <c r="V1655" i="23"/>
  <c r="C4037" i="23" s="1"/>
  <c r="U1655" i="23"/>
  <c r="H1655" i="23"/>
  <c r="E1654" i="23"/>
  <c r="X1654" i="23" s="1"/>
  <c r="D1654" i="23"/>
  <c r="C1654" i="23"/>
  <c r="X1653" i="23"/>
  <c r="Z1653" i="23" s="1"/>
  <c r="W1653" i="23"/>
  <c r="D4035" i="23" s="1"/>
  <c r="V1653" i="23"/>
  <c r="C4035" i="23" s="1"/>
  <c r="U1653" i="23"/>
  <c r="H1653" i="23"/>
  <c r="Y1653" i="23" s="1"/>
  <c r="E1652" i="23"/>
  <c r="X1652" i="23" s="1"/>
  <c r="D1652" i="23"/>
  <c r="C1652" i="23"/>
  <c r="X1651" i="23"/>
  <c r="Z1651" i="23" s="1"/>
  <c r="W1651" i="23"/>
  <c r="D4033" i="23" s="1"/>
  <c r="V1651" i="23"/>
  <c r="C4033" i="23" s="1"/>
  <c r="U1651" i="23"/>
  <c r="H1651" i="23"/>
  <c r="E1650" i="23"/>
  <c r="X1650" i="23" s="1"/>
  <c r="D1650" i="23"/>
  <c r="C1650" i="23"/>
  <c r="X1649" i="23"/>
  <c r="Z1649" i="23" s="1"/>
  <c r="W1649" i="23"/>
  <c r="D4031" i="23" s="1"/>
  <c r="V1649" i="23"/>
  <c r="C4031" i="23" s="1"/>
  <c r="U1649" i="23"/>
  <c r="H1649" i="23"/>
  <c r="X1648" i="23"/>
  <c r="E1648" i="23"/>
  <c r="D1648" i="23"/>
  <c r="P2454" i="23" s="1"/>
  <c r="C1648" i="23"/>
  <c r="X1647" i="23"/>
  <c r="Z1647" i="23" s="1"/>
  <c r="W1647" i="23"/>
  <c r="D4029" i="23" s="1"/>
  <c r="V1647" i="23"/>
  <c r="C4029" i="23" s="1"/>
  <c r="U1647" i="23"/>
  <c r="H1647" i="23"/>
  <c r="Y1647" i="23" s="1"/>
  <c r="X1646" i="23"/>
  <c r="E1646" i="23"/>
  <c r="D1646" i="23"/>
  <c r="C1646" i="23"/>
  <c r="X1645" i="23"/>
  <c r="Z1645" i="23" s="1"/>
  <c r="W1645" i="23"/>
  <c r="D4027" i="23" s="1"/>
  <c r="V1645" i="23"/>
  <c r="C4027" i="23" s="1"/>
  <c r="U1645" i="23"/>
  <c r="H1645" i="23"/>
  <c r="E1644" i="23"/>
  <c r="X1644" i="23" s="1"/>
  <c r="D1644" i="23"/>
  <c r="C1644" i="23"/>
  <c r="X1643" i="23"/>
  <c r="Z1643" i="23" s="1"/>
  <c r="W1643" i="23"/>
  <c r="D4025" i="23" s="1"/>
  <c r="V1643" i="23"/>
  <c r="C4025" i="23" s="1"/>
  <c r="U1643" i="23"/>
  <c r="H1643" i="23"/>
  <c r="E1642" i="23"/>
  <c r="X1642" i="23" s="1"/>
  <c r="D1642" i="23"/>
  <c r="C1642" i="23"/>
  <c r="X1641" i="23"/>
  <c r="Z1641" i="23" s="1"/>
  <c r="W1641" i="23"/>
  <c r="D4023" i="23" s="1"/>
  <c r="V1641" i="23"/>
  <c r="C4023" i="23" s="1"/>
  <c r="U1641" i="23"/>
  <c r="H1641" i="23"/>
  <c r="E1640" i="23"/>
  <c r="X1640" i="23" s="1"/>
  <c r="D1640" i="23"/>
  <c r="P2446" i="23" s="1"/>
  <c r="C1640" i="23"/>
  <c r="V3238" i="23" s="1"/>
  <c r="W3238" i="23" s="1"/>
  <c r="Z1639" i="23"/>
  <c r="X1639" i="23"/>
  <c r="W1639" i="23"/>
  <c r="D4021" i="23" s="1"/>
  <c r="V1639" i="23"/>
  <c r="C4021" i="23" s="1"/>
  <c r="U1639" i="23"/>
  <c r="H1639" i="23"/>
  <c r="Y1639" i="23" s="1"/>
  <c r="E1638" i="23"/>
  <c r="X1638" i="23" s="1"/>
  <c r="D1638" i="23"/>
  <c r="P2444" i="23" s="1"/>
  <c r="C1638" i="23"/>
  <c r="X1637" i="23"/>
  <c r="Z1637" i="23" s="1"/>
  <c r="W1637" i="23"/>
  <c r="D4019" i="23" s="1"/>
  <c r="V1637" i="23"/>
  <c r="C4019" i="23" s="1"/>
  <c r="U1637" i="23"/>
  <c r="H1637" i="23"/>
  <c r="V1636" i="23"/>
  <c r="E1636" i="23"/>
  <c r="X1636" i="23" s="1"/>
  <c r="D1636" i="23"/>
  <c r="P2442" i="23" s="1"/>
  <c r="C1636" i="23"/>
  <c r="X1635" i="23"/>
  <c r="Z1635" i="23" s="1"/>
  <c r="W1635" i="23"/>
  <c r="D4017" i="23" s="1"/>
  <c r="V1635" i="23"/>
  <c r="C4017" i="23" s="1"/>
  <c r="U1635" i="23"/>
  <c r="H1635" i="23"/>
  <c r="X1634" i="23"/>
  <c r="E1634" i="23"/>
  <c r="D1634" i="23"/>
  <c r="P2440" i="23" s="1"/>
  <c r="C1634" i="23"/>
  <c r="X1633" i="23"/>
  <c r="Z1633" i="23" s="1"/>
  <c r="W1633" i="23"/>
  <c r="D4015" i="23" s="1"/>
  <c r="V1633" i="23"/>
  <c r="C4015" i="23" s="1"/>
  <c r="U1633" i="23"/>
  <c r="H1633" i="23"/>
  <c r="E1632" i="23"/>
  <c r="X1632" i="23" s="1"/>
  <c r="D1632" i="23"/>
  <c r="C1632" i="23"/>
  <c r="X1631" i="23"/>
  <c r="Z1631" i="23" s="1"/>
  <c r="W1631" i="23"/>
  <c r="D4013" i="23" s="1"/>
  <c r="V1631" i="23"/>
  <c r="C4013" i="23" s="1"/>
  <c r="U1631" i="23"/>
  <c r="H1631" i="23"/>
  <c r="E1630" i="23"/>
  <c r="X1630" i="23" s="1"/>
  <c r="D1630" i="23"/>
  <c r="P2436" i="23" s="1"/>
  <c r="C1630" i="23"/>
  <c r="X1629" i="23"/>
  <c r="Z1629" i="23" s="1"/>
  <c r="W1629" i="23"/>
  <c r="D4011" i="23" s="1"/>
  <c r="V1629" i="23"/>
  <c r="C4011" i="23" s="1"/>
  <c r="U1629" i="23"/>
  <c r="H1629" i="23"/>
  <c r="Y1629" i="23" s="1"/>
  <c r="X1628" i="23"/>
  <c r="V1628" i="23"/>
  <c r="E1628" i="23"/>
  <c r="D1628" i="23"/>
  <c r="P2434" i="23" s="1"/>
  <c r="C1628" i="23"/>
  <c r="X1627" i="23"/>
  <c r="Z1627" i="23" s="1"/>
  <c r="W1627" i="23"/>
  <c r="D4009" i="23" s="1"/>
  <c r="V1627" i="23"/>
  <c r="C4009" i="23" s="1"/>
  <c r="U1627" i="23"/>
  <c r="H1627" i="23"/>
  <c r="X1626" i="23"/>
  <c r="E1626" i="23"/>
  <c r="D1626" i="23"/>
  <c r="P2432" i="23" s="1"/>
  <c r="C1626" i="23"/>
  <c r="X1625" i="23"/>
  <c r="Z1625" i="23" s="1"/>
  <c r="W1625" i="23"/>
  <c r="D4007" i="23" s="1"/>
  <c r="V1625" i="23"/>
  <c r="C4007" i="23" s="1"/>
  <c r="U1625" i="23"/>
  <c r="H1625" i="23"/>
  <c r="Y1625" i="23" s="1"/>
  <c r="E1624" i="23"/>
  <c r="X1624" i="23" s="1"/>
  <c r="D1624" i="23"/>
  <c r="C1624" i="23"/>
  <c r="X1623" i="23"/>
  <c r="Z1623" i="23" s="1"/>
  <c r="W1623" i="23"/>
  <c r="D4005" i="23" s="1"/>
  <c r="V1623" i="23"/>
  <c r="C4005" i="23" s="1"/>
  <c r="U1623" i="23"/>
  <c r="H1623" i="23"/>
  <c r="X1622" i="23"/>
  <c r="E1622" i="23"/>
  <c r="D1622" i="23"/>
  <c r="P2428" i="23" s="1"/>
  <c r="C1622" i="23"/>
  <c r="X1621" i="23"/>
  <c r="Z1621" i="23" s="1"/>
  <c r="W1621" i="23"/>
  <c r="D4003" i="23" s="1"/>
  <c r="V1621" i="23"/>
  <c r="C4003" i="23" s="1"/>
  <c r="U1621" i="23"/>
  <c r="H1621" i="23"/>
  <c r="Y1621" i="23" s="1"/>
  <c r="E1620" i="23"/>
  <c r="X1620" i="23" s="1"/>
  <c r="D1620" i="23"/>
  <c r="P2426" i="23" s="1"/>
  <c r="C1620" i="23"/>
  <c r="X1619" i="23"/>
  <c r="Z1619" i="23" s="1"/>
  <c r="W1619" i="23"/>
  <c r="D4001" i="23" s="1"/>
  <c r="V1619" i="23"/>
  <c r="C4001" i="23" s="1"/>
  <c r="U1619" i="23"/>
  <c r="H1619" i="23"/>
  <c r="V1618" i="23"/>
  <c r="E1618" i="23"/>
  <c r="X1618" i="23" s="1"/>
  <c r="D1618" i="23"/>
  <c r="P2424" i="23" s="1"/>
  <c r="C1618" i="23"/>
  <c r="X1617" i="23"/>
  <c r="Z1617" i="23" s="1"/>
  <c r="W1617" i="23"/>
  <c r="D3999" i="23" s="1"/>
  <c r="V1617" i="23"/>
  <c r="C3999" i="23" s="1"/>
  <c r="U1617" i="23"/>
  <c r="H1617" i="23"/>
  <c r="Y1617" i="23" s="1"/>
  <c r="E1616" i="23"/>
  <c r="X1616" i="23" s="1"/>
  <c r="D1616" i="23"/>
  <c r="C1616" i="23"/>
  <c r="Z1615" i="23"/>
  <c r="X1615" i="23"/>
  <c r="W1615" i="23"/>
  <c r="D3997" i="23" s="1"/>
  <c r="V1615" i="23"/>
  <c r="C3997" i="23" s="1"/>
  <c r="U1615" i="23"/>
  <c r="H1615" i="23"/>
  <c r="Y1615" i="23" s="1"/>
  <c r="E1614" i="23"/>
  <c r="X1614" i="23" s="1"/>
  <c r="D1614" i="23"/>
  <c r="P2420" i="23" s="1"/>
  <c r="C1614" i="23"/>
  <c r="X1613" i="23"/>
  <c r="Z1613" i="23" s="1"/>
  <c r="W1613" i="23"/>
  <c r="D3995" i="23" s="1"/>
  <c r="V1613" i="23"/>
  <c r="C3995" i="23" s="1"/>
  <c r="U1613" i="23"/>
  <c r="H1613" i="23"/>
  <c r="X1612" i="23"/>
  <c r="E1612" i="23"/>
  <c r="D1612" i="23"/>
  <c r="P2418" i="23" s="1"/>
  <c r="C1612" i="23"/>
  <c r="X1611" i="23"/>
  <c r="Z1611" i="23" s="1"/>
  <c r="W1611" i="23"/>
  <c r="D3993" i="23" s="1"/>
  <c r="V1611" i="23"/>
  <c r="C3993" i="23" s="1"/>
  <c r="U1611" i="23"/>
  <c r="H1611" i="23"/>
  <c r="V1610" i="23"/>
  <c r="E1610" i="23"/>
  <c r="X1610" i="23" s="1"/>
  <c r="D1610" i="23"/>
  <c r="P2416" i="23" s="1"/>
  <c r="C1610" i="23"/>
  <c r="X1609" i="23"/>
  <c r="Z1609" i="23" s="1"/>
  <c r="W1609" i="23"/>
  <c r="D3991" i="23" s="1"/>
  <c r="V1609" i="23"/>
  <c r="C3991" i="23" s="1"/>
  <c r="U1609" i="23"/>
  <c r="H1609" i="23"/>
  <c r="Y1609" i="23" s="1"/>
  <c r="E1608" i="23"/>
  <c r="X1608" i="23" s="1"/>
  <c r="D1608" i="23"/>
  <c r="C1608" i="23"/>
  <c r="Z1607" i="23"/>
  <c r="X1607" i="23"/>
  <c r="W1607" i="23"/>
  <c r="D3989" i="23" s="1"/>
  <c r="V1607" i="23"/>
  <c r="C3989" i="23" s="1"/>
  <c r="U1607" i="23"/>
  <c r="H1607" i="23"/>
  <c r="E1606" i="23"/>
  <c r="X1606" i="23" s="1"/>
  <c r="D1606" i="23"/>
  <c r="P2412" i="23" s="1"/>
  <c r="C1606" i="23"/>
  <c r="X1605" i="23"/>
  <c r="Z1605" i="23" s="1"/>
  <c r="W1605" i="23"/>
  <c r="D3987" i="23" s="1"/>
  <c r="V1605" i="23"/>
  <c r="C3987" i="23" s="1"/>
  <c r="U1605" i="23"/>
  <c r="H1605" i="23"/>
  <c r="X1604" i="23"/>
  <c r="V1604" i="23"/>
  <c r="E1604" i="23"/>
  <c r="D1604" i="23"/>
  <c r="P2410" i="23" s="1"/>
  <c r="C1604" i="23"/>
  <c r="X1603" i="23"/>
  <c r="Z1603" i="23" s="1"/>
  <c r="W1603" i="23"/>
  <c r="D3985" i="23" s="1"/>
  <c r="V1603" i="23"/>
  <c r="C3985" i="23" s="1"/>
  <c r="U1603" i="23"/>
  <c r="H1603" i="23"/>
  <c r="X1602" i="23"/>
  <c r="E1602" i="23"/>
  <c r="D1602" i="23"/>
  <c r="P2408" i="23" s="1"/>
  <c r="C1602" i="23"/>
  <c r="X1601" i="23"/>
  <c r="Z1601" i="23" s="1"/>
  <c r="W1601" i="23"/>
  <c r="D3983" i="23" s="1"/>
  <c r="V1601" i="23"/>
  <c r="C3983" i="23" s="1"/>
  <c r="U1601" i="23"/>
  <c r="H1601" i="23"/>
  <c r="Y1601" i="23" s="1"/>
  <c r="E1600" i="23"/>
  <c r="X1600" i="23" s="1"/>
  <c r="D1600" i="23"/>
  <c r="C1600" i="23"/>
  <c r="X1599" i="23"/>
  <c r="Z1599" i="23" s="1"/>
  <c r="W1599" i="23"/>
  <c r="D3981" i="23" s="1"/>
  <c r="V1599" i="23"/>
  <c r="C3981" i="23" s="1"/>
  <c r="U1599" i="23"/>
  <c r="H1599" i="23"/>
  <c r="X1598" i="23"/>
  <c r="E1598" i="23"/>
  <c r="D1598" i="23"/>
  <c r="P2404" i="23" s="1"/>
  <c r="C1598" i="23"/>
  <c r="X1597" i="23"/>
  <c r="Z1597" i="23" s="1"/>
  <c r="W1597" i="23"/>
  <c r="D3979" i="23" s="1"/>
  <c r="V1597" i="23"/>
  <c r="C3979" i="23" s="1"/>
  <c r="U1597" i="23"/>
  <c r="H1597" i="23"/>
  <c r="Y1597" i="23" s="1"/>
  <c r="E1596" i="23"/>
  <c r="X1596" i="23" s="1"/>
  <c r="D1596" i="23"/>
  <c r="P2402" i="23" s="1"/>
  <c r="C1596" i="23"/>
  <c r="V3194" i="23" s="1"/>
  <c r="X1595" i="23"/>
  <c r="Z1595" i="23" s="1"/>
  <c r="W1595" i="23"/>
  <c r="D3977" i="23" s="1"/>
  <c r="V1595" i="23"/>
  <c r="C3977" i="23" s="1"/>
  <c r="U1595" i="23"/>
  <c r="H1595" i="23"/>
  <c r="X1594" i="23"/>
  <c r="E1594" i="23"/>
  <c r="D1594" i="23"/>
  <c r="P2400" i="23" s="1"/>
  <c r="C1594" i="23"/>
  <c r="X1593" i="23"/>
  <c r="Z1593" i="23" s="1"/>
  <c r="W1593" i="23"/>
  <c r="D3975" i="23" s="1"/>
  <c r="V1593" i="23"/>
  <c r="C3975" i="23" s="1"/>
  <c r="U1593" i="23"/>
  <c r="H1593" i="23"/>
  <c r="Y1593" i="23" s="1"/>
  <c r="E1592" i="23"/>
  <c r="X1592" i="23" s="1"/>
  <c r="D1592" i="23"/>
  <c r="C1592" i="23"/>
  <c r="Z1591" i="23"/>
  <c r="X1591" i="23"/>
  <c r="W1591" i="23"/>
  <c r="D3973" i="23" s="1"/>
  <c r="V1591" i="23"/>
  <c r="C3973" i="23" s="1"/>
  <c r="U1591" i="23"/>
  <c r="H1591" i="23"/>
  <c r="X1590" i="23"/>
  <c r="E1590" i="23"/>
  <c r="D1590" i="23"/>
  <c r="P2396" i="23" s="1"/>
  <c r="C1590" i="23"/>
  <c r="X1589" i="23"/>
  <c r="Z1589" i="23" s="1"/>
  <c r="W1589" i="23"/>
  <c r="D3971" i="23" s="1"/>
  <c r="V1589" i="23"/>
  <c r="C3971" i="23" s="1"/>
  <c r="U1589" i="23"/>
  <c r="H1589" i="23"/>
  <c r="Y1589" i="23" s="1"/>
  <c r="V1588" i="23"/>
  <c r="E1588" i="23"/>
  <c r="X1588" i="23" s="1"/>
  <c r="D1588" i="23"/>
  <c r="P2394" i="23" s="1"/>
  <c r="C1588" i="23"/>
  <c r="V3186" i="23" s="1"/>
  <c r="X1587" i="23"/>
  <c r="Z1587" i="23" s="1"/>
  <c r="W1587" i="23"/>
  <c r="D3969" i="23" s="1"/>
  <c r="V1587" i="23"/>
  <c r="C3969" i="23" s="1"/>
  <c r="U1587" i="23"/>
  <c r="H1587" i="23"/>
  <c r="E1586" i="23"/>
  <c r="X1586" i="23" s="1"/>
  <c r="D1586" i="23"/>
  <c r="P2392" i="23" s="1"/>
  <c r="C1586" i="23"/>
  <c r="X1585" i="23"/>
  <c r="Z1585" i="23" s="1"/>
  <c r="W1585" i="23"/>
  <c r="D3967" i="23" s="1"/>
  <c r="V1585" i="23"/>
  <c r="C3967" i="23" s="1"/>
  <c r="U1585" i="23"/>
  <c r="H1585" i="23"/>
  <c r="Y1585" i="23" s="1"/>
  <c r="E1584" i="23"/>
  <c r="X1584" i="23" s="1"/>
  <c r="D1584" i="23"/>
  <c r="C1584" i="23"/>
  <c r="Z1583" i="23"/>
  <c r="X1583" i="23"/>
  <c r="W1583" i="23"/>
  <c r="D3965" i="23" s="1"/>
  <c r="V1583" i="23"/>
  <c r="C3965" i="23" s="1"/>
  <c r="U1583" i="23"/>
  <c r="H1583" i="23"/>
  <c r="Y1583" i="23" s="1"/>
  <c r="X1582" i="23"/>
  <c r="E1582" i="23"/>
  <c r="D1582" i="23"/>
  <c r="P2388" i="23" s="1"/>
  <c r="C1582" i="23"/>
  <c r="X1581" i="23"/>
  <c r="Z1581" i="23" s="1"/>
  <c r="W1581" i="23"/>
  <c r="D3963" i="23" s="1"/>
  <c r="V1581" i="23"/>
  <c r="C3963" i="23" s="1"/>
  <c r="U1581" i="23"/>
  <c r="H1581" i="23"/>
  <c r="Y1581" i="23" s="1"/>
  <c r="X1580" i="23"/>
  <c r="V1580" i="23"/>
  <c r="E1580" i="23"/>
  <c r="D1580" i="23"/>
  <c r="P2386" i="23" s="1"/>
  <c r="C1580" i="23"/>
  <c r="X1579" i="23"/>
  <c r="Z1579" i="23" s="1"/>
  <c r="W1579" i="23"/>
  <c r="D3961" i="23" s="1"/>
  <c r="V1579" i="23"/>
  <c r="C3961" i="23" s="1"/>
  <c r="U1579" i="23"/>
  <c r="H1579" i="23"/>
  <c r="V1578" i="23"/>
  <c r="E1578" i="23"/>
  <c r="X1578" i="23" s="1"/>
  <c r="D1578" i="23"/>
  <c r="P2384" i="23" s="1"/>
  <c r="C1578" i="23"/>
  <c r="X1577" i="23"/>
  <c r="Z1577" i="23" s="1"/>
  <c r="W1577" i="23"/>
  <c r="D3959" i="23" s="1"/>
  <c r="V1577" i="23"/>
  <c r="C3959" i="23" s="1"/>
  <c r="U1577" i="23"/>
  <c r="H1577" i="23"/>
  <c r="Y1577" i="23" s="1"/>
  <c r="E1576" i="23"/>
  <c r="X1576" i="23" s="1"/>
  <c r="D1576" i="23"/>
  <c r="C1576" i="23"/>
  <c r="Z1575" i="23"/>
  <c r="X1575" i="23"/>
  <c r="W1575" i="23"/>
  <c r="D3957" i="23" s="1"/>
  <c r="V1575" i="23"/>
  <c r="C3957" i="23" s="1"/>
  <c r="U1575" i="23"/>
  <c r="H1575" i="23"/>
  <c r="E1574" i="23"/>
  <c r="X1574" i="23" s="1"/>
  <c r="D1574" i="23"/>
  <c r="P2380" i="23" s="1"/>
  <c r="C1574" i="23"/>
  <c r="X1573" i="23"/>
  <c r="Z1573" i="23" s="1"/>
  <c r="W1573" i="23"/>
  <c r="D3955" i="23" s="1"/>
  <c r="V1573" i="23"/>
  <c r="C3955" i="23" s="1"/>
  <c r="U1573" i="23"/>
  <c r="H1573" i="23"/>
  <c r="Y1573" i="23" s="1"/>
  <c r="X1572" i="23"/>
  <c r="E1572" i="23"/>
  <c r="D1572" i="23"/>
  <c r="P2378" i="23" s="1"/>
  <c r="C1572" i="23"/>
  <c r="X1571" i="23"/>
  <c r="Z1571" i="23" s="1"/>
  <c r="W1571" i="23"/>
  <c r="D3953" i="23" s="1"/>
  <c r="V1571" i="23"/>
  <c r="C3953" i="23" s="1"/>
  <c r="U1571" i="23"/>
  <c r="H1571" i="23"/>
  <c r="X1570" i="23"/>
  <c r="V1570" i="23"/>
  <c r="E1570" i="23"/>
  <c r="D1570" i="23"/>
  <c r="P2376" i="23" s="1"/>
  <c r="C1570" i="23"/>
  <c r="X1569" i="23"/>
  <c r="Z1569" i="23" s="1"/>
  <c r="W1569" i="23"/>
  <c r="D3951" i="23" s="1"/>
  <c r="V1569" i="23"/>
  <c r="C3951" i="23" s="1"/>
  <c r="U1569" i="23"/>
  <c r="H1569" i="23"/>
  <c r="Y1569" i="23" s="1"/>
  <c r="E1568" i="23"/>
  <c r="X1568" i="23" s="1"/>
  <c r="D1568" i="23"/>
  <c r="C1568" i="23"/>
  <c r="X1567" i="23"/>
  <c r="Z1567" i="23" s="1"/>
  <c r="W1567" i="23"/>
  <c r="D3949" i="23" s="1"/>
  <c r="V1567" i="23"/>
  <c r="C3949" i="23" s="1"/>
  <c r="U1567" i="23"/>
  <c r="H1567" i="23"/>
  <c r="X1566" i="23"/>
  <c r="E1566" i="23"/>
  <c r="D1566" i="23"/>
  <c r="P2372" i="23" s="1"/>
  <c r="C1566" i="23"/>
  <c r="X1565" i="23"/>
  <c r="Z1565" i="23" s="1"/>
  <c r="W1565" i="23"/>
  <c r="D3947" i="23" s="1"/>
  <c r="V1565" i="23"/>
  <c r="C3947" i="23" s="1"/>
  <c r="U1565" i="23"/>
  <c r="H1565" i="23"/>
  <c r="Y1565" i="23" s="1"/>
  <c r="E1564" i="23"/>
  <c r="X1564" i="23" s="1"/>
  <c r="D1564" i="23"/>
  <c r="P2370" i="23" s="1"/>
  <c r="C1564" i="23"/>
  <c r="V3162" i="23" s="1"/>
  <c r="X1563" i="23"/>
  <c r="Z1563" i="23" s="1"/>
  <c r="W1563" i="23"/>
  <c r="D3945" i="23" s="1"/>
  <c r="V1563" i="23"/>
  <c r="C3945" i="23" s="1"/>
  <c r="U1563" i="23"/>
  <c r="H1563" i="23"/>
  <c r="X1562" i="23"/>
  <c r="E1562" i="23"/>
  <c r="D1562" i="23"/>
  <c r="P2368" i="23" s="1"/>
  <c r="C1562" i="23"/>
  <c r="X1561" i="23"/>
  <c r="Z1561" i="23" s="1"/>
  <c r="W1561" i="23"/>
  <c r="D3943" i="23" s="1"/>
  <c r="V1561" i="23"/>
  <c r="C3943" i="23" s="1"/>
  <c r="U1561" i="23"/>
  <c r="H1561" i="23"/>
  <c r="Y1561" i="23" s="1"/>
  <c r="E1560" i="23"/>
  <c r="X1560" i="23" s="1"/>
  <c r="D1560" i="23"/>
  <c r="C1560" i="23"/>
  <c r="Z1559" i="23"/>
  <c r="X1559" i="23"/>
  <c r="W1559" i="23"/>
  <c r="D3941" i="23" s="1"/>
  <c r="V1559" i="23"/>
  <c r="C3941" i="23" s="1"/>
  <c r="U1559" i="23"/>
  <c r="H1559" i="23"/>
  <c r="X1558" i="23"/>
  <c r="E1558" i="23"/>
  <c r="D1558" i="23"/>
  <c r="P2364" i="23" s="1"/>
  <c r="C1558" i="23"/>
  <c r="X1557" i="23"/>
  <c r="Z1557" i="23" s="1"/>
  <c r="W1557" i="23"/>
  <c r="D3939" i="23" s="1"/>
  <c r="V1557" i="23"/>
  <c r="C3939" i="23" s="1"/>
  <c r="U1557" i="23"/>
  <c r="H1557" i="23"/>
  <c r="Y1557" i="23" s="1"/>
  <c r="V1556" i="23"/>
  <c r="E1556" i="23"/>
  <c r="X1556" i="23" s="1"/>
  <c r="D1556" i="23"/>
  <c r="P2362" i="23" s="1"/>
  <c r="C1556" i="23"/>
  <c r="V3154" i="23" s="1"/>
  <c r="X1555" i="23"/>
  <c r="Z1555" i="23" s="1"/>
  <c r="W1555" i="23"/>
  <c r="D3937" i="23" s="1"/>
  <c r="V1555" i="23"/>
  <c r="C3937" i="23" s="1"/>
  <c r="U1555" i="23"/>
  <c r="H1555" i="23"/>
  <c r="E1554" i="23"/>
  <c r="X1554" i="23" s="1"/>
  <c r="D1554" i="23"/>
  <c r="P2360" i="23" s="1"/>
  <c r="C1554" i="23"/>
  <c r="X1553" i="23"/>
  <c r="Z1553" i="23" s="1"/>
  <c r="W1553" i="23"/>
  <c r="D3935" i="23" s="1"/>
  <c r="V1553" i="23"/>
  <c r="C3935" i="23" s="1"/>
  <c r="U1553" i="23"/>
  <c r="H1553" i="23"/>
  <c r="Y1553" i="23" s="1"/>
  <c r="E1552" i="23"/>
  <c r="X1552" i="23" s="1"/>
  <c r="D1552" i="23"/>
  <c r="C1552" i="23"/>
  <c r="Z1551" i="23"/>
  <c r="X1551" i="23"/>
  <c r="W1551" i="23"/>
  <c r="D3933" i="23" s="1"/>
  <c r="V1551" i="23"/>
  <c r="C3933" i="23" s="1"/>
  <c r="U1551" i="23"/>
  <c r="H1551" i="23"/>
  <c r="Y1551" i="23" s="1"/>
  <c r="X1550" i="23"/>
  <c r="E1550" i="23"/>
  <c r="D1550" i="23"/>
  <c r="P2356" i="23" s="1"/>
  <c r="C1550" i="23"/>
  <c r="X1549" i="23"/>
  <c r="Z1549" i="23" s="1"/>
  <c r="W1549" i="23"/>
  <c r="D3931" i="23" s="1"/>
  <c r="V1549" i="23"/>
  <c r="C3931" i="23" s="1"/>
  <c r="U1549" i="23"/>
  <c r="H1549" i="23"/>
  <c r="Y1549" i="23" s="1"/>
  <c r="X1548" i="23"/>
  <c r="V1548" i="23"/>
  <c r="E1548" i="23"/>
  <c r="D1548" i="23"/>
  <c r="P2354" i="23" s="1"/>
  <c r="C1548" i="23"/>
  <c r="X1547" i="23"/>
  <c r="Z1547" i="23" s="1"/>
  <c r="W1547" i="23"/>
  <c r="D3929" i="23" s="1"/>
  <c r="V1547" i="23"/>
  <c r="C3929" i="23" s="1"/>
  <c r="U1547" i="23"/>
  <c r="H1547" i="23"/>
  <c r="V1546" i="23"/>
  <c r="E1546" i="23"/>
  <c r="X1546" i="23" s="1"/>
  <c r="D1546" i="23"/>
  <c r="P2352" i="23" s="1"/>
  <c r="C1546" i="23"/>
  <c r="X1545" i="23"/>
  <c r="Z1545" i="23" s="1"/>
  <c r="W1545" i="23"/>
  <c r="D3927" i="23" s="1"/>
  <c r="V1545" i="23"/>
  <c r="C3927" i="23" s="1"/>
  <c r="U1545" i="23"/>
  <c r="H1545" i="23"/>
  <c r="Y1545" i="23" s="1"/>
  <c r="E1544" i="23"/>
  <c r="X1544" i="23" s="1"/>
  <c r="D1544" i="23"/>
  <c r="C1544" i="23"/>
  <c r="Z1543" i="23"/>
  <c r="X1543" i="23"/>
  <c r="W1543" i="23"/>
  <c r="D3925" i="23" s="1"/>
  <c r="V1543" i="23"/>
  <c r="C3925" i="23" s="1"/>
  <c r="U1543" i="23"/>
  <c r="H1543" i="23"/>
  <c r="E1542" i="23"/>
  <c r="X1542" i="23" s="1"/>
  <c r="D1542" i="23"/>
  <c r="P2348" i="23" s="1"/>
  <c r="C1542" i="23"/>
  <c r="X1541" i="23"/>
  <c r="Z1541" i="23" s="1"/>
  <c r="W1541" i="23"/>
  <c r="D3923" i="23" s="1"/>
  <c r="V1541" i="23"/>
  <c r="C3923" i="23" s="1"/>
  <c r="U1541" i="23"/>
  <c r="H1541" i="23"/>
  <c r="Y1541" i="23" s="1"/>
  <c r="X1540" i="23"/>
  <c r="E1540" i="23"/>
  <c r="D1540" i="23"/>
  <c r="P2346" i="23" s="1"/>
  <c r="C1540" i="23"/>
  <c r="X1539" i="23"/>
  <c r="Z1539" i="23" s="1"/>
  <c r="W1539" i="23"/>
  <c r="D3921" i="23" s="1"/>
  <c r="V1539" i="23"/>
  <c r="C3921" i="23" s="1"/>
  <c r="U1539" i="23"/>
  <c r="H1539" i="23"/>
  <c r="X1538" i="23"/>
  <c r="V1538" i="23"/>
  <c r="E1538" i="23"/>
  <c r="D1538" i="23"/>
  <c r="P2344" i="23" s="1"/>
  <c r="C1538" i="23"/>
  <c r="X1537" i="23"/>
  <c r="Z1537" i="23" s="1"/>
  <c r="W1537" i="23"/>
  <c r="D3919" i="23" s="1"/>
  <c r="V1537" i="23"/>
  <c r="C3919" i="23" s="1"/>
  <c r="U1537" i="23"/>
  <c r="H1537" i="23"/>
  <c r="Y1537" i="23" s="1"/>
  <c r="E1536" i="23"/>
  <c r="X1536" i="23" s="1"/>
  <c r="D1536" i="23"/>
  <c r="C1536" i="23"/>
  <c r="X1535" i="23"/>
  <c r="Z1535" i="23" s="1"/>
  <c r="W1535" i="23"/>
  <c r="D3917" i="23" s="1"/>
  <c r="V1535" i="23"/>
  <c r="C3917" i="23" s="1"/>
  <c r="U1535" i="23"/>
  <c r="H1535" i="23"/>
  <c r="X1534" i="23"/>
  <c r="E1534" i="23"/>
  <c r="D1534" i="23"/>
  <c r="P2340" i="23" s="1"/>
  <c r="C1534" i="23"/>
  <c r="X1533" i="23"/>
  <c r="Z1533" i="23" s="1"/>
  <c r="W1533" i="23"/>
  <c r="D3915" i="23" s="1"/>
  <c r="V1533" i="23"/>
  <c r="C3915" i="23" s="1"/>
  <c r="U1533" i="23"/>
  <c r="H1533" i="23"/>
  <c r="Y1533" i="23" s="1"/>
  <c r="E1532" i="23"/>
  <c r="X1532" i="23" s="1"/>
  <c r="D1532" i="23"/>
  <c r="P2338" i="23" s="1"/>
  <c r="C1532" i="23"/>
  <c r="X1531" i="23"/>
  <c r="Z1531" i="23" s="1"/>
  <c r="W1531" i="23"/>
  <c r="D3913" i="23" s="1"/>
  <c r="V1531" i="23"/>
  <c r="C3913" i="23" s="1"/>
  <c r="U1531" i="23"/>
  <c r="H1531" i="23"/>
  <c r="X1530" i="23"/>
  <c r="E1530" i="23"/>
  <c r="D1530" i="23"/>
  <c r="P2336" i="23" s="1"/>
  <c r="C1530" i="23"/>
  <c r="X1529" i="23"/>
  <c r="Z1529" i="23" s="1"/>
  <c r="W1529" i="23"/>
  <c r="D3911" i="23" s="1"/>
  <c r="V1529" i="23"/>
  <c r="C3911" i="23" s="1"/>
  <c r="U1529" i="23"/>
  <c r="H1529" i="23"/>
  <c r="Y1529" i="23" s="1"/>
  <c r="E1528" i="23"/>
  <c r="X1528" i="23" s="1"/>
  <c r="D1528" i="23"/>
  <c r="C1528" i="23"/>
  <c r="V3126" i="23" s="1"/>
  <c r="Z1527" i="23"/>
  <c r="X1527" i="23"/>
  <c r="W1527" i="23"/>
  <c r="D3909" i="23" s="1"/>
  <c r="V1527" i="23"/>
  <c r="C3909" i="23" s="1"/>
  <c r="U1527" i="23"/>
  <c r="H1527" i="23"/>
  <c r="X1526" i="23"/>
  <c r="E1526" i="23"/>
  <c r="D1526" i="23"/>
  <c r="P2332" i="23" s="1"/>
  <c r="C1526" i="23"/>
  <c r="X1525" i="23"/>
  <c r="Z1525" i="23" s="1"/>
  <c r="W1525" i="23"/>
  <c r="D3907" i="23" s="1"/>
  <c r="V1525" i="23"/>
  <c r="C3907" i="23" s="1"/>
  <c r="U1525" i="23"/>
  <c r="H1525" i="23"/>
  <c r="Y1525" i="23" s="1"/>
  <c r="V1524" i="23"/>
  <c r="E1524" i="23"/>
  <c r="X1524" i="23" s="1"/>
  <c r="D1524" i="23"/>
  <c r="P2330" i="23" s="1"/>
  <c r="C1524" i="23"/>
  <c r="X1523" i="23"/>
  <c r="Z1523" i="23" s="1"/>
  <c r="W1523" i="23"/>
  <c r="D3905" i="23" s="1"/>
  <c r="V1523" i="23"/>
  <c r="C3905" i="23" s="1"/>
  <c r="U1523" i="23"/>
  <c r="H1523" i="23"/>
  <c r="E1522" i="23"/>
  <c r="X1522" i="23" s="1"/>
  <c r="D1522" i="23"/>
  <c r="P2328" i="23" s="1"/>
  <c r="C1522" i="23"/>
  <c r="X1521" i="23"/>
  <c r="Z1521" i="23" s="1"/>
  <c r="W1521" i="23"/>
  <c r="D3903" i="23" s="1"/>
  <c r="V1521" i="23"/>
  <c r="C3903" i="23" s="1"/>
  <c r="U1521" i="23"/>
  <c r="H1521" i="23"/>
  <c r="Y1521" i="23" s="1"/>
  <c r="E1520" i="23"/>
  <c r="X1520" i="23" s="1"/>
  <c r="D1520" i="23"/>
  <c r="C1520" i="23"/>
  <c r="Z1519" i="23"/>
  <c r="X1519" i="23"/>
  <c r="W1519" i="23"/>
  <c r="D3901" i="23" s="1"/>
  <c r="V1519" i="23"/>
  <c r="C3901" i="23" s="1"/>
  <c r="U1519" i="23"/>
  <c r="H1519" i="23"/>
  <c r="Y1519" i="23" s="1"/>
  <c r="X1518" i="23"/>
  <c r="E1518" i="23"/>
  <c r="D1518" i="23"/>
  <c r="P2324" i="23" s="1"/>
  <c r="C1518" i="23"/>
  <c r="X1517" i="23"/>
  <c r="Z1517" i="23" s="1"/>
  <c r="W1517" i="23"/>
  <c r="D3899" i="23" s="1"/>
  <c r="V1517" i="23"/>
  <c r="C3899" i="23" s="1"/>
  <c r="U1517" i="23"/>
  <c r="H1517" i="23"/>
  <c r="Y1517" i="23" s="1"/>
  <c r="X1516" i="23"/>
  <c r="V1516" i="23"/>
  <c r="E1516" i="23"/>
  <c r="D1516" i="23"/>
  <c r="P2322" i="23" s="1"/>
  <c r="C1516" i="23"/>
  <c r="X1515" i="23"/>
  <c r="Z1515" i="23" s="1"/>
  <c r="W1515" i="23"/>
  <c r="D3897" i="23" s="1"/>
  <c r="V1515" i="23"/>
  <c r="C3897" i="23" s="1"/>
  <c r="U1515" i="23"/>
  <c r="H1515" i="23"/>
  <c r="V1514" i="23"/>
  <c r="E1514" i="23"/>
  <c r="X1514" i="23" s="1"/>
  <c r="D1514" i="23"/>
  <c r="P2320" i="23" s="1"/>
  <c r="C1514" i="23"/>
  <c r="X1513" i="23"/>
  <c r="Z1513" i="23" s="1"/>
  <c r="W1513" i="23"/>
  <c r="D3895" i="23" s="1"/>
  <c r="V1513" i="23"/>
  <c r="C3895" i="23" s="1"/>
  <c r="U1513" i="23"/>
  <c r="H1513" i="23"/>
  <c r="Y1513" i="23" s="1"/>
  <c r="E1512" i="23"/>
  <c r="X1512" i="23" s="1"/>
  <c r="D1512" i="23"/>
  <c r="C1512" i="23"/>
  <c r="V3110" i="23" s="1"/>
  <c r="Z1511" i="23"/>
  <c r="X1511" i="23"/>
  <c r="W1511" i="23"/>
  <c r="D3893" i="23" s="1"/>
  <c r="V1511" i="23"/>
  <c r="C3893" i="23" s="1"/>
  <c r="U1511" i="23"/>
  <c r="H1511" i="23"/>
  <c r="E1510" i="23"/>
  <c r="X1510" i="23" s="1"/>
  <c r="D1510" i="23"/>
  <c r="P2316" i="23" s="1"/>
  <c r="C1510" i="23"/>
  <c r="X1509" i="23"/>
  <c r="Z1509" i="23" s="1"/>
  <c r="W1509" i="23"/>
  <c r="D3891" i="23" s="1"/>
  <c r="V1509" i="23"/>
  <c r="C3891" i="23" s="1"/>
  <c r="U1509" i="23"/>
  <c r="H1509" i="23"/>
  <c r="Y1509" i="23" s="1"/>
  <c r="X1508" i="23"/>
  <c r="E1508" i="23"/>
  <c r="D1508" i="23"/>
  <c r="P2314" i="23" s="1"/>
  <c r="C1508" i="23"/>
  <c r="X1507" i="23"/>
  <c r="Z1507" i="23" s="1"/>
  <c r="W1507" i="23"/>
  <c r="D3889" i="23" s="1"/>
  <c r="V1507" i="23"/>
  <c r="C3889" i="23" s="1"/>
  <c r="U1507" i="23"/>
  <c r="H1507" i="23"/>
  <c r="X1506" i="23"/>
  <c r="V1506" i="23"/>
  <c r="E1506" i="23"/>
  <c r="D1506" i="23"/>
  <c r="P2312" i="23" s="1"/>
  <c r="C1506" i="23"/>
  <c r="X1505" i="23"/>
  <c r="Z1505" i="23" s="1"/>
  <c r="W1505" i="23"/>
  <c r="D3887" i="23" s="1"/>
  <c r="V1505" i="23"/>
  <c r="C3887" i="23" s="1"/>
  <c r="U1505" i="23"/>
  <c r="H1505" i="23"/>
  <c r="Y1505" i="23" s="1"/>
  <c r="E1504" i="23"/>
  <c r="X1504" i="23" s="1"/>
  <c r="D1504" i="23"/>
  <c r="C1504" i="23"/>
  <c r="X1503" i="23"/>
  <c r="Z1503" i="23" s="1"/>
  <c r="W1503" i="23"/>
  <c r="D3885" i="23" s="1"/>
  <c r="V1503" i="23"/>
  <c r="C3885" i="23" s="1"/>
  <c r="U1503" i="23"/>
  <c r="H1503" i="23"/>
  <c r="X1502" i="23"/>
  <c r="E1502" i="23"/>
  <c r="D1502" i="23"/>
  <c r="P2308" i="23" s="1"/>
  <c r="C1502" i="23"/>
  <c r="X1501" i="23"/>
  <c r="Z1501" i="23" s="1"/>
  <c r="W1501" i="23"/>
  <c r="D3883" i="23" s="1"/>
  <c r="V1501" i="23"/>
  <c r="C3883" i="23" s="1"/>
  <c r="U1501" i="23"/>
  <c r="H1501" i="23"/>
  <c r="Y1501" i="23" s="1"/>
  <c r="E1500" i="23"/>
  <c r="X1500" i="23" s="1"/>
  <c r="D1500" i="23"/>
  <c r="P2306" i="23" s="1"/>
  <c r="C1500" i="23"/>
  <c r="X1499" i="23"/>
  <c r="Z1499" i="23" s="1"/>
  <c r="W1499" i="23"/>
  <c r="D3881" i="23" s="1"/>
  <c r="V1499" i="23"/>
  <c r="C3881" i="23" s="1"/>
  <c r="U1499" i="23"/>
  <c r="H1499" i="23"/>
  <c r="X1498" i="23"/>
  <c r="E1498" i="23"/>
  <c r="D1498" i="23"/>
  <c r="P2304" i="23" s="1"/>
  <c r="C1498" i="23"/>
  <c r="X1497" i="23"/>
  <c r="Z1497" i="23" s="1"/>
  <c r="W1497" i="23"/>
  <c r="D3879" i="23" s="1"/>
  <c r="V1497" i="23"/>
  <c r="C3879" i="23" s="1"/>
  <c r="U1497" i="23"/>
  <c r="H1497" i="23"/>
  <c r="Y1497" i="23" s="1"/>
  <c r="E1496" i="23"/>
  <c r="X1496" i="23" s="1"/>
  <c r="D1496" i="23"/>
  <c r="C1496" i="23"/>
  <c r="V3094" i="23" s="1"/>
  <c r="Z1495" i="23"/>
  <c r="X1495" i="23"/>
  <c r="W1495" i="23"/>
  <c r="D3877" i="23" s="1"/>
  <c r="V1495" i="23"/>
  <c r="C3877" i="23" s="1"/>
  <c r="U1495" i="23"/>
  <c r="H1495" i="23"/>
  <c r="X1494" i="23"/>
  <c r="E1494" i="23"/>
  <c r="D1494" i="23"/>
  <c r="P2300" i="23" s="1"/>
  <c r="C1494" i="23"/>
  <c r="X1493" i="23"/>
  <c r="Z1493" i="23" s="1"/>
  <c r="W1493" i="23"/>
  <c r="D3875" i="23" s="1"/>
  <c r="V1493" i="23"/>
  <c r="C3875" i="23" s="1"/>
  <c r="U1493" i="23"/>
  <c r="H1493" i="23"/>
  <c r="Y1493" i="23" s="1"/>
  <c r="V1492" i="23"/>
  <c r="E1492" i="23"/>
  <c r="X1492" i="23" s="1"/>
  <c r="D1492" i="23"/>
  <c r="P2298" i="23" s="1"/>
  <c r="C1492" i="23"/>
  <c r="X1491" i="23"/>
  <c r="Z1491" i="23" s="1"/>
  <c r="W1491" i="23"/>
  <c r="D3873" i="23" s="1"/>
  <c r="V1491" i="23"/>
  <c r="C3873" i="23" s="1"/>
  <c r="U1491" i="23"/>
  <c r="H1491" i="23"/>
  <c r="E1490" i="23"/>
  <c r="X1490" i="23" s="1"/>
  <c r="D1490" i="23"/>
  <c r="P2296" i="23" s="1"/>
  <c r="C1490" i="23"/>
  <c r="X1489" i="23"/>
  <c r="Z1489" i="23" s="1"/>
  <c r="W1489" i="23"/>
  <c r="D3871" i="23" s="1"/>
  <c r="V1489" i="23"/>
  <c r="C3871" i="23" s="1"/>
  <c r="U1489" i="23"/>
  <c r="H1489" i="23"/>
  <c r="Y1489" i="23" s="1"/>
  <c r="E1488" i="23"/>
  <c r="X1488" i="23" s="1"/>
  <c r="D1488" i="23"/>
  <c r="C1488" i="23"/>
  <c r="Z1487" i="23"/>
  <c r="X1487" i="23"/>
  <c r="W1487" i="23"/>
  <c r="D3869" i="23" s="1"/>
  <c r="V1487" i="23"/>
  <c r="C3869" i="23" s="1"/>
  <c r="U1487" i="23"/>
  <c r="H1487" i="23"/>
  <c r="Y1487" i="23" s="1"/>
  <c r="X1486" i="23"/>
  <c r="E1486" i="23"/>
  <c r="D1486" i="23"/>
  <c r="P2292" i="23" s="1"/>
  <c r="C1486" i="23"/>
  <c r="X1485" i="23"/>
  <c r="Z1485" i="23" s="1"/>
  <c r="W1485" i="23"/>
  <c r="D3867" i="23" s="1"/>
  <c r="V1485" i="23"/>
  <c r="C3867" i="23" s="1"/>
  <c r="U1485" i="23"/>
  <c r="H1485" i="23"/>
  <c r="Y1485" i="23" s="1"/>
  <c r="X1484" i="23"/>
  <c r="V1484" i="23"/>
  <c r="E1484" i="23"/>
  <c r="D1484" i="23"/>
  <c r="P2290" i="23" s="1"/>
  <c r="C1484" i="23"/>
  <c r="X1483" i="23"/>
  <c r="Z1483" i="23" s="1"/>
  <c r="W1483" i="23"/>
  <c r="D3865" i="23" s="1"/>
  <c r="V1483" i="23"/>
  <c r="C3865" i="23" s="1"/>
  <c r="U1483" i="23"/>
  <c r="H1483" i="23"/>
  <c r="V1482" i="23"/>
  <c r="E1482" i="23"/>
  <c r="X1482" i="23" s="1"/>
  <c r="D1482" i="23"/>
  <c r="P2288" i="23" s="1"/>
  <c r="C1482" i="23"/>
  <c r="X1481" i="23"/>
  <c r="Z1481" i="23" s="1"/>
  <c r="W1481" i="23"/>
  <c r="D3863" i="23" s="1"/>
  <c r="V1481" i="23"/>
  <c r="C3863" i="23" s="1"/>
  <c r="U1481" i="23"/>
  <c r="H1481" i="23"/>
  <c r="Y1481" i="23" s="1"/>
  <c r="E1480" i="23"/>
  <c r="X1480" i="23" s="1"/>
  <c r="D1480" i="23"/>
  <c r="C1480" i="23"/>
  <c r="V3078" i="23" s="1"/>
  <c r="Z1479" i="23"/>
  <c r="X1479" i="23"/>
  <c r="W1479" i="23"/>
  <c r="D3861" i="23" s="1"/>
  <c r="V1479" i="23"/>
  <c r="C3861" i="23" s="1"/>
  <c r="U1479" i="23"/>
  <c r="H1479" i="23"/>
  <c r="E1478" i="23"/>
  <c r="X1478" i="23" s="1"/>
  <c r="D1478" i="23"/>
  <c r="P2284" i="23" s="1"/>
  <c r="C1478" i="23"/>
  <c r="X1477" i="23"/>
  <c r="Z1477" i="23" s="1"/>
  <c r="W1477" i="23"/>
  <c r="D3859" i="23" s="1"/>
  <c r="V1477" i="23"/>
  <c r="C3859" i="23" s="1"/>
  <c r="U1477" i="23"/>
  <c r="H1477" i="23"/>
  <c r="Y1477" i="23" s="1"/>
  <c r="X1476" i="23"/>
  <c r="E1476" i="23"/>
  <c r="D1476" i="23"/>
  <c r="P2282" i="23" s="1"/>
  <c r="C1476" i="23"/>
  <c r="X1475" i="23"/>
  <c r="Z1475" i="23" s="1"/>
  <c r="W1475" i="23"/>
  <c r="D3857" i="23" s="1"/>
  <c r="V1475" i="23"/>
  <c r="C3857" i="23" s="1"/>
  <c r="U1475" i="23"/>
  <c r="H1475" i="23"/>
  <c r="X1474" i="23"/>
  <c r="V1474" i="23"/>
  <c r="C694" i="23" s="1"/>
  <c r="E1474" i="23"/>
  <c r="D1474" i="23"/>
  <c r="P2280" i="23" s="1"/>
  <c r="C1474" i="23"/>
  <c r="X1473" i="23"/>
  <c r="Z1473" i="23" s="1"/>
  <c r="W1473" i="23"/>
  <c r="D3855" i="23" s="1"/>
  <c r="V1473" i="23"/>
  <c r="C3855" i="23" s="1"/>
  <c r="U1473" i="23"/>
  <c r="H1473" i="23"/>
  <c r="Y1473" i="23" s="1"/>
  <c r="E1472" i="23"/>
  <c r="X1472" i="23" s="1"/>
  <c r="D1472" i="23"/>
  <c r="C1472" i="23"/>
  <c r="X1471" i="23"/>
  <c r="Z1471" i="23" s="1"/>
  <c r="W1471" i="23"/>
  <c r="D3853" i="23" s="1"/>
  <c r="V1471" i="23"/>
  <c r="C3853" i="23" s="1"/>
  <c r="U1471" i="23"/>
  <c r="H1471" i="23"/>
  <c r="X1470" i="23"/>
  <c r="E1470" i="23"/>
  <c r="D1470" i="23"/>
  <c r="P2276" i="23" s="1"/>
  <c r="C1470" i="23"/>
  <c r="X1469" i="23"/>
  <c r="Z1469" i="23" s="1"/>
  <c r="W1469" i="23"/>
  <c r="D3851" i="23" s="1"/>
  <c r="V1469" i="23"/>
  <c r="C3851" i="23" s="1"/>
  <c r="U1469" i="23"/>
  <c r="H1469" i="23"/>
  <c r="Y1469" i="23" s="1"/>
  <c r="E1468" i="23"/>
  <c r="X1468" i="23" s="1"/>
  <c r="D1468" i="23"/>
  <c r="P2274" i="23" s="1"/>
  <c r="C1468" i="23"/>
  <c r="X1467" i="23"/>
  <c r="Z1467" i="23" s="1"/>
  <c r="W1467" i="23"/>
  <c r="D3849" i="23" s="1"/>
  <c r="V1467" i="23"/>
  <c r="C3849" i="23" s="1"/>
  <c r="U1467" i="23"/>
  <c r="H1467" i="23"/>
  <c r="X1466" i="23"/>
  <c r="E1466" i="23"/>
  <c r="D1466" i="23"/>
  <c r="P2272" i="23" s="1"/>
  <c r="C1466" i="23"/>
  <c r="X1465" i="23"/>
  <c r="Z1465" i="23" s="1"/>
  <c r="W1465" i="23"/>
  <c r="D3847" i="23" s="1"/>
  <c r="V1465" i="23"/>
  <c r="C3847" i="23" s="1"/>
  <c r="U1465" i="23"/>
  <c r="H1465" i="23"/>
  <c r="Y1465" i="23" s="1"/>
  <c r="E1464" i="23"/>
  <c r="X1464" i="23" s="1"/>
  <c r="D1464" i="23"/>
  <c r="C1464" i="23"/>
  <c r="V3062" i="23" s="1"/>
  <c r="Z1463" i="23"/>
  <c r="X1463" i="23"/>
  <c r="W1463" i="23"/>
  <c r="D3845" i="23" s="1"/>
  <c r="V1463" i="23"/>
  <c r="C3845" i="23" s="1"/>
  <c r="U1463" i="23"/>
  <c r="H1463" i="23"/>
  <c r="X1462" i="23"/>
  <c r="E1462" i="23"/>
  <c r="D1462" i="23"/>
  <c r="P2268" i="23" s="1"/>
  <c r="C1462" i="23"/>
  <c r="X1461" i="23"/>
  <c r="Z1461" i="23" s="1"/>
  <c r="W1461" i="23"/>
  <c r="D3843" i="23" s="1"/>
  <c r="V1461" i="23"/>
  <c r="C3843" i="23" s="1"/>
  <c r="U1461" i="23"/>
  <c r="H1461" i="23"/>
  <c r="Y1461" i="23" s="1"/>
  <c r="V1460" i="23"/>
  <c r="E1460" i="23"/>
  <c r="X1460" i="23" s="1"/>
  <c r="D1460" i="23"/>
  <c r="P2266" i="23" s="1"/>
  <c r="C1460" i="23"/>
  <c r="X1459" i="23"/>
  <c r="Z1459" i="23" s="1"/>
  <c r="W1459" i="23"/>
  <c r="D3841" i="23" s="1"/>
  <c r="V1459" i="23"/>
  <c r="C3841" i="23" s="1"/>
  <c r="U1459" i="23"/>
  <c r="H1459" i="23"/>
  <c r="E1458" i="23"/>
  <c r="X1458" i="23" s="1"/>
  <c r="D1458" i="23"/>
  <c r="P2264" i="23" s="1"/>
  <c r="C1458" i="23"/>
  <c r="X1457" i="23"/>
  <c r="Z1457" i="23" s="1"/>
  <c r="W1457" i="23"/>
  <c r="D3839" i="23" s="1"/>
  <c r="V1457" i="23"/>
  <c r="C3839" i="23" s="1"/>
  <c r="U1457" i="23"/>
  <c r="H1457" i="23"/>
  <c r="Y1457" i="23" s="1"/>
  <c r="E1456" i="23"/>
  <c r="X1456" i="23" s="1"/>
  <c r="D1456" i="23"/>
  <c r="C1456" i="23"/>
  <c r="Z1455" i="23"/>
  <c r="X1455" i="23"/>
  <c r="W1455" i="23"/>
  <c r="D3837" i="23" s="1"/>
  <c r="V1455" i="23"/>
  <c r="C3837" i="23" s="1"/>
  <c r="U1455" i="23"/>
  <c r="H1455" i="23"/>
  <c r="Y1455" i="23" s="1"/>
  <c r="X1454" i="23"/>
  <c r="E1454" i="23"/>
  <c r="D1454" i="23"/>
  <c r="P2260" i="23" s="1"/>
  <c r="C1454" i="23"/>
  <c r="X1453" i="23"/>
  <c r="Z1453" i="23" s="1"/>
  <c r="W1453" i="23"/>
  <c r="D3835" i="23" s="1"/>
  <c r="V1453" i="23"/>
  <c r="C3835" i="23" s="1"/>
  <c r="U1453" i="23"/>
  <c r="H1453" i="23"/>
  <c r="Y1453" i="23" s="1"/>
  <c r="X1452" i="23"/>
  <c r="V1452" i="23"/>
  <c r="C672" i="23" s="1"/>
  <c r="E1452" i="23"/>
  <c r="D1452" i="23"/>
  <c r="P2258" i="23" s="1"/>
  <c r="C1452" i="23"/>
  <c r="X1451" i="23"/>
  <c r="Z1451" i="23" s="1"/>
  <c r="W1451" i="23"/>
  <c r="D3833" i="23" s="1"/>
  <c r="V1451" i="23"/>
  <c r="C3833" i="23" s="1"/>
  <c r="U1451" i="23"/>
  <c r="H1451" i="23"/>
  <c r="V1450" i="23"/>
  <c r="C670" i="23" s="1"/>
  <c r="E1450" i="23"/>
  <c r="X1450" i="23" s="1"/>
  <c r="D1450" i="23"/>
  <c r="P2256" i="23" s="1"/>
  <c r="C1450" i="23"/>
  <c r="X1449" i="23"/>
  <c r="Z1449" i="23" s="1"/>
  <c r="W1449" i="23"/>
  <c r="D3831" i="23" s="1"/>
  <c r="V1449" i="23"/>
  <c r="C3831" i="23" s="1"/>
  <c r="U1449" i="23"/>
  <c r="H1449" i="23"/>
  <c r="Y1449" i="23" s="1"/>
  <c r="E1448" i="23"/>
  <c r="X1448" i="23" s="1"/>
  <c r="D1448" i="23"/>
  <c r="C1448" i="23"/>
  <c r="V3046" i="23" s="1"/>
  <c r="Z1447" i="23"/>
  <c r="X1447" i="23"/>
  <c r="W1447" i="23"/>
  <c r="D3829" i="23" s="1"/>
  <c r="V1447" i="23"/>
  <c r="C3829" i="23" s="1"/>
  <c r="U1447" i="23"/>
  <c r="H1447" i="23"/>
  <c r="E1446" i="23"/>
  <c r="X1446" i="23" s="1"/>
  <c r="D1446" i="23"/>
  <c r="P2252" i="23" s="1"/>
  <c r="C1446" i="23"/>
  <c r="X1445" i="23"/>
  <c r="Z1445" i="23" s="1"/>
  <c r="W1445" i="23"/>
  <c r="D3827" i="23" s="1"/>
  <c r="V1445" i="23"/>
  <c r="C3827" i="23" s="1"/>
  <c r="U1445" i="23"/>
  <c r="H1445" i="23"/>
  <c r="Y1445" i="23" s="1"/>
  <c r="X1444" i="23"/>
  <c r="E1444" i="23"/>
  <c r="D1444" i="23"/>
  <c r="P2250" i="23" s="1"/>
  <c r="C1444" i="23"/>
  <c r="X1443" i="23"/>
  <c r="Z1443" i="23" s="1"/>
  <c r="W1443" i="23"/>
  <c r="D3825" i="23" s="1"/>
  <c r="V1443" i="23"/>
  <c r="C3825" i="23" s="1"/>
  <c r="U1443" i="23"/>
  <c r="H1443" i="23"/>
  <c r="X1442" i="23"/>
  <c r="V1442" i="23"/>
  <c r="E1442" i="23"/>
  <c r="D1442" i="23"/>
  <c r="P2248" i="23" s="1"/>
  <c r="C1442" i="23"/>
  <c r="X1441" i="23"/>
  <c r="Z1441" i="23" s="1"/>
  <c r="W1441" i="23"/>
  <c r="D3823" i="23" s="1"/>
  <c r="V1441" i="23"/>
  <c r="C3823" i="23" s="1"/>
  <c r="U1441" i="23"/>
  <c r="H1441" i="23"/>
  <c r="Y1441" i="23" s="1"/>
  <c r="E1440" i="23"/>
  <c r="X1440" i="23" s="1"/>
  <c r="D1440" i="23"/>
  <c r="C1440" i="23"/>
  <c r="V3038" i="23" s="1"/>
  <c r="X1439" i="23"/>
  <c r="Z1439" i="23" s="1"/>
  <c r="W1439" i="23"/>
  <c r="D3821" i="23" s="1"/>
  <c r="V1439" i="23"/>
  <c r="C3821" i="23" s="1"/>
  <c r="U1439" i="23"/>
  <c r="H1439" i="23"/>
  <c r="X1438" i="23"/>
  <c r="E1438" i="23"/>
  <c r="D1438" i="23"/>
  <c r="P2244" i="23" s="1"/>
  <c r="C1438" i="23"/>
  <c r="X1437" i="23"/>
  <c r="Z1437" i="23" s="1"/>
  <c r="W1437" i="23"/>
  <c r="D3819" i="23" s="1"/>
  <c r="V1437" i="23"/>
  <c r="C3819" i="23" s="1"/>
  <c r="U1437" i="23"/>
  <c r="H1437" i="23"/>
  <c r="Y1437" i="23" s="1"/>
  <c r="E1436" i="23"/>
  <c r="X1436" i="23" s="1"/>
  <c r="D1436" i="23"/>
  <c r="P2242" i="23" s="1"/>
  <c r="C1436" i="23"/>
  <c r="X1435" i="23"/>
  <c r="Z1435" i="23" s="1"/>
  <c r="W1435" i="23"/>
  <c r="D3817" i="23" s="1"/>
  <c r="V1435" i="23"/>
  <c r="C3817" i="23" s="1"/>
  <c r="U1435" i="23"/>
  <c r="H1435" i="23"/>
  <c r="X1434" i="23"/>
  <c r="E1434" i="23"/>
  <c r="D1434" i="23"/>
  <c r="P2240" i="23" s="1"/>
  <c r="C1434" i="23"/>
  <c r="X1433" i="23"/>
  <c r="Z1433" i="23" s="1"/>
  <c r="W1433" i="23"/>
  <c r="D3815" i="23" s="1"/>
  <c r="V1433" i="23"/>
  <c r="C3815" i="23" s="1"/>
  <c r="U1433" i="23"/>
  <c r="H1433" i="23"/>
  <c r="Y1433" i="23" s="1"/>
  <c r="E1432" i="23"/>
  <c r="X1432" i="23" s="1"/>
  <c r="D1432" i="23"/>
  <c r="C1432" i="23"/>
  <c r="V3030" i="23" s="1"/>
  <c r="Z1431" i="23"/>
  <c r="X1431" i="23"/>
  <c r="W1431" i="23"/>
  <c r="D3813" i="23" s="1"/>
  <c r="V1431" i="23"/>
  <c r="C3813" i="23" s="1"/>
  <c r="U1431" i="23"/>
  <c r="H1431" i="23"/>
  <c r="X1430" i="23"/>
  <c r="E1430" i="23"/>
  <c r="D1430" i="23"/>
  <c r="P2236" i="23" s="1"/>
  <c r="C1430" i="23"/>
  <c r="X1429" i="23"/>
  <c r="Z1429" i="23" s="1"/>
  <c r="W1429" i="23"/>
  <c r="D3811" i="23" s="1"/>
  <c r="V1429" i="23"/>
  <c r="C3811" i="23" s="1"/>
  <c r="U1429" i="23"/>
  <c r="H1429" i="23"/>
  <c r="Y1429" i="23" s="1"/>
  <c r="V1428" i="23"/>
  <c r="E1428" i="23"/>
  <c r="X1428" i="23" s="1"/>
  <c r="D1428" i="23"/>
  <c r="P2234" i="23" s="1"/>
  <c r="C1428" i="23"/>
  <c r="X1427" i="23"/>
  <c r="Z1427" i="23" s="1"/>
  <c r="W1427" i="23"/>
  <c r="D3809" i="23" s="1"/>
  <c r="V1427" i="23"/>
  <c r="C3809" i="23" s="1"/>
  <c r="U1427" i="23"/>
  <c r="H1427" i="23"/>
  <c r="E1426" i="23"/>
  <c r="X1426" i="23" s="1"/>
  <c r="D1426" i="23"/>
  <c r="P2232" i="23" s="1"/>
  <c r="C1426" i="23"/>
  <c r="X1425" i="23"/>
  <c r="Z1425" i="23" s="1"/>
  <c r="W1425" i="23"/>
  <c r="D3807" i="23" s="1"/>
  <c r="V1425" i="23"/>
  <c r="C3807" i="23" s="1"/>
  <c r="U1425" i="23"/>
  <c r="H1425" i="23"/>
  <c r="Y1425" i="23" s="1"/>
  <c r="E1424" i="23"/>
  <c r="X1424" i="23" s="1"/>
  <c r="D1424" i="23"/>
  <c r="C1424" i="23"/>
  <c r="V3022" i="23" s="1"/>
  <c r="Z1423" i="23"/>
  <c r="X1423" i="23"/>
  <c r="W1423" i="23"/>
  <c r="D3805" i="23" s="1"/>
  <c r="V1423" i="23"/>
  <c r="C3805" i="23" s="1"/>
  <c r="U1423" i="23"/>
  <c r="H1423" i="23"/>
  <c r="Y1423" i="23" s="1"/>
  <c r="X1422" i="23"/>
  <c r="E1422" i="23"/>
  <c r="D1422" i="23"/>
  <c r="P2228" i="23" s="1"/>
  <c r="C1422" i="23"/>
  <c r="X1421" i="23"/>
  <c r="Z1421" i="23" s="1"/>
  <c r="W1421" i="23"/>
  <c r="D3803" i="23" s="1"/>
  <c r="V1421" i="23"/>
  <c r="C3803" i="23" s="1"/>
  <c r="U1421" i="23"/>
  <c r="H1421" i="23"/>
  <c r="Y1421" i="23" s="1"/>
  <c r="X1420" i="23"/>
  <c r="V1420" i="23"/>
  <c r="E1420" i="23"/>
  <c r="D1420" i="23"/>
  <c r="P2226" i="23" s="1"/>
  <c r="C1420" i="23"/>
  <c r="X1419" i="23"/>
  <c r="Z1419" i="23" s="1"/>
  <c r="W1419" i="23"/>
  <c r="D3801" i="23" s="1"/>
  <c r="V1419" i="23"/>
  <c r="C3801" i="23" s="1"/>
  <c r="U1419" i="23"/>
  <c r="H1419" i="23"/>
  <c r="V1418" i="23"/>
  <c r="C638" i="23" s="1"/>
  <c r="E1418" i="23"/>
  <c r="X1418" i="23" s="1"/>
  <c r="D1418" i="23"/>
  <c r="P2224" i="23" s="1"/>
  <c r="C1418" i="23"/>
  <c r="X1417" i="23"/>
  <c r="Z1417" i="23" s="1"/>
  <c r="W1417" i="23"/>
  <c r="D3799" i="23" s="1"/>
  <c r="V1417" i="23"/>
  <c r="C3799" i="23" s="1"/>
  <c r="U1417" i="23"/>
  <c r="H1417" i="23"/>
  <c r="Y1417" i="23" s="1"/>
  <c r="E1416" i="23"/>
  <c r="X1416" i="23" s="1"/>
  <c r="D1416" i="23"/>
  <c r="C1416" i="23"/>
  <c r="V3014" i="23" s="1"/>
  <c r="Z1415" i="23"/>
  <c r="X1415" i="23"/>
  <c r="W1415" i="23"/>
  <c r="D3797" i="23" s="1"/>
  <c r="V1415" i="23"/>
  <c r="C3797" i="23" s="1"/>
  <c r="U1415" i="23"/>
  <c r="H1415" i="23"/>
  <c r="E1414" i="23"/>
  <c r="X1414" i="23" s="1"/>
  <c r="D1414" i="23"/>
  <c r="P2220" i="23" s="1"/>
  <c r="C1414" i="23"/>
  <c r="X1413" i="23"/>
  <c r="Z1413" i="23" s="1"/>
  <c r="W1413" i="23"/>
  <c r="D3795" i="23" s="1"/>
  <c r="V1413" i="23"/>
  <c r="C3795" i="23" s="1"/>
  <c r="U1413" i="23"/>
  <c r="H1413" i="23"/>
  <c r="Y1413" i="23" s="1"/>
  <c r="X1412" i="23"/>
  <c r="V1412" i="23"/>
  <c r="C632" i="23" s="1"/>
  <c r="E1412" i="23"/>
  <c r="D1412" i="23"/>
  <c r="P2218" i="23" s="1"/>
  <c r="C1412" i="23"/>
  <c r="X1411" i="23"/>
  <c r="Z1411" i="23" s="1"/>
  <c r="W1411" i="23"/>
  <c r="D3793" i="23" s="1"/>
  <c r="V1411" i="23"/>
  <c r="C3793" i="23" s="1"/>
  <c r="U1411" i="23"/>
  <c r="H1411" i="23"/>
  <c r="X1410" i="23"/>
  <c r="V1410" i="23"/>
  <c r="C630" i="23" s="1"/>
  <c r="E1410" i="23"/>
  <c r="D1410" i="23"/>
  <c r="P2216" i="23" s="1"/>
  <c r="C1410" i="23"/>
  <c r="X1409" i="23"/>
  <c r="Z1409" i="23" s="1"/>
  <c r="W1409" i="23"/>
  <c r="D3791" i="23" s="1"/>
  <c r="V1409" i="23"/>
  <c r="C3791" i="23" s="1"/>
  <c r="U1409" i="23"/>
  <c r="H1409" i="23"/>
  <c r="Y1409" i="23" s="1"/>
  <c r="E1408" i="23"/>
  <c r="X1408" i="23" s="1"/>
  <c r="D1408" i="23"/>
  <c r="C1408" i="23"/>
  <c r="V3006" i="23" s="1"/>
  <c r="X1407" i="23"/>
  <c r="Z1407" i="23" s="1"/>
  <c r="W1407" i="23"/>
  <c r="D3789" i="23" s="1"/>
  <c r="V1407" i="23"/>
  <c r="C3789" i="23" s="1"/>
  <c r="U1407" i="23"/>
  <c r="H1407" i="23"/>
  <c r="X1406" i="23"/>
  <c r="E1406" i="23"/>
  <c r="D1406" i="23"/>
  <c r="P2212" i="23" s="1"/>
  <c r="C1406" i="23"/>
  <c r="X1405" i="23"/>
  <c r="Z1405" i="23" s="1"/>
  <c r="W1405" i="23"/>
  <c r="D3787" i="23" s="1"/>
  <c r="V1405" i="23"/>
  <c r="C3787" i="23" s="1"/>
  <c r="U1405" i="23"/>
  <c r="H1405" i="23"/>
  <c r="Y1405" i="23" s="1"/>
  <c r="E1404" i="23"/>
  <c r="X1404" i="23" s="1"/>
  <c r="D1404" i="23"/>
  <c r="C1404" i="23"/>
  <c r="X1403" i="23"/>
  <c r="Z1403" i="23" s="1"/>
  <c r="W1403" i="23"/>
  <c r="D3785" i="23" s="1"/>
  <c r="V1403" i="23"/>
  <c r="C3785" i="23" s="1"/>
  <c r="U1403" i="23"/>
  <c r="H1403" i="23"/>
  <c r="X1402" i="23"/>
  <c r="V1402" i="23"/>
  <c r="C622" i="23" s="1"/>
  <c r="E1402" i="23"/>
  <c r="D1402" i="23"/>
  <c r="P2208" i="23" s="1"/>
  <c r="C1402" i="23"/>
  <c r="X1401" i="23"/>
  <c r="Z1401" i="23" s="1"/>
  <c r="W1401" i="23"/>
  <c r="D3783" i="23" s="1"/>
  <c r="V1401" i="23"/>
  <c r="C3783" i="23" s="1"/>
  <c r="U1401" i="23"/>
  <c r="H1401" i="23"/>
  <c r="Y1401" i="23" s="1"/>
  <c r="E1400" i="23"/>
  <c r="X1400" i="23" s="1"/>
  <c r="D1400" i="23"/>
  <c r="C1400" i="23"/>
  <c r="V2998" i="23" s="1"/>
  <c r="Z1399" i="23"/>
  <c r="X1399" i="23"/>
  <c r="W1399" i="23"/>
  <c r="D3781" i="23" s="1"/>
  <c r="V1399" i="23"/>
  <c r="C3781" i="23" s="1"/>
  <c r="U1399" i="23"/>
  <c r="H1399" i="23"/>
  <c r="X1398" i="23"/>
  <c r="E1398" i="23"/>
  <c r="D1398" i="23"/>
  <c r="P2204" i="23" s="1"/>
  <c r="C1398" i="23"/>
  <c r="X1397" i="23"/>
  <c r="Z1397" i="23" s="1"/>
  <c r="W1397" i="23"/>
  <c r="D3779" i="23" s="1"/>
  <c r="V1397" i="23"/>
  <c r="C3779" i="23" s="1"/>
  <c r="U1397" i="23"/>
  <c r="H1397" i="23"/>
  <c r="Y1397" i="23" s="1"/>
  <c r="V1396" i="23"/>
  <c r="C616" i="23" s="1"/>
  <c r="E1396" i="23"/>
  <c r="X1396" i="23" s="1"/>
  <c r="D1396" i="23"/>
  <c r="P2202" i="23" s="1"/>
  <c r="C1396" i="23"/>
  <c r="X1395" i="23"/>
  <c r="Z1395" i="23" s="1"/>
  <c r="W1395" i="23"/>
  <c r="D3777" i="23" s="1"/>
  <c r="V1395" i="23"/>
  <c r="U1395" i="23"/>
  <c r="H1395" i="23"/>
  <c r="E1394" i="23"/>
  <c r="X1394" i="23" s="1"/>
  <c r="D1394" i="23"/>
  <c r="C1394" i="23"/>
  <c r="X1393" i="23"/>
  <c r="Z1393" i="23" s="1"/>
  <c r="W1393" i="23"/>
  <c r="D3775" i="23" s="1"/>
  <c r="V1393" i="23"/>
  <c r="C3775" i="23" s="1"/>
  <c r="U1393" i="23"/>
  <c r="H1393" i="23"/>
  <c r="Y1393" i="23" s="1"/>
  <c r="E1392" i="23"/>
  <c r="X1392" i="23" s="1"/>
  <c r="D1392" i="23"/>
  <c r="C1392" i="23"/>
  <c r="V2990" i="23" s="1"/>
  <c r="Z1391" i="23"/>
  <c r="X1391" i="23"/>
  <c r="W1391" i="23"/>
  <c r="D3773" i="23" s="1"/>
  <c r="V1391" i="23"/>
  <c r="C3773" i="23" s="1"/>
  <c r="U1391" i="23"/>
  <c r="H1391" i="23"/>
  <c r="Y1391" i="23" s="1"/>
  <c r="X1390" i="23"/>
  <c r="E1390" i="23"/>
  <c r="D1390" i="23"/>
  <c r="P2196" i="23" s="1"/>
  <c r="C1390" i="23"/>
  <c r="X1389" i="23"/>
  <c r="Z1389" i="23" s="1"/>
  <c r="W1389" i="23"/>
  <c r="D3771" i="23" s="1"/>
  <c r="V1389" i="23"/>
  <c r="C3771" i="23" s="1"/>
  <c r="U1389" i="23"/>
  <c r="H1389" i="23"/>
  <c r="Y1389" i="23" s="1"/>
  <c r="X1388" i="23"/>
  <c r="V1388" i="23"/>
  <c r="C608" i="23" s="1"/>
  <c r="E1388" i="23"/>
  <c r="D1388" i="23"/>
  <c r="P2194" i="23" s="1"/>
  <c r="C1388" i="23"/>
  <c r="X1387" i="23"/>
  <c r="Z1387" i="23" s="1"/>
  <c r="W1387" i="23"/>
  <c r="D3769" i="23" s="1"/>
  <c r="V1387" i="23"/>
  <c r="U1387" i="23"/>
  <c r="H1387" i="23"/>
  <c r="V1386" i="23"/>
  <c r="C606" i="23" s="1"/>
  <c r="E1386" i="23"/>
  <c r="X1386" i="23" s="1"/>
  <c r="D1386" i="23"/>
  <c r="P2192" i="23" s="1"/>
  <c r="C1386" i="23"/>
  <c r="X1385" i="23"/>
  <c r="Z1385" i="23" s="1"/>
  <c r="W1385" i="23"/>
  <c r="D3767" i="23" s="1"/>
  <c r="V1385" i="23"/>
  <c r="C3767" i="23" s="1"/>
  <c r="U1385" i="23"/>
  <c r="H1385" i="23"/>
  <c r="Y1385" i="23" s="1"/>
  <c r="E1384" i="23"/>
  <c r="X1384" i="23" s="1"/>
  <c r="D1384" i="23"/>
  <c r="C1384" i="23"/>
  <c r="V2982" i="23" s="1"/>
  <c r="Z1383" i="23"/>
  <c r="X1383" i="23"/>
  <c r="W1383" i="23"/>
  <c r="D3765" i="23" s="1"/>
  <c r="V1383" i="23"/>
  <c r="C3765" i="23" s="1"/>
  <c r="U1383" i="23"/>
  <c r="H1383" i="23"/>
  <c r="E1382" i="23"/>
  <c r="X1382" i="23" s="1"/>
  <c r="D1382" i="23"/>
  <c r="P2188" i="23" s="1"/>
  <c r="C1382" i="23"/>
  <c r="X1381" i="23"/>
  <c r="Z1381" i="23" s="1"/>
  <c r="W1381" i="23"/>
  <c r="V1381" i="23"/>
  <c r="C3763" i="23" s="1"/>
  <c r="U1381" i="23"/>
  <c r="H1381" i="23"/>
  <c r="V1380" i="23"/>
  <c r="E1380" i="23"/>
  <c r="X1380" i="23" s="1"/>
  <c r="D1380" i="23"/>
  <c r="P2186" i="23" s="1"/>
  <c r="C1380" i="23"/>
  <c r="X1379" i="23"/>
  <c r="Z1379" i="23" s="1"/>
  <c r="W1379" i="23"/>
  <c r="V1379" i="23"/>
  <c r="C3761" i="23" s="1"/>
  <c r="U1379" i="23"/>
  <c r="H1379" i="23"/>
  <c r="E1378" i="23"/>
  <c r="X1378" i="23" s="1"/>
  <c r="D1378" i="23"/>
  <c r="P2184" i="23" s="1"/>
  <c r="C1378" i="23"/>
  <c r="X1377" i="23"/>
  <c r="Z1377" i="23" s="1"/>
  <c r="W1377" i="23"/>
  <c r="D3759" i="23" s="1"/>
  <c r="V1377" i="23"/>
  <c r="C3759" i="23" s="1"/>
  <c r="U1377" i="23"/>
  <c r="H1377" i="23"/>
  <c r="Y1377" i="23" s="1"/>
  <c r="X1376" i="23"/>
  <c r="E1376" i="23"/>
  <c r="D1376" i="23"/>
  <c r="C1376" i="23"/>
  <c r="V2974" i="23" s="1"/>
  <c r="Z1375" i="23"/>
  <c r="X1375" i="23"/>
  <c r="W1375" i="23"/>
  <c r="D3757" i="23" s="1"/>
  <c r="V1375" i="23"/>
  <c r="C3757" i="23" s="1"/>
  <c r="U1375" i="23"/>
  <c r="H1375" i="23"/>
  <c r="E1374" i="23"/>
  <c r="X1374" i="23" s="1"/>
  <c r="D1374" i="23"/>
  <c r="P2180" i="23" s="1"/>
  <c r="C1374" i="23"/>
  <c r="X1373" i="23"/>
  <c r="Z1373" i="23" s="1"/>
  <c r="W1373" i="23"/>
  <c r="D3755" i="23" s="1"/>
  <c r="V1373" i="23"/>
  <c r="C3755" i="23" s="1"/>
  <c r="U1373" i="23"/>
  <c r="H1373" i="23"/>
  <c r="X1372" i="23"/>
  <c r="E1372" i="23"/>
  <c r="D1372" i="23"/>
  <c r="P2178" i="23" s="1"/>
  <c r="C1372" i="23"/>
  <c r="X1371" i="23"/>
  <c r="Z1371" i="23" s="1"/>
  <c r="W1371" i="23"/>
  <c r="D3753" i="23" s="1"/>
  <c r="V1371" i="23"/>
  <c r="U1371" i="23"/>
  <c r="H1371" i="23"/>
  <c r="E1370" i="23"/>
  <c r="X1370" i="23" s="1"/>
  <c r="D1370" i="23"/>
  <c r="P2176" i="23" s="1"/>
  <c r="C1370" i="23"/>
  <c r="V2968" i="23" s="1"/>
  <c r="W2968" i="23" s="1"/>
  <c r="X1369" i="23"/>
  <c r="Z1369" i="23" s="1"/>
  <c r="W1369" i="23"/>
  <c r="D3751" i="23" s="1"/>
  <c r="V1369" i="23"/>
  <c r="C3751" i="23" s="1"/>
  <c r="U1369" i="23"/>
  <c r="H1369" i="23"/>
  <c r="E1368" i="23"/>
  <c r="X1368" i="23" s="1"/>
  <c r="D1368" i="23"/>
  <c r="C1368" i="23"/>
  <c r="Z1367" i="23"/>
  <c r="X1367" i="23"/>
  <c r="W1367" i="23"/>
  <c r="D3749" i="23" s="1"/>
  <c r="V1367" i="23"/>
  <c r="C3749" i="23" s="1"/>
  <c r="U1367" i="23"/>
  <c r="H1367" i="23"/>
  <c r="E1366" i="23"/>
  <c r="X1366" i="23" s="1"/>
  <c r="D1366" i="23"/>
  <c r="P2172" i="23" s="1"/>
  <c r="C1366" i="23"/>
  <c r="V2964" i="23" s="1"/>
  <c r="X1365" i="23"/>
  <c r="Z1365" i="23" s="1"/>
  <c r="W1365" i="23"/>
  <c r="V1365" i="23"/>
  <c r="C3747" i="23" s="1"/>
  <c r="U1365" i="23"/>
  <c r="H1365" i="23"/>
  <c r="E1364" i="23"/>
  <c r="X1364" i="23" s="1"/>
  <c r="D1364" i="23"/>
  <c r="C1364" i="23"/>
  <c r="X1363" i="23"/>
  <c r="Z1363" i="23" s="1"/>
  <c r="W1363" i="23"/>
  <c r="D3745" i="23" s="1"/>
  <c r="V1363" i="23"/>
  <c r="C3745" i="23" s="1"/>
  <c r="U1363" i="23"/>
  <c r="H1363" i="23"/>
  <c r="Y1363" i="23" s="1"/>
  <c r="E1362" i="23"/>
  <c r="X1362" i="23" s="1"/>
  <c r="D1362" i="23"/>
  <c r="P2168" i="23" s="1"/>
  <c r="C1362" i="23"/>
  <c r="V2960" i="23" s="1"/>
  <c r="W2960" i="23" s="1"/>
  <c r="X1361" i="23"/>
  <c r="Z1361" i="23" s="1"/>
  <c r="W1361" i="23"/>
  <c r="V1361" i="23"/>
  <c r="U1361" i="23"/>
  <c r="H1361" i="23"/>
  <c r="E1360" i="23"/>
  <c r="X1360" i="23" s="1"/>
  <c r="D1360" i="23"/>
  <c r="C1360" i="23"/>
  <c r="X1359" i="23"/>
  <c r="Z1359" i="23" s="1"/>
  <c r="W1359" i="23"/>
  <c r="V1359" i="23"/>
  <c r="C3741" i="23" s="1"/>
  <c r="U1359" i="23"/>
  <c r="H1359" i="23"/>
  <c r="Y1359" i="23" s="1"/>
  <c r="X1358" i="23"/>
  <c r="E1358" i="23"/>
  <c r="D1358" i="23"/>
  <c r="C1358" i="23"/>
  <c r="V2956" i="23" s="1"/>
  <c r="X1357" i="23"/>
  <c r="Z1357" i="23" s="1"/>
  <c r="W1357" i="23"/>
  <c r="D3739" i="23" s="1"/>
  <c r="V1357" i="23"/>
  <c r="C3739" i="23" s="1"/>
  <c r="U1357" i="23"/>
  <c r="H1357" i="23"/>
  <c r="V1356" i="23"/>
  <c r="C576" i="23" s="1"/>
  <c r="E1356" i="23"/>
  <c r="X1356" i="23" s="1"/>
  <c r="D1356" i="23"/>
  <c r="P2162" i="23" s="1"/>
  <c r="C1356" i="23"/>
  <c r="X1355" i="23"/>
  <c r="Z1355" i="23" s="1"/>
  <c r="W1355" i="23"/>
  <c r="D3737" i="23" s="1"/>
  <c r="V1355" i="23"/>
  <c r="C3737" i="23" s="1"/>
  <c r="U1355" i="23"/>
  <c r="H1355" i="23"/>
  <c r="X1354" i="23"/>
  <c r="E1354" i="23"/>
  <c r="D1354" i="23"/>
  <c r="P2160" i="23" s="1"/>
  <c r="C1354" i="23"/>
  <c r="V2952" i="23" s="1"/>
  <c r="W2952" i="23" s="1"/>
  <c r="X1353" i="23"/>
  <c r="Z1353" i="23" s="1"/>
  <c r="W1353" i="23"/>
  <c r="D3735" i="23" s="1"/>
  <c r="V1353" i="23"/>
  <c r="U1353" i="23"/>
  <c r="H1353" i="23"/>
  <c r="E1352" i="23"/>
  <c r="X1352" i="23" s="1"/>
  <c r="D1352" i="23"/>
  <c r="C1352" i="23"/>
  <c r="V2950" i="23" s="1"/>
  <c r="X1351" i="23"/>
  <c r="Z1351" i="23" s="1"/>
  <c r="W1351" i="23"/>
  <c r="V1351" i="23"/>
  <c r="U1351" i="23"/>
  <c r="H1351" i="23"/>
  <c r="Y1351" i="23" s="1"/>
  <c r="E1350" i="23"/>
  <c r="X1350" i="23" s="1"/>
  <c r="D1350" i="23"/>
  <c r="P2156" i="23" s="1"/>
  <c r="C1350" i="23"/>
  <c r="V2948" i="23" s="1"/>
  <c r="X1349" i="23"/>
  <c r="Z1349" i="23" s="1"/>
  <c r="W1349" i="23"/>
  <c r="V1349" i="23"/>
  <c r="C3731" i="23" s="1"/>
  <c r="U1349" i="23"/>
  <c r="H1349" i="23"/>
  <c r="E1348" i="23"/>
  <c r="X1348" i="23" s="1"/>
  <c r="D1348" i="23"/>
  <c r="C1348" i="23"/>
  <c r="X1347" i="23"/>
  <c r="Z1347" i="23" s="1"/>
  <c r="W1347" i="23"/>
  <c r="D3729" i="23" s="1"/>
  <c r="V1347" i="23"/>
  <c r="C3729" i="23" s="1"/>
  <c r="U1347" i="23"/>
  <c r="H1347" i="23"/>
  <c r="X1346" i="23"/>
  <c r="E1346" i="23"/>
  <c r="D1346" i="23"/>
  <c r="P2152" i="23" s="1"/>
  <c r="C1346" i="23"/>
  <c r="V2944" i="23" s="1"/>
  <c r="X1345" i="23"/>
  <c r="Z1345" i="23" s="1"/>
  <c r="W1345" i="23"/>
  <c r="D3727" i="23" s="1"/>
  <c r="V1345" i="23"/>
  <c r="U1345" i="23"/>
  <c r="H1345" i="23"/>
  <c r="Y1345" i="23" s="1"/>
  <c r="E1344" i="23"/>
  <c r="X1344" i="23" s="1"/>
  <c r="D1344" i="23"/>
  <c r="C1344" i="23"/>
  <c r="V2942" i="23" s="1"/>
  <c r="X1343" i="23"/>
  <c r="Z1343" i="23" s="1"/>
  <c r="W1343" i="23"/>
  <c r="D3725" i="23" s="1"/>
  <c r="V1343" i="23"/>
  <c r="C3725" i="23" s="1"/>
  <c r="U1343" i="23"/>
  <c r="H1343" i="23"/>
  <c r="E1342" i="23"/>
  <c r="X1342" i="23" s="1"/>
  <c r="D1342" i="23"/>
  <c r="P2148" i="23" s="1"/>
  <c r="C1342" i="23"/>
  <c r="V2940" i="23" s="1"/>
  <c r="X1341" i="23"/>
  <c r="Z1341" i="23" s="1"/>
  <c r="W1341" i="23"/>
  <c r="D3723" i="23" s="1"/>
  <c r="V1341" i="23"/>
  <c r="C3723" i="23" s="1"/>
  <c r="U1341" i="23"/>
  <c r="H1341" i="23"/>
  <c r="E1340" i="23"/>
  <c r="X1340" i="23" s="1"/>
  <c r="D1340" i="23"/>
  <c r="P2146" i="23" s="1"/>
  <c r="C1340" i="23"/>
  <c r="Z1339" i="23"/>
  <c r="X1339" i="23"/>
  <c r="W1339" i="23"/>
  <c r="V1339" i="23"/>
  <c r="C3721" i="23" s="1"/>
  <c r="U1339" i="23"/>
  <c r="H1339" i="23"/>
  <c r="V1338" i="23"/>
  <c r="E1338" i="23"/>
  <c r="X1338" i="23" s="1"/>
  <c r="D1338" i="23"/>
  <c r="P2144" i="23" s="1"/>
  <c r="C1338" i="23"/>
  <c r="V2936" i="23" s="1"/>
  <c r="X1337" i="23"/>
  <c r="Z1337" i="23" s="1"/>
  <c r="W1337" i="23"/>
  <c r="D3719" i="23" s="1"/>
  <c r="V1337" i="23"/>
  <c r="C3719" i="23" s="1"/>
  <c r="U1337" i="23"/>
  <c r="H1337" i="23"/>
  <c r="Y1337" i="23" s="1"/>
  <c r="X1336" i="23"/>
  <c r="E1336" i="23"/>
  <c r="D1336" i="23"/>
  <c r="P2142" i="23" s="1"/>
  <c r="C1336" i="23"/>
  <c r="V2934" i="23" s="1"/>
  <c r="X1335" i="23"/>
  <c r="Z1335" i="23" s="1"/>
  <c r="W1335" i="23"/>
  <c r="V1335" i="23"/>
  <c r="U1335" i="23"/>
  <c r="H1335" i="23"/>
  <c r="E1334" i="23"/>
  <c r="X1334" i="23" s="1"/>
  <c r="D1334" i="23"/>
  <c r="P2140" i="23" s="1"/>
  <c r="C1334" i="23"/>
  <c r="V2932" i="23" s="1"/>
  <c r="X1333" i="23"/>
  <c r="Z1333" i="23" s="1"/>
  <c r="W1333" i="23"/>
  <c r="V1333" i="23"/>
  <c r="C3715" i="23" s="1"/>
  <c r="U1333" i="23"/>
  <c r="H1333" i="23"/>
  <c r="Y1333" i="23" s="1"/>
  <c r="E1332" i="23"/>
  <c r="X1332" i="23" s="1"/>
  <c r="D1332" i="23"/>
  <c r="C1332" i="23"/>
  <c r="V2930" i="23" s="1"/>
  <c r="W2930" i="23" s="1"/>
  <c r="X1331" i="23"/>
  <c r="Z1331" i="23" s="1"/>
  <c r="W1331" i="23"/>
  <c r="D3713" i="23" s="1"/>
  <c r="V1331" i="23"/>
  <c r="U1331" i="23"/>
  <c r="H1331" i="23"/>
  <c r="Y1331" i="23" s="1"/>
  <c r="E1330" i="23"/>
  <c r="X1330" i="23" s="1"/>
  <c r="D1330" i="23"/>
  <c r="P2136" i="23" s="1"/>
  <c r="C1330" i="23"/>
  <c r="V2928" i="23" s="1"/>
  <c r="X1329" i="23"/>
  <c r="Z1329" i="23" s="1"/>
  <c r="W1329" i="23"/>
  <c r="D3711" i="23" s="1"/>
  <c r="V1329" i="23"/>
  <c r="C3711" i="23" s="1"/>
  <c r="U1329" i="23"/>
  <c r="H1329" i="23"/>
  <c r="E1328" i="23"/>
  <c r="X1328" i="23" s="1"/>
  <c r="D1328" i="23"/>
  <c r="P2134" i="23" s="1"/>
  <c r="C1328" i="23"/>
  <c r="W1328" i="23" s="1"/>
  <c r="X1327" i="23"/>
  <c r="Z1327" i="23" s="1"/>
  <c r="W1327" i="23"/>
  <c r="V1327" i="23"/>
  <c r="C3709" i="23" s="1"/>
  <c r="U1327" i="23"/>
  <c r="H1327" i="23"/>
  <c r="E1326" i="23"/>
  <c r="X1326" i="23" s="1"/>
  <c r="D1326" i="23"/>
  <c r="P2132" i="23" s="1"/>
  <c r="C1326" i="23"/>
  <c r="W1326" i="23" s="1"/>
  <c r="X1325" i="23"/>
  <c r="Z1325" i="23" s="1"/>
  <c r="W1325" i="23"/>
  <c r="D3707" i="23" s="1"/>
  <c r="V1325" i="23"/>
  <c r="C3707" i="23" s="1"/>
  <c r="U1325" i="23"/>
  <c r="Y1325" i="23" s="1"/>
  <c r="H1325" i="23"/>
  <c r="E1324" i="23"/>
  <c r="X1324" i="23" s="1"/>
  <c r="D1324" i="23"/>
  <c r="P2130" i="23" s="1"/>
  <c r="C1324" i="23"/>
  <c r="W1324" i="23" s="1"/>
  <c r="X1323" i="23"/>
  <c r="Z1323" i="23" s="1"/>
  <c r="W1323" i="23"/>
  <c r="D3705" i="23" s="1"/>
  <c r="V1323" i="23"/>
  <c r="C3705" i="23" s="1"/>
  <c r="U1323" i="23"/>
  <c r="Y1323" i="23" s="1"/>
  <c r="H1323" i="23"/>
  <c r="E1322" i="23"/>
  <c r="X1322" i="23" s="1"/>
  <c r="D1322" i="23"/>
  <c r="P2128" i="23" s="1"/>
  <c r="C1322" i="23"/>
  <c r="W1322" i="23" s="1"/>
  <c r="X1321" i="23"/>
  <c r="Z1321" i="23" s="1"/>
  <c r="W1321" i="23"/>
  <c r="D3703" i="23" s="1"/>
  <c r="V1321" i="23"/>
  <c r="U1321" i="23"/>
  <c r="Y1321" i="23" s="1"/>
  <c r="H1321" i="23"/>
  <c r="W1320" i="23"/>
  <c r="D3702" i="23" s="1"/>
  <c r="E1320" i="23"/>
  <c r="X1320" i="23" s="1"/>
  <c r="D1320" i="23"/>
  <c r="P2126" i="23" s="1"/>
  <c r="C1320" i="23"/>
  <c r="X1319" i="23"/>
  <c r="Z1319" i="23" s="1"/>
  <c r="W1319" i="23"/>
  <c r="D3701" i="23" s="1"/>
  <c r="V1319" i="23"/>
  <c r="U1319" i="23"/>
  <c r="H1319" i="23"/>
  <c r="E1318" i="23"/>
  <c r="X1318" i="23" s="1"/>
  <c r="D1318" i="23"/>
  <c r="P2124" i="23" s="1"/>
  <c r="C1318" i="23"/>
  <c r="W1318" i="23" s="1"/>
  <c r="D3700" i="23" s="1"/>
  <c r="X1317" i="23"/>
  <c r="Z1317" i="23" s="1"/>
  <c r="W1317" i="23"/>
  <c r="D3699" i="23" s="1"/>
  <c r="V1317" i="23"/>
  <c r="C3699" i="23" s="1"/>
  <c r="U1317" i="23"/>
  <c r="H1317" i="23"/>
  <c r="E1316" i="23"/>
  <c r="X1316" i="23" s="1"/>
  <c r="D1316" i="23"/>
  <c r="P2122" i="23" s="1"/>
  <c r="C1316" i="23"/>
  <c r="W1316" i="23" s="1"/>
  <c r="D3698" i="23" s="1"/>
  <c r="X1315" i="23"/>
  <c r="Z1315" i="23" s="1"/>
  <c r="W1315" i="23"/>
  <c r="D3697" i="23" s="1"/>
  <c r="V1315" i="23"/>
  <c r="C3697" i="23" s="1"/>
  <c r="U1315" i="23"/>
  <c r="H1315" i="23"/>
  <c r="E1314" i="23"/>
  <c r="X1314" i="23" s="1"/>
  <c r="D1314" i="23"/>
  <c r="C1314" i="23"/>
  <c r="X1313" i="23"/>
  <c r="Z1313" i="23" s="1"/>
  <c r="W1313" i="23"/>
  <c r="V1313" i="23"/>
  <c r="C3695" i="23" s="1"/>
  <c r="U1313" i="23"/>
  <c r="H1313" i="23"/>
  <c r="E1312" i="23"/>
  <c r="X1312" i="23" s="1"/>
  <c r="D1312" i="23"/>
  <c r="P2118" i="23" s="1"/>
  <c r="C1312" i="23"/>
  <c r="W1312" i="23" s="1"/>
  <c r="D3694" i="23" s="1"/>
  <c r="X1311" i="23"/>
  <c r="Z1311" i="23" s="1"/>
  <c r="W1311" i="23"/>
  <c r="D3693" i="23" s="1"/>
  <c r="V1311" i="23"/>
  <c r="C3693" i="23" s="1"/>
  <c r="U1311" i="23"/>
  <c r="H1311" i="23"/>
  <c r="E1310" i="23"/>
  <c r="X1310" i="23" s="1"/>
  <c r="D1310" i="23"/>
  <c r="P2116" i="23" s="1"/>
  <c r="C1310" i="23"/>
  <c r="X1309" i="23"/>
  <c r="Z1309" i="23" s="1"/>
  <c r="W1309" i="23"/>
  <c r="D3691" i="23" s="1"/>
  <c r="V1309" i="23"/>
  <c r="U1309" i="23"/>
  <c r="H1309" i="23"/>
  <c r="E1308" i="23"/>
  <c r="X1308" i="23" s="1"/>
  <c r="D1308" i="23"/>
  <c r="P2114" i="23" s="1"/>
  <c r="C1308" i="23"/>
  <c r="W1308" i="23" s="1"/>
  <c r="X1307" i="23"/>
  <c r="Z1307" i="23" s="1"/>
  <c r="W1307" i="23"/>
  <c r="D3689" i="23" s="1"/>
  <c r="V1307" i="23"/>
  <c r="C3689" i="23" s="1"/>
  <c r="U1307" i="23"/>
  <c r="H1307" i="23"/>
  <c r="V1306" i="23"/>
  <c r="E1306" i="23"/>
  <c r="X1306" i="23" s="1"/>
  <c r="D1306" i="23"/>
  <c r="P2112" i="23" s="1"/>
  <c r="C1306" i="23"/>
  <c r="Z1305" i="23"/>
  <c r="X1305" i="23"/>
  <c r="W1305" i="23"/>
  <c r="D3687" i="23" s="1"/>
  <c r="V1305" i="23"/>
  <c r="C3687" i="23" s="1"/>
  <c r="U1305" i="23"/>
  <c r="Y1305" i="23" s="1"/>
  <c r="H1305" i="23"/>
  <c r="E1304" i="23"/>
  <c r="X1304" i="23" s="1"/>
  <c r="D1304" i="23"/>
  <c r="P2110" i="23" s="1"/>
  <c r="C1304" i="23"/>
  <c r="W1304" i="23" s="1"/>
  <c r="D3686" i="23" s="1"/>
  <c r="X1303" i="23"/>
  <c r="Z1303" i="23" s="1"/>
  <c r="W1303" i="23"/>
  <c r="V1303" i="23"/>
  <c r="C3685" i="23" s="1"/>
  <c r="U1303" i="23"/>
  <c r="H1303" i="23"/>
  <c r="E1302" i="23"/>
  <c r="X1302" i="23" s="1"/>
  <c r="D1302" i="23"/>
  <c r="C1302" i="23"/>
  <c r="X1301" i="23"/>
  <c r="Z1301" i="23" s="1"/>
  <c r="W1301" i="23"/>
  <c r="D3683" i="23" s="1"/>
  <c r="V1301" i="23"/>
  <c r="U1301" i="23"/>
  <c r="H1301" i="23"/>
  <c r="E1300" i="23"/>
  <c r="X1300" i="23" s="1"/>
  <c r="D1300" i="23"/>
  <c r="P2106" i="23" s="1"/>
  <c r="C1300" i="23"/>
  <c r="W1300" i="23" s="1"/>
  <c r="D3682" i="23" s="1"/>
  <c r="X1299" i="23"/>
  <c r="Z1299" i="23" s="1"/>
  <c r="W1299" i="23"/>
  <c r="D3681" i="23" s="1"/>
  <c r="V1299" i="23"/>
  <c r="U1299" i="23"/>
  <c r="H1299" i="23"/>
  <c r="E1298" i="23"/>
  <c r="X1298" i="23" s="1"/>
  <c r="D1298" i="23"/>
  <c r="C1298" i="23"/>
  <c r="X1297" i="23"/>
  <c r="Z1297" i="23" s="1"/>
  <c r="W1297" i="23"/>
  <c r="V1297" i="23"/>
  <c r="U1297" i="23"/>
  <c r="H1297" i="23"/>
  <c r="E1296" i="23"/>
  <c r="X1296" i="23" s="1"/>
  <c r="D1296" i="23"/>
  <c r="P2102" i="23" s="1"/>
  <c r="C1296" i="23"/>
  <c r="W1296" i="23" s="1"/>
  <c r="D3678" i="23" s="1"/>
  <c r="X1295" i="23"/>
  <c r="Z1295" i="23" s="1"/>
  <c r="W1295" i="23"/>
  <c r="D3677" i="23" s="1"/>
  <c r="V1295" i="23"/>
  <c r="C3677" i="23" s="1"/>
  <c r="U1295" i="23"/>
  <c r="H1295" i="23"/>
  <c r="E1294" i="23"/>
  <c r="X1294" i="23" s="1"/>
  <c r="D1294" i="23"/>
  <c r="C1294" i="23"/>
  <c r="X1293" i="23"/>
  <c r="Z1293" i="23" s="1"/>
  <c r="W1293" i="23"/>
  <c r="D3675" i="23" s="1"/>
  <c r="V1293" i="23"/>
  <c r="U1293" i="23"/>
  <c r="H1293" i="23"/>
  <c r="E1292" i="23"/>
  <c r="X1292" i="23" s="1"/>
  <c r="D1292" i="23"/>
  <c r="P2098" i="23" s="1"/>
  <c r="C1292" i="23"/>
  <c r="W1292" i="23" s="1"/>
  <c r="D3674" i="23" s="1"/>
  <c r="X1291" i="23"/>
  <c r="Z1291" i="23" s="1"/>
  <c r="W1291" i="23"/>
  <c r="D3673" i="23" s="1"/>
  <c r="V1291" i="23"/>
  <c r="C3673" i="23" s="1"/>
  <c r="U1291" i="23"/>
  <c r="H1291" i="23"/>
  <c r="E1290" i="23"/>
  <c r="X1290" i="23" s="1"/>
  <c r="D1290" i="23"/>
  <c r="P2096" i="23" s="1"/>
  <c r="C1290" i="23"/>
  <c r="X1289" i="23"/>
  <c r="Z1289" i="23" s="1"/>
  <c r="W1289" i="23"/>
  <c r="V1289" i="23"/>
  <c r="U1289" i="23"/>
  <c r="H1289" i="23"/>
  <c r="W1288" i="23"/>
  <c r="D3670" i="23" s="1"/>
  <c r="E1288" i="23"/>
  <c r="X1288" i="23" s="1"/>
  <c r="D1288" i="23"/>
  <c r="P2094" i="23" s="1"/>
  <c r="C1288" i="23"/>
  <c r="X1287" i="23"/>
  <c r="Z1287" i="23" s="1"/>
  <c r="W1287" i="23"/>
  <c r="V1287" i="23"/>
  <c r="U1287" i="23"/>
  <c r="H1287" i="23"/>
  <c r="E1286" i="23"/>
  <c r="X1286" i="23" s="1"/>
  <c r="D1286" i="23"/>
  <c r="C1286" i="23"/>
  <c r="X1285" i="23"/>
  <c r="Z1285" i="23" s="1"/>
  <c r="W1285" i="23"/>
  <c r="D3667" i="23" s="1"/>
  <c r="V1285" i="23"/>
  <c r="U1285" i="23"/>
  <c r="H1285" i="23"/>
  <c r="E1284" i="23"/>
  <c r="X1284" i="23" s="1"/>
  <c r="D1284" i="23"/>
  <c r="P2090" i="23" s="1"/>
  <c r="C1284" i="23"/>
  <c r="W1284" i="23" s="1"/>
  <c r="D3666" i="23" s="1"/>
  <c r="X1283" i="23"/>
  <c r="Z1283" i="23" s="1"/>
  <c r="W1283" i="23"/>
  <c r="D3665" i="23" s="1"/>
  <c r="V1283" i="23"/>
  <c r="C3665" i="23" s="1"/>
  <c r="U1283" i="23"/>
  <c r="H1283" i="23"/>
  <c r="E1282" i="23"/>
  <c r="X1282" i="23" s="1"/>
  <c r="D1282" i="23"/>
  <c r="C1282" i="23"/>
  <c r="X1281" i="23"/>
  <c r="Z1281" i="23" s="1"/>
  <c r="W1281" i="23"/>
  <c r="D3663" i="23" s="1"/>
  <c r="V1281" i="23"/>
  <c r="U1281" i="23"/>
  <c r="H1281" i="23"/>
  <c r="W1280" i="23"/>
  <c r="D3662" i="23" s="1"/>
  <c r="E1280" i="23"/>
  <c r="X1280" i="23" s="1"/>
  <c r="D1280" i="23"/>
  <c r="P2086" i="23" s="1"/>
  <c r="C1280" i="23"/>
  <c r="X1279" i="23"/>
  <c r="Z1279" i="23" s="1"/>
  <c r="W1279" i="23"/>
  <c r="V1279" i="23"/>
  <c r="C3661" i="23" s="1"/>
  <c r="U1279" i="23"/>
  <c r="H1279" i="23"/>
  <c r="E1278" i="23"/>
  <c r="X1278" i="23" s="1"/>
  <c r="D1278" i="23"/>
  <c r="P2084" i="23" s="1"/>
  <c r="C1278" i="23"/>
  <c r="X1277" i="23"/>
  <c r="Z1277" i="23" s="1"/>
  <c r="W1277" i="23"/>
  <c r="D3659" i="23" s="1"/>
  <c r="V1277" i="23"/>
  <c r="C3659" i="23" s="1"/>
  <c r="U1277" i="23"/>
  <c r="Y1277" i="23" s="1"/>
  <c r="H1277" i="23"/>
  <c r="E1276" i="23"/>
  <c r="X1276" i="23" s="1"/>
  <c r="D1276" i="23"/>
  <c r="P2082" i="23" s="1"/>
  <c r="C1276" i="23"/>
  <c r="W1276" i="23" s="1"/>
  <c r="D3658" i="23" s="1"/>
  <c r="X1275" i="23"/>
  <c r="Z1275" i="23" s="1"/>
  <c r="W1275" i="23"/>
  <c r="D3657" i="23" s="1"/>
  <c r="V1275" i="23"/>
  <c r="U1275" i="23"/>
  <c r="H1275" i="23"/>
  <c r="E1274" i="23"/>
  <c r="X1274" i="23" s="1"/>
  <c r="D1274" i="23"/>
  <c r="P2080" i="23" s="1"/>
  <c r="C1274" i="23"/>
  <c r="X1273" i="23"/>
  <c r="Z1273" i="23" s="1"/>
  <c r="W1273" i="23"/>
  <c r="D3655" i="23" s="1"/>
  <c r="V1273" i="23"/>
  <c r="C3655" i="23" s="1"/>
  <c r="U1273" i="23"/>
  <c r="H1273" i="23"/>
  <c r="E1272" i="23"/>
  <c r="X1272" i="23" s="1"/>
  <c r="D1272" i="23"/>
  <c r="P2078" i="23" s="1"/>
  <c r="C1272" i="23"/>
  <c r="W1272" i="23" s="1"/>
  <c r="D3654" i="23" s="1"/>
  <c r="X1271" i="23"/>
  <c r="Z1271" i="23" s="1"/>
  <c r="W1271" i="23"/>
  <c r="V1271" i="23"/>
  <c r="C3653" i="23" s="1"/>
  <c r="U1271" i="23"/>
  <c r="H1271" i="23"/>
  <c r="E1270" i="23"/>
  <c r="X1270" i="23" s="1"/>
  <c r="D1270" i="23"/>
  <c r="P2076" i="23" s="1"/>
  <c r="C1270" i="23"/>
  <c r="X1269" i="23"/>
  <c r="Z1269" i="23" s="1"/>
  <c r="W1269" i="23"/>
  <c r="D3651" i="23" s="1"/>
  <c r="V1269" i="23"/>
  <c r="C3651" i="23" s="1"/>
  <c r="U1269" i="23"/>
  <c r="H1269" i="23"/>
  <c r="E1268" i="23"/>
  <c r="X1268" i="23" s="1"/>
  <c r="D1268" i="23"/>
  <c r="P2074" i="23" s="1"/>
  <c r="C1268" i="23"/>
  <c r="W1268" i="23" s="1"/>
  <c r="D3650" i="23" s="1"/>
  <c r="X1267" i="23"/>
  <c r="Z1267" i="23" s="1"/>
  <c r="W1267" i="23"/>
  <c r="V1267" i="23"/>
  <c r="C3649" i="23" s="1"/>
  <c r="U1267" i="23"/>
  <c r="H1267" i="23"/>
  <c r="E1266" i="23"/>
  <c r="X1266" i="23" s="1"/>
  <c r="D1266" i="23"/>
  <c r="C1266" i="23"/>
  <c r="X1265" i="23"/>
  <c r="Z1265" i="23" s="1"/>
  <c r="W1265" i="23"/>
  <c r="D3647" i="23" s="1"/>
  <c r="V1265" i="23"/>
  <c r="U1265" i="23"/>
  <c r="H1265" i="23"/>
  <c r="E1264" i="23"/>
  <c r="X1264" i="23" s="1"/>
  <c r="D1264" i="23"/>
  <c r="P2070" i="23" s="1"/>
  <c r="C1264" i="23"/>
  <c r="W1264" i="23" s="1"/>
  <c r="D3646" i="23" s="1"/>
  <c r="X1263" i="23"/>
  <c r="Z1263" i="23" s="1"/>
  <c r="W1263" i="23"/>
  <c r="D3645" i="23" s="1"/>
  <c r="V1263" i="23"/>
  <c r="C3645" i="23" s="1"/>
  <c r="U1263" i="23"/>
  <c r="H1263" i="23"/>
  <c r="E1262" i="23"/>
  <c r="X1262" i="23" s="1"/>
  <c r="D1262" i="23"/>
  <c r="C1262" i="23"/>
  <c r="X1261" i="23"/>
  <c r="Z1261" i="23" s="1"/>
  <c r="W1261" i="23"/>
  <c r="D3643" i="23" s="1"/>
  <c r="V1261" i="23"/>
  <c r="U1261" i="23"/>
  <c r="H1261" i="23"/>
  <c r="E1260" i="23"/>
  <c r="X1260" i="23" s="1"/>
  <c r="D1260" i="23"/>
  <c r="P2066" i="23" s="1"/>
  <c r="C1260" i="23"/>
  <c r="W1260" i="23" s="1"/>
  <c r="D3642" i="23" s="1"/>
  <c r="X1259" i="23"/>
  <c r="Z1259" i="23" s="1"/>
  <c r="W1259" i="23"/>
  <c r="V1259" i="23"/>
  <c r="C3641" i="23" s="1"/>
  <c r="U1259" i="23"/>
  <c r="H1259" i="23"/>
  <c r="E1258" i="23"/>
  <c r="X1258" i="23" s="1"/>
  <c r="D1258" i="23"/>
  <c r="C1258" i="23"/>
  <c r="Z1257" i="23"/>
  <c r="X1257" i="23"/>
  <c r="W1257" i="23"/>
  <c r="D3639" i="23" s="1"/>
  <c r="V1257" i="23"/>
  <c r="C3639" i="23" s="1"/>
  <c r="U1257" i="23"/>
  <c r="H1257" i="23"/>
  <c r="W1256" i="23"/>
  <c r="D3638" i="23" s="1"/>
  <c r="E1256" i="23"/>
  <c r="X1256" i="23" s="1"/>
  <c r="D1256" i="23"/>
  <c r="P2062" i="23" s="1"/>
  <c r="C1256" i="23"/>
  <c r="X1255" i="23"/>
  <c r="Z1255" i="23" s="1"/>
  <c r="W1255" i="23"/>
  <c r="D3637" i="23" s="1"/>
  <c r="V1255" i="23"/>
  <c r="C3637" i="23" s="1"/>
  <c r="U1255" i="23"/>
  <c r="H1255" i="23"/>
  <c r="E1254" i="23"/>
  <c r="X1254" i="23" s="1"/>
  <c r="D1254" i="23"/>
  <c r="P2060" i="23" s="1"/>
  <c r="C1254" i="23"/>
  <c r="X1253" i="23"/>
  <c r="Z1253" i="23" s="1"/>
  <c r="W1253" i="23"/>
  <c r="V1253" i="23"/>
  <c r="C3635" i="23" s="1"/>
  <c r="U1253" i="23"/>
  <c r="H1253" i="23"/>
  <c r="E1252" i="23"/>
  <c r="X1252" i="23" s="1"/>
  <c r="D1252" i="23"/>
  <c r="P2058" i="23" s="1"/>
  <c r="C1252" i="23"/>
  <c r="W1252" i="23" s="1"/>
  <c r="D3634" i="23" s="1"/>
  <c r="X1251" i="23"/>
  <c r="Z1251" i="23" s="1"/>
  <c r="W1251" i="23"/>
  <c r="D3633" i="23" s="1"/>
  <c r="V1251" i="23"/>
  <c r="C3633" i="23" s="1"/>
  <c r="U1251" i="23"/>
  <c r="H1251" i="23"/>
  <c r="E1250" i="23"/>
  <c r="X1250" i="23" s="1"/>
  <c r="D1250" i="23"/>
  <c r="C1250" i="23"/>
  <c r="X1249" i="23"/>
  <c r="Z1249" i="23" s="1"/>
  <c r="W1249" i="23"/>
  <c r="V1249" i="23"/>
  <c r="C3631" i="23" s="1"/>
  <c r="U1249" i="23"/>
  <c r="H1249" i="23"/>
  <c r="E1248" i="23"/>
  <c r="X1248" i="23" s="1"/>
  <c r="D1248" i="23"/>
  <c r="P2054" i="23" s="1"/>
  <c r="C1248" i="23"/>
  <c r="W1248" i="23" s="1"/>
  <c r="D3630" i="23" s="1"/>
  <c r="X1247" i="23"/>
  <c r="Z1247" i="23" s="1"/>
  <c r="W1247" i="23"/>
  <c r="D3629" i="23" s="1"/>
  <c r="V1247" i="23"/>
  <c r="C3629" i="23" s="1"/>
  <c r="U1247" i="23"/>
  <c r="H1247" i="23"/>
  <c r="V1246" i="23"/>
  <c r="C3628" i="23" s="1"/>
  <c r="E1246" i="23"/>
  <c r="X1246" i="23" s="1"/>
  <c r="D1246" i="23"/>
  <c r="P2052" i="23" s="1"/>
  <c r="C1246" i="23"/>
  <c r="X1245" i="23"/>
  <c r="Z1245" i="23" s="1"/>
  <c r="W1245" i="23"/>
  <c r="D3627" i="23" s="1"/>
  <c r="V1245" i="23"/>
  <c r="U1245" i="23"/>
  <c r="H1245" i="23"/>
  <c r="E1244" i="23"/>
  <c r="X1244" i="23" s="1"/>
  <c r="D1244" i="23"/>
  <c r="P2050" i="23" s="1"/>
  <c r="C1244" i="23"/>
  <c r="W1244" i="23" s="1"/>
  <c r="D3626" i="23" s="1"/>
  <c r="X1243" i="23"/>
  <c r="Z1243" i="23" s="1"/>
  <c r="W1243" i="23"/>
  <c r="D3625" i="23" s="1"/>
  <c r="V1243" i="23"/>
  <c r="C3625" i="23" s="1"/>
  <c r="U1243" i="23"/>
  <c r="H1243" i="23"/>
  <c r="E1242" i="23"/>
  <c r="X1242" i="23" s="1"/>
  <c r="D1242" i="23"/>
  <c r="C1242" i="23"/>
  <c r="X1241" i="23"/>
  <c r="Z1241" i="23" s="1"/>
  <c r="W1241" i="23"/>
  <c r="D3623" i="23" s="1"/>
  <c r="V1241" i="23"/>
  <c r="U1241" i="23"/>
  <c r="H1241" i="23"/>
  <c r="E1240" i="23"/>
  <c r="X1240" i="23" s="1"/>
  <c r="D1240" i="23"/>
  <c r="P2046" i="23" s="1"/>
  <c r="C1240" i="23"/>
  <c r="W1240" i="23" s="1"/>
  <c r="D3622" i="23" s="1"/>
  <c r="X1239" i="23"/>
  <c r="Z1239" i="23" s="1"/>
  <c r="W1239" i="23"/>
  <c r="D3621" i="23" s="1"/>
  <c r="V1239" i="23"/>
  <c r="C3621" i="23" s="1"/>
  <c r="U1239" i="23"/>
  <c r="H1239" i="23"/>
  <c r="V1238" i="23"/>
  <c r="E1238" i="23"/>
  <c r="X1238" i="23" s="1"/>
  <c r="D1238" i="23"/>
  <c r="P2044" i="23" s="1"/>
  <c r="C1238" i="23"/>
  <c r="X1237" i="23"/>
  <c r="Z1237" i="23" s="1"/>
  <c r="W1237" i="23"/>
  <c r="V1237" i="23"/>
  <c r="C3619" i="23" s="1"/>
  <c r="U1237" i="23"/>
  <c r="H1237" i="23"/>
  <c r="E1236" i="23"/>
  <c r="X1236" i="23" s="1"/>
  <c r="D1236" i="23"/>
  <c r="P2042" i="23" s="1"/>
  <c r="C1236" i="23"/>
  <c r="W1236" i="23" s="1"/>
  <c r="D3618" i="23" s="1"/>
  <c r="X1235" i="23"/>
  <c r="Z1235" i="23" s="1"/>
  <c r="W1235" i="23"/>
  <c r="V1235" i="23"/>
  <c r="C3617" i="23" s="1"/>
  <c r="U1235" i="23"/>
  <c r="H1235" i="23"/>
  <c r="E1234" i="23"/>
  <c r="X1234" i="23" s="1"/>
  <c r="D1234" i="23"/>
  <c r="C1234" i="23"/>
  <c r="X1233" i="23"/>
  <c r="Z1233" i="23" s="1"/>
  <c r="W1233" i="23"/>
  <c r="V1233" i="23"/>
  <c r="C3615" i="23" s="1"/>
  <c r="U1233" i="23"/>
  <c r="H1233" i="23"/>
  <c r="E1232" i="23"/>
  <c r="X1232" i="23" s="1"/>
  <c r="D1232" i="23"/>
  <c r="P2038" i="23" s="1"/>
  <c r="C1232" i="23"/>
  <c r="W1232" i="23" s="1"/>
  <c r="D3614" i="23" s="1"/>
  <c r="X1231" i="23"/>
  <c r="Z1231" i="23" s="1"/>
  <c r="W1231" i="23"/>
  <c r="V1231" i="23"/>
  <c r="C3613" i="23" s="1"/>
  <c r="U1231" i="23"/>
  <c r="H1231" i="23"/>
  <c r="E1230" i="23"/>
  <c r="X1230" i="23" s="1"/>
  <c r="D1230" i="23"/>
  <c r="C1230" i="23"/>
  <c r="X1229" i="23"/>
  <c r="Z1229" i="23" s="1"/>
  <c r="W1229" i="23"/>
  <c r="D3611" i="23" s="1"/>
  <c r="V1229" i="23"/>
  <c r="C3611" i="23" s="1"/>
  <c r="U1229" i="23"/>
  <c r="H1229" i="23"/>
  <c r="E1228" i="23"/>
  <c r="X1228" i="23" s="1"/>
  <c r="D1228" i="23"/>
  <c r="P2034" i="23" s="1"/>
  <c r="C1228" i="23"/>
  <c r="W1228" i="23" s="1"/>
  <c r="D3610" i="23" s="1"/>
  <c r="X1227" i="23"/>
  <c r="Z1227" i="23" s="1"/>
  <c r="W1227" i="23"/>
  <c r="D3609" i="23" s="1"/>
  <c r="V1227" i="23"/>
  <c r="C3609" i="23" s="1"/>
  <c r="U1227" i="23"/>
  <c r="H1227" i="23"/>
  <c r="V1226" i="23"/>
  <c r="C3608" i="23" s="1"/>
  <c r="E1226" i="23"/>
  <c r="X1226" i="23" s="1"/>
  <c r="D1226" i="23"/>
  <c r="P2032" i="23" s="1"/>
  <c r="C1226" i="23"/>
  <c r="X1225" i="23"/>
  <c r="Z1225" i="23" s="1"/>
  <c r="W1225" i="23"/>
  <c r="V1225" i="23"/>
  <c r="C3607" i="23" s="1"/>
  <c r="U1225" i="23"/>
  <c r="H1225" i="23"/>
  <c r="E1224" i="23"/>
  <c r="X1224" i="23" s="1"/>
  <c r="D1224" i="23"/>
  <c r="P2030" i="23" s="1"/>
  <c r="C1224" i="23"/>
  <c r="W1224" i="23" s="1"/>
  <c r="D3606" i="23" s="1"/>
  <c r="X1223" i="23"/>
  <c r="Z1223" i="23" s="1"/>
  <c r="W1223" i="23"/>
  <c r="D3605" i="23" s="1"/>
  <c r="V1223" i="23"/>
  <c r="U1223" i="23"/>
  <c r="H1223" i="23"/>
  <c r="E1222" i="23"/>
  <c r="X1222" i="23" s="1"/>
  <c r="D1222" i="23"/>
  <c r="C1222" i="23"/>
  <c r="X1221" i="23"/>
  <c r="Z1221" i="23" s="1"/>
  <c r="W1221" i="23"/>
  <c r="D3603" i="23" s="1"/>
  <c r="V1221" i="23"/>
  <c r="U1221" i="23"/>
  <c r="H1221" i="23"/>
  <c r="E1220" i="23"/>
  <c r="X1220" i="23" s="1"/>
  <c r="D1220" i="23"/>
  <c r="P2026" i="23" s="1"/>
  <c r="C1220" i="23"/>
  <c r="W1220" i="23" s="1"/>
  <c r="D3602" i="23" s="1"/>
  <c r="X1219" i="23"/>
  <c r="Z1219" i="23" s="1"/>
  <c r="W1219" i="23"/>
  <c r="D3601" i="23" s="1"/>
  <c r="V1219" i="23"/>
  <c r="U1219" i="23"/>
  <c r="H1219" i="23"/>
  <c r="E1218" i="23"/>
  <c r="X1218" i="23" s="1"/>
  <c r="D1218" i="23"/>
  <c r="C1218" i="23"/>
  <c r="X1217" i="23"/>
  <c r="Z1217" i="23" s="1"/>
  <c r="W1217" i="23"/>
  <c r="D3599" i="23" s="1"/>
  <c r="V1217" i="23"/>
  <c r="U1217" i="23"/>
  <c r="H1217" i="23"/>
  <c r="E1216" i="23"/>
  <c r="X1216" i="23" s="1"/>
  <c r="D1216" i="23"/>
  <c r="P2022" i="23" s="1"/>
  <c r="C1216" i="23"/>
  <c r="W1216" i="23" s="1"/>
  <c r="D3598" i="23" s="1"/>
  <c r="X1215" i="23"/>
  <c r="Z1215" i="23" s="1"/>
  <c r="W1215" i="23"/>
  <c r="D3597" i="23" s="1"/>
  <c r="V1215" i="23"/>
  <c r="C3597" i="23" s="1"/>
  <c r="U1215" i="23"/>
  <c r="H1215" i="23"/>
  <c r="E1214" i="23"/>
  <c r="X1214" i="23" s="1"/>
  <c r="D1214" i="23"/>
  <c r="P2020" i="23" s="1"/>
  <c r="C1214" i="23"/>
  <c r="X1213" i="23"/>
  <c r="Z1213" i="23" s="1"/>
  <c r="W1213" i="23"/>
  <c r="D3595" i="23" s="1"/>
  <c r="V1213" i="23"/>
  <c r="C3595" i="23" s="1"/>
  <c r="U1213" i="23"/>
  <c r="H1213" i="23"/>
  <c r="E1212" i="23"/>
  <c r="X1212" i="23" s="1"/>
  <c r="D1212" i="23"/>
  <c r="P2018" i="23" s="1"/>
  <c r="C1212" i="23"/>
  <c r="X1211" i="23"/>
  <c r="Z1211" i="23" s="1"/>
  <c r="W1211" i="23"/>
  <c r="D3593" i="23" s="1"/>
  <c r="V1211" i="23"/>
  <c r="U1211" i="23"/>
  <c r="H1211" i="23"/>
  <c r="E1210" i="23"/>
  <c r="X1210" i="23" s="1"/>
  <c r="D1210" i="23"/>
  <c r="P2016" i="23" s="1"/>
  <c r="C1210" i="23"/>
  <c r="X1209" i="23"/>
  <c r="Z1209" i="23" s="1"/>
  <c r="W1209" i="23"/>
  <c r="V1209" i="23"/>
  <c r="C3591" i="23" s="1"/>
  <c r="U1209" i="23"/>
  <c r="H1209" i="23"/>
  <c r="E1208" i="23"/>
  <c r="X1208" i="23" s="1"/>
  <c r="D1208" i="23"/>
  <c r="P2014" i="23" s="1"/>
  <c r="C1208" i="23"/>
  <c r="W1208" i="23" s="1"/>
  <c r="D3590" i="23" s="1"/>
  <c r="X1207" i="23"/>
  <c r="Z1207" i="23" s="1"/>
  <c r="W1207" i="23"/>
  <c r="V1207" i="23"/>
  <c r="U1207" i="23"/>
  <c r="H1207" i="23"/>
  <c r="V1206" i="23"/>
  <c r="C3588" i="23" s="1"/>
  <c r="E1206" i="23"/>
  <c r="X1206" i="23" s="1"/>
  <c r="D1206" i="23"/>
  <c r="P2012" i="23" s="1"/>
  <c r="C1206" i="23"/>
  <c r="X1205" i="23"/>
  <c r="Z1205" i="23" s="1"/>
  <c r="W1205" i="23"/>
  <c r="D3587" i="23" s="1"/>
  <c r="V1205" i="23"/>
  <c r="C3587" i="23" s="1"/>
  <c r="U1205" i="23"/>
  <c r="Y1205" i="23" s="1"/>
  <c r="H1205" i="23"/>
  <c r="E1204" i="23"/>
  <c r="X1204" i="23" s="1"/>
  <c r="D1204" i="23"/>
  <c r="P2010" i="23" s="1"/>
  <c r="C1204" i="23"/>
  <c r="W1204" i="23" s="1"/>
  <c r="D3586" i="23" s="1"/>
  <c r="X1203" i="23"/>
  <c r="Z1203" i="23" s="1"/>
  <c r="W1203" i="23"/>
  <c r="D3585" i="23" s="1"/>
  <c r="V1203" i="23"/>
  <c r="C3585" i="23" s="1"/>
  <c r="U1203" i="23"/>
  <c r="H1203" i="23"/>
  <c r="E1202" i="23"/>
  <c r="X1202" i="23" s="1"/>
  <c r="D1202" i="23"/>
  <c r="C1202" i="23"/>
  <c r="X1201" i="23"/>
  <c r="Z1201" i="23" s="1"/>
  <c r="W1201" i="23"/>
  <c r="D3583" i="23" s="1"/>
  <c r="V1201" i="23"/>
  <c r="C3583" i="23" s="1"/>
  <c r="U1201" i="23"/>
  <c r="H1201" i="23"/>
  <c r="E1200" i="23"/>
  <c r="X1200" i="23" s="1"/>
  <c r="D1200" i="23"/>
  <c r="P2006" i="23" s="1"/>
  <c r="C1200" i="23"/>
  <c r="W1200" i="23" s="1"/>
  <c r="D3582" i="23" s="1"/>
  <c r="X1199" i="23"/>
  <c r="Z1199" i="23" s="1"/>
  <c r="W1199" i="23"/>
  <c r="D3581" i="23" s="1"/>
  <c r="V1199" i="23"/>
  <c r="C3581" i="23" s="1"/>
  <c r="U1199" i="23"/>
  <c r="H1199" i="23"/>
  <c r="E1198" i="23"/>
  <c r="X1198" i="23" s="1"/>
  <c r="D1198" i="23"/>
  <c r="C1198" i="23"/>
  <c r="X1197" i="23"/>
  <c r="Z1197" i="23" s="1"/>
  <c r="W1197" i="23"/>
  <c r="D3579" i="23" s="1"/>
  <c r="V1197" i="23"/>
  <c r="C3579" i="23" s="1"/>
  <c r="U1197" i="23"/>
  <c r="H1197" i="23"/>
  <c r="E1196" i="23"/>
  <c r="X1196" i="23" s="1"/>
  <c r="D1196" i="23"/>
  <c r="P2002" i="23" s="1"/>
  <c r="C1196" i="23"/>
  <c r="W1196" i="23" s="1"/>
  <c r="D3578" i="23" s="1"/>
  <c r="X1195" i="23"/>
  <c r="Z1195" i="23" s="1"/>
  <c r="W1195" i="23"/>
  <c r="V1195" i="23"/>
  <c r="C3577" i="23" s="1"/>
  <c r="U1195" i="23"/>
  <c r="H1195" i="23"/>
  <c r="E1194" i="23"/>
  <c r="X1194" i="23" s="1"/>
  <c r="D1194" i="23"/>
  <c r="C1194" i="23"/>
  <c r="Z1193" i="23"/>
  <c r="X1193" i="23"/>
  <c r="W1193" i="23"/>
  <c r="D3575" i="23" s="1"/>
  <c r="V1193" i="23"/>
  <c r="C3575" i="23" s="1"/>
  <c r="U1193" i="23"/>
  <c r="H1193" i="23"/>
  <c r="W1192" i="23"/>
  <c r="D3574" i="23" s="1"/>
  <c r="E1192" i="23"/>
  <c r="X1192" i="23" s="1"/>
  <c r="D1192" i="23"/>
  <c r="P1998" i="23" s="1"/>
  <c r="C1192" i="23"/>
  <c r="X1191" i="23"/>
  <c r="Z1191" i="23" s="1"/>
  <c r="W1191" i="23"/>
  <c r="D3573" i="23" s="1"/>
  <c r="V1191" i="23"/>
  <c r="C3573" i="23" s="1"/>
  <c r="U1191" i="23"/>
  <c r="Y1191" i="23" s="1"/>
  <c r="H1191" i="23"/>
  <c r="E1190" i="23"/>
  <c r="X1190" i="23" s="1"/>
  <c r="D1190" i="23"/>
  <c r="P1996" i="23" s="1"/>
  <c r="C1190" i="23"/>
  <c r="X1189" i="23"/>
  <c r="Z1189" i="23" s="1"/>
  <c r="W1189" i="23"/>
  <c r="D3571" i="23" s="1"/>
  <c r="V1189" i="23"/>
  <c r="U1189" i="23"/>
  <c r="H1189" i="23"/>
  <c r="E1188" i="23"/>
  <c r="X1188" i="23" s="1"/>
  <c r="D1188" i="23"/>
  <c r="P1994" i="23" s="1"/>
  <c r="C1188" i="23"/>
  <c r="W1188" i="23" s="1"/>
  <c r="D3570" i="23" s="1"/>
  <c r="X1187" i="23"/>
  <c r="Z1187" i="23" s="1"/>
  <c r="W1187" i="23"/>
  <c r="D3569" i="23" s="1"/>
  <c r="V1187" i="23"/>
  <c r="C3569" i="23" s="1"/>
  <c r="U1187" i="23"/>
  <c r="Y1187" i="23" s="1"/>
  <c r="H1187" i="23"/>
  <c r="E1186" i="23"/>
  <c r="X1186" i="23" s="1"/>
  <c r="D1186" i="23"/>
  <c r="C1186" i="23"/>
  <c r="X1185" i="23"/>
  <c r="W1185" i="23"/>
  <c r="D3567" i="23" s="1"/>
  <c r="V1185" i="23"/>
  <c r="C405" i="23" s="1"/>
  <c r="E1160" i="23"/>
  <c r="D1160" i="23"/>
  <c r="C1160" i="23"/>
  <c r="E1159" i="23"/>
  <c r="D1159" i="23"/>
  <c r="C1159" i="23"/>
  <c r="E1158" i="23"/>
  <c r="E1157" i="23"/>
  <c r="D1157" i="23"/>
  <c r="C1157" i="23"/>
  <c r="E1156" i="23"/>
  <c r="E1155" i="23"/>
  <c r="D1155" i="23"/>
  <c r="C1155" i="23"/>
  <c r="E1154" i="23"/>
  <c r="E1153" i="23"/>
  <c r="D1153" i="23"/>
  <c r="C1153" i="23"/>
  <c r="E1152" i="23"/>
  <c r="E1151" i="23"/>
  <c r="D1151" i="23"/>
  <c r="C1151" i="23"/>
  <c r="E1150" i="23"/>
  <c r="E1149" i="23"/>
  <c r="D1149" i="23"/>
  <c r="C1149" i="23"/>
  <c r="F1149" i="23" s="1"/>
  <c r="E1148" i="23"/>
  <c r="E1147" i="23"/>
  <c r="D1147" i="23"/>
  <c r="C1147" i="23"/>
  <c r="E1146" i="23"/>
  <c r="E1145" i="23"/>
  <c r="D1145" i="23"/>
  <c r="C1145" i="23"/>
  <c r="E1144" i="23"/>
  <c r="E1143" i="23"/>
  <c r="D1143" i="23"/>
  <c r="C1143" i="23"/>
  <c r="E1142" i="23"/>
  <c r="E1141" i="23"/>
  <c r="D1141" i="23"/>
  <c r="C1141" i="23"/>
  <c r="E1140" i="23"/>
  <c r="E1139" i="23"/>
  <c r="D1139" i="23"/>
  <c r="C1139" i="23"/>
  <c r="E1138" i="23"/>
  <c r="E1137" i="23"/>
  <c r="D1137" i="23"/>
  <c r="C1137" i="23"/>
  <c r="E1136" i="23"/>
  <c r="C1136" i="23"/>
  <c r="E1135" i="23"/>
  <c r="D1135" i="23"/>
  <c r="C1135" i="23"/>
  <c r="E1134" i="23"/>
  <c r="E1133" i="23"/>
  <c r="D1133" i="23"/>
  <c r="C1133" i="23"/>
  <c r="E1132" i="23"/>
  <c r="E1131" i="23"/>
  <c r="D1131" i="23"/>
  <c r="C1131" i="23"/>
  <c r="F1131" i="23" s="1"/>
  <c r="E1130" i="23"/>
  <c r="E1129" i="23"/>
  <c r="D1129" i="23"/>
  <c r="C1129" i="23"/>
  <c r="E1128" i="23"/>
  <c r="E1127" i="23"/>
  <c r="D1127" i="23"/>
  <c r="C1127" i="23"/>
  <c r="E1126" i="23"/>
  <c r="E1125" i="23"/>
  <c r="D1125" i="23"/>
  <c r="C1125" i="23"/>
  <c r="E1124" i="23"/>
  <c r="E1123" i="23"/>
  <c r="D1123" i="23"/>
  <c r="C1123" i="23"/>
  <c r="E1122" i="23"/>
  <c r="E1121" i="23"/>
  <c r="D1121" i="23"/>
  <c r="C1121" i="23"/>
  <c r="E1120" i="23"/>
  <c r="E1119" i="23"/>
  <c r="D1119" i="23"/>
  <c r="C1119" i="23"/>
  <c r="E1118" i="23"/>
  <c r="E1117" i="23"/>
  <c r="D1117" i="23"/>
  <c r="C1117" i="23"/>
  <c r="E1116" i="23"/>
  <c r="E1115" i="23"/>
  <c r="D1115" i="23"/>
  <c r="C1115" i="23"/>
  <c r="E1114" i="23"/>
  <c r="E1113" i="23"/>
  <c r="D1113" i="23"/>
  <c r="C1113" i="23"/>
  <c r="E1112" i="23"/>
  <c r="E1111" i="23"/>
  <c r="D1111" i="23"/>
  <c r="C1111" i="23"/>
  <c r="E1110" i="23"/>
  <c r="E1109" i="23"/>
  <c r="D1109" i="23"/>
  <c r="C1109" i="23"/>
  <c r="E1108" i="23"/>
  <c r="E1107" i="23"/>
  <c r="D1107" i="23"/>
  <c r="C1107" i="23"/>
  <c r="F1107" i="23" s="1"/>
  <c r="E1106" i="23"/>
  <c r="E1105" i="23"/>
  <c r="D1105" i="23"/>
  <c r="C1105" i="23"/>
  <c r="E1104" i="23"/>
  <c r="E1103" i="23"/>
  <c r="D1103" i="23"/>
  <c r="C1103" i="23"/>
  <c r="E1102" i="23"/>
  <c r="E1101" i="23"/>
  <c r="D1101" i="23"/>
  <c r="C1101" i="23"/>
  <c r="E1100" i="23"/>
  <c r="E1099" i="23"/>
  <c r="D1099" i="23"/>
  <c r="C1099" i="23"/>
  <c r="F1099" i="23" s="1"/>
  <c r="E1098" i="23"/>
  <c r="E1097" i="23"/>
  <c r="D1097" i="23"/>
  <c r="C1097" i="23"/>
  <c r="E1096" i="23"/>
  <c r="E1095" i="23"/>
  <c r="D1095" i="23"/>
  <c r="C1095" i="23"/>
  <c r="E1094" i="23"/>
  <c r="E1093" i="23"/>
  <c r="D1093" i="23"/>
  <c r="C1093" i="23"/>
  <c r="E1092" i="23"/>
  <c r="E1091" i="23"/>
  <c r="D1091" i="23"/>
  <c r="C1091" i="23"/>
  <c r="E1090" i="23"/>
  <c r="E1089" i="23"/>
  <c r="D1089" i="23"/>
  <c r="C1089" i="23"/>
  <c r="E1088" i="23"/>
  <c r="E1087" i="23"/>
  <c r="D1087" i="23"/>
  <c r="C1087" i="23"/>
  <c r="E1086" i="23"/>
  <c r="E1085" i="23"/>
  <c r="D1085" i="23"/>
  <c r="C1085" i="23"/>
  <c r="E1084" i="23"/>
  <c r="E1083" i="23"/>
  <c r="D1083" i="23"/>
  <c r="C1083" i="23"/>
  <c r="E1082" i="23"/>
  <c r="E1081" i="23"/>
  <c r="D1081" i="23"/>
  <c r="C1081" i="23"/>
  <c r="E1080" i="23"/>
  <c r="E1079" i="23"/>
  <c r="D1079" i="23"/>
  <c r="C1079" i="23"/>
  <c r="E1078" i="23"/>
  <c r="E1077" i="23"/>
  <c r="D1077" i="23"/>
  <c r="C1077" i="23"/>
  <c r="E1076" i="23"/>
  <c r="E1075" i="23"/>
  <c r="D1075" i="23"/>
  <c r="C1075" i="23"/>
  <c r="F1075" i="23" s="1"/>
  <c r="E1074" i="23"/>
  <c r="E1073" i="23"/>
  <c r="D1073" i="23"/>
  <c r="C1073" i="23"/>
  <c r="E1072" i="23"/>
  <c r="C1072" i="23"/>
  <c r="E1071" i="23"/>
  <c r="D1071" i="23"/>
  <c r="C1071" i="23"/>
  <c r="E1070" i="23"/>
  <c r="E1069" i="23"/>
  <c r="D1069" i="23"/>
  <c r="C1069" i="23"/>
  <c r="F1069" i="23" s="1"/>
  <c r="E1068" i="23"/>
  <c r="E1067" i="23"/>
  <c r="D1067" i="23"/>
  <c r="C1067" i="23"/>
  <c r="E1066" i="23"/>
  <c r="E1065" i="23"/>
  <c r="D1065" i="23"/>
  <c r="C1065" i="23"/>
  <c r="E1064" i="23"/>
  <c r="E1063" i="23"/>
  <c r="D1063" i="23"/>
  <c r="C1063" i="23"/>
  <c r="E1062" i="23"/>
  <c r="E1061" i="23"/>
  <c r="D1061" i="23"/>
  <c r="C1061" i="23"/>
  <c r="E1060" i="23"/>
  <c r="E1059" i="23"/>
  <c r="D1059" i="23"/>
  <c r="C1059" i="23"/>
  <c r="E1058" i="23"/>
  <c r="E1057" i="23"/>
  <c r="D1057" i="23"/>
  <c r="C1057" i="23"/>
  <c r="E1056" i="23"/>
  <c r="E1055" i="23"/>
  <c r="D1055" i="23"/>
  <c r="C1055" i="23"/>
  <c r="E1054" i="23"/>
  <c r="E1053" i="23"/>
  <c r="D1053" i="23"/>
  <c r="C1053" i="23"/>
  <c r="F1053" i="23" s="1"/>
  <c r="E1052" i="23"/>
  <c r="E1051" i="23"/>
  <c r="D1051" i="23"/>
  <c r="C1051" i="23"/>
  <c r="E1050" i="23"/>
  <c r="E1049" i="23"/>
  <c r="D1049" i="23"/>
  <c r="C1049" i="23"/>
  <c r="E1048" i="23"/>
  <c r="C1048" i="23"/>
  <c r="E1047" i="23"/>
  <c r="D1047" i="23"/>
  <c r="C1047" i="23"/>
  <c r="E1046" i="23"/>
  <c r="E1045" i="23"/>
  <c r="D1045" i="23"/>
  <c r="C1045" i="23"/>
  <c r="E1044" i="23"/>
  <c r="E1043" i="23"/>
  <c r="D1043" i="23"/>
  <c r="C1043" i="23"/>
  <c r="E1042" i="23"/>
  <c r="E1041" i="23"/>
  <c r="D1041" i="23"/>
  <c r="C1041" i="23"/>
  <c r="E1040" i="23"/>
  <c r="E1039" i="23"/>
  <c r="D1039" i="23"/>
  <c r="C1039" i="23"/>
  <c r="E1038" i="23"/>
  <c r="E1037" i="23"/>
  <c r="D1037" i="23"/>
  <c r="C1037" i="23"/>
  <c r="E1036" i="23"/>
  <c r="E1035" i="23"/>
  <c r="D1035" i="23"/>
  <c r="C1035" i="23"/>
  <c r="E1034" i="23"/>
  <c r="E1033" i="23"/>
  <c r="D1033" i="23"/>
  <c r="C1033" i="23"/>
  <c r="E1032" i="23"/>
  <c r="C1032" i="23"/>
  <c r="E1031" i="23"/>
  <c r="D1031" i="23"/>
  <c r="C1031" i="23"/>
  <c r="E1030" i="23"/>
  <c r="E1029" i="23"/>
  <c r="D1029" i="23"/>
  <c r="C1029" i="23"/>
  <c r="E1028" i="23"/>
  <c r="E1027" i="23"/>
  <c r="D1027" i="23"/>
  <c r="C1027" i="23"/>
  <c r="E1026" i="23"/>
  <c r="E1025" i="23"/>
  <c r="D1025" i="23"/>
  <c r="C1025" i="23"/>
  <c r="E1024" i="23"/>
  <c r="E1023" i="23"/>
  <c r="D1023" i="23"/>
  <c r="C1023" i="23"/>
  <c r="E1022" i="23"/>
  <c r="E1021" i="23"/>
  <c r="D1021" i="23"/>
  <c r="C1021" i="23"/>
  <c r="E1020" i="23"/>
  <c r="E1019" i="23"/>
  <c r="D1019" i="23"/>
  <c r="C1019" i="23"/>
  <c r="E1018" i="23"/>
  <c r="E1017" i="23"/>
  <c r="D1017" i="23"/>
  <c r="C1017" i="23"/>
  <c r="E1016" i="23"/>
  <c r="E1015" i="23"/>
  <c r="D1015" i="23"/>
  <c r="C1015" i="23"/>
  <c r="E1014" i="23"/>
  <c r="E1013" i="23"/>
  <c r="D1013" i="23"/>
  <c r="C1013" i="23"/>
  <c r="E1012" i="23"/>
  <c r="E1011" i="23"/>
  <c r="D1011" i="23"/>
  <c r="C1011" i="23"/>
  <c r="F1011" i="23" s="1"/>
  <c r="E1010" i="23"/>
  <c r="E1009" i="23"/>
  <c r="D1009" i="23"/>
  <c r="C1009" i="23"/>
  <c r="E1008" i="23"/>
  <c r="C1008" i="23"/>
  <c r="E1007" i="23"/>
  <c r="D1007" i="23"/>
  <c r="C1007" i="23"/>
  <c r="E1006" i="23"/>
  <c r="E1005" i="23"/>
  <c r="D1005" i="23"/>
  <c r="C1005" i="23"/>
  <c r="F1005" i="23" s="1"/>
  <c r="E1004" i="23"/>
  <c r="E1003" i="23"/>
  <c r="D1003" i="23"/>
  <c r="C1003" i="23"/>
  <c r="F1003" i="23" s="1"/>
  <c r="E1002" i="23"/>
  <c r="E1001" i="23"/>
  <c r="D1001" i="23"/>
  <c r="C1001" i="23"/>
  <c r="E1000" i="23"/>
  <c r="E999" i="23"/>
  <c r="D999" i="23"/>
  <c r="C999" i="23"/>
  <c r="E998" i="23"/>
  <c r="E997" i="23"/>
  <c r="D997" i="23"/>
  <c r="C997" i="23"/>
  <c r="E996" i="23"/>
  <c r="E995" i="23"/>
  <c r="D995" i="23"/>
  <c r="C995" i="23"/>
  <c r="E994" i="23"/>
  <c r="E993" i="23"/>
  <c r="D993" i="23"/>
  <c r="C993" i="23"/>
  <c r="E992" i="23"/>
  <c r="E991" i="23"/>
  <c r="D991" i="23"/>
  <c r="C991" i="23"/>
  <c r="E990" i="23"/>
  <c r="E989" i="23"/>
  <c r="D989" i="23"/>
  <c r="C989" i="23"/>
  <c r="E988" i="23"/>
  <c r="E987" i="23"/>
  <c r="D987" i="23"/>
  <c r="C987" i="23"/>
  <c r="E986" i="23"/>
  <c r="E985" i="23"/>
  <c r="D985" i="23"/>
  <c r="C985" i="23"/>
  <c r="E984" i="23"/>
  <c r="E983" i="23"/>
  <c r="D983" i="23"/>
  <c r="C983" i="23"/>
  <c r="E982" i="23"/>
  <c r="E981" i="23"/>
  <c r="D981" i="23"/>
  <c r="C981" i="23"/>
  <c r="E980" i="23"/>
  <c r="E979" i="23"/>
  <c r="D979" i="23"/>
  <c r="C979" i="23"/>
  <c r="E978" i="23"/>
  <c r="E977" i="23"/>
  <c r="D977" i="23"/>
  <c r="C977" i="23"/>
  <c r="E976" i="23"/>
  <c r="E975" i="23"/>
  <c r="D975" i="23"/>
  <c r="C975" i="23"/>
  <c r="E974" i="23"/>
  <c r="E973" i="23"/>
  <c r="D973" i="23"/>
  <c r="C973" i="23"/>
  <c r="E972" i="23"/>
  <c r="E971" i="23"/>
  <c r="D971" i="23"/>
  <c r="C971" i="23"/>
  <c r="E970" i="23"/>
  <c r="E969" i="23"/>
  <c r="D969" i="23"/>
  <c r="C969" i="23"/>
  <c r="E968" i="23"/>
  <c r="E967" i="23"/>
  <c r="D967" i="23"/>
  <c r="C967" i="23"/>
  <c r="E966" i="23"/>
  <c r="E965" i="23"/>
  <c r="D965" i="23"/>
  <c r="C965" i="23"/>
  <c r="E964" i="23"/>
  <c r="E963" i="23"/>
  <c r="D963" i="23"/>
  <c r="C963" i="23"/>
  <c r="E962" i="23"/>
  <c r="E961" i="23"/>
  <c r="D961" i="23"/>
  <c r="C961" i="23"/>
  <c r="E960" i="23"/>
  <c r="C960" i="23"/>
  <c r="E959" i="23"/>
  <c r="D959" i="23"/>
  <c r="C959" i="23"/>
  <c r="E958" i="23"/>
  <c r="E957" i="23"/>
  <c r="D957" i="23"/>
  <c r="C957" i="23"/>
  <c r="F957" i="23" s="1"/>
  <c r="E956" i="23"/>
  <c r="E955" i="23"/>
  <c r="D955" i="23"/>
  <c r="C955" i="23"/>
  <c r="E954" i="23"/>
  <c r="E953" i="23"/>
  <c r="D953" i="23"/>
  <c r="C953" i="23"/>
  <c r="E952" i="23"/>
  <c r="E951" i="23"/>
  <c r="D951" i="23"/>
  <c r="C951" i="23"/>
  <c r="E950" i="23"/>
  <c r="E949" i="23"/>
  <c r="D949" i="23"/>
  <c r="C949" i="23"/>
  <c r="E948" i="23"/>
  <c r="E947" i="23"/>
  <c r="D947" i="23"/>
  <c r="C947" i="23"/>
  <c r="F947" i="23" s="1"/>
  <c r="E946" i="23"/>
  <c r="E945" i="23"/>
  <c r="D945" i="23"/>
  <c r="C945" i="23"/>
  <c r="E944" i="23"/>
  <c r="E943" i="23"/>
  <c r="D943" i="23"/>
  <c r="C943" i="23"/>
  <c r="E942" i="23"/>
  <c r="E941" i="23"/>
  <c r="D941" i="23"/>
  <c r="C941" i="23"/>
  <c r="E940" i="23"/>
  <c r="E939" i="23"/>
  <c r="D939" i="23"/>
  <c r="C939" i="23"/>
  <c r="E938" i="23"/>
  <c r="E937" i="23"/>
  <c r="D937" i="23"/>
  <c r="C937" i="23"/>
  <c r="E936" i="23"/>
  <c r="E935" i="23"/>
  <c r="D935" i="23"/>
  <c r="C935" i="23"/>
  <c r="E934" i="23"/>
  <c r="E933" i="23"/>
  <c r="D933" i="23"/>
  <c r="C933" i="23"/>
  <c r="F933" i="23" s="1"/>
  <c r="E932" i="23"/>
  <c r="E931" i="23"/>
  <c r="D931" i="23"/>
  <c r="C931" i="23"/>
  <c r="E930" i="23"/>
  <c r="E929" i="23"/>
  <c r="D929" i="23"/>
  <c r="C929" i="23"/>
  <c r="E928" i="23"/>
  <c r="C928" i="23"/>
  <c r="E927" i="23"/>
  <c r="D927" i="23"/>
  <c r="C927" i="23"/>
  <c r="E926" i="23"/>
  <c r="E925" i="23"/>
  <c r="D925" i="23"/>
  <c r="C925" i="23"/>
  <c r="E924" i="23"/>
  <c r="E923" i="23"/>
  <c r="D923" i="23"/>
  <c r="C923" i="23"/>
  <c r="E922" i="23"/>
  <c r="E921" i="23"/>
  <c r="D921" i="23"/>
  <c r="C921" i="23"/>
  <c r="E920" i="23"/>
  <c r="E919" i="23"/>
  <c r="D919" i="23"/>
  <c r="C919" i="23"/>
  <c r="E918" i="23"/>
  <c r="E917" i="23"/>
  <c r="D917" i="23"/>
  <c r="C917" i="23"/>
  <c r="E916" i="23"/>
  <c r="E915" i="23"/>
  <c r="D915" i="23"/>
  <c r="C915" i="23"/>
  <c r="E914" i="23"/>
  <c r="E913" i="23"/>
  <c r="D913" i="23"/>
  <c r="C913" i="23"/>
  <c r="E912" i="23"/>
  <c r="E911" i="23"/>
  <c r="D911" i="23"/>
  <c r="C911" i="23"/>
  <c r="E910" i="23"/>
  <c r="E909" i="23"/>
  <c r="D909" i="23"/>
  <c r="C909" i="23"/>
  <c r="E908" i="23"/>
  <c r="E907" i="23"/>
  <c r="D907" i="23"/>
  <c r="C907" i="23"/>
  <c r="E906" i="23"/>
  <c r="E905" i="23"/>
  <c r="D905" i="23"/>
  <c r="C905" i="23"/>
  <c r="E904" i="23"/>
  <c r="E903" i="23"/>
  <c r="D903" i="23"/>
  <c r="C903" i="23"/>
  <c r="E902" i="23"/>
  <c r="E901" i="23"/>
  <c r="D901" i="23"/>
  <c r="C901" i="23"/>
  <c r="E900" i="23"/>
  <c r="E899" i="23"/>
  <c r="D899" i="23"/>
  <c r="C899" i="23"/>
  <c r="E898" i="23"/>
  <c r="E897" i="23"/>
  <c r="D897" i="23"/>
  <c r="C897" i="23"/>
  <c r="E896" i="23"/>
  <c r="E895" i="23"/>
  <c r="D895" i="23"/>
  <c r="C895" i="23"/>
  <c r="E894" i="23"/>
  <c r="E893" i="23"/>
  <c r="D893" i="23"/>
  <c r="C893" i="23"/>
  <c r="E892" i="23"/>
  <c r="E891" i="23"/>
  <c r="D891" i="23"/>
  <c r="C891" i="23"/>
  <c r="E890" i="23"/>
  <c r="E889" i="23"/>
  <c r="D889" i="23"/>
  <c r="C889" i="23"/>
  <c r="E888" i="23"/>
  <c r="C888" i="23"/>
  <c r="E887" i="23"/>
  <c r="D887" i="23"/>
  <c r="C887" i="23"/>
  <c r="E886" i="23"/>
  <c r="E885" i="23"/>
  <c r="D885" i="23"/>
  <c r="C885" i="23"/>
  <c r="E884" i="23"/>
  <c r="E883" i="23"/>
  <c r="D883" i="23"/>
  <c r="C883" i="23"/>
  <c r="E882" i="23"/>
  <c r="E881" i="23"/>
  <c r="D881" i="23"/>
  <c r="C881" i="23"/>
  <c r="E880" i="23"/>
  <c r="C880" i="23"/>
  <c r="E879" i="23"/>
  <c r="D879" i="23"/>
  <c r="C879" i="23"/>
  <c r="E878" i="23"/>
  <c r="E877" i="23"/>
  <c r="D877" i="23"/>
  <c r="C877" i="23"/>
  <c r="F877" i="23" s="1"/>
  <c r="E876" i="23"/>
  <c r="E875" i="23"/>
  <c r="D875" i="23"/>
  <c r="C875" i="23"/>
  <c r="E874" i="23"/>
  <c r="E873" i="23"/>
  <c r="D873" i="23"/>
  <c r="C873" i="23"/>
  <c r="E872" i="23"/>
  <c r="E871" i="23"/>
  <c r="D871" i="23"/>
  <c r="C871" i="23"/>
  <c r="E870" i="23"/>
  <c r="E869" i="23"/>
  <c r="D869" i="23"/>
  <c r="C869" i="23"/>
  <c r="E868" i="23"/>
  <c r="E867" i="23"/>
  <c r="D867" i="23"/>
  <c r="C867" i="23"/>
  <c r="F867" i="23" s="1"/>
  <c r="E866" i="23"/>
  <c r="E865" i="23"/>
  <c r="D865" i="23"/>
  <c r="C865" i="23"/>
  <c r="E864" i="23"/>
  <c r="E863" i="23"/>
  <c r="D863" i="23"/>
  <c r="C863" i="23"/>
  <c r="E862" i="23"/>
  <c r="E861" i="23"/>
  <c r="D861" i="23"/>
  <c r="F861" i="23" s="1"/>
  <c r="C861" i="23"/>
  <c r="E860" i="23"/>
  <c r="E859" i="23"/>
  <c r="D859" i="23"/>
  <c r="C859" i="23"/>
  <c r="E858" i="23"/>
  <c r="E857" i="23"/>
  <c r="D857" i="23"/>
  <c r="C857" i="23"/>
  <c r="E856" i="23"/>
  <c r="C856" i="23"/>
  <c r="E855" i="23"/>
  <c r="D855" i="23"/>
  <c r="C855" i="23"/>
  <c r="E854" i="23"/>
  <c r="E853" i="23"/>
  <c r="D853" i="23"/>
  <c r="C853" i="23"/>
  <c r="E852" i="23"/>
  <c r="E851" i="23"/>
  <c r="D851" i="23"/>
  <c r="C851" i="23"/>
  <c r="E850" i="23"/>
  <c r="E849" i="23"/>
  <c r="D849" i="23"/>
  <c r="C849" i="23"/>
  <c r="E848" i="23"/>
  <c r="C848" i="23"/>
  <c r="E847" i="23"/>
  <c r="D847" i="23"/>
  <c r="C847" i="23"/>
  <c r="E846" i="23"/>
  <c r="E845" i="23"/>
  <c r="D845" i="23"/>
  <c r="C845" i="23"/>
  <c r="E844" i="23"/>
  <c r="E843" i="23"/>
  <c r="D843" i="23"/>
  <c r="C843" i="23"/>
  <c r="E842" i="23"/>
  <c r="E841" i="23"/>
  <c r="D841" i="23"/>
  <c r="C841" i="23"/>
  <c r="E840" i="23"/>
  <c r="E839" i="23"/>
  <c r="D839" i="23"/>
  <c r="C839" i="23"/>
  <c r="E838" i="23"/>
  <c r="C838" i="23"/>
  <c r="E837" i="23"/>
  <c r="D837" i="23"/>
  <c r="C837" i="23"/>
  <c r="E836" i="23"/>
  <c r="E835" i="23"/>
  <c r="D835" i="23"/>
  <c r="C835" i="23"/>
  <c r="E834" i="23"/>
  <c r="E833" i="23"/>
  <c r="D833" i="23"/>
  <c r="C833" i="23"/>
  <c r="E832" i="23"/>
  <c r="E831" i="23"/>
  <c r="D831" i="23"/>
  <c r="C831" i="23"/>
  <c r="E830" i="23"/>
  <c r="C830" i="23"/>
  <c r="E829" i="23"/>
  <c r="D829" i="23"/>
  <c r="C829" i="23"/>
  <c r="E828" i="23"/>
  <c r="E827" i="23"/>
  <c r="D827" i="23"/>
  <c r="C827" i="23"/>
  <c r="E826" i="23"/>
  <c r="E825" i="23"/>
  <c r="D825" i="23"/>
  <c r="C825" i="23"/>
  <c r="E824" i="23"/>
  <c r="C824" i="23"/>
  <c r="E823" i="23"/>
  <c r="D823" i="23"/>
  <c r="C823" i="23"/>
  <c r="F823" i="23" s="1"/>
  <c r="E822" i="23"/>
  <c r="E821" i="23"/>
  <c r="D821" i="23"/>
  <c r="C821" i="23"/>
  <c r="E820" i="23"/>
  <c r="E819" i="23"/>
  <c r="D819" i="23"/>
  <c r="C819" i="23"/>
  <c r="E818" i="23"/>
  <c r="E817" i="23"/>
  <c r="D817" i="23"/>
  <c r="C817" i="23"/>
  <c r="E816" i="23"/>
  <c r="E815" i="23"/>
  <c r="D815" i="23"/>
  <c r="C815" i="23"/>
  <c r="E814" i="23"/>
  <c r="E813" i="23"/>
  <c r="D813" i="23"/>
  <c r="C813" i="23"/>
  <c r="E812" i="23"/>
  <c r="E811" i="23"/>
  <c r="D811" i="23"/>
  <c r="C811" i="23"/>
  <c r="E810" i="23"/>
  <c r="E809" i="23"/>
  <c r="D809" i="23"/>
  <c r="C809" i="23"/>
  <c r="E808" i="23"/>
  <c r="C808" i="23"/>
  <c r="E807" i="23"/>
  <c r="D807" i="23"/>
  <c r="C807" i="23"/>
  <c r="E806" i="23"/>
  <c r="E805" i="23"/>
  <c r="D805" i="23"/>
  <c r="C805" i="23"/>
  <c r="F805" i="23" s="1"/>
  <c r="E804" i="23"/>
  <c r="E803" i="23"/>
  <c r="D803" i="23"/>
  <c r="C803" i="23"/>
  <c r="F803" i="23" s="1"/>
  <c r="E802" i="23"/>
  <c r="E801" i="23"/>
  <c r="D801" i="23"/>
  <c r="C801" i="23"/>
  <c r="F801" i="23" s="1"/>
  <c r="E800" i="23"/>
  <c r="C800" i="23"/>
  <c r="E799" i="23"/>
  <c r="D799" i="23"/>
  <c r="C799" i="23"/>
  <c r="E798" i="23"/>
  <c r="C798" i="23"/>
  <c r="F797" i="23"/>
  <c r="E797" i="23"/>
  <c r="D797" i="23"/>
  <c r="C797" i="23"/>
  <c r="E796" i="23"/>
  <c r="E795" i="23"/>
  <c r="D795" i="23"/>
  <c r="C795" i="23"/>
  <c r="E794" i="23"/>
  <c r="E793" i="23"/>
  <c r="D793" i="23"/>
  <c r="C793" i="23"/>
  <c r="E792" i="23"/>
  <c r="E791" i="23"/>
  <c r="D791" i="23"/>
  <c r="C791" i="23"/>
  <c r="E790" i="23"/>
  <c r="C790" i="23"/>
  <c r="E789" i="23"/>
  <c r="F789" i="23" s="1"/>
  <c r="D789" i="23"/>
  <c r="C789" i="23"/>
  <c r="E788" i="23"/>
  <c r="E787" i="23"/>
  <c r="D787" i="23"/>
  <c r="C787" i="23"/>
  <c r="E786" i="23"/>
  <c r="E785" i="23"/>
  <c r="D785" i="23"/>
  <c r="C785" i="23"/>
  <c r="E784" i="23"/>
  <c r="E783" i="23"/>
  <c r="D783" i="23"/>
  <c r="C783" i="23"/>
  <c r="E782" i="23"/>
  <c r="E781" i="23"/>
  <c r="D781" i="23"/>
  <c r="C781" i="23"/>
  <c r="E780" i="23"/>
  <c r="E779" i="23"/>
  <c r="D779" i="23"/>
  <c r="C779" i="23"/>
  <c r="E778" i="23"/>
  <c r="E777" i="23"/>
  <c r="D777" i="23"/>
  <c r="C777" i="23"/>
  <c r="E776" i="23"/>
  <c r="C776" i="23"/>
  <c r="E775" i="23"/>
  <c r="D775" i="23"/>
  <c r="C775" i="23"/>
  <c r="E774" i="23"/>
  <c r="E773" i="23"/>
  <c r="D773" i="23"/>
  <c r="C773" i="23"/>
  <c r="E772" i="23"/>
  <c r="E771" i="23"/>
  <c r="D771" i="23"/>
  <c r="C771" i="23"/>
  <c r="F771" i="23" s="1"/>
  <c r="E770" i="23"/>
  <c r="F769" i="23"/>
  <c r="E769" i="23"/>
  <c r="D769" i="23"/>
  <c r="C769" i="23"/>
  <c r="E768" i="23"/>
  <c r="C768" i="23"/>
  <c r="E767" i="23"/>
  <c r="D767" i="23"/>
  <c r="F767" i="23" s="1"/>
  <c r="C767" i="23"/>
  <c r="E766" i="23"/>
  <c r="C766" i="23"/>
  <c r="E765" i="23"/>
  <c r="D765" i="23"/>
  <c r="C765" i="23"/>
  <c r="E764" i="23"/>
  <c r="F763" i="23"/>
  <c r="E763" i="23"/>
  <c r="D763" i="23"/>
  <c r="C763" i="23"/>
  <c r="E762" i="23"/>
  <c r="E761" i="23"/>
  <c r="D761" i="23"/>
  <c r="C761" i="23"/>
  <c r="F761" i="23" s="1"/>
  <c r="E760" i="23"/>
  <c r="E759" i="23"/>
  <c r="D759" i="23"/>
  <c r="F759" i="23" s="1"/>
  <c r="C759" i="23"/>
  <c r="E758" i="23"/>
  <c r="C758" i="23"/>
  <c r="E757" i="23"/>
  <c r="D757" i="23"/>
  <c r="C757" i="23"/>
  <c r="E756" i="23"/>
  <c r="E755" i="23"/>
  <c r="D755" i="23"/>
  <c r="C755" i="23"/>
  <c r="E754" i="23"/>
  <c r="E753" i="23"/>
  <c r="F753" i="23" s="1"/>
  <c r="D753" i="23"/>
  <c r="C753" i="23"/>
  <c r="E752" i="23"/>
  <c r="E751" i="23"/>
  <c r="D751" i="23"/>
  <c r="C751" i="23"/>
  <c r="E750" i="23"/>
  <c r="E749" i="23"/>
  <c r="D749" i="23"/>
  <c r="C749" i="23"/>
  <c r="E748" i="23"/>
  <c r="E747" i="23"/>
  <c r="D747" i="23"/>
  <c r="C747" i="23"/>
  <c r="F747" i="23" s="1"/>
  <c r="E746" i="23"/>
  <c r="E745" i="23"/>
  <c r="D745" i="23"/>
  <c r="C745" i="23"/>
  <c r="E744" i="23"/>
  <c r="C744" i="23"/>
  <c r="E743" i="23"/>
  <c r="D743" i="23"/>
  <c r="C743" i="23"/>
  <c r="E742" i="23"/>
  <c r="E741" i="23"/>
  <c r="D741" i="23"/>
  <c r="C741" i="23"/>
  <c r="F741" i="23" s="1"/>
  <c r="E740" i="23"/>
  <c r="E739" i="23"/>
  <c r="D739" i="23"/>
  <c r="C739" i="23"/>
  <c r="E738" i="23"/>
  <c r="E737" i="23"/>
  <c r="D737" i="23"/>
  <c r="F737" i="23" s="1"/>
  <c r="C737" i="23"/>
  <c r="E736" i="23"/>
  <c r="C736" i="23"/>
  <c r="E735" i="23"/>
  <c r="D735" i="23"/>
  <c r="F735" i="23" s="1"/>
  <c r="C735" i="23"/>
  <c r="E734" i="23"/>
  <c r="C734" i="23"/>
  <c r="E733" i="23"/>
  <c r="D733" i="23"/>
  <c r="C733" i="23"/>
  <c r="F733" i="23" s="1"/>
  <c r="E732" i="23"/>
  <c r="E731" i="23"/>
  <c r="D731" i="23"/>
  <c r="C731" i="23"/>
  <c r="E730" i="23"/>
  <c r="E729" i="23"/>
  <c r="D729" i="23"/>
  <c r="C729" i="23"/>
  <c r="E728" i="23"/>
  <c r="E727" i="23"/>
  <c r="D727" i="23"/>
  <c r="C727" i="23"/>
  <c r="F727" i="23" s="1"/>
  <c r="E726" i="23"/>
  <c r="C726" i="23"/>
  <c r="E725" i="23"/>
  <c r="D725" i="23"/>
  <c r="C725" i="23"/>
  <c r="E724" i="23"/>
  <c r="E723" i="23"/>
  <c r="D723" i="23"/>
  <c r="C723" i="23"/>
  <c r="E722" i="23"/>
  <c r="E721" i="23"/>
  <c r="D721" i="23"/>
  <c r="F721" i="23" s="1"/>
  <c r="C721" i="23"/>
  <c r="E720" i="23"/>
  <c r="E719" i="23"/>
  <c r="D719" i="23"/>
  <c r="C719" i="23"/>
  <c r="E718" i="23"/>
  <c r="E717" i="23"/>
  <c r="D717" i="23"/>
  <c r="C717" i="23"/>
  <c r="E716" i="23"/>
  <c r="E715" i="23"/>
  <c r="D715" i="23"/>
  <c r="C715" i="23"/>
  <c r="F715" i="23" s="1"/>
  <c r="E714" i="23"/>
  <c r="E713" i="23"/>
  <c r="D713" i="23"/>
  <c r="C713" i="23"/>
  <c r="E712" i="23"/>
  <c r="C712" i="23"/>
  <c r="E711" i="23"/>
  <c r="D711" i="23"/>
  <c r="C711" i="23"/>
  <c r="F711" i="23" s="1"/>
  <c r="E710" i="23"/>
  <c r="E709" i="23"/>
  <c r="D709" i="23"/>
  <c r="C709" i="23"/>
  <c r="F709" i="23" s="1"/>
  <c r="E708" i="23"/>
  <c r="E707" i="23"/>
  <c r="D707" i="23"/>
  <c r="C707" i="23"/>
  <c r="E706" i="23"/>
  <c r="E705" i="23"/>
  <c r="D705" i="23"/>
  <c r="C705" i="23"/>
  <c r="E704" i="23"/>
  <c r="C704" i="23"/>
  <c r="E703" i="23"/>
  <c r="D703" i="23"/>
  <c r="C703" i="23"/>
  <c r="E702" i="23"/>
  <c r="C702" i="23"/>
  <c r="E701" i="23"/>
  <c r="D701" i="23"/>
  <c r="C701" i="23"/>
  <c r="E700" i="23"/>
  <c r="E699" i="23"/>
  <c r="D699" i="23"/>
  <c r="C699" i="23"/>
  <c r="E698" i="23"/>
  <c r="E697" i="23"/>
  <c r="D697" i="23"/>
  <c r="C697" i="23"/>
  <c r="F697" i="23" s="1"/>
  <c r="E696" i="23"/>
  <c r="E695" i="23"/>
  <c r="D695" i="23"/>
  <c r="C695" i="23"/>
  <c r="E694" i="23"/>
  <c r="E693" i="23"/>
  <c r="D693" i="23"/>
  <c r="C693" i="23"/>
  <c r="E692" i="23"/>
  <c r="E691" i="23"/>
  <c r="D691" i="23"/>
  <c r="C691" i="23"/>
  <c r="F691" i="23" s="1"/>
  <c r="E690" i="23"/>
  <c r="E689" i="23"/>
  <c r="D689" i="23"/>
  <c r="E688" i="23"/>
  <c r="E687" i="23"/>
  <c r="D687" i="23"/>
  <c r="C687" i="23"/>
  <c r="E686" i="23"/>
  <c r="E685" i="23"/>
  <c r="D685" i="23"/>
  <c r="C685" i="23"/>
  <c r="E684" i="23"/>
  <c r="E683" i="23"/>
  <c r="D683" i="23"/>
  <c r="C683" i="23"/>
  <c r="F683" i="23" s="1"/>
  <c r="E682" i="23"/>
  <c r="E681" i="23"/>
  <c r="D681" i="23"/>
  <c r="C681" i="23"/>
  <c r="E680" i="23"/>
  <c r="C680" i="23"/>
  <c r="E679" i="23"/>
  <c r="D679" i="23"/>
  <c r="E678" i="23"/>
  <c r="E677" i="23"/>
  <c r="D677" i="23"/>
  <c r="C677" i="23"/>
  <c r="E676" i="23"/>
  <c r="E675" i="23"/>
  <c r="C675" i="23"/>
  <c r="E674" i="23"/>
  <c r="F673" i="23"/>
  <c r="E673" i="23"/>
  <c r="D673" i="23"/>
  <c r="C673" i="23"/>
  <c r="E672" i="23"/>
  <c r="E671" i="23"/>
  <c r="D671" i="23"/>
  <c r="E670" i="23"/>
  <c r="E669" i="23"/>
  <c r="D669" i="23"/>
  <c r="C669" i="23"/>
  <c r="E668" i="23"/>
  <c r="E667" i="23"/>
  <c r="C667" i="23"/>
  <c r="E666" i="23"/>
  <c r="F665" i="23"/>
  <c r="E665" i="23"/>
  <c r="D665" i="23"/>
  <c r="C665" i="23"/>
  <c r="E664" i="23"/>
  <c r="E663" i="23"/>
  <c r="D663" i="23"/>
  <c r="C663" i="23"/>
  <c r="E662" i="23"/>
  <c r="C662" i="23"/>
  <c r="E661" i="23"/>
  <c r="D661" i="23"/>
  <c r="E660" i="23"/>
  <c r="E659" i="23"/>
  <c r="D659" i="23"/>
  <c r="C659" i="23"/>
  <c r="E658" i="23"/>
  <c r="F657" i="23"/>
  <c r="E657" i="23"/>
  <c r="D657" i="23"/>
  <c r="C657" i="23"/>
  <c r="E656" i="23"/>
  <c r="E655" i="23"/>
  <c r="D655" i="23"/>
  <c r="C655" i="23"/>
  <c r="F655" i="23" s="1"/>
  <c r="E654" i="23"/>
  <c r="E653" i="23"/>
  <c r="D653" i="23"/>
  <c r="C653" i="23"/>
  <c r="E652" i="23"/>
  <c r="E651" i="23"/>
  <c r="D651" i="23"/>
  <c r="C651" i="23"/>
  <c r="F651" i="23" s="1"/>
  <c r="E650" i="23"/>
  <c r="E649" i="23"/>
  <c r="D649" i="23"/>
  <c r="C649" i="23"/>
  <c r="E648" i="23"/>
  <c r="C648" i="23"/>
  <c r="E647" i="23"/>
  <c r="D647" i="23"/>
  <c r="E646" i="23"/>
  <c r="E645" i="23"/>
  <c r="D645" i="23"/>
  <c r="C645" i="23"/>
  <c r="E644" i="23"/>
  <c r="E643" i="23"/>
  <c r="C643" i="23"/>
  <c r="E642" i="23"/>
  <c r="E641" i="23"/>
  <c r="F641" i="23" s="1"/>
  <c r="D641" i="23"/>
  <c r="C641" i="23"/>
  <c r="E640" i="23"/>
  <c r="C640" i="23"/>
  <c r="E639" i="23"/>
  <c r="D639" i="23"/>
  <c r="E638" i="23"/>
  <c r="E637" i="23"/>
  <c r="D637" i="23"/>
  <c r="E636" i="23"/>
  <c r="E635" i="23"/>
  <c r="D635" i="23"/>
  <c r="C635" i="23"/>
  <c r="E634" i="23"/>
  <c r="E633" i="23"/>
  <c r="D633" i="23"/>
  <c r="E632" i="23"/>
  <c r="E631" i="23"/>
  <c r="D631" i="23"/>
  <c r="C631" i="23"/>
  <c r="F631" i="23" s="1"/>
  <c r="E630" i="23"/>
  <c r="E629" i="23"/>
  <c r="D629" i="23"/>
  <c r="C629" i="23"/>
  <c r="E628" i="23"/>
  <c r="E627" i="23"/>
  <c r="D627" i="23"/>
  <c r="C627" i="23"/>
  <c r="E626" i="23"/>
  <c r="E625" i="23"/>
  <c r="F625" i="23" s="1"/>
  <c r="D625" i="23"/>
  <c r="C625" i="23"/>
  <c r="E624" i="23"/>
  <c r="E623" i="23"/>
  <c r="D623" i="23"/>
  <c r="E622" i="23"/>
  <c r="F621" i="23"/>
  <c r="E621" i="23"/>
  <c r="D621" i="23"/>
  <c r="C621" i="23"/>
  <c r="E620" i="23"/>
  <c r="E619" i="23"/>
  <c r="D619" i="23"/>
  <c r="C619" i="23"/>
  <c r="E618" i="23"/>
  <c r="E617" i="23"/>
  <c r="D617" i="23"/>
  <c r="C617" i="23"/>
  <c r="F617" i="23" s="1"/>
  <c r="E616" i="23"/>
  <c r="E615" i="23"/>
  <c r="D615" i="23"/>
  <c r="E614" i="23"/>
  <c r="E613" i="23"/>
  <c r="D613" i="23"/>
  <c r="E612" i="23"/>
  <c r="E611" i="23"/>
  <c r="C611" i="23"/>
  <c r="E610" i="23"/>
  <c r="E609" i="23"/>
  <c r="D609" i="23"/>
  <c r="C609" i="23"/>
  <c r="E608" i="23"/>
  <c r="E607" i="23"/>
  <c r="D607" i="23"/>
  <c r="E606" i="23"/>
  <c r="F605" i="23"/>
  <c r="E605" i="23"/>
  <c r="D605" i="23"/>
  <c r="C605" i="23"/>
  <c r="E604" i="23"/>
  <c r="E603" i="23"/>
  <c r="D603" i="23"/>
  <c r="C603" i="23"/>
  <c r="E602" i="23"/>
  <c r="E601" i="23"/>
  <c r="C601" i="23"/>
  <c r="E600" i="23"/>
  <c r="C600" i="23"/>
  <c r="E599" i="23"/>
  <c r="E598" i="23"/>
  <c r="E597" i="23"/>
  <c r="C597" i="23"/>
  <c r="E596" i="23"/>
  <c r="E595" i="23"/>
  <c r="D595" i="23"/>
  <c r="C595" i="23"/>
  <c r="E594" i="23"/>
  <c r="E593" i="23"/>
  <c r="D593" i="23"/>
  <c r="C593" i="23"/>
  <c r="E592" i="23"/>
  <c r="E591" i="23"/>
  <c r="D591" i="23"/>
  <c r="E590" i="23"/>
  <c r="E589" i="23"/>
  <c r="D589" i="23"/>
  <c r="C589" i="23"/>
  <c r="F589" i="23" s="1"/>
  <c r="E588" i="23"/>
  <c r="E587" i="23"/>
  <c r="D587" i="23"/>
  <c r="C587" i="23"/>
  <c r="E586" i="23"/>
  <c r="E585" i="23"/>
  <c r="E584" i="23"/>
  <c r="E583" i="23"/>
  <c r="D583" i="23"/>
  <c r="E582" i="23"/>
  <c r="E581" i="23"/>
  <c r="E580" i="23"/>
  <c r="E579" i="23"/>
  <c r="C579" i="23"/>
  <c r="E578" i="23"/>
  <c r="E577" i="23"/>
  <c r="D577" i="23"/>
  <c r="E576" i="23"/>
  <c r="E575" i="23"/>
  <c r="D575" i="23"/>
  <c r="C575" i="23"/>
  <c r="F575" i="23" s="1"/>
  <c r="E574" i="23"/>
  <c r="E573" i="23"/>
  <c r="D573" i="23"/>
  <c r="E572" i="23"/>
  <c r="E571" i="23"/>
  <c r="E570" i="23"/>
  <c r="E569" i="23"/>
  <c r="E568" i="23"/>
  <c r="E567" i="23"/>
  <c r="D567" i="23"/>
  <c r="C567" i="23"/>
  <c r="E566" i="23"/>
  <c r="E565" i="23"/>
  <c r="D565" i="23"/>
  <c r="E564" i="23"/>
  <c r="E563" i="23"/>
  <c r="D563" i="23"/>
  <c r="C563" i="23"/>
  <c r="E562" i="23"/>
  <c r="E561" i="23"/>
  <c r="D561" i="23"/>
  <c r="C561" i="23"/>
  <c r="E560" i="23"/>
  <c r="E559" i="23"/>
  <c r="C559" i="23"/>
  <c r="E558" i="23"/>
  <c r="C558" i="23"/>
  <c r="E557" i="23"/>
  <c r="D557" i="23"/>
  <c r="E556" i="23"/>
  <c r="E555" i="23"/>
  <c r="E554" i="23"/>
  <c r="E553" i="23"/>
  <c r="E552" i="23"/>
  <c r="E551" i="23"/>
  <c r="D551" i="23"/>
  <c r="E550" i="23"/>
  <c r="E549" i="23"/>
  <c r="D549" i="23"/>
  <c r="E548" i="23"/>
  <c r="E547" i="23"/>
  <c r="C547" i="23"/>
  <c r="E546" i="23"/>
  <c r="E545" i="23"/>
  <c r="D545" i="23"/>
  <c r="C545" i="23"/>
  <c r="E544" i="23"/>
  <c r="E543" i="23"/>
  <c r="D543" i="23"/>
  <c r="C543" i="23"/>
  <c r="E542" i="23"/>
  <c r="E541" i="23"/>
  <c r="D541" i="23"/>
  <c r="E540" i="23"/>
  <c r="D540" i="23"/>
  <c r="E539" i="23"/>
  <c r="D539" i="23"/>
  <c r="E538" i="23"/>
  <c r="D538" i="23"/>
  <c r="E537" i="23"/>
  <c r="D537" i="23"/>
  <c r="C537" i="23"/>
  <c r="E536" i="23"/>
  <c r="D536" i="23"/>
  <c r="E535" i="23"/>
  <c r="D535" i="23"/>
  <c r="C535" i="23"/>
  <c r="E534" i="23"/>
  <c r="E533" i="23"/>
  <c r="C533" i="23"/>
  <c r="E532" i="23"/>
  <c r="D532" i="23"/>
  <c r="E531" i="23"/>
  <c r="D531" i="23"/>
  <c r="C531" i="23"/>
  <c r="F531" i="23" s="1"/>
  <c r="E530" i="23"/>
  <c r="E529" i="23"/>
  <c r="E528" i="23"/>
  <c r="E527" i="23"/>
  <c r="D527" i="23"/>
  <c r="C527" i="23"/>
  <c r="E526" i="23"/>
  <c r="F525" i="23"/>
  <c r="E525" i="23"/>
  <c r="D525" i="23"/>
  <c r="C525" i="23"/>
  <c r="E524" i="23"/>
  <c r="D524" i="23"/>
  <c r="E523" i="23"/>
  <c r="C523" i="23"/>
  <c r="E522" i="23"/>
  <c r="E521" i="23"/>
  <c r="D521" i="23"/>
  <c r="E520" i="23"/>
  <c r="D520" i="23"/>
  <c r="E519" i="23"/>
  <c r="D519" i="23"/>
  <c r="E518" i="23"/>
  <c r="E517" i="23"/>
  <c r="E516" i="23"/>
  <c r="E515" i="23"/>
  <c r="D515" i="23"/>
  <c r="F515" i="23" s="1"/>
  <c r="C515" i="23"/>
  <c r="E514" i="23"/>
  <c r="E513" i="23"/>
  <c r="D513" i="23"/>
  <c r="E512" i="23"/>
  <c r="E511" i="23"/>
  <c r="D511" i="23"/>
  <c r="E510" i="23"/>
  <c r="E509" i="23"/>
  <c r="E508" i="23"/>
  <c r="E507" i="23"/>
  <c r="E506" i="23"/>
  <c r="E505" i="23"/>
  <c r="D505" i="23"/>
  <c r="E504" i="23"/>
  <c r="E503" i="23"/>
  <c r="D503" i="23"/>
  <c r="C503" i="23"/>
  <c r="F503" i="23" s="1"/>
  <c r="E502" i="23"/>
  <c r="E501" i="23"/>
  <c r="D501" i="23"/>
  <c r="E500" i="23"/>
  <c r="E499" i="23"/>
  <c r="C499" i="23"/>
  <c r="E498" i="23"/>
  <c r="E497" i="23"/>
  <c r="D497" i="23"/>
  <c r="C497" i="23"/>
  <c r="E496" i="23"/>
  <c r="E495" i="23"/>
  <c r="D495" i="23"/>
  <c r="E494" i="23"/>
  <c r="E493" i="23"/>
  <c r="E492" i="23"/>
  <c r="E491" i="23"/>
  <c r="E490" i="23"/>
  <c r="E489" i="23"/>
  <c r="D489" i="23"/>
  <c r="C489" i="23"/>
  <c r="E488" i="23"/>
  <c r="E487" i="23"/>
  <c r="E486" i="23"/>
  <c r="E485" i="23"/>
  <c r="E484" i="23"/>
  <c r="E483" i="23"/>
  <c r="C483" i="23"/>
  <c r="E482" i="23"/>
  <c r="E481" i="23"/>
  <c r="D481" i="23"/>
  <c r="E480" i="23"/>
  <c r="E479" i="23"/>
  <c r="C479" i="23"/>
  <c r="E478" i="23"/>
  <c r="E477" i="23"/>
  <c r="D477" i="23"/>
  <c r="C477" i="23"/>
  <c r="E476" i="23"/>
  <c r="E475" i="23"/>
  <c r="D475" i="23"/>
  <c r="C475" i="23"/>
  <c r="F475" i="23" s="1"/>
  <c r="E474" i="23"/>
  <c r="E473" i="23"/>
  <c r="C473" i="23"/>
  <c r="E472" i="23"/>
  <c r="E471" i="23"/>
  <c r="D471" i="23"/>
  <c r="C471" i="23"/>
  <c r="E470" i="23"/>
  <c r="E469" i="23"/>
  <c r="C469" i="23"/>
  <c r="E468" i="23"/>
  <c r="E467" i="23"/>
  <c r="D467" i="23"/>
  <c r="C467" i="23"/>
  <c r="F467" i="23" s="1"/>
  <c r="E466" i="23"/>
  <c r="C466" i="23"/>
  <c r="E465" i="23"/>
  <c r="D465" i="23"/>
  <c r="E464" i="23"/>
  <c r="E463" i="23"/>
  <c r="D463" i="23"/>
  <c r="C463" i="23"/>
  <c r="E462" i="23"/>
  <c r="E461" i="23"/>
  <c r="D461" i="23"/>
  <c r="E460" i="23"/>
  <c r="E459" i="23"/>
  <c r="D459" i="23"/>
  <c r="E458" i="23"/>
  <c r="E457" i="23"/>
  <c r="C457" i="23"/>
  <c r="E456" i="23"/>
  <c r="E455" i="23"/>
  <c r="C455" i="23"/>
  <c r="E454" i="23"/>
  <c r="E453" i="23"/>
  <c r="C453" i="23"/>
  <c r="E452" i="23"/>
  <c r="E451" i="23"/>
  <c r="C451" i="23"/>
  <c r="E450" i="23"/>
  <c r="E449" i="23"/>
  <c r="D449" i="23"/>
  <c r="C449" i="23"/>
  <c r="E448" i="23"/>
  <c r="E447" i="23"/>
  <c r="D447" i="23"/>
  <c r="E446" i="23"/>
  <c r="E445" i="23"/>
  <c r="C445" i="23"/>
  <c r="E444" i="23"/>
  <c r="E443" i="23"/>
  <c r="D443" i="23"/>
  <c r="E442" i="23"/>
  <c r="E441" i="23"/>
  <c r="D441" i="23"/>
  <c r="E440" i="23"/>
  <c r="E439" i="23"/>
  <c r="D439" i="23"/>
  <c r="E438" i="23"/>
  <c r="E437" i="23"/>
  <c r="D437" i="23"/>
  <c r="E436" i="23"/>
  <c r="E435" i="23"/>
  <c r="E434" i="23"/>
  <c r="E433" i="23"/>
  <c r="D433" i="23"/>
  <c r="C433" i="23"/>
  <c r="E432" i="23"/>
  <c r="E431" i="23"/>
  <c r="D431" i="23"/>
  <c r="E430" i="23"/>
  <c r="E429" i="23"/>
  <c r="C429" i="23"/>
  <c r="E428" i="23"/>
  <c r="E427" i="23"/>
  <c r="E426" i="23"/>
  <c r="C426" i="23"/>
  <c r="E425" i="23"/>
  <c r="D425" i="23"/>
  <c r="C425" i="23"/>
  <c r="E424" i="23"/>
  <c r="E423" i="23"/>
  <c r="D423" i="23"/>
  <c r="C423" i="23"/>
  <c r="F423" i="23" s="1"/>
  <c r="E422" i="23"/>
  <c r="E421" i="23"/>
  <c r="D421" i="23"/>
  <c r="C421" i="23"/>
  <c r="E420" i="23"/>
  <c r="E419" i="23"/>
  <c r="D419" i="23"/>
  <c r="C419" i="23"/>
  <c r="E418" i="23"/>
  <c r="E417" i="23"/>
  <c r="D417" i="23"/>
  <c r="E416" i="23"/>
  <c r="E415" i="23"/>
  <c r="C415" i="23"/>
  <c r="E414" i="23"/>
  <c r="E413" i="23"/>
  <c r="D413" i="23"/>
  <c r="E412" i="23"/>
  <c r="E411" i="23"/>
  <c r="D411" i="23"/>
  <c r="C411" i="23"/>
  <c r="F411" i="23" s="1"/>
  <c r="E410" i="23"/>
  <c r="E409" i="23"/>
  <c r="D409" i="23"/>
  <c r="E408" i="23"/>
  <c r="E407" i="23"/>
  <c r="D407" i="23"/>
  <c r="C407" i="23"/>
  <c r="E406" i="23"/>
  <c r="E405" i="23"/>
  <c r="I388" i="23"/>
  <c r="I387" i="23"/>
  <c r="I386" i="23"/>
  <c r="I385" i="23"/>
  <c r="I384" i="23"/>
  <c r="I383" i="23"/>
  <c r="I382" i="23"/>
  <c r="I381" i="23"/>
  <c r="I380" i="23"/>
  <c r="I379" i="23"/>
  <c r="I378" i="23"/>
  <c r="I377" i="23"/>
  <c r="I376" i="23"/>
  <c r="I375" i="23"/>
  <c r="I374" i="23"/>
  <c r="I373" i="23"/>
  <c r="I372" i="23"/>
  <c r="I371" i="23"/>
  <c r="I370" i="23"/>
  <c r="I369" i="23"/>
  <c r="I368" i="23"/>
  <c r="I367" i="23"/>
  <c r="I366" i="23"/>
  <c r="I365" i="23"/>
  <c r="I364" i="23"/>
  <c r="I363" i="23"/>
  <c r="I362" i="23"/>
  <c r="I361" i="23"/>
  <c r="I360" i="23"/>
  <c r="I359" i="23"/>
  <c r="I358" i="23"/>
  <c r="I357" i="23"/>
  <c r="I356" i="23"/>
  <c r="I355" i="23"/>
  <c r="I354" i="23"/>
  <c r="I353" i="23"/>
  <c r="I352" i="23"/>
  <c r="I351" i="23"/>
  <c r="I350" i="23"/>
  <c r="I349" i="23"/>
  <c r="I348" i="23"/>
  <c r="I347" i="23"/>
  <c r="I346" i="23"/>
  <c r="I345" i="23"/>
  <c r="I344" i="23"/>
  <c r="I343" i="23"/>
  <c r="I342" i="23"/>
  <c r="I341" i="23"/>
  <c r="I340" i="23"/>
  <c r="I339" i="23"/>
  <c r="I338" i="23"/>
  <c r="I337" i="23"/>
  <c r="I336" i="23"/>
  <c r="I335" i="23"/>
  <c r="I334" i="23"/>
  <c r="I333" i="23"/>
  <c r="I332" i="23"/>
  <c r="I331" i="23"/>
  <c r="I330" i="23"/>
  <c r="I329" i="23"/>
  <c r="I328" i="23"/>
  <c r="I327" i="23"/>
  <c r="I326" i="23"/>
  <c r="I325" i="23"/>
  <c r="I324" i="23"/>
  <c r="I323" i="23"/>
  <c r="I322" i="23"/>
  <c r="I321" i="23"/>
  <c r="I320" i="23"/>
  <c r="I319" i="23"/>
  <c r="I318" i="23"/>
  <c r="I317" i="23"/>
  <c r="I316" i="23"/>
  <c r="I315" i="23"/>
  <c r="I314" i="23"/>
  <c r="I313" i="23"/>
  <c r="I312" i="23"/>
  <c r="I311" i="23"/>
  <c r="I310" i="23"/>
  <c r="I309" i="23"/>
  <c r="I308" i="23"/>
  <c r="I307" i="23"/>
  <c r="I306" i="23"/>
  <c r="I305" i="23"/>
  <c r="I304" i="23"/>
  <c r="I303" i="23"/>
  <c r="I302" i="23"/>
  <c r="I301" i="23"/>
  <c r="I300" i="23"/>
  <c r="I299" i="23"/>
  <c r="I298" i="23"/>
  <c r="I297" i="23"/>
  <c r="I296" i="23"/>
  <c r="I295" i="23"/>
  <c r="I294" i="23"/>
  <c r="I293" i="23"/>
  <c r="I292" i="23"/>
  <c r="I291" i="23"/>
  <c r="I290" i="23"/>
  <c r="I289" i="23"/>
  <c r="I288" i="23"/>
  <c r="I287" i="23"/>
  <c r="I286" i="23"/>
  <c r="I285" i="23"/>
  <c r="I284" i="23"/>
  <c r="I283" i="23"/>
  <c r="I282" i="23"/>
  <c r="I281" i="23"/>
  <c r="I280" i="23"/>
  <c r="I279" i="23"/>
  <c r="I278" i="23"/>
  <c r="I277" i="23"/>
  <c r="I276" i="23"/>
  <c r="I275" i="23"/>
  <c r="I274" i="23"/>
  <c r="I273" i="23"/>
  <c r="I272" i="23"/>
  <c r="I271" i="23"/>
  <c r="I270" i="23"/>
  <c r="I269" i="23"/>
  <c r="I268" i="23"/>
  <c r="I267" i="23"/>
  <c r="I266" i="23"/>
  <c r="I265" i="23"/>
  <c r="I264" i="23"/>
  <c r="I263" i="23"/>
  <c r="I262" i="23"/>
  <c r="I261" i="23"/>
  <c r="I260" i="23"/>
  <c r="I259" i="23"/>
  <c r="I258" i="23"/>
  <c r="I257" i="23"/>
  <c r="I256" i="23"/>
  <c r="I255" i="23"/>
  <c r="I254" i="23"/>
  <c r="I253" i="23"/>
  <c r="I252" i="23"/>
  <c r="I251" i="23"/>
  <c r="I250" i="23"/>
  <c r="I249" i="23"/>
  <c r="I248" i="23"/>
  <c r="I247" i="23"/>
  <c r="I246" i="23"/>
  <c r="I245" i="23"/>
  <c r="I244" i="23"/>
  <c r="I243" i="23"/>
  <c r="I242" i="23"/>
  <c r="I241" i="23"/>
  <c r="I240" i="23"/>
  <c r="I239" i="23"/>
  <c r="I238" i="23"/>
  <c r="I237" i="23"/>
  <c r="I236" i="23"/>
  <c r="I235" i="23"/>
  <c r="I234" i="23"/>
  <c r="I233" i="23"/>
  <c r="I232" i="23"/>
  <c r="I231" i="23"/>
  <c r="I230" i="23"/>
  <c r="I229" i="23"/>
  <c r="I228" i="23"/>
  <c r="I227" i="23"/>
  <c r="I226" i="23"/>
  <c r="I225" i="23"/>
  <c r="I224" i="23"/>
  <c r="I223" i="23"/>
  <c r="I222" i="23"/>
  <c r="I221" i="23"/>
  <c r="I220" i="23"/>
  <c r="I219" i="23"/>
  <c r="I218" i="23"/>
  <c r="I217" i="23"/>
  <c r="I216" i="23"/>
  <c r="I215" i="23"/>
  <c r="I214" i="23"/>
  <c r="I213" i="23"/>
  <c r="I212" i="23"/>
  <c r="I211" i="23"/>
  <c r="I210" i="23"/>
  <c r="I209" i="23"/>
  <c r="I208" i="23"/>
  <c r="I207" i="23"/>
  <c r="I206" i="23"/>
  <c r="I205" i="23"/>
  <c r="I204" i="23"/>
  <c r="I203" i="23"/>
  <c r="I202" i="23"/>
  <c r="I201" i="23"/>
  <c r="I200" i="23"/>
  <c r="I199" i="23"/>
  <c r="I198" i="23"/>
  <c r="I197" i="23"/>
  <c r="I196" i="23"/>
  <c r="I195" i="23"/>
  <c r="I194" i="23"/>
  <c r="I193" i="23"/>
  <c r="I192" i="23"/>
  <c r="I191" i="23"/>
  <c r="I190" i="23"/>
  <c r="I189" i="23"/>
  <c r="I188" i="23"/>
  <c r="I187" i="23"/>
  <c r="I186" i="23"/>
  <c r="I185" i="23"/>
  <c r="I184" i="23"/>
  <c r="I183" i="23"/>
  <c r="I182" i="23"/>
  <c r="I181" i="23"/>
  <c r="I180" i="23"/>
  <c r="I179" i="23"/>
  <c r="I178" i="23"/>
  <c r="I177" i="23"/>
  <c r="I176" i="23"/>
  <c r="I175" i="23"/>
  <c r="I174" i="23"/>
  <c r="I173" i="23"/>
  <c r="I172" i="23"/>
  <c r="I171" i="23"/>
  <c r="I170" i="23"/>
  <c r="I169" i="23"/>
  <c r="I168" i="23"/>
  <c r="I167" i="23"/>
  <c r="I166" i="23"/>
  <c r="I165" i="23"/>
  <c r="I164" i="23"/>
  <c r="I163" i="23"/>
  <c r="I162" i="23"/>
  <c r="I161" i="23"/>
  <c r="I160" i="23"/>
  <c r="I159" i="23"/>
  <c r="I158" i="23"/>
  <c r="I157" i="23"/>
  <c r="I156" i="23"/>
  <c r="I155" i="23"/>
  <c r="I154" i="23"/>
  <c r="I153" i="23"/>
  <c r="I152" i="23"/>
  <c r="I151" i="23"/>
  <c r="I150" i="23"/>
  <c r="I149" i="23"/>
  <c r="I148" i="23"/>
  <c r="I147" i="23"/>
  <c r="I146" i="23"/>
  <c r="I145" i="23"/>
  <c r="I144" i="23"/>
  <c r="I143" i="23"/>
  <c r="I142" i="23"/>
  <c r="I141" i="23"/>
  <c r="I140" i="23"/>
  <c r="I139" i="23"/>
  <c r="I138" i="23"/>
  <c r="I137" i="23"/>
  <c r="I136" i="23"/>
  <c r="I135" i="23"/>
  <c r="I134" i="23"/>
  <c r="I133" i="23"/>
  <c r="I132" i="23"/>
  <c r="I131" i="23"/>
  <c r="I130" i="23"/>
  <c r="I129" i="23"/>
  <c r="I128" i="23"/>
  <c r="I127" i="23"/>
  <c r="I126" i="23"/>
  <c r="I125" i="23"/>
  <c r="I124" i="23"/>
  <c r="I123" i="23"/>
  <c r="I122" i="23"/>
  <c r="I121" i="23"/>
  <c r="I120" i="23"/>
  <c r="I119" i="23"/>
  <c r="I118" i="23"/>
  <c r="I117" i="23"/>
  <c r="I116" i="23"/>
  <c r="I115" i="23"/>
  <c r="I114" i="23"/>
  <c r="I113" i="23"/>
  <c r="I112" i="23"/>
  <c r="I111" i="23"/>
  <c r="I110" i="23"/>
  <c r="I109" i="23"/>
  <c r="I108" i="23"/>
  <c r="I107" i="23"/>
  <c r="I106" i="23"/>
  <c r="I105" i="23"/>
  <c r="I104" i="23"/>
  <c r="I103" i="23"/>
  <c r="I102" i="23"/>
  <c r="I101" i="23"/>
  <c r="I100" i="23"/>
  <c r="I99" i="23"/>
  <c r="I98" i="23"/>
  <c r="I97" i="23"/>
  <c r="I96" i="23"/>
  <c r="I95" i="23"/>
  <c r="I94" i="23"/>
  <c r="I93" i="23"/>
  <c r="I92" i="23"/>
  <c r="I91" i="23"/>
  <c r="I90" i="23"/>
  <c r="I89" i="23"/>
  <c r="I88" i="23"/>
  <c r="I87" i="23"/>
  <c r="I86" i="23"/>
  <c r="I85" i="23"/>
  <c r="I84" i="23"/>
  <c r="I83" i="23"/>
  <c r="I82" i="23"/>
  <c r="I81" i="23"/>
  <c r="I80" i="23"/>
  <c r="I79" i="23"/>
  <c r="I78" i="23"/>
  <c r="I77" i="23"/>
  <c r="I76" i="23"/>
  <c r="I75" i="23"/>
  <c r="I74" i="23"/>
  <c r="I73" i="23"/>
  <c r="I72" i="23"/>
  <c r="I71" i="23"/>
  <c r="I70" i="23"/>
  <c r="I69" i="23"/>
  <c r="I68" i="23"/>
  <c r="I67" i="23"/>
  <c r="I66" i="23"/>
  <c r="I65" i="23"/>
  <c r="I64" i="23"/>
  <c r="I63" i="23"/>
  <c r="I62" i="23"/>
  <c r="I61" i="23"/>
  <c r="I60" i="23"/>
  <c r="I59" i="23"/>
  <c r="I58" i="23"/>
  <c r="I57" i="23"/>
  <c r="I56" i="23"/>
  <c r="I55" i="23"/>
  <c r="I54" i="23"/>
  <c r="I53" i="23"/>
  <c r="I52" i="23"/>
  <c r="I51" i="23"/>
  <c r="I50" i="23"/>
  <c r="I49" i="23"/>
  <c r="I48" i="23"/>
  <c r="I47" i="23"/>
  <c r="I46" i="23"/>
  <c r="I45" i="23"/>
  <c r="I44" i="23"/>
  <c r="I43" i="23"/>
  <c r="I42" i="23"/>
  <c r="I41" i="23"/>
  <c r="I40" i="23"/>
  <c r="I39" i="23"/>
  <c r="I38" i="23"/>
  <c r="I37" i="23"/>
  <c r="I36" i="23"/>
  <c r="I35" i="23"/>
  <c r="I34" i="23"/>
  <c r="I33" i="23"/>
  <c r="I32" i="23"/>
  <c r="I31" i="23"/>
  <c r="I30" i="23"/>
  <c r="I29" i="23"/>
  <c r="I28" i="23"/>
  <c r="I27" i="23"/>
  <c r="I26" i="23"/>
  <c r="I25" i="23"/>
  <c r="I24" i="23"/>
  <c r="I23" i="23"/>
  <c r="I22" i="23"/>
  <c r="I21" i="23"/>
  <c r="I20" i="23"/>
  <c r="I19" i="23"/>
  <c r="I18" i="23"/>
  <c r="I17" i="23"/>
  <c r="I16" i="23"/>
  <c r="I15" i="23"/>
  <c r="I14" i="23"/>
  <c r="I13" i="23"/>
  <c r="I12" i="23"/>
  <c r="I11" i="23"/>
  <c r="I10" i="23"/>
  <c r="E4098" i="22"/>
  <c r="E4099" i="22" s="1"/>
  <c r="V3340" i="22"/>
  <c r="W3340" i="22" s="1"/>
  <c r="U3340" i="22"/>
  <c r="S3339" i="22"/>
  <c r="R3339" i="22"/>
  <c r="P3339" i="22"/>
  <c r="O3339" i="22"/>
  <c r="M3339" i="22"/>
  <c r="L3339" i="22"/>
  <c r="N3339" i="22" s="1"/>
  <c r="J3339" i="22"/>
  <c r="I3339" i="22"/>
  <c r="G3339" i="22"/>
  <c r="F3339" i="22"/>
  <c r="H3339" i="22" s="1"/>
  <c r="D3339" i="22"/>
  <c r="C3339" i="22"/>
  <c r="V3338" i="22"/>
  <c r="U3338" i="22"/>
  <c r="S3337" i="22"/>
  <c r="R3337" i="22"/>
  <c r="P3337" i="22"/>
  <c r="O3337" i="22"/>
  <c r="Q3337" i="22" s="1"/>
  <c r="M3337" i="22"/>
  <c r="L3337" i="22"/>
  <c r="J3337" i="22"/>
  <c r="I3337" i="22"/>
  <c r="H3337" i="22"/>
  <c r="G3337" i="22"/>
  <c r="F3337" i="22"/>
  <c r="D3337" i="22"/>
  <c r="C3337" i="22"/>
  <c r="V3336" i="22"/>
  <c r="U3336" i="22"/>
  <c r="S3335" i="22"/>
  <c r="T3335" i="22" s="1"/>
  <c r="R3335" i="22"/>
  <c r="P3335" i="22"/>
  <c r="Q3335" i="22" s="1"/>
  <c r="O3335" i="22"/>
  <c r="M3335" i="22"/>
  <c r="L3335" i="22"/>
  <c r="N3335" i="22" s="1"/>
  <c r="J3335" i="22"/>
  <c r="I3335" i="22"/>
  <c r="H3335" i="22"/>
  <c r="G3335" i="22"/>
  <c r="F3335" i="22"/>
  <c r="D3335" i="22"/>
  <c r="C3335" i="22"/>
  <c r="V3334" i="22"/>
  <c r="U3334" i="22"/>
  <c r="S3333" i="22"/>
  <c r="R3333" i="22"/>
  <c r="P3333" i="22"/>
  <c r="O3333" i="22"/>
  <c r="Q3333" i="22" s="1"/>
  <c r="M3333" i="22"/>
  <c r="L3333" i="22"/>
  <c r="J3333" i="22"/>
  <c r="K3333" i="22" s="1"/>
  <c r="I3333" i="22"/>
  <c r="G3333" i="22"/>
  <c r="F3333" i="22"/>
  <c r="D3333" i="22"/>
  <c r="C3333" i="22"/>
  <c r="E3333" i="22" s="1"/>
  <c r="U3332" i="22"/>
  <c r="S3331" i="22"/>
  <c r="T3331" i="22" s="1"/>
  <c r="R3331" i="22"/>
  <c r="P3331" i="22"/>
  <c r="O3331" i="22"/>
  <c r="M3331" i="22"/>
  <c r="L3331" i="22"/>
  <c r="N3331" i="22" s="1"/>
  <c r="J3331" i="22"/>
  <c r="I3331" i="22"/>
  <c r="K3331" i="22" s="1"/>
  <c r="G3331" i="22"/>
  <c r="F3331" i="22"/>
  <c r="D3331" i="22"/>
  <c r="C3331" i="22"/>
  <c r="E3331" i="22" s="1"/>
  <c r="U3330" i="22"/>
  <c r="S3329" i="22"/>
  <c r="R3329" i="22"/>
  <c r="Q3329" i="22"/>
  <c r="P3329" i="22"/>
  <c r="O3329" i="22"/>
  <c r="M3329" i="22"/>
  <c r="L3329" i="22"/>
  <c r="J3329" i="22"/>
  <c r="I3329" i="22"/>
  <c r="K3329" i="22" s="1"/>
  <c r="G3329" i="22"/>
  <c r="H3329" i="22" s="1"/>
  <c r="F3329" i="22"/>
  <c r="D3329" i="22"/>
  <c r="E3329" i="22" s="1"/>
  <c r="C3329" i="22"/>
  <c r="U3328" i="22"/>
  <c r="S3327" i="22"/>
  <c r="R3327" i="22"/>
  <c r="T3327" i="22" s="1"/>
  <c r="P3327" i="22"/>
  <c r="Q3327" i="22" s="1"/>
  <c r="O3327" i="22"/>
  <c r="M3327" i="22"/>
  <c r="L3327" i="22"/>
  <c r="J3327" i="22"/>
  <c r="I3327" i="22"/>
  <c r="K3327" i="22" s="1"/>
  <c r="G3327" i="22"/>
  <c r="F3327" i="22"/>
  <c r="H3327" i="22" s="1"/>
  <c r="D3327" i="22"/>
  <c r="C3327" i="22"/>
  <c r="U3326" i="22"/>
  <c r="S3325" i="22"/>
  <c r="R3325" i="22"/>
  <c r="P3325" i="22"/>
  <c r="O3325" i="22"/>
  <c r="Q3325" i="22" s="1"/>
  <c r="M3325" i="22"/>
  <c r="L3325" i="22"/>
  <c r="J3325" i="22"/>
  <c r="I3325" i="22"/>
  <c r="K3325" i="22" s="1"/>
  <c r="G3325" i="22"/>
  <c r="F3325" i="22"/>
  <c r="D3325" i="22"/>
  <c r="C3325" i="22"/>
  <c r="E3325" i="22" s="1"/>
  <c r="U3324" i="22"/>
  <c r="S3323" i="22"/>
  <c r="T3323" i="22" s="1"/>
  <c r="R3323" i="22"/>
  <c r="P3323" i="22"/>
  <c r="O3323" i="22"/>
  <c r="M3323" i="22"/>
  <c r="L3323" i="22"/>
  <c r="N3323" i="22" s="1"/>
  <c r="J3323" i="22"/>
  <c r="I3323" i="22"/>
  <c r="G3323" i="22"/>
  <c r="F3323" i="22"/>
  <c r="H3323" i="22" s="1"/>
  <c r="D3323" i="22"/>
  <c r="C3323" i="22"/>
  <c r="E3323" i="22" s="1"/>
  <c r="U3322" i="22"/>
  <c r="S3321" i="22"/>
  <c r="T3321" i="22" s="1"/>
  <c r="R3321" i="22"/>
  <c r="P3321" i="22"/>
  <c r="O3321" i="22"/>
  <c r="M3321" i="22"/>
  <c r="L3321" i="22"/>
  <c r="J3321" i="22"/>
  <c r="I3321" i="22"/>
  <c r="K3321" i="22" s="1"/>
  <c r="H3321" i="22"/>
  <c r="G3321" i="22"/>
  <c r="F3321" i="22"/>
  <c r="D3321" i="22"/>
  <c r="C3321" i="22"/>
  <c r="E3321" i="22" s="1"/>
  <c r="U3320" i="22"/>
  <c r="S3319" i="22"/>
  <c r="R3319" i="22"/>
  <c r="P3319" i="22"/>
  <c r="Q3319" i="22" s="1"/>
  <c r="O3319" i="22"/>
  <c r="M3319" i="22"/>
  <c r="N3319" i="22" s="1"/>
  <c r="L3319" i="22"/>
  <c r="J3319" i="22"/>
  <c r="I3319" i="22"/>
  <c r="K3319" i="22" s="1"/>
  <c r="H3319" i="22"/>
  <c r="G3319" i="22"/>
  <c r="F3319" i="22"/>
  <c r="D3319" i="22"/>
  <c r="C3319" i="22"/>
  <c r="U3318" i="22"/>
  <c r="S3317" i="22"/>
  <c r="R3317" i="22"/>
  <c r="P3317" i="22"/>
  <c r="O3317" i="22"/>
  <c r="M3317" i="22"/>
  <c r="N3317" i="22" s="1"/>
  <c r="L3317" i="22"/>
  <c r="J3317" i="22"/>
  <c r="I3317" i="22"/>
  <c r="K3317" i="22" s="1"/>
  <c r="G3317" i="22"/>
  <c r="F3317" i="22"/>
  <c r="H3317" i="22" s="1"/>
  <c r="D3317" i="22"/>
  <c r="C3317" i="22"/>
  <c r="E3317" i="22" s="1"/>
  <c r="U3316" i="22"/>
  <c r="S3315" i="22"/>
  <c r="R3315" i="22"/>
  <c r="T3315" i="22" s="1"/>
  <c r="P3315" i="22"/>
  <c r="O3315" i="22"/>
  <c r="M3315" i="22"/>
  <c r="L3315" i="22"/>
  <c r="N3315" i="22" s="1"/>
  <c r="J3315" i="22"/>
  <c r="I3315" i="22"/>
  <c r="K3315" i="22" s="1"/>
  <c r="G3315" i="22"/>
  <c r="F3315" i="22"/>
  <c r="D3315" i="22"/>
  <c r="C3315" i="22"/>
  <c r="U3314" i="22"/>
  <c r="S3313" i="22"/>
  <c r="R3313" i="22"/>
  <c r="P3313" i="22"/>
  <c r="O3313" i="22"/>
  <c r="Q3313" i="22" s="1"/>
  <c r="M3313" i="22"/>
  <c r="L3313" i="22"/>
  <c r="J3313" i="22"/>
  <c r="I3313" i="22"/>
  <c r="G3313" i="22"/>
  <c r="F3313" i="22"/>
  <c r="H3313" i="22" s="1"/>
  <c r="D3313" i="22"/>
  <c r="C3313" i="22"/>
  <c r="U3312" i="22"/>
  <c r="T3311" i="22"/>
  <c r="S3311" i="22"/>
  <c r="R3311" i="22"/>
  <c r="P3311" i="22"/>
  <c r="O3311" i="22"/>
  <c r="M3311" i="22"/>
  <c r="L3311" i="22"/>
  <c r="J3311" i="22"/>
  <c r="I3311" i="22"/>
  <c r="K3311" i="22" s="1"/>
  <c r="G3311" i="22"/>
  <c r="F3311" i="22"/>
  <c r="H3311" i="22" s="1"/>
  <c r="D3311" i="22"/>
  <c r="C3311" i="22"/>
  <c r="U3310" i="22"/>
  <c r="S3309" i="22"/>
  <c r="R3309" i="22"/>
  <c r="Q3309" i="22"/>
  <c r="P3309" i="22"/>
  <c r="O3309" i="22"/>
  <c r="M3309" i="22"/>
  <c r="L3309" i="22"/>
  <c r="J3309" i="22"/>
  <c r="I3309" i="22"/>
  <c r="G3309" i="22"/>
  <c r="F3309" i="22"/>
  <c r="D3309" i="22"/>
  <c r="C3309" i="22"/>
  <c r="U3308" i="22"/>
  <c r="S3307" i="22"/>
  <c r="T3307" i="22" s="1"/>
  <c r="R3307" i="22"/>
  <c r="P3307" i="22"/>
  <c r="O3307" i="22"/>
  <c r="Q3307" i="22" s="1"/>
  <c r="M3307" i="22"/>
  <c r="N3307" i="22" s="1"/>
  <c r="L3307" i="22"/>
  <c r="J3307" i="22"/>
  <c r="I3307" i="22"/>
  <c r="G3307" i="22"/>
  <c r="F3307" i="22"/>
  <c r="D3307" i="22"/>
  <c r="C3307" i="22"/>
  <c r="U3306" i="22"/>
  <c r="S3305" i="22"/>
  <c r="R3305" i="22"/>
  <c r="P3305" i="22"/>
  <c r="O3305" i="22"/>
  <c r="M3305" i="22"/>
  <c r="L3305" i="22"/>
  <c r="N3305" i="22" s="1"/>
  <c r="J3305" i="22"/>
  <c r="I3305" i="22"/>
  <c r="G3305" i="22"/>
  <c r="F3305" i="22"/>
  <c r="H3305" i="22" s="1"/>
  <c r="E3305" i="22"/>
  <c r="D3305" i="22"/>
  <c r="C3305" i="22"/>
  <c r="U3304" i="22"/>
  <c r="S3303" i="22"/>
  <c r="R3303" i="22"/>
  <c r="P3303" i="22"/>
  <c r="O3303" i="22"/>
  <c r="Q3303" i="22" s="1"/>
  <c r="M3303" i="22"/>
  <c r="L3303" i="22"/>
  <c r="J3303" i="22"/>
  <c r="I3303" i="22"/>
  <c r="G3303" i="22"/>
  <c r="F3303" i="22"/>
  <c r="H3303" i="22" s="1"/>
  <c r="D3303" i="22"/>
  <c r="E3303" i="22" s="1"/>
  <c r="C3303" i="22"/>
  <c r="U3302" i="22"/>
  <c r="S3301" i="22"/>
  <c r="R3301" i="22"/>
  <c r="P3301" i="22"/>
  <c r="O3301" i="22"/>
  <c r="Q3301" i="22" s="1"/>
  <c r="M3301" i="22"/>
  <c r="N3301" i="22" s="1"/>
  <c r="L3301" i="22"/>
  <c r="J3301" i="22"/>
  <c r="I3301" i="22"/>
  <c r="G3301" i="22"/>
  <c r="F3301" i="22"/>
  <c r="D3301" i="22"/>
  <c r="C3301" i="22"/>
  <c r="E3301" i="22" s="1"/>
  <c r="U3300" i="22"/>
  <c r="S3299" i="22"/>
  <c r="R3299" i="22"/>
  <c r="T3299" i="22" s="1"/>
  <c r="P3299" i="22"/>
  <c r="Q3299" i="22" s="1"/>
  <c r="O3299" i="22"/>
  <c r="M3299" i="22"/>
  <c r="L3299" i="22"/>
  <c r="N3299" i="22" s="1"/>
  <c r="J3299" i="22"/>
  <c r="I3299" i="22"/>
  <c r="H3299" i="22"/>
  <c r="G3299" i="22"/>
  <c r="F3299" i="22"/>
  <c r="D3299" i="22"/>
  <c r="C3299" i="22"/>
  <c r="U3298" i="22"/>
  <c r="S3297" i="22"/>
  <c r="R3297" i="22"/>
  <c r="Q3297" i="22"/>
  <c r="P3297" i="22"/>
  <c r="O3297" i="22"/>
  <c r="M3297" i="22"/>
  <c r="L3297" i="22"/>
  <c r="J3297" i="22"/>
  <c r="I3297" i="22"/>
  <c r="K3297" i="22" s="1"/>
  <c r="G3297" i="22"/>
  <c r="F3297" i="22"/>
  <c r="H3297" i="22" s="1"/>
  <c r="D3297" i="22"/>
  <c r="E3297" i="22" s="1"/>
  <c r="C3297" i="22"/>
  <c r="U3296" i="22"/>
  <c r="S3295" i="22"/>
  <c r="R3295" i="22"/>
  <c r="T3295" i="22" s="1"/>
  <c r="P3295" i="22"/>
  <c r="O3295" i="22"/>
  <c r="Q3295" i="22" s="1"/>
  <c r="M3295" i="22"/>
  <c r="N3295" i="22" s="1"/>
  <c r="L3295" i="22"/>
  <c r="J3295" i="22"/>
  <c r="I3295" i="22"/>
  <c r="G3295" i="22"/>
  <c r="F3295" i="22"/>
  <c r="D3295" i="22"/>
  <c r="C3295" i="22"/>
  <c r="U3294" i="22"/>
  <c r="S3293" i="22"/>
  <c r="R3293" i="22"/>
  <c r="P3293" i="22"/>
  <c r="O3293" i="22"/>
  <c r="Q3293" i="22" s="1"/>
  <c r="M3293" i="22"/>
  <c r="L3293" i="22"/>
  <c r="N3293" i="22" s="1"/>
  <c r="J3293" i="22"/>
  <c r="K3293" i="22" s="1"/>
  <c r="I3293" i="22"/>
  <c r="G3293" i="22"/>
  <c r="F3293" i="22"/>
  <c r="D3293" i="22"/>
  <c r="C3293" i="22"/>
  <c r="U3292" i="22"/>
  <c r="S3291" i="22"/>
  <c r="T3291" i="22" s="1"/>
  <c r="R3291" i="22"/>
  <c r="P3291" i="22"/>
  <c r="O3291" i="22"/>
  <c r="M3291" i="22"/>
  <c r="L3291" i="22"/>
  <c r="J3291" i="22"/>
  <c r="I3291" i="22"/>
  <c r="G3291" i="22"/>
  <c r="F3291" i="22"/>
  <c r="H3291" i="22" s="1"/>
  <c r="D3291" i="22"/>
  <c r="C3291" i="22"/>
  <c r="U3290" i="22"/>
  <c r="S3289" i="22"/>
  <c r="R3289" i="22"/>
  <c r="P3289" i="22"/>
  <c r="O3289" i="22"/>
  <c r="Q3289" i="22" s="1"/>
  <c r="M3289" i="22"/>
  <c r="L3289" i="22"/>
  <c r="N3289" i="22" s="1"/>
  <c r="J3289" i="22"/>
  <c r="I3289" i="22"/>
  <c r="K3289" i="22" s="1"/>
  <c r="G3289" i="22"/>
  <c r="F3289" i="22"/>
  <c r="D3289" i="22"/>
  <c r="C3289" i="22"/>
  <c r="E3289" i="22" s="1"/>
  <c r="U3288" i="22"/>
  <c r="S3287" i="22"/>
  <c r="R3287" i="22"/>
  <c r="T3287" i="22" s="1"/>
  <c r="P3287" i="22"/>
  <c r="O3287" i="22"/>
  <c r="M3287" i="22"/>
  <c r="L3287" i="22"/>
  <c r="N3287" i="22" s="1"/>
  <c r="J3287" i="22"/>
  <c r="I3287" i="22"/>
  <c r="G3287" i="22"/>
  <c r="F3287" i="22"/>
  <c r="D3287" i="22"/>
  <c r="C3287" i="22"/>
  <c r="U3286" i="22"/>
  <c r="S3285" i="22"/>
  <c r="R3285" i="22"/>
  <c r="P3285" i="22"/>
  <c r="O3285" i="22"/>
  <c r="Q3285" i="22" s="1"/>
  <c r="M3285" i="22"/>
  <c r="L3285" i="22"/>
  <c r="J3285" i="22"/>
  <c r="I3285" i="22"/>
  <c r="K3285" i="22" s="1"/>
  <c r="G3285" i="22"/>
  <c r="H3285" i="22" s="1"/>
  <c r="F3285" i="22"/>
  <c r="D3285" i="22"/>
  <c r="C3285" i="22"/>
  <c r="U3284" i="22"/>
  <c r="S3283" i="22"/>
  <c r="R3283" i="22"/>
  <c r="T3283" i="22" s="1"/>
  <c r="P3283" i="22"/>
  <c r="Q3283" i="22" s="1"/>
  <c r="O3283" i="22"/>
  <c r="M3283" i="22"/>
  <c r="L3283" i="22"/>
  <c r="J3283" i="22"/>
  <c r="I3283" i="22"/>
  <c r="G3283" i="22"/>
  <c r="F3283" i="22"/>
  <c r="H3283" i="22" s="1"/>
  <c r="D3283" i="22"/>
  <c r="C3283" i="22"/>
  <c r="U3282" i="22"/>
  <c r="S3281" i="22"/>
  <c r="R3281" i="22"/>
  <c r="P3281" i="22"/>
  <c r="O3281" i="22"/>
  <c r="Q3281" i="22" s="1"/>
  <c r="M3281" i="22"/>
  <c r="L3281" i="22"/>
  <c r="J3281" i="22"/>
  <c r="I3281" i="22"/>
  <c r="G3281" i="22"/>
  <c r="F3281" i="22"/>
  <c r="H3281" i="22" s="1"/>
  <c r="D3281" i="22"/>
  <c r="E3281" i="22" s="1"/>
  <c r="C3281" i="22"/>
  <c r="U3280" i="22"/>
  <c r="S3279" i="22"/>
  <c r="R3279" i="22"/>
  <c r="P3279" i="22"/>
  <c r="O3279" i="22"/>
  <c r="Q3279" i="22" s="1"/>
  <c r="M3279" i="22"/>
  <c r="N3279" i="22" s="1"/>
  <c r="L3279" i="22"/>
  <c r="J3279" i="22"/>
  <c r="K3279" i="22" s="1"/>
  <c r="I3279" i="22"/>
  <c r="G3279" i="22"/>
  <c r="F3279" i="22"/>
  <c r="D3279" i="22"/>
  <c r="C3279" i="22"/>
  <c r="E3279" i="22" s="1"/>
  <c r="U3278" i="22"/>
  <c r="S3277" i="22"/>
  <c r="R3277" i="22"/>
  <c r="P3277" i="22"/>
  <c r="O3277" i="22"/>
  <c r="M3277" i="22"/>
  <c r="L3277" i="22"/>
  <c r="N3277" i="22" s="1"/>
  <c r="J3277" i="22"/>
  <c r="K3277" i="22" s="1"/>
  <c r="I3277" i="22"/>
  <c r="G3277" i="22"/>
  <c r="H3277" i="22" s="1"/>
  <c r="F3277" i="22"/>
  <c r="D3277" i="22"/>
  <c r="C3277" i="22"/>
  <c r="U3276" i="22"/>
  <c r="S3275" i="22"/>
  <c r="T3275" i="22" s="1"/>
  <c r="R3275" i="22"/>
  <c r="P3275" i="22"/>
  <c r="Q3275" i="22" s="1"/>
  <c r="O3275" i="22"/>
  <c r="M3275" i="22"/>
  <c r="L3275" i="22"/>
  <c r="J3275" i="22"/>
  <c r="I3275" i="22"/>
  <c r="K3275" i="22" s="1"/>
  <c r="H3275" i="22"/>
  <c r="G3275" i="22"/>
  <c r="F3275" i="22"/>
  <c r="D3275" i="22"/>
  <c r="E3275" i="22" s="1"/>
  <c r="C3275" i="22"/>
  <c r="U3274" i="22"/>
  <c r="S3273" i="22"/>
  <c r="R3273" i="22"/>
  <c r="T3273" i="22" s="1"/>
  <c r="Q3273" i="22"/>
  <c r="P3273" i="22"/>
  <c r="O3273" i="22"/>
  <c r="M3273" i="22"/>
  <c r="L3273" i="22"/>
  <c r="J3273" i="22"/>
  <c r="I3273" i="22"/>
  <c r="K3273" i="22" s="1"/>
  <c r="G3273" i="22"/>
  <c r="F3273" i="22"/>
  <c r="H3273" i="22" s="1"/>
  <c r="D3273" i="22"/>
  <c r="C3273" i="22"/>
  <c r="E3273" i="22" s="1"/>
  <c r="U3272" i="22"/>
  <c r="S3271" i="22"/>
  <c r="R3271" i="22"/>
  <c r="T3271" i="22" s="1"/>
  <c r="P3271" i="22"/>
  <c r="O3271" i="22"/>
  <c r="Q3271" i="22" s="1"/>
  <c r="M3271" i="22"/>
  <c r="L3271" i="22"/>
  <c r="N3271" i="22" s="1"/>
  <c r="J3271" i="22"/>
  <c r="I3271" i="22"/>
  <c r="G3271" i="22"/>
  <c r="F3271" i="22"/>
  <c r="H3271" i="22" s="1"/>
  <c r="D3271" i="22"/>
  <c r="C3271" i="22"/>
  <c r="U3270" i="22"/>
  <c r="S3269" i="22"/>
  <c r="R3269" i="22"/>
  <c r="P3269" i="22"/>
  <c r="O3269" i="22"/>
  <c r="Q3269" i="22" s="1"/>
  <c r="M3269" i="22"/>
  <c r="L3269" i="22"/>
  <c r="N3269" i="22" s="1"/>
  <c r="J3269" i="22"/>
  <c r="I3269" i="22"/>
  <c r="K3269" i="22" s="1"/>
  <c r="G3269" i="22"/>
  <c r="F3269" i="22"/>
  <c r="D3269" i="22"/>
  <c r="C3269" i="22"/>
  <c r="E3269" i="22" s="1"/>
  <c r="U3268" i="22"/>
  <c r="S3267" i="22"/>
  <c r="R3267" i="22"/>
  <c r="T3267" i="22" s="1"/>
  <c r="P3267" i="22"/>
  <c r="Q3267" i="22" s="1"/>
  <c r="O3267" i="22"/>
  <c r="M3267" i="22"/>
  <c r="L3267" i="22"/>
  <c r="N3267" i="22" s="1"/>
  <c r="J3267" i="22"/>
  <c r="I3267" i="22"/>
  <c r="H3267" i="22"/>
  <c r="G3267" i="22"/>
  <c r="F3267" i="22"/>
  <c r="D3267" i="22"/>
  <c r="C3267" i="22"/>
  <c r="U3266" i="22"/>
  <c r="S3265" i="22"/>
  <c r="R3265" i="22"/>
  <c r="Q3265" i="22"/>
  <c r="P3265" i="22"/>
  <c r="O3265" i="22"/>
  <c r="M3265" i="22"/>
  <c r="L3265" i="22"/>
  <c r="N3265" i="22" s="1"/>
  <c r="J3265" i="22"/>
  <c r="I3265" i="22"/>
  <c r="K3265" i="22" s="1"/>
  <c r="G3265" i="22"/>
  <c r="F3265" i="22"/>
  <c r="H3265" i="22" s="1"/>
  <c r="D3265" i="22"/>
  <c r="C3265" i="22"/>
  <c r="E3265" i="22" s="1"/>
  <c r="U3264" i="22"/>
  <c r="S3263" i="22"/>
  <c r="R3263" i="22"/>
  <c r="T3263" i="22" s="1"/>
  <c r="P3263" i="22"/>
  <c r="O3263" i="22"/>
  <c r="Q3263" i="22" s="1"/>
  <c r="M3263" i="22"/>
  <c r="N3263" i="22" s="1"/>
  <c r="L3263" i="22"/>
  <c r="J3263" i="22"/>
  <c r="I3263" i="22"/>
  <c r="G3263" i="22"/>
  <c r="F3263" i="22"/>
  <c r="D3263" i="22"/>
  <c r="E3263" i="22" s="1"/>
  <c r="C3263" i="22"/>
  <c r="U3262" i="22"/>
  <c r="S3261" i="22"/>
  <c r="R3261" i="22"/>
  <c r="P3261" i="22"/>
  <c r="O3261" i="22"/>
  <c r="Q3261" i="22" s="1"/>
  <c r="M3261" i="22"/>
  <c r="L3261" i="22"/>
  <c r="N3261" i="22" s="1"/>
  <c r="J3261" i="22"/>
  <c r="I3261" i="22"/>
  <c r="K3261" i="22" s="1"/>
  <c r="G3261" i="22"/>
  <c r="F3261" i="22"/>
  <c r="H3261" i="22" s="1"/>
  <c r="D3261" i="22"/>
  <c r="C3261" i="22"/>
  <c r="U3260" i="22"/>
  <c r="S3259" i="22"/>
  <c r="R3259" i="22"/>
  <c r="T3259" i="22" s="1"/>
  <c r="P3259" i="22"/>
  <c r="O3259" i="22"/>
  <c r="Q3259" i="22" s="1"/>
  <c r="M3259" i="22"/>
  <c r="L3259" i="22"/>
  <c r="J3259" i="22"/>
  <c r="I3259" i="22"/>
  <c r="G3259" i="22"/>
  <c r="F3259" i="22"/>
  <c r="H3259" i="22" s="1"/>
  <c r="D3259" i="22"/>
  <c r="C3259" i="22"/>
  <c r="E3259" i="22" s="1"/>
  <c r="U3258" i="22"/>
  <c r="S3257" i="22"/>
  <c r="T3257" i="22" s="1"/>
  <c r="R3257" i="22"/>
  <c r="P3257" i="22"/>
  <c r="O3257" i="22"/>
  <c r="Q3257" i="22" s="1"/>
  <c r="M3257" i="22"/>
  <c r="L3257" i="22"/>
  <c r="N3257" i="22" s="1"/>
  <c r="J3257" i="22"/>
  <c r="I3257" i="22"/>
  <c r="K3257" i="22" s="1"/>
  <c r="G3257" i="22"/>
  <c r="H3257" i="22" s="1"/>
  <c r="F3257" i="22"/>
  <c r="D3257" i="22"/>
  <c r="C3257" i="22"/>
  <c r="E3257" i="22" s="1"/>
  <c r="U3256" i="22"/>
  <c r="S3255" i="22"/>
  <c r="R3255" i="22"/>
  <c r="T3255" i="22" s="1"/>
  <c r="P3255" i="22"/>
  <c r="Q3255" i="22" s="1"/>
  <c r="O3255" i="22"/>
  <c r="M3255" i="22"/>
  <c r="L3255" i="22"/>
  <c r="N3255" i="22" s="1"/>
  <c r="J3255" i="22"/>
  <c r="I3255" i="22"/>
  <c r="G3255" i="22"/>
  <c r="F3255" i="22"/>
  <c r="D3255" i="22"/>
  <c r="C3255" i="22"/>
  <c r="U3254" i="22"/>
  <c r="S3253" i="22"/>
  <c r="R3253" i="22"/>
  <c r="P3253" i="22"/>
  <c r="O3253" i="22"/>
  <c r="Q3253" i="22" s="1"/>
  <c r="M3253" i="22"/>
  <c r="L3253" i="22"/>
  <c r="J3253" i="22"/>
  <c r="I3253" i="22"/>
  <c r="K3253" i="22" s="1"/>
  <c r="G3253" i="22"/>
  <c r="H3253" i="22" s="1"/>
  <c r="F3253" i="22"/>
  <c r="D3253" i="22"/>
  <c r="C3253" i="22"/>
  <c r="U3252" i="22"/>
  <c r="S3251" i="22"/>
  <c r="R3251" i="22"/>
  <c r="T3251" i="22" s="1"/>
  <c r="P3251" i="22"/>
  <c r="Q3251" i="22" s="1"/>
  <c r="O3251" i="22"/>
  <c r="M3251" i="22"/>
  <c r="L3251" i="22"/>
  <c r="J3251" i="22"/>
  <c r="I3251" i="22"/>
  <c r="G3251" i="22"/>
  <c r="F3251" i="22"/>
  <c r="H3251" i="22" s="1"/>
  <c r="D3251" i="22"/>
  <c r="C3251" i="22"/>
  <c r="U3250" i="22"/>
  <c r="S3249" i="22"/>
  <c r="R3249" i="22"/>
  <c r="P3249" i="22"/>
  <c r="O3249" i="22"/>
  <c r="Q3249" i="22" s="1"/>
  <c r="M3249" i="22"/>
  <c r="L3249" i="22"/>
  <c r="J3249" i="22"/>
  <c r="I3249" i="22"/>
  <c r="G3249" i="22"/>
  <c r="F3249" i="22"/>
  <c r="H3249" i="22" s="1"/>
  <c r="D3249" i="22"/>
  <c r="E3249" i="22" s="1"/>
  <c r="C3249" i="22"/>
  <c r="U3248" i="22"/>
  <c r="S3247" i="22"/>
  <c r="R3247" i="22"/>
  <c r="P3247" i="22"/>
  <c r="O3247" i="22"/>
  <c r="Q3247" i="22" s="1"/>
  <c r="M3247" i="22"/>
  <c r="N3247" i="22" s="1"/>
  <c r="L3247" i="22"/>
  <c r="J3247" i="22"/>
  <c r="K3247" i="22" s="1"/>
  <c r="I3247" i="22"/>
  <c r="G3247" i="22"/>
  <c r="F3247" i="22"/>
  <c r="D3247" i="22"/>
  <c r="C3247" i="22"/>
  <c r="U3246" i="22"/>
  <c r="S3245" i="22"/>
  <c r="R3245" i="22"/>
  <c r="P3245" i="22"/>
  <c r="O3245" i="22"/>
  <c r="M3245" i="22"/>
  <c r="L3245" i="22"/>
  <c r="N3245" i="22" s="1"/>
  <c r="J3245" i="22"/>
  <c r="K3245" i="22" s="1"/>
  <c r="I3245" i="22"/>
  <c r="G3245" i="22"/>
  <c r="H3245" i="22" s="1"/>
  <c r="F3245" i="22"/>
  <c r="D3245" i="22"/>
  <c r="C3245" i="22"/>
  <c r="U3244" i="22"/>
  <c r="S3243" i="22"/>
  <c r="T3243" i="22" s="1"/>
  <c r="R3243" i="22"/>
  <c r="P3243" i="22"/>
  <c r="Q3243" i="22" s="1"/>
  <c r="O3243" i="22"/>
  <c r="M3243" i="22"/>
  <c r="L3243" i="22"/>
  <c r="J3243" i="22"/>
  <c r="I3243" i="22"/>
  <c r="H3243" i="22"/>
  <c r="G3243" i="22"/>
  <c r="F3243" i="22"/>
  <c r="D3243" i="22"/>
  <c r="E3243" i="22" s="1"/>
  <c r="C3243" i="22"/>
  <c r="U3242" i="22"/>
  <c r="S3241" i="22"/>
  <c r="R3241" i="22"/>
  <c r="Q3241" i="22"/>
  <c r="P3241" i="22"/>
  <c r="O3241" i="22"/>
  <c r="M3241" i="22"/>
  <c r="N3241" i="22" s="1"/>
  <c r="L3241" i="22"/>
  <c r="J3241" i="22"/>
  <c r="I3241" i="22"/>
  <c r="K3241" i="22" s="1"/>
  <c r="G3241" i="22"/>
  <c r="F3241" i="22"/>
  <c r="H3241" i="22" s="1"/>
  <c r="D3241" i="22"/>
  <c r="C3241" i="22"/>
  <c r="E3241" i="22" s="1"/>
  <c r="U3240" i="22"/>
  <c r="S3239" i="22"/>
  <c r="R3239" i="22"/>
  <c r="T3239" i="22" s="1"/>
  <c r="P3239" i="22"/>
  <c r="O3239" i="22"/>
  <c r="Q3239" i="22" s="1"/>
  <c r="M3239" i="22"/>
  <c r="N3239" i="22" s="1"/>
  <c r="L3239" i="22"/>
  <c r="J3239" i="22"/>
  <c r="K3239" i="22" s="1"/>
  <c r="I3239" i="22"/>
  <c r="G3239" i="22"/>
  <c r="F3239" i="22"/>
  <c r="D3239" i="22"/>
  <c r="C3239" i="22"/>
  <c r="U3238" i="22"/>
  <c r="S3237" i="22"/>
  <c r="T3237" i="22" s="1"/>
  <c r="R3237" i="22"/>
  <c r="P3237" i="22"/>
  <c r="O3237" i="22"/>
  <c r="Q3237" i="22" s="1"/>
  <c r="M3237" i="22"/>
  <c r="L3237" i="22"/>
  <c r="N3237" i="22" s="1"/>
  <c r="J3237" i="22"/>
  <c r="I3237" i="22"/>
  <c r="K3237" i="22" s="1"/>
  <c r="G3237" i="22"/>
  <c r="H3237" i="22" s="1"/>
  <c r="F3237" i="22"/>
  <c r="D3237" i="22"/>
  <c r="C3237" i="22"/>
  <c r="U3236" i="22"/>
  <c r="S3235" i="22"/>
  <c r="R3235" i="22"/>
  <c r="T3235" i="22" s="1"/>
  <c r="P3235" i="22"/>
  <c r="Q3235" i="22" s="1"/>
  <c r="O3235" i="22"/>
  <c r="M3235" i="22"/>
  <c r="L3235" i="22"/>
  <c r="J3235" i="22"/>
  <c r="I3235" i="22"/>
  <c r="H3235" i="22"/>
  <c r="G3235" i="22"/>
  <c r="F3235" i="22"/>
  <c r="D3235" i="22"/>
  <c r="C3235" i="22"/>
  <c r="U3234" i="22"/>
  <c r="S3233" i="22"/>
  <c r="R3233" i="22"/>
  <c r="Q3233" i="22"/>
  <c r="P3233" i="22"/>
  <c r="O3233" i="22"/>
  <c r="M3233" i="22"/>
  <c r="L3233" i="22"/>
  <c r="J3233" i="22"/>
  <c r="I3233" i="22"/>
  <c r="K3233" i="22" s="1"/>
  <c r="G3233" i="22"/>
  <c r="F3233" i="22"/>
  <c r="H3233" i="22" s="1"/>
  <c r="D3233" i="22"/>
  <c r="C3233" i="22"/>
  <c r="E3233" i="22" s="1"/>
  <c r="U3232" i="22"/>
  <c r="S3231" i="22"/>
  <c r="R3231" i="22"/>
  <c r="T3231" i="22" s="1"/>
  <c r="P3231" i="22"/>
  <c r="O3231" i="22"/>
  <c r="Q3231" i="22" s="1"/>
  <c r="M3231" i="22"/>
  <c r="L3231" i="22"/>
  <c r="N3231" i="22" s="1"/>
  <c r="J3231" i="22"/>
  <c r="K3231" i="22" s="1"/>
  <c r="I3231" i="22"/>
  <c r="G3231" i="22"/>
  <c r="F3231" i="22"/>
  <c r="D3231" i="22"/>
  <c r="C3231" i="22"/>
  <c r="U3230" i="22"/>
  <c r="S3229" i="22"/>
  <c r="R3229" i="22"/>
  <c r="P3229" i="22"/>
  <c r="O3229" i="22"/>
  <c r="Q3229" i="22" s="1"/>
  <c r="M3229" i="22"/>
  <c r="L3229" i="22"/>
  <c r="N3229" i="22" s="1"/>
  <c r="J3229" i="22"/>
  <c r="I3229" i="22"/>
  <c r="K3229" i="22" s="1"/>
  <c r="G3229" i="22"/>
  <c r="H3229" i="22" s="1"/>
  <c r="F3229" i="22"/>
  <c r="D3229" i="22"/>
  <c r="C3229" i="22"/>
  <c r="U3228" i="22"/>
  <c r="S3227" i="22"/>
  <c r="R3227" i="22"/>
  <c r="T3227" i="22" s="1"/>
  <c r="P3227" i="22"/>
  <c r="Q3227" i="22" s="1"/>
  <c r="O3227" i="22"/>
  <c r="M3227" i="22"/>
  <c r="L3227" i="22"/>
  <c r="J3227" i="22"/>
  <c r="I3227" i="22"/>
  <c r="G3227" i="22"/>
  <c r="F3227" i="22"/>
  <c r="H3227" i="22" s="1"/>
  <c r="D3227" i="22"/>
  <c r="C3227" i="22"/>
  <c r="U3226" i="22"/>
  <c r="S3225" i="22"/>
  <c r="R3225" i="22"/>
  <c r="P3225" i="22"/>
  <c r="O3225" i="22"/>
  <c r="Q3225" i="22" s="1"/>
  <c r="M3225" i="22"/>
  <c r="L3225" i="22"/>
  <c r="J3225" i="22"/>
  <c r="I3225" i="22"/>
  <c r="K3225" i="22" s="1"/>
  <c r="G3225" i="22"/>
  <c r="F3225" i="22"/>
  <c r="D3225" i="22"/>
  <c r="C3225" i="22"/>
  <c r="E3225" i="22" s="1"/>
  <c r="U3224" i="22"/>
  <c r="S3223" i="22"/>
  <c r="R3223" i="22"/>
  <c r="T3223" i="22" s="1"/>
  <c r="P3223" i="22"/>
  <c r="O3223" i="22"/>
  <c r="M3223" i="22"/>
  <c r="L3223" i="22"/>
  <c r="N3223" i="22" s="1"/>
  <c r="J3223" i="22"/>
  <c r="K3223" i="22" s="1"/>
  <c r="I3223" i="22"/>
  <c r="G3223" i="22"/>
  <c r="F3223" i="22"/>
  <c r="D3223" i="22"/>
  <c r="C3223" i="22"/>
  <c r="U3222" i="22"/>
  <c r="S3221" i="22"/>
  <c r="R3221" i="22"/>
  <c r="P3221" i="22"/>
  <c r="O3221" i="22"/>
  <c r="Q3221" i="22" s="1"/>
  <c r="M3221" i="22"/>
  <c r="L3221" i="22"/>
  <c r="J3221" i="22"/>
  <c r="I3221" i="22"/>
  <c r="K3221" i="22" s="1"/>
  <c r="G3221" i="22"/>
  <c r="H3221" i="22" s="1"/>
  <c r="F3221" i="22"/>
  <c r="D3221" i="22"/>
  <c r="C3221" i="22"/>
  <c r="U3220" i="22"/>
  <c r="S3219" i="22"/>
  <c r="R3219" i="22"/>
  <c r="T3219" i="22" s="1"/>
  <c r="P3219" i="22"/>
  <c r="Q3219" i="22" s="1"/>
  <c r="O3219" i="22"/>
  <c r="M3219" i="22"/>
  <c r="L3219" i="22"/>
  <c r="J3219" i="22"/>
  <c r="I3219" i="22"/>
  <c r="H3219" i="22"/>
  <c r="G3219" i="22"/>
  <c r="F3219" i="22"/>
  <c r="D3219" i="22"/>
  <c r="C3219" i="22"/>
  <c r="E3219" i="22" s="1"/>
  <c r="U3218" i="22"/>
  <c r="S3217" i="22"/>
  <c r="R3217" i="22"/>
  <c r="Q3217" i="22"/>
  <c r="P3217" i="22"/>
  <c r="O3217" i="22"/>
  <c r="M3217" i="22"/>
  <c r="L3217" i="22"/>
  <c r="N3217" i="22" s="1"/>
  <c r="J3217" i="22"/>
  <c r="I3217" i="22"/>
  <c r="G3217" i="22"/>
  <c r="F3217" i="22"/>
  <c r="H3217" i="22" s="1"/>
  <c r="D3217" i="22"/>
  <c r="E3217" i="22" s="1"/>
  <c r="C3217" i="22"/>
  <c r="U3216" i="22"/>
  <c r="S3215" i="22"/>
  <c r="R3215" i="22"/>
  <c r="P3215" i="22"/>
  <c r="O3215" i="22"/>
  <c r="Q3215" i="22" s="1"/>
  <c r="M3215" i="22"/>
  <c r="N3215" i="22" s="1"/>
  <c r="L3215" i="22"/>
  <c r="J3215" i="22"/>
  <c r="I3215" i="22"/>
  <c r="G3215" i="22"/>
  <c r="F3215" i="22"/>
  <c r="D3215" i="22"/>
  <c r="C3215" i="22"/>
  <c r="U3214" i="22"/>
  <c r="S3213" i="22"/>
  <c r="R3213" i="22"/>
  <c r="P3213" i="22"/>
  <c r="O3213" i="22"/>
  <c r="M3213" i="22"/>
  <c r="L3213" i="22"/>
  <c r="N3213" i="22" s="1"/>
  <c r="J3213" i="22"/>
  <c r="K3213" i="22" s="1"/>
  <c r="I3213" i="22"/>
  <c r="G3213" i="22"/>
  <c r="F3213" i="22"/>
  <c r="D3213" i="22"/>
  <c r="C3213" i="22"/>
  <c r="U3212" i="22"/>
  <c r="S3211" i="22"/>
  <c r="T3211" i="22" s="1"/>
  <c r="R3211" i="22"/>
  <c r="P3211" i="22"/>
  <c r="O3211" i="22"/>
  <c r="M3211" i="22"/>
  <c r="L3211" i="22"/>
  <c r="J3211" i="22"/>
  <c r="I3211" i="22"/>
  <c r="H3211" i="22"/>
  <c r="G3211" i="22"/>
  <c r="F3211" i="22"/>
  <c r="D3211" i="22"/>
  <c r="C3211" i="22"/>
  <c r="U3210" i="22"/>
  <c r="S3209" i="22"/>
  <c r="T3209" i="22" s="1"/>
  <c r="R3209" i="22"/>
  <c r="Q3209" i="22"/>
  <c r="P3209" i="22"/>
  <c r="O3209" i="22"/>
  <c r="M3209" i="22"/>
  <c r="L3209" i="22"/>
  <c r="J3209" i="22"/>
  <c r="I3209" i="22"/>
  <c r="K3209" i="22" s="1"/>
  <c r="G3209" i="22"/>
  <c r="F3209" i="22"/>
  <c r="H3209" i="22" s="1"/>
  <c r="D3209" i="22"/>
  <c r="C3209" i="22"/>
  <c r="E3209" i="22" s="1"/>
  <c r="U3208" i="22"/>
  <c r="S3207" i="22"/>
  <c r="R3207" i="22"/>
  <c r="T3207" i="22" s="1"/>
  <c r="P3207" i="22"/>
  <c r="O3207" i="22"/>
  <c r="Q3207" i="22" s="1"/>
  <c r="M3207" i="22"/>
  <c r="L3207" i="22"/>
  <c r="N3207" i="22" s="1"/>
  <c r="J3207" i="22"/>
  <c r="I3207" i="22"/>
  <c r="G3207" i="22"/>
  <c r="F3207" i="22"/>
  <c r="D3207" i="22"/>
  <c r="C3207" i="22"/>
  <c r="U3206" i="22"/>
  <c r="S3205" i="22"/>
  <c r="T3205" i="22" s="1"/>
  <c r="R3205" i="22"/>
  <c r="P3205" i="22"/>
  <c r="O3205" i="22"/>
  <c r="Q3205" i="22" s="1"/>
  <c r="M3205" i="22"/>
  <c r="L3205" i="22"/>
  <c r="N3205" i="22" s="1"/>
  <c r="J3205" i="22"/>
  <c r="I3205" i="22"/>
  <c r="K3205" i="22" s="1"/>
  <c r="G3205" i="22"/>
  <c r="H3205" i="22" s="1"/>
  <c r="F3205" i="22"/>
  <c r="D3205" i="22"/>
  <c r="C3205" i="22"/>
  <c r="U3204" i="22"/>
  <c r="S3203" i="22"/>
  <c r="R3203" i="22"/>
  <c r="T3203" i="22" s="1"/>
  <c r="P3203" i="22"/>
  <c r="O3203" i="22"/>
  <c r="M3203" i="22"/>
  <c r="L3203" i="22"/>
  <c r="J3203" i="22"/>
  <c r="I3203" i="22"/>
  <c r="H3203" i="22"/>
  <c r="G3203" i="22"/>
  <c r="F3203" i="22"/>
  <c r="D3203" i="22"/>
  <c r="C3203" i="22"/>
  <c r="E3203" i="22" s="1"/>
  <c r="U3202" i="22"/>
  <c r="S3201" i="22"/>
  <c r="T3201" i="22" s="1"/>
  <c r="R3201" i="22"/>
  <c r="Q3201" i="22"/>
  <c r="P3201" i="22"/>
  <c r="O3201" i="22"/>
  <c r="M3201" i="22"/>
  <c r="L3201" i="22"/>
  <c r="N3201" i="22" s="1"/>
  <c r="J3201" i="22"/>
  <c r="I3201" i="22"/>
  <c r="K3201" i="22" s="1"/>
  <c r="G3201" i="22"/>
  <c r="F3201" i="22"/>
  <c r="E3201" i="22"/>
  <c r="D3201" i="22"/>
  <c r="C3201" i="22"/>
  <c r="U3200" i="22"/>
  <c r="S3199" i="22"/>
  <c r="R3199" i="22"/>
  <c r="T3199" i="22" s="1"/>
  <c r="P3199" i="22"/>
  <c r="O3199" i="22"/>
  <c r="N3199" i="22"/>
  <c r="M3199" i="22"/>
  <c r="L3199" i="22"/>
  <c r="J3199" i="22"/>
  <c r="I3199" i="22"/>
  <c r="G3199" i="22"/>
  <c r="F3199" i="22"/>
  <c r="D3199" i="22"/>
  <c r="C3199" i="22"/>
  <c r="U3198" i="22"/>
  <c r="S3197" i="22"/>
  <c r="R3197" i="22"/>
  <c r="P3197" i="22"/>
  <c r="O3197" i="22"/>
  <c r="Q3197" i="22" s="1"/>
  <c r="M3197" i="22"/>
  <c r="L3197" i="22"/>
  <c r="N3197" i="22" s="1"/>
  <c r="K3197" i="22"/>
  <c r="J3197" i="22"/>
  <c r="I3197" i="22"/>
  <c r="G3197" i="22"/>
  <c r="F3197" i="22"/>
  <c r="D3197" i="22"/>
  <c r="C3197" i="22"/>
  <c r="U3196" i="22"/>
  <c r="T3195" i="22"/>
  <c r="S3195" i="22"/>
  <c r="R3195" i="22"/>
  <c r="P3195" i="22"/>
  <c r="O3195" i="22"/>
  <c r="M3195" i="22"/>
  <c r="L3195" i="22"/>
  <c r="J3195" i="22"/>
  <c r="I3195" i="22"/>
  <c r="G3195" i="22"/>
  <c r="F3195" i="22"/>
  <c r="H3195" i="22" s="1"/>
  <c r="D3195" i="22"/>
  <c r="C3195" i="22"/>
  <c r="E3195" i="22" s="1"/>
  <c r="U3194" i="22"/>
  <c r="S3193" i="22"/>
  <c r="T3193" i="22" s="1"/>
  <c r="R3193" i="22"/>
  <c r="P3193" i="22"/>
  <c r="O3193" i="22"/>
  <c r="Q3193" i="22" s="1"/>
  <c r="M3193" i="22"/>
  <c r="L3193" i="22"/>
  <c r="N3193" i="22" s="1"/>
  <c r="J3193" i="22"/>
  <c r="I3193" i="22"/>
  <c r="K3193" i="22" s="1"/>
  <c r="G3193" i="22"/>
  <c r="H3193" i="22" s="1"/>
  <c r="F3193" i="22"/>
  <c r="D3193" i="22"/>
  <c r="C3193" i="22"/>
  <c r="E3193" i="22" s="1"/>
  <c r="U3192" i="22"/>
  <c r="S3191" i="22"/>
  <c r="R3191" i="22"/>
  <c r="T3191" i="22" s="1"/>
  <c r="P3191" i="22"/>
  <c r="Q3191" i="22" s="1"/>
  <c r="O3191" i="22"/>
  <c r="M3191" i="22"/>
  <c r="L3191" i="22"/>
  <c r="N3191" i="22" s="1"/>
  <c r="J3191" i="22"/>
  <c r="I3191" i="22"/>
  <c r="G3191" i="22"/>
  <c r="F3191" i="22"/>
  <c r="D3191" i="22"/>
  <c r="E3191" i="22" s="1"/>
  <c r="C3191" i="22"/>
  <c r="U3190" i="22"/>
  <c r="S3189" i="22"/>
  <c r="R3189" i="22"/>
  <c r="P3189" i="22"/>
  <c r="O3189" i="22"/>
  <c r="Q3189" i="22" s="1"/>
  <c r="M3189" i="22"/>
  <c r="L3189" i="22"/>
  <c r="J3189" i="22"/>
  <c r="I3189" i="22"/>
  <c r="K3189" i="22" s="1"/>
  <c r="G3189" i="22"/>
  <c r="F3189" i="22"/>
  <c r="D3189" i="22"/>
  <c r="C3189" i="22"/>
  <c r="U3188" i="22"/>
  <c r="S3187" i="22"/>
  <c r="R3187" i="22"/>
  <c r="T3187" i="22" s="1"/>
  <c r="P3187" i="22"/>
  <c r="O3187" i="22"/>
  <c r="M3187" i="22"/>
  <c r="L3187" i="22"/>
  <c r="J3187" i="22"/>
  <c r="I3187" i="22"/>
  <c r="H3187" i="22"/>
  <c r="G3187" i="22"/>
  <c r="F3187" i="22"/>
  <c r="D3187" i="22"/>
  <c r="C3187" i="22"/>
  <c r="E3187" i="22" s="1"/>
  <c r="U3186" i="22"/>
  <c r="S3185" i="22"/>
  <c r="T3185" i="22" s="1"/>
  <c r="R3185" i="22"/>
  <c r="Q3185" i="22"/>
  <c r="P3185" i="22"/>
  <c r="O3185" i="22"/>
  <c r="M3185" i="22"/>
  <c r="L3185" i="22"/>
  <c r="N3185" i="22" s="1"/>
  <c r="J3185" i="22"/>
  <c r="I3185" i="22"/>
  <c r="G3185" i="22"/>
  <c r="F3185" i="22"/>
  <c r="D3185" i="22"/>
  <c r="E3185" i="22" s="1"/>
  <c r="C3185" i="22"/>
  <c r="U3184" i="22"/>
  <c r="S3183" i="22"/>
  <c r="R3183" i="22"/>
  <c r="P3183" i="22"/>
  <c r="O3183" i="22"/>
  <c r="M3183" i="22"/>
  <c r="N3183" i="22" s="1"/>
  <c r="L3183" i="22"/>
  <c r="J3183" i="22"/>
  <c r="I3183" i="22"/>
  <c r="G3183" i="22"/>
  <c r="F3183" i="22"/>
  <c r="D3183" i="22"/>
  <c r="E3183" i="22" s="1"/>
  <c r="C3183" i="22"/>
  <c r="U3182" i="22"/>
  <c r="S3181" i="22"/>
  <c r="R3181" i="22"/>
  <c r="P3181" i="22"/>
  <c r="O3181" i="22"/>
  <c r="M3181" i="22"/>
  <c r="L3181" i="22"/>
  <c r="N3181" i="22" s="1"/>
  <c r="J3181" i="22"/>
  <c r="K3181" i="22" s="1"/>
  <c r="I3181" i="22"/>
  <c r="G3181" i="22"/>
  <c r="F3181" i="22"/>
  <c r="D3181" i="22"/>
  <c r="C3181" i="22"/>
  <c r="U3180" i="22"/>
  <c r="S3179" i="22"/>
  <c r="T3179" i="22" s="1"/>
  <c r="R3179" i="22"/>
  <c r="P3179" i="22"/>
  <c r="O3179" i="22"/>
  <c r="M3179" i="22"/>
  <c r="L3179" i="22"/>
  <c r="J3179" i="22"/>
  <c r="K3179" i="22" s="1"/>
  <c r="I3179" i="22"/>
  <c r="G3179" i="22"/>
  <c r="F3179" i="22"/>
  <c r="H3179" i="22" s="1"/>
  <c r="D3179" i="22"/>
  <c r="C3179" i="22"/>
  <c r="E3179" i="22" s="1"/>
  <c r="U3178" i="22"/>
  <c r="S3177" i="22"/>
  <c r="T3177" i="22" s="1"/>
  <c r="R3177" i="22"/>
  <c r="P3177" i="22"/>
  <c r="O3177" i="22"/>
  <c r="Q3177" i="22" s="1"/>
  <c r="M3177" i="22"/>
  <c r="L3177" i="22"/>
  <c r="J3177" i="22"/>
  <c r="I3177" i="22"/>
  <c r="K3177" i="22" s="1"/>
  <c r="G3177" i="22"/>
  <c r="F3177" i="22"/>
  <c r="H3177" i="22" s="1"/>
  <c r="D3177" i="22"/>
  <c r="C3177" i="22"/>
  <c r="U3176" i="22"/>
  <c r="S3175" i="22"/>
  <c r="R3175" i="22"/>
  <c r="T3175" i="22" s="1"/>
  <c r="P3175" i="22"/>
  <c r="O3175" i="22"/>
  <c r="Q3175" i="22" s="1"/>
  <c r="M3175" i="22"/>
  <c r="L3175" i="22"/>
  <c r="N3175" i="22" s="1"/>
  <c r="J3175" i="22"/>
  <c r="I3175" i="22"/>
  <c r="G3175" i="22"/>
  <c r="F3175" i="22"/>
  <c r="D3175" i="22"/>
  <c r="C3175" i="22"/>
  <c r="U3174" i="22"/>
  <c r="S3173" i="22"/>
  <c r="T3173" i="22" s="1"/>
  <c r="R3173" i="22"/>
  <c r="P3173" i="22"/>
  <c r="O3173" i="22"/>
  <c r="Q3173" i="22" s="1"/>
  <c r="M3173" i="22"/>
  <c r="L3173" i="22"/>
  <c r="N3173" i="22" s="1"/>
  <c r="J3173" i="22"/>
  <c r="I3173" i="22"/>
  <c r="G3173" i="22"/>
  <c r="H3173" i="22" s="1"/>
  <c r="F3173" i="22"/>
  <c r="D3173" i="22"/>
  <c r="C3173" i="22"/>
  <c r="U3172" i="22"/>
  <c r="S3171" i="22"/>
  <c r="R3171" i="22"/>
  <c r="P3171" i="22"/>
  <c r="O3171" i="22"/>
  <c r="M3171" i="22"/>
  <c r="N3171" i="22" s="1"/>
  <c r="L3171" i="22"/>
  <c r="J3171" i="22"/>
  <c r="I3171" i="22"/>
  <c r="H3171" i="22"/>
  <c r="G3171" i="22"/>
  <c r="F3171" i="22"/>
  <c r="D3171" i="22"/>
  <c r="C3171" i="22"/>
  <c r="U3170" i="22"/>
  <c r="S3169" i="22"/>
  <c r="R3169" i="22"/>
  <c r="Q3169" i="22"/>
  <c r="P3169" i="22"/>
  <c r="O3169" i="22"/>
  <c r="M3169" i="22"/>
  <c r="L3169" i="22"/>
  <c r="J3169" i="22"/>
  <c r="I3169" i="22"/>
  <c r="K3169" i="22" s="1"/>
  <c r="G3169" i="22"/>
  <c r="F3169" i="22"/>
  <c r="H3169" i="22" s="1"/>
  <c r="D3169" i="22"/>
  <c r="C3169" i="22"/>
  <c r="E3169" i="22" s="1"/>
  <c r="U3168" i="22"/>
  <c r="S3167" i="22"/>
  <c r="R3167" i="22"/>
  <c r="T3167" i="22" s="1"/>
  <c r="P3167" i="22"/>
  <c r="O3167" i="22"/>
  <c r="Q3167" i="22" s="1"/>
  <c r="M3167" i="22"/>
  <c r="L3167" i="22"/>
  <c r="N3167" i="22" s="1"/>
  <c r="J3167" i="22"/>
  <c r="K3167" i="22" s="1"/>
  <c r="I3167" i="22"/>
  <c r="G3167" i="22"/>
  <c r="F3167" i="22"/>
  <c r="D3167" i="22"/>
  <c r="C3167" i="22"/>
  <c r="U3166" i="22"/>
  <c r="S3165" i="22"/>
  <c r="R3165" i="22"/>
  <c r="P3165" i="22"/>
  <c r="O3165" i="22"/>
  <c r="Q3165" i="22" s="1"/>
  <c r="M3165" i="22"/>
  <c r="L3165" i="22"/>
  <c r="N3165" i="22" s="1"/>
  <c r="J3165" i="22"/>
  <c r="I3165" i="22"/>
  <c r="K3165" i="22" s="1"/>
  <c r="G3165" i="22"/>
  <c r="H3165" i="22" s="1"/>
  <c r="F3165" i="22"/>
  <c r="D3165" i="22"/>
  <c r="C3165" i="22"/>
  <c r="U3164" i="22"/>
  <c r="S3163" i="22"/>
  <c r="R3163" i="22"/>
  <c r="T3163" i="22" s="1"/>
  <c r="P3163" i="22"/>
  <c r="Q3163" i="22" s="1"/>
  <c r="O3163" i="22"/>
  <c r="M3163" i="22"/>
  <c r="L3163" i="22"/>
  <c r="J3163" i="22"/>
  <c r="I3163" i="22"/>
  <c r="G3163" i="22"/>
  <c r="F3163" i="22"/>
  <c r="H3163" i="22" s="1"/>
  <c r="D3163" i="22"/>
  <c r="E3163" i="22" s="1"/>
  <c r="C3163" i="22"/>
  <c r="U3162" i="22"/>
  <c r="S3161" i="22"/>
  <c r="R3161" i="22"/>
  <c r="P3161" i="22"/>
  <c r="O3161" i="22"/>
  <c r="Q3161" i="22" s="1"/>
  <c r="M3161" i="22"/>
  <c r="N3161" i="22" s="1"/>
  <c r="L3161" i="22"/>
  <c r="J3161" i="22"/>
  <c r="I3161" i="22"/>
  <c r="K3161" i="22" s="1"/>
  <c r="G3161" i="22"/>
  <c r="F3161" i="22"/>
  <c r="D3161" i="22"/>
  <c r="C3161" i="22"/>
  <c r="U3160" i="22"/>
  <c r="S3159" i="22"/>
  <c r="R3159" i="22"/>
  <c r="T3159" i="22" s="1"/>
  <c r="P3159" i="22"/>
  <c r="O3159" i="22"/>
  <c r="M3159" i="22"/>
  <c r="L3159" i="22"/>
  <c r="N3159" i="22" s="1"/>
  <c r="J3159" i="22"/>
  <c r="K3159" i="22" s="1"/>
  <c r="I3159" i="22"/>
  <c r="G3159" i="22"/>
  <c r="F3159" i="22"/>
  <c r="D3159" i="22"/>
  <c r="C3159" i="22"/>
  <c r="U3158" i="22"/>
  <c r="S3157" i="22"/>
  <c r="T3157" i="22" s="1"/>
  <c r="R3157" i="22"/>
  <c r="P3157" i="22"/>
  <c r="O3157" i="22"/>
  <c r="Q3157" i="22" s="1"/>
  <c r="M3157" i="22"/>
  <c r="L3157" i="22"/>
  <c r="J3157" i="22"/>
  <c r="I3157" i="22"/>
  <c r="G3157" i="22"/>
  <c r="H3157" i="22" s="1"/>
  <c r="F3157" i="22"/>
  <c r="D3157" i="22"/>
  <c r="C3157" i="22"/>
  <c r="U3156" i="22"/>
  <c r="S3155" i="22"/>
  <c r="R3155" i="22"/>
  <c r="T3155" i="22" s="1"/>
  <c r="P3155" i="22"/>
  <c r="Q3155" i="22" s="1"/>
  <c r="O3155" i="22"/>
  <c r="M3155" i="22"/>
  <c r="L3155" i="22"/>
  <c r="J3155" i="22"/>
  <c r="I3155" i="22"/>
  <c r="G3155" i="22"/>
  <c r="H3155" i="22" s="1"/>
  <c r="F3155" i="22"/>
  <c r="D3155" i="22"/>
  <c r="C3155" i="22"/>
  <c r="U3154" i="22"/>
  <c r="S3153" i="22"/>
  <c r="R3153" i="22"/>
  <c r="P3153" i="22"/>
  <c r="Q3153" i="22" s="1"/>
  <c r="O3153" i="22"/>
  <c r="M3153" i="22"/>
  <c r="L3153" i="22"/>
  <c r="J3153" i="22"/>
  <c r="I3153" i="22"/>
  <c r="G3153" i="22"/>
  <c r="F3153" i="22"/>
  <c r="H3153" i="22" s="1"/>
  <c r="E3153" i="22"/>
  <c r="D3153" i="22"/>
  <c r="C3153" i="22"/>
  <c r="U3152" i="22"/>
  <c r="S3151" i="22"/>
  <c r="R3151" i="22"/>
  <c r="P3151" i="22"/>
  <c r="O3151" i="22"/>
  <c r="Q3151" i="22" s="1"/>
  <c r="N3151" i="22"/>
  <c r="M3151" i="22"/>
  <c r="L3151" i="22"/>
  <c r="J3151" i="22"/>
  <c r="K3151" i="22" s="1"/>
  <c r="I3151" i="22"/>
  <c r="G3151" i="22"/>
  <c r="F3151" i="22"/>
  <c r="D3151" i="22"/>
  <c r="C3151" i="22"/>
  <c r="E3151" i="22" s="1"/>
  <c r="U3150" i="22"/>
  <c r="S3149" i="22"/>
  <c r="R3149" i="22"/>
  <c r="P3149" i="22"/>
  <c r="O3149" i="22"/>
  <c r="M3149" i="22"/>
  <c r="L3149" i="22"/>
  <c r="N3149" i="22" s="1"/>
  <c r="K3149" i="22"/>
  <c r="J3149" i="22"/>
  <c r="I3149" i="22"/>
  <c r="G3149" i="22"/>
  <c r="H3149" i="22" s="1"/>
  <c r="F3149" i="22"/>
  <c r="D3149" i="22"/>
  <c r="C3149" i="22"/>
  <c r="U3148" i="22"/>
  <c r="T3147" i="22"/>
  <c r="S3147" i="22"/>
  <c r="R3147" i="22"/>
  <c r="P3147" i="22"/>
  <c r="Q3147" i="22" s="1"/>
  <c r="O3147" i="22"/>
  <c r="M3147" i="22"/>
  <c r="L3147" i="22"/>
  <c r="J3147" i="22"/>
  <c r="I3147" i="22"/>
  <c r="K3147" i="22" s="1"/>
  <c r="G3147" i="22"/>
  <c r="F3147" i="22"/>
  <c r="H3147" i="22" s="1"/>
  <c r="D3147" i="22"/>
  <c r="C3147" i="22"/>
  <c r="U3146" i="22"/>
  <c r="S3145" i="22"/>
  <c r="R3145" i="22"/>
  <c r="T3145" i="22" s="1"/>
  <c r="P3145" i="22"/>
  <c r="O3145" i="22"/>
  <c r="Q3145" i="22" s="1"/>
  <c r="M3145" i="22"/>
  <c r="N3145" i="22" s="1"/>
  <c r="L3145" i="22"/>
  <c r="J3145" i="22"/>
  <c r="I3145" i="22"/>
  <c r="K3145" i="22" s="1"/>
  <c r="G3145" i="22"/>
  <c r="F3145" i="22"/>
  <c r="D3145" i="22"/>
  <c r="C3145" i="22"/>
  <c r="U3144" i="22"/>
  <c r="S3143" i="22"/>
  <c r="R3143" i="22"/>
  <c r="T3143" i="22" s="1"/>
  <c r="P3143" i="22"/>
  <c r="O3143" i="22"/>
  <c r="Q3143" i="22" s="1"/>
  <c r="M3143" i="22"/>
  <c r="L3143" i="22"/>
  <c r="N3143" i="22" s="1"/>
  <c r="J3143" i="22"/>
  <c r="K3143" i="22" s="1"/>
  <c r="I3143" i="22"/>
  <c r="G3143" i="22"/>
  <c r="F3143" i="22"/>
  <c r="D3143" i="22"/>
  <c r="C3143" i="22"/>
  <c r="U3142" i="22"/>
  <c r="S3141" i="22"/>
  <c r="R3141" i="22"/>
  <c r="P3141" i="22"/>
  <c r="O3141" i="22"/>
  <c r="Q3141" i="22" s="1"/>
  <c r="M3141" i="22"/>
  <c r="L3141" i="22"/>
  <c r="N3141" i="22" s="1"/>
  <c r="J3141" i="22"/>
  <c r="I3141" i="22"/>
  <c r="G3141" i="22"/>
  <c r="H3141" i="22" s="1"/>
  <c r="F3141" i="22"/>
  <c r="D3141" i="22"/>
  <c r="C3141" i="22"/>
  <c r="U3140" i="22"/>
  <c r="S3139" i="22"/>
  <c r="T3139" i="22" s="1"/>
  <c r="R3139" i="22"/>
  <c r="P3139" i="22"/>
  <c r="Q3139" i="22" s="1"/>
  <c r="O3139" i="22"/>
  <c r="M3139" i="22"/>
  <c r="L3139" i="22"/>
  <c r="N3139" i="22" s="1"/>
  <c r="J3139" i="22"/>
  <c r="I3139" i="22"/>
  <c r="H3139" i="22"/>
  <c r="G3139" i="22"/>
  <c r="F3139" i="22"/>
  <c r="D3139" i="22"/>
  <c r="C3139" i="22"/>
  <c r="U3138" i="22"/>
  <c r="S3137" i="22"/>
  <c r="R3137" i="22"/>
  <c r="Q3137" i="22"/>
  <c r="P3137" i="22"/>
  <c r="O3137" i="22"/>
  <c r="M3137" i="22"/>
  <c r="L3137" i="22"/>
  <c r="J3137" i="22"/>
  <c r="I3137" i="22"/>
  <c r="G3137" i="22"/>
  <c r="F3137" i="22"/>
  <c r="H3137" i="22" s="1"/>
  <c r="D3137" i="22"/>
  <c r="C3137" i="22"/>
  <c r="E3137" i="22" s="1"/>
  <c r="U3136" i="22"/>
  <c r="S3135" i="22"/>
  <c r="R3135" i="22"/>
  <c r="T3135" i="22" s="1"/>
  <c r="P3135" i="22"/>
  <c r="O3135" i="22"/>
  <c r="Q3135" i="22" s="1"/>
  <c r="M3135" i="22"/>
  <c r="N3135" i="22" s="1"/>
  <c r="L3135" i="22"/>
  <c r="J3135" i="22"/>
  <c r="I3135" i="22"/>
  <c r="G3135" i="22"/>
  <c r="F3135" i="22"/>
  <c r="D3135" i="22"/>
  <c r="C3135" i="22"/>
  <c r="U3134" i="22"/>
  <c r="S3133" i="22"/>
  <c r="R3133" i="22"/>
  <c r="P3133" i="22"/>
  <c r="O3133" i="22"/>
  <c r="M3133" i="22"/>
  <c r="L3133" i="22"/>
  <c r="N3133" i="22" s="1"/>
  <c r="J3133" i="22"/>
  <c r="I3133" i="22"/>
  <c r="K3133" i="22" s="1"/>
  <c r="G3133" i="22"/>
  <c r="H3133" i="22" s="1"/>
  <c r="F3133" i="22"/>
  <c r="D3133" i="22"/>
  <c r="C3133" i="22"/>
  <c r="U3132" i="22"/>
  <c r="S3131" i="22"/>
  <c r="R3131" i="22"/>
  <c r="T3131" i="22" s="1"/>
  <c r="P3131" i="22"/>
  <c r="O3131" i="22"/>
  <c r="M3131" i="22"/>
  <c r="L3131" i="22"/>
  <c r="J3131" i="22"/>
  <c r="I3131" i="22"/>
  <c r="G3131" i="22"/>
  <c r="F3131" i="22"/>
  <c r="H3131" i="22" s="1"/>
  <c r="D3131" i="22"/>
  <c r="C3131" i="22"/>
  <c r="U3130" i="22"/>
  <c r="S3129" i="22"/>
  <c r="R3129" i="22"/>
  <c r="P3129" i="22"/>
  <c r="O3129" i="22"/>
  <c r="Q3129" i="22" s="1"/>
  <c r="M3129" i="22"/>
  <c r="L3129" i="22"/>
  <c r="J3129" i="22"/>
  <c r="I3129" i="22"/>
  <c r="K3129" i="22" s="1"/>
  <c r="G3129" i="22"/>
  <c r="F3129" i="22"/>
  <c r="D3129" i="22"/>
  <c r="C3129" i="22"/>
  <c r="U3128" i="22"/>
  <c r="S3127" i="22"/>
  <c r="R3127" i="22"/>
  <c r="T3127" i="22" s="1"/>
  <c r="P3127" i="22"/>
  <c r="O3127" i="22"/>
  <c r="M3127" i="22"/>
  <c r="L3127" i="22"/>
  <c r="N3127" i="22" s="1"/>
  <c r="J3127" i="22"/>
  <c r="K3127" i="22" s="1"/>
  <c r="I3127" i="22"/>
  <c r="G3127" i="22"/>
  <c r="F3127" i="22"/>
  <c r="D3127" i="22"/>
  <c r="C3127" i="22"/>
  <c r="U3126" i="22"/>
  <c r="S3125" i="22"/>
  <c r="T3125" i="22" s="1"/>
  <c r="R3125" i="22"/>
  <c r="P3125" i="22"/>
  <c r="O3125" i="22"/>
  <c r="Q3125" i="22" s="1"/>
  <c r="M3125" i="22"/>
  <c r="L3125" i="22"/>
  <c r="J3125" i="22"/>
  <c r="I3125" i="22"/>
  <c r="G3125" i="22"/>
  <c r="H3125" i="22" s="1"/>
  <c r="F3125" i="22"/>
  <c r="D3125" i="22"/>
  <c r="C3125" i="22"/>
  <c r="E3125" i="22" s="1"/>
  <c r="U3124" i="22"/>
  <c r="S3123" i="22"/>
  <c r="R3123" i="22"/>
  <c r="T3123" i="22" s="1"/>
  <c r="P3123" i="22"/>
  <c r="O3123" i="22"/>
  <c r="M3123" i="22"/>
  <c r="L3123" i="22"/>
  <c r="J3123" i="22"/>
  <c r="I3123" i="22"/>
  <c r="K3123" i="22" s="1"/>
  <c r="G3123" i="22"/>
  <c r="F3123" i="22"/>
  <c r="H3123" i="22" s="1"/>
  <c r="D3123" i="22"/>
  <c r="C3123" i="22"/>
  <c r="U3122" i="22"/>
  <c r="S3121" i="22"/>
  <c r="R3121" i="22"/>
  <c r="T3121" i="22" s="1"/>
  <c r="P3121" i="22"/>
  <c r="O3121" i="22"/>
  <c r="Q3121" i="22" s="1"/>
  <c r="M3121" i="22"/>
  <c r="N3121" i="22" s="1"/>
  <c r="L3121" i="22"/>
  <c r="J3121" i="22"/>
  <c r="I3121" i="22"/>
  <c r="K3121" i="22" s="1"/>
  <c r="G3121" i="22"/>
  <c r="F3121" i="22"/>
  <c r="D3121" i="22"/>
  <c r="C3121" i="22"/>
  <c r="E3121" i="22" s="1"/>
  <c r="U3120" i="22"/>
  <c r="S3119" i="22"/>
  <c r="R3119" i="22"/>
  <c r="T3119" i="22" s="1"/>
  <c r="P3119" i="22"/>
  <c r="O3119" i="22"/>
  <c r="M3119" i="22"/>
  <c r="L3119" i="22"/>
  <c r="N3119" i="22" s="1"/>
  <c r="J3119" i="22"/>
  <c r="K3119" i="22" s="1"/>
  <c r="I3119" i="22"/>
  <c r="G3119" i="22"/>
  <c r="F3119" i="22"/>
  <c r="H3119" i="22" s="1"/>
  <c r="D3119" i="22"/>
  <c r="C3119" i="22"/>
  <c r="E3119" i="22" s="1"/>
  <c r="U3118" i="22"/>
  <c r="S3117" i="22"/>
  <c r="T3117" i="22" s="1"/>
  <c r="R3117" i="22"/>
  <c r="P3117" i="22"/>
  <c r="O3117" i="22"/>
  <c r="Q3117" i="22" s="1"/>
  <c r="M3117" i="22"/>
  <c r="L3117" i="22"/>
  <c r="J3117" i="22"/>
  <c r="I3117" i="22"/>
  <c r="K3117" i="22" s="1"/>
  <c r="G3117" i="22"/>
  <c r="H3117" i="22" s="1"/>
  <c r="F3117" i="22"/>
  <c r="D3117" i="22"/>
  <c r="C3117" i="22"/>
  <c r="E3117" i="22" s="1"/>
  <c r="U3116" i="22"/>
  <c r="S3115" i="22"/>
  <c r="R3115" i="22"/>
  <c r="T3115" i="22" s="1"/>
  <c r="P3115" i="22"/>
  <c r="Q3115" i="22" s="1"/>
  <c r="O3115" i="22"/>
  <c r="M3115" i="22"/>
  <c r="L3115" i="22"/>
  <c r="N3115" i="22" s="1"/>
  <c r="J3115" i="22"/>
  <c r="I3115" i="22"/>
  <c r="K3115" i="22" s="1"/>
  <c r="G3115" i="22"/>
  <c r="F3115" i="22"/>
  <c r="H3115" i="22" s="1"/>
  <c r="D3115" i="22"/>
  <c r="C3115" i="22"/>
  <c r="U3114" i="22"/>
  <c r="S3113" i="22"/>
  <c r="R3113" i="22"/>
  <c r="T3113" i="22" s="1"/>
  <c r="P3113" i="22"/>
  <c r="O3113" i="22"/>
  <c r="M3113" i="22"/>
  <c r="L3113" i="22"/>
  <c r="J3113" i="22"/>
  <c r="I3113" i="22"/>
  <c r="G3113" i="22"/>
  <c r="F3113" i="22"/>
  <c r="E3113" i="22"/>
  <c r="D3113" i="22"/>
  <c r="C3113" i="22"/>
  <c r="U3112" i="22"/>
  <c r="S3111" i="22"/>
  <c r="R3111" i="22"/>
  <c r="P3111" i="22"/>
  <c r="O3111" i="22"/>
  <c r="N3111" i="22"/>
  <c r="M3111" i="22"/>
  <c r="L3111" i="22"/>
  <c r="J3111" i="22"/>
  <c r="I3111" i="22"/>
  <c r="G3111" i="22"/>
  <c r="F3111" i="22"/>
  <c r="H3111" i="22" s="1"/>
  <c r="D3111" i="22"/>
  <c r="C3111" i="22"/>
  <c r="E3111" i="22" s="1"/>
  <c r="U3110" i="22"/>
  <c r="S3109" i="22"/>
  <c r="R3109" i="22"/>
  <c r="P3109" i="22"/>
  <c r="O3109" i="22"/>
  <c r="M3109" i="22"/>
  <c r="L3109" i="22"/>
  <c r="K3109" i="22"/>
  <c r="J3109" i="22"/>
  <c r="I3109" i="22"/>
  <c r="G3109" i="22"/>
  <c r="F3109" i="22"/>
  <c r="D3109" i="22"/>
  <c r="C3109" i="22"/>
  <c r="E3109" i="22" s="1"/>
  <c r="U3108" i="22"/>
  <c r="T3107" i="22"/>
  <c r="S3107" i="22"/>
  <c r="R3107" i="22"/>
  <c r="P3107" i="22"/>
  <c r="O3107" i="22"/>
  <c r="M3107" i="22"/>
  <c r="L3107" i="22"/>
  <c r="N3107" i="22" s="1"/>
  <c r="J3107" i="22"/>
  <c r="I3107" i="22"/>
  <c r="K3107" i="22" s="1"/>
  <c r="H3107" i="22"/>
  <c r="G3107" i="22"/>
  <c r="F3107" i="22"/>
  <c r="D3107" i="22"/>
  <c r="E3107" i="22" s="1"/>
  <c r="C3107" i="22"/>
  <c r="U3106" i="22"/>
  <c r="S3105" i="22"/>
  <c r="R3105" i="22"/>
  <c r="T3105" i="22" s="1"/>
  <c r="Q3105" i="22"/>
  <c r="P3105" i="22"/>
  <c r="O3105" i="22"/>
  <c r="M3105" i="22"/>
  <c r="N3105" i="22" s="1"/>
  <c r="L3105" i="22"/>
  <c r="J3105" i="22"/>
  <c r="I3105" i="22"/>
  <c r="G3105" i="22"/>
  <c r="F3105" i="22"/>
  <c r="D3105" i="22"/>
  <c r="C3105" i="22"/>
  <c r="E3105" i="22" s="1"/>
  <c r="U3104" i="22"/>
  <c r="S3103" i="22"/>
  <c r="R3103" i="22"/>
  <c r="P3103" i="22"/>
  <c r="O3103" i="22"/>
  <c r="Q3103" i="22" s="1"/>
  <c r="M3103" i="22"/>
  <c r="L3103" i="22"/>
  <c r="N3103" i="22" s="1"/>
  <c r="J3103" i="22"/>
  <c r="I3103" i="22"/>
  <c r="G3103" i="22"/>
  <c r="F3103" i="22"/>
  <c r="H3103" i="22" s="1"/>
  <c r="D3103" i="22"/>
  <c r="C3103" i="22"/>
  <c r="U3102" i="22"/>
  <c r="S3101" i="22"/>
  <c r="T3101" i="22" s="1"/>
  <c r="R3101" i="22"/>
  <c r="P3101" i="22"/>
  <c r="O3101" i="22"/>
  <c r="M3101" i="22"/>
  <c r="L3101" i="22"/>
  <c r="J3101" i="22"/>
  <c r="I3101" i="22"/>
  <c r="K3101" i="22" s="1"/>
  <c r="G3101" i="22"/>
  <c r="F3101" i="22"/>
  <c r="D3101" i="22"/>
  <c r="C3101" i="22"/>
  <c r="E3101" i="22" s="1"/>
  <c r="U3100" i="22"/>
  <c r="S3099" i="22"/>
  <c r="R3099" i="22"/>
  <c r="T3099" i="22" s="1"/>
  <c r="P3099" i="22"/>
  <c r="O3099" i="22"/>
  <c r="M3099" i="22"/>
  <c r="L3099" i="22"/>
  <c r="N3099" i="22" s="1"/>
  <c r="J3099" i="22"/>
  <c r="I3099" i="22"/>
  <c r="G3099" i="22"/>
  <c r="H3099" i="22" s="1"/>
  <c r="F3099" i="22"/>
  <c r="D3099" i="22"/>
  <c r="E3099" i="22" s="1"/>
  <c r="C3099" i="22"/>
  <c r="U3098" i="22"/>
  <c r="S3097" i="22"/>
  <c r="R3097" i="22"/>
  <c r="P3097" i="22"/>
  <c r="Q3097" i="22" s="1"/>
  <c r="O3097" i="22"/>
  <c r="M3097" i="22"/>
  <c r="N3097" i="22" s="1"/>
  <c r="L3097" i="22"/>
  <c r="J3097" i="22"/>
  <c r="I3097" i="22"/>
  <c r="G3097" i="22"/>
  <c r="F3097" i="22"/>
  <c r="H3097" i="22" s="1"/>
  <c r="E3097" i="22"/>
  <c r="D3097" i="22"/>
  <c r="C3097" i="22"/>
  <c r="U3096" i="22"/>
  <c r="S3095" i="22"/>
  <c r="R3095" i="22"/>
  <c r="P3095" i="22"/>
  <c r="O3095" i="22"/>
  <c r="Q3095" i="22" s="1"/>
  <c r="N3095" i="22"/>
  <c r="M3095" i="22"/>
  <c r="L3095" i="22"/>
  <c r="J3095" i="22"/>
  <c r="I3095" i="22"/>
  <c r="G3095" i="22"/>
  <c r="F3095" i="22"/>
  <c r="D3095" i="22"/>
  <c r="C3095" i="22"/>
  <c r="E3095" i="22" s="1"/>
  <c r="U3094" i="22"/>
  <c r="S3093" i="22"/>
  <c r="T3093" i="22" s="1"/>
  <c r="R3093" i="22"/>
  <c r="P3093" i="22"/>
  <c r="O3093" i="22"/>
  <c r="M3093" i="22"/>
  <c r="L3093" i="22"/>
  <c r="N3093" i="22" s="1"/>
  <c r="K3093" i="22"/>
  <c r="J3093" i="22"/>
  <c r="I3093" i="22"/>
  <c r="G3093" i="22"/>
  <c r="F3093" i="22"/>
  <c r="D3093" i="22"/>
  <c r="C3093" i="22"/>
  <c r="U3092" i="22"/>
  <c r="T3091" i="22"/>
  <c r="S3091" i="22"/>
  <c r="R3091" i="22"/>
  <c r="P3091" i="22"/>
  <c r="O3091" i="22"/>
  <c r="M3091" i="22"/>
  <c r="L3091" i="22"/>
  <c r="J3091" i="22"/>
  <c r="I3091" i="22"/>
  <c r="K3091" i="22" s="1"/>
  <c r="G3091" i="22"/>
  <c r="F3091" i="22"/>
  <c r="H3091" i="22" s="1"/>
  <c r="D3091" i="22"/>
  <c r="C3091" i="22"/>
  <c r="U3090" i="22"/>
  <c r="S3089" i="22"/>
  <c r="R3089" i="22"/>
  <c r="T3089" i="22" s="1"/>
  <c r="P3089" i="22"/>
  <c r="O3089" i="22"/>
  <c r="Q3089" i="22" s="1"/>
  <c r="M3089" i="22"/>
  <c r="N3089" i="22" s="1"/>
  <c r="L3089" i="22"/>
  <c r="J3089" i="22"/>
  <c r="I3089" i="22"/>
  <c r="K3089" i="22" s="1"/>
  <c r="G3089" i="22"/>
  <c r="F3089" i="22"/>
  <c r="D3089" i="22"/>
  <c r="C3089" i="22"/>
  <c r="E3089" i="22" s="1"/>
  <c r="U3088" i="22"/>
  <c r="S3087" i="22"/>
  <c r="R3087" i="22"/>
  <c r="T3087" i="22" s="1"/>
  <c r="P3087" i="22"/>
  <c r="O3087" i="22"/>
  <c r="M3087" i="22"/>
  <c r="L3087" i="22"/>
  <c r="N3087" i="22" s="1"/>
  <c r="J3087" i="22"/>
  <c r="K3087" i="22" s="1"/>
  <c r="I3087" i="22"/>
  <c r="G3087" i="22"/>
  <c r="F3087" i="22"/>
  <c r="H3087" i="22" s="1"/>
  <c r="D3087" i="22"/>
  <c r="C3087" i="22"/>
  <c r="E3087" i="22" s="1"/>
  <c r="U3086" i="22"/>
  <c r="S3085" i="22"/>
  <c r="T3085" i="22" s="1"/>
  <c r="R3085" i="22"/>
  <c r="P3085" i="22"/>
  <c r="O3085" i="22"/>
  <c r="Q3085" i="22" s="1"/>
  <c r="M3085" i="22"/>
  <c r="L3085" i="22"/>
  <c r="J3085" i="22"/>
  <c r="I3085" i="22"/>
  <c r="K3085" i="22" s="1"/>
  <c r="G3085" i="22"/>
  <c r="H3085" i="22" s="1"/>
  <c r="F3085" i="22"/>
  <c r="D3085" i="22"/>
  <c r="C3085" i="22"/>
  <c r="E3085" i="22" s="1"/>
  <c r="U3084" i="22"/>
  <c r="S3083" i="22"/>
  <c r="R3083" i="22"/>
  <c r="T3083" i="22" s="1"/>
  <c r="P3083" i="22"/>
  <c r="Q3083" i="22" s="1"/>
  <c r="O3083" i="22"/>
  <c r="M3083" i="22"/>
  <c r="L3083" i="22"/>
  <c r="N3083" i="22" s="1"/>
  <c r="J3083" i="22"/>
  <c r="I3083" i="22"/>
  <c r="K3083" i="22" s="1"/>
  <c r="G3083" i="22"/>
  <c r="F3083" i="22"/>
  <c r="H3083" i="22" s="1"/>
  <c r="D3083" i="22"/>
  <c r="C3083" i="22"/>
  <c r="U3082" i="22"/>
  <c r="S3081" i="22"/>
  <c r="R3081" i="22"/>
  <c r="T3081" i="22" s="1"/>
  <c r="P3081" i="22"/>
  <c r="O3081" i="22"/>
  <c r="M3081" i="22"/>
  <c r="L3081" i="22"/>
  <c r="J3081" i="22"/>
  <c r="I3081" i="22"/>
  <c r="G3081" i="22"/>
  <c r="F3081" i="22"/>
  <c r="E3081" i="22"/>
  <c r="D3081" i="22"/>
  <c r="C3081" i="22"/>
  <c r="U3080" i="22"/>
  <c r="S3079" i="22"/>
  <c r="R3079" i="22"/>
  <c r="P3079" i="22"/>
  <c r="O3079" i="22"/>
  <c r="N3079" i="22"/>
  <c r="M3079" i="22"/>
  <c r="L3079" i="22"/>
  <c r="J3079" i="22"/>
  <c r="I3079" i="22"/>
  <c r="G3079" i="22"/>
  <c r="F3079" i="22"/>
  <c r="H3079" i="22" s="1"/>
  <c r="D3079" i="22"/>
  <c r="C3079" i="22"/>
  <c r="E3079" i="22" s="1"/>
  <c r="U3078" i="22"/>
  <c r="S3077" i="22"/>
  <c r="R3077" i="22"/>
  <c r="P3077" i="22"/>
  <c r="O3077" i="22"/>
  <c r="M3077" i="22"/>
  <c r="L3077" i="22"/>
  <c r="K3077" i="22"/>
  <c r="J3077" i="22"/>
  <c r="I3077" i="22"/>
  <c r="G3077" i="22"/>
  <c r="F3077" i="22"/>
  <c r="D3077" i="22"/>
  <c r="C3077" i="22"/>
  <c r="E3077" i="22" s="1"/>
  <c r="U3076" i="22"/>
  <c r="T3075" i="22"/>
  <c r="S3075" i="22"/>
  <c r="R3075" i="22"/>
  <c r="P3075" i="22"/>
  <c r="O3075" i="22"/>
  <c r="M3075" i="22"/>
  <c r="L3075" i="22"/>
  <c r="J3075" i="22"/>
  <c r="I3075" i="22"/>
  <c r="K3075" i="22" s="1"/>
  <c r="H3075" i="22"/>
  <c r="G3075" i="22"/>
  <c r="F3075" i="22"/>
  <c r="E3075" i="22"/>
  <c r="D3075" i="22"/>
  <c r="C3075" i="22"/>
  <c r="U3074" i="22"/>
  <c r="S3073" i="22"/>
  <c r="R3073" i="22"/>
  <c r="P3073" i="22"/>
  <c r="O3073" i="22"/>
  <c r="Q3073" i="22" s="1"/>
  <c r="M3073" i="22"/>
  <c r="L3073" i="22"/>
  <c r="J3073" i="22"/>
  <c r="I3073" i="22"/>
  <c r="G3073" i="22"/>
  <c r="F3073" i="22"/>
  <c r="D3073" i="22"/>
  <c r="E3073" i="22" s="1"/>
  <c r="C3073" i="22"/>
  <c r="U3072" i="22"/>
  <c r="S3071" i="22"/>
  <c r="R3071" i="22"/>
  <c r="P3071" i="22"/>
  <c r="O3071" i="22"/>
  <c r="M3071" i="22"/>
  <c r="N3071" i="22" s="1"/>
  <c r="L3071" i="22"/>
  <c r="J3071" i="22"/>
  <c r="K3071" i="22" s="1"/>
  <c r="I3071" i="22"/>
  <c r="G3071" i="22"/>
  <c r="F3071" i="22"/>
  <c r="D3071" i="22"/>
  <c r="C3071" i="22"/>
  <c r="E3071" i="22" s="1"/>
  <c r="U3070" i="22"/>
  <c r="S3069" i="22"/>
  <c r="T3069" i="22" s="1"/>
  <c r="R3069" i="22"/>
  <c r="P3069" i="22"/>
  <c r="O3069" i="22"/>
  <c r="M3069" i="22"/>
  <c r="L3069" i="22"/>
  <c r="N3069" i="22" s="1"/>
  <c r="K3069" i="22"/>
  <c r="J3069" i="22"/>
  <c r="I3069" i="22"/>
  <c r="G3069" i="22"/>
  <c r="F3069" i="22"/>
  <c r="H3069" i="22" s="1"/>
  <c r="D3069" i="22"/>
  <c r="C3069" i="22"/>
  <c r="U3068" i="22"/>
  <c r="S3067" i="22"/>
  <c r="T3067" i="22" s="1"/>
  <c r="R3067" i="22"/>
  <c r="P3067" i="22"/>
  <c r="O3067" i="22"/>
  <c r="M3067" i="22"/>
  <c r="L3067" i="22"/>
  <c r="K3067" i="22"/>
  <c r="J3067" i="22"/>
  <c r="I3067" i="22"/>
  <c r="G3067" i="22"/>
  <c r="F3067" i="22"/>
  <c r="D3067" i="22"/>
  <c r="C3067" i="22"/>
  <c r="U3066" i="22"/>
  <c r="S3065" i="22"/>
  <c r="R3065" i="22"/>
  <c r="P3065" i="22"/>
  <c r="O3065" i="22"/>
  <c r="Q3065" i="22" s="1"/>
  <c r="N3065" i="22"/>
  <c r="M3065" i="22"/>
  <c r="L3065" i="22"/>
  <c r="J3065" i="22"/>
  <c r="I3065" i="22"/>
  <c r="G3065" i="22"/>
  <c r="F3065" i="22"/>
  <c r="D3065" i="22"/>
  <c r="E3065" i="22" s="1"/>
  <c r="C3065" i="22"/>
  <c r="U3064" i="22"/>
  <c r="S3063" i="22"/>
  <c r="R3063" i="22"/>
  <c r="P3063" i="22"/>
  <c r="O3063" i="22"/>
  <c r="Q3063" i="22" s="1"/>
  <c r="N3063" i="22"/>
  <c r="M3063" i="22"/>
  <c r="L3063" i="22"/>
  <c r="J3063" i="22"/>
  <c r="I3063" i="22"/>
  <c r="G3063" i="22"/>
  <c r="F3063" i="22"/>
  <c r="E3063" i="22"/>
  <c r="D3063" i="22"/>
  <c r="C3063" i="22"/>
  <c r="U3062" i="22"/>
  <c r="S3061" i="22"/>
  <c r="R3061" i="22"/>
  <c r="P3061" i="22"/>
  <c r="O3061" i="22"/>
  <c r="M3061" i="22"/>
  <c r="L3061" i="22"/>
  <c r="J3061" i="22"/>
  <c r="I3061" i="22"/>
  <c r="K3061" i="22" s="1"/>
  <c r="G3061" i="22"/>
  <c r="H3061" i="22" s="1"/>
  <c r="F3061" i="22"/>
  <c r="D3061" i="22"/>
  <c r="C3061" i="22"/>
  <c r="U3060" i="22"/>
  <c r="S3059" i="22"/>
  <c r="R3059" i="22"/>
  <c r="P3059" i="22"/>
  <c r="O3059" i="22"/>
  <c r="M3059" i="22"/>
  <c r="L3059" i="22"/>
  <c r="K3059" i="22"/>
  <c r="J3059" i="22"/>
  <c r="I3059" i="22"/>
  <c r="G3059" i="22"/>
  <c r="H3059" i="22" s="1"/>
  <c r="F3059" i="22"/>
  <c r="D3059" i="22"/>
  <c r="C3059" i="22"/>
  <c r="U3058" i="22"/>
  <c r="S3057" i="22"/>
  <c r="R3057" i="22"/>
  <c r="P3057" i="22"/>
  <c r="Q3057" i="22" s="1"/>
  <c r="O3057" i="22"/>
  <c r="M3057" i="22"/>
  <c r="L3057" i="22"/>
  <c r="N3057" i="22" s="1"/>
  <c r="J3057" i="22"/>
  <c r="I3057" i="22"/>
  <c r="G3057" i="22"/>
  <c r="F3057" i="22"/>
  <c r="H3057" i="22" s="1"/>
  <c r="D3057" i="22"/>
  <c r="C3057" i="22"/>
  <c r="E3057" i="22" s="1"/>
  <c r="U3056" i="22"/>
  <c r="S3055" i="22"/>
  <c r="R3055" i="22"/>
  <c r="P3055" i="22"/>
  <c r="Q3055" i="22" s="1"/>
  <c r="O3055" i="22"/>
  <c r="M3055" i="22"/>
  <c r="L3055" i="22"/>
  <c r="N3055" i="22" s="1"/>
  <c r="J3055" i="22"/>
  <c r="I3055" i="22"/>
  <c r="G3055" i="22"/>
  <c r="F3055" i="22"/>
  <c r="D3055" i="22"/>
  <c r="C3055" i="22"/>
  <c r="E3055" i="22" s="1"/>
  <c r="U3054" i="22"/>
  <c r="S3053" i="22"/>
  <c r="R3053" i="22"/>
  <c r="P3053" i="22"/>
  <c r="O3053" i="22"/>
  <c r="M3053" i="22"/>
  <c r="L3053" i="22"/>
  <c r="N3053" i="22" s="1"/>
  <c r="J3053" i="22"/>
  <c r="I3053" i="22"/>
  <c r="K3053" i="22" s="1"/>
  <c r="G3053" i="22"/>
  <c r="F3053" i="22"/>
  <c r="H3053" i="22" s="1"/>
  <c r="D3053" i="22"/>
  <c r="C3053" i="22"/>
  <c r="U3052" i="22"/>
  <c r="T3051" i="22"/>
  <c r="S3051" i="22"/>
  <c r="R3051" i="22"/>
  <c r="P3051" i="22"/>
  <c r="O3051" i="22"/>
  <c r="M3051" i="22"/>
  <c r="L3051" i="22"/>
  <c r="J3051" i="22"/>
  <c r="I3051" i="22"/>
  <c r="K3051" i="22" s="1"/>
  <c r="G3051" i="22"/>
  <c r="F3051" i="22"/>
  <c r="D3051" i="22"/>
  <c r="C3051" i="22"/>
  <c r="U3050" i="22"/>
  <c r="S3049" i="22"/>
  <c r="R3049" i="22"/>
  <c r="T3049" i="22" s="1"/>
  <c r="Q3049" i="22"/>
  <c r="P3049" i="22"/>
  <c r="O3049" i="22"/>
  <c r="N3049" i="22"/>
  <c r="M3049" i="22"/>
  <c r="L3049" i="22"/>
  <c r="J3049" i="22"/>
  <c r="I3049" i="22"/>
  <c r="G3049" i="22"/>
  <c r="F3049" i="22"/>
  <c r="D3049" i="22"/>
  <c r="E3049" i="22" s="1"/>
  <c r="C3049" i="22"/>
  <c r="U3048" i="22"/>
  <c r="S3047" i="22"/>
  <c r="R3047" i="22"/>
  <c r="T3047" i="22" s="1"/>
  <c r="Q3047" i="22"/>
  <c r="P3047" i="22"/>
  <c r="O3047" i="22"/>
  <c r="N3047" i="22"/>
  <c r="M3047" i="22"/>
  <c r="L3047" i="22"/>
  <c r="J3047" i="22"/>
  <c r="I3047" i="22"/>
  <c r="K3047" i="22" s="1"/>
  <c r="G3047" i="22"/>
  <c r="F3047" i="22"/>
  <c r="D3047" i="22"/>
  <c r="E3047" i="22" s="1"/>
  <c r="C3047" i="22"/>
  <c r="U3046" i="22"/>
  <c r="S3045" i="22"/>
  <c r="R3045" i="22"/>
  <c r="T3045" i="22" s="1"/>
  <c r="P3045" i="22"/>
  <c r="O3045" i="22"/>
  <c r="M3045" i="22"/>
  <c r="L3045" i="22"/>
  <c r="N3045" i="22" s="1"/>
  <c r="J3045" i="22"/>
  <c r="I3045" i="22"/>
  <c r="K3045" i="22" s="1"/>
  <c r="H3045" i="22"/>
  <c r="G3045" i="22"/>
  <c r="F3045" i="22"/>
  <c r="D3045" i="22"/>
  <c r="C3045" i="22"/>
  <c r="U3044" i="22"/>
  <c r="S3043" i="22"/>
  <c r="T3043" i="22" s="1"/>
  <c r="R3043" i="22"/>
  <c r="P3043" i="22"/>
  <c r="O3043" i="22"/>
  <c r="M3043" i="22"/>
  <c r="L3043" i="22"/>
  <c r="K3043" i="22"/>
  <c r="J3043" i="22"/>
  <c r="I3043" i="22"/>
  <c r="G3043" i="22"/>
  <c r="F3043" i="22"/>
  <c r="D3043" i="22"/>
  <c r="C3043" i="22"/>
  <c r="U3042" i="22"/>
  <c r="S3041" i="22"/>
  <c r="R3041" i="22"/>
  <c r="P3041" i="22"/>
  <c r="O3041" i="22"/>
  <c r="Q3041" i="22" s="1"/>
  <c r="N3041" i="22"/>
  <c r="M3041" i="22"/>
  <c r="L3041" i="22"/>
  <c r="J3041" i="22"/>
  <c r="I3041" i="22"/>
  <c r="G3041" i="22"/>
  <c r="F3041" i="22"/>
  <c r="D3041" i="22"/>
  <c r="E3041" i="22" s="1"/>
  <c r="C3041" i="22"/>
  <c r="U3040" i="22"/>
  <c r="S3039" i="22"/>
  <c r="R3039" i="22"/>
  <c r="P3039" i="22"/>
  <c r="O3039" i="22"/>
  <c r="Q3039" i="22" s="1"/>
  <c r="N3039" i="22"/>
  <c r="M3039" i="22"/>
  <c r="L3039" i="22"/>
  <c r="J3039" i="22"/>
  <c r="I3039" i="22"/>
  <c r="G3039" i="22"/>
  <c r="F3039" i="22"/>
  <c r="E3039" i="22"/>
  <c r="D3039" i="22"/>
  <c r="C3039" i="22"/>
  <c r="U3038" i="22"/>
  <c r="S3037" i="22"/>
  <c r="R3037" i="22"/>
  <c r="P3037" i="22"/>
  <c r="O3037" i="22"/>
  <c r="M3037" i="22"/>
  <c r="L3037" i="22"/>
  <c r="J3037" i="22"/>
  <c r="I3037" i="22"/>
  <c r="K3037" i="22" s="1"/>
  <c r="G3037" i="22"/>
  <c r="H3037" i="22" s="1"/>
  <c r="F3037" i="22"/>
  <c r="D3037" i="22"/>
  <c r="C3037" i="22"/>
  <c r="U3036" i="22"/>
  <c r="S3035" i="22"/>
  <c r="T3035" i="22" s="1"/>
  <c r="R3035" i="22"/>
  <c r="P3035" i="22"/>
  <c r="O3035" i="22"/>
  <c r="M3035" i="22"/>
  <c r="L3035" i="22"/>
  <c r="J3035" i="22"/>
  <c r="I3035" i="22"/>
  <c r="K3035" i="22" s="1"/>
  <c r="G3035" i="22"/>
  <c r="F3035" i="22"/>
  <c r="D3035" i="22"/>
  <c r="C3035" i="22"/>
  <c r="E3035" i="22" s="1"/>
  <c r="U3034" i="22"/>
  <c r="S3033" i="22"/>
  <c r="R3033" i="22"/>
  <c r="T3033" i="22" s="1"/>
  <c r="P3033" i="22"/>
  <c r="O3033" i="22"/>
  <c r="Q3033" i="22" s="1"/>
  <c r="M3033" i="22"/>
  <c r="L3033" i="22"/>
  <c r="N3033" i="22" s="1"/>
  <c r="J3033" i="22"/>
  <c r="I3033" i="22"/>
  <c r="G3033" i="22"/>
  <c r="F3033" i="22"/>
  <c r="D3033" i="22"/>
  <c r="C3033" i="22"/>
  <c r="E3033" i="22" s="1"/>
  <c r="U3032" i="22"/>
  <c r="S3031" i="22"/>
  <c r="R3031" i="22"/>
  <c r="P3031" i="22"/>
  <c r="O3031" i="22"/>
  <c r="Q3031" i="22" s="1"/>
  <c r="M3031" i="22"/>
  <c r="L3031" i="22"/>
  <c r="J3031" i="22"/>
  <c r="I3031" i="22"/>
  <c r="G3031" i="22"/>
  <c r="F3031" i="22"/>
  <c r="D3031" i="22"/>
  <c r="C3031" i="22"/>
  <c r="E3031" i="22" s="1"/>
  <c r="U3030" i="22"/>
  <c r="S3029" i="22"/>
  <c r="R3029" i="22"/>
  <c r="P3029" i="22"/>
  <c r="O3029" i="22"/>
  <c r="M3029" i="22"/>
  <c r="L3029" i="22"/>
  <c r="K3029" i="22"/>
  <c r="J3029" i="22"/>
  <c r="I3029" i="22"/>
  <c r="G3029" i="22"/>
  <c r="H3029" i="22" s="1"/>
  <c r="F3029" i="22"/>
  <c r="D3029" i="22"/>
  <c r="C3029" i="22"/>
  <c r="U3028" i="22"/>
  <c r="S3027" i="22"/>
  <c r="T3027" i="22" s="1"/>
  <c r="R3027" i="22"/>
  <c r="P3027" i="22"/>
  <c r="O3027" i="22"/>
  <c r="M3027" i="22"/>
  <c r="L3027" i="22"/>
  <c r="J3027" i="22"/>
  <c r="I3027" i="22"/>
  <c r="G3027" i="22"/>
  <c r="H3027" i="22" s="1"/>
  <c r="F3027" i="22"/>
  <c r="D3027" i="22"/>
  <c r="C3027" i="22"/>
  <c r="U3026" i="22"/>
  <c r="S3025" i="22"/>
  <c r="R3025" i="22"/>
  <c r="T3025" i="22" s="1"/>
  <c r="Q3025" i="22"/>
  <c r="P3025" i="22"/>
  <c r="O3025" i="22"/>
  <c r="N3025" i="22"/>
  <c r="M3025" i="22"/>
  <c r="L3025" i="22"/>
  <c r="J3025" i="22"/>
  <c r="I3025" i="22"/>
  <c r="K3025" i="22" s="1"/>
  <c r="G3025" i="22"/>
  <c r="F3025" i="22"/>
  <c r="D3025" i="22"/>
  <c r="E3025" i="22" s="1"/>
  <c r="C3025" i="22"/>
  <c r="U3024" i="22"/>
  <c r="S3023" i="22"/>
  <c r="R3023" i="22"/>
  <c r="T3023" i="22" s="1"/>
  <c r="Q3023" i="22"/>
  <c r="P3023" i="22"/>
  <c r="O3023" i="22"/>
  <c r="N3023" i="22"/>
  <c r="M3023" i="22"/>
  <c r="L3023" i="22"/>
  <c r="J3023" i="22"/>
  <c r="I3023" i="22"/>
  <c r="G3023" i="22"/>
  <c r="F3023" i="22"/>
  <c r="D3023" i="22"/>
  <c r="E3023" i="22" s="1"/>
  <c r="C3023" i="22"/>
  <c r="U3022" i="22"/>
  <c r="S3021" i="22"/>
  <c r="R3021" i="22"/>
  <c r="T3021" i="22" s="1"/>
  <c r="P3021" i="22"/>
  <c r="O3021" i="22"/>
  <c r="M3021" i="22"/>
  <c r="L3021" i="22"/>
  <c r="N3021" i="22" s="1"/>
  <c r="J3021" i="22"/>
  <c r="I3021" i="22"/>
  <c r="K3021" i="22" s="1"/>
  <c r="G3021" i="22"/>
  <c r="H3021" i="22" s="1"/>
  <c r="F3021" i="22"/>
  <c r="D3021" i="22"/>
  <c r="C3021" i="22"/>
  <c r="U3020" i="22"/>
  <c r="T3019" i="22"/>
  <c r="S3019" i="22"/>
  <c r="R3019" i="22"/>
  <c r="P3019" i="22"/>
  <c r="O3019" i="22"/>
  <c r="M3019" i="22"/>
  <c r="L3019" i="22"/>
  <c r="J3019" i="22"/>
  <c r="I3019" i="22"/>
  <c r="G3019" i="22"/>
  <c r="H3019" i="22" s="1"/>
  <c r="F3019" i="22"/>
  <c r="D3019" i="22"/>
  <c r="C3019" i="22"/>
  <c r="U3018" i="22"/>
  <c r="S3017" i="22"/>
  <c r="R3017" i="22"/>
  <c r="T3017" i="22" s="1"/>
  <c r="P3017" i="22"/>
  <c r="O3017" i="22"/>
  <c r="Q3017" i="22" s="1"/>
  <c r="M3017" i="22"/>
  <c r="L3017" i="22"/>
  <c r="N3017" i="22" s="1"/>
  <c r="J3017" i="22"/>
  <c r="I3017" i="22"/>
  <c r="G3017" i="22"/>
  <c r="F3017" i="22"/>
  <c r="H3017" i="22" s="1"/>
  <c r="E3017" i="22"/>
  <c r="D3017" i="22"/>
  <c r="C3017" i="22"/>
  <c r="U3016" i="22"/>
  <c r="S3015" i="22"/>
  <c r="R3015" i="22"/>
  <c r="T3015" i="22" s="1"/>
  <c r="P3015" i="22"/>
  <c r="O3015" i="22"/>
  <c r="Q3015" i="22" s="1"/>
  <c r="M3015" i="22"/>
  <c r="L3015" i="22"/>
  <c r="N3015" i="22" s="1"/>
  <c r="J3015" i="22"/>
  <c r="I3015" i="22"/>
  <c r="K3015" i="22" s="1"/>
  <c r="G3015" i="22"/>
  <c r="F3015" i="22"/>
  <c r="E3015" i="22"/>
  <c r="D3015" i="22"/>
  <c r="C3015" i="22"/>
  <c r="U3014" i="22"/>
  <c r="S3013" i="22"/>
  <c r="R3013" i="22"/>
  <c r="T3013" i="22" s="1"/>
  <c r="P3013" i="22"/>
  <c r="O3013" i="22"/>
  <c r="M3013" i="22"/>
  <c r="L3013" i="22"/>
  <c r="J3013" i="22"/>
  <c r="K3013" i="22" s="1"/>
  <c r="I3013" i="22"/>
  <c r="H3013" i="22"/>
  <c r="G3013" i="22"/>
  <c r="F3013" i="22"/>
  <c r="D3013" i="22"/>
  <c r="C3013" i="22"/>
  <c r="U3012" i="22"/>
  <c r="S3011" i="22"/>
  <c r="T3011" i="22" s="1"/>
  <c r="R3011" i="22"/>
  <c r="P3011" i="22"/>
  <c r="O3011" i="22"/>
  <c r="M3011" i="22"/>
  <c r="L3011" i="22"/>
  <c r="J3011" i="22"/>
  <c r="I3011" i="22"/>
  <c r="K3011" i="22" s="1"/>
  <c r="G3011" i="22"/>
  <c r="F3011" i="22"/>
  <c r="D3011" i="22"/>
  <c r="C3011" i="22"/>
  <c r="E3011" i="22" s="1"/>
  <c r="U3010" i="22"/>
  <c r="S3009" i="22"/>
  <c r="R3009" i="22"/>
  <c r="Q3009" i="22"/>
  <c r="P3009" i="22"/>
  <c r="O3009" i="22"/>
  <c r="M3009" i="22"/>
  <c r="L3009" i="22"/>
  <c r="N3009" i="22" s="1"/>
  <c r="J3009" i="22"/>
  <c r="I3009" i="22"/>
  <c r="G3009" i="22"/>
  <c r="F3009" i="22"/>
  <c r="E3009" i="22"/>
  <c r="D3009" i="22"/>
  <c r="C3009" i="22"/>
  <c r="U3008" i="22"/>
  <c r="S3007" i="22"/>
  <c r="R3007" i="22"/>
  <c r="P3007" i="22"/>
  <c r="O3007" i="22"/>
  <c r="Q3007" i="22" s="1"/>
  <c r="M3007" i="22"/>
  <c r="L3007" i="22"/>
  <c r="J3007" i="22"/>
  <c r="I3007" i="22"/>
  <c r="G3007" i="22"/>
  <c r="F3007" i="22"/>
  <c r="E3007" i="22"/>
  <c r="D3007" i="22"/>
  <c r="C3007" i="22"/>
  <c r="U3006" i="22"/>
  <c r="S3005" i="22"/>
  <c r="R3005" i="22"/>
  <c r="P3005" i="22"/>
  <c r="O3005" i="22"/>
  <c r="M3005" i="22"/>
  <c r="L3005" i="22"/>
  <c r="K3005" i="22"/>
  <c r="J3005" i="22"/>
  <c r="I3005" i="22"/>
  <c r="G3005" i="22"/>
  <c r="H3005" i="22" s="1"/>
  <c r="F3005" i="22"/>
  <c r="D3005" i="22"/>
  <c r="C3005" i="22"/>
  <c r="U3004" i="22"/>
  <c r="T3003" i="22"/>
  <c r="S3003" i="22"/>
  <c r="R3003" i="22"/>
  <c r="P3003" i="22"/>
  <c r="O3003" i="22"/>
  <c r="M3003" i="22"/>
  <c r="L3003" i="22"/>
  <c r="J3003" i="22"/>
  <c r="K3003" i="22" s="1"/>
  <c r="I3003" i="22"/>
  <c r="G3003" i="22"/>
  <c r="F3003" i="22"/>
  <c r="D3003" i="22"/>
  <c r="C3003" i="22"/>
  <c r="E3003" i="22" s="1"/>
  <c r="U3002" i="22"/>
  <c r="S3001" i="22"/>
  <c r="R3001" i="22"/>
  <c r="T3001" i="22" s="1"/>
  <c r="P3001" i="22"/>
  <c r="O3001" i="22"/>
  <c r="Q3001" i="22" s="1"/>
  <c r="M3001" i="22"/>
  <c r="N3001" i="22" s="1"/>
  <c r="L3001" i="22"/>
  <c r="J3001" i="22"/>
  <c r="I3001" i="22"/>
  <c r="G3001" i="22"/>
  <c r="F3001" i="22"/>
  <c r="E3001" i="22"/>
  <c r="D3001" i="22"/>
  <c r="C3001" i="22"/>
  <c r="U3000" i="22"/>
  <c r="S2999" i="22"/>
  <c r="R2999" i="22"/>
  <c r="T2999" i="22" s="1"/>
  <c r="P2999" i="22"/>
  <c r="O2999" i="22"/>
  <c r="Q2999" i="22" s="1"/>
  <c r="M2999" i="22"/>
  <c r="N2999" i="22" s="1"/>
  <c r="L2999" i="22"/>
  <c r="J2999" i="22"/>
  <c r="I2999" i="22"/>
  <c r="K2999" i="22" s="1"/>
  <c r="G2999" i="22"/>
  <c r="F2999" i="22"/>
  <c r="E2999" i="22"/>
  <c r="D2999" i="22"/>
  <c r="C2999" i="22"/>
  <c r="U2998" i="22"/>
  <c r="S2997" i="22"/>
  <c r="R2997" i="22"/>
  <c r="T2997" i="22" s="1"/>
  <c r="P2997" i="22"/>
  <c r="O2997" i="22"/>
  <c r="M2997" i="22"/>
  <c r="L2997" i="22"/>
  <c r="K2997" i="22"/>
  <c r="J2997" i="22"/>
  <c r="I2997" i="22"/>
  <c r="H2997" i="22"/>
  <c r="G2997" i="22"/>
  <c r="F2997" i="22"/>
  <c r="D2997" i="22"/>
  <c r="C2997" i="22"/>
  <c r="U2996" i="22"/>
  <c r="S2995" i="22"/>
  <c r="R2995" i="22"/>
  <c r="P2995" i="22"/>
  <c r="O2995" i="22"/>
  <c r="M2995" i="22"/>
  <c r="L2995" i="22"/>
  <c r="J2995" i="22"/>
  <c r="K2995" i="22" s="1"/>
  <c r="I2995" i="22"/>
  <c r="G2995" i="22"/>
  <c r="H2995" i="22" s="1"/>
  <c r="F2995" i="22"/>
  <c r="D2995" i="22"/>
  <c r="C2995" i="22"/>
  <c r="U2994" i="22"/>
  <c r="S2993" i="22"/>
  <c r="R2993" i="22"/>
  <c r="T2993" i="22" s="1"/>
  <c r="P2993" i="22"/>
  <c r="O2993" i="22"/>
  <c r="Q2993" i="22" s="1"/>
  <c r="M2993" i="22"/>
  <c r="L2993" i="22"/>
  <c r="N2993" i="22" s="1"/>
  <c r="J2993" i="22"/>
  <c r="I2993" i="22"/>
  <c r="K2993" i="22" s="1"/>
  <c r="G2993" i="22"/>
  <c r="F2993" i="22"/>
  <c r="H2993" i="22" s="1"/>
  <c r="E2993" i="22"/>
  <c r="D2993" i="22"/>
  <c r="C2993" i="22"/>
  <c r="U2992" i="22"/>
  <c r="S2991" i="22"/>
  <c r="R2991" i="22"/>
  <c r="T2991" i="22" s="1"/>
  <c r="P2991" i="22"/>
  <c r="O2991" i="22"/>
  <c r="Q2991" i="22" s="1"/>
  <c r="M2991" i="22"/>
  <c r="L2991" i="22"/>
  <c r="N2991" i="22" s="1"/>
  <c r="J2991" i="22"/>
  <c r="I2991" i="22"/>
  <c r="G2991" i="22"/>
  <c r="F2991" i="22"/>
  <c r="E2991" i="22"/>
  <c r="D2991" i="22"/>
  <c r="C2991" i="22"/>
  <c r="U2990" i="22"/>
  <c r="S2989" i="22"/>
  <c r="R2989" i="22"/>
  <c r="T2989" i="22" s="1"/>
  <c r="P2989" i="22"/>
  <c r="O2989" i="22"/>
  <c r="M2989" i="22"/>
  <c r="L2989" i="22"/>
  <c r="J2989" i="22"/>
  <c r="K2989" i="22" s="1"/>
  <c r="I2989" i="22"/>
  <c r="G2989" i="22"/>
  <c r="F2989" i="22"/>
  <c r="H2989" i="22" s="1"/>
  <c r="D2989" i="22"/>
  <c r="C2989" i="22"/>
  <c r="U2988" i="22"/>
  <c r="T2987" i="22"/>
  <c r="S2987" i="22"/>
  <c r="R2987" i="22"/>
  <c r="P2987" i="22"/>
  <c r="O2987" i="22"/>
  <c r="M2987" i="22"/>
  <c r="L2987" i="22"/>
  <c r="J2987" i="22"/>
  <c r="K2987" i="22" s="1"/>
  <c r="I2987" i="22"/>
  <c r="G2987" i="22"/>
  <c r="H2987" i="22" s="1"/>
  <c r="F2987" i="22"/>
  <c r="D2987" i="22"/>
  <c r="C2987" i="22"/>
  <c r="U2986" i="22"/>
  <c r="S2985" i="22"/>
  <c r="R2985" i="22"/>
  <c r="T2985" i="22" s="1"/>
  <c r="P2985" i="22"/>
  <c r="Q2985" i="22" s="1"/>
  <c r="O2985" i="22"/>
  <c r="M2985" i="22"/>
  <c r="N2985" i="22" s="1"/>
  <c r="L2985" i="22"/>
  <c r="J2985" i="22"/>
  <c r="I2985" i="22"/>
  <c r="K2985" i="22" s="1"/>
  <c r="G2985" i="22"/>
  <c r="F2985" i="22"/>
  <c r="H2985" i="22" s="1"/>
  <c r="D2985" i="22"/>
  <c r="C2985" i="22"/>
  <c r="U2984" i="22"/>
  <c r="S2983" i="22"/>
  <c r="R2983" i="22"/>
  <c r="T2983" i="22" s="1"/>
  <c r="P2983" i="22"/>
  <c r="Q2983" i="22" s="1"/>
  <c r="O2983" i="22"/>
  <c r="N2983" i="22"/>
  <c r="M2983" i="22"/>
  <c r="L2983" i="22"/>
  <c r="J2983" i="22"/>
  <c r="I2983" i="22"/>
  <c r="K2983" i="22" s="1"/>
  <c r="G2983" i="22"/>
  <c r="F2983" i="22"/>
  <c r="D2983" i="22"/>
  <c r="C2983" i="22"/>
  <c r="U2982" i="22"/>
  <c r="S2981" i="22"/>
  <c r="R2981" i="22"/>
  <c r="T2981" i="22" s="1"/>
  <c r="P2981" i="22"/>
  <c r="O2981" i="22"/>
  <c r="M2981" i="22"/>
  <c r="L2981" i="22"/>
  <c r="N2981" i="22" s="1"/>
  <c r="K2981" i="22"/>
  <c r="J2981" i="22"/>
  <c r="I2981" i="22"/>
  <c r="G2981" i="22"/>
  <c r="F2981" i="22"/>
  <c r="H2981" i="22" s="1"/>
  <c r="D2981" i="22"/>
  <c r="C2981" i="22"/>
  <c r="U2980" i="22"/>
  <c r="S2979" i="22"/>
  <c r="R2979" i="22"/>
  <c r="P2979" i="22"/>
  <c r="O2979" i="22"/>
  <c r="M2979" i="22"/>
  <c r="L2979" i="22"/>
  <c r="K2979" i="22"/>
  <c r="J2979" i="22"/>
  <c r="I2979" i="22"/>
  <c r="G2979" i="22"/>
  <c r="F2979" i="22"/>
  <c r="D2979" i="22"/>
  <c r="C2979" i="22"/>
  <c r="E2979" i="22" s="1"/>
  <c r="U2978" i="22"/>
  <c r="S2977" i="22"/>
  <c r="R2977" i="22"/>
  <c r="P2977" i="22"/>
  <c r="O2977" i="22"/>
  <c r="Q2977" i="22" s="1"/>
  <c r="M2977" i="22"/>
  <c r="N2977" i="22" s="1"/>
  <c r="L2977" i="22"/>
  <c r="J2977" i="22"/>
  <c r="I2977" i="22"/>
  <c r="G2977" i="22"/>
  <c r="F2977" i="22"/>
  <c r="H2977" i="22" s="1"/>
  <c r="D2977" i="22"/>
  <c r="C2977" i="22"/>
  <c r="E2977" i="22" s="1"/>
  <c r="U2976" i="22"/>
  <c r="S2975" i="22"/>
  <c r="R2975" i="22"/>
  <c r="P2975" i="22"/>
  <c r="O2975" i="22"/>
  <c r="Q2975" i="22" s="1"/>
  <c r="M2975" i="22"/>
  <c r="N2975" i="22" s="1"/>
  <c r="L2975" i="22"/>
  <c r="J2975" i="22"/>
  <c r="I2975" i="22"/>
  <c r="G2975" i="22"/>
  <c r="F2975" i="22"/>
  <c r="E2975" i="22"/>
  <c r="D2975" i="22"/>
  <c r="C2975" i="22"/>
  <c r="U2974" i="22"/>
  <c r="S2973" i="22"/>
  <c r="R2973" i="22"/>
  <c r="P2973" i="22"/>
  <c r="O2973" i="22"/>
  <c r="M2973" i="22"/>
  <c r="L2973" i="22"/>
  <c r="J2973" i="22"/>
  <c r="I2973" i="22"/>
  <c r="K2973" i="22" s="1"/>
  <c r="H2973" i="22"/>
  <c r="G2973" i="22"/>
  <c r="F2973" i="22"/>
  <c r="D2973" i="22"/>
  <c r="C2973" i="22"/>
  <c r="U2972" i="22"/>
  <c r="S2971" i="22"/>
  <c r="R2971" i="22"/>
  <c r="P2971" i="22"/>
  <c r="O2971" i="22"/>
  <c r="M2971" i="22"/>
  <c r="L2971" i="22"/>
  <c r="J2971" i="22"/>
  <c r="K2971" i="22" s="1"/>
  <c r="I2971" i="22"/>
  <c r="G2971" i="22"/>
  <c r="F2971" i="22"/>
  <c r="D2971" i="22"/>
  <c r="C2971" i="22"/>
  <c r="E2971" i="22" s="1"/>
  <c r="U2970" i="22"/>
  <c r="S2969" i="22"/>
  <c r="R2969" i="22"/>
  <c r="T2969" i="22" s="1"/>
  <c r="P2969" i="22"/>
  <c r="O2969" i="22"/>
  <c r="M2969" i="22"/>
  <c r="L2969" i="22"/>
  <c r="N2969" i="22" s="1"/>
  <c r="J2969" i="22"/>
  <c r="I2969" i="22"/>
  <c r="K2969" i="22" s="1"/>
  <c r="G2969" i="22"/>
  <c r="F2969" i="22"/>
  <c r="H2969" i="22" s="1"/>
  <c r="E2969" i="22"/>
  <c r="D2969" i="22"/>
  <c r="C2969" i="22"/>
  <c r="U2968" i="22"/>
  <c r="S2967" i="22"/>
  <c r="R2967" i="22"/>
  <c r="T2967" i="22" s="1"/>
  <c r="P2967" i="22"/>
  <c r="O2967" i="22"/>
  <c r="M2967" i="22"/>
  <c r="L2967" i="22"/>
  <c r="N2967" i="22" s="1"/>
  <c r="J2967" i="22"/>
  <c r="I2967" i="22"/>
  <c r="K2967" i="22" s="1"/>
  <c r="G2967" i="22"/>
  <c r="F2967" i="22"/>
  <c r="E2967" i="22"/>
  <c r="D2967" i="22"/>
  <c r="C2967" i="22"/>
  <c r="U2966" i="22"/>
  <c r="S2965" i="22"/>
  <c r="R2965" i="22"/>
  <c r="T2965" i="22" s="1"/>
  <c r="P2965" i="22"/>
  <c r="O2965" i="22"/>
  <c r="M2965" i="22"/>
  <c r="L2965" i="22"/>
  <c r="J2965" i="22"/>
  <c r="K2965" i="22" s="1"/>
  <c r="I2965" i="22"/>
  <c r="G2965" i="22"/>
  <c r="F2965" i="22"/>
  <c r="H2965" i="22" s="1"/>
  <c r="D2965" i="22"/>
  <c r="C2965" i="22"/>
  <c r="U2964" i="22"/>
  <c r="S2963" i="22"/>
  <c r="T2963" i="22" s="1"/>
  <c r="R2963" i="22"/>
  <c r="P2963" i="22"/>
  <c r="O2963" i="22"/>
  <c r="M2963" i="22"/>
  <c r="L2963" i="22"/>
  <c r="J2963" i="22"/>
  <c r="I2963" i="22"/>
  <c r="K2963" i="22" s="1"/>
  <c r="G2963" i="22"/>
  <c r="F2963" i="22"/>
  <c r="D2963" i="22"/>
  <c r="C2963" i="22"/>
  <c r="E2963" i="22" s="1"/>
  <c r="U2962" i="22"/>
  <c r="S2961" i="22"/>
  <c r="R2961" i="22"/>
  <c r="T2961" i="22" s="1"/>
  <c r="Q2961" i="22"/>
  <c r="P2961" i="22"/>
  <c r="O2961" i="22"/>
  <c r="M2961" i="22"/>
  <c r="L2961" i="22"/>
  <c r="J2961" i="22"/>
  <c r="I2961" i="22"/>
  <c r="K2961" i="22" s="1"/>
  <c r="G2961" i="22"/>
  <c r="F2961" i="22"/>
  <c r="D2961" i="22"/>
  <c r="C2961" i="22"/>
  <c r="E2961" i="22" s="1"/>
  <c r="U2960" i="22"/>
  <c r="S2959" i="22"/>
  <c r="R2959" i="22"/>
  <c r="T2959" i="22" s="1"/>
  <c r="Q2959" i="22"/>
  <c r="P2959" i="22"/>
  <c r="O2959" i="22"/>
  <c r="M2959" i="22"/>
  <c r="L2959" i="22"/>
  <c r="N2959" i="22" s="1"/>
  <c r="J2959" i="22"/>
  <c r="I2959" i="22"/>
  <c r="K2959" i="22" s="1"/>
  <c r="G2959" i="22"/>
  <c r="F2959" i="22"/>
  <c r="E2959" i="22"/>
  <c r="D2959" i="22"/>
  <c r="C2959" i="22"/>
  <c r="U2958" i="22"/>
  <c r="S2957" i="22"/>
  <c r="R2957" i="22"/>
  <c r="T2957" i="22" s="1"/>
  <c r="P2957" i="22"/>
  <c r="O2957" i="22"/>
  <c r="M2957" i="22"/>
  <c r="L2957" i="22"/>
  <c r="J2957" i="22"/>
  <c r="K2957" i="22" s="1"/>
  <c r="I2957" i="22"/>
  <c r="G2957" i="22"/>
  <c r="H2957" i="22" s="1"/>
  <c r="F2957" i="22"/>
  <c r="D2957" i="22"/>
  <c r="C2957" i="22"/>
  <c r="U2956" i="22"/>
  <c r="S2955" i="22"/>
  <c r="T2955" i="22" s="1"/>
  <c r="R2955" i="22"/>
  <c r="P2955" i="22"/>
  <c r="O2955" i="22"/>
  <c r="M2955" i="22"/>
  <c r="L2955" i="22"/>
  <c r="J2955" i="22"/>
  <c r="I2955" i="22"/>
  <c r="G2955" i="22"/>
  <c r="F2955" i="22"/>
  <c r="D2955" i="22"/>
  <c r="C2955" i="22"/>
  <c r="U2954" i="22"/>
  <c r="S2953" i="22"/>
  <c r="R2953" i="22"/>
  <c r="T2953" i="22" s="1"/>
  <c r="Q2953" i="22"/>
  <c r="P2953" i="22"/>
  <c r="O2953" i="22"/>
  <c r="M2953" i="22"/>
  <c r="L2953" i="22"/>
  <c r="N2953" i="22" s="1"/>
  <c r="J2953" i="22"/>
  <c r="I2953" i="22"/>
  <c r="K2953" i="22" s="1"/>
  <c r="G2953" i="22"/>
  <c r="F2953" i="22"/>
  <c r="D2953" i="22"/>
  <c r="E2953" i="22" s="1"/>
  <c r="C2953" i="22"/>
  <c r="U2952" i="22"/>
  <c r="S2951" i="22"/>
  <c r="R2951" i="22"/>
  <c r="T2951" i="22" s="1"/>
  <c r="Q2951" i="22"/>
  <c r="P2951" i="22"/>
  <c r="O2951" i="22"/>
  <c r="M2951" i="22"/>
  <c r="L2951" i="22"/>
  <c r="N2951" i="22" s="1"/>
  <c r="J2951" i="22"/>
  <c r="I2951" i="22"/>
  <c r="K2951" i="22" s="1"/>
  <c r="G2951" i="22"/>
  <c r="F2951" i="22"/>
  <c r="D2951" i="22"/>
  <c r="E2951" i="22" s="1"/>
  <c r="C2951" i="22"/>
  <c r="U2950" i="22"/>
  <c r="S2949" i="22"/>
  <c r="R2949" i="22"/>
  <c r="T2949" i="22" s="1"/>
  <c r="P2949" i="22"/>
  <c r="O2949" i="22"/>
  <c r="M2949" i="22"/>
  <c r="L2949" i="22"/>
  <c r="N2949" i="22" s="1"/>
  <c r="J2949" i="22"/>
  <c r="I2949" i="22"/>
  <c r="H2949" i="22"/>
  <c r="G2949" i="22"/>
  <c r="F2949" i="22"/>
  <c r="D2949" i="22"/>
  <c r="C2949" i="22"/>
  <c r="U2948" i="22"/>
  <c r="S2947" i="22"/>
  <c r="T2947" i="22" s="1"/>
  <c r="R2947" i="22"/>
  <c r="P2947" i="22"/>
  <c r="O2947" i="22"/>
  <c r="M2947" i="22"/>
  <c r="L2947" i="22"/>
  <c r="J2947" i="22"/>
  <c r="I2947" i="22"/>
  <c r="K2947" i="22" s="1"/>
  <c r="G2947" i="22"/>
  <c r="F2947" i="22"/>
  <c r="D2947" i="22"/>
  <c r="C2947" i="22"/>
  <c r="U2946" i="22"/>
  <c r="S2945" i="22"/>
  <c r="R2945" i="22"/>
  <c r="P2945" i="22"/>
  <c r="O2945" i="22"/>
  <c r="Q2945" i="22" s="1"/>
  <c r="N2945" i="22"/>
  <c r="M2945" i="22"/>
  <c r="L2945" i="22"/>
  <c r="J2945" i="22"/>
  <c r="I2945" i="22"/>
  <c r="G2945" i="22"/>
  <c r="F2945" i="22"/>
  <c r="E2945" i="22"/>
  <c r="D2945" i="22"/>
  <c r="C2945" i="22"/>
  <c r="U2944" i="22"/>
  <c r="S2943" i="22"/>
  <c r="R2943" i="22"/>
  <c r="P2943" i="22"/>
  <c r="O2943" i="22"/>
  <c r="Q2943" i="22" s="1"/>
  <c r="N2943" i="22"/>
  <c r="M2943" i="22"/>
  <c r="L2943" i="22"/>
  <c r="J2943" i="22"/>
  <c r="I2943" i="22"/>
  <c r="G2943" i="22"/>
  <c r="F2943" i="22"/>
  <c r="E2943" i="22"/>
  <c r="D2943" i="22"/>
  <c r="C2943" i="22"/>
  <c r="U2942" i="22"/>
  <c r="S2941" i="22"/>
  <c r="R2941" i="22"/>
  <c r="P2941" i="22"/>
  <c r="O2941" i="22"/>
  <c r="M2941" i="22"/>
  <c r="L2941" i="22"/>
  <c r="J2941" i="22"/>
  <c r="I2941" i="22"/>
  <c r="K2941" i="22" s="1"/>
  <c r="G2941" i="22"/>
  <c r="H2941" i="22" s="1"/>
  <c r="F2941" i="22"/>
  <c r="D2941" i="22"/>
  <c r="C2941" i="22"/>
  <c r="U2940" i="22"/>
  <c r="S2939" i="22"/>
  <c r="R2939" i="22"/>
  <c r="P2939" i="22"/>
  <c r="O2939" i="22"/>
  <c r="M2939" i="22"/>
  <c r="L2939" i="22"/>
  <c r="K2939" i="22"/>
  <c r="J2939" i="22"/>
  <c r="I2939" i="22"/>
  <c r="G2939" i="22"/>
  <c r="H2939" i="22" s="1"/>
  <c r="F2939" i="22"/>
  <c r="D2939" i="22"/>
  <c r="C2939" i="22"/>
  <c r="U2938" i="22"/>
  <c r="S2937" i="22"/>
  <c r="R2937" i="22"/>
  <c r="P2937" i="22"/>
  <c r="Q2937" i="22" s="1"/>
  <c r="O2937" i="22"/>
  <c r="N2937" i="22"/>
  <c r="M2937" i="22"/>
  <c r="L2937" i="22"/>
  <c r="J2937" i="22"/>
  <c r="I2937" i="22"/>
  <c r="G2937" i="22"/>
  <c r="F2937" i="22"/>
  <c r="H2937" i="22" s="1"/>
  <c r="D2937" i="22"/>
  <c r="C2937" i="22"/>
  <c r="U2936" i="22"/>
  <c r="S2935" i="22"/>
  <c r="R2935" i="22"/>
  <c r="P2935" i="22"/>
  <c r="Q2935" i="22" s="1"/>
  <c r="O2935" i="22"/>
  <c r="N2935" i="22"/>
  <c r="M2935" i="22"/>
  <c r="L2935" i="22"/>
  <c r="J2935" i="22"/>
  <c r="I2935" i="22"/>
  <c r="G2935" i="22"/>
  <c r="F2935" i="22"/>
  <c r="D2935" i="22"/>
  <c r="C2935" i="22"/>
  <c r="U2934" i="22"/>
  <c r="S2933" i="22"/>
  <c r="R2933" i="22"/>
  <c r="P2933" i="22"/>
  <c r="O2933" i="22"/>
  <c r="M2933" i="22"/>
  <c r="L2933" i="22"/>
  <c r="N2933" i="22" s="1"/>
  <c r="J2933" i="22"/>
  <c r="I2933" i="22"/>
  <c r="K2933" i="22" s="1"/>
  <c r="G2933" i="22"/>
  <c r="F2933" i="22"/>
  <c r="H2933" i="22" s="1"/>
  <c r="D2933" i="22"/>
  <c r="C2933" i="22"/>
  <c r="U2932" i="22"/>
  <c r="S2931" i="22"/>
  <c r="T2931" i="22" s="1"/>
  <c r="R2931" i="22"/>
  <c r="P2931" i="22"/>
  <c r="O2931" i="22"/>
  <c r="M2931" i="22"/>
  <c r="L2931" i="22"/>
  <c r="J2931" i="22"/>
  <c r="I2931" i="22"/>
  <c r="K2931" i="22" s="1"/>
  <c r="G2931" i="22"/>
  <c r="H2931" i="22" s="1"/>
  <c r="F2931" i="22"/>
  <c r="D2931" i="22"/>
  <c r="C2931" i="22"/>
  <c r="E2931" i="22" s="1"/>
  <c r="U2930" i="22"/>
  <c r="S2929" i="22"/>
  <c r="R2929" i="22"/>
  <c r="Q2929" i="22"/>
  <c r="P2929" i="22"/>
  <c r="O2929" i="22"/>
  <c r="M2929" i="22"/>
  <c r="N2929" i="22" s="1"/>
  <c r="L2929" i="22"/>
  <c r="J2929" i="22"/>
  <c r="I2929" i="22"/>
  <c r="G2929" i="22"/>
  <c r="F2929" i="22"/>
  <c r="H2929" i="22" s="1"/>
  <c r="D2929" i="22"/>
  <c r="C2929" i="22"/>
  <c r="E2929" i="22" s="1"/>
  <c r="U2928" i="22"/>
  <c r="S2927" i="22"/>
  <c r="R2927" i="22"/>
  <c r="Q2927" i="22"/>
  <c r="P2927" i="22"/>
  <c r="O2927" i="22"/>
  <c r="M2927" i="22"/>
  <c r="N2927" i="22" s="1"/>
  <c r="L2927" i="22"/>
  <c r="J2927" i="22"/>
  <c r="I2927" i="22"/>
  <c r="G2927" i="22"/>
  <c r="F2927" i="22"/>
  <c r="D2927" i="22"/>
  <c r="C2927" i="22"/>
  <c r="E2927" i="22" s="1"/>
  <c r="U2926" i="22"/>
  <c r="S2925" i="22"/>
  <c r="R2925" i="22"/>
  <c r="P2925" i="22"/>
  <c r="O2925" i="22"/>
  <c r="M2925" i="22"/>
  <c r="L2925" i="22"/>
  <c r="N2925" i="22" s="1"/>
  <c r="J2925" i="22"/>
  <c r="I2925" i="22"/>
  <c r="K2925" i="22" s="1"/>
  <c r="G2925" i="22"/>
  <c r="F2925" i="22"/>
  <c r="H2925" i="22" s="1"/>
  <c r="D2925" i="22"/>
  <c r="C2925" i="22"/>
  <c r="U2924" i="22"/>
  <c r="S2923" i="22"/>
  <c r="R2923" i="22"/>
  <c r="P2923" i="22"/>
  <c r="O2923" i="22"/>
  <c r="M2923" i="22"/>
  <c r="L2923" i="22"/>
  <c r="K2923" i="22"/>
  <c r="J2923" i="22"/>
  <c r="I2923" i="22"/>
  <c r="G2923" i="22"/>
  <c r="H2923" i="22" s="1"/>
  <c r="F2923" i="22"/>
  <c r="D2923" i="22"/>
  <c r="C2923" i="22"/>
  <c r="E2923" i="22" s="1"/>
  <c r="U2922" i="22"/>
  <c r="S2921" i="22"/>
  <c r="R2921" i="22"/>
  <c r="P2921" i="22"/>
  <c r="O2921" i="22"/>
  <c r="N2921" i="22"/>
  <c r="M2921" i="22"/>
  <c r="L2921" i="22"/>
  <c r="J2921" i="22"/>
  <c r="I2921" i="22"/>
  <c r="K2921" i="22" s="1"/>
  <c r="G2921" i="22"/>
  <c r="F2921" i="22"/>
  <c r="H2921" i="22" s="1"/>
  <c r="D2921" i="22"/>
  <c r="C2921" i="22"/>
  <c r="E2921" i="22" s="1"/>
  <c r="U2920" i="22"/>
  <c r="S2919" i="22"/>
  <c r="R2919" i="22"/>
  <c r="P2919" i="22"/>
  <c r="O2919" i="22"/>
  <c r="N2919" i="22"/>
  <c r="M2919" i="22"/>
  <c r="L2919" i="22"/>
  <c r="J2919" i="22"/>
  <c r="I2919" i="22"/>
  <c r="K2919" i="22" s="1"/>
  <c r="G2919" i="22"/>
  <c r="F2919" i="22"/>
  <c r="D2919" i="22"/>
  <c r="C2919" i="22"/>
  <c r="E2919" i="22" s="1"/>
  <c r="U2918" i="22"/>
  <c r="S2917" i="22"/>
  <c r="R2917" i="22"/>
  <c r="P2917" i="22"/>
  <c r="O2917" i="22"/>
  <c r="M2917" i="22"/>
  <c r="L2917" i="22"/>
  <c r="N2917" i="22" s="1"/>
  <c r="K2917" i="22"/>
  <c r="J2917" i="22"/>
  <c r="I2917" i="22"/>
  <c r="H2917" i="22"/>
  <c r="G2917" i="22"/>
  <c r="F2917" i="22"/>
  <c r="D2917" i="22"/>
  <c r="C2917" i="22"/>
  <c r="U2916" i="22"/>
  <c r="S2915" i="22"/>
  <c r="R2915" i="22"/>
  <c r="P2915" i="22"/>
  <c r="O2915" i="22"/>
  <c r="M2915" i="22"/>
  <c r="L2915" i="22"/>
  <c r="J2915" i="22"/>
  <c r="I2915" i="22"/>
  <c r="K2915" i="22" s="1"/>
  <c r="G2915" i="22"/>
  <c r="H2915" i="22" s="1"/>
  <c r="F2915" i="22"/>
  <c r="D2915" i="22"/>
  <c r="C2915" i="22"/>
  <c r="E2915" i="22" s="1"/>
  <c r="U2914" i="22"/>
  <c r="S2913" i="22"/>
  <c r="R2913" i="22"/>
  <c r="T2913" i="22" s="1"/>
  <c r="P2913" i="22"/>
  <c r="Q2913" i="22" s="1"/>
  <c r="O2913" i="22"/>
  <c r="M2913" i="22"/>
  <c r="N2913" i="22" s="1"/>
  <c r="L2913" i="22"/>
  <c r="J2913" i="22"/>
  <c r="I2913" i="22"/>
  <c r="G2913" i="22"/>
  <c r="F2913" i="22"/>
  <c r="E2913" i="22"/>
  <c r="D2913" i="22"/>
  <c r="C2913" i="22"/>
  <c r="U2912" i="22"/>
  <c r="S2911" i="22"/>
  <c r="R2911" i="22"/>
  <c r="Q2911" i="22"/>
  <c r="P2911" i="22"/>
  <c r="O2911" i="22"/>
  <c r="M2911" i="22"/>
  <c r="N2911" i="22" s="1"/>
  <c r="L2911" i="22"/>
  <c r="J2911" i="22"/>
  <c r="I2911" i="22"/>
  <c r="K2911" i="22" s="1"/>
  <c r="G2911" i="22"/>
  <c r="F2911" i="22"/>
  <c r="E2911" i="22"/>
  <c r="D2911" i="22"/>
  <c r="C2911" i="22"/>
  <c r="U2910" i="22"/>
  <c r="S2909" i="22"/>
  <c r="R2909" i="22"/>
  <c r="T2909" i="22" s="1"/>
  <c r="P2909" i="22"/>
  <c r="O2909" i="22"/>
  <c r="M2909" i="22"/>
  <c r="L2909" i="22"/>
  <c r="K2909" i="22"/>
  <c r="J2909" i="22"/>
  <c r="I2909" i="22"/>
  <c r="G2909" i="22"/>
  <c r="F2909" i="22"/>
  <c r="H2909" i="22" s="1"/>
  <c r="D2909" i="22"/>
  <c r="C2909" i="22"/>
  <c r="U2908" i="22"/>
  <c r="S2907" i="22"/>
  <c r="R2907" i="22"/>
  <c r="P2907" i="22"/>
  <c r="O2907" i="22"/>
  <c r="M2907" i="22"/>
  <c r="L2907" i="22"/>
  <c r="K2907" i="22"/>
  <c r="J2907" i="22"/>
  <c r="I2907" i="22"/>
  <c r="G2907" i="22"/>
  <c r="F2907" i="22"/>
  <c r="D2907" i="22"/>
  <c r="C2907" i="22"/>
  <c r="E2907" i="22" s="1"/>
  <c r="U2906" i="22"/>
  <c r="S2905" i="22"/>
  <c r="R2905" i="22"/>
  <c r="P2905" i="22"/>
  <c r="O2905" i="22"/>
  <c r="Q2905" i="22" s="1"/>
  <c r="M2905" i="22"/>
  <c r="N2905" i="22" s="1"/>
  <c r="L2905" i="22"/>
  <c r="J2905" i="22"/>
  <c r="I2905" i="22"/>
  <c r="G2905" i="22"/>
  <c r="F2905" i="22"/>
  <c r="H2905" i="22" s="1"/>
  <c r="D2905" i="22"/>
  <c r="E2905" i="22" s="1"/>
  <c r="C2905" i="22"/>
  <c r="U2904" i="22"/>
  <c r="S2903" i="22"/>
  <c r="R2903" i="22"/>
  <c r="T2903" i="22" s="1"/>
  <c r="P2903" i="22"/>
  <c r="O2903" i="22"/>
  <c r="Q2903" i="22" s="1"/>
  <c r="M2903" i="22"/>
  <c r="N2903" i="22" s="1"/>
  <c r="L2903" i="22"/>
  <c r="J2903" i="22"/>
  <c r="I2903" i="22"/>
  <c r="G2903" i="22"/>
  <c r="F2903" i="22"/>
  <c r="D2903" i="22"/>
  <c r="C2903" i="22"/>
  <c r="U2902" i="22"/>
  <c r="S2901" i="22"/>
  <c r="R2901" i="22"/>
  <c r="T2901" i="22" s="1"/>
  <c r="P2901" i="22"/>
  <c r="O2901" i="22"/>
  <c r="M2901" i="22"/>
  <c r="L2901" i="22"/>
  <c r="N2901" i="22" s="1"/>
  <c r="J2901" i="22"/>
  <c r="K2901" i="22" s="1"/>
  <c r="I2901" i="22"/>
  <c r="G2901" i="22"/>
  <c r="H2901" i="22" s="1"/>
  <c r="F2901" i="22"/>
  <c r="D2901" i="22"/>
  <c r="C2901" i="22"/>
  <c r="U2900" i="22"/>
  <c r="S2899" i="22"/>
  <c r="T2899" i="22" s="1"/>
  <c r="R2899" i="22"/>
  <c r="P2899" i="22"/>
  <c r="O2899" i="22"/>
  <c r="M2899" i="22"/>
  <c r="L2899" i="22"/>
  <c r="J2899" i="22"/>
  <c r="I2899" i="22"/>
  <c r="G2899" i="22"/>
  <c r="H2899" i="22" s="1"/>
  <c r="F2899" i="22"/>
  <c r="E2899" i="22"/>
  <c r="D2899" i="22"/>
  <c r="C2899" i="22"/>
  <c r="U2898" i="22"/>
  <c r="S2897" i="22"/>
  <c r="R2897" i="22"/>
  <c r="Q2897" i="22"/>
  <c r="P2897" i="22"/>
  <c r="O2897" i="22"/>
  <c r="M2897" i="22"/>
  <c r="L2897" i="22"/>
  <c r="N2897" i="22" s="1"/>
  <c r="J2897" i="22"/>
  <c r="I2897" i="22"/>
  <c r="K2897" i="22" s="1"/>
  <c r="G2897" i="22"/>
  <c r="F2897" i="22"/>
  <c r="E2897" i="22"/>
  <c r="D2897" i="22"/>
  <c r="C2897" i="22"/>
  <c r="U2896" i="22"/>
  <c r="S2895" i="22"/>
  <c r="R2895" i="22"/>
  <c r="T2895" i="22" s="1"/>
  <c r="P2895" i="22"/>
  <c r="O2895" i="22"/>
  <c r="Q2895" i="22" s="1"/>
  <c r="M2895" i="22"/>
  <c r="L2895" i="22"/>
  <c r="J2895" i="22"/>
  <c r="I2895" i="22"/>
  <c r="G2895" i="22"/>
  <c r="F2895" i="22"/>
  <c r="D2895" i="22"/>
  <c r="C2895" i="22"/>
  <c r="U2894" i="22"/>
  <c r="S2893" i="22"/>
  <c r="T2893" i="22" s="1"/>
  <c r="R2893" i="22"/>
  <c r="P2893" i="22"/>
  <c r="O2893" i="22"/>
  <c r="M2893" i="22"/>
  <c r="L2893" i="22"/>
  <c r="K2893" i="22"/>
  <c r="J2893" i="22"/>
  <c r="I2893" i="22"/>
  <c r="G2893" i="22"/>
  <c r="F2893" i="22"/>
  <c r="D2893" i="22"/>
  <c r="C2893" i="22"/>
  <c r="U2892" i="22"/>
  <c r="T2891" i="22"/>
  <c r="S2891" i="22"/>
  <c r="R2891" i="22"/>
  <c r="P2891" i="22"/>
  <c r="O2891" i="22"/>
  <c r="Q2891" i="22" s="1"/>
  <c r="M2891" i="22"/>
  <c r="L2891" i="22"/>
  <c r="J2891" i="22"/>
  <c r="I2891" i="22"/>
  <c r="K2891" i="22" s="1"/>
  <c r="G2891" i="22"/>
  <c r="F2891" i="22"/>
  <c r="D2891" i="22"/>
  <c r="C2891" i="22"/>
  <c r="U2890" i="22"/>
  <c r="S2889" i="22"/>
  <c r="R2889" i="22"/>
  <c r="T2889" i="22" s="1"/>
  <c r="Q2889" i="22"/>
  <c r="P2889" i="22"/>
  <c r="O2889" i="22"/>
  <c r="N2889" i="22"/>
  <c r="M2889" i="22"/>
  <c r="L2889" i="22"/>
  <c r="J2889" i="22"/>
  <c r="I2889" i="22"/>
  <c r="K2889" i="22" s="1"/>
  <c r="H2889" i="22"/>
  <c r="G2889" i="22"/>
  <c r="F2889" i="22"/>
  <c r="E2889" i="22"/>
  <c r="D2889" i="22"/>
  <c r="C2889" i="22"/>
  <c r="U2888" i="22"/>
  <c r="S2887" i="22"/>
  <c r="R2887" i="22"/>
  <c r="T2887" i="22" s="1"/>
  <c r="P2887" i="22"/>
  <c r="Q2887" i="22" s="1"/>
  <c r="O2887" i="22"/>
  <c r="M2887" i="22"/>
  <c r="L2887" i="22"/>
  <c r="J2887" i="22"/>
  <c r="I2887" i="22"/>
  <c r="G2887" i="22"/>
  <c r="F2887" i="22"/>
  <c r="D2887" i="22"/>
  <c r="C2887" i="22"/>
  <c r="U2886" i="22"/>
  <c r="S2885" i="22"/>
  <c r="R2885" i="22"/>
  <c r="P2885" i="22"/>
  <c r="O2885" i="22"/>
  <c r="M2885" i="22"/>
  <c r="L2885" i="22"/>
  <c r="N2885" i="22" s="1"/>
  <c r="K2885" i="22"/>
  <c r="J2885" i="22"/>
  <c r="I2885" i="22"/>
  <c r="G2885" i="22"/>
  <c r="F2885" i="22"/>
  <c r="D2885" i="22"/>
  <c r="C2885" i="22"/>
  <c r="U2884" i="22"/>
  <c r="T2883" i="22"/>
  <c r="S2883" i="22"/>
  <c r="R2883" i="22"/>
  <c r="P2883" i="22"/>
  <c r="O2883" i="22"/>
  <c r="Q2883" i="22" s="1"/>
  <c r="M2883" i="22"/>
  <c r="L2883" i="22"/>
  <c r="J2883" i="22"/>
  <c r="I2883" i="22"/>
  <c r="G2883" i="22"/>
  <c r="F2883" i="22"/>
  <c r="D2883" i="22"/>
  <c r="C2883" i="22"/>
  <c r="U2882" i="22"/>
  <c r="S2881" i="22"/>
  <c r="R2881" i="22"/>
  <c r="T2881" i="22" s="1"/>
  <c r="P2881" i="22"/>
  <c r="Q2881" i="22" s="1"/>
  <c r="O2881" i="22"/>
  <c r="M2881" i="22"/>
  <c r="L2881" i="22"/>
  <c r="N2881" i="22" s="1"/>
  <c r="J2881" i="22"/>
  <c r="I2881" i="22"/>
  <c r="G2881" i="22"/>
  <c r="F2881" i="22"/>
  <c r="H2881" i="22" s="1"/>
  <c r="D2881" i="22"/>
  <c r="C2881" i="22"/>
  <c r="U2880" i="22"/>
  <c r="S2879" i="22"/>
  <c r="R2879" i="22"/>
  <c r="T2879" i="22" s="1"/>
  <c r="P2879" i="22"/>
  <c r="Q2879" i="22" s="1"/>
  <c r="O2879" i="22"/>
  <c r="M2879" i="22"/>
  <c r="L2879" i="22"/>
  <c r="J2879" i="22"/>
  <c r="I2879" i="22"/>
  <c r="G2879" i="22"/>
  <c r="F2879" i="22"/>
  <c r="E2879" i="22"/>
  <c r="D2879" i="22"/>
  <c r="C2879" i="22"/>
  <c r="U2878" i="22"/>
  <c r="S2877" i="22"/>
  <c r="R2877" i="22"/>
  <c r="T2877" i="22" s="1"/>
  <c r="P2877" i="22"/>
  <c r="O2877" i="22"/>
  <c r="M2877" i="22"/>
  <c r="L2877" i="22"/>
  <c r="N2877" i="22" s="1"/>
  <c r="J2877" i="22"/>
  <c r="I2877" i="22"/>
  <c r="K2877" i="22" s="1"/>
  <c r="G2877" i="22"/>
  <c r="F2877" i="22"/>
  <c r="D2877" i="22"/>
  <c r="C2877" i="22"/>
  <c r="U2876" i="22"/>
  <c r="S2875" i="22"/>
  <c r="R2875" i="22"/>
  <c r="T2875" i="22" s="1"/>
  <c r="P2875" i="22"/>
  <c r="O2875" i="22"/>
  <c r="Q2875" i="22" s="1"/>
  <c r="M2875" i="22"/>
  <c r="L2875" i="22"/>
  <c r="J2875" i="22"/>
  <c r="K2875" i="22" s="1"/>
  <c r="I2875" i="22"/>
  <c r="G2875" i="22"/>
  <c r="H2875" i="22" s="1"/>
  <c r="F2875" i="22"/>
  <c r="E2875" i="22"/>
  <c r="D2875" i="22"/>
  <c r="C2875" i="22"/>
  <c r="U2874" i="22"/>
  <c r="S2873" i="22"/>
  <c r="R2873" i="22"/>
  <c r="P2873" i="22"/>
  <c r="O2873" i="22"/>
  <c r="Q2873" i="22" s="1"/>
  <c r="N2873" i="22"/>
  <c r="M2873" i="22"/>
  <c r="L2873" i="22"/>
  <c r="J2873" i="22"/>
  <c r="I2873" i="22"/>
  <c r="H2873" i="22"/>
  <c r="G2873" i="22"/>
  <c r="F2873" i="22"/>
  <c r="E2873" i="22"/>
  <c r="D2873" i="22"/>
  <c r="C2873" i="22"/>
  <c r="U2872" i="22"/>
  <c r="S2871" i="22"/>
  <c r="R2871" i="22"/>
  <c r="T2871" i="22" s="1"/>
  <c r="P2871" i="22"/>
  <c r="Q2871" i="22" s="1"/>
  <c r="O2871" i="22"/>
  <c r="M2871" i="22"/>
  <c r="N2871" i="22" s="1"/>
  <c r="L2871" i="22"/>
  <c r="J2871" i="22"/>
  <c r="I2871" i="22"/>
  <c r="G2871" i="22"/>
  <c r="F2871" i="22"/>
  <c r="D2871" i="22"/>
  <c r="C2871" i="22"/>
  <c r="U2870" i="22"/>
  <c r="S2869" i="22"/>
  <c r="R2869" i="22"/>
  <c r="T2869" i="22" s="1"/>
  <c r="P2869" i="22"/>
  <c r="O2869" i="22"/>
  <c r="M2869" i="22"/>
  <c r="L2869" i="22"/>
  <c r="N2869" i="22" s="1"/>
  <c r="K2869" i="22"/>
  <c r="J2869" i="22"/>
  <c r="I2869" i="22"/>
  <c r="G2869" i="22"/>
  <c r="H2869" i="22" s="1"/>
  <c r="F2869" i="22"/>
  <c r="D2869" i="22"/>
  <c r="C2869" i="22"/>
  <c r="U2868" i="22"/>
  <c r="T2867" i="22"/>
  <c r="S2867" i="22"/>
  <c r="R2867" i="22"/>
  <c r="P2867" i="22"/>
  <c r="O2867" i="22"/>
  <c r="M2867" i="22"/>
  <c r="L2867" i="22"/>
  <c r="J2867" i="22"/>
  <c r="I2867" i="22"/>
  <c r="G2867" i="22"/>
  <c r="H2867" i="22" s="1"/>
  <c r="F2867" i="22"/>
  <c r="D2867" i="22"/>
  <c r="C2867" i="22"/>
  <c r="E2867" i="22" s="1"/>
  <c r="U2866" i="22"/>
  <c r="S2865" i="22"/>
  <c r="R2865" i="22"/>
  <c r="P2865" i="22"/>
  <c r="O2865" i="22"/>
  <c r="Q2865" i="22" s="1"/>
  <c r="M2865" i="22"/>
  <c r="L2865" i="22"/>
  <c r="N2865" i="22" s="1"/>
  <c r="J2865" i="22"/>
  <c r="I2865" i="22"/>
  <c r="G2865" i="22"/>
  <c r="F2865" i="22"/>
  <c r="D2865" i="22"/>
  <c r="C2865" i="22"/>
  <c r="E2865" i="22" s="1"/>
  <c r="U2864" i="22"/>
  <c r="S2863" i="22"/>
  <c r="R2863" i="22"/>
  <c r="P2863" i="22"/>
  <c r="O2863" i="22"/>
  <c r="Q2863" i="22" s="1"/>
  <c r="M2863" i="22"/>
  <c r="L2863" i="22"/>
  <c r="J2863" i="22"/>
  <c r="I2863" i="22"/>
  <c r="G2863" i="22"/>
  <c r="F2863" i="22"/>
  <c r="D2863" i="22"/>
  <c r="C2863" i="22"/>
  <c r="E2863" i="22" s="1"/>
  <c r="U2862" i="22"/>
  <c r="S2861" i="22"/>
  <c r="T2861" i="22" s="1"/>
  <c r="R2861" i="22"/>
  <c r="P2861" i="22"/>
  <c r="O2861" i="22"/>
  <c r="M2861" i="22"/>
  <c r="L2861" i="22"/>
  <c r="J2861" i="22"/>
  <c r="I2861" i="22"/>
  <c r="K2861" i="22" s="1"/>
  <c r="G2861" i="22"/>
  <c r="H2861" i="22" s="1"/>
  <c r="F2861" i="22"/>
  <c r="D2861" i="22"/>
  <c r="C2861" i="22"/>
  <c r="U2860" i="22"/>
  <c r="S2859" i="22"/>
  <c r="R2859" i="22"/>
  <c r="T2859" i="22" s="1"/>
  <c r="P2859" i="22"/>
  <c r="O2859" i="22"/>
  <c r="M2859" i="22"/>
  <c r="L2859" i="22"/>
  <c r="J2859" i="22"/>
  <c r="I2859" i="22"/>
  <c r="K2859" i="22" s="1"/>
  <c r="G2859" i="22"/>
  <c r="H2859" i="22" s="1"/>
  <c r="F2859" i="22"/>
  <c r="D2859" i="22"/>
  <c r="C2859" i="22"/>
  <c r="E2859" i="22" s="1"/>
  <c r="U2858" i="22"/>
  <c r="S2857" i="22"/>
  <c r="R2857" i="22"/>
  <c r="Q2857" i="22"/>
  <c r="P2857" i="22"/>
  <c r="O2857" i="22"/>
  <c r="M2857" i="22"/>
  <c r="N2857" i="22" s="1"/>
  <c r="L2857" i="22"/>
  <c r="J2857" i="22"/>
  <c r="I2857" i="22"/>
  <c r="H2857" i="22"/>
  <c r="G2857" i="22"/>
  <c r="F2857" i="22"/>
  <c r="D2857" i="22"/>
  <c r="E2857" i="22" s="1"/>
  <c r="C2857" i="22"/>
  <c r="U2856" i="22"/>
  <c r="S2855" i="22"/>
  <c r="R2855" i="22"/>
  <c r="T2855" i="22" s="1"/>
  <c r="Q2855" i="22"/>
  <c r="P2855" i="22"/>
  <c r="O2855" i="22"/>
  <c r="M2855" i="22"/>
  <c r="L2855" i="22"/>
  <c r="J2855" i="22"/>
  <c r="I2855" i="22"/>
  <c r="G2855" i="22"/>
  <c r="F2855" i="22"/>
  <c r="D2855" i="22"/>
  <c r="E2855" i="22" s="1"/>
  <c r="C2855" i="22"/>
  <c r="U2854" i="22"/>
  <c r="S2853" i="22"/>
  <c r="R2853" i="22"/>
  <c r="T2853" i="22" s="1"/>
  <c r="P2853" i="22"/>
  <c r="O2853" i="22"/>
  <c r="Q2853" i="22" s="1"/>
  <c r="N2853" i="22"/>
  <c r="M2853" i="22"/>
  <c r="L2853" i="22"/>
  <c r="J2853" i="22"/>
  <c r="K2853" i="22" s="1"/>
  <c r="I2853" i="22"/>
  <c r="G2853" i="22"/>
  <c r="F2853" i="22"/>
  <c r="E2853" i="22"/>
  <c r="D2853" i="22"/>
  <c r="C2853" i="22"/>
  <c r="U2852" i="22"/>
  <c r="S2851" i="22"/>
  <c r="R2851" i="22"/>
  <c r="P2851" i="22"/>
  <c r="O2851" i="22"/>
  <c r="N2851" i="22"/>
  <c r="M2851" i="22"/>
  <c r="L2851" i="22"/>
  <c r="J2851" i="22"/>
  <c r="I2851" i="22"/>
  <c r="K2851" i="22" s="1"/>
  <c r="G2851" i="22"/>
  <c r="F2851" i="22"/>
  <c r="D2851" i="22"/>
  <c r="C2851" i="22"/>
  <c r="U2850" i="22"/>
  <c r="S2849" i="22"/>
  <c r="T2849" i="22" s="1"/>
  <c r="R2849" i="22"/>
  <c r="P2849" i="22"/>
  <c r="Q2849" i="22" s="1"/>
  <c r="O2849" i="22"/>
  <c r="M2849" i="22"/>
  <c r="L2849" i="22"/>
  <c r="J2849" i="22"/>
  <c r="I2849" i="22"/>
  <c r="G2849" i="22"/>
  <c r="H2849" i="22" s="1"/>
  <c r="F2849" i="22"/>
  <c r="D2849" i="22"/>
  <c r="C2849" i="22"/>
  <c r="U2848" i="22"/>
  <c r="T2847" i="22"/>
  <c r="S2847" i="22"/>
  <c r="R2847" i="22"/>
  <c r="P2847" i="22"/>
  <c r="O2847" i="22"/>
  <c r="Q2847" i="22" s="1"/>
  <c r="M2847" i="22"/>
  <c r="L2847" i="22"/>
  <c r="J2847" i="22"/>
  <c r="I2847" i="22"/>
  <c r="G2847" i="22"/>
  <c r="H2847" i="22" s="1"/>
  <c r="F2847" i="22"/>
  <c r="D2847" i="22"/>
  <c r="E2847" i="22" s="1"/>
  <c r="C2847" i="22"/>
  <c r="U2846" i="22"/>
  <c r="S2845" i="22"/>
  <c r="R2845" i="22"/>
  <c r="P2845" i="22"/>
  <c r="O2845" i="22"/>
  <c r="Q2845" i="22" s="1"/>
  <c r="M2845" i="22"/>
  <c r="L2845" i="22"/>
  <c r="N2845" i="22" s="1"/>
  <c r="J2845" i="22"/>
  <c r="K2845" i="22" s="1"/>
  <c r="I2845" i="22"/>
  <c r="G2845" i="22"/>
  <c r="F2845" i="22"/>
  <c r="D2845" i="22"/>
  <c r="C2845" i="22"/>
  <c r="U2844" i="22"/>
  <c r="S2843" i="22"/>
  <c r="R2843" i="22"/>
  <c r="T2843" i="22" s="1"/>
  <c r="P2843" i="22"/>
  <c r="O2843" i="22"/>
  <c r="M2843" i="22"/>
  <c r="N2843" i="22" s="1"/>
  <c r="L2843" i="22"/>
  <c r="K2843" i="22"/>
  <c r="J2843" i="22"/>
  <c r="I2843" i="22"/>
  <c r="G2843" i="22"/>
  <c r="F2843" i="22"/>
  <c r="D2843" i="22"/>
  <c r="C2843" i="22"/>
  <c r="U2842" i="22"/>
  <c r="T2841" i="22"/>
  <c r="S2841" i="22"/>
  <c r="R2841" i="22"/>
  <c r="P2841" i="22"/>
  <c r="Q2841" i="22" s="1"/>
  <c r="O2841" i="22"/>
  <c r="M2841" i="22"/>
  <c r="L2841" i="22"/>
  <c r="J2841" i="22"/>
  <c r="I2841" i="22"/>
  <c r="K2841" i="22" s="1"/>
  <c r="G2841" i="22"/>
  <c r="H2841" i="22" s="1"/>
  <c r="F2841" i="22"/>
  <c r="D2841" i="22"/>
  <c r="C2841" i="22"/>
  <c r="E2841" i="22" s="1"/>
  <c r="U2840" i="22"/>
  <c r="T2839" i="22"/>
  <c r="S2839" i="22"/>
  <c r="R2839" i="22"/>
  <c r="Q2839" i="22"/>
  <c r="P2839" i="22"/>
  <c r="O2839" i="22"/>
  <c r="M2839" i="22"/>
  <c r="L2839" i="22"/>
  <c r="J2839" i="22"/>
  <c r="I2839" i="22"/>
  <c r="G2839" i="22"/>
  <c r="F2839" i="22"/>
  <c r="D2839" i="22"/>
  <c r="E2839" i="22" s="1"/>
  <c r="C2839" i="22"/>
  <c r="U2838" i="22"/>
  <c r="S2837" i="22"/>
  <c r="R2837" i="22"/>
  <c r="T2837" i="22" s="1"/>
  <c r="P2837" i="22"/>
  <c r="O2837" i="22"/>
  <c r="Q2837" i="22" s="1"/>
  <c r="N2837" i="22"/>
  <c r="M2837" i="22"/>
  <c r="L2837" i="22"/>
  <c r="J2837" i="22"/>
  <c r="K2837" i="22" s="1"/>
  <c r="I2837" i="22"/>
  <c r="G2837" i="22"/>
  <c r="F2837" i="22"/>
  <c r="E2837" i="22"/>
  <c r="D2837" i="22"/>
  <c r="C2837" i="22"/>
  <c r="U2836" i="22"/>
  <c r="S2835" i="22"/>
  <c r="R2835" i="22"/>
  <c r="P2835" i="22"/>
  <c r="O2835" i="22"/>
  <c r="N2835" i="22"/>
  <c r="M2835" i="22"/>
  <c r="L2835" i="22"/>
  <c r="J2835" i="22"/>
  <c r="K2835" i="22" s="1"/>
  <c r="I2835" i="22"/>
  <c r="G2835" i="22"/>
  <c r="F2835" i="22"/>
  <c r="D2835" i="22"/>
  <c r="C2835" i="22"/>
  <c r="U2834" i="22"/>
  <c r="S2833" i="22"/>
  <c r="T2833" i="22" s="1"/>
  <c r="R2833" i="22"/>
  <c r="Q2833" i="22"/>
  <c r="P2833" i="22"/>
  <c r="O2833" i="22"/>
  <c r="M2833" i="22"/>
  <c r="L2833" i="22"/>
  <c r="J2833" i="22"/>
  <c r="K2833" i="22" s="1"/>
  <c r="I2833" i="22"/>
  <c r="H2833" i="22"/>
  <c r="G2833" i="22"/>
  <c r="F2833" i="22"/>
  <c r="D2833" i="22"/>
  <c r="C2833" i="22"/>
  <c r="U2832" i="22"/>
  <c r="S2831" i="22"/>
  <c r="R2831" i="22"/>
  <c r="T2831" i="22" s="1"/>
  <c r="P2831" i="22"/>
  <c r="O2831" i="22"/>
  <c r="Q2831" i="22" s="1"/>
  <c r="M2831" i="22"/>
  <c r="L2831" i="22"/>
  <c r="J2831" i="22"/>
  <c r="I2831" i="22"/>
  <c r="H2831" i="22"/>
  <c r="G2831" i="22"/>
  <c r="F2831" i="22"/>
  <c r="D2831" i="22"/>
  <c r="E2831" i="22" s="1"/>
  <c r="C2831" i="22"/>
  <c r="U2830" i="22"/>
  <c r="S2829" i="22"/>
  <c r="R2829" i="22"/>
  <c r="P2829" i="22"/>
  <c r="O2829" i="22"/>
  <c r="N2829" i="22"/>
  <c r="M2829" i="22"/>
  <c r="L2829" i="22"/>
  <c r="J2829" i="22"/>
  <c r="I2829" i="22"/>
  <c r="G2829" i="22"/>
  <c r="F2829" i="22"/>
  <c r="D2829" i="22"/>
  <c r="C2829" i="22"/>
  <c r="E2829" i="22" s="1"/>
  <c r="U2828" i="22"/>
  <c r="S2827" i="22"/>
  <c r="R2827" i="22"/>
  <c r="T2827" i="22" s="1"/>
  <c r="P2827" i="22"/>
  <c r="O2827" i="22"/>
  <c r="Q2827" i="22" s="1"/>
  <c r="M2827" i="22"/>
  <c r="L2827" i="22"/>
  <c r="N2827" i="22" s="1"/>
  <c r="J2827" i="22"/>
  <c r="I2827" i="22"/>
  <c r="K2827" i="22" s="1"/>
  <c r="G2827" i="22"/>
  <c r="F2827" i="22"/>
  <c r="H2827" i="22" s="1"/>
  <c r="D2827" i="22"/>
  <c r="C2827" i="22"/>
  <c r="U2826" i="22"/>
  <c r="S2825" i="22"/>
  <c r="R2825" i="22"/>
  <c r="T2825" i="22" s="1"/>
  <c r="P2825" i="22"/>
  <c r="O2825" i="22"/>
  <c r="Q2825" i="22" s="1"/>
  <c r="M2825" i="22"/>
  <c r="L2825" i="22"/>
  <c r="J2825" i="22"/>
  <c r="I2825" i="22"/>
  <c r="K2825" i="22" s="1"/>
  <c r="G2825" i="22"/>
  <c r="F2825" i="22"/>
  <c r="H2825" i="22" s="1"/>
  <c r="D2825" i="22"/>
  <c r="C2825" i="22"/>
  <c r="U2824" i="22"/>
  <c r="S2823" i="22"/>
  <c r="T2823" i="22" s="1"/>
  <c r="R2823" i="22"/>
  <c r="P2823" i="22"/>
  <c r="Q2823" i="22" s="1"/>
  <c r="O2823" i="22"/>
  <c r="M2823" i="22"/>
  <c r="L2823" i="22"/>
  <c r="J2823" i="22"/>
  <c r="I2823" i="22"/>
  <c r="G2823" i="22"/>
  <c r="F2823" i="22"/>
  <c r="E2823" i="22"/>
  <c r="D2823" i="22"/>
  <c r="C2823" i="22"/>
  <c r="U2822" i="22"/>
  <c r="S2821" i="22"/>
  <c r="R2821" i="22"/>
  <c r="P2821" i="22"/>
  <c r="O2821" i="22"/>
  <c r="M2821" i="22"/>
  <c r="N2821" i="22" s="1"/>
  <c r="L2821" i="22"/>
  <c r="K2821" i="22"/>
  <c r="J2821" i="22"/>
  <c r="I2821" i="22"/>
  <c r="G2821" i="22"/>
  <c r="F2821" i="22"/>
  <c r="H2821" i="22" s="1"/>
  <c r="D2821" i="22"/>
  <c r="C2821" i="22"/>
  <c r="E2821" i="22" s="1"/>
  <c r="U2820" i="22"/>
  <c r="S2819" i="22"/>
  <c r="R2819" i="22"/>
  <c r="P2819" i="22"/>
  <c r="O2819" i="22"/>
  <c r="M2819" i="22"/>
  <c r="L2819" i="22"/>
  <c r="N2819" i="22" s="1"/>
  <c r="J2819" i="22"/>
  <c r="K2819" i="22" s="1"/>
  <c r="I2819" i="22"/>
  <c r="G2819" i="22"/>
  <c r="F2819" i="22"/>
  <c r="D2819" i="22"/>
  <c r="C2819" i="22"/>
  <c r="U2818" i="22"/>
  <c r="S2817" i="22"/>
  <c r="R2817" i="22"/>
  <c r="Q2817" i="22"/>
  <c r="P2817" i="22"/>
  <c r="O2817" i="22"/>
  <c r="M2817" i="22"/>
  <c r="L2817" i="22"/>
  <c r="K2817" i="22"/>
  <c r="J2817" i="22"/>
  <c r="I2817" i="22"/>
  <c r="H2817" i="22"/>
  <c r="G2817" i="22"/>
  <c r="F2817" i="22"/>
  <c r="D2817" i="22"/>
  <c r="C2817" i="22"/>
  <c r="U2816" i="22"/>
  <c r="S2815" i="22"/>
  <c r="R2815" i="22"/>
  <c r="T2815" i="22" s="1"/>
  <c r="P2815" i="22"/>
  <c r="Q2815" i="22" s="1"/>
  <c r="O2815" i="22"/>
  <c r="M2815" i="22"/>
  <c r="L2815" i="22"/>
  <c r="J2815" i="22"/>
  <c r="I2815" i="22"/>
  <c r="G2815" i="22"/>
  <c r="F2815" i="22"/>
  <c r="E2815" i="22"/>
  <c r="D2815" i="22"/>
  <c r="C2815" i="22"/>
  <c r="U2814" i="22"/>
  <c r="S2813" i="22"/>
  <c r="R2813" i="22"/>
  <c r="P2813" i="22"/>
  <c r="O2813" i="22"/>
  <c r="M2813" i="22"/>
  <c r="N2813" i="22" s="1"/>
  <c r="L2813" i="22"/>
  <c r="J2813" i="22"/>
  <c r="I2813" i="22"/>
  <c r="K2813" i="22" s="1"/>
  <c r="G2813" i="22"/>
  <c r="F2813" i="22"/>
  <c r="H2813" i="22" s="1"/>
  <c r="E2813" i="22"/>
  <c r="D2813" i="22"/>
  <c r="C2813" i="22"/>
  <c r="U2812" i="22"/>
  <c r="S2811" i="22"/>
  <c r="R2811" i="22"/>
  <c r="P2811" i="22"/>
  <c r="O2811" i="22"/>
  <c r="N2811" i="22"/>
  <c r="M2811" i="22"/>
  <c r="L2811" i="22"/>
  <c r="J2811" i="22"/>
  <c r="K2811" i="22" s="1"/>
  <c r="I2811" i="22"/>
  <c r="G2811" i="22"/>
  <c r="F2811" i="22"/>
  <c r="D2811" i="22"/>
  <c r="C2811" i="22"/>
  <c r="U2810" i="22"/>
  <c r="S2809" i="22"/>
  <c r="R2809" i="22"/>
  <c r="P2809" i="22"/>
  <c r="O2809" i="22"/>
  <c r="Q2809" i="22" s="1"/>
  <c r="M2809" i="22"/>
  <c r="L2809" i="22"/>
  <c r="K2809" i="22"/>
  <c r="J2809" i="22"/>
  <c r="I2809" i="22"/>
  <c r="G2809" i="22"/>
  <c r="F2809" i="22"/>
  <c r="D2809" i="22"/>
  <c r="C2809" i="22"/>
  <c r="U2808" i="22"/>
  <c r="S2807" i="22"/>
  <c r="T2807" i="22" s="1"/>
  <c r="R2807" i="22"/>
  <c r="P2807" i="22"/>
  <c r="Q2807" i="22" s="1"/>
  <c r="O2807" i="22"/>
  <c r="M2807" i="22"/>
  <c r="L2807" i="22"/>
  <c r="J2807" i="22"/>
  <c r="I2807" i="22"/>
  <c r="G2807" i="22"/>
  <c r="F2807" i="22"/>
  <c r="E2807" i="22"/>
  <c r="D2807" i="22"/>
  <c r="C2807" i="22"/>
  <c r="U2806" i="22"/>
  <c r="S2805" i="22"/>
  <c r="R2805" i="22"/>
  <c r="P2805" i="22"/>
  <c r="O2805" i="22"/>
  <c r="M2805" i="22"/>
  <c r="N2805" i="22" s="1"/>
  <c r="L2805" i="22"/>
  <c r="K2805" i="22"/>
  <c r="J2805" i="22"/>
  <c r="I2805" i="22"/>
  <c r="G2805" i="22"/>
  <c r="F2805" i="22"/>
  <c r="H2805" i="22" s="1"/>
  <c r="D2805" i="22"/>
  <c r="C2805" i="22"/>
  <c r="U2804" i="22"/>
  <c r="S2803" i="22"/>
  <c r="R2803" i="22"/>
  <c r="P2803" i="22"/>
  <c r="O2803" i="22"/>
  <c r="M2803" i="22"/>
  <c r="L2803" i="22"/>
  <c r="N2803" i="22" s="1"/>
  <c r="J2803" i="22"/>
  <c r="K2803" i="22" s="1"/>
  <c r="I2803" i="22"/>
  <c r="G2803" i="22"/>
  <c r="F2803" i="22"/>
  <c r="D2803" i="22"/>
  <c r="C2803" i="22"/>
  <c r="U2802" i="22"/>
  <c r="S2801" i="22"/>
  <c r="R2801" i="22"/>
  <c r="Q2801" i="22"/>
  <c r="P2801" i="22"/>
  <c r="O2801" i="22"/>
  <c r="M2801" i="22"/>
  <c r="L2801" i="22"/>
  <c r="J2801" i="22"/>
  <c r="I2801" i="22"/>
  <c r="H2801" i="22"/>
  <c r="G2801" i="22"/>
  <c r="F2801" i="22"/>
  <c r="D2801" i="22"/>
  <c r="C2801" i="22"/>
  <c r="U2800" i="22"/>
  <c r="S2799" i="22"/>
  <c r="R2799" i="22"/>
  <c r="T2799" i="22" s="1"/>
  <c r="P2799" i="22"/>
  <c r="Q2799" i="22" s="1"/>
  <c r="O2799" i="22"/>
  <c r="M2799" i="22"/>
  <c r="L2799" i="22"/>
  <c r="N2799" i="22" s="1"/>
  <c r="J2799" i="22"/>
  <c r="I2799" i="22"/>
  <c r="K2799" i="22" s="1"/>
  <c r="G2799" i="22"/>
  <c r="F2799" i="22"/>
  <c r="H2799" i="22" s="1"/>
  <c r="E2799" i="22"/>
  <c r="D2799" i="22"/>
  <c r="C2799" i="22"/>
  <c r="U2798" i="22"/>
  <c r="S2797" i="22"/>
  <c r="R2797" i="22"/>
  <c r="P2797" i="22"/>
  <c r="O2797" i="22"/>
  <c r="Q2797" i="22" s="1"/>
  <c r="M2797" i="22"/>
  <c r="N2797" i="22" s="1"/>
  <c r="L2797" i="22"/>
  <c r="J2797" i="22"/>
  <c r="K2797" i="22" s="1"/>
  <c r="I2797" i="22"/>
  <c r="G2797" i="22"/>
  <c r="F2797" i="22"/>
  <c r="E2797" i="22"/>
  <c r="D2797" i="22"/>
  <c r="C2797" i="22"/>
  <c r="U2796" i="22"/>
  <c r="S2795" i="22"/>
  <c r="R2795" i="22"/>
  <c r="P2795" i="22"/>
  <c r="O2795" i="22"/>
  <c r="N2795" i="22"/>
  <c r="M2795" i="22"/>
  <c r="L2795" i="22"/>
  <c r="J2795" i="22"/>
  <c r="I2795" i="22"/>
  <c r="G2795" i="22"/>
  <c r="F2795" i="22"/>
  <c r="H2795" i="22" s="1"/>
  <c r="D2795" i="22"/>
  <c r="C2795" i="22"/>
  <c r="E2795" i="22" s="1"/>
  <c r="U2794" i="22"/>
  <c r="S2793" i="22"/>
  <c r="T2793" i="22" s="1"/>
  <c r="R2793" i="22"/>
  <c r="P2793" i="22"/>
  <c r="O2793" i="22"/>
  <c r="Q2793" i="22" s="1"/>
  <c r="M2793" i="22"/>
  <c r="L2793" i="22"/>
  <c r="N2793" i="22" s="1"/>
  <c r="K2793" i="22"/>
  <c r="J2793" i="22"/>
  <c r="I2793" i="22"/>
  <c r="G2793" i="22"/>
  <c r="F2793" i="22"/>
  <c r="H2793" i="22" s="1"/>
  <c r="D2793" i="22"/>
  <c r="C2793" i="22"/>
  <c r="U2792" i="22"/>
  <c r="T2791" i="22"/>
  <c r="S2791" i="22"/>
  <c r="R2791" i="22"/>
  <c r="P2791" i="22"/>
  <c r="O2791" i="22"/>
  <c r="M2791" i="22"/>
  <c r="L2791" i="22"/>
  <c r="N2791" i="22" s="1"/>
  <c r="J2791" i="22"/>
  <c r="I2791" i="22"/>
  <c r="G2791" i="22"/>
  <c r="F2791" i="22"/>
  <c r="H2791" i="22" s="1"/>
  <c r="D2791" i="22"/>
  <c r="C2791" i="22"/>
  <c r="E2791" i="22" s="1"/>
  <c r="U2790" i="22"/>
  <c r="S2789" i="22"/>
  <c r="R2789" i="22"/>
  <c r="P2789" i="22"/>
  <c r="O2789" i="22"/>
  <c r="M2789" i="22"/>
  <c r="N2789" i="22" s="1"/>
  <c r="L2789" i="22"/>
  <c r="K2789" i="22"/>
  <c r="J2789" i="22"/>
  <c r="I2789" i="22"/>
  <c r="G2789" i="22"/>
  <c r="F2789" i="22"/>
  <c r="H2789" i="22" s="1"/>
  <c r="D2789" i="22"/>
  <c r="C2789" i="22"/>
  <c r="E2789" i="22" s="1"/>
  <c r="U2788" i="22"/>
  <c r="S2787" i="22"/>
  <c r="R2787" i="22"/>
  <c r="P2787" i="22"/>
  <c r="O2787" i="22"/>
  <c r="M2787" i="22"/>
  <c r="L2787" i="22"/>
  <c r="N2787" i="22" s="1"/>
  <c r="J2787" i="22"/>
  <c r="I2787" i="22"/>
  <c r="G2787" i="22"/>
  <c r="F2787" i="22"/>
  <c r="D2787" i="22"/>
  <c r="C2787" i="22"/>
  <c r="E2787" i="22" s="1"/>
  <c r="U2786" i="22"/>
  <c r="S2785" i="22"/>
  <c r="T2785" i="22" s="1"/>
  <c r="R2785" i="22"/>
  <c r="Q2785" i="22"/>
  <c r="P2785" i="22"/>
  <c r="O2785" i="22"/>
  <c r="M2785" i="22"/>
  <c r="L2785" i="22"/>
  <c r="N2785" i="22" s="1"/>
  <c r="J2785" i="22"/>
  <c r="I2785" i="22"/>
  <c r="K2785" i="22" s="1"/>
  <c r="G2785" i="22"/>
  <c r="F2785" i="22"/>
  <c r="H2785" i="22" s="1"/>
  <c r="D2785" i="22"/>
  <c r="C2785" i="22"/>
  <c r="U2784" i="22"/>
  <c r="S2783" i="22"/>
  <c r="R2783" i="22"/>
  <c r="P2783" i="22"/>
  <c r="Q2783" i="22" s="1"/>
  <c r="O2783" i="22"/>
  <c r="M2783" i="22"/>
  <c r="L2783" i="22"/>
  <c r="J2783" i="22"/>
  <c r="I2783" i="22"/>
  <c r="G2783" i="22"/>
  <c r="F2783" i="22"/>
  <c r="H2783" i="22" s="1"/>
  <c r="E2783" i="22"/>
  <c r="D2783" i="22"/>
  <c r="C2783" i="22"/>
  <c r="U2782" i="22"/>
  <c r="S2781" i="22"/>
  <c r="R2781" i="22"/>
  <c r="P2781" i="22"/>
  <c r="O2781" i="22"/>
  <c r="Q2781" i="22" s="1"/>
  <c r="M2781" i="22"/>
  <c r="N2781" i="22" s="1"/>
  <c r="L2781" i="22"/>
  <c r="J2781" i="22"/>
  <c r="I2781" i="22"/>
  <c r="K2781" i="22" s="1"/>
  <c r="G2781" i="22"/>
  <c r="F2781" i="22"/>
  <c r="D2781" i="22"/>
  <c r="C2781" i="22"/>
  <c r="U2780" i="22"/>
  <c r="S2779" i="22"/>
  <c r="R2779" i="22"/>
  <c r="T2779" i="22" s="1"/>
  <c r="P2779" i="22"/>
  <c r="O2779" i="22"/>
  <c r="M2779" i="22"/>
  <c r="L2779" i="22"/>
  <c r="J2779" i="22"/>
  <c r="K2779" i="22" s="1"/>
  <c r="I2779" i="22"/>
  <c r="G2779" i="22"/>
  <c r="F2779" i="22"/>
  <c r="D2779" i="22"/>
  <c r="C2779" i="22"/>
  <c r="U2778" i="22"/>
  <c r="S2777" i="22"/>
  <c r="T2777" i="22" s="1"/>
  <c r="R2777" i="22"/>
  <c r="P2777" i="22"/>
  <c r="O2777" i="22"/>
  <c r="Q2777" i="22" s="1"/>
  <c r="M2777" i="22"/>
  <c r="L2777" i="22"/>
  <c r="J2777" i="22"/>
  <c r="I2777" i="22"/>
  <c r="H2777" i="22"/>
  <c r="G2777" i="22"/>
  <c r="F2777" i="22"/>
  <c r="D2777" i="22"/>
  <c r="C2777" i="22"/>
  <c r="U2776" i="22"/>
  <c r="T2775" i="22"/>
  <c r="S2775" i="22"/>
  <c r="R2775" i="22"/>
  <c r="P2775" i="22"/>
  <c r="O2775" i="22"/>
  <c r="M2775" i="22"/>
  <c r="L2775" i="22"/>
  <c r="N2775" i="22" s="1"/>
  <c r="J2775" i="22"/>
  <c r="I2775" i="22"/>
  <c r="K2775" i="22" s="1"/>
  <c r="H2775" i="22"/>
  <c r="G2775" i="22"/>
  <c r="F2775" i="22"/>
  <c r="D2775" i="22"/>
  <c r="C2775" i="22"/>
  <c r="E2775" i="22" s="1"/>
  <c r="U2774" i="22"/>
  <c r="S2773" i="22"/>
  <c r="R2773" i="22"/>
  <c r="P2773" i="22"/>
  <c r="O2773" i="22"/>
  <c r="M2773" i="22"/>
  <c r="N2773" i="22" s="1"/>
  <c r="L2773" i="22"/>
  <c r="J2773" i="22"/>
  <c r="I2773" i="22"/>
  <c r="K2773" i="22" s="1"/>
  <c r="G2773" i="22"/>
  <c r="F2773" i="22"/>
  <c r="D2773" i="22"/>
  <c r="C2773" i="22"/>
  <c r="E2773" i="22" s="1"/>
  <c r="U2772" i="22"/>
  <c r="S2771" i="22"/>
  <c r="T2771" i="22" s="1"/>
  <c r="R2771" i="22"/>
  <c r="P2771" i="22"/>
  <c r="O2771" i="22"/>
  <c r="N2771" i="22"/>
  <c r="M2771" i="22"/>
  <c r="L2771" i="22"/>
  <c r="J2771" i="22"/>
  <c r="I2771" i="22"/>
  <c r="G2771" i="22"/>
  <c r="F2771" i="22"/>
  <c r="H2771" i="22" s="1"/>
  <c r="D2771" i="22"/>
  <c r="C2771" i="22"/>
  <c r="U2770" i="22"/>
  <c r="S2769" i="22"/>
  <c r="T2769" i="22" s="1"/>
  <c r="R2769" i="22"/>
  <c r="P2769" i="22"/>
  <c r="O2769" i="22"/>
  <c r="Q2769" i="22" s="1"/>
  <c r="M2769" i="22"/>
  <c r="L2769" i="22"/>
  <c r="J2769" i="22"/>
  <c r="I2769" i="22"/>
  <c r="K2769" i="22" s="1"/>
  <c r="G2769" i="22"/>
  <c r="F2769" i="22"/>
  <c r="H2769" i="22" s="1"/>
  <c r="D2769" i="22"/>
  <c r="C2769" i="22"/>
  <c r="U2768" i="22"/>
  <c r="S2767" i="22"/>
  <c r="T2767" i="22" s="1"/>
  <c r="R2767" i="22"/>
  <c r="P2767" i="22"/>
  <c r="Q2767" i="22" s="1"/>
  <c r="O2767" i="22"/>
  <c r="M2767" i="22"/>
  <c r="L2767" i="22"/>
  <c r="J2767" i="22"/>
  <c r="I2767" i="22"/>
  <c r="G2767" i="22"/>
  <c r="F2767" i="22"/>
  <c r="H2767" i="22" s="1"/>
  <c r="D2767" i="22"/>
  <c r="C2767" i="22"/>
  <c r="U2766" i="22"/>
  <c r="S2765" i="22"/>
  <c r="R2765" i="22"/>
  <c r="P2765" i="22"/>
  <c r="O2765" i="22"/>
  <c r="Q2765" i="22" s="1"/>
  <c r="M2765" i="22"/>
  <c r="L2765" i="22"/>
  <c r="K2765" i="22"/>
  <c r="J2765" i="22"/>
  <c r="I2765" i="22"/>
  <c r="G2765" i="22"/>
  <c r="F2765" i="22"/>
  <c r="D2765" i="22"/>
  <c r="C2765" i="22"/>
  <c r="U2764" i="22"/>
  <c r="S2763" i="22"/>
  <c r="R2763" i="22"/>
  <c r="P2763" i="22"/>
  <c r="O2763" i="22"/>
  <c r="M2763" i="22"/>
  <c r="L2763" i="22"/>
  <c r="N2763" i="22" s="1"/>
  <c r="J2763" i="22"/>
  <c r="K2763" i="22" s="1"/>
  <c r="I2763" i="22"/>
  <c r="G2763" i="22"/>
  <c r="F2763" i="22"/>
  <c r="D2763" i="22"/>
  <c r="C2763" i="22"/>
  <c r="U2762" i="22"/>
  <c r="S2761" i="22"/>
  <c r="R2761" i="22"/>
  <c r="Q2761" i="22"/>
  <c r="P2761" i="22"/>
  <c r="O2761" i="22"/>
  <c r="M2761" i="22"/>
  <c r="L2761" i="22"/>
  <c r="J2761" i="22"/>
  <c r="I2761" i="22"/>
  <c r="H2761" i="22"/>
  <c r="G2761" i="22"/>
  <c r="F2761" i="22"/>
  <c r="D2761" i="22"/>
  <c r="C2761" i="22"/>
  <c r="U2760" i="22"/>
  <c r="S2759" i="22"/>
  <c r="R2759" i="22"/>
  <c r="T2759" i="22" s="1"/>
  <c r="P2759" i="22"/>
  <c r="Q2759" i="22" s="1"/>
  <c r="O2759" i="22"/>
  <c r="M2759" i="22"/>
  <c r="L2759" i="22"/>
  <c r="N2759" i="22" s="1"/>
  <c r="J2759" i="22"/>
  <c r="I2759" i="22"/>
  <c r="K2759" i="22" s="1"/>
  <c r="G2759" i="22"/>
  <c r="F2759" i="22"/>
  <c r="E2759" i="22"/>
  <c r="D2759" i="22"/>
  <c r="C2759" i="22"/>
  <c r="U2758" i="22"/>
  <c r="S2757" i="22"/>
  <c r="R2757" i="22"/>
  <c r="P2757" i="22"/>
  <c r="O2757" i="22"/>
  <c r="M2757" i="22"/>
  <c r="N2757" i="22" s="1"/>
  <c r="L2757" i="22"/>
  <c r="J2757" i="22"/>
  <c r="I2757" i="22"/>
  <c r="K2757" i="22" s="1"/>
  <c r="G2757" i="22"/>
  <c r="F2757" i="22"/>
  <c r="H2757" i="22" s="1"/>
  <c r="E2757" i="22"/>
  <c r="D2757" i="22"/>
  <c r="C2757" i="22"/>
  <c r="U2756" i="22"/>
  <c r="S2755" i="22"/>
  <c r="R2755" i="22"/>
  <c r="P2755" i="22"/>
  <c r="O2755" i="22"/>
  <c r="N2755" i="22"/>
  <c r="M2755" i="22"/>
  <c r="L2755" i="22"/>
  <c r="J2755" i="22"/>
  <c r="K2755" i="22" s="1"/>
  <c r="I2755" i="22"/>
  <c r="G2755" i="22"/>
  <c r="F2755" i="22"/>
  <c r="D2755" i="22"/>
  <c r="C2755" i="22"/>
  <c r="U2754" i="22"/>
  <c r="S2753" i="22"/>
  <c r="R2753" i="22"/>
  <c r="T2753" i="22" s="1"/>
  <c r="P2753" i="22"/>
  <c r="O2753" i="22"/>
  <c r="Q2753" i="22" s="1"/>
  <c r="M2753" i="22"/>
  <c r="L2753" i="22"/>
  <c r="J2753" i="22"/>
  <c r="I2753" i="22"/>
  <c r="G2753" i="22"/>
  <c r="F2753" i="22"/>
  <c r="D2753" i="22"/>
  <c r="C2753" i="22"/>
  <c r="E2753" i="22" s="1"/>
  <c r="U2752" i="22"/>
  <c r="S2751" i="22"/>
  <c r="R2751" i="22"/>
  <c r="P2751" i="22"/>
  <c r="O2751" i="22"/>
  <c r="M2751" i="22"/>
  <c r="L2751" i="22"/>
  <c r="N2751" i="22" s="1"/>
  <c r="J2751" i="22"/>
  <c r="K2751" i="22" s="1"/>
  <c r="I2751" i="22"/>
  <c r="G2751" i="22"/>
  <c r="F2751" i="22"/>
  <c r="H2751" i="22" s="1"/>
  <c r="D2751" i="22"/>
  <c r="C2751" i="22"/>
  <c r="E2751" i="22" s="1"/>
  <c r="U2750" i="22"/>
  <c r="S2749" i="22"/>
  <c r="T2749" i="22" s="1"/>
  <c r="R2749" i="22"/>
  <c r="P2749" i="22"/>
  <c r="O2749" i="22"/>
  <c r="M2749" i="22"/>
  <c r="L2749" i="22"/>
  <c r="J2749" i="22"/>
  <c r="I2749" i="22"/>
  <c r="K2749" i="22" s="1"/>
  <c r="G2749" i="22"/>
  <c r="H2749" i="22" s="1"/>
  <c r="F2749" i="22"/>
  <c r="D2749" i="22"/>
  <c r="C2749" i="22"/>
  <c r="E2749" i="22" s="1"/>
  <c r="U2748" i="22"/>
  <c r="S2747" i="22"/>
  <c r="R2747" i="22"/>
  <c r="T2747" i="22" s="1"/>
  <c r="P2747" i="22"/>
  <c r="O2747" i="22"/>
  <c r="M2747" i="22"/>
  <c r="L2747" i="22"/>
  <c r="N2747" i="22" s="1"/>
  <c r="J2747" i="22"/>
  <c r="I2747" i="22"/>
  <c r="K2747" i="22" s="1"/>
  <c r="G2747" i="22"/>
  <c r="F2747" i="22"/>
  <c r="H2747" i="22" s="1"/>
  <c r="D2747" i="22"/>
  <c r="C2747" i="22"/>
  <c r="U2746" i="22"/>
  <c r="S2745" i="22"/>
  <c r="R2745" i="22"/>
  <c r="T2745" i="22" s="1"/>
  <c r="P2745" i="22"/>
  <c r="O2745" i="22"/>
  <c r="Q2745" i="22" s="1"/>
  <c r="M2745" i="22"/>
  <c r="L2745" i="22"/>
  <c r="J2745" i="22"/>
  <c r="I2745" i="22"/>
  <c r="G2745" i="22"/>
  <c r="F2745" i="22"/>
  <c r="E2745" i="22"/>
  <c r="D2745" i="22"/>
  <c r="C2745" i="22"/>
  <c r="U2744" i="22"/>
  <c r="S2743" i="22"/>
  <c r="R2743" i="22"/>
  <c r="P2743" i="22"/>
  <c r="O2743" i="22"/>
  <c r="N2743" i="22"/>
  <c r="M2743" i="22"/>
  <c r="L2743" i="22"/>
  <c r="J2743" i="22"/>
  <c r="I2743" i="22"/>
  <c r="G2743" i="22"/>
  <c r="F2743" i="22"/>
  <c r="H2743" i="22" s="1"/>
  <c r="D2743" i="22"/>
  <c r="C2743" i="22"/>
  <c r="E2743" i="22" s="1"/>
  <c r="U2742" i="22"/>
  <c r="S2741" i="22"/>
  <c r="T2741" i="22" s="1"/>
  <c r="R2741" i="22"/>
  <c r="P2741" i="22"/>
  <c r="O2741" i="22"/>
  <c r="M2741" i="22"/>
  <c r="L2741" i="22"/>
  <c r="K2741" i="22"/>
  <c r="J2741" i="22"/>
  <c r="I2741" i="22"/>
  <c r="G2741" i="22"/>
  <c r="F2741" i="22"/>
  <c r="H2741" i="22" s="1"/>
  <c r="D2741" i="22"/>
  <c r="C2741" i="22"/>
  <c r="E2741" i="22" s="1"/>
  <c r="U2740" i="22"/>
  <c r="T2739" i="22"/>
  <c r="S2739" i="22"/>
  <c r="R2739" i="22"/>
  <c r="P2739" i="22"/>
  <c r="O2739" i="22"/>
  <c r="Q2739" i="22" s="1"/>
  <c r="M2739" i="22"/>
  <c r="L2739" i="22"/>
  <c r="N2739" i="22" s="1"/>
  <c r="J2739" i="22"/>
  <c r="I2739" i="22"/>
  <c r="K2739" i="22" s="1"/>
  <c r="H2739" i="22"/>
  <c r="G2739" i="22"/>
  <c r="F2739" i="22"/>
  <c r="D2739" i="22"/>
  <c r="C2739" i="22"/>
  <c r="U2738" i="22"/>
  <c r="S2737" i="22"/>
  <c r="R2737" i="22"/>
  <c r="Q2737" i="22"/>
  <c r="P2737" i="22"/>
  <c r="O2737" i="22"/>
  <c r="M2737" i="22"/>
  <c r="L2737" i="22"/>
  <c r="J2737" i="22"/>
  <c r="I2737" i="22"/>
  <c r="G2737" i="22"/>
  <c r="F2737" i="22"/>
  <c r="E2737" i="22"/>
  <c r="D2737" i="22"/>
  <c r="C2737" i="22"/>
  <c r="U2736" i="22"/>
  <c r="S2735" i="22"/>
  <c r="R2735" i="22"/>
  <c r="P2735" i="22"/>
  <c r="O2735" i="22"/>
  <c r="N2735" i="22"/>
  <c r="M2735" i="22"/>
  <c r="L2735" i="22"/>
  <c r="J2735" i="22"/>
  <c r="I2735" i="22"/>
  <c r="G2735" i="22"/>
  <c r="F2735" i="22"/>
  <c r="H2735" i="22" s="1"/>
  <c r="D2735" i="22"/>
  <c r="C2735" i="22"/>
  <c r="U2734" i="22"/>
  <c r="S2733" i="22"/>
  <c r="R2733" i="22"/>
  <c r="P2733" i="22"/>
  <c r="O2733" i="22"/>
  <c r="M2733" i="22"/>
  <c r="L2733" i="22"/>
  <c r="K2733" i="22"/>
  <c r="J2733" i="22"/>
  <c r="I2733" i="22"/>
  <c r="G2733" i="22"/>
  <c r="F2733" i="22"/>
  <c r="H2733" i="22" s="1"/>
  <c r="D2733" i="22"/>
  <c r="C2733" i="22"/>
  <c r="E2733" i="22" s="1"/>
  <c r="U2732" i="22"/>
  <c r="T2731" i="22"/>
  <c r="S2731" i="22"/>
  <c r="R2731" i="22"/>
  <c r="P2731" i="22"/>
  <c r="O2731" i="22"/>
  <c r="Q2731" i="22" s="1"/>
  <c r="M2731" i="22"/>
  <c r="L2731" i="22"/>
  <c r="N2731" i="22" s="1"/>
  <c r="J2731" i="22"/>
  <c r="I2731" i="22"/>
  <c r="G2731" i="22"/>
  <c r="H2731" i="22" s="1"/>
  <c r="F2731" i="22"/>
  <c r="D2731" i="22"/>
  <c r="C2731" i="22"/>
  <c r="U2730" i="22"/>
  <c r="S2729" i="22"/>
  <c r="R2729" i="22"/>
  <c r="P2729" i="22"/>
  <c r="Q2729" i="22" s="1"/>
  <c r="O2729" i="22"/>
  <c r="M2729" i="22"/>
  <c r="L2729" i="22"/>
  <c r="J2729" i="22"/>
  <c r="I2729" i="22"/>
  <c r="G2729" i="22"/>
  <c r="F2729" i="22"/>
  <c r="D2729" i="22"/>
  <c r="C2729" i="22"/>
  <c r="E2729" i="22" s="1"/>
  <c r="U2728" i="22"/>
  <c r="S2727" i="22"/>
  <c r="R2727" i="22"/>
  <c r="P2727" i="22"/>
  <c r="O2727" i="22"/>
  <c r="M2727" i="22"/>
  <c r="L2727" i="22"/>
  <c r="N2727" i="22" s="1"/>
  <c r="J2727" i="22"/>
  <c r="I2727" i="22"/>
  <c r="G2727" i="22"/>
  <c r="F2727" i="22"/>
  <c r="D2727" i="22"/>
  <c r="C2727" i="22"/>
  <c r="E2727" i="22" s="1"/>
  <c r="U2726" i="22"/>
  <c r="S2725" i="22"/>
  <c r="T2725" i="22" s="1"/>
  <c r="R2725" i="22"/>
  <c r="P2725" i="22"/>
  <c r="O2725" i="22"/>
  <c r="M2725" i="22"/>
  <c r="L2725" i="22"/>
  <c r="J2725" i="22"/>
  <c r="I2725" i="22"/>
  <c r="K2725" i="22" s="1"/>
  <c r="G2725" i="22"/>
  <c r="F2725" i="22"/>
  <c r="D2725" i="22"/>
  <c r="C2725" i="22"/>
  <c r="U2724" i="22"/>
  <c r="S2723" i="22"/>
  <c r="R2723" i="22"/>
  <c r="T2723" i="22" s="1"/>
  <c r="P2723" i="22"/>
  <c r="O2723" i="22"/>
  <c r="M2723" i="22"/>
  <c r="L2723" i="22"/>
  <c r="J2723" i="22"/>
  <c r="I2723" i="22"/>
  <c r="K2723" i="22" s="1"/>
  <c r="G2723" i="22"/>
  <c r="F2723" i="22"/>
  <c r="H2723" i="22" s="1"/>
  <c r="D2723" i="22"/>
  <c r="E2723" i="22" s="1"/>
  <c r="C2723" i="22"/>
  <c r="U2722" i="22"/>
  <c r="S2721" i="22"/>
  <c r="R2721" i="22"/>
  <c r="T2721" i="22" s="1"/>
  <c r="P2721" i="22"/>
  <c r="O2721" i="22"/>
  <c r="M2721" i="22"/>
  <c r="L2721" i="22"/>
  <c r="J2721" i="22"/>
  <c r="I2721" i="22"/>
  <c r="G2721" i="22"/>
  <c r="F2721" i="22"/>
  <c r="E2721" i="22"/>
  <c r="D2721" i="22"/>
  <c r="C2721" i="22"/>
  <c r="U2720" i="22"/>
  <c r="S2719" i="22"/>
  <c r="R2719" i="22"/>
  <c r="P2719" i="22"/>
  <c r="O2719" i="22"/>
  <c r="M2719" i="22"/>
  <c r="L2719" i="22"/>
  <c r="J2719" i="22"/>
  <c r="K2719" i="22" s="1"/>
  <c r="I2719" i="22"/>
  <c r="G2719" i="22"/>
  <c r="F2719" i="22"/>
  <c r="D2719" i="22"/>
  <c r="C2719" i="22"/>
  <c r="U2718" i="22"/>
  <c r="S2717" i="22"/>
  <c r="R2717" i="22"/>
  <c r="Q2717" i="22"/>
  <c r="P2717" i="22"/>
  <c r="O2717" i="22"/>
  <c r="M2717" i="22"/>
  <c r="L2717" i="22"/>
  <c r="K2717" i="22"/>
  <c r="J2717" i="22"/>
  <c r="I2717" i="22"/>
  <c r="G2717" i="22"/>
  <c r="H2717" i="22" s="1"/>
  <c r="F2717" i="22"/>
  <c r="D2717" i="22"/>
  <c r="C2717" i="22"/>
  <c r="E2717" i="22" s="1"/>
  <c r="U2716" i="22"/>
  <c r="S2715" i="22"/>
  <c r="R2715" i="22"/>
  <c r="P2715" i="22"/>
  <c r="Q2715" i="22" s="1"/>
  <c r="O2715" i="22"/>
  <c r="N2715" i="22"/>
  <c r="M2715" i="22"/>
  <c r="L2715" i="22"/>
  <c r="J2715" i="22"/>
  <c r="I2715" i="22"/>
  <c r="K2715" i="22" s="1"/>
  <c r="G2715" i="22"/>
  <c r="F2715" i="22"/>
  <c r="H2715" i="22" s="1"/>
  <c r="D2715" i="22"/>
  <c r="E2715" i="22" s="1"/>
  <c r="C2715" i="22"/>
  <c r="U2714" i="22"/>
  <c r="S2713" i="22"/>
  <c r="R2713" i="22"/>
  <c r="P2713" i="22"/>
  <c r="O2713" i="22"/>
  <c r="Q2713" i="22" s="1"/>
  <c r="M2713" i="22"/>
  <c r="L2713" i="22"/>
  <c r="J2713" i="22"/>
  <c r="I2713" i="22"/>
  <c r="K2713" i="22" s="1"/>
  <c r="G2713" i="22"/>
  <c r="F2713" i="22"/>
  <c r="H2713" i="22" s="1"/>
  <c r="D2713" i="22"/>
  <c r="C2713" i="22"/>
  <c r="U2712" i="22"/>
  <c r="S2711" i="22"/>
  <c r="R2711" i="22"/>
  <c r="T2711" i="22" s="1"/>
  <c r="P2711" i="22"/>
  <c r="O2711" i="22"/>
  <c r="M2711" i="22"/>
  <c r="L2711" i="22"/>
  <c r="J2711" i="22"/>
  <c r="I2711" i="22"/>
  <c r="G2711" i="22"/>
  <c r="F2711" i="22"/>
  <c r="D2711" i="22"/>
  <c r="C2711" i="22"/>
  <c r="U2710" i="22"/>
  <c r="S2709" i="22"/>
  <c r="T2709" i="22" s="1"/>
  <c r="R2709" i="22"/>
  <c r="P2709" i="22"/>
  <c r="O2709" i="22"/>
  <c r="Q2709" i="22" s="1"/>
  <c r="M2709" i="22"/>
  <c r="L2709" i="22"/>
  <c r="K2709" i="22"/>
  <c r="J2709" i="22"/>
  <c r="I2709" i="22"/>
  <c r="G2709" i="22"/>
  <c r="F2709" i="22"/>
  <c r="D2709" i="22"/>
  <c r="C2709" i="22"/>
  <c r="E2709" i="22" s="1"/>
  <c r="U2708" i="22"/>
  <c r="S2707" i="22"/>
  <c r="R2707" i="22"/>
  <c r="P2707" i="22"/>
  <c r="O2707" i="22"/>
  <c r="M2707" i="22"/>
  <c r="L2707" i="22"/>
  <c r="N2707" i="22" s="1"/>
  <c r="J2707" i="22"/>
  <c r="I2707" i="22"/>
  <c r="K2707" i="22" s="1"/>
  <c r="H2707" i="22"/>
  <c r="G2707" i="22"/>
  <c r="F2707" i="22"/>
  <c r="D2707" i="22"/>
  <c r="E2707" i="22" s="1"/>
  <c r="C2707" i="22"/>
  <c r="U2706" i="22"/>
  <c r="S2705" i="22"/>
  <c r="R2705" i="22"/>
  <c r="P2705" i="22"/>
  <c r="O2705" i="22"/>
  <c r="M2705" i="22"/>
  <c r="L2705" i="22"/>
  <c r="J2705" i="22"/>
  <c r="I2705" i="22"/>
  <c r="K2705" i="22" s="1"/>
  <c r="G2705" i="22"/>
  <c r="F2705" i="22"/>
  <c r="H2705" i="22" s="1"/>
  <c r="E2705" i="22"/>
  <c r="D2705" i="22"/>
  <c r="C2705" i="22"/>
  <c r="U2704" i="22"/>
  <c r="S2703" i="22"/>
  <c r="R2703" i="22"/>
  <c r="T2703" i="22" s="1"/>
  <c r="P2703" i="22"/>
  <c r="O2703" i="22"/>
  <c r="M2703" i="22"/>
  <c r="L2703" i="22"/>
  <c r="J2703" i="22"/>
  <c r="I2703" i="22"/>
  <c r="G2703" i="22"/>
  <c r="F2703" i="22"/>
  <c r="D2703" i="22"/>
  <c r="C2703" i="22"/>
  <c r="U2702" i="22"/>
  <c r="S2701" i="22"/>
  <c r="R2701" i="22"/>
  <c r="P2701" i="22"/>
  <c r="O2701" i="22"/>
  <c r="Q2701" i="22" s="1"/>
  <c r="M2701" i="22"/>
  <c r="L2701" i="22"/>
  <c r="N2701" i="22" s="1"/>
  <c r="K2701" i="22"/>
  <c r="J2701" i="22"/>
  <c r="I2701" i="22"/>
  <c r="G2701" i="22"/>
  <c r="F2701" i="22"/>
  <c r="D2701" i="22"/>
  <c r="C2701" i="22"/>
  <c r="E2701" i="22" s="1"/>
  <c r="U2700" i="22"/>
  <c r="S2699" i="22"/>
  <c r="R2699" i="22"/>
  <c r="P2699" i="22"/>
  <c r="Q2699" i="22" s="1"/>
  <c r="O2699" i="22"/>
  <c r="M2699" i="22"/>
  <c r="L2699" i="22"/>
  <c r="N2699" i="22" s="1"/>
  <c r="J2699" i="22"/>
  <c r="I2699" i="22"/>
  <c r="G2699" i="22"/>
  <c r="F2699" i="22"/>
  <c r="H2699" i="22" s="1"/>
  <c r="D2699" i="22"/>
  <c r="C2699" i="22"/>
  <c r="U2698" i="22"/>
  <c r="S2697" i="22"/>
  <c r="R2697" i="22"/>
  <c r="P2697" i="22"/>
  <c r="O2697" i="22"/>
  <c r="Q2697" i="22" s="1"/>
  <c r="M2697" i="22"/>
  <c r="L2697" i="22"/>
  <c r="J2697" i="22"/>
  <c r="I2697" i="22"/>
  <c r="K2697" i="22" s="1"/>
  <c r="G2697" i="22"/>
  <c r="F2697" i="22"/>
  <c r="D2697" i="22"/>
  <c r="C2697" i="22"/>
  <c r="E2697" i="22" s="1"/>
  <c r="U2696" i="22"/>
  <c r="S2695" i="22"/>
  <c r="R2695" i="22"/>
  <c r="P2695" i="22"/>
  <c r="O2695" i="22"/>
  <c r="M2695" i="22"/>
  <c r="L2695" i="22"/>
  <c r="J2695" i="22"/>
  <c r="I2695" i="22"/>
  <c r="G2695" i="22"/>
  <c r="F2695" i="22"/>
  <c r="D2695" i="22"/>
  <c r="C2695" i="22"/>
  <c r="U2694" i="22"/>
  <c r="S2693" i="22"/>
  <c r="R2693" i="22"/>
  <c r="T2693" i="22" s="1"/>
  <c r="P2693" i="22"/>
  <c r="O2693" i="22"/>
  <c r="Q2693" i="22" s="1"/>
  <c r="M2693" i="22"/>
  <c r="L2693" i="22"/>
  <c r="J2693" i="22"/>
  <c r="I2693" i="22"/>
  <c r="K2693" i="22" s="1"/>
  <c r="G2693" i="22"/>
  <c r="F2693" i="22"/>
  <c r="D2693" i="22"/>
  <c r="C2693" i="22"/>
  <c r="U2692" i="22"/>
  <c r="S2691" i="22"/>
  <c r="R2691" i="22"/>
  <c r="P2691" i="22"/>
  <c r="O2691" i="22"/>
  <c r="N2691" i="22"/>
  <c r="M2691" i="22"/>
  <c r="L2691" i="22"/>
  <c r="J2691" i="22"/>
  <c r="I2691" i="22"/>
  <c r="K2691" i="22" s="1"/>
  <c r="G2691" i="22"/>
  <c r="F2691" i="22"/>
  <c r="H2691" i="22" s="1"/>
  <c r="D2691" i="22"/>
  <c r="C2691" i="22"/>
  <c r="U2690" i="22"/>
  <c r="S2689" i="22"/>
  <c r="R2689" i="22"/>
  <c r="P2689" i="22"/>
  <c r="O2689" i="22"/>
  <c r="Q2689" i="22" s="1"/>
  <c r="M2689" i="22"/>
  <c r="L2689" i="22"/>
  <c r="J2689" i="22"/>
  <c r="I2689" i="22"/>
  <c r="G2689" i="22"/>
  <c r="F2689" i="22"/>
  <c r="D2689" i="22"/>
  <c r="C2689" i="22"/>
  <c r="E2689" i="22" s="1"/>
  <c r="U2688" i="22"/>
  <c r="T2687" i="22"/>
  <c r="S2687" i="22"/>
  <c r="R2687" i="22"/>
  <c r="P2687" i="22"/>
  <c r="O2687" i="22"/>
  <c r="M2687" i="22"/>
  <c r="L2687" i="22"/>
  <c r="J2687" i="22"/>
  <c r="I2687" i="22"/>
  <c r="G2687" i="22"/>
  <c r="F2687" i="22"/>
  <c r="D2687" i="22"/>
  <c r="E2687" i="22" s="1"/>
  <c r="C2687" i="22"/>
  <c r="U2686" i="22"/>
  <c r="S2685" i="22"/>
  <c r="R2685" i="22"/>
  <c r="T2685" i="22" s="1"/>
  <c r="Q2685" i="22"/>
  <c r="P2685" i="22"/>
  <c r="O2685" i="22"/>
  <c r="M2685" i="22"/>
  <c r="L2685" i="22"/>
  <c r="J2685" i="22"/>
  <c r="I2685" i="22"/>
  <c r="K2685" i="22" s="1"/>
  <c r="G2685" i="22"/>
  <c r="F2685" i="22"/>
  <c r="D2685" i="22"/>
  <c r="C2685" i="22"/>
  <c r="E2685" i="22" s="1"/>
  <c r="U2684" i="22"/>
  <c r="S2683" i="22"/>
  <c r="R2683" i="22"/>
  <c r="P2683" i="22"/>
  <c r="O2683" i="22"/>
  <c r="N2683" i="22"/>
  <c r="M2683" i="22"/>
  <c r="L2683" i="22"/>
  <c r="J2683" i="22"/>
  <c r="I2683" i="22"/>
  <c r="K2683" i="22" s="1"/>
  <c r="G2683" i="22"/>
  <c r="F2683" i="22"/>
  <c r="H2683" i="22" s="1"/>
  <c r="D2683" i="22"/>
  <c r="E2683" i="22" s="1"/>
  <c r="C2683" i="22"/>
  <c r="U2682" i="22"/>
  <c r="S2681" i="22"/>
  <c r="R2681" i="22"/>
  <c r="P2681" i="22"/>
  <c r="O2681" i="22"/>
  <c r="Q2681" i="22" s="1"/>
  <c r="M2681" i="22"/>
  <c r="N2681" i="22" s="1"/>
  <c r="L2681" i="22"/>
  <c r="J2681" i="22"/>
  <c r="I2681" i="22"/>
  <c r="K2681" i="22" s="1"/>
  <c r="G2681" i="22"/>
  <c r="F2681" i="22"/>
  <c r="H2681" i="22" s="1"/>
  <c r="D2681" i="22"/>
  <c r="C2681" i="22"/>
  <c r="E2681" i="22" s="1"/>
  <c r="U2680" i="22"/>
  <c r="S2679" i="22"/>
  <c r="T2679" i="22" s="1"/>
  <c r="R2679" i="22"/>
  <c r="P2679" i="22"/>
  <c r="O2679" i="22"/>
  <c r="M2679" i="22"/>
  <c r="L2679" i="22"/>
  <c r="N2679" i="22" s="1"/>
  <c r="J2679" i="22"/>
  <c r="K2679" i="22" s="1"/>
  <c r="I2679" i="22"/>
  <c r="G2679" i="22"/>
  <c r="F2679" i="22"/>
  <c r="D2679" i="22"/>
  <c r="C2679" i="22"/>
  <c r="U2678" i="22"/>
  <c r="S2677" i="22"/>
  <c r="R2677" i="22"/>
  <c r="P2677" i="22"/>
  <c r="Q2677" i="22" s="1"/>
  <c r="O2677" i="22"/>
  <c r="M2677" i="22"/>
  <c r="L2677" i="22"/>
  <c r="K2677" i="22"/>
  <c r="J2677" i="22"/>
  <c r="I2677" i="22"/>
  <c r="G2677" i="22"/>
  <c r="F2677" i="22"/>
  <c r="D2677" i="22"/>
  <c r="C2677" i="22"/>
  <c r="E2677" i="22" s="1"/>
  <c r="U2676" i="22"/>
  <c r="S2675" i="22"/>
  <c r="R2675" i="22"/>
  <c r="P2675" i="22"/>
  <c r="Q2675" i="22" s="1"/>
  <c r="O2675" i="22"/>
  <c r="M2675" i="22"/>
  <c r="L2675" i="22"/>
  <c r="N2675" i="22" s="1"/>
  <c r="J2675" i="22"/>
  <c r="I2675" i="22"/>
  <c r="K2675" i="22" s="1"/>
  <c r="H2675" i="22"/>
  <c r="G2675" i="22"/>
  <c r="F2675" i="22"/>
  <c r="D2675" i="22"/>
  <c r="E2675" i="22" s="1"/>
  <c r="C2675" i="22"/>
  <c r="U2674" i="22"/>
  <c r="S2673" i="22"/>
  <c r="R2673" i="22"/>
  <c r="P2673" i="22"/>
  <c r="O2673" i="22"/>
  <c r="M2673" i="22"/>
  <c r="L2673" i="22"/>
  <c r="J2673" i="22"/>
  <c r="I2673" i="22"/>
  <c r="K2673" i="22" s="1"/>
  <c r="G2673" i="22"/>
  <c r="F2673" i="22"/>
  <c r="H2673" i="22" s="1"/>
  <c r="E2673" i="22"/>
  <c r="D2673" i="22"/>
  <c r="C2673" i="22"/>
  <c r="U2672" i="22"/>
  <c r="S2671" i="22"/>
  <c r="R2671" i="22"/>
  <c r="P2671" i="22"/>
  <c r="O2671" i="22"/>
  <c r="M2671" i="22"/>
  <c r="L2671" i="22"/>
  <c r="J2671" i="22"/>
  <c r="K2671" i="22" s="1"/>
  <c r="I2671" i="22"/>
  <c r="G2671" i="22"/>
  <c r="F2671" i="22"/>
  <c r="D2671" i="22"/>
  <c r="C2671" i="22"/>
  <c r="U2670" i="22"/>
  <c r="S2669" i="22"/>
  <c r="R2669" i="22"/>
  <c r="P2669" i="22"/>
  <c r="O2669" i="22"/>
  <c r="Q2669" i="22" s="1"/>
  <c r="M2669" i="22"/>
  <c r="L2669" i="22"/>
  <c r="N2669" i="22" s="1"/>
  <c r="K2669" i="22"/>
  <c r="J2669" i="22"/>
  <c r="I2669" i="22"/>
  <c r="G2669" i="22"/>
  <c r="F2669" i="22"/>
  <c r="D2669" i="22"/>
  <c r="C2669" i="22"/>
  <c r="E2669" i="22" s="1"/>
  <c r="U2668" i="22"/>
  <c r="S2667" i="22"/>
  <c r="R2667" i="22"/>
  <c r="P2667" i="22"/>
  <c r="Q2667" i="22" s="1"/>
  <c r="O2667" i="22"/>
  <c r="N2667" i="22"/>
  <c r="M2667" i="22"/>
  <c r="L2667" i="22"/>
  <c r="J2667" i="22"/>
  <c r="I2667" i="22"/>
  <c r="G2667" i="22"/>
  <c r="H2667" i="22" s="1"/>
  <c r="F2667" i="22"/>
  <c r="D2667" i="22"/>
  <c r="C2667" i="22"/>
  <c r="E2667" i="22" s="1"/>
  <c r="U2666" i="22"/>
  <c r="S2665" i="22"/>
  <c r="R2665" i="22"/>
  <c r="P2665" i="22"/>
  <c r="O2665" i="22"/>
  <c r="Q2665" i="22" s="1"/>
  <c r="M2665" i="22"/>
  <c r="L2665" i="22"/>
  <c r="J2665" i="22"/>
  <c r="I2665" i="22"/>
  <c r="G2665" i="22"/>
  <c r="F2665" i="22"/>
  <c r="D2665" i="22"/>
  <c r="C2665" i="22"/>
  <c r="E2665" i="22" s="1"/>
  <c r="U2664" i="22"/>
  <c r="T2663" i="22"/>
  <c r="S2663" i="22"/>
  <c r="R2663" i="22"/>
  <c r="P2663" i="22"/>
  <c r="O2663" i="22"/>
  <c r="M2663" i="22"/>
  <c r="L2663" i="22"/>
  <c r="N2663" i="22" s="1"/>
  <c r="J2663" i="22"/>
  <c r="I2663" i="22"/>
  <c r="K2663" i="22" s="1"/>
  <c r="H2663" i="22"/>
  <c r="G2663" i="22"/>
  <c r="F2663" i="22"/>
  <c r="D2663" i="22"/>
  <c r="C2663" i="22"/>
  <c r="E2663" i="22" s="1"/>
  <c r="U2662" i="22"/>
  <c r="S2661" i="22"/>
  <c r="R2661" i="22"/>
  <c r="T2661" i="22" s="1"/>
  <c r="P2661" i="22"/>
  <c r="O2661" i="22"/>
  <c r="Q2661" i="22" s="1"/>
  <c r="M2661" i="22"/>
  <c r="L2661" i="22"/>
  <c r="N2661" i="22" s="1"/>
  <c r="J2661" i="22"/>
  <c r="I2661" i="22"/>
  <c r="K2661" i="22" s="1"/>
  <c r="H2661" i="22"/>
  <c r="G2661" i="22"/>
  <c r="F2661" i="22"/>
  <c r="D2661" i="22"/>
  <c r="C2661" i="22"/>
  <c r="E2661" i="22" s="1"/>
  <c r="U2660" i="22"/>
  <c r="S2659" i="22"/>
  <c r="R2659" i="22"/>
  <c r="T2659" i="22" s="1"/>
  <c r="P2659" i="22"/>
  <c r="Q2659" i="22" s="1"/>
  <c r="O2659" i="22"/>
  <c r="M2659" i="22"/>
  <c r="L2659" i="22"/>
  <c r="J2659" i="22"/>
  <c r="I2659" i="22"/>
  <c r="H2659" i="22"/>
  <c r="G2659" i="22"/>
  <c r="F2659" i="22"/>
  <c r="D2659" i="22"/>
  <c r="C2659" i="22"/>
  <c r="E2659" i="22" s="1"/>
  <c r="U2658" i="22"/>
  <c r="S2657" i="22"/>
  <c r="R2657" i="22"/>
  <c r="P2657" i="22"/>
  <c r="Q2657" i="22" s="1"/>
  <c r="O2657" i="22"/>
  <c r="N2657" i="22"/>
  <c r="M2657" i="22"/>
  <c r="L2657" i="22"/>
  <c r="J2657" i="22"/>
  <c r="I2657" i="22"/>
  <c r="G2657" i="22"/>
  <c r="F2657" i="22"/>
  <c r="H2657" i="22" s="1"/>
  <c r="D2657" i="22"/>
  <c r="C2657" i="22"/>
  <c r="E2657" i="22" s="1"/>
  <c r="U2656" i="22"/>
  <c r="S2655" i="22"/>
  <c r="R2655" i="22"/>
  <c r="P2655" i="22"/>
  <c r="O2655" i="22"/>
  <c r="Q2655" i="22" s="1"/>
  <c r="M2655" i="22"/>
  <c r="L2655" i="22"/>
  <c r="N2655" i="22" s="1"/>
  <c r="K2655" i="22"/>
  <c r="J2655" i="22"/>
  <c r="I2655" i="22"/>
  <c r="G2655" i="22"/>
  <c r="F2655" i="22"/>
  <c r="H2655" i="22" s="1"/>
  <c r="D2655" i="22"/>
  <c r="C2655" i="22"/>
  <c r="E2655" i="22" s="1"/>
  <c r="U2654" i="22"/>
  <c r="T2653" i="22"/>
  <c r="S2653" i="22"/>
  <c r="R2653" i="22"/>
  <c r="P2653" i="22"/>
  <c r="O2653" i="22"/>
  <c r="Q2653" i="22" s="1"/>
  <c r="M2653" i="22"/>
  <c r="L2653" i="22"/>
  <c r="N2653" i="22" s="1"/>
  <c r="J2653" i="22"/>
  <c r="I2653" i="22"/>
  <c r="K2653" i="22" s="1"/>
  <c r="H2653" i="22"/>
  <c r="G2653" i="22"/>
  <c r="F2653" i="22"/>
  <c r="D2653" i="22"/>
  <c r="C2653" i="22"/>
  <c r="E2653" i="22" s="1"/>
  <c r="U2652" i="22"/>
  <c r="S2651" i="22"/>
  <c r="T2651" i="22" s="1"/>
  <c r="R2651" i="22"/>
  <c r="P2651" i="22"/>
  <c r="Q2651" i="22" s="1"/>
  <c r="O2651" i="22"/>
  <c r="M2651" i="22"/>
  <c r="L2651" i="22"/>
  <c r="J2651" i="22"/>
  <c r="I2651" i="22"/>
  <c r="K2651" i="22" s="1"/>
  <c r="H2651" i="22"/>
  <c r="G2651" i="22"/>
  <c r="F2651" i="22"/>
  <c r="D2651" i="22"/>
  <c r="C2651" i="22"/>
  <c r="E2651" i="22" s="1"/>
  <c r="U2650" i="22"/>
  <c r="S2649" i="22"/>
  <c r="R2649" i="22"/>
  <c r="T2649" i="22" s="1"/>
  <c r="P2649" i="22"/>
  <c r="Q2649" i="22" s="1"/>
  <c r="O2649" i="22"/>
  <c r="M2649" i="22"/>
  <c r="L2649" i="22"/>
  <c r="N2649" i="22" s="1"/>
  <c r="J2649" i="22"/>
  <c r="I2649" i="22"/>
  <c r="K2649" i="22" s="1"/>
  <c r="G2649" i="22"/>
  <c r="F2649" i="22"/>
  <c r="H2649" i="22" s="1"/>
  <c r="D2649" i="22"/>
  <c r="C2649" i="22"/>
  <c r="E2649" i="22" s="1"/>
  <c r="U2648" i="22"/>
  <c r="S2647" i="22"/>
  <c r="R2647" i="22"/>
  <c r="P2647" i="22"/>
  <c r="O2647" i="22"/>
  <c r="Q2647" i="22" s="1"/>
  <c r="M2647" i="22"/>
  <c r="L2647" i="22"/>
  <c r="J2647" i="22"/>
  <c r="I2647" i="22"/>
  <c r="K2647" i="22" s="1"/>
  <c r="G2647" i="22"/>
  <c r="F2647" i="22"/>
  <c r="H2647" i="22" s="1"/>
  <c r="D2647" i="22"/>
  <c r="C2647" i="22"/>
  <c r="E2647" i="22" s="1"/>
  <c r="U2646" i="22"/>
  <c r="S2645" i="22"/>
  <c r="R2645" i="22"/>
  <c r="T2645" i="22" s="1"/>
  <c r="P2645" i="22"/>
  <c r="O2645" i="22"/>
  <c r="Q2645" i="22" s="1"/>
  <c r="M2645" i="22"/>
  <c r="L2645" i="22"/>
  <c r="N2645" i="22" s="1"/>
  <c r="J2645" i="22"/>
  <c r="I2645" i="22"/>
  <c r="K2645" i="22" s="1"/>
  <c r="H2645" i="22"/>
  <c r="G2645" i="22"/>
  <c r="F2645" i="22"/>
  <c r="D2645" i="22"/>
  <c r="C2645" i="22"/>
  <c r="E2645" i="22" s="1"/>
  <c r="U2644" i="22"/>
  <c r="S2643" i="22"/>
  <c r="R2643" i="22"/>
  <c r="T2643" i="22" s="1"/>
  <c r="P2643" i="22"/>
  <c r="Q2643" i="22" s="1"/>
  <c r="O2643" i="22"/>
  <c r="M2643" i="22"/>
  <c r="L2643" i="22"/>
  <c r="J2643" i="22"/>
  <c r="I2643" i="22"/>
  <c r="H2643" i="22"/>
  <c r="G2643" i="22"/>
  <c r="F2643" i="22"/>
  <c r="D2643" i="22"/>
  <c r="C2643" i="22"/>
  <c r="E2643" i="22" s="1"/>
  <c r="U2642" i="22"/>
  <c r="S2641" i="22"/>
  <c r="R2641" i="22"/>
  <c r="P2641" i="22"/>
  <c r="Q2641" i="22" s="1"/>
  <c r="O2641" i="22"/>
  <c r="N2641" i="22"/>
  <c r="M2641" i="22"/>
  <c r="L2641" i="22"/>
  <c r="J2641" i="22"/>
  <c r="I2641" i="22"/>
  <c r="G2641" i="22"/>
  <c r="F2641" i="22"/>
  <c r="H2641" i="22" s="1"/>
  <c r="D2641" i="22"/>
  <c r="C2641" i="22"/>
  <c r="E2641" i="22" s="1"/>
  <c r="U2640" i="22"/>
  <c r="S2639" i="22"/>
  <c r="R2639" i="22"/>
  <c r="P2639" i="22"/>
  <c r="O2639" i="22"/>
  <c r="Q2639" i="22" s="1"/>
  <c r="M2639" i="22"/>
  <c r="L2639" i="22"/>
  <c r="K2639" i="22"/>
  <c r="J2639" i="22"/>
  <c r="I2639" i="22"/>
  <c r="G2639" i="22"/>
  <c r="F2639" i="22"/>
  <c r="H2639" i="22" s="1"/>
  <c r="D2639" i="22"/>
  <c r="C2639" i="22"/>
  <c r="E2639" i="22" s="1"/>
  <c r="U2638" i="22"/>
  <c r="T2637" i="22"/>
  <c r="S2637" i="22"/>
  <c r="R2637" i="22"/>
  <c r="P2637" i="22"/>
  <c r="O2637" i="22"/>
  <c r="Q2637" i="22" s="1"/>
  <c r="M2637" i="22"/>
  <c r="L2637" i="22"/>
  <c r="N2637" i="22" s="1"/>
  <c r="J2637" i="22"/>
  <c r="I2637" i="22"/>
  <c r="K2637" i="22" s="1"/>
  <c r="G2637" i="22"/>
  <c r="F2637" i="22"/>
  <c r="H2637" i="22" s="1"/>
  <c r="D2637" i="22"/>
  <c r="C2637" i="22"/>
  <c r="U2636" i="22"/>
  <c r="S2635" i="22"/>
  <c r="T2635" i="22" s="1"/>
  <c r="R2635" i="22"/>
  <c r="P2635" i="22"/>
  <c r="Q2635" i="22" s="1"/>
  <c r="O2635" i="22"/>
  <c r="M2635" i="22"/>
  <c r="L2635" i="22"/>
  <c r="J2635" i="22"/>
  <c r="I2635" i="22"/>
  <c r="H2635" i="22"/>
  <c r="G2635" i="22"/>
  <c r="F2635" i="22"/>
  <c r="D2635" i="22"/>
  <c r="C2635" i="22"/>
  <c r="U2634" i="22"/>
  <c r="S2633" i="22"/>
  <c r="R2633" i="22"/>
  <c r="P2633" i="22"/>
  <c r="Q2633" i="22" s="1"/>
  <c r="O2633" i="22"/>
  <c r="M2633" i="22"/>
  <c r="L2633" i="22"/>
  <c r="N2633" i="22" s="1"/>
  <c r="J2633" i="22"/>
  <c r="I2633" i="22"/>
  <c r="K2633" i="22" s="1"/>
  <c r="G2633" i="22"/>
  <c r="F2633" i="22"/>
  <c r="H2633" i="22" s="1"/>
  <c r="D2633" i="22"/>
  <c r="C2633" i="22"/>
  <c r="E2633" i="22" s="1"/>
  <c r="U2632" i="22"/>
  <c r="S2631" i="22"/>
  <c r="R2631" i="22"/>
  <c r="P2631" i="22"/>
  <c r="O2631" i="22"/>
  <c r="Q2631" i="22" s="1"/>
  <c r="M2631" i="22"/>
  <c r="L2631" i="22"/>
  <c r="J2631" i="22"/>
  <c r="I2631" i="22"/>
  <c r="K2631" i="22" s="1"/>
  <c r="G2631" i="22"/>
  <c r="F2631" i="22"/>
  <c r="D2631" i="22"/>
  <c r="C2631" i="22"/>
  <c r="E2631" i="22" s="1"/>
  <c r="U2630" i="22"/>
  <c r="S2629" i="22"/>
  <c r="R2629" i="22"/>
  <c r="T2629" i="22" s="1"/>
  <c r="P2629" i="22"/>
  <c r="O2629" i="22"/>
  <c r="M2629" i="22"/>
  <c r="L2629" i="22"/>
  <c r="N2629" i="22" s="1"/>
  <c r="J2629" i="22"/>
  <c r="I2629" i="22"/>
  <c r="K2629" i="22" s="1"/>
  <c r="H2629" i="22"/>
  <c r="G2629" i="22"/>
  <c r="F2629" i="22"/>
  <c r="D2629" i="22"/>
  <c r="C2629" i="22"/>
  <c r="E2629" i="22" s="1"/>
  <c r="U2628" i="22"/>
  <c r="S2627" i="22"/>
  <c r="R2627" i="22"/>
  <c r="T2627" i="22" s="1"/>
  <c r="P2627" i="22"/>
  <c r="Q2627" i="22" s="1"/>
  <c r="O2627" i="22"/>
  <c r="M2627" i="22"/>
  <c r="L2627" i="22"/>
  <c r="J2627" i="22"/>
  <c r="I2627" i="22"/>
  <c r="K2627" i="22" s="1"/>
  <c r="H2627" i="22"/>
  <c r="G2627" i="22"/>
  <c r="F2627" i="22"/>
  <c r="D2627" i="22"/>
  <c r="C2627" i="22"/>
  <c r="J2618" i="22"/>
  <c r="D2618" i="22"/>
  <c r="D2612" i="22"/>
  <c r="J2607" i="22"/>
  <c r="D2607" i="22"/>
  <c r="P2592" i="22"/>
  <c r="O2592" i="22"/>
  <c r="Q2592" i="22" s="1"/>
  <c r="M2591" i="22"/>
  <c r="L2591" i="22"/>
  <c r="J2591" i="22"/>
  <c r="I2591" i="22"/>
  <c r="H2591" i="22"/>
  <c r="G2591" i="22"/>
  <c r="F2591" i="22"/>
  <c r="D2591" i="22"/>
  <c r="E2591" i="22" s="1"/>
  <c r="C2591" i="22"/>
  <c r="P2590" i="22"/>
  <c r="O2590" i="22"/>
  <c r="M2589" i="22"/>
  <c r="L2589" i="22"/>
  <c r="J2589" i="22"/>
  <c r="I2589" i="22"/>
  <c r="G2589" i="22"/>
  <c r="F2589" i="22"/>
  <c r="H2589" i="22" s="1"/>
  <c r="D2589" i="22"/>
  <c r="C2589" i="22"/>
  <c r="P2588" i="22"/>
  <c r="O2588" i="22"/>
  <c r="Q2588" i="22" s="1"/>
  <c r="M2587" i="22"/>
  <c r="L2587" i="22"/>
  <c r="J2587" i="22"/>
  <c r="K2587" i="22" s="1"/>
  <c r="I2587" i="22"/>
  <c r="G2587" i="22"/>
  <c r="F2587" i="22"/>
  <c r="D2587" i="22"/>
  <c r="C2587" i="22"/>
  <c r="P2586" i="22"/>
  <c r="O2586" i="22"/>
  <c r="Q2586" i="22" s="1"/>
  <c r="M2585" i="22"/>
  <c r="L2585" i="22"/>
  <c r="J2585" i="22"/>
  <c r="I2585" i="22"/>
  <c r="G2585" i="22"/>
  <c r="F2585" i="22"/>
  <c r="H2585" i="22" s="1"/>
  <c r="D2585" i="22"/>
  <c r="C2585" i="22"/>
  <c r="P2584" i="22"/>
  <c r="M2583" i="22"/>
  <c r="L2583" i="22"/>
  <c r="J2583" i="22"/>
  <c r="I2583" i="22"/>
  <c r="G2583" i="22"/>
  <c r="F2583" i="22"/>
  <c r="H2583" i="22" s="1"/>
  <c r="D2583" i="22"/>
  <c r="E2583" i="22" s="1"/>
  <c r="C2583" i="22"/>
  <c r="M2581" i="22"/>
  <c r="L2581" i="22"/>
  <c r="J2581" i="22"/>
  <c r="I2581" i="22"/>
  <c r="K2581" i="22" s="1"/>
  <c r="G2581" i="22"/>
  <c r="H2581" i="22" s="1"/>
  <c r="F2581" i="22"/>
  <c r="D2581" i="22"/>
  <c r="C2581" i="22"/>
  <c r="M2579" i="22"/>
  <c r="L2579" i="22"/>
  <c r="N2579" i="22" s="1"/>
  <c r="J2579" i="22"/>
  <c r="K2579" i="22" s="1"/>
  <c r="I2579" i="22"/>
  <c r="G2579" i="22"/>
  <c r="F2579" i="22"/>
  <c r="D2579" i="22"/>
  <c r="C2579" i="22"/>
  <c r="N2577" i="22"/>
  <c r="M2577" i="22"/>
  <c r="L2577" i="22"/>
  <c r="J2577" i="22"/>
  <c r="I2577" i="22"/>
  <c r="G2577" i="22"/>
  <c r="F2577" i="22"/>
  <c r="H2577" i="22" s="1"/>
  <c r="D2577" i="22"/>
  <c r="E2577" i="22" s="1"/>
  <c r="C2577" i="22"/>
  <c r="M2575" i="22"/>
  <c r="L2575" i="22"/>
  <c r="J2575" i="22"/>
  <c r="I2575" i="22"/>
  <c r="G2575" i="22"/>
  <c r="F2575" i="22"/>
  <c r="H2575" i="22" s="1"/>
  <c r="D2575" i="22"/>
  <c r="C2575" i="22"/>
  <c r="E2575" i="22" s="1"/>
  <c r="M2573" i="22"/>
  <c r="L2573" i="22"/>
  <c r="J2573" i="22"/>
  <c r="I2573" i="22"/>
  <c r="K2573" i="22" s="1"/>
  <c r="G2573" i="22"/>
  <c r="F2573" i="22"/>
  <c r="H2573" i="22" s="1"/>
  <c r="D2573" i="22"/>
  <c r="C2573" i="22"/>
  <c r="M2571" i="22"/>
  <c r="L2571" i="22"/>
  <c r="N2571" i="22" s="1"/>
  <c r="J2571" i="22"/>
  <c r="I2571" i="22"/>
  <c r="K2571" i="22" s="1"/>
  <c r="G2571" i="22"/>
  <c r="F2571" i="22"/>
  <c r="D2571" i="22"/>
  <c r="C2571" i="22"/>
  <c r="N2569" i="22"/>
  <c r="M2569" i="22"/>
  <c r="L2569" i="22"/>
  <c r="J2569" i="22"/>
  <c r="I2569" i="22"/>
  <c r="K2569" i="22" s="1"/>
  <c r="G2569" i="22"/>
  <c r="F2569" i="22"/>
  <c r="H2569" i="22" s="1"/>
  <c r="D2569" i="22"/>
  <c r="E2569" i="22" s="1"/>
  <c r="C2569" i="22"/>
  <c r="M2567" i="22"/>
  <c r="L2567" i="22"/>
  <c r="N2567" i="22" s="1"/>
  <c r="J2567" i="22"/>
  <c r="I2567" i="22"/>
  <c r="G2567" i="22"/>
  <c r="F2567" i="22"/>
  <c r="H2567" i="22" s="1"/>
  <c r="D2567" i="22"/>
  <c r="C2567" i="22"/>
  <c r="E2567" i="22" s="1"/>
  <c r="M2565" i="22"/>
  <c r="L2565" i="22"/>
  <c r="J2565" i="22"/>
  <c r="I2565" i="22"/>
  <c r="K2565" i="22" s="1"/>
  <c r="G2565" i="22"/>
  <c r="F2565" i="22"/>
  <c r="H2565" i="22" s="1"/>
  <c r="D2565" i="22"/>
  <c r="C2565" i="22"/>
  <c r="M2563" i="22"/>
  <c r="L2563" i="22"/>
  <c r="N2563" i="22" s="1"/>
  <c r="J2563" i="22"/>
  <c r="I2563" i="22"/>
  <c r="K2563" i="22" s="1"/>
  <c r="G2563" i="22"/>
  <c r="F2563" i="22"/>
  <c r="D2563" i="22"/>
  <c r="C2563" i="22"/>
  <c r="N2561" i="22"/>
  <c r="M2561" i="22"/>
  <c r="L2561" i="22"/>
  <c r="J2561" i="22"/>
  <c r="I2561" i="22"/>
  <c r="G2561" i="22"/>
  <c r="F2561" i="22"/>
  <c r="H2561" i="22" s="1"/>
  <c r="D2561" i="22"/>
  <c r="E2561" i="22" s="1"/>
  <c r="C2561" i="22"/>
  <c r="M2559" i="22"/>
  <c r="L2559" i="22"/>
  <c r="N2559" i="22" s="1"/>
  <c r="J2559" i="22"/>
  <c r="I2559" i="22"/>
  <c r="G2559" i="22"/>
  <c r="F2559" i="22"/>
  <c r="H2559" i="22" s="1"/>
  <c r="D2559" i="22"/>
  <c r="C2559" i="22"/>
  <c r="E2559" i="22" s="1"/>
  <c r="M2557" i="22"/>
  <c r="L2557" i="22"/>
  <c r="N2557" i="22" s="1"/>
  <c r="J2557" i="22"/>
  <c r="K2557" i="22" s="1"/>
  <c r="I2557" i="22"/>
  <c r="G2557" i="22"/>
  <c r="F2557" i="22"/>
  <c r="H2557" i="22" s="1"/>
  <c r="D2557" i="22"/>
  <c r="C2557" i="22"/>
  <c r="M2555" i="22"/>
  <c r="N2555" i="22" s="1"/>
  <c r="L2555" i="22"/>
  <c r="J2555" i="22"/>
  <c r="I2555" i="22"/>
  <c r="K2555" i="22" s="1"/>
  <c r="G2555" i="22"/>
  <c r="F2555" i="22"/>
  <c r="H2555" i="22" s="1"/>
  <c r="D2555" i="22"/>
  <c r="C2555" i="22"/>
  <c r="E2555" i="22" s="1"/>
  <c r="M2553" i="22"/>
  <c r="L2553" i="22"/>
  <c r="N2553" i="22" s="1"/>
  <c r="J2553" i="22"/>
  <c r="I2553" i="22"/>
  <c r="G2553" i="22"/>
  <c r="F2553" i="22"/>
  <c r="E2553" i="22"/>
  <c r="D2553" i="22"/>
  <c r="C2553" i="22"/>
  <c r="M2551" i="22"/>
  <c r="L2551" i="22"/>
  <c r="J2551" i="22"/>
  <c r="I2551" i="22"/>
  <c r="K2551" i="22" s="1"/>
  <c r="G2551" i="22"/>
  <c r="H2551" i="22" s="1"/>
  <c r="F2551" i="22"/>
  <c r="D2551" i="22"/>
  <c r="C2551" i="22"/>
  <c r="E2551" i="22" s="1"/>
  <c r="M2549" i="22"/>
  <c r="L2549" i="22"/>
  <c r="N2549" i="22" s="1"/>
  <c r="J2549" i="22"/>
  <c r="K2549" i="22" s="1"/>
  <c r="I2549" i="22"/>
  <c r="G2549" i="22"/>
  <c r="F2549" i="22"/>
  <c r="D2549" i="22"/>
  <c r="C2549" i="22"/>
  <c r="M2547" i="22"/>
  <c r="N2547" i="22" s="1"/>
  <c r="L2547" i="22"/>
  <c r="J2547" i="22"/>
  <c r="I2547" i="22"/>
  <c r="K2547" i="22" s="1"/>
  <c r="G2547" i="22"/>
  <c r="F2547" i="22"/>
  <c r="D2547" i="22"/>
  <c r="C2547" i="22"/>
  <c r="E2547" i="22" s="1"/>
  <c r="M2545" i="22"/>
  <c r="L2545" i="22"/>
  <c r="N2545" i="22" s="1"/>
  <c r="J2545" i="22"/>
  <c r="I2545" i="22"/>
  <c r="G2545" i="22"/>
  <c r="F2545" i="22"/>
  <c r="E2545" i="22"/>
  <c r="D2545" i="22"/>
  <c r="C2545" i="22"/>
  <c r="M2543" i="22"/>
  <c r="L2543" i="22"/>
  <c r="J2543" i="22"/>
  <c r="I2543" i="22"/>
  <c r="K2543" i="22" s="1"/>
  <c r="G2543" i="22"/>
  <c r="H2543" i="22" s="1"/>
  <c r="F2543" i="22"/>
  <c r="D2543" i="22"/>
  <c r="C2543" i="22"/>
  <c r="E2543" i="22" s="1"/>
  <c r="M2541" i="22"/>
  <c r="L2541" i="22"/>
  <c r="N2541" i="22" s="1"/>
  <c r="J2541" i="22"/>
  <c r="K2541" i="22" s="1"/>
  <c r="I2541" i="22"/>
  <c r="G2541" i="22"/>
  <c r="F2541" i="22"/>
  <c r="H2541" i="22" s="1"/>
  <c r="D2541" i="22"/>
  <c r="C2541" i="22"/>
  <c r="E2541" i="22" s="1"/>
  <c r="M2539" i="22"/>
  <c r="N2539" i="22" s="1"/>
  <c r="L2539" i="22"/>
  <c r="J2539" i="22"/>
  <c r="I2539" i="22"/>
  <c r="K2539" i="22" s="1"/>
  <c r="G2539" i="22"/>
  <c r="F2539" i="22"/>
  <c r="D2539" i="22"/>
  <c r="C2539" i="22"/>
  <c r="E2539" i="22" s="1"/>
  <c r="M2537" i="22"/>
  <c r="L2537" i="22"/>
  <c r="N2537" i="22" s="1"/>
  <c r="J2537" i="22"/>
  <c r="I2537" i="22"/>
  <c r="G2537" i="22"/>
  <c r="F2537" i="22"/>
  <c r="E2537" i="22"/>
  <c r="D2537" i="22"/>
  <c r="C2537" i="22"/>
  <c r="M2535" i="22"/>
  <c r="L2535" i="22"/>
  <c r="N2535" i="22" s="1"/>
  <c r="J2535" i="22"/>
  <c r="I2535" i="22"/>
  <c r="K2535" i="22" s="1"/>
  <c r="G2535" i="22"/>
  <c r="H2535" i="22" s="1"/>
  <c r="F2535" i="22"/>
  <c r="D2535" i="22"/>
  <c r="C2535" i="22"/>
  <c r="M2533" i="22"/>
  <c r="L2533" i="22"/>
  <c r="N2533" i="22" s="1"/>
  <c r="J2533" i="22"/>
  <c r="K2533" i="22" s="1"/>
  <c r="I2533" i="22"/>
  <c r="G2533" i="22"/>
  <c r="F2533" i="22"/>
  <c r="H2533" i="22" s="1"/>
  <c r="D2533" i="22"/>
  <c r="C2533" i="22"/>
  <c r="E2533" i="22" s="1"/>
  <c r="M2531" i="22"/>
  <c r="N2531" i="22" s="1"/>
  <c r="L2531" i="22"/>
  <c r="J2531" i="22"/>
  <c r="I2531" i="22"/>
  <c r="G2531" i="22"/>
  <c r="F2531" i="22"/>
  <c r="H2531" i="22" s="1"/>
  <c r="D2531" i="22"/>
  <c r="C2531" i="22"/>
  <c r="E2531" i="22" s="1"/>
  <c r="M2529" i="22"/>
  <c r="L2529" i="22"/>
  <c r="N2529" i="22" s="1"/>
  <c r="J2529" i="22"/>
  <c r="I2529" i="22"/>
  <c r="G2529" i="22"/>
  <c r="F2529" i="22"/>
  <c r="E2529" i="22"/>
  <c r="D2529" i="22"/>
  <c r="C2529" i="22"/>
  <c r="M2527" i="22"/>
  <c r="L2527" i="22"/>
  <c r="N2527" i="22" s="1"/>
  <c r="J2527" i="22"/>
  <c r="I2527" i="22"/>
  <c r="K2527" i="22" s="1"/>
  <c r="G2527" i="22"/>
  <c r="H2527" i="22" s="1"/>
  <c r="F2527" i="22"/>
  <c r="D2527" i="22"/>
  <c r="C2527" i="22"/>
  <c r="E2527" i="22" s="1"/>
  <c r="M2525" i="22"/>
  <c r="L2525" i="22"/>
  <c r="K2525" i="22"/>
  <c r="J2525" i="22"/>
  <c r="I2525" i="22"/>
  <c r="H2525" i="22"/>
  <c r="G2525" i="22"/>
  <c r="F2525" i="22"/>
  <c r="D2525" i="22"/>
  <c r="C2525" i="22"/>
  <c r="N2523" i="22"/>
  <c r="M2523" i="22"/>
  <c r="L2523" i="22"/>
  <c r="K2523" i="22"/>
  <c r="J2523" i="22"/>
  <c r="I2523" i="22"/>
  <c r="G2523" i="22"/>
  <c r="F2523" i="22"/>
  <c r="D2523" i="22"/>
  <c r="C2523" i="22"/>
  <c r="M2521" i="22"/>
  <c r="L2521" i="22"/>
  <c r="N2521" i="22" s="1"/>
  <c r="J2521" i="22"/>
  <c r="I2521" i="22"/>
  <c r="G2521" i="22"/>
  <c r="F2521" i="22"/>
  <c r="H2521" i="22" s="1"/>
  <c r="D2521" i="22"/>
  <c r="C2521" i="22"/>
  <c r="E2521" i="22" s="1"/>
  <c r="M2519" i="22"/>
  <c r="L2519" i="22"/>
  <c r="J2519" i="22"/>
  <c r="I2519" i="22"/>
  <c r="H2519" i="22"/>
  <c r="G2519" i="22"/>
  <c r="F2519" i="22"/>
  <c r="D2519" i="22"/>
  <c r="E2519" i="22" s="1"/>
  <c r="C2519" i="22"/>
  <c r="M2517" i="22"/>
  <c r="L2517" i="22"/>
  <c r="K2517" i="22"/>
  <c r="J2517" i="22"/>
  <c r="I2517" i="22"/>
  <c r="G2517" i="22"/>
  <c r="H2517" i="22" s="1"/>
  <c r="F2517" i="22"/>
  <c r="D2517" i="22"/>
  <c r="C2517" i="22"/>
  <c r="N2515" i="22"/>
  <c r="M2515" i="22"/>
  <c r="L2515" i="22"/>
  <c r="J2515" i="22"/>
  <c r="K2515" i="22" s="1"/>
  <c r="I2515" i="22"/>
  <c r="G2515" i="22"/>
  <c r="F2515" i="22"/>
  <c r="D2515" i="22"/>
  <c r="C2515" i="22"/>
  <c r="M2513" i="22"/>
  <c r="L2513" i="22"/>
  <c r="N2513" i="22" s="1"/>
  <c r="J2513" i="22"/>
  <c r="I2513" i="22"/>
  <c r="G2513" i="22"/>
  <c r="F2513" i="22"/>
  <c r="H2513" i="22" s="1"/>
  <c r="D2513" i="22"/>
  <c r="C2513" i="22"/>
  <c r="E2513" i="22" s="1"/>
  <c r="M2511" i="22"/>
  <c r="L2511" i="22"/>
  <c r="J2511" i="22"/>
  <c r="I2511" i="22"/>
  <c r="H2511" i="22"/>
  <c r="G2511" i="22"/>
  <c r="F2511" i="22"/>
  <c r="E2511" i="22"/>
  <c r="D2511" i="22"/>
  <c r="C2511" i="22"/>
  <c r="M2509" i="22"/>
  <c r="L2509" i="22"/>
  <c r="K2509" i="22"/>
  <c r="J2509" i="22"/>
  <c r="I2509" i="22"/>
  <c r="H2509" i="22"/>
  <c r="G2509" i="22"/>
  <c r="F2509" i="22"/>
  <c r="D2509" i="22"/>
  <c r="C2509" i="22"/>
  <c r="N2507" i="22"/>
  <c r="M2507" i="22"/>
  <c r="L2507" i="22"/>
  <c r="K2507" i="22"/>
  <c r="J2507" i="22"/>
  <c r="I2507" i="22"/>
  <c r="G2507" i="22"/>
  <c r="F2507" i="22"/>
  <c r="D2507" i="22"/>
  <c r="C2507" i="22"/>
  <c r="M2505" i="22"/>
  <c r="L2505" i="22"/>
  <c r="N2505" i="22" s="1"/>
  <c r="J2505" i="22"/>
  <c r="I2505" i="22"/>
  <c r="K2505" i="22" s="1"/>
  <c r="G2505" i="22"/>
  <c r="F2505" i="22"/>
  <c r="H2505" i="22" s="1"/>
  <c r="D2505" i="22"/>
  <c r="C2505" i="22"/>
  <c r="E2505" i="22" s="1"/>
  <c r="M2503" i="22"/>
  <c r="L2503" i="22"/>
  <c r="J2503" i="22"/>
  <c r="I2503" i="22"/>
  <c r="H2503" i="22"/>
  <c r="G2503" i="22"/>
  <c r="F2503" i="22"/>
  <c r="D2503" i="22"/>
  <c r="C2503" i="22"/>
  <c r="M2501" i="22"/>
  <c r="L2501" i="22"/>
  <c r="N2501" i="22" s="1"/>
  <c r="J2501" i="22"/>
  <c r="K2501" i="22" s="1"/>
  <c r="I2501" i="22"/>
  <c r="G2501" i="22"/>
  <c r="F2501" i="22"/>
  <c r="D2501" i="22"/>
  <c r="C2501" i="22"/>
  <c r="M2499" i="22"/>
  <c r="N2499" i="22" s="1"/>
  <c r="L2499" i="22"/>
  <c r="J2499" i="22"/>
  <c r="I2499" i="22"/>
  <c r="G2499" i="22"/>
  <c r="F2499" i="22"/>
  <c r="D2499" i="22"/>
  <c r="C2499" i="22"/>
  <c r="M2497" i="22"/>
  <c r="N2497" i="22" s="1"/>
  <c r="L2497" i="22"/>
  <c r="J2497" i="22"/>
  <c r="I2497" i="22"/>
  <c r="G2497" i="22"/>
  <c r="F2497" i="22"/>
  <c r="D2497" i="22"/>
  <c r="C2497" i="22"/>
  <c r="E2497" i="22" s="1"/>
  <c r="M2495" i="22"/>
  <c r="L2495" i="22"/>
  <c r="N2495" i="22" s="1"/>
  <c r="J2495" i="22"/>
  <c r="I2495" i="22"/>
  <c r="K2495" i="22" s="1"/>
  <c r="G2495" i="22"/>
  <c r="F2495" i="22"/>
  <c r="H2495" i="22" s="1"/>
  <c r="E2495" i="22"/>
  <c r="D2495" i="22"/>
  <c r="C2495" i="22"/>
  <c r="M2493" i="22"/>
  <c r="L2493" i="22"/>
  <c r="J2493" i="22"/>
  <c r="I2493" i="22"/>
  <c r="K2493" i="22" s="1"/>
  <c r="G2493" i="22"/>
  <c r="F2493" i="22"/>
  <c r="D2493" i="22"/>
  <c r="C2493" i="22"/>
  <c r="M2491" i="22"/>
  <c r="L2491" i="22"/>
  <c r="N2491" i="22" s="1"/>
  <c r="K2491" i="22"/>
  <c r="J2491" i="22"/>
  <c r="I2491" i="22"/>
  <c r="G2491" i="22"/>
  <c r="F2491" i="22"/>
  <c r="H2491" i="22" s="1"/>
  <c r="D2491" i="22"/>
  <c r="C2491" i="22"/>
  <c r="E2491" i="22" s="1"/>
  <c r="M2489" i="22"/>
  <c r="N2489" i="22" s="1"/>
  <c r="L2489" i="22"/>
  <c r="J2489" i="22"/>
  <c r="I2489" i="22"/>
  <c r="K2489" i="22" s="1"/>
  <c r="G2489" i="22"/>
  <c r="F2489" i="22"/>
  <c r="D2489" i="22"/>
  <c r="C2489" i="22"/>
  <c r="E2489" i="22" s="1"/>
  <c r="M2487" i="22"/>
  <c r="L2487" i="22"/>
  <c r="J2487" i="22"/>
  <c r="I2487" i="22"/>
  <c r="K2487" i="22" s="1"/>
  <c r="G2487" i="22"/>
  <c r="F2487" i="22"/>
  <c r="H2487" i="22" s="1"/>
  <c r="D2487" i="22"/>
  <c r="E2487" i="22" s="1"/>
  <c r="C2487" i="22"/>
  <c r="M2485" i="22"/>
  <c r="L2485" i="22"/>
  <c r="N2485" i="22" s="1"/>
  <c r="K2485" i="22"/>
  <c r="J2485" i="22"/>
  <c r="I2485" i="22"/>
  <c r="G2485" i="22"/>
  <c r="H2485" i="22" s="1"/>
  <c r="F2485" i="22"/>
  <c r="D2485" i="22"/>
  <c r="C2485" i="22"/>
  <c r="N2483" i="22"/>
  <c r="M2483" i="22"/>
  <c r="L2483" i="22"/>
  <c r="J2483" i="22"/>
  <c r="I2483" i="22"/>
  <c r="G2483" i="22"/>
  <c r="F2483" i="22"/>
  <c r="D2483" i="22"/>
  <c r="C2483" i="22"/>
  <c r="E2483" i="22" s="1"/>
  <c r="M2481" i="22"/>
  <c r="L2481" i="22"/>
  <c r="J2481" i="22"/>
  <c r="I2481" i="22"/>
  <c r="G2481" i="22"/>
  <c r="F2481" i="22"/>
  <c r="H2481" i="22" s="1"/>
  <c r="D2481" i="22"/>
  <c r="E2481" i="22" s="1"/>
  <c r="C2481" i="22"/>
  <c r="M2479" i="22"/>
  <c r="L2479" i="22"/>
  <c r="J2479" i="22"/>
  <c r="I2479" i="22"/>
  <c r="G2479" i="22"/>
  <c r="F2479" i="22"/>
  <c r="H2479" i="22" s="1"/>
  <c r="D2479" i="22"/>
  <c r="C2479" i="22"/>
  <c r="E2479" i="22" s="1"/>
  <c r="M2477" i="22"/>
  <c r="L2477" i="22"/>
  <c r="N2477" i="22" s="1"/>
  <c r="J2477" i="22"/>
  <c r="K2477" i="22" s="1"/>
  <c r="I2477" i="22"/>
  <c r="G2477" i="22"/>
  <c r="H2477" i="22" s="1"/>
  <c r="F2477" i="22"/>
  <c r="D2477" i="22"/>
  <c r="C2477" i="22"/>
  <c r="M2475" i="22"/>
  <c r="L2475" i="22"/>
  <c r="J2475" i="22"/>
  <c r="I2475" i="22"/>
  <c r="K2475" i="22" s="1"/>
  <c r="G2475" i="22"/>
  <c r="F2475" i="22"/>
  <c r="D2475" i="22"/>
  <c r="C2475" i="22"/>
  <c r="E2475" i="22" s="1"/>
  <c r="N2473" i="22"/>
  <c r="M2473" i="22"/>
  <c r="L2473" i="22"/>
  <c r="J2473" i="22"/>
  <c r="I2473" i="22"/>
  <c r="K2473" i="22" s="1"/>
  <c r="G2473" i="22"/>
  <c r="F2473" i="22"/>
  <c r="H2473" i="22" s="1"/>
  <c r="D2473" i="22"/>
  <c r="E2473" i="22" s="1"/>
  <c r="C2473" i="22"/>
  <c r="M2471" i="22"/>
  <c r="L2471" i="22"/>
  <c r="J2471" i="22"/>
  <c r="I2471" i="22"/>
  <c r="G2471" i="22"/>
  <c r="F2471" i="22"/>
  <c r="H2471" i="22" s="1"/>
  <c r="D2471" i="22"/>
  <c r="C2471" i="22"/>
  <c r="M2469" i="22"/>
  <c r="L2469" i="22"/>
  <c r="N2469" i="22" s="1"/>
  <c r="J2469" i="22"/>
  <c r="I2469" i="22"/>
  <c r="K2469" i="22" s="1"/>
  <c r="G2469" i="22"/>
  <c r="F2469" i="22"/>
  <c r="H2469" i="22" s="1"/>
  <c r="D2469" i="22"/>
  <c r="C2469" i="22"/>
  <c r="M2467" i="22"/>
  <c r="L2467" i="22"/>
  <c r="N2467" i="22" s="1"/>
  <c r="J2467" i="22"/>
  <c r="K2467" i="22" s="1"/>
  <c r="I2467" i="22"/>
  <c r="G2467" i="22"/>
  <c r="F2467" i="22"/>
  <c r="D2467" i="22"/>
  <c r="C2467" i="22"/>
  <c r="M2465" i="22"/>
  <c r="L2465" i="22"/>
  <c r="J2465" i="22"/>
  <c r="I2465" i="22"/>
  <c r="G2465" i="22"/>
  <c r="F2465" i="22"/>
  <c r="E2465" i="22"/>
  <c r="D2465" i="22"/>
  <c r="C2465" i="22"/>
  <c r="M2463" i="22"/>
  <c r="L2463" i="22"/>
  <c r="J2463" i="22"/>
  <c r="I2463" i="22"/>
  <c r="K2463" i="22" s="1"/>
  <c r="G2463" i="22"/>
  <c r="H2463" i="22" s="1"/>
  <c r="F2463" i="22"/>
  <c r="D2463" i="22"/>
  <c r="C2463" i="22"/>
  <c r="E2463" i="22" s="1"/>
  <c r="M2461" i="22"/>
  <c r="L2461" i="22"/>
  <c r="K2461" i="22"/>
  <c r="J2461" i="22"/>
  <c r="I2461" i="22"/>
  <c r="G2461" i="22"/>
  <c r="F2461" i="22"/>
  <c r="D2461" i="22"/>
  <c r="C2461" i="22"/>
  <c r="E2461" i="22" s="1"/>
  <c r="M2459" i="22"/>
  <c r="N2459" i="22" s="1"/>
  <c r="L2459" i="22"/>
  <c r="J2459" i="22"/>
  <c r="I2459" i="22"/>
  <c r="K2459" i="22" s="1"/>
  <c r="G2459" i="22"/>
  <c r="F2459" i="22"/>
  <c r="H2459" i="22" s="1"/>
  <c r="D2459" i="22"/>
  <c r="C2459" i="22"/>
  <c r="E2459" i="22" s="1"/>
  <c r="M2457" i="22"/>
  <c r="L2457" i="22"/>
  <c r="N2457" i="22" s="1"/>
  <c r="J2457" i="22"/>
  <c r="I2457" i="22"/>
  <c r="G2457" i="22"/>
  <c r="F2457" i="22"/>
  <c r="E2457" i="22"/>
  <c r="D2457" i="22"/>
  <c r="C2457" i="22"/>
  <c r="M2455" i="22"/>
  <c r="L2455" i="22"/>
  <c r="J2455" i="22"/>
  <c r="I2455" i="22"/>
  <c r="K2455" i="22" s="1"/>
  <c r="G2455" i="22"/>
  <c r="H2455" i="22" s="1"/>
  <c r="F2455" i="22"/>
  <c r="D2455" i="22"/>
  <c r="C2455" i="22"/>
  <c r="M2453" i="22"/>
  <c r="L2453" i="22"/>
  <c r="K2453" i="22"/>
  <c r="J2453" i="22"/>
  <c r="I2453" i="22"/>
  <c r="G2453" i="22"/>
  <c r="F2453" i="22"/>
  <c r="H2453" i="22" s="1"/>
  <c r="D2453" i="22"/>
  <c r="C2453" i="22"/>
  <c r="N2451" i="22"/>
  <c r="M2451" i="22"/>
  <c r="L2451" i="22"/>
  <c r="J2451" i="22"/>
  <c r="I2451" i="22"/>
  <c r="G2451" i="22"/>
  <c r="F2451" i="22"/>
  <c r="D2451" i="22"/>
  <c r="C2451" i="22"/>
  <c r="E2451" i="22" s="1"/>
  <c r="M2449" i="22"/>
  <c r="L2449" i="22"/>
  <c r="J2449" i="22"/>
  <c r="I2449" i="22"/>
  <c r="G2449" i="22"/>
  <c r="F2449" i="22"/>
  <c r="D2449" i="22"/>
  <c r="C2449" i="22"/>
  <c r="E2449" i="22" s="1"/>
  <c r="M2447" i="22"/>
  <c r="L2447" i="22"/>
  <c r="J2447" i="22"/>
  <c r="I2447" i="22"/>
  <c r="K2447" i="22" s="1"/>
  <c r="H2447" i="22"/>
  <c r="G2447" i="22"/>
  <c r="F2447" i="22"/>
  <c r="D2447" i="22"/>
  <c r="E2447" i="22" s="1"/>
  <c r="C2447" i="22"/>
  <c r="M2445" i="22"/>
  <c r="L2445" i="22"/>
  <c r="N2445" i="22" s="1"/>
  <c r="J2445" i="22"/>
  <c r="I2445" i="22"/>
  <c r="K2445" i="22" s="1"/>
  <c r="G2445" i="22"/>
  <c r="H2445" i="22" s="1"/>
  <c r="F2445" i="22"/>
  <c r="D2445" i="22"/>
  <c r="C2445" i="22"/>
  <c r="E2445" i="22" s="1"/>
  <c r="M2443" i="22"/>
  <c r="L2443" i="22"/>
  <c r="N2443" i="22" s="1"/>
  <c r="J2443" i="22"/>
  <c r="K2443" i="22" s="1"/>
  <c r="I2443" i="22"/>
  <c r="G2443" i="22"/>
  <c r="F2443" i="22"/>
  <c r="H2443" i="22" s="1"/>
  <c r="D2443" i="22"/>
  <c r="C2443" i="22"/>
  <c r="M2441" i="22"/>
  <c r="L2441" i="22"/>
  <c r="N2441" i="22" s="1"/>
  <c r="J2441" i="22"/>
  <c r="I2441" i="22"/>
  <c r="K2441" i="22" s="1"/>
  <c r="G2441" i="22"/>
  <c r="F2441" i="22"/>
  <c r="H2441" i="22" s="1"/>
  <c r="D2441" i="22"/>
  <c r="C2441" i="22"/>
  <c r="E2441" i="22" s="1"/>
  <c r="M2439" i="22"/>
  <c r="L2439" i="22"/>
  <c r="J2439" i="22"/>
  <c r="I2439" i="22"/>
  <c r="K2439" i="22" s="1"/>
  <c r="H2439" i="22"/>
  <c r="G2439" i="22"/>
  <c r="F2439" i="22"/>
  <c r="D2439" i="22"/>
  <c r="C2439" i="22"/>
  <c r="M2437" i="22"/>
  <c r="L2437" i="22"/>
  <c r="N2437" i="22" s="1"/>
  <c r="J2437" i="22"/>
  <c r="K2437" i="22" s="1"/>
  <c r="I2437" i="22"/>
  <c r="G2437" i="22"/>
  <c r="F2437" i="22"/>
  <c r="H2437" i="22" s="1"/>
  <c r="D2437" i="22"/>
  <c r="C2437" i="22"/>
  <c r="M2435" i="22"/>
  <c r="N2435" i="22" s="1"/>
  <c r="L2435" i="22"/>
  <c r="J2435" i="22"/>
  <c r="K2435" i="22" s="1"/>
  <c r="I2435" i="22"/>
  <c r="G2435" i="22"/>
  <c r="F2435" i="22"/>
  <c r="D2435" i="22"/>
  <c r="C2435" i="22"/>
  <c r="E2435" i="22" s="1"/>
  <c r="M2433" i="22"/>
  <c r="N2433" i="22" s="1"/>
  <c r="L2433" i="22"/>
  <c r="J2433" i="22"/>
  <c r="I2433" i="22"/>
  <c r="G2433" i="22"/>
  <c r="F2433" i="22"/>
  <c r="D2433" i="22"/>
  <c r="C2433" i="22"/>
  <c r="E2433" i="22" s="1"/>
  <c r="M2431" i="22"/>
  <c r="L2431" i="22"/>
  <c r="N2431" i="22" s="1"/>
  <c r="J2431" i="22"/>
  <c r="I2431" i="22"/>
  <c r="K2431" i="22" s="1"/>
  <c r="G2431" i="22"/>
  <c r="F2431" i="22"/>
  <c r="H2431" i="22" s="1"/>
  <c r="D2431" i="22"/>
  <c r="C2431" i="22"/>
  <c r="E2431" i="22" s="1"/>
  <c r="M2429" i="22"/>
  <c r="L2429" i="22"/>
  <c r="J2429" i="22"/>
  <c r="I2429" i="22"/>
  <c r="K2429" i="22" s="1"/>
  <c r="G2429" i="22"/>
  <c r="F2429" i="22"/>
  <c r="D2429" i="22"/>
  <c r="C2429" i="22"/>
  <c r="E2429" i="22" s="1"/>
  <c r="M2427" i="22"/>
  <c r="L2427" i="22"/>
  <c r="N2427" i="22" s="1"/>
  <c r="J2427" i="22"/>
  <c r="I2427" i="22"/>
  <c r="K2427" i="22" s="1"/>
  <c r="G2427" i="22"/>
  <c r="F2427" i="22"/>
  <c r="H2427" i="22" s="1"/>
  <c r="D2427" i="22"/>
  <c r="C2427" i="22"/>
  <c r="E2427" i="22" s="1"/>
  <c r="M2425" i="22"/>
  <c r="N2425" i="22" s="1"/>
  <c r="L2425" i="22"/>
  <c r="J2425" i="22"/>
  <c r="I2425" i="22"/>
  <c r="G2425" i="22"/>
  <c r="F2425" i="22"/>
  <c r="D2425" i="22"/>
  <c r="C2425" i="22"/>
  <c r="M2423" i="22"/>
  <c r="L2423" i="22"/>
  <c r="J2423" i="22"/>
  <c r="I2423" i="22"/>
  <c r="K2423" i="22" s="1"/>
  <c r="G2423" i="22"/>
  <c r="F2423" i="22"/>
  <c r="H2423" i="22" s="1"/>
  <c r="D2423" i="22"/>
  <c r="E2423" i="22" s="1"/>
  <c r="C2423" i="22"/>
  <c r="M2421" i="22"/>
  <c r="L2421" i="22"/>
  <c r="K2421" i="22"/>
  <c r="J2421" i="22"/>
  <c r="I2421" i="22"/>
  <c r="G2421" i="22"/>
  <c r="H2421" i="22" s="1"/>
  <c r="F2421" i="22"/>
  <c r="D2421" i="22"/>
  <c r="C2421" i="22"/>
  <c r="N2419" i="22"/>
  <c r="M2419" i="22"/>
  <c r="L2419" i="22"/>
  <c r="J2419" i="22"/>
  <c r="I2419" i="22"/>
  <c r="G2419" i="22"/>
  <c r="F2419" i="22"/>
  <c r="D2419" i="22"/>
  <c r="C2419" i="22"/>
  <c r="E2419" i="22" s="1"/>
  <c r="M2417" i="22"/>
  <c r="L2417" i="22"/>
  <c r="J2417" i="22"/>
  <c r="I2417" i="22"/>
  <c r="G2417" i="22"/>
  <c r="F2417" i="22"/>
  <c r="H2417" i="22" s="1"/>
  <c r="D2417" i="22"/>
  <c r="E2417" i="22" s="1"/>
  <c r="C2417" i="22"/>
  <c r="M2415" i="22"/>
  <c r="L2415" i="22"/>
  <c r="N2415" i="22" s="1"/>
  <c r="J2415" i="22"/>
  <c r="I2415" i="22"/>
  <c r="G2415" i="22"/>
  <c r="F2415" i="22"/>
  <c r="H2415" i="22" s="1"/>
  <c r="D2415" i="22"/>
  <c r="C2415" i="22"/>
  <c r="E2415" i="22" s="1"/>
  <c r="M2413" i="22"/>
  <c r="L2413" i="22"/>
  <c r="N2413" i="22" s="1"/>
  <c r="J2413" i="22"/>
  <c r="K2413" i="22" s="1"/>
  <c r="I2413" i="22"/>
  <c r="G2413" i="22"/>
  <c r="F2413" i="22"/>
  <c r="D2413" i="22"/>
  <c r="C2413" i="22"/>
  <c r="N2411" i="22"/>
  <c r="M2411" i="22"/>
  <c r="L2411" i="22"/>
  <c r="J2411" i="22"/>
  <c r="I2411" i="22"/>
  <c r="K2411" i="22" s="1"/>
  <c r="G2411" i="22"/>
  <c r="F2411" i="22"/>
  <c r="D2411" i="22"/>
  <c r="C2411" i="22"/>
  <c r="N2409" i="22"/>
  <c r="M2409" i="22"/>
  <c r="L2409" i="22"/>
  <c r="J2409" i="22"/>
  <c r="I2409" i="22"/>
  <c r="K2409" i="22" s="1"/>
  <c r="G2409" i="22"/>
  <c r="F2409" i="22"/>
  <c r="H2409" i="22" s="1"/>
  <c r="D2409" i="22"/>
  <c r="E2409" i="22" s="1"/>
  <c r="C2409" i="22"/>
  <c r="M2407" i="22"/>
  <c r="L2407" i="22"/>
  <c r="J2407" i="22"/>
  <c r="I2407" i="22"/>
  <c r="G2407" i="22"/>
  <c r="F2407" i="22"/>
  <c r="H2407" i="22" s="1"/>
  <c r="D2407" i="22"/>
  <c r="C2407" i="22"/>
  <c r="M2405" i="22"/>
  <c r="L2405" i="22"/>
  <c r="N2405" i="22" s="1"/>
  <c r="J2405" i="22"/>
  <c r="I2405" i="22"/>
  <c r="H2405" i="22"/>
  <c r="G2405" i="22"/>
  <c r="F2405" i="22"/>
  <c r="D2405" i="22"/>
  <c r="C2405" i="22"/>
  <c r="M2403" i="22"/>
  <c r="L2403" i="22"/>
  <c r="N2403" i="22" s="1"/>
  <c r="J2403" i="22"/>
  <c r="K2403" i="22" s="1"/>
  <c r="I2403" i="22"/>
  <c r="G2403" i="22"/>
  <c r="F2403" i="22"/>
  <c r="D2403" i="22"/>
  <c r="C2403" i="22"/>
  <c r="M2401" i="22"/>
  <c r="N2401" i="22" s="1"/>
  <c r="L2401" i="22"/>
  <c r="J2401" i="22"/>
  <c r="I2401" i="22"/>
  <c r="G2401" i="22"/>
  <c r="F2401" i="22"/>
  <c r="H2401" i="22" s="1"/>
  <c r="D2401" i="22"/>
  <c r="C2401" i="22"/>
  <c r="E2401" i="22" s="1"/>
  <c r="M2399" i="22"/>
  <c r="L2399" i="22"/>
  <c r="N2399" i="22" s="1"/>
  <c r="J2399" i="22"/>
  <c r="I2399" i="22"/>
  <c r="K2399" i="22" s="1"/>
  <c r="H2399" i="22"/>
  <c r="G2399" i="22"/>
  <c r="F2399" i="22"/>
  <c r="E2399" i="22"/>
  <c r="D2399" i="22"/>
  <c r="C2399" i="22"/>
  <c r="M2397" i="22"/>
  <c r="L2397" i="22"/>
  <c r="N2397" i="22" s="1"/>
  <c r="K2397" i="22"/>
  <c r="J2397" i="22"/>
  <c r="I2397" i="22"/>
  <c r="G2397" i="22"/>
  <c r="F2397" i="22"/>
  <c r="D2397" i="22"/>
  <c r="C2397" i="22"/>
  <c r="E2397" i="22" s="1"/>
  <c r="M2395" i="22"/>
  <c r="N2395" i="22" s="1"/>
  <c r="L2395" i="22"/>
  <c r="J2395" i="22"/>
  <c r="I2395" i="22"/>
  <c r="K2395" i="22" s="1"/>
  <c r="G2395" i="22"/>
  <c r="F2395" i="22"/>
  <c r="H2395" i="22" s="1"/>
  <c r="D2395" i="22"/>
  <c r="C2395" i="22"/>
  <c r="E2395" i="22" s="1"/>
  <c r="M2393" i="22"/>
  <c r="L2393" i="22"/>
  <c r="N2393" i="22" s="1"/>
  <c r="J2393" i="22"/>
  <c r="I2393" i="22"/>
  <c r="G2393" i="22"/>
  <c r="F2393" i="22"/>
  <c r="H2393" i="22" s="1"/>
  <c r="E2393" i="22"/>
  <c r="D2393" i="22"/>
  <c r="C2393" i="22"/>
  <c r="M2391" i="22"/>
  <c r="L2391" i="22"/>
  <c r="J2391" i="22"/>
  <c r="I2391" i="22"/>
  <c r="K2391" i="22" s="1"/>
  <c r="G2391" i="22"/>
  <c r="H2391" i="22" s="1"/>
  <c r="F2391" i="22"/>
  <c r="D2391" i="22"/>
  <c r="E2391" i="22" s="1"/>
  <c r="C2391" i="22"/>
  <c r="M2389" i="22"/>
  <c r="L2389" i="22"/>
  <c r="J2389" i="22"/>
  <c r="I2389" i="22"/>
  <c r="K2389" i="22" s="1"/>
  <c r="G2389" i="22"/>
  <c r="F2389" i="22"/>
  <c r="H2389" i="22" s="1"/>
  <c r="D2389" i="22"/>
  <c r="C2389" i="22"/>
  <c r="M2387" i="22"/>
  <c r="L2387" i="22"/>
  <c r="N2387" i="22" s="1"/>
  <c r="J2387" i="22"/>
  <c r="I2387" i="22"/>
  <c r="G2387" i="22"/>
  <c r="F2387" i="22"/>
  <c r="D2387" i="22"/>
  <c r="C2387" i="22"/>
  <c r="E2387" i="22" s="1"/>
  <c r="M2385" i="22"/>
  <c r="L2385" i="22"/>
  <c r="J2385" i="22"/>
  <c r="I2385" i="22"/>
  <c r="G2385" i="22"/>
  <c r="F2385" i="22"/>
  <c r="H2385" i="22" s="1"/>
  <c r="D2385" i="22"/>
  <c r="C2385" i="22"/>
  <c r="E2385" i="22" s="1"/>
  <c r="M2383" i="22"/>
  <c r="L2383" i="22"/>
  <c r="J2383" i="22"/>
  <c r="I2383" i="22"/>
  <c r="H2383" i="22"/>
  <c r="G2383" i="22"/>
  <c r="F2383" i="22"/>
  <c r="D2383" i="22"/>
  <c r="E2383" i="22" s="1"/>
  <c r="C2383" i="22"/>
  <c r="M2381" i="22"/>
  <c r="L2381" i="22"/>
  <c r="N2381" i="22" s="1"/>
  <c r="J2381" i="22"/>
  <c r="I2381" i="22"/>
  <c r="K2381" i="22" s="1"/>
  <c r="G2381" i="22"/>
  <c r="H2381" i="22" s="1"/>
  <c r="F2381" i="22"/>
  <c r="D2381" i="22"/>
  <c r="C2381" i="22"/>
  <c r="N2379" i="22"/>
  <c r="M2379" i="22"/>
  <c r="L2379" i="22"/>
  <c r="J2379" i="22"/>
  <c r="K2379" i="22" s="1"/>
  <c r="I2379" i="22"/>
  <c r="G2379" i="22"/>
  <c r="F2379" i="22"/>
  <c r="D2379" i="22"/>
  <c r="C2379" i="22"/>
  <c r="M2377" i="22"/>
  <c r="L2377" i="22"/>
  <c r="J2377" i="22"/>
  <c r="I2377" i="22"/>
  <c r="K2377" i="22" s="1"/>
  <c r="G2377" i="22"/>
  <c r="F2377" i="22"/>
  <c r="H2377" i="22" s="1"/>
  <c r="D2377" i="22"/>
  <c r="C2377" i="22"/>
  <c r="E2377" i="22" s="1"/>
  <c r="M2375" i="22"/>
  <c r="L2375" i="22"/>
  <c r="J2375" i="22"/>
  <c r="I2375" i="22"/>
  <c r="H2375" i="22"/>
  <c r="G2375" i="22"/>
  <c r="F2375" i="22"/>
  <c r="D2375" i="22"/>
  <c r="C2375" i="22"/>
  <c r="M2373" i="22"/>
  <c r="L2373" i="22"/>
  <c r="N2373" i="22" s="1"/>
  <c r="J2373" i="22"/>
  <c r="K2373" i="22" s="1"/>
  <c r="I2373" i="22"/>
  <c r="G2373" i="22"/>
  <c r="F2373" i="22"/>
  <c r="H2373" i="22" s="1"/>
  <c r="D2373" i="22"/>
  <c r="C2373" i="22"/>
  <c r="M2371" i="22"/>
  <c r="N2371" i="22" s="1"/>
  <c r="L2371" i="22"/>
  <c r="J2371" i="22"/>
  <c r="I2371" i="22"/>
  <c r="G2371" i="22"/>
  <c r="F2371" i="22"/>
  <c r="D2371" i="22"/>
  <c r="C2371" i="22"/>
  <c r="M2369" i="22"/>
  <c r="N2369" i="22" s="1"/>
  <c r="L2369" i="22"/>
  <c r="J2369" i="22"/>
  <c r="I2369" i="22"/>
  <c r="G2369" i="22"/>
  <c r="F2369" i="22"/>
  <c r="E2369" i="22"/>
  <c r="D2369" i="22"/>
  <c r="C2369" i="22"/>
  <c r="M2367" i="22"/>
  <c r="L2367" i="22"/>
  <c r="N2367" i="22" s="1"/>
  <c r="J2367" i="22"/>
  <c r="I2367" i="22"/>
  <c r="G2367" i="22"/>
  <c r="F2367" i="22"/>
  <c r="H2367" i="22" s="1"/>
  <c r="E2367" i="22"/>
  <c r="D2367" i="22"/>
  <c r="C2367" i="22"/>
  <c r="M2365" i="22"/>
  <c r="L2365" i="22"/>
  <c r="J2365" i="22"/>
  <c r="I2365" i="22"/>
  <c r="K2365" i="22" s="1"/>
  <c r="G2365" i="22"/>
  <c r="F2365" i="22"/>
  <c r="D2365" i="22"/>
  <c r="C2365" i="22"/>
  <c r="E2365" i="22" s="1"/>
  <c r="M2363" i="22"/>
  <c r="L2363" i="22"/>
  <c r="N2363" i="22" s="1"/>
  <c r="K2363" i="22"/>
  <c r="J2363" i="22"/>
  <c r="I2363" i="22"/>
  <c r="G2363" i="22"/>
  <c r="F2363" i="22"/>
  <c r="H2363" i="22" s="1"/>
  <c r="D2363" i="22"/>
  <c r="C2363" i="22"/>
  <c r="E2363" i="22" s="1"/>
  <c r="M2361" i="22"/>
  <c r="N2361" i="22" s="1"/>
  <c r="L2361" i="22"/>
  <c r="J2361" i="22"/>
  <c r="I2361" i="22"/>
  <c r="K2361" i="22" s="1"/>
  <c r="G2361" i="22"/>
  <c r="F2361" i="22"/>
  <c r="E2361" i="22"/>
  <c r="D2361" i="22"/>
  <c r="C2361" i="22"/>
  <c r="M2359" i="22"/>
  <c r="L2359" i="22"/>
  <c r="J2359" i="22"/>
  <c r="I2359" i="22"/>
  <c r="K2359" i="22" s="1"/>
  <c r="G2359" i="22"/>
  <c r="F2359" i="22"/>
  <c r="H2359" i="22" s="1"/>
  <c r="D2359" i="22"/>
  <c r="E2359" i="22" s="1"/>
  <c r="C2359" i="22"/>
  <c r="M2357" i="22"/>
  <c r="L2357" i="22"/>
  <c r="N2357" i="22" s="1"/>
  <c r="J2357" i="22"/>
  <c r="I2357" i="22"/>
  <c r="K2357" i="22" s="1"/>
  <c r="G2357" i="22"/>
  <c r="H2357" i="22" s="1"/>
  <c r="F2357" i="22"/>
  <c r="D2357" i="22"/>
  <c r="C2357" i="22"/>
  <c r="N2355" i="22"/>
  <c r="M2355" i="22"/>
  <c r="L2355" i="22"/>
  <c r="J2355" i="22"/>
  <c r="I2355" i="22"/>
  <c r="G2355" i="22"/>
  <c r="F2355" i="22"/>
  <c r="D2355" i="22"/>
  <c r="C2355" i="22"/>
  <c r="E2355" i="22" s="1"/>
  <c r="M2353" i="22"/>
  <c r="L2353" i="22"/>
  <c r="J2353" i="22"/>
  <c r="I2353" i="22"/>
  <c r="G2353" i="22"/>
  <c r="F2353" i="22"/>
  <c r="H2353" i="22" s="1"/>
  <c r="D2353" i="22"/>
  <c r="E2353" i="22" s="1"/>
  <c r="C2353" i="22"/>
  <c r="M2351" i="22"/>
  <c r="L2351" i="22"/>
  <c r="J2351" i="22"/>
  <c r="I2351" i="22"/>
  <c r="G2351" i="22"/>
  <c r="F2351" i="22"/>
  <c r="H2351" i="22" s="1"/>
  <c r="D2351" i="22"/>
  <c r="C2351" i="22"/>
  <c r="M2349" i="22"/>
  <c r="L2349" i="22"/>
  <c r="J2349" i="22"/>
  <c r="I2349" i="22"/>
  <c r="G2349" i="22"/>
  <c r="F2349" i="22"/>
  <c r="D2349" i="22"/>
  <c r="C2349" i="22"/>
  <c r="E2349" i="22" s="1"/>
  <c r="M2347" i="22"/>
  <c r="L2347" i="22"/>
  <c r="N2347" i="22" s="1"/>
  <c r="K2347" i="22"/>
  <c r="J2347" i="22"/>
  <c r="I2347" i="22"/>
  <c r="G2347" i="22"/>
  <c r="F2347" i="22"/>
  <c r="H2347" i="22" s="1"/>
  <c r="D2347" i="22"/>
  <c r="C2347" i="22"/>
  <c r="E2347" i="22" s="1"/>
  <c r="M2345" i="22"/>
  <c r="N2345" i="22" s="1"/>
  <c r="L2345" i="22"/>
  <c r="J2345" i="22"/>
  <c r="I2345" i="22"/>
  <c r="G2345" i="22"/>
  <c r="F2345" i="22"/>
  <c r="D2345" i="22"/>
  <c r="C2345" i="22"/>
  <c r="E2345" i="22" s="1"/>
  <c r="M2343" i="22"/>
  <c r="L2343" i="22"/>
  <c r="J2343" i="22"/>
  <c r="I2343" i="22"/>
  <c r="K2343" i="22" s="1"/>
  <c r="G2343" i="22"/>
  <c r="F2343" i="22"/>
  <c r="H2343" i="22" s="1"/>
  <c r="D2343" i="22"/>
  <c r="E2343" i="22" s="1"/>
  <c r="C2343" i="22"/>
  <c r="M2341" i="22"/>
  <c r="L2341" i="22"/>
  <c r="K2341" i="22"/>
  <c r="J2341" i="22"/>
  <c r="I2341" i="22"/>
  <c r="G2341" i="22"/>
  <c r="H2341" i="22" s="1"/>
  <c r="F2341" i="22"/>
  <c r="D2341" i="22"/>
  <c r="C2341" i="22"/>
  <c r="N2339" i="22"/>
  <c r="M2339" i="22"/>
  <c r="L2339" i="22"/>
  <c r="J2339" i="22"/>
  <c r="I2339" i="22"/>
  <c r="G2339" i="22"/>
  <c r="F2339" i="22"/>
  <c r="D2339" i="22"/>
  <c r="C2339" i="22"/>
  <c r="E2339" i="22" s="1"/>
  <c r="M2337" i="22"/>
  <c r="L2337" i="22"/>
  <c r="J2337" i="22"/>
  <c r="I2337" i="22"/>
  <c r="G2337" i="22"/>
  <c r="F2337" i="22"/>
  <c r="H2337" i="22" s="1"/>
  <c r="D2337" i="22"/>
  <c r="E2337" i="22" s="1"/>
  <c r="C2337" i="22"/>
  <c r="M2335" i="22"/>
  <c r="L2335" i="22"/>
  <c r="N2335" i="22" s="1"/>
  <c r="J2335" i="22"/>
  <c r="I2335" i="22"/>
  <c r="H2335" i="22"/>
  <c r="G2335" i="22"/>
  <c r="F2335" i="22"/>
  <c r="D2335" i="22"/>
  <c r="C2335" i="22"/>
  <c r="E2335" i="22" s="1"/>
  <c r="M2333" i="22"/>
  <c r="L2333" i="22"/>
  <c r="J2333" i="22"/>
  <c r="I2333" i="22"/>
  <c r="K2333" i="22" s="1"/>
  <c r="G2333" i="22"/>
  <c r="F2333" i="22"/>
  <c r="D2333" i="22"/>
  <c r="C2333" i="22"/>
  <c r="E2333" i="22" s="1"/>
  <c r="M2331" i="22"/>
  <c r="L2331" i="22"/>
  <c r="N2331" i="22" s="1"/>
  <c r="J2331" i="22"/>
  <c r="I2331" i="22"/>
  <c r="K2331" i="22" s="1"/>
  <c r="G2331" i="22"/>
  <c r="F2331" i="22"/>
  <c r="D2331" i="22"/>
  <c r="C2331" i="22"/>
  <c r="N2329" i="22"/>
  <c r="M2329" i="22"/>
  <c r="L2329" i="22"/>
  <c r="J2329" i="22"/>
  <c r="I2329" i="22"/>
  <c r="K2329" i="22" s="1"/>
  <c r="G2329" i="22"/>
  <c r="F2329" i="22"/>
  <c r="H2329" i="22" s="1"/>
  <c r="D2329" i="22"/>
  <c r="E2329" i="22" s="1"/>
  <c r="C2329" i="22"/>
  <c r="M2327" i="22"/>
  <c r="L2327" i="22"/>
  <c r="J2327" i="22"/>
  <c r="I2327" i="22"/>
  <c r="G2327" i="22"/>
  <c r="H2327" i="22" s="1"/>
  <c r="F2327" i="22"/>
  <c r="D2327" i="22"/>
  <c r="C2327" i="22"/>
  <c r="M2325" i="22"/>
  <c r="L2325" i="22"/>
  <c r="J2325" i="22"/>
  <c r="I2325" i="22"/>
  <c r="K2325" i="22" s="1"/>
  <c r="H2325" i="22"/>
  <c r="G2325" i="22"/>
  <c r="F2325" i="22"/>
  <c r="D2325" i="22"/>
  <c r="C2325" i="22"/>
  <c r="M2323" i="22"/>
  <c r="L2323" i="22"/>
  <c r="N2323" i="22" s="1"/>
  <c r="J2323" i="22"/>
  <c r="K2323" i="22" s="1"/>
  <c r="I2323" i="22"/>
  <c r="G2323" i="22"/>
  <c r="F2323" i="22"/>
  <c r="D2323" i="22"/>
  <c r="C2323" i="22"/>
  <c r="M2321" i="22"/>
  <c r="L2321" i="22"/>
  <c r="J2321" i="22"/>
  <c r="I2321" i="22"/>
  <c r="G2321" i="22"/>
  <c r="F2321" i="22"/>
  <c r="H2321" i="22" s="1"/>
  <c r="E2321" i="22"/>
  <c r="D2321" i="22"/>
  <c r="C2321" i="22"/>
  <c r="M2319" i="22"/>
  <c r="L2319" i="22"/>
  <c r="N2319" i="22" s="1"/>
  <c r="J2319" i="22"/>
  <c r="I2319" i="22"/>
  <c r="K2319" i="22" s="1"/>
  <c r="G2319" i="22"/>
  <c r="H2319" i="22" s="1"/>
  <c r="F2319" i="22"/>
  <c r="D2319" i="22"/>
  <c r="C2319" i="22"/>
  <c r="E2319" i="22" s="1"/>
  <c r="M2317" i="22"/>
  <c r="L2317" i="22"/>
  <c r="N2317" i="22" s="1"/>
  <c r="J2317" i="22"/>
  <c r="K2317" i="22" s="1"/>
  <c r="I2317" i="22"/>
  <c r="G2317" i="22"/>
  <c r="F2317" i="22"/>
  <c r="D2317" i="22"/>
  <c r="C2317" i="22"/>
  <c r="M2315" i="22"/>
  <c r="L2315" i="22"/>
  <c r="N2315" i="22" s="1"/>
  <c r="J2315" i="22"/>
  <c r="I2315" i="22"/>
  <c r="G2315" i="22"/>
  <c r="F2315" i="22"/>
  <c r="H2315" i="22" s="1"/>
  <c r="D2315" i="22"/>
  <c r="C2315" i="22"/>
  <c r="M2313" i="22"/>
  <c r="L2313" i="22"/>
  <c r="J2313" i="22"/>
  <c r="I2313" i="22"/>
  <c r="G2313" i="22"/>
  <c r="F2313" i="22"/>
  <c r="H2313" i="22" s="1"/>
  <c r="E2313" i="22"/>
  <c r="D2313" i="22"/>
  <c r="C2313" i="22"/>
  <c r="M2311" i="22"/>
  <c r="L2311" i="22"/>
  <c r="N2311" i="22" s="1"/>
  <c r="J2311" i="22"/>
  <c r="I2311" i="22"/>
  <c r="K2311" i="22" s="1"/>
  <c r="G2311" i="22"/>
  <c r="H2311" i="22" s="1"/>
  <c r="F2311" i="22"/>
  <c r="D2311" i="22"/>
  <c r="C2311" i="22"/>
  <c r="M2309" i="22"/>
  <c r="L2309" i="22"/>
  <c r="N2309" i="22" s="1"/>
  <c r="J2309" i="22"/>
  <c r="K2309" i="22" s="1"/>
  <c r="I2309" i="22"/>
  <c r="G2309" i="22"/>
  <c r="F2309" i="22"/>
  <c r="D2309" i="22"/>
  <c r="C2309" i="22"/>
  <c r="M2307" i="22"/>
  <c r="L2307" i="22"/>
  <c r="N2307" i="22" s="1"/>
  <c r="J2307" i="22"/>
  <c r="I2307" i="22"/>
  <c r="G2307" i="22"/>
  <c r="F2307" i="22"/>
  <c r="H2307" i="22" s="1"/>
  <c r="D2307" i="22"/>
  <c r="C2307" i="22"/>
  <c r="E2307" i="22" s="1"/>
  <c r="M2305" i="22"/>
  <c r="L2305" i="22"/>
  <c r="J2305" i="22"/>
  <c r="I2305" i="22"/>
  <c r="K2305" i="22" s="1"/>
  <c r="G2305" i="22"/>
  <c r="F2305" i="22"/>
  <c r="H2305" i="22" s="1"/>
  <c r="D2305" i="22"/>
  <c r="C2305" i="22"/>
  <c r="E2305" i="22" s="1"/>
  <c r="M2303" i="22"/>
  <c r="L2303" i="22"/>
  <c r="J2303" i="22"/>
  <c r="I2303" i="22"/>
  <c r="K2303" i="22" s="1"/>
  <c r="H2303" i="22"/>
  <c r="G2303" i="22"/>
  <c r="F2303" i="22"/>
  <c r="D2303" i="22"/>
  <c r="C2303" i="22"/>
  <c r="M2301" i="22"/>
  <c r="L2301" i="22"/>
  <c r="N2301" i="22" s="1"/>
  <c r="J2301" i="22"/>
  <c r="K2301" i="22" s="1"/>
  <c r="I2301" i="22"/>
  <c r="G2301" i="22"/>
  <c r="F2301" i="22"/>
  <c r="D2301" i="22"/>
  <c r="C2301" i="22"/>
  <c r="M2299" i="22"/>
  <c r="L2299" i="22"/>
  <c r="N2299" i="22" s="1"/>
  <c r="J2299" i="22"/>
  <c r="I2299" i="22"/>
  <c r="G2299" i="22"/>
  <c r="F2299" i="22"/>
  <c r="H2299" i="22" s="1"/>
  <c r="D2299" i="22"/>
  <c r="C2299" i="22"/>
  <c r="E2299" i="22" s="1"/>
  <c r="M2297" i="22"/>
  <c r="L2297" i="22"/>
  <c r="J2297" i="22"/>
  <c r="I2297" i="22"/>
  <c r="K2297" i="22" s="1"/>
  <c r="G2297" i="22"/>
  <c r="F2297" i="22"/>
  <c r="H2297" i="22" s="1"/>
  <c r="D2297" i="22"/>
  <c r="C2297" i="22"/>
  <c r="E2297" i="22" s="1"/>
  <c r="M2295" i="22"/>
  <c r="L2295" i="22"/>
  <c r="J2295" i="22"/>
  <c r="I2295" i="22"/>
  <c r="K2295" i="22" s="1"/>
  <c r="H2295" i="22"/>
  <c r="G2295" i="22"/>
  <c r="F2295" i="22"/>
  <c r="D2295" i="22"/>
  <c r="C2295" i="22"/>
  <c r="M2293" i="22"/>
  <c r="L2293" i="22"/>
  <c r="N2293" i="22" s="1"/>
  <c r="J2293" i="22"/>
  <c r="K2293" i="22" s="1"/>
  <c r="I2293" i="22"/>
  <c r="G2293" i="22"/>
  <c r="F2293" i="22"/>
  <c r="D2293" i="22"/>
  <c r="C2293" i="22"/>
  <c r="M2291" i="22"/>
  <c r="L2291" i="22"/>
  <c r="N2291" i="22" s="1"/>
  <c r="J2291" i="22"/>
  <c r="I2291" i="22"/>
  <c r="G2291" i="22"/>
  <c r="F2291" i="22"/>
  <c r="H2291" i="22" s="1"/>
  <c r="D2291" i="22"/>
  <c r="C2291" i="22"/>
  <c r="E2291" i="22" s="1"/>
  <c r="M2289" i="22"/>
  <c r="L2289" i="22"/>
  <c r="J2289" i="22"/>
  <c r="I2289" i="22"/>
  <c r="K2289" i="22" s="1"/>
  <c r="G2289" i="22"/>
  <c r="F2289" i="22"/>
  <c r="H2289" i="22" s="1"/>
  <c r="D2289" i="22"/>
  <c r="C2289" i="22"/>
  <c r="E2289" i="22" s="1"/>
  <c r="M2287" i="22"/>
  <c r="L2287" i="22"/>
  <c r="J2287" i="22"/>
  <c r="I2287" i="22"/>
  <c r="K2287" i="22" s="1"/>
  <c r="H2287" i="22"/>
  <c r="G2287" i="22"/>
  <c r="F2287" i="22"/>
  <c r="D2287" i="22"/>
  <c r="C2287" i="22"/>
  <c r="M2285" i="22"/>
  <c r="L2285" i="22"/>
  <c r="N2285" i="22" s="1"/>
  <c r="J2285" i="22"/>
  <c r="K2285" i="22" s="1"/>
  <c r="I2285" i="22"/>
  <c r="G2285" i="22"/>
  <c r="F2285" i="22"/>
  <c r="D2285" i="22"/>
  <c r="C2285" i="22"/>
  <c r="M2283" i="22"/>
  <c r="L2283" i="22"/>
  <c r="N2283" i="22" s="1"/>
  <c r="J2283" i="22"/>
  <c r="I2283" i="22"/>
  <c r="G2283" i="22"/>
  <c r="F2283" i="22"/>
  <c r="H2283" i="22" s="1"/>
  <c r="D2283" i="22"/>
  <c r="C2283" i="22"/>
  <c r="E2283" i="22" s="1"/>
  <c r="M2281" i="22"/>
  <c r="L2281" i="22"/>
  <c r="J2281" i="22"/>
  <c r="I2281" i="22"/>
  <c r="K2281" i="22" s="1"/>
  <c r="G2281" i="22"/>
  <c r="F2281" i="22"/>
  <c r="H2281" i="22" s="1"/>
  <c r="D2281" i="22"/>
  <c r="C2281" i="22"/>
  <c r="E2281" i="22" s="1"/>
  <c r="M2279" i="22"/>
  <c r="L2279" i="22"/>
  <c r="J2279" i="22"/>
  <c r="I2279" i="22"/>
  <c r="K2279" i="22" s="1"/>
  <c r="H2279" i="22"/>
  <c r="G2279" i="22"/>
  <c r="F2279" i="22"/>
  <c r="D2279" i="22"/>
  <c r="C2279" i="22"/>
  <c r="M2277" i="22"/>
  <c r="L2277" i="22"/>
  <c r="N2277" i="22" s="1"/>
  <c r="K2277" i="22"/>
  <c r="J2277" i="22"/>
  <c r="I2277" i="22"/>
  <c r="G2277" i="22"/>
  <c r="F2277" i="22"/>
  <c r="D2277" i="22"/>
  <c r="C2277" i="22"/>
  <c r="E2277" i="22" s="1"/>
  <c r="M2275" i="22"/>
  <c r="N2275" i="22" s="1"/>
  <c r="L2275" i="22"/>
  <c r="J2275" i="22"/>
  <c r="I2275" i="22"/>
  <c r="G2275" i="22"/>
  <c r="F2275" i="22"/>
  <c r="D2275" i="22"/>
  <c r="C2275" i="22"/>
  <c r="E2275" i="22" s="1"/>
  <c r="M2273" i="22"/>
  <c r="N2273" i="22" s="1"/>
  <c r="L2273" i="22"/>
  <c r="J2273" i="22"/>
  <c r="I2273" i="22"/>
  <c r="K2273" i="22" s="1"/>
  <c r="G2273" i="22"/>
  <c r="F2273" i="22"/>
  <c r="D2273" i="22"/>
  <c r="C2273" i="22"/>
  <c r="E2273" i="22" s="1"/>
  <c r="M2271" i="22"/>
  <c r="L2271" i="22"/>
  <c r="N2271" i="22" s="1"/>
  <c r="J2271" i="22"/>
  <c r="I2271" i="22"/>
  <c r="K2271" i="22" s="1"/>
  <c r="G2271" i="22"/>
  <c r="F2271" i="22"/>
  <c r="H2271" i="22" s="1"/>
  <c r="D2271" i="22"/>
  <c r="E2271" i="22" s="1"/>
  <c r="C2271" i="22"/>
  <c r="M2269" i="22"/>
  <c r="L2269" i="22"/>
  <c r="N2269" i="22" s="1"/>
  <c r="K2269" i="22"/>
  <c r="J2269" i="22"/>
  <c r="I2269" i="22"/>
  <c r="G2269" i="22"/>
  <c r="F2269" i="22"/>
  <c r="D2269" i="22"/>
  <c r="C2269" i="22"/>
  <c r="E2269" i="22" s="1"/>
  <c r="M2267" i="22"/>
  <c r="N2267" i="22" s="1"/>
  <c r="L2267" i="22"/>
  <c r="J2267" i="22"/>
  <c r="I2267" i="22"/>
  <c r="G2267" i="22"/>
  <c r="F2267" i="22"/>
  <c r="D2267" i="22"/>
  <c r="C2267" i="22"/>
  <c r="E2267" i="22" s="1"/>
  <c r="M2265" i="22"/>
  <c r="N2265" i="22" s="1"/>
  <c r="L2265" i="22"/>
  <c r="J2265" i="22"/>
  <c r="I2265" i="22"/>
  <c r="K2265" i="22" s="1"/>
  <c r="G2265" i="22"/>
  <c r="F2265" i="22"/>
  <c r="D2265" i="22"/>
  <c r="C2265" i="22"/>
  <c r="E2265" i="22" s="1"/>
  <c r="M2263" i="22"/>
  <c r="L2263" i="22"/>
  <c r="N2263" i="22" s="1"/>
  <c r="J2263" i="22"/>
  <c r="I2263" i="22"/>
  <c r="K2263" i="22" s="1"/>
  <c r="G2263" i="22"/>
  <c r="F2263" i="22"/>
  <c r="H2263" i="22" s="1"/>
  <c r="D2263" i="22"/>
  <c r="E2263" i="22" s="1"/>
  <c r="C2263" i="22"/>
  <c r="M2261" i="22"/>
  <c r="L2261" i="22"/>
  <c r="N2261" i="22" s="1"/>
  <c r="K2261" i="22"/>
  <c r="J2261" i="22"/>
  <c r="I2261" i="22"/>
  <c r="G2261" i="22"/>
  <c r="F2261" i="22"/>
  <c r="D2261" i="22"/>
  <c r="C2261" i="22"/>
  <c r="E2261" i="22" s="1"/>
  <c r="M2259" i="22"/>
  <c r="N2259" i="22" s="1"/>
  <c r="L2259" i="22"/>
  <c r="J2259" i="22"/>
  <c r="I2259" i="22"/>
  <c r="G2259" i="22"/>
  <c r="F2259" i="22"/>
  <c r="D2259" i="22"/>
  <c r="C2259" i="22"/>
  <c r="E2259" i="22" s="1"/>
  <c r="M2257" i="22"/>
  <c r="N2257" i="22" s="1"/>
  <c r="L2257" i="22"/>
  <c r="J2257" i="22"/>
  <c r="I2257" i="22"/>
  <c r="K2257" i="22" s="1"/>
  <c r="G2257" i="22"/>
  <c r="F2257" i="22"/>
  <c r="D2257" i="22"/>
  <c r="C2257" i="22"/>
  <c r="E2257" i="22" s="1"/>
  <c r="M2255" i="22"/>
  <c r="L2255" i="22"/>
  <c r="N2255" i="22" s="1"/>
  <c r="J2255" i="22"/>
  <c r="I2255" i="22"/>
  <c r="K2255" i="22" s="1"/>
  <c r="G2255" i="22"/>
  <c r="F2255" i="22"/>
  <c r="H2255" i="22" s="1"/>
  <c r="D2255" i="22"/>
  <c r="E2255" i="22" s="1"/>
  <c r="C2255" i="22"/>
  <c r="M2253" i="22"/>
  <c r="L2253" i="22"/>
  <c r="N2253" i="22" s="1"/>
  <c r="K2253" i="22"/>
  <c r="J2253" i="22"/>
  <c r="I2253" i="22"/>
  <c r="G2253" i="22"/>
  <c r="F2253" i="22"/>
  <c r="D2253" i="22"/>
  <c r="C2253" i="22"/>
  <c r="E2253" i="22" s="1"/>
  <c r="M2251" i="22"/>
  <c r="N2251" i="22" s="1"/>
  <c r="L2251" i="22"/>
  <c r="J2251" i="22"/>
  <c r="I2251" i="22"/>
  <c r="G2251" i="22"/>
  <c r="F2251" i="22"/>
  <c r="D2251" i="22"/>
  <c r="C2251" i="22"/>
  <c r="E2251" i="22" s="1"/>
  <c r="M2249" i="22"/>
  <c r="N2249" i="22" s="1"/>
  <c r="L2249" i="22"/>
  <c r="J2249" i="22"/>
  <c r="I2249" i="22"/>
  <c r="K2249" i="22" s="1"/>
  <c r="G2249" i="22"/>
  <c r="F2249" i="22"/>
  <c r="D2249" i="22"/>
  <c r="C2249" i="22"/>
  <c r="E2249" i="22" s="1"/>
  <c r="M2247" i="22"/>
  <c r="L2247" i="22"/>
  <c r="N2247" i="22" s="1"/>
  <c r="J2247" i="22"/>
  <c r="I2247" i="22"/>
  <c r="K2247" i="22" s="1"/>
  <c r="G2247" i="22"/>
  <c r="F2247" i="22"/>
  <c r="H2247" i="22" s="1"/>
  <c r="D2247" i="22"/>
  <c r="E2247" i="22" s="1"/>
  <c r="C2247" i="22"/>
  <c r="M2245" i="22"/>
  <c r="L2245" i="22"/>
  <c r="N2245" i="22" s="1"/>
  <c r="J2245" i="22"/>
  <c r="I2245" i="22"/>
  <c r="K2245" i="22" s="1"/>
  <c r="G2245" i="22"/>
  <c r="H2245" i="22" s="1"/>
  <c r="F2245" i="22"/>
  <c r="D2245" i="22"/>
  <c r="C2245" i="22"/>
  <c r="E2245" i="22" s="1"/>
  <c r="N2243" i="22"/>
  <c r="M2243" i="22"/>
  <c r="L2243" i="22"/>
  <c r="J2243" i="22"/>
  <c r="I2243" i="22"/>
  <c r="G2243" i="22"/>
  <c r="F2243" i="22"/>
  <c r="H2243" i="22" s="1"/>
  <c r="D2243" i="22"/>
  <c r="C2243" i="22"/>
  <c r="E2243" i="22" s="1"/>
  <c r="M2241" i="22"/>
  <c r="L2241" i="22"/>
  <c r="J2241" i="22"/>
  <c r="I2241" i="22"/>
  <c r="K2241" i="22" s="1"/>
  <c r="G2241" i="22"/>
  <c r="F2241" i="22"/>
  <c r="H2241" i="22" s="1"/>
  <c r="D2241" i="22"/>
  <c r="E2241" i="22" s="1"/>
  <c r="C2241" i="22"/>
  <c r="M2239" i="22"/>
  <c r="L2239" i="22"/>
  <c r="N2239" i="22" s="1"/>
  <c r="J2239" i="22"/>
  <c r="I2239" i="22"/>
  <c r="G2239" i="22"/>
  <c r="F2239" i="22"/>
  <c r="H2239" i="22" s="1"/>
  <c r="D2239" i="22"/>
  <c r="C2239" i="22"/>
  <c r="M2237" i="22"/>
  <c r="L2237" i="22"/>
  <c r="N2237" i="22" s="1"/>
  <c r="J2237" i="22"/>
  <c r="I2237" i="22"/>
  <c r="K2237" i="22" s="1"/>
  <c r="G2237" i="22"/>
  <c r="H2237" i="22" s="1"/>
  <c r="F2237" i="22"/>
  <c r="D2237" i="22"/>
  <c r="C2237" i="22"/>
  <c r="E2237" i="22" s="1"/>
  <c r="N2235" i="22"/>
  <c r="M2235" i="22"/>
  <c r="L2235" i="22"/>
  <c r="J2235" i="22"/>
  <c r="I2235" i="22"/>
  <c r="G2235" i="22"/>
  <c r="F2235" i="22"/>
  <c r="H2235" i="22" s="1"/>
  <c r="D2235" i="22"/>
  <c r="C2235" i="22"/>
  <c r="E2235" i="22" s="1"/>
  <c r="M2233" i="22"/>
  <c r="L2233" i="22"/>
  <c r="J2233" i="22"/>
  <c r="I2233" i="22"/>
  <c r="K2233" i="22" s="1"/>
  <c r="G2233" i="22"/>
  <c r="F2233" i="22"/>
  <c r="H2233" i="22" s="1"/>
  <c r="D2233" i="22"/>
  <c r="E2233" i="22" s="1"/>
  <c r="C2233" i="22"/>
  <c r="M2231" i="22"/>
  <c r="L2231" i="22"/>
  <c r="N2231" i="22" s="1"/>
  <c r="J2231" i="22"/>
  <c r="I2231" i="22"/>
  <c r="G2231" i="22"/>
  <c r="F2231" i="22"/>
  <c r="H2231" i="22" s="1"/>
  <c r="D2231" i="22"/>
  <c r="C2231" i="22"/>
  <c r="M2229" i="22"/>
  <c r="L2229" i="22"/>
  <c r="N2229" i="22" s="1"/>
  <c r="J2229" i="22"/>
  <c r="I2229" i="22"/>
  <c r="K2229" i="22" s="1"/>
  <c r="G2229" i="22"/>
  <c r="H2229" i="22" s="1"/>
  <c r="F2229" i="22"/>
  <c r="D2229" i="22"/>
  <c r="C2229" i="22"/>
  <c r="E2229" i="22" s="1"/>
  <c r="N2227" i="22"/>
  <c r="M2227" i="22"/>
  <c r="L2227" i="22"/>
  <c r="J2227" i="22"/>
  <c r="I2227" i="22"/>
  <c r="G2227" i="22"/>
  <c r="F2227" i="22"/>
  <c r="H2227" i="22" s="1"/>
  <c r="D2227" i="22"/>
  <c r="C2227" i="22"/>
  <c r="E2227" i="22" s="1"/>
  <c r="M2225" i="22"/>
  <c r="L2225" i="22"/>
  <c r="J2225" i="22"/>
  <c r="I2225" i="22"/>
  <c r="K2225" i="22" s="1"/>
  <c r="G2225" i="22"/>
  <c r="F2225" i="22"/>
  <c r="H2225" i="22" s="1"/>
  <c r="D2225" i="22"/>
  <c r="E2225" i="22" s="1"/>
  <c r="C2225" i="22"/>
  <c r="M2223" i="22"/>
  <c r="L2223" i="22"/>
  <c r="N2223" i="22" s="1"/>
  <c r="J2223" i="22"/>
  <c r="I2223" i="22"/>
  <c r="G2223" i="22"/>
  <c r="F2223" i="22"/>
  <c r="H2223" i="22" s="1"/>
  <c r="D2223" i="22"/>
  <c r="C2223" i="22"/>
  <c r="M2221" i="22"/>
  <c r="L2221" i="22"/>
  <c r="N2221" i="22" s="1"/>
  <c r="J2221" i="22"/>
  <c r="I2221" i="22"/>
  <c r="K2221" i="22" s="1"/>
  <c r="G2221" i="22"/>
  <c r="H2221" i="22" s="1"/>
  <c r="F2221" i="22"/>
  <c r="D2221" i="22"/>
  <c r="C2221" i="22"/>
  <c r="E2221" i="22" s="1"/>
  <c r="N2219" i="22"/>
  <c r="M2219" i="22"/>
  <c r="L2219" i="22"/>
  <c r="J2219" i="22"/>
  <c r="I2219" i="22"/>
  <c r="G2219" i="22"/>
  <c r="F2219" i="22"/>
  <c r="H2219" i="22" s="1"/>
  <c r="D2219" i="22"/>
  <c r="C2219" i="22"/>
  <c r="E2219" i="22" s="1"/>
  <c r="M2217" i="22"/>
  <c r="L2217" i="22"/>
  <c r="J2217" i="22"/>
  <c r="I2217" i="22"/>
  <c r="K2217" i="22" s="1"/>
  <c r="G2217" i="22"/>
  <c r="F2217" i="22"/>
  <c r="H2217" i="22" s="1"/>
  <c r="D2217" i="22"/>
  <c r="E2217" i="22" s="1"/>
  <c r="C2217" i="22"/>
  <c r="M2215" i="22"/>
  <c r="L2215" i="22"/>
  <c r="N2215" i="22" s="1"/>
  <c r="J2215" i="22"/>
  <c r="I2215" i="22"/>
  <c r="G2215" i="22"/>
  <c r="F2215" i="22"/>
  <c r="H2215" i="22" s="1"/>
  <c r="D2215" i="22"/>
  <c r="C2215" i="22"/>
  <c r="M2213" i="22"/>
  <c r="L2213" i="22"/>
  <c r="J2213" i="22"/>
  <c r="I2213" i="22"/>
  <c r="K2213" i="22" s="1"/>
  <c r="G2213" i="22"/>
  <c r="F2213" i="22"/>
  <c r="D2213" i="22"/>
  <c r="C2213" i="22"/>
  <c r="E2213" i="22" s="1"/>
  <c r="M2211" i="22"/>
  <c r="L2211" i="22"/>
  <c r="N2211" i="22" s="1"/>
  <c r="J2211" i="22"/>
  <c r="K2211" i="22" s="1"/>
  <c r="I2211" i="22"/>
  <c r="G2211" i="22"/>
  <c r="F2211" i="22"/>
  <c r="H2211" i="22" s="1"/>
  <c r="D2211" i="22"/>
  <c r="C2211" i="22"/>
  <c r="M2209" i="22"/>
  <c r="L2209" i="22"/>
  <c r="J2209" i="22"/>
  <c r="I2209" i="22"/>
  <c r="G2209" i="22"/>
  <c r="F2209" i="22"/>
  <c r="H2209" i="22" s="1"/>
  <c r="E2209" i="22"/>
  <c r="D2209" i="22"/>
  <c r="C2209" i="22"/>
  <c r="M2207" i="22"/>
  <c r="L2207" i="22"/>
  <c r="N2207" i="22" s="1"/>
  <c r="J2207" i="22"/>
  <c r="I2207" i="22"/>
  <c r="K2207" i="22" s="1"/>
  <c r="G2207" i="22"/>
  <c r="H2207" i="22" s="1"/>
  <c r="F2207" i="22"/>
  <c r="D2207" i="22"/>
  <c r="C2207" i="22"/>
  <c r="M2205" i="22"/>
  <c r="L2205" i="22"/>
  <c r="J2205" i="22"/>
  <c r="I2205" i="22"/>
  <c r="K2205" i="22" s="1"/>
  <c r="G2205" i="22"/>
  <c r="F2205" i="22"/>
  <c r="D2205" i="22"/>
  <c r="C2205" i="22"/>
  <c r="E2205" i="22" s="1"/>
  <c r="M2203" i="22"/>
  <c r="L2203" i="22"/>
  <c r="N2203" i="22" s="1"/>
  <c r="J2203" i="22"/>
  <c r="K2203" i="22" s="1"/>
  <c r="I2203" i="22"/>
  <c r="G2203" i="22"/>
  <c r="F2203" i="22"/>
  <c r="H2203" i="22" s="1"/>
  <c r="D2203" i="22"/>
  <c r="C2203" i="22"/>
  <c r="M2201" i="22"/>
  <c r="L2201" i="22"/>
  <c r="J2201" i="22"/>
  <c r="I2201" i="22"/>
  <c r="G2201" i="22"/>
  <c r="F2201" i="22"/>
  <c r="H2201" i="22" s="1"/>
  <c r="E2201" i="22"/>
  <c r="D2201" i="22"/>
  <c r="C2201" i="22"/>
  <c r="M2199" i="22"/>
  <c r="L2199" i="22"/>
  <c r="J2199" i="22"/>
  <c r="I2199" i="22"/>
  <c r="K2199" i="22" s="1"/>
  <c r="H2199" i="22"/>
  <c r="G2199" i="22"/>
  <c r="F2199" i="22"/>
  <c r="D2199" i="22"/>
  <c r="C2199" i="22"/>
  <c r="M2197" i="22"/>
  <c r="L2197" i="22"/>
  <c r="N2197" i="22" s="1"/>
  <c r="J2197" i="22"/>
  <c r="K2197" i="22" s="1"/>
  <c r="I2197" i="22"/>
  <c r="G2197" i="22"/>
  <c r="F2197" i="22"/>
  <c r="D2197" i="22"/>
  <c r="C2197" i="22"/>
  <c r="M2195" i="22"/>
  <c r="L2195" i="22"/>
  <c r="N2195" i="22" s="1"/>
  <c r="J2195" i="22"/>
  <c r="I2195" i="22"/>
  <c r="G2195" i="22"/>
  <c r="F2195" i="22"/>
  <c r="H2195" i="22" s="1"/>
  <c r="D2195" i="22"/>
  <c r="C2195" i="22"/>
  <c r="E2195" i="22" s="1"/>
  <c r="M2193" i="22"/>
  <c r="L2193" i="22"/>
  <c r="J2193" i="22"/>
  <c r="I2193" i="22"/>
  <c r="K2193" i="22" s="1"/>
  <c r="G2193" i="22"/>
  <c r="F2193" i="22"/>
  <c r="H2193" i="22" s="1"/>
  <c r="D2193" i="22"/>
  <c r="C2193" i="22"/>
  <c r="E2193" i="22" s="1"/>
  <c r="M2191" i="22"/>
  <c r="L2191" i="22"/>
  <c r="J2191" i="22"/>
  <c r="I2191" i="22"/>
  <c r="K2191" i="22" s="1"/>
  <c r="H2191" i="22"/>
  <c r="G2191" i="22"/>
  <c r="F2191" i="22"/>
  <c r="D2191" i="22"/>
  <c r="C2191" i="22"/>
  <c r="M2189" i="22"/>
  <c r="L2189" i="22"/>
  <c r="N2189" i="22" s="1"/>
  <c r="J2189" i="22"/>
  <c r="K2189" i="22" s="1"/>
  <c r="I2189" i="22"/>
  <c r="G2189" i="22"/>
  <c r="F2189" i="22"/>
  <c r="D2189" i="22"/>
  <c r="C2189" i="22"/>
  <c r="M2187" i="22"/>
  <c r="L2187" i="22"/>
  <c r="N2187" i="22" s="1"/>
  <c r="J2187" i="22"/>
  <c r="I2187" i="22"/>
  <c r="G2187" i="22"/>
  <c r="F2187" i="22"/>
  <c r="H2187" i="22" s="1"/>
  <c r="D2187" i="22"/>
  <c r="C2187" i="22"/>
  <c r="E2187" i="22" s="1"/>
  <c r="M2185" i="22"/>
  <c r="L2185" i="22"/>
  <c r="J2185" i="22"/>
  <c r="I2185" i="22"/>
  <c r="K2185" i="22" s="1"/>
  <c r="G2185" i="22"/>
  <c r="F2185" i="22"/>
  <c r="H2185" i="22" s="1"/>
  <c r="D2185" i="22"/>
  <c r="C2185" i="22"/>
  <c r="E2185" i="22" s="1"/>
  <c r="M2183" i="22"/>
  <c r="L2183" i="22"/>
  <c r="J2183" i="22"/>
  <c r="I2183" i="22"/>
  <c r="K2183" i="22" s="1"/>
  <c r="H2183" i="22"/>
  <c r="G2183" i="22"/>
  <c r="F2183" i="22"/>
  <c r="D2183" i="22"/>
  <c r="C2183" i="22"/>
  <c r="M2181" i="22"/>
  <c r="L2181" i="22"/>
  <c r="N2181" i="22" s="1"/>
  <c r="K2181" i="22"/>
  <c r="J2181" i="22"/>
  <c r="I2181" i="22"/>
  <c r="G2181" i="22"/>
  <c r="F2181" i="22"/>
  <c r="D2181" i="22"/>
  <c r="C2181" i="22"/>
  <c r="E2181" i="22" s="1"/>
  <c r="M2179" i="22"/>
  <c r="N2179" i="22" s="1"/>
  <c r="L2179" i="22"/>
  <c r="J2179" i="22"/>
  <c r="I2179" i="22"/>
  <c r="G2179" i="22"/>
  <c r="F2179" i="22"/>
  <c r="D2179" i="22"/>
  <c r="C2179" i="22"/>
  <c r="E2179" i="22" s="1"/>
  <c r="M2177" i="22"/>
  <c r="N2177" i="22" s="1"/>
  <c r="L2177" i="22"/>
  <c r="J2177" i="22"/>
  <c r="I2177" i="22"/>
  <c r="K2177" i="22" s="1"/>
  <c r="G2177" i="22"/>
  <c r="F2177" i="22"/>
  <c r="D2177" i="22"/>
  <c r="C2177" i="22"/>
  <c r="E2177" i="22" s="1"/>
  <c r="M2175" i="22"/>
  <c r="L2175" i="22"/>
  <c r="N2175" i="22" s="1"/>
  <c r="J2175" i="22"/>
  <c r="I2175" i="22"/>
  <c r="K2175" i="22" s="1"/>
  <c r="G2175" i="22"/>
  <c r="F2175" i="22"/>
  <c r="H2175" i="22" s="1"/>
  <c r="D2175" i="22"/>
  <c r="E2175" i="22" s="1"/>
  <c r="C2175" i="22"/>
  <c r="M2173" i="22"/>
  <c r="L2173" i="22"/>
  <c r="N2173" i="22" s="1"/>
  <c r="K2173" i="22"/>
  <c r="J2173" i="22"/>
  <c r="I2173" i="22"/>
  <c r="G2173" i="22"/>
  <c r="F2173" i="22"/>
  <c r="D2173" i="22"/>
  <c r="C2173" i="22"/>
  <c r="E2173" i="22" s="1"/>
  <c r="M2171" i="22"/>
  <c r="N2171" i="22" s="1"/>
  <c r="L2171" i="22"/>
  <c r="J2171" i="22"/>
  <c r="I2171" i="22"/>
  <c r="G2171" i="22"/>
  <c r="F2171" i="22"/>
  <c r="D2171" i="22"/>
  <c r="C2171" i="22"/>
  <c r="E2171" i="22" s="1"/>
  <c r="M2169" i="22"/>
  <c r="N2169" i="22" s="1"/>
  <c r="L2169" i="22"/>
  <c r="J2169" i="22"/>
  <c r="I2169" i="22"/>
  <c r="K2169" i="22" s="1"/>
  <c r="G2169" i="22"/>
  <c r="F2169" i="22"/>
  <c r="D2169" i="22"/>
  <c r="C2169" i="22"/>
  <c r="E2169" i="22" s="1"/>
  <c r="M2167" i="22"/>
  <c r="L2167" i="22"/>
  <c r="N2167" i="22" s="1"/>
  <c r="J2167" i="22"/>
  <c r="I2167" i="22"/>
  <c r="K2167" i="22" s="1"/>
  <c r="G2167" i="22"/>
  <c r="F2167" i="22"/>
  <c r="H2167" i="22" s="1"/>
  <c r="D2167" i="22"/>
  <c r="E2167" i="22" s="1"/>
  <c r="C2167" i="22"/>
  <c r="M2165" i="22"/>
  <c r="L2165" i="22"/>
  <c r="N2165" i="22" s="1"/>
  <c r="K2165" i="22"/>
  <c r="J2165" i="22"/>
  <c r="I2165" i="22"/>
  <c r="G2165" i="22"/>
  <c r="F2165" i="22"/>
  <c r="D2165" i="22"/>
  <c r="C2165" i="22"/>
  <c r="E2165" i="22" s="1"/>
  <c r="M2163" i="22"/>
  <c r="N2163" i="22" s="1"/>
  <c r="L2163" i="22"/>
  <c r="J2163" i="22"/>
  <c r="I2163" i="22"/>
  <c r="G2163" i="22"/>
  <c r="F2163" i="22"/>
  <c r="D2163" i="22"/>
  <c r="C2163" i="22"/>
  <c r="E2163" i="22" s="1"/>
  <c r="M2161" i="22"/>
  <c r="N2161" i="22" s="1"/>
  <c r="L2161" i="22"/>
  <c r="J2161" i="22"/>
  <c r="I2161" i="22"/>
  <c r="K2161" i="22" s="1"/>
  <c r="G2161" i="22"/>
  <c r="F2161" i="22"/>
  <c r="D2161" i="22"/>
  <c r="C2161" i="22"/>
  <c r="E2161" i="22" s="1"/>
  <c r="M2159" i="22"/>
  <c r="L2159" i="22"/>
  <c r="N2159" i="22" s="1"/>
  <c r="J2159" i="22"/>
  <c r="I2159" i="22"/>
  <c r="K2159" i="22" s="1"/>
  <c r="G2159" i="22"/>
  <c r="F2159" i="22"/>
  <c r="H2159" i="22" s="1"/>
  <c r="D2159" i="22"/>
  <c r="E2159" i="22" s="1"/>
  <c r="C2159" i="22"/>
  <c r="M2157" i="22"/>
  <c r="L2157" i="22"/>
  <c r="N2157" i="22" s="1"/>
  <c r="K2157" i="22"/>
  <c r="J2157" i="22"/>
  <c r="I2157" i="22"/>
  <c r="G2157" i="22"/>
  <c r="F2157" i="22"/>
  <c r="D2157" i="22"/>
  <c r="C2157" i="22"/>
  <c r="E2157" i="22" s="1"/>
  <c r="M2155" i="22"/>
  <c r="N2155" i="22" s="1"/>
  <c r="L2155" i="22"/>
  <c r="J2155" i="22"/>
  <c r="I2155" i="22"/>
  <c r="G2155" i="22"/>
  <c r="F2155" i="22"/>
  <c r="D2155" i="22"/>
  <c r="C2155" i="22"/>
  <c r="E2155" i="22" s="1"/>
  <c r="M2153" i="22"/>
  <c r="N2153" i="22" s="1"/>
  <c r="L2153" i="22"/>
  <c r="J2153" i="22"/>
  <c r="I2153" i="22"/>
  <c r="K2153" i="22" s="1"/>
  <c r="G2153" i="22"/>
  <c r="F2153" i="22"/>
  <c r="D2153" i="22"/>
  <c r="C2153" i="22"/>
  <c r="E2153" i="22" s="1"/>
  <c r="M2151" i="22"/>
  <c r="L2151" i="22"/>
  <c r="N2151" i="22" s="1"/>
  <c r="J2151" i="22"/>
  <c r="I2151" i="22"/>
  <c r="K2151" i="22" s="1"/>
  <c r="G2151" i="22"/>
  <c r="F2151" i="22"/>
  <c r="H2151" i="22" s="1"/>
  <c r="D2151" i="22"/>
  <c r="E2151" i="22" s="1"/>
  <c r="C2151" i="22"/>
  <c r="M2149" i="22"/>
  <c r="L2149" i="22"/>
  <c r="N2149" i="22" s="1"/>
  <c r="J2149" i="22"/>
  <c r="I2149" i="22"/>
  <c r="K2149" i="22" s="1"/>
  <c r="G2149" i="22"/>
  <c r="H2149" i="22" s="1"/>
  <c r="F2149" i="22"/>
  <c r="D2149" i="22"/>
  <c r="C2149" i="22"/>
  <c r="E2149" i="22" s="1"/>
  <c r="N2147" i="22"/>
  <c r="M2147" i="22"/>
  <c r="L2147" i="22"/>
  <c r="J2147" i="22"/>
  <c r="I2147" i="22"/>
  <c r="G2147" i="22"/>
  <c r="F2147" i="22"/>
  <c r="H2147" i="22" s="1"/>
  <c r="D2147" i="22"/>
  <c r="C2147" i="22"/>
  <c r="E2147" i="22" s="1"/>
  <c r="M2145" i="22"/>
  <c r="L2145" i="22"/>
  <c r="J2145" i="22"/>
  <c r="I2145" i="22"/>
  <c r="K2145" i="22" s="1"/>
  <c r="G2145" i="22"/>
  <c r="F2145" i="22"/>
  <c r="H2145" i="22" s="1"/>
  <c r="D2145" i="22"/>
  <c r="E2145" i="22" s="1"/>
  <c r="C2145" i="22"/>
  <c r="M2143" i="22"/>
  <c r="L2143" i="22"/>
  <c r="N2143" i="22" s="1"/>
  <c r="J2143" i="22"/>
  <c r="I2143" i="22"/>
  <c r="G2143" i="22"/>
  <c r="F2143" i="22"/>
  <c r="H2143" i="22" s="1"/>
  <c r="D2143" i="22"/>
  <c r="C2143" i="22"/>
  <c r="M2141" i="22"/>
  <c r="L2141" i="22"/>
  <c r="N2141" i="22" s="1"/>
  <c r="J2141" i="22"/>
  <c r="I2141" i="22"/>
  <c r="K2141" i="22" s="1"/>
  <c r="G2141" i="22"/>
  <c r="H2141" i="22" s="1"/>
  <c r="F2141" i="22"/>
  <c r="D2141" i="22"/>
  <c r="C2141" i="22"/>
  <c r="E2141" i="22" s="1"/>
  <c r="N2139" i="22"/>
  <c r="M2139" i="22"/>
  <c r="L2139" i="22"/>
  <c r="J2139" i="22"/>
  <c r="I2139" i="22"/>
  <c r="G2139" i="22"/>
  <c r="F2139" i="22"/>
  <c r="H2139" i="22" s="1"/>
  <c r="D2139" i="22"/>
  <c r="C2139" i="22"/>
  <c r="E2139" i="22" s="1"/>
  <c r="M2137" i="22"/>
  <c r="L2137" i="22"/>
  <c r="J2137" i="22"/>
  <c r="I2137" i="22"/>
  <c r="K2137" i="22" s="1"/>
  <c r="G2137" i="22"/>
  <c r="F2137" i="22"/>
  <c r="H2137" i="22" s="1"/>
  <c r="D2137" i="22"/>
  <c r="E2137" i="22" s="1"/>
  <c r="C2137" i="22"/>
  <c r="M2135" i="22"/>
  <c r="L2135" i="22"/>
  <c r="N2135" i="22" s="1"/>
  <c r="J2135" i="22"/>
  <c r="I2135" i="22"/>
  <c r="G2135" i="22"/>
  <c r="F2135" i="22"/>
  <c r="H2135" i="22" s="1"/>
  <c r="D2135" i="22"/>
  <c r="C2135" i="22"/>
  <c r="M2133" i="22"/>
  <c r="L2133" i="22"/>
  <c r="N2133" i="22" s="1"/>
  <c r="J2133" i="22"/>
  <c r="I2133" i="22"/>
  <c r="K2133" i="22" s="1"/>
  <c r="G2133" i="22"/>
  <c r="H2133" i="22" s="1"/>
  <c r="F2133" i="22"/>
  <c r="D2133" i="22"/>
  <c r="C2133" i="22"/>
  <c r="E2133" i="22" s="1"/>
  <c r="N2131" i="22"/>
  <c r="M2131" i="22"/>
  <c r="L2131" i="22"/>
  <c r="J2131" i="22"/>
  <c r="I2131" i="22"/>
  <c r="G2131" i="22"/>
  <c r="F2131" i="22"/>
  <c r="H2131" i="22" s="1"/>
  <c r="D2131" i="22"/>
  <c r="C2131" i="22"/>
  <c r="E2131" i="22" s="1"/>
  <c r="M2129" i="22"/>
  <c r="L2129" i="22"/>
  <c r="J2129" i="22"/>
  <c r="I2129" i="22"/>
  <c r="K2129" i="22" s="1"/>
  <c r="G2129" i="22"/>
  <c r="F2129" i="22"/>
  <c r="H2129" i="22" s="1"/>
  <c r="D2129" i="22"/>
  <c r="E2129" i="22" s="1"/>
  <c r="C2129" i="22"/>
  <c r="M2127" i="22"/>
  <c r="L2127" i="22"/>
  <c r="N2127" i="22" s="1"/>
  <c r="J2127" i="22"/>
  <c r="I2127" i="22"/>
  <c r="G2127" i="22"/>
  <c r="F2127" i="22"/>
  <c r="H2127" i="22" s="1"/>
  <c r="D2127" i="22"/>
  <c r="C2127" i="22"/>
  <c r="M2125" i="22"/>
  <c r="L2125" i="22"/>
  <c r="N2125" i="22" s="1"/>
  <c r="J2125" i="22"/>
  <c r="I2125" i="22"/>
  <c r="K2125" i="22" s="1"/>
  <c r="G2125" i="22"/>
  <c r="H2125" i="22" s="1"/>
  <c r="F2125" i="22"/>
  <c r="D2125" i="22"/>
  <c r="C2125" i="22"/>
  <c r="E2125" i="22" s="1"/>
  <c r="N2123" i="22"/>
  <c r="M2123" i="22"/>
  <c r="L2123" i="22"/>
  <c r="J2123" i="22"/>
  <c r="I2123" i="22"/>
  <c r="G2123" i="22"/>
  <c r="F2123" i="22"/>
  <c r="H2123" i="22" s="1"/>
  <c r="D2123" i="22"/>
  <c r="C2123" i="22"/>
  <c r="E2123" i="22" s="1"/>
  <c r="M2121" i="22"/>
  <c r="L2121" i="22"/>
  <c r="J2121" i="22"/>
  <c r="I2121" i="22"/>
  <c r="K2121" i="22" s="1"/>
  <c r="G2121" i="22"/>
  <c r="F2121" i="22"/>
  <c r="H2121" i="22" s="1"/>
  <c r="D2121" i="22"/>
  <c r="E2121" i="22" s="1"/>
  <c r="C2121" i="22"/>
  <c r="M2119" i="22"/>
  <c r="L2119" i="22"/>
  <c r="N2119" i="22" s="1"/>
  <c r="J2119" i="22"/>
  <c r="I2119" i="22"/>
  <c r="G2119" i="22"/>
  <c r="F2119" i="22"/>
  <c r="H2119" i="22" s="1"/>
  <c r="D2119" i="22"/>
  <c r="C2119" i="22"/>
  <c r="M2117" i="22"/>
  <c r="L2117" i="22"/>
  <c r="J2117" i="22"/>
  <c r="I2117" i="22"/>
  <c r="K2117" i="22" s="1"/>
  <c r="G2117" i="22"/>
  <c r="F2117" i="22"/>
  <c r="D2117" i="22"/>
  <c r="C2117" i="22"/>
  <c r="E2117" i="22" s="1"/>
  <c r="M2115" i="22"/>
  <c r="L2115" i="22"/>
  <c r="N2115" i="22" s="1"/>
  <c r="J2115" i="22"/>
  <c r="K2115" i="22" s="1"/>
  <c r="I2115" i="22"/>
  <c r="G2115" i="22"/>
  <c r="F2115" i="22"/>
  <c r="H2115" i="22" s="1"/>
  <c r="D2115" i="22"/>
  <c r="C2115" i="22"/>
  <c r="M2113" i="22"/>
  <c r="L2113" i="22"/>
  <c r="J2113" i="22"/>
  <c r="I2113" i="22"/>
  <c r="G2113" i="22"/>
  <c r="F2113" i="22"/>
  <c r="H2113" i="22" s="1"/>
  <c r="E2113" i="22"/>
  <c r="D2113" i="22"/>
  <c r="C2113" i="22"/>
  <c r="M2111" i="22"/>
  <c r="L2111" i="22"/>
  <c r="N2111" i="22" s="1"/>
  <c r="J2111" i="22"/>
  <c r="I2111" i="22"/>
  <c r="K2111" i="22" s="1"/>
  <c r="G2111" i="22"/>
  <c r="H2111" i="22" s="1"/>
  <c r="F2111" i="22"/>
  <c r="D2111" i="22"/>
  <c r="C2111" i="22"/>
  <c r="M2109" i="22"/>
  <c r="L2109" i="22"/>
  <c r="J2109" i="22"/>
  <c r="I2109" i="22"/>
  <c r="K2109" i="22" s="1"/>
  <c r="G2109" i="22"/>
  <c r="F2109" i="22"/>
  <c r="D2109" i="22"/>
  <c r="C2109" i="22"/>
  <c r="E2109" i="22" s="1"/>
  <c r="M2107" i="22"/>
  <c r="L2107" i="22"/>
  <c r="N2107" i="22" s="1"/>
  <c r="J2107" i="22"/>
  <c r="K2107" i="22" s="1"/>
  <c r="I2107" i="22"/>
  <c r="G2107" i="22"/>
  <c r="F2107" i="22"/>
  <c r="H2107" i="22" s="1"/>
  <c r="D2107" i="22"/>
  <c r="C2107" i="22"/>
  <c r="M2105" i="22"/>
  <c r="L2105" i="22"/>
  <c r="J2105" i="22"/>
  <c r="I2105" i="22"/>
  <c r="G2105" i="22"/>
  <c r="F2105" i="22"/>
  <c r="H2105" i="22" s="1"/>
  <c r="E2105" i="22"/>
  <c r="D2105" i="22"/>
  <c r="C2105" i="22"/>
  <c r="M2103" i="22"/>
  <c r="L2103" i="22"/>
  <c r="N2103" i="22" s="1"/>
  <c r="J2103" i="22"/>
  <c r="I2103" i="22"/>
  <c r="K2103" i="22" s="1"/>
  <c r="G2103" i="22"/>
  <c r="H2103" i="22" s="1"/>
  <c r="F2103" i="22"/>
  <c r="D2103" i="22"/>
  <c r="C2103" i="22"/>
  <c r="M2101" i="22"/>
  <c r="L2101" i="22"/>
  <c r="J2101" i="22"/>
  <c r="I2101" i="22"/>
  <c r="K2101" i="22" s="1"/>
  <c r="G2101" i="22"/>
  <c r="F2101" i="22"/>
  <c r="D2101" i="22"/>
  <c r="C2101" i="22"/>
  <c r="E2101" i="22" s="1"/>
  <c r="M2099" i="22"/>
  <c r="L2099" i="22"/>
  <c r="N2099" i="22" s="1"/>
  <c r="J2099" i="22"/>
  <c r="K2099" i="22" s="1"/>
  <c r="I2099" i="22"/>
  <c r="G2099" i="22"/>
  <c r="F2099" i="22"/>
  <c r="H2099" i="22" s="1"/>
  <c r="D2099" i="22"/>
  <c r="C2099" i="22"/>
  <c r="M2097" i="22"/>
  <c r="L2097" i="22"/>
  <c r="J2097" i="22"/>
  <c r="I2097" i="22"/>
  <c r="G2097" i="22"/>
  <c r="F2097" i="22"/>
  <c r="H2097" i="22" s="1"/>
  <c r="E2097" i="22"/>
  <c r="D2097" i="22"/>
  <c r="C2097" i="22"/>
  <c r="M2095" i="22"/>
  <c r="L2095" i="22"/>
  <c r="N2095" i="22" s="1"/>
  <c r="J2095" i="22"/>
  <c r="I2095" i="22"/>
  <c r="K2095" i="22" s="1"/>
  <c r="G2095" i="22"/>
  <c r="H2095" i="22" s="1"/>
  <c r="F2095" i="22"/>
  <c r="D2095" i="22"/>
  <c r="C2095" i="22"/>
  <c r="M2093" i="22"/>
  <c r="L2093" i="22"/>
  <c r="J2093" i="22"/>
  <c r="I2093" i="22"/>
  <c r="K2093" i="22" s="1"/>
  <c r="G2093" i="22"/>
  <c r="F2093" i="22"/>
  <c r="D2093" i="22"/>
  <c r="C2093" i="22"/>
  <c r="E2093" i="22" s="1"/>
  <c r="M2091" i="22"/>
  <c r="L2091" i="22"/>
  <c r="N2091" i="22" s="1"/>
  <c r="J2091" i="22"/>
  <c r="K2091" i="22" s="1"/>
  <c r="I2091" i="22"/>
  <c r="G2091" i="22"/>
  <c r="F2091" i="22"/>
  <c r="H2091" i="22" s="1"/>
  <c r="D2091" i="22"/>
  <c r="C2091" i="22"/>
  <c r="M2089" i="22"/>
  <c r="L2089" i="22"/>
  <c r="J2089" i="22"/>
  <c r="I2089" i="22"/>
  <c r="G2089" i="22"/>
  <c r="F2089" i="22"/>
  <c r="H2089" i="22" s="1"/>
  <c r="E2089" i="22"/>
  <c r="D2089" i="22"/>
  <c r="C2089" i="22"/>
  <c r="M2087" i="22"/>
  <c r="L2087" i="22"/>
  <c r="N2087" i="22" s="1"/>
  <c r="J2087" i="22"/>
  <c r="I2087" i="22"/>
  <c r="K2087" i="22" s="1"/>
  <c r="G2087" i="22"/>
  <c r="H2087" i="22" s="1"/>
  <c r="F2087" i="22"/>
  <c r="D2087" i="22"/>
  <c r="C2087" i="22"/>
  <c r="M2085" i="22"/>
  <c r="L2085" i="22"/>
  <c r="N2085" i="22" s="1"/>
  <c r="J2085" i="22"/>
  <c r="K2085" i="22" s="1"/>
  <c r="I2085" i="22"/>
  <c r="G2085" i="22"/>
  <c r="F2085" i="22"/>
  <c r="D2085" i="22"/>
  <c r="C2085" i="22"/>
  <c r="M2083" i="22"/>
  <c r="L2083" i="22"/>
  <c r="N2083" i="22" s="1"/>
  <c r="J2083" i="22"/>
  <c r="I2083" i="22"/>
  <c r="G2083" i="22"/>
  <c r="F2083" i="22"/>
  <c r="H2083" i="22" s="1"/>
  <c r="D2083" i="22"/>
  <c r="C2083" i="22"/>
  <c r="E2083" i="22" s="1"/>
  <c r="M2081" i="22"/>
  <c r="L2081" i="22"/>
  <c r="J2081" i="22"/>
  <c r="I2081" i="22"/>
  <c r="K2081" i="22" s="1"/>
  <c r="G2081" i="22"/>
  <c r="F2081" i="22"/>
  <c r="H2081" i="22" s="1"/>
  <c r="D2081" i="22"/>
  <c r="C2081" i="22"/>
  <c r="E2081" i="22" s="1"/>
  <c r="M2079" i="22"/>
  <c r="L2079" i="22"/>
  <c r="J2079" i="22"/>
  <c r="I2079" i="22"/>
  <c r="K2079" i="22" s="1"/>
  <c r="H2079" i="22"/>
  <c r="G2079" i="22"/>
  <c r="F2079" i="22"/>
  <c r="D2079" i="22"/>
  <c r="C2079" i="22"/>
  <c r="M2077" i="22"/>
  <c r="L2077" i="22"/>
  <c r="N2077" i="22" s="1"/>
  <c r="J2077" i="22"/>
  <c r="K2077" i="22" s="1"/>
  <c r="I2077" i="22"/>
  <c r="G2077" i="22"/>
  <c r="F2077" i="22"/>
  <c r="D2077" i="22"/>
  <c r="C2077" i="22"/>
  <c r="M2075" i="22"/>
  <c r="L2075" i="22"/>
  <c r="N2075" i="22" s="1"/>
  <c r="J2075" i="22"/>
  <c r="I2075" i="22"/>
  <c r="G2075" i="22"/>
  <c r="F2075" i="22"/>
  <c r="H2075" i="22" s="1"/>
  <c r="D2075" i="22"/>
  <c r="C2075" i="22"/>
  <c r="E2075" i="22" s="1"/>
  <c r="M2073" i="22"/>
  <c r="L2073" i="22"/>
  <c r="J2073" i="22"/>
  <c r="I2073" i="22"/>
  <c r="K2073" i="22" s="1"/>
  <c r="G2073" i="22"/>
  <c r="F2073" i="22"/>
  <c r="H2073" i="22" s="1"/>
  <c r="D2073" i="22"/>
  <c r="C2073" i="22"/>
  <c r="E2073" i="22" s="1"/>
  <c r="M2071" i="22"/>
  <c r="L2071" i="22"/>
  <c r="J2071" i="22"/>
  <c r="I2071" i="22"/>
  <c r="K2071" i="22" s="1"/>
  <c r="H2071" i="22"/>
  <c r="G2071" i="22"/>
  <c r="F2071" i="22"/>
  <c r="D2071" i="22"/>
  <c r="C2071" i="22"/>
  <c r="M2069" i="22"/>
  <c r="L2069" i="22"/>
  <c r="N2069" i="22" s="1"/>
  <c r="J2069" i="22"/>
  <c r="K2069" i="22" s="1"/>
  <c r="I2069" i="22"/>
  <c r="G2069" i="22"/>
  <c r="F2069" i="22"/>
  <c r="D2069" i="22"/>
  <c r="C2069" i="22"/>
  <c r="M2067" i="22"/>
  <c r="L2067" i="22"/>
  <c r="N2067" i="22" s="1"/>
  <c r="J2067" i="22"/>
  <c r="I2067" i="22"/>
  <c r="G2067" i="22"/>
  <c r="F2067" i="22"/>
  <c r="H2067" i="22" s="1"/>
  <c r="D2067" i="22"/>
  <c r="C2067" i="22"/>
  <c r="E2067" i="22" s="1"/>
  <c r="M2065" i="22"/>
  <c r="L2065" i="22"/>
  <c r="J2065" i="22"/>
  <c r="I2065" i="22"/>
  <c r="K2065" i="22" s="1"/>
  <c r="G2065" i="22"/>
  <c r="F2065" i="22"/>
  <c r="H2065" i="22" s="1"/>
  <c r="D2065" i="22"/>
  <c r="C2065" i="22"/>
  <c r="E2065" i="22" s="1"/>
  <c r="M2063" i="22"/>
  <c r="L2063" i="22"/>
  <c r="J2063" i="22"/>
  <c r="I2063" i="22"/>
  <c r="K2063" i="22" s="1"/>
  <c r="H2063" i="22"/>
  <c r="G2063" i="22"/>
  <c r="F2063" i="22"/>
  <c r="D2063" i="22"/>
  <c r="C2063" i="22"/>
  <c r="M2061" i="22"/>
  <c r="L2061" i="22"/>
  <c r="N2061" i="22" s="1"/>
  <c r="J2061" i="22"/>
  <c r="K2061" i="22" s="1"/>
  <c r="I2061" i="22"/>
  <c r="G2061" i="22"/>
  <c r="F2061" i="22"/>
  <c r="D2061" i="22"/>
  <c r="C2061" i="22"/>
  <c r="M2059" i="22"/>
  <c r="L2059" i="22"/>
  <c r="N2059" i="22" s="1"/>
  <c r="J2059" i="22"/>
  <c r="I2059" i="22"/>
  <c r="G2059" i="22"/>
  <c r="F2059" i="22"/>
  <c r="H2059" i="22" s="1"/>
  <c r="D2059" i="22"/>
  <c r="C2059" i="22"/>
  <c r="E2059" i="22" s="1"/>
  <c r="M2057" i="22"/>
  <c r="L2057" i="22"/>
  <c r="J2057" i="22"/>
  <c r="I2057" i="22"/>
  <c r="K2057" i="22" s="1"/>
  <c r="G2057" i="22"/>
  <c r="F2057" i="22"/>
  <c r="H2057" i="22" s="1"/>
  <c r="D2057" i="22"/>
  <c r="C2057" i="22"/>
  <c r="E2057" i="22" s="1"/>
  <c r="M2055" i="22"/>
  <c r="L2055" i="22"/>
  <c r="J2055" i="22"/>
  <c r="I2055" i="22"/>
  <c r="K2055" i="22" s="1"/>
  <c r="H2055" i="22"/>
  <c r="G2055" i="22"/>
  <c r="F2055" i="22"/>
  <c r="D2055" i="22"/>
  <c r="C2055" i="22"/>
  <c r="M2053" i="22"/>
  <c r="L2053" i="22"/>
  <c r="N2053" i="22" s="1"/>
  <c r="J2053" i="22"/>
  <c r="K2053" i="22" s="1"/>
  <c r="I2053" i="22"/>
  <c r="G2053" i="22"/>
  <c r="F2053" i="22"/>
  <c r="D2053" i="22"/>
  <c r="C2053" i="22"/>
  <c r="M2051" i="22"/>
  <c r="L2051" i="22"/>
  <c r="N2051" i="22" s="1"/>
  <c r="J2051" i="22"/>
  <c r="I2051" i="22"/>
  <c r="G2051" i="22"/>
  <c r="F2051" i="22"/>
  <c r="H2051" i="22" s="1"/>
  <c r="D2051" i="22"/>
  <c r="C2051" i="22"/>
  <c r="E2051" i="22" s="1"/>
  <c r="M2049" i="22"/>
  <c r="L2049" i="22"/>
  <c r="J2049" i="22"/>
  <c r="I2049" i="22"/>
  <c r="K2049" i="22" s="1"/>
  <c r="G2049" i="22"/>
  <c r="F2049" i="22"/>
  <c r="H2049" i="22" s="1"/>
  <c r="D2049" i="22"/>
  <c r="C2049" i="22"/>
  <c r="E2049" i="22" s="1"/>
  <c r="M2047" i="22"/>
  <c r="L2047" i="22"/>
  <c r="J2047" i="22"/>
  <c r="I2047" i="22"/>
  <c r="K2047" i="22" s="1"/>
  <c r="H2047" i="22"/>
  <c r="G2047" i="22"/>
  <c r="F2047" i="22"/>
  <c r="D2047" i="22"/>
  <c r="C2047" i="22"/>
  <c r="M2045" i="22"/>
  <c r="L2045" i="22"/>
  <c r="N2045" i="22" s="1"/>
  <c r="J2045" i="22"/>
  <c r="K2045" i="22" s="1"/>
  <c r="I2045" i="22"/>
  <c r="G2045" i="22"/>
  <c r="F2045" i="22"/>
  <c r="D2045" i="22"/>
  <c r="C2045" i="22"/>
  <c r="M2043" i="22"/>
  <c r="L2043" i="22"/>
  <c r="N2043" i="22" s="1"/>
  <c r="J2043" i="22"/>
  <c r="I2043" i="22"/>
  <c r="G2043" i="22"/>
  <c r="F2043" i="22"/>
  <c r="H2043" i="22" s="1"/>
  <c r="D2043" i="22"/>
  <c r="C2043" i="22"/>
  <c r="E2043" i="22" s="1"/>
  <c r="M2041" i="22"/>
  <c r="L2041" i="22"/>
  <c r="J2041" i="22"/>
  <c r="I2041" i="22"/>
  <c r="K2041" i="22" s="1"/>
  <c r="G2041" i="22"/>
  <c r="F2041" i="22"/>
  <c r="H2041" i="22" s="1"/>
  <c r="D2041" i="22"/>
  <c r="C2041" i="22"/>
  <c r="E2041" i="22" s="1"/>
  <c r="M2039" i="22"/>
  <c r="L2039" i="22"/>
  <c r="J2039" i="22"/>
  <c r="I2039" i="22"/>
  <c r="K2039" i="22" s="1"/>
  <c r="H2039" i="22"/>
  <c r="G2039" i="22"/>
  <c r="F2039" i="22"/>
  <c r="D2039" i="22"/>
  <c r="C2039" i="22"/>
  <c r="M2037" i="22"/>
  <c r="L2037" i="22"/>
  <c r="N2037" i="22" s="1"/>
  <c r="J2037" i="22"/>
  <c r="K2037" i="22" s="1"/>
  <c r="I2037" i="22"/>
  <c r="G2037" i="22"/>
  <c r="F2037" i="22"/>
  <c r="D2037" i="22"/>
  <c r="C2037" i="22"/>
  <c r="M2035" i="22"/>
  <c r="L2035" i="22"/>
  <c r="N2035" i="22" s="1"/>
  <c r="J2035" i="22"/>
  <c r="I2035" i="22"/>
  <c r="G2035" i="22"/>
  <c r="F2035" i="22"/>
  <c r="H2035" i="22" s="1"/>
  <c r="D2035" i="22"/>
  <c r="C2035" i="22"/>
  <c r="E2035" i="22" s="1"/>
  <c r="M2033" i="22"/>
  <c r="L2033" i="22"/>
  <c r="J2033" i="22"/>
  <c r="I2033" i="22"/>
  <c r="K2033" i="22" s="1"/>
  <c r="G2033" i="22"/>
  <c r="F2033" i="22"/>
  <c r="H2033" i="22" s="1"/>
  <c r="D2033" i="22"/>
  <c r="C2033" i="22"/>
  <c r="E2033" i="22" s="1"/>
  <c r="M2031" i="22"/>
  <c r="L2031" i="22"/>
  <c r="J2031" i="22"/>
  <c r="I2031" i="22"/>
  <c r="K2031" i="22" s="1"/>
  <c r="H2031" i="22"/>
  <c r="G2031" i="22"/>
  <c r="F2031" i="22"/>
  <c r="D2031" i="22"/>
  <c r="C2031" i="22"/>
  <c r="M2029" i="22"/>
  <c r="L2029" i="22"/>
  <c r="N2029" i="22" s="1"/>
  <c r="J2029" i="22"/>
  <c r="K2029" i="22" s="1"/>
  <c r="I2029" i="22"/>
  <c r="G2029" i="22"/>
  <c r="F2029" i="22"/>
  <c r="D2029" i="22"/>
  <c r="C2029" i="22"/>
  <c r="M2027" i="22"/>
  <c r="L2027" i="22"/>
  <c r="N2027" i="22" s="1"/>
  <c r="J2027" i="22"/>
  <c r="I2027" i="22"/>
  <c r="G2027" i="22"/>
  <c r="F2027" i="22"/>
  <c r="H2027" i="22" s="1"/>
  <c r="D2027" i="22"/>
  <c r="C2027" i="22"/>
  <c r="E2027" i="22" s="1"/>
  <c r="M2025" i="22"/>
  <c r="L2025" i="22"/>
  <c r="J2025" i="22"/>
  <c r="I2025" i="22"/>
  <c r="K2025" i="22" s="1"/>
  <c r="G2025" i="22"/>
  <c r="F2025" i="22"/>
  <c r="H2025" i="22" s="1"/>
  <c r="D2025" i="22"/>
  <c r="C2025" i="22"/>
  <c r="E2025" i="22" s="1"/>
  <c r="M2023" i="22"/>
  <c r="L2023" i="22"/>
  <c r="J2023" i="22"/>
  <c r="I2023" i="22"/>
  <c r="H2023" i="22"/>
  <c r="G2023" i="22"/>
  <c r="F2023" i="22"/>
  <c r="D2023" i="22"/>
  <c r="C2023" i="22"/>
  <c r="M2021" i="22"/>
  <c r="L2021" i="22"/>
  <c r="N2021" i="22" s="1"/>
  <c r="J2021" i="22"/>
  <c r="K2021" i="22" s="1"/>
  <c r="I2021" i="22"/>
  <c r="G2021" i="22"/>
  <c r="F2021" i="22"/>
  <c r="D2021" i="22"/>
  <c r="C2021" i="22"/>
  <c r="M2019" i="22"/>
  <c r="L2019" i="22"/>
  <c r="N2019" i="22" s="1"/>
  <c r="J2019" i="22"/>
  <c r="I2019" i="22"/>
  <c r="G2019" i="22"/>
  <c r="F2019" i="22"/>
  <c r="H2019" i="22" s="1"/>
  <c r="D2019" i="22"/>
  <c r="C2019" i="22"/>
  <c r="E2019" i="22" s="1"/>
  <c r="M2017" i="22"/>
  <c r="L2017" i="22"/>
  <c r="J2017" i="22"/>
  <c r="I2017" i="22"/>
  <c r="K2017" i="22" s="1"/>
  <c r="G2017" i="22"/>
  <c r="F2017" i="22"/>
  <c r="H2017" i="22" s="1"/>
  <c r="D2017" i="22"/>
  <c r="C2017" i="22"/>
  <c r="E2017" i="22" s="1"/>
  <c r="M2015" i="22"/>
  <c r="L2015" i="22"/>
  <c r="J2015" i="22"/>
  <c r="I2015" i="22"/>
  <c r="K2015" i="22" s="1"/>
  <c r="H2015" i="22"/>
  <c r="G2015" i="22"/>
  <c r="F2015" i="22"/>
  <c r="D2015" i="22"/>
  <c r="C2015" i="22"/>
  <c r="M2013" i="22"/>
  <c r="L2013" i="22"/>
  <c r="N2013" i="22" s="1"/>
  <c r="J2013" i="22"/>
  <c r="K2013" i="22" s="1"/>
  <c r="I2013" i="22"/>
  <c r="G2013" i="22"/>
  <c r="H2013" i="22" s="1"/>
  <c r="F2013" i="22"/>
  <c r="D2013" i="22"/>
  <c r="C2013" i="22"/>
  <c r="M2011" i="22"/>
  <c r="L2011" i="22"/>
  <c r="N2011" i="22" s="1"/>
  <c r="J2011" i="22"/>
  <c r="I2011" i="22"/>
  <c r="G2011" i="22"/>
  <c r="F2011" i="22"/>
  <c r="H2011" i="22" s="1"/>
  <c r="D2011" i="22"/>
  <c r="C2011" i="22"/>
  <c r="E2011" i="22" s="1"/>
  <c r="M2009" i="22"/>
  <c r="L2009" i="22"/>
  <c r="J2009" i="22"/>
  <c r="I2009" i="22"/>
  <c r="K2009" i="22" s="1"/>
  <c r="G2009" i="22"/>
  <c r="F2009" i="22"/>
  <c r="H2009" i="22" s="1"/>
  <c r="D2009" i="22"/>
  <c r="C2009" i="22"/>
  <c r="E2009" i="22" s="1"/>
  <c r="M2007" i="22"/>
  <c r="L2007" i="22"/>
  <c r="J2007" i="22"/>
  <c r="I2007" i="22"/>
  <c r="H2007" i="22"/>
  <c r="G2007" i="22"/>
  <c r="F2007" i="22"/>
  <c r="D2007" i="22"/>
  <c r="C2007" i="22"/>
  <c r="M2005" i="22"/>
  <c r="L2005" i="22"/>
  <c r="N2005" i="22" s="1"/>
  <c r="J2005" i="22"/>
  <c r="K2005" i="22" s="1"/>
  <c r="I2005" i="22"/>
  <c r="G2005" i="22"/>
  <c r="F2005" i="22"/>
  <c r="D2005" i="22"/>
  <c r="C2005" i="22"/>
  <c r="M2003" i="22"/>
  <c r="L2003" i="22"/>
  <c r="N2003" i="22" s="1"/>
  <c r="J2003" i="22"/>
  <c r="I2003" i="22"/>
  <c r="G2003" i="22"/>
  <c r="F2003" i="22"/>
  <c r="H2003" i="22" s="1"/>
  <c r="D2003" i="22"/>
  <c r="C2003" i="22"/>
  <c r="E2003" i="22" s="1"/>
  <c r="M2001" i="22"/>
  <c r="L2001" i="22"/>
  <c r="J2001" i="22"/>
  <c r="I2001" i="22"/>
  <c r="K2001" i="22" s="1"/>
  <c r="G2001" i="22"/>
  <c r="F2001" i="22"/>
  <c r="H2001" i="22" s="1"/>
  <c r="D2001" i="22"/>
  <c r="C2001" i="22"/>
  <c r="E2001" i="22" s="1"/>
  <c r="M1999" i="22"/>
  <c r="L1999" i="22"/>
  <c r="J1999" i="22"/>
  <c r="I1999" i="22"/>
  <c r="K1999" i="22" s="1"/>
  <c r="H1999" i="22"/>
  <c r="G1999" i="22"/>
  <c r="F1999" i="22"/>
  <c r="D1999" i="22"/>
  <c r="C1999" i="22"/>
  <c r="M1997" i="22"/>
  <c r="L1997" i="22"/>
  <c r="N1997" i="22" s="1"/>
  <c r="J1997" i="22"/>
  <c r="K1997" i="22" s="1"/>
  <c r="I1997" i="22"/>
  <c r="G1997" i="22"/>
  <c r="H1997" i="22" s="1"/>
  <c r="F1997" i="22"/>
  <c r="D1997" i="22"/>
  <c r="C1997" i="22"/>
  <c r="M1995" i="22"/>
  <c r="L1995" i="22"/>
  <c r="N1995" i="22" s="1"/>
  <c r="J1995" i="22"/>
  <c r="I1995" i="22"/>
  <c r="G1995" i="22"/>
  <c r="F1995" i="22"/>
  <c r="H1995" i="22" s="1"/>
  <c r="D1995" i="22"/>
  <c r="C1995" i="22"/>
  <c r="E1995" i="22" s="1"/>
  <c r="M1993" i="22"/>
  <c r="L1993" i="22"/>
  <c r="J1993" i="22"/>
  <c r="I1993" i="22"/>
  <c r="K1993" i="22" s="1"/>
  <c r="G1993" i="22"/>
  <c r="F1993" i="22"/>
  <c r="H1993" i="22" s="1"/>
  <c r="D1993" i="22"/>
  <c r="C1993" i="22"/>
  <c r="E1993" i="22" s="1"/>
  <c r="M1991" i="22"/>
  <c r="L1991" i="22"/>
  <c r="J1991" i="22"/>
  <c r="I1991" i="22"/>
  <c r="H1991" i="22"/>
  <c r="G1991" i="22"/>
  <c r="F1991" i="22"/>
  <c r="D1991" i="22"/>
  <c r="C1991" i="22"/>
  <c r="M1989" i="22"/>
  <c r="L1989" i="22"/>
  <c r="N1989" i="22" s="1"/>
  <c r="J1989" i="22"/>
  <c r="K1989" i="22" s="1"/>
  <c r="I1989" i="22"/>
  <c r="G1989" i="22"/>
  <c r="H1989" i="22" s="1"/>
  <c r="F1989" i="22"/>
  <c r="D1989" i="22"/>
  <c r="C1989" i="22"/>
  <c r="M1987" i="22"/>
  <c r="L1987" i="22"/>
  <c r="N1987" i="22" s="1"/>
  <c r="J1987" i="22"/>
  <c r="I1987" i="22"/>
  <c r="G1987" i="22"/>
  <c r="F1987" i="22"/>
  <c r="H1987" i="22" s="1"/>
  <c r="D1987" i="22"/>
  <c r="C1987" i="22"/>
  <c r="E1987" i="22" s="1"/>
  <c r="M1985" i="22"/>
  <c r="L1985" i="22"/>
  <c r="J1985" i="22"/>
  <c r="I1985" i="22"/>
  <c r="K1985" i="22" s="1"/>
  <c r="G1985" i="22"/>
  <c r="F1985" i="22"/>
  <c r="H1985" i="22" s="1"/>
  <c r="D1985" i="22"/>
  <c r="C1985" i="22"/>
  <c r="E1985" i="22" s="1"/>
  <c r="M1983" i="22"/>
  <c r="L1983" i="22"/>
  <c r="J1983" i="22"/>
  <c r="I1983" i="22"/>
  <c r="H1983" i="22"/>
  <c r="G1983" i="22"/>
  <c r="F1983" i="22"/>
  <c r="D1983" i="22"/>
  <c r="C1983" i="22"/>
  <c r="M1981" i="22"/>
  <c r="L1981" i="22"/>
  <c r="N1981" i="22" s="1"/>
  <c r="J1981" i="22"/>
  <c r="K1981" i="22" s="1"/>
  <c r="I1981" i="22"/>
  <c r="G1981" i="22"/>
  <c r="H1981" i="22" s="1"/>
  <c r="F1981" i="22"/>
  <c r="D1981" i="22"/>
  <c r="C1981" i="22"/>
  <c r="M1979" i="22"/>
  <c r="L1979" i="22"/>
  <c r="N1979" i="22" s="1"/>
  <c r="J1979" i="22"/>
  <c r="I1979" i="22"/>
  <c r="G1979" i="22"/>
  <c r="F1979" i="22"/>
  <c r="H1979" i="22" s="1"/>
  <c r="D1979" i="22"/>
  <c r="C1979" i="22"/>
  <c r="E1979" i="22" s="1"/>
  <c r="M1977" i="22"/>
  <c r="L1977" i="22"/>
  <c r="J1977" i="22"/>
  <c r="I1977" i="22"/>
  <c r="K1977" i="22" s="1"/>
  <c r="G1977" i="22"/>
  <c r="F1977" i="22"/>
  <c r="H1977" i="22" s="1"/>
  <c r="D1977" i="22"/>
  <c r="C1977" i="22"/>
  <c r="E1977" i="22" s="1"/>
  <c r="M1975" i="22"/>
  <c r="L1975" i="22"/>
  <c r="J1975" i="22"/>
  <c r="I1975" i="22"/>
  <c r="H1975" i="22"/>
  <c r="G1975" i="22"/>
  <c r="F1975" i="22"/>
  <c r="D1975" i="22"/>
  <c r="C1975" i="22"/>
  <c r="M1973" i="22"/>
  <c r="L1973" i="22"/>
  <c r="N1973" i="22" s="1"/>
  <c r="J1973" i="22"/>
  <c r="K1973" i="22" s="1"/>
  <c r="I1973" i="22"/>
  <c r="G1973" i="22"/>
  <c r="H1973" i="22" s="1"/>
  <c r="F1973" i="22"/>
  <c r="D1973" i="22"/>
  <c r="C1973" i="22"/>
  <c r="M1971" i="22"/>
  <c r="L1971" i="22"/>
  <c r="N1971" i="22" s="1"/>
  <c r="J1971" i="22"/>
  <c r="I1971" i="22"/>
  <c r="G1971" i="22"/>
  <c r="F1971" i="22"/>
  <c r="H1971" i="22" s="1"/>
  <c r="D1971" i="22"/>
  <c r="C1971" i="22"/>
  <c r="E1971" i="22" s="1"/>
  <c r="M1969" i="22"/>
  <c r="L1969" i="22"/>
  <c r="J1969" i="22"/>
  <c r="I1969" i="22"/>
  <c r="K1969" i="22" s="1"/>
  <c r="G1969" i="22"/>
  <c r="F1969" i="22"/>
  <c r="H1969" i="22" s="1"/>
  <c r="D1969" i="22"/>
  <c r="C1969" i="22"/>
  <c r="E1969" i="22" s="1"/>
  <c r="M1967" i="22"/>
  <c r="L1967" i="22"/>
  <c r="J1967" i="22"/>
  <c r="I1967" i="22"/>
  <c r="H1967" i="22"/>
  <c r="G1967" i="22"/>
  <c r="F1967" i="22"/>
  <c r="D1967" i="22"/>
  <c r="C1967" i="22"/>
  <c r="M1965" i="22"/>
  <c r="L1965" i="22"/>
  <c r="N1965" i="22" s="1"/>
  <c r="J1965" i="22"/>
  <c r="K1965" i="22" s="1"/>
  <c r="I1965" i="22"/>
  <c r="G1965" i="22"/>
  <c r="F1965" i="22"/>
  <c r="H1965" i="22" s="1"/>
  <c r="D1965" i="22"/>
  <c r="C1965" i="22"/>
  <c r="E1965" i="22" s="1"/>
  <c r="M1963" i="22"/>
  <c r="N1963" i="22" s="1"/>
  <c r="L1963" i="22"/>
  <c r="J1963" i="22"/>
  <c r="K1963" i="22" s="1"/>
  <c r="I1963" i="22"/>
  <c r="G1963" i="22"/>
  <c r="F1963" i="22"/>
  <c r="D1963" i="22"/>
  <c r="C1963" i="22"/>
  <c r="M1961" i="22"/>
  <c r="N1961" i="22" s="1"/>
  <c r="L1961" i="22"/>
  <c r="J1961" i="22"/>
  <c r="I1961" i="22"/>
  <c r="G1961" i="22"/>
  <c r="F1961" i="22"/>
  <c r="D1961" i="22"/>
  <c r="C1961" i="22"/>
  <c r="E1961" i="22" s="1"/>
  <c r="M1959" i="22"/>
  <c r="L1959" i="22"/>
  <c r="N1959" i="22" s="1"/>
  <c r="J1959" i="22"/>
  <c r="I1959" i="22"/>
  <c r="K1959" i="22" s="1"/>
  <c r="G1959" i="22"/>
  <c r="F1959" i="22"/>
  <c r="H1959" i="22" s="1"/>
  <c r="E1959" i="22"/>
  <c r="D1959" i="22"/>
  <c r="C1959" i="22"/>
  <c r="M1957" i="22"/>
  <c r="L1957" i="22"/>
  <c r="N1957" i="22" s="1"/>
  <c r="J1957" i="22"/>
  <c r="I1957" i="22"/>
  <c r="K1957" i="22" s="1"/>
  <c r="H1957" i="22"/>
  <c r="G1957" i="22"/>
  <c r="F1957" i="22"/>
  <c r="D1957" i="22"/>
  <c r="C1957" i="22"/>
  <c r="E1957" i="22" s="1"/>
  <c r="M1955" i="22"/>
  <c r="L1955" i="22"/>
  <c r="N1955" i="22" s="1"/>
  <c r="J1955" i="22"/>
  <c r="K1955" i="22" s="1"/>
  <c r="I1955" i="22"/>
  <c r="G1955" i="22"/>
  <c r="F1955" i="22"/>
  <c r="D1955" i="22"/>
  <c r="C1955" i="22"/>
  <c r="M1953" i="22"/>
  <c r="N1953" i="22" s="1"/>
  <c r="L1953" i="22"/>
  <c r="J1953" i="22"/>
  <c r="I1953" i="22"/>
  <c r="G1953" i="22"/>
  <c r="F1953" i="22"/>
  <c r="E1953" i="22"/>
  <c r="D1953" i="22"/>
  <c r="C1953" i="22"/>
  <c r="M1951" i="22"/>
  <c r="L1951" i="22"/>
  <c r="N1951" i="22" s="1"/>
  <c r="J1951" i="22"/>
  <c r="I1951" i="22"/>
  <c r="K1951" i="22" s="1"/>
  <c r="G1951" i="22"/>
  <c r="H1951" i="22" s="1"/>
  <c r="F1951" i="22"/>
  <c r="D1951" i="22"/>
  <c r="C1951" i="22"/>
  <c r="E1951" i="22" s="1"/>
  <c r="M1949" i="22"/>
  <c r="L1949" i="22"/>
  <c r="N1949" i="22" s="1"/>
  <c r="J1949" i="22"/>
  <c r="K1949" i="22" s="1"/>
  <c r="I1949" i="22"/>
  <c r="G1949" i="22"/>
  <c r="F1949" i="22"/>
  <c r="H1949" i="22" s="1"/>
  <c r="D1949" i="22"/>
  <c r="C1949" i="22"/>
  <c r="E1949" i="22" s="1"/>
  <c r="M1947" i="22"/>
  <c r="N1947" i="22" s="1"/>
  <c r="L1947" i="22"/>
  <c r="J1947" i="22"/>
  <c r="K1947" i="22" s="1"/>
  <c r="I1947" i="22"/>
  <c r="G1947" i="22"/>
  <c r="F1947" i="22"/>
  <c r="D1947" i="22"/>
  <c r="C1947" i="22"/>
  <c r="M1945" i="22"/>
  <c r="N1945" i="22" s="1"/>
  <c r="L1945" i="22"/>
  <c r="J1945" i="22"/>
  <c r="I1945" i="22"/>
  <c r="G1945" i="22"/>
  <c r="F1945" i="22"/>
  <c r="D1945" i="22"/>
  <c r="C1945" i="22"/>
  <c r="E1945" i="22" s="1"/>
  <c r="M1943" i="22"/>
  <c r="L1943" i="22"/>
  <c r="N1943" i="22" s="1"/>
  <c r="J1943" i="22"/>
  <c r="I1943" i="22"/>
  <c r="K1943" i="22" s="1"/>
  <c r="G1943" i="22"/>
  <c r="F1943" i="22"/>
  <c r="H1943" i="22" s="1"/>
  <c r="E1943" i="22"/>
  <c r="D1943" i="22"/>
  <c r="C1943" i="22"/>
  <c r="M1941" i="22"/>
  <c r="L1941" i="22"/>
  <c r="N1941" i="22" s="1"/>
  <c r="J1941" i="22"/>
  <c r="I1941" i="22"/>
  <c r="K1941" i="22" s="1"/>
  <c r="H1941" i="22"/>
  <c r="G1941" i="22"/>
  <c r="F1941" i="22"/>
  <c r="D1941" i="22"/>
  <c r="C1941" i="22"/>
  <c r="E1941" i="22" s="1"/>
  <c r="M1939" i="22"/>
  <c r="L1939" i="22"/>
  <c r="N1939" i="22" s="1"/>
  <c r="J1939" i="22"/>
  <c r="K1939" i="22" s="1"/>
  <c r="I1939" i="22"/>
  <c r="G1939" i="22"/>
  <c r="F1939" i="22"/>
  <c r="D1939" i="22"/>
  <c r="C1939" i="22"/>
  <c r="M1937" i="22"/>
  <c r="N1937" i="22" s="1"/>
  <c r="L1937" i="22"/>
  <c r="J1937" i="22"/>
  <c r="I1937" i="22"/>
  <c r="G1937" i="22"/>
  <c r="F1937" i="22"/>
  <c r="E1937" i="22"/>
  <c r="D1937" i="22"/>
  <c r="C1937" i="22"/>
  <c r="M1935" i="22"/>
  <c r="L1935" i="22"/>
  <c r="N1935" i="22" s="1"/>
  <c r="J1935" i="22"/>
  <c r="I1935" i="22"/>
  <c r="K1935" i="22" s="1"/>
  <c r="G1935" i="22"/>
  <c r="H1935" i="22" s="1"/>
  <c r="F1935" i="22"/>
  <c r="D1935" i="22"/>
  <c r="C1935" i="22"/>
  <c r="E1935" i="22" s="1"/>
  <c r="M1933" i="22"/>
  <c r="L1933" i="22"/>
  <c r="N1933" i="22" s="1"/>
  <c r="J1933" i="22"/>
  <c r="K1933" i="22" s="1"/>
  <c r="I1933" i="22"/>
  <c r="G1933" i="22"/>
  <c r="F1933" i="22"/>
  <c r="H1933" i="22" s="1"/>
  <c r="D1933" i="22"/>
  <c r="C1933" i="22"/>
  <c r="E1933" i="22" s="1"/>
  <c r="M1931" i="22"/>
  <c r="N1931" i="22" s="1"/>
  <c r="L1931" i="22"/>
  <c r="J1931" i="22"/>
  <c r="K1931" i="22" s="1"/>
  <c r="I1931" i="22"/>
  <c r="G1931" i="22"/>
  <c r="F1931" i="22"/>
  <c r="D1931" i="22"/>
  <c r="C1931" i="22"/>
  <c r="M1929" i="22"/>
  <c r="N1929" i="22" s="1"/>
  <c r="L1929" i="22"/>
  <c r="J1929" i="22"/>
  <c r="I1929" i="22"/>
  <c r="G1929" i="22"/>
  <c r="F1929" i="22"/>
  <c r="D1929" i="22"/>
  <c r="C1929" i="22"/>
  <c r="E1929" i="22" s="1"/>
  <c r="M1927" i="22"/>
  <c r="L1927" i="22"/>
  <c r="N1927" i="22" s="1"/>
  <c r="J1927" i="22"/>
  <c r="I1927" i="22"/>
  <c r="K1927" i="22" s="1"/>
  <c r="G1927" i="22"/>
  <c r="F1927" i="22"/>
  <c r="H1927" i="22" s="1"/>
  <c r="E1927" i="22"/>
  <c r="D1927" i="22"/>
  <c r="C1927" i="22"/>
  <c r="M1925" i="22"/>
  <c r="L1925" i="22"/>
  <c r="N1925" i="22" s="1"/>
  <c r="J1925" i="22"/>
  <c r="I1925" i="22"/>
  <c r="K1925" i="22" s="1"/>
  <c r="H1925" i="22"/>
  <c r="G1925" i="22"/>
  <c r="F1925" i="22"/>
  <c r="D1925" i="22"/>
  <c r="C1925" i="22"/>
  <c r="E1925" i="22" s="1"/>
  <c r="M1923" i="22"/>
  <c r="L1923" i="22"/>
  <c r="N1923" i="22" s="1"/>
  <c r="J1923" i="22"/>
  <c r="K1923" i="22" s="1"/>
  <c r="I1923" i="22"/>
  <c r="G1923" i="22"/>
  <c r="F1923" i="22"/>
  <c r="D1923" i="22"/>
  <c r="C1923" i="22"/>
  <c r="M1921" i="22"/>
  <c r="N1921" i="22" s="1"/>
  <c r="L1921" i="22"/>
  <c r="J1921" i="22"/>
  <c r="I1921" i="22"/>
  <c r="G1921" i="22"/>
  <c r="F1921" i="22"/>
  <c r="E1921" i="22"/>
  <c r="D1921" i="22"/>
  <c r="C1921" i="22"/>
  <c r="M1919" i="22"/>
  <c r="L1919" i="22"/>
  <c r="N1919" i="22" s="1"/>
  <c r="J1919" i="22"/>
  <c r="I1919" i="22"/>
  <c r="K1919" i="22" s="1"/>
  <c r="G1919" i="22"/>
  <c r="H1919" i="22" s="1"/>
  <c r="F1919" i="22"/>
  <c r="D1919" i="22"/>
  <c r="C1919" i="22"/>
  <c r="E1919" i="22" s="1"/>
  <c r="M1917" i="22"/>
  <c r="L1917" i="22"/>
  <c r="N1917" i="22" s="1"/>
  <c r="J1917" i="22"/>
  <c r="K1917" i="22" s="1"/>
  <c r="I1917" i="22"/>
  <c r="G1917" i="22"/>
  <c r="F1917" i="22"/>
  <c r="H1917" i="22" s="1"/>
  <c r="D1917" i="22"/>
  <c r="C1917" i="22"/>
  <c r="E1917" i="22" s="1"/>
  <c r="M1915" i="22"/>
  <c r="N1915" i="22" s="1"/>
  <c r="L1915" i="22"/>
  <c r="J1915" i="22"/>
  <c r="K1915" i="22" s="1"/>
  <c r="I1915" i="22"/>
  <c r="G1915" i="22"/>
  <c r="F1915" i="22"/>
  <c r="D1915" i="22"/>
  <c r="C1915" i="22"/>
  <c r="M1913" i="22"/>
  <c r="N1913" i="22" s="1"/>
  <c r="L1913" i="22"/>
  <c r="J1913" i="22"/>
  <c r="I1913" i="22"/>
  <c r="G1913" i="22"/>
  <c r="F1913" i="22"/>
  <c r="D1913" i="22"/>
  <c r="C1913" i="22"/>
  <c r="E1913" i="22" s="1"/>
  <c r="M1911" i="22"/>
  <c r="L1911" i="22"/>
  <c r="N1911" i="22" s="1"/>
  <c r="J1911" i="22"/>
  <c r="I1911" i="22"/>
  <c r="K1911" i="22" s="1"/>
  <c r="G1911" i="22"/>
  <c r="F1911" i="22"/>
  <c r="H1911" i="22" s="1"/>
  <c r="E1911" i="22"/>
  <c r="D1911" i="22"/>
  <c r="C1911" i="22"/>
  <c r="M1909" i="22"/>
  <c r="L1909" i="22"/>
  <c r="N1909" i="22" s="1"/>
  <c r="J1909" i="22"/>
  <c r="I1909" i="22"/>
  <c r="K1909" i="22" s="1"/>
  <c r="H1909" i="22"/>
  <c r="G1909" i="22"/>
  <c r="F1909" i="22"/>
  <c r="D1909" i="22"/>
  <c r="C1909" i="22"/>
  <c r="E1909" i="22" s="1"/>
  <c r="M1907" i="22"/>
  <c r="L1907" i="22"/>
  <c r="N1907" i="22" s="1"/>
  <c r="J1907" i="22"/>
  <c r="K1907" i="22" s="1"/>
  <c r="I1907" i="22"/>
  <c r="G1907" i="22"/>
  <c r="F1907" i="22"/>
  <c r="D1907" i="22"/>
  <c r="C1907" i="22"/>
  <c r="M1905" i="22"/>
  <c r="N1905" i="22" s="1"/>
  <c r="L1905" i="22"/>
  <c r="J1905" i="22"/>
  <c r="I1905" i="22"/>
  <c r="G1905" i="22"/>
  <c r="F1905" i="22"/>
  <c r="E1905" i="22"/>
  <c r="D1905" i="22"/>
  <c r="C1905" i="22"/>
  <c r="M1903" i="22"/>
  <c r="L1903" i="22"/>
  <c r="N1903" i="22" s="1"/>
  <c r="J1903" i="22"/>
  <c r="I1903" i="22"/>
  <c r="K1903" i="22" s="1"/>
  <c r="G1903" i="22"/>
  <c r="H1903" i="22" s="1"/>
  <c r="F1903" i="22"/>
  <c r="D1903" i="22"/>
  <c r="C1903" i="22"/>
  <c r="E1903" i="22" s="1"/>
  <c r="M1901" i="22"/>
  <c r="L1901" i="22"/>
  <c r="N1901" i="22" s="1"/>
  <c r="J1901" i="22"/>
  <c r="K1901" i="22" s="1"/>
  <c r="I1901" i="22"/>
  <c r="G1901" i="22"/>
  <c r="F1901" i="22"/>
  <c r="H1901" i="22" s="1"/>
  <c r="D1901" i="22"/>
  <c r="C1901" i="22"/>
  <c r="E1901" i="22" s="1"/>
  <c r="M1899" i="22"/>
  <c r="N1899" i="22" s="1"/>
  <c r="L1899" i="22"/>
  <c r="J1899" i="22"/>
  <c r="K1899" i="22" s="1"/>
  <c r="I1899" i="22"/>
  <c r="G1899" i="22"/>
  <c r="F1899" i="22"/>
  <c r="D1899" i="22"/>
  <c r="C1899" i="22"/>
  <c r="M1897" i="22"/>
  <c r="N1897" i="22" s="1"/>
  <c r="L1897" i="22"/>
  <c r="J1897" i="22"/>
  <c r="I1897" i="22"/>
  <c r="G1897" i="22"/>
  <c r="F1897" i="22"/>
  <c r="D1897" i="22"/>
  <c r="C1897" i="22"/>
  <c r="E1897" i="22" s="1"/>
  <c r="M1895" i="22"/>
  <c r="L1895" i="22"/>
  <c r="N1895" i="22" s="1"/>
  <c r="J1895" i="22"/>
  <c r="I1895" i="22"/>
  <c r="K1895" i="22" s="1"/>
  <c r="G1895" i="22"/>
  <c r="F1895" i="22"/>
  <c r="H1895" i="22" s="1"/>
  <c r="E1895" i="22"/>
  <c r="D1895" i="22"/>
  <c r="C1895" i="22"/>
  <c r="M1893" i="22"/>
  <c r="L1893" i="22"/>
  <c r="N1893" i="22" s="1"/>
  <c r="J1893" i="22"/>
  <c r="I1893" i="22"/>
  <c r="K1893" i="22" s="1"/>
  <c r="H1893" i="22"/>
  <c r="G1893" i="22"/>
  <c r="F1893" i="22"/>
  <c r="D1893" i="22"/>
  <c r="C1893" i="22"/>
  <c r="E1893" i="22" s="1"/>
  <c r="M1891" i="22"/>
  <c r="L1891" i="22"/>
  <c r="N1891" i="22" s="1"/>
  <c r="J1891" i="22"/>
  <c r="K1891" i="22" s="1"/>
  <c r="I1891" i="22"/>
  <c r="G1891" i="22"/>
  <c r="F1891" i="22"/>
  <c r="D1891" i="22"/>
  <c r="C1891" i="22"/>
  <c r="M1889" i="22"/>
  <c r="N1889" i="22" s="1"/>
  <c r="L1889" i="22"/>
  <c r="J1889" i="22"/>
  <c r="I1889" i="22"/>
  <c r="G1889" i="22"/>
  <c r="F1889" i="22"/>
  <c r="E1889" i="22"/>
  <c r="D1889" i="22"/>
  <c r="C1889" i="22"/>
  <c r="M1887" i="22"/>
  <c r="L1887" i="22"/>
  <c r="N1887" i="22" s="1"/>
  <c r="J1887" i="22"/>
  <c r="I1887" i="22"/>
  <c r="K1887" i="22" s="1"/>
  <c r="G1887" i="22"/>
  <c r="H1887" i="22" s="1"/>
  <c r="F1887" i="22"/>
  <c r="D1887" i="22"/>
  <c r="C1887" i="22"/>
  <c r="E1887" i="22" s="1"/>
  <c r="M1885" i="22"/>
  <c r="L1885" i="22"/>
  <c r="N1885" i="22" s="1"/>
  <c r="J1885" i="22"/>
  <c r="K1885" i="22" s="1"/>
  <c r="I1885" i="22"/>
  <c r="G1885" i="22"/>
  <c r="F1885" i="22"/>
  <c r="H1885" i="22" s="1"/>
  <c r="D1885" i="22"/>
  <c r="C1885" i="22"/>
  <c r="E1885" i="22" s="1"/>
  <c r="M1883" i="22"/>
  <c r="N1883" i="22" s="1"/>
  <c r="L1883" i="22"/>
  <c r="J1883" i="22"/>
  <c r="K1883" i="22" s="1"/>
  <c r="I1883" i="22"/>
  <c r="G1883" i="22"/>
  <c r="F1883" i="22"/>
  <c r="D1883" i="22"/>
  <c r="C1883" i="22"/>
  <c r="M1881" i="22"/>
  <c r="N1881" i="22" s="1"/>
  <c r="L1881" i="22"/>
  <c r="J1881" i="22"/>
  <c r="I1881" i="22"/>
  <c r="G1881" i="22"/>
  <c r="F1881" i="22"/>
  <c r="D1881" i="22"/>
  <c r="C1881" i="22"/>
  <c r="E1881" i="22" s="1"/>
  <c r="M1879" i="22"/>
  <c r="L1879" i="22"/>
  <c r="N1879" i="22" s="1"/>
  <c r="J1879" i="22"/>
  <c r="I1879" i="22"/>
  <c r="K1879" i="22" s="1"/>
  <c r="G1879" i="22"/>
  <c r="F1879" i="22"/>
  <c r="H1879" i="22" s="1"/>
  <c r="E1879" i="22"/>
  <c r="D1879" i="22"/>
  <c r="C1879" i="22"/>
  <c r="D1869" i="22"/>
  <c r="J1864" i="22"/>
  <c r="D1864" i="22"/>
  <c r="W1830" i="22"/>
  <c r="D4080" i="22" s="1"/>
  <c r="V1830" i="22"/>
  <c r="C4080" i="22" s="1"/>
  <c r="E1830" i="22"/>
  <c r="X1830" i="22" s="1"/>
  <c r="Y1830" i="22" s="1"/>
  <c r="X1829" i="22"/>
  <c r="Z1829" i="22" s="1"/>
  <c r="W1829" i="22"/>
  <c r="D4079" i="22" s="1"/>
  <c r="V1829" i="22"/>
  <c r="C4079" i="22" s="1"/>
  <c r="Y1829" i="22"/>
  <c r="X1828" i="22"/>
  <c r="W1828" i="22"/>
  <c r="D4078" i="22" s="1"/>
  <c r="V1828" i="22"/>
  <c r="C4078" i="22" s="1"/>
  <c r="E1828" i="22"/>
  <c r="Z1827" i="22"/>
  <c r="X1827" i="22"/>
  <c r="W1827" i="22"/>
  <c r="D4077" i="22" s="1"/>
  <c r="V1827" i="22"/>
  <c r="C4077" i="22" s="1"/>
  <c r="Y1827" i="22"/>
  <c r="W1826" i="22"/>
  <c r="V1826" i="22"/>
  <c r="C4076" i="22" s="1"/>
  <c r="E1826" i="22"/>
  <c r="X1826" i="22" s="1"/>
  <c r="X1825" i="22"/>
  <c r="Z1825" i="22" s="1"/>
  <c r="W1825" i="22"/>
  <c r="D4075" i="22" s="1"/>
  <c r="V1825" i="22"/>
  <c r="C4075" i="22" s="1"/>
  <c r="Y1825" i="22"/>
  <c r="X1824" i="22"/>
  <c r="Y1824" i="22" s="1"/>
  <c r="W1824" i="22"/>
  <c r="D4074" i="22" s="1"/>
  <c r="V1824" i="22"/>
  <c r="C4074" i="22" s="1"/>
  <c r="E1824" i="22"/>
  <c r="Z1823" i="22"/>
  <c r="X1823" i="22"/>
  <c r="W1823" i="22"/>
  <c r="D4073" i="22" s="1"/>
  <c r="V1823" i="22"/>
  <c r="C4073" i="22" s="1"/>
  <c r="Y1823" i="22"/>
  <c r="V1822" i="22"/>
  <c r="C4072" i="22" s="1"/>
  <c r="E1822" i="22"/>
  <c r="X1822" i="22" s="1"/>
  <c r="C1822" i="22"/>
  <c r="X1821" i="22"/>
  <c r="Z1821" i="22" s="1"/>
  <c r="W1821" i="22"/>
  <c r="D4071" i="22" s="1"/>
  <c r="V1821" i="22"/>
  <c r="C4071" i="22" s="1"/>
  <c r="U1821" i="22"/>
  <c r="H1821" i="22"/>
  <c r="Y1821" i="22" s="1"/>
  <c r="E1820" i="22"/>
  <c r="X1820" i="22" s="1"/>
  <c r="D1820" i="22"/>
  <c r="P2582" i="22" s="1"/>
  <c r="C1820" i="22"/>
  <c r="X1819" i="22"/>
  <c r="Z1819" i="22" s="1"/>
  <c r="W1819" i="22"/>
  <c r="D4069" i="22" s="1"/>
  <c r="V1819" i="22"/>
  <c r="C4069" i="22" s="1"/>
  <c r="U1819" i="22"/>
  <c r="H1819" i="22"/>
  <c r="E1818" i="22"/>
  <c r="X1818" i="22" s="1"/>
  <c r="D1818" i="22"/>
  <c r="C1818" i="22"/>
  <c r="X1817" i="22"/>
  <c r="Z1817" i="22" s="1"/>
  <c r="W1817" i="22"/>
  <c r="D4067" i="22" s="1"/>
  <c r="V1817" i="22"/>
  <c r="C4067" i="22" s="1"/>
  <c r="U1817" i="22"/>
  <c r="H1817" i="22"/>
  <c r="V1816" i="22"/>
  <c r="C4066" i="22" s="1"/>
  <c r="E1816" i="22"/>
  <c r="X1816" i="22" s="1"/>
  <c r="D1816" i="22"/>
  <c r="P2578" i="22" s="1"/>
  <c r="C1816" i="22"/>
  <c r="Z1815" i="22"/>
  <c r="X1815" i="22"/>
  <c r="W1815" i="22"/>
  <c r="D4065" i="22" s="1"/>
  <c r="V1815" i="22"/>
  <c r="C4065" i="22" s="1"/>
  <c r="U1815" i="22"/>
  <c r="Y1815" i="22" s="1"/>
  <c r="H1815" i="22"/>
  <c r="X1814" i="22"/>
  <c r="E1814" i="22"/>
  <c r="D1814" i="22"/>
  <c r="C1814" i="22"/>
  <c r="W1814" i="22" s="1"/>
  <c r="D4064" i="22" s="1"/>
  <c r="X1813" i="22"/>
  <c r="Z1813" i="22" s="1"/>
  <c r="W1813" i="22"/>
  <c r="D4063" i="22" s="1"/>
  <c r="V1813" i="22"/>
  <c r="C4063" i="22" s="1"/>
  <c r="U1813" i="22"/>
  <c r="H1813" i="22"/>
  <c r="Y1813" i="22" s="1"/>
  <c r="V1812" i="22"/>
  <c r="C4062" i="22" s="1"/>
  <c r="E1812" i="22"/>
  <c r="X1812" i="22" s="1"/>
  <c r="D1812" i="22"/>
  <c r="P2574" i="22" s="1"/>
  <c r="C1812" i="22"/>
  <c r="X1811" i="22"/>
  <c r="Z1811" i="22" s="1"/>
  <c r="W1811" i="22"/>
  <c r="D4061" i="22" s="1"/>
  <c r="V1811" i="22"/>
  <c r="C4061" i="22" s="1"/>
  <c r="U1811" i="22"/>
  <c r="H1811" i="22"/>
  <c r="E1810" i="22"/>
  <c r="X1810" i="22" s="1"/>
  <c r="D1810" i="22"/>
  <c r="C1810" i="22"/>
  <c r="X1809" i="22"/>
  <c r="Z1809" i="22" s="1"/>
  <c r="W1809" i="22"/>
  <c r="D4059" i="22" s="1"/>
  <c r="V1809" i="22"/>
  <c r="C4059" i="22" s="1"/>
  <c r="U1809" i="22"/>
  <c r="H1809" i="22"/>
  <c r="E1808" i="22"/>
  <c r="X1808" i="22" s="1"/>
  <c r="D1808" i="22"/>
  <c r="C1808" i="22"/>
  <c r="Z1807" i="22"/>
  <c r="X1807" i="22"/>
  <c r="W1807" i="22"/>
  <c r="D4057" i="22" s="1"/>
  <c r="V1807" i="22"/>
  <c r="C4057" i="22" s="1"/>
  <c r="U1807" i="22"/>
  <c r="Y1807" i="22" s="1"/>
  <c r="H1807" i="22"/>
  <c r="X1806" i="22"/>
  <c r="E1806" i="22"/>
  <c r="D1806" i="22"/>
  <c r="C1806" i="22"/>
  <c r="W1806" i="22" s="1"/>
  <c r="D4056" i="22" s="1"/>
  <c r="X1805" i="22"/>
  <c r="Z1805" i="22" s="1"/>
  <c r="W1805" i="22"/>
  <c r="D4055" i="22" s="1"/>
  <c r="V1805" i="22"/>
  <c r="C4055" i="22" s="1"/>
  <c r="U1805" i="22"/>
  <c r="H1805" i="22"/>
  <c r="Y1805" i="22" s="1"/>
  <c r="E1804" i="22"/>
  <c r="X1804" i="22" s="1"/>
  <c r="D1804" i="22"/>
  <c r="P2566" i="22" s="1"/>
  <c r="C1804" i="22"/>
  <c r="X1803" i="22"/>
  <c r="Z1803" i="22" s="1"/>
  <c r="W1803" i="22"/>
  <c r="D4053" i="22" s="1"/>
  <c r="V1803" i="22"/>
  <c r="C4053" i="22" s="1"/>
  <c r="U1803" i="22"/>
  <c r="H1803" i="22"/>
  <c r="E1802" i="22"/>
  <c r="X1802" i="22" s="1"/>
  <c r="D1802" i="22"/>
  <c r="C1802" i="22"/>
  <c r="X1801" i="22"/>
  <c r="Z1801" i="22" s="1"/>
  <c r="W1801" i="22"/>
  <c r="D4051" i="22" s="1"/>
  <c r="V1801" i="22"/>
  <c r="C4051" i="22" s="1"/>
  <c r="U1801" i="22"/>
  <c r="H1801" i="22"/>
  <c r="V1800" i="22"/>
  <c r="C4050" i="22" s="1"/>
  <c r="E1800" i="22"/>
  <c r="X1800" i="22" s="1"/>
  <c r="D1800" i="22"/>
  <c r="P2562" i="22" s="1"/>
  <c r="C1800" i="22"/>
  <c r="Z1799" i="22"/>
  <c r="X1799" i="22"/>
  <c r="W1799" i="22"/>
  <c r="D4049" i="22" s="1"/>
  <c r="V1799" i="22"/>
  <c r="C4049" i="22" s="1"/>
  <c r="U1799" i="22"/>
  <c r="Y1799" i="22" s="1"/>
  <c r="H1799" i="22"/>
  <c r="X1798" i="22"/>
  <c r="E1798" i="22"/>
  <c r="D1798" i="22"/>
  <c r="C1798" i="22"/>
  <c r="W1798" i="22" s="1"/>
  <c r="D4048" i="22" s="1"/>
  <c r="X1797" i="22"/>
  <c r="Z1797" i="22" s="1"/>
  <c r="W1797" i="22"/>
  <c r="D4047" i="22" s="1"/>
  <c r="V1797" i="22"/>
  <c r="C4047" i="22" s="1"/>
  <c r="U1797" i="22"/>
  <c r="H1797" i="22"/>
  <c r="Y1797" i="22" s="1"/>
  <c r="V1796" i="22"/>
  <c r="C4046" i="22" s="1"/>
  <c r="E1796" i="22"/>
  <c r="X1796" i="22" s="1"/>
  <c r="D1796" i="22"/>
  <c r="P2558" i="22" s="1"/>
  <c r="C1796" i="22"/>
  <c r="X1795" i="22"/>
  <c r="Z1795" i="22" s="1"/>
  <c r="W1795" i="22"/>
  <c r="D4045" i="22" s="1"/>
  <c r="V1795" i="22"/>
  <c r="C4045" i="22" s="1"/>
  <c r="U1795" i="22"/>
  <c r="H1795" i="22"/>
  <c r="E1794" i="22"/>
  <c r="X1794" i="22" s="1"/>
  <c r="D1794" i="22"/>
  <c r="C1794" i="22"/>
  <c r="X1793" i="22"/>
  <c r="Z1793" i="22" s="1"/>
  <c r="W1793" i="22"/>
  <c r="D4043" i="22" s="1"/>
  <c r="V1793" i="22"/>
  <c r="C4043" i="22" s="1"/>
  <c r="U1793" i="22"/>
  <c r="H1793" i="22"/>
  <c r="V1792" i="22"/>
  <c r="C4042" i="22" s="1"/>
  <c r="E1792" i="22"/>
  <c r="X1792" i="22" s="1"/>
  <c r="D1792" i="22"/>
  <c r="P2554" i="22" s="1"/>
  <c r="C1792" i="22"/>
  <c r="Z1791" i="22"/>
  <c r="X1791" i="22"/>
  <c r="W1791" i="22"/>
  <c r="D4041" i="22" s="1"/>
  <c r="V1791" i="22"/>
  <c r="C4041" i="22" s="1"/>
  <c r="U1791" i="22"/>
  <c r="Y1791" i="22" s="1"/>
  <c r="H1791" i="22"/>
  <c r="X1790" i="22"/>
  <c r="E1790" i="22"/>
  <c r="D1790" i="22"/>
  <c r="C1790" i="22"/>
  <c r="W1790" i="22" s="1"/>
  <c r="D4040" i="22" s="1"/>
  <c r="X1789" i="22"/>
  <c r="Z1789" i="22" s="1"/>
  <c r="W1789" i="22"/>
  <c r="D4039" i="22" s="1"/>
  <c r="V1789" i="22"/>
  <c r="C4039" i="22" s="1"/>
  <c r="U1789" i="22"/>
  <c r="H1789" i="22"/>
  <c r="Y1789" i="22" s="1"/>
  <c r="E1788" i="22"/>
  <c r="X1788" i="22" s="1"/>
  <c r="D1788" i="22"/>
  <c r="P2550" i="22" s="1"/>
  <c r="C1788" i="22"/>
  <c r="X1787" i="22"/>
  <c r="Z1787" i="22" s="1"/>
  <c r="W1787" i="22"/>
  <c r="D4037" i="22" s="1"/>
  <c r="V1787" i="22"/>
  <c r="C4037" i="22" s="1"/>
  <c r="U1787" i="22"/>
  <c r="H1787" i="22"/>
  <c r="E1786" i="22"/>
  <c r="X1786" i="22" s="1"/>
  <c r="D1786" i="22"/>
  <c r="C1786" i="22"/>
  <c r="X1785" i="22"/>
  <c r="Z1785" i="22" s="1"/>
  <c r="W1785" i="22"/>
  <c r="D4035" i="22" s="1"/>
  <c r="V1785" i="22"/>
  <c r="C4035" i="22" s="1"/>
  <c r="U1785" i="22"/>
  <c r="H1785" i="22"/>
  <c r="V1784" i="22"/>
  <c r="C4034" i="22" s="1"/>
  <c r="E1784" i="22"/>
  <c r="X1784" i="22" s="1"/>
  <c r="D1784" i="22"/>
  <c r="P2546" i="22" s="1"/>
  <c r="C1784" i="22"/>
  <c r="Z1783" i="22"/>
  <c r="X1783" i="22"/>
  <c r="W1783" i="22"/>
  <c r="D4033" i="22" s="1"/>
  <c r="V1783" i="22"/>
  <c r="C4033" i="22" s="1"/>
  <c r="U1783" i="22"/>
  <c r="Y1783" i="22" s="1"/>
  <c r="H1783" i="22"/>
  <c r="X1782" i="22"/>
  <c r="E1782" i="22"/>
  <c r="D1782" i="22"/>
  <c r="C1782" i="22"/>
  <c r="W1782" i="22" s="1"/>
  <c r="D4032" i="22" s="1"/>
  <c r="X1781" i="22"/>
  <c r="Z1781" i="22" s="1"/>
  <c r="W1781" i="22"/>
  <c r="D4031" i="22" s="1"/>
  <c r="V1781" i="22"/>
  <c r="C4031" i="22" s="1"/>
  <c r="U1781" i="22"/>
  <c r="H1781" i="22"/>
  <c r="Y1781" i="22" s="1"/>
  <c r="V1780" i="22"/>
  <c r="C4030" i="22" s="1"/>
  <c r="E1780" i="22"/>
  <c r="X1780" i="22" s="1"/>
  <c r="D1780" i="22"/>
  <c r="P2542" i="22" s="1"/>
  <c r="C1780" i="22"/>
  <c r="X1779" i="22"/>
  <c r="Z1779" i="22" s="1"/>
  <c r="W1779" i="22"/>
  <c r="D4029" i="22" s="1"/>
  <c r="V1779" i="22"/>
  <c r="C4029" i="22" s="1"/>
  <c r="U1779" i="22"/>
  <c r="H1779" i="22"/>
  <c r="E1778" i="22"/>
  <c r="X1778" i="22" s="1"/>
  <c r="D1778" i="22"/>
  <c r="C1778" i="22"/>
  <c r="X1777" i="22"/>
  <c r="Z1777" i="22" s="1"/>
  <c r="W1777" i="22"/>
  <c r="D4027" i="22" s="1"/>
  <c r="V1777" i="22"/>
  <c r="C4027" i="22" s="1"/>
  <c r="U1777" i="22"/>
  <c r="H1777" i="22"/>
  <c r="E1776" i="22"/>
  <c r="X1776" i="22" s="1"/>
  <c r="D1776" i="22"/>
  <c r="C1776" i="22"/>
  <c r="Z1775" i="22"/>
  <c r="X1775" i="22"/>
  <c r="W1775" i="22"/>
  <c r="D4025" i="22" s="1"/>
  <c r="V1775" i="22"/>
  <c r="C4025" i="22" s="1"/>
  <c r="U1775" i="22"/>
  <c r="Y1775" i="22" s="1"/>
  <c r="H1775" i="22"/>
  <c r="X1774" i="22"/>
  <c r="E1774" i="22"/>
  <c r="D1774" i="22"/>
  <c r="C1774" i="22"/>
  <c r="W1774" i="22" s="1"/>
  <c r="D4024" i="22" s="1"/>
  <c r="X1773" i="22"/>
  <c r="Z1773" i="22" s="1"/>
  <c r="W1773" i="22"/>
  <c r="D4023" i="22" s="1"/>
  <c r="V1773" i="22"/>
  <c r="C4023" i="22" s="1"/>
  <c r="U1773" i="22"/>
  <c r="H1773" i="22"/>
  <c r="Y1773" i="22" s="1"/>
  <c r="E1772" i="22"/>
  <c r="X1772" i="22" s="1"/>
  <c r="D1772" i="22"/>
  <c r="P2534" i="22" s="1"/>
  <c r="C1772" i="22"/>
  <c r="X1771" i="22"/>
  <c r="Z1771" i="22" s="1"/>
  <c r="W1771" i="22"/>
  <c r="D4021" i="22" s="1"/>
  <c r="V1771" i="22"/>
  <c r="C4021" i="22" s="1"/>
  <c r="U1771" i="22"/>
  <c r="H1771" i="22"/>
  <c r="E1770" i="22"/>
  <c r="X1770" i="22" s="1"/>
  <c r="D1770" i="22"/>
  <c r="C1770" i="22"/>
  <c r="X1769" i="22"/>
  <c r="Z1769" i="22" s="1"/>
  <c r="W1769" i="22"/>
  <c r="D4019" i="22" s="1"/>
  <c r="V1769" i="22"/>
  <c r="C4019" i="22" s="1"/>
  <c r="U1769" i="22"/>
  <c r="H1769" i="22"/>
  <c r="V1768" i="22"/>
  <c r="C4018" i="22" s="1"/>
  <c r="E1768" i="22"/>
  <c r="X1768" i="22" s="1"/>
  <c r="D1768" i="22"/>
  <c r="P2530" i="22" s="1"/>
  <c r="C1768" i="22"/>
  <c r="Z1767" i="22"/>
  <c r="X1767" i="22"/>
  <c r="W1767" i="22"/>
  <c r="D4017" i="22" s="1"/>
  <c r="V1767" i="22"/>
  <c r="C4017" i="22" s="1"/>
  <c r="U1767" i="22"/>
  <c r="Y1767" i="22" s="1"/>
  <c r="H1767" i="22"/>
  <c r="X1766" i="22"/>
  <c r="E1766" i="22"/>
  <c r="D1766" i="22"/>
  <c r="C1766" i="22"/>
  <c r="W1766" i="22" s="1"/>
  <c r="D4016" i="22" s="1"/>
  <c r="X1765" i="22"/>
  <c r="Z1765" i="22" s="1"/>
  <c r="W1765" i="22"/>
  <c r="D4015" i="22" s="1"/>
  <c r="V1765" i="22"/>
  <c r="C4015" i="22" s="1"/>
  <c r="U1765" i="22"/>
  <c r="H1765" i="22"/>
  <c r="Y1765" i="22" s="1"/>
  <c r="V1764" i="22"/>
  <c r="C4014" i="22" s="1"/>
  <c r="E1764" i="22"/>
  <c r="X1764" i="22" s="1"/>
  <c r="D1764" i="22"/>
  <c r="P2526" i="22" s="1"/>
  <c r="C1764" i="22"/>
  <c r="X1763" i="22"/>
  <c r="Z1763" i="22" s="1"/>
  <c r="W1763" i="22"/>
  <c r="D4013" i="22" s="1"/>
  <c r="V1763" i="22"/>
  <c r="C4013" i="22" s="1"/>
  <c r="U1763" i="22"/>
  <c r="H1763" i="22"/>
  <c r="E1762" i="22"/>
  <c r="X1762" i="22" s="1"/>
  <c r="D1762" i="22"/>
  <c r="C1762" i="22"/>
  <c r="X1761" i="22"/>
  <c r="Z1761" i="22" s="1"/>
  <c r="W1761" i="22"/>
  <c r="D4011" i="22" s="1"/>
  <c r="V1761" i="22"/>
  <c r="C4011" i="22" s="1"/>
  <c r="U1761" i="22"/>
  <c r="H1761" i="22"/>
  <c r="E1760" i="22"/>
  <c r="X1760" i="22" s="1"/>
  <c r="D1760" i="22"/>
  <c r="P2522" i="22" s="1"/>
  <c r="C1760" i="22"/>
  <c r="Z1759" i="22"/>
  <c r="X1759" i="22"/>
  <c r="W1759" i="22"/>
  <c r="D4009" i="22" s="1"/>
  <c r="V1759" i="22"/>
  <c r="C4009" i="22" s="1"/>
  <c r="U1759" i="22"/>
  <c r="Y1759" i="22" s="1"/>
  <c r="H1759" i="22"/>
  <c r="X1758" i="22"/>
  <c r="E1758" i="22"/>
  <c r="D1758" i="22"/>
  <c r="C1758" i="22"/>
  <c r="W1758" i="22" s="1"/>
  <c r="D4008" i="22" s="1"/>
  <c r="X1757" i="22"/>
  <c r="Z1757" i="22" s="1"/>
  <c r="W1757" i="22"/>
  <c r="D4007" i="22" s="1"/>
  <c r="V1757" i="22"/>
  <c r="C4007" i="22" s="1"/>
  <c r="U1757" i="22"/>
  <c r="H1757" i="22"/>
  <c r="Y1757" i="22" s="1"/>
  <c r="E1756" i="22"/>
  <c r="X1756" i="22" s="1"/>
  <c r="D1756" i="22"/>
  <c r="P2518" i="22" s="1"/>
  <c r="C1756" i="22"/>
  <c r="X1755" i="22"/>
  <c r="Z1755" i="22" s="1"/>
  <c r="W1755" i="22"/>
  <c r="D4005" i="22" s="1"/>
  <c r="V1755" i="22"/>
  <c r="C4005" i="22" s="1"/>
  <c r="U1755" i="22"/>
  <c r="H1755" i="22"/>
  <c r="E1754" i="22"/>
  <c r="X1754" i="22" s="1"/>
  <c r="D1754" i="22"/>
  <c r="C1754" i="22"/>
  <c r="X1753" i="22"/>
  <c r="Z1753" i="22" s="1"/>
  <c r="W1753" i="22"/>
  <c r="D4003" i="22" s="1"/>
  <c r="V1753" i="22"/>
  <c r="C4003" i="22" s="1"/>
  <c r="U1753" i="22"/>
  <c r="H1753" i="22"/>
  <c r="V1752" i="22"/>
  <c r="C4002" i="22" s="1"/>
  <c r="E1752" i="22"/>
  <c r="X1752" i="22" s="1"/>
  <c r="D1752" i="22"/>
  <c r="P2514" i="22" s="1"/>
  <c r="C1752" i="22"/>
  <c r="Z1751" i="22"/>
  <c r="X1751" i="22"/>
  <c r="W1751" i="22"/>
  <c r="D4001" i="22" s="1"/>
  <c r="V1751" i="22"/>
  <c r="C4001" i="22" s="1"/>
  <c r="U1751" i="22"/>
  <c r="Y1751" i="22" s="1"/>
  <c r="H1751" i="22"/>
  <c r="X1750" i="22"/>
  <c r="E1750" i="22"/>
  <c r="D1750" i="22"/>
  <c r="C1750" i="22"/>
  <c r="W1750" i="22" s="1"/>
  <c r="D4000" i="22" s="1"/>
  <c r="X1749" i="22"/>
  <c r="Z1749" i="22" s="1"/>
  <c r="W1749" i="22"/>
  <c r="D3999" i="22" s="1"/>
  <c r="V1749" i="22"/>
  <c r="C3999" i="22" s="1"/>
  <c r="U1749" i="22"/>
  <c r="H1749" i="22"/>
  <c r="Y1749" i="22" s="1"/>
  <c r="V1748" i="22"/>
  <c r="C3998" i="22" s="1"/>
  <c r="E1748" i="22"/>
  <c r="X1748" i="22" s="1"/>
  <c r="D1748" i="22"/>
  <c r="P2510" i="22" s="1"/>
  <c r="C1748" i="22"/>
  <c r="X1747" i="22"/>
  <c r="Z1747" i="22" s="1"/>
  <c r="W1747" i="22"/>
  <c r="D3997" i="22" s="1"/>
  <c r="V1747" i="22"/>
  <c r="C3997" i="22" s="1"/>
  <c r="U1747" i="22"/>
  <c r="H1747" i="22"/>
  <c r="E1746" i="22"/>
  <c r="X1746" i="22" s="1"/>
  <c r="D1746" i="22"/>
  <c r="C1746" i="22"/>
  <c r="X1745" i="22"/>
  <c r="Z1745" i="22" s="1"/>
  <c r="W1745" i="22"/>
  <c r="D3995" i="22" s="1"/>
  <c r="V1745" i="22"/>
  <c r="C3995" i="22" s="1"/>
  <c r="U1745" i="22"/>
  <c r="H1745" i="22"/>
  <c r="E1744" i="22"/>
  <c r="X1744" i="22" s="1"/>
  <c r="D1744" i="22"/>
  <c r="C1744" i="22"/>
  <c r="Z1743" i="22"/>
  <c r="X1743" i="22"/>
  <c r="W1743" i="22"/>
  <c r="D3993" i="22" s="1"/>
  <c r="V1743" i="22"/>
  <c r="C3993" i="22" s="1"/>
  <c r="U1743" i="22"/>
  <c r="Y1743" i="22" s="1"/>
  <c r="H1743" i="22"/>
  <c r="X1742" i="22"/>
  <c r="E1742" i="22"/>
  <c r="D1742" i="22"/>
  <c r="C1742" i="22"/>
  <c r="W1742" i="22" s="1"/>
  <c r="D3992" i="22" s="1"/>
  <c r="X1741" i="22"/>
  <c r="Z1741" i="22" s="1"/>
  <c r="W1741" i="22"/>
  <c r="D3991" i="22" s="1"/>
  <c r="V1741" i="22"/>
  <c r="C3991" i="22" s="1"/>
  <c r="U1741" i="22"/>
  <c r="H1741" i="22"/>
  <c r="Y1741" i="22" s="1"/>
  <c r="E1740" i="22"/>
  <c r="X1740" i="22" s="1"/>
  <c r="D1740" i="22"/>
  <c r="P2502" i="22" s="1"/>
  <c r="C1740" i="22"/>
  <c r="V3250" i="22" s="1"/>
  <c r="X1739" i="22"/>
  <c r="Z1739" i="22" s="1"/>
  <c r="W1739" i="22"/>
  <c r="D3989" i="22" s="1"/>
  <c r="V1739" i="22"/>
  <c r="C3989" i="22" s="1"/>
  <c r="U1739" i="22"/>
  <c r="H1739" i="22"/>
  <c r="E1738" i="22"/>
  <c r="X1738" i="22" s="1"/>
  <c r="D1738" i="22"/>
  <c r="C1738" i="22"/>
  <c r="X1737" i="22"/>
  <c r="Z1737" i="22" s="1"/>
  <c r="W1737" i="22"/>
  <c r="D3987" i="22" s="1"/>
  <c r="V1737" i="22"/>
  <c r="C3987" i="22" s="1"/>
  <c r="U1737" i="22"/>
  <c r="H1737" i="22"/>
  <c r="V1736" i="22"/>
  <c r="C3986" i="22" s="1"/>
  <c r="E1736" i="22"/>
  <c r="X1736" i="22" s="1"/>
  <c r="D1736" i="22"/>
  <c r="P2498" i="22" s="1"/>
  <c r="C1736" i="22"/>
  <c r="Z1735" i="22"/>
  <c r="X1735" i="22"/>
  <c r="W1735" i="22"/>
  <c r="D3985" i="22" s="1"/>
  <c r="V1735" i="22"/>
  <c r="C3985" i="22" s="1"/>
  <c r="U1735" i="22"/>
  <c r="Y1735" i="22" s="1"/>
  <c r="H1735" i="22"/>
  <c r="X1734" i="22"/>
  <c r="E1734" i="22"/>
  <c r="D1734" i="22"/>
  <c r="C1734" i="22"/>
  <c r="W1734" i="22" s="1"/>
  <c r="D3984" i="22" s="1"/>
  <c r="X1733" i="22"/>
  <c r="Z1733" i="22" s="1"/>
  <c r="W1733" i="22"/>
  <c r="D3983" i="22" s="1"/>
  <c r="V1733" i="22"/>
  <c r="C3983" i="22" s="1"/>
  <c r="U1733" i="22"/>
  <c r="H1733" i="22"/>
  <c r="Y1733" i="22" s="1"/>
  <c r="V1732" i="22"/>
  <c r="C3982" i="22" s="1"/>
  <c r="E1732" i="22"/>
  <c r="X1732" i="22" s="1"/>
  <c r="D1732" i="22"/>
  <c r="P2494" i="22" s="1"/>
  <c r="C1732" i="22"/>
  <c r="V3242" i="22" s="1"/>
  <c r="X1731" i="22"/>
  <c r="Z1731" i="22" s="1"/>
  <c r="W1731" i="22"/>
  <c r="D3981" i="22" s="1"/>
  <c r="V1731" i="22"/>
  <c r="C3981" i="22" s="1"/>
  <c r="U1731" i="22"/>
  <c r="H1731" i="22"/>
  <c r="E1730" i="22"/>
  <c r="X1730" i="22" s="1"/>
  <c r="D1730" i="22"/>
  <c r="C1730" i="22"/>
  <c r="X1729" i="22"/>
  <c r="Z1729" i="22" s="1"/>
  <c r="W1729" i="22"/>
  <c r="D3979" i="22" s="1"/>
  <c r="V1729" i="22"/>
  <c r="C3979" i="22" s="1"/>
  <c r="U1729" i="22"/>
  <c r="H1729" i="22"/>
  <c r="E1728" i="22"/>
  <c r="X1728" i="22" s="1"/>
  <c r="D1728" i="22"/>
  <c r="P2490" i="22" s="1"/>
  <c r="C1728" i="22"/>
  <c r="Z1727" i="22"/>
  <c r="X1727" i="22"/>
  <c r="W1727" i="22"/>
  <c r="D3977" i="22" s="1"/>
  <c r="V1727" i="22"/>
  <c r="C3977" i="22" s="1"/>
  <c r="U1727" i="22"/>
  <c r="Y1727" i="22" s="1"/>
  <c r="H1727" i="22"/>
  <c r="X1726" i="22"/>
  <c r="E1726" i="22"/>
  <c r="D1726" i="22"/>
  <c r="C1726" i="22"/>
  <c r="W1726" i="22" s="1"/>
  <c r="D3976" i="22" s="1"/>
  <c r="X1725" i="22"/>
  <c r="Z1725" i="22" s="1"/>
  <c r="W1725" i="22"/>
  <c r="D3975" i="22" s="1"/>
  <c r="V1725" i="22"/>
  <c r="C3975" i="22" s="1"/>
  <c r="U1725" i="22"/>
  <c r="H1725" i="22"/>
  <c r="Y1725" i="22" s="1"/>
  <c r="E1724" i="22"/>
  <c r="X1724" i="22" s="1"/>
  <c r="D1724" i="22"/>
  <c r="P2486" i="22" s="1"/>
  <c r="C1724" i="22"/>
  <c r="V3234" i="22" s="1"/>
  <c r="X1723" i="22"/>
  <c r="Z1723" i="22" s="1"/>
  <c r="W1723" i="22"/>
  <c r="D3973" i="22" s="1"/>
  <c r="V1723" i="22"/>
  <c r="C3973" i="22" s="1"/>
  <c r="U1723" i="22"/>
  <c r="H1723" i="22"/>
  <c r="E1722" i="22"/>
  <c r="X1722" i="22" s="1"/>
  <c r="D1722" i="22"/>
  <c r="C1722" i="22"/>
  <c r="X1721" i="22"/>
  <c r="Z1721" i="22" s="1"/>
  <c r="W1721" i="22"/>
  <c r="D3971" i="22" s="1"/>
  <c r="V1721" i="22"/>
  <c r="C3971" i="22" s="1"/>
  <c r="U1721" i="22"/>
  <c r="H1721" i="22"/>
  <c r="E1720" i="22"/>
  <c r="X1720" i="22" s="1"/>
  <c r="D1720" i="22"/>
  <c r="P2482" i="22" s="1"/>
  <c r="C1720" i="22"/>
  <c r="Z1719" i="22"/>
  <c r="X1719" i="22"/>
  <c r="W1719" i="22"/>
  <c r="D3969" i="22" s="1"/>
  <c r="V1719" i="22"/>
  <c r="C3969" i="22" s="1"/>
  <c r="U1719" i="22"/>
  <c r="Y1719" i="22" s="1"/>
  <c r="H1719" i="22"/>
  <c r="X1718" i="22"/>
  <c r="E1718" i="22"/>
  <c r="D1718" i="22"/>
  <c r="C1718" i="22"/>
  <c r="W1718" i="22" s="1"/>
  <c r="D3968" i="22" s="1"/>
  <c r="X1717" i="22"/>
  <c r="Z1717" i="22" s="1"/>
  <c r="W1717" i="22"/>
  <c r="D3967" i="22" s="1"/>
  <c r="V1717" i="22"/>
  <c r="C3967" i="22" s="1"/>
  <c r="U1717" i="22"/>
  <c r="H1717" i="22"/>
  <c r="Y1717" i="22" s="1"/>
  <c r="V1716" i="22"/>
  <c r="C3966" i="22" s="1"/>
  <c r="E1716" i="22"/>
  <c r="X1716" i="22" s="1"/>
  <c r="D1716" i="22"/>
  <c r="P2478" i="22" s="1"/>
  <c r="C1716" i="22"/>
  <c r="V3226" i="22" s="1"/>
  <c r="X1715" i="22"/>
  <c r="Z1715" i="22" s="1"/>
  <c r="W1715" i="22"/>
  <c r="D3965" i="22" s="1"/>
  <c r="V1715" i="22"/>
  <c r="C3965" i="22" s="1"/>
  <c r="U1715" i="22"/>
  <c r="H1715" i="22"/>
  <c r="E1714" i="22"/>
  <c r="X1714" i="22" s="1"/>
  <c r="D1714" i="22"/>
  <c r="C1714" i="22"/>
  <c r="X1713" i="22"/>
  <c r="Z1713" i="22" s="1"/>
  <c r="W1713" i="22"/>
  <c r="D3963" i="22" s="1"/>
  <c r="V1713" i="22"/>
  <c r="C3963" i="22" s="1"/>
  <c r="U1713" i="22"/>
  <c r="H1713" i="22"/>
  <c r="E1712" i="22"/>
  <c r="X1712" i="22" s="1"/>
  <c r="D1712" i="22"/>
  <c r="P2474" i="22" s="1"/>
  <c r="C1712" i="22"/>
  <c r="Z1711" i="22"/>
  <c r="X1711" i="22"/>
  <c r="W1711" i="22"/>
  <c r="D3961" i="22" s="1"/>
  <c r="V1711" i="22"/>
  <c r="C3961" i="22" s="1"/>
  <c r="U1711" i="22"/>
  <c r="Y1711" i="22" s="1"/>
  <c r="H1711" i="22"/>
  <c r="X1710" i="22"/>
  <c r="E1710" i="22"/>
  <c r="D1710" i="22"/>
  <c r="C1710" i="22"/>
  <c r="W1710" i="22" s="1"/>
  <c r="D3960" i="22" s="1"/>
  <c r="X1709" i="22"/>
  <c r="Z1709" i="22" s="1"/>
  <c r="W1709" i="22"/>
  <c r="D3959" i="22" s="1"/>
  <c r="V1709" i="22"/>
  <c r="C3959" i="22" s="1"/>
  <c r="U1709" i="22"/>
  <c r="H1709" i="22"/>
  <c r="Y1709" i="22" s="1"/>
  <c r="E1708" i="22"/>
  <c r="X1708" i="22" s="1"/>
  <c r="D1708" i="22"/>
  <c r="P2470" i="22" s="1"/>
  <c r="C1708" i="22"/>
  <c r="V3218" i="22" s="1"/>
  <c r="X1707" i="22"/>
  <c r="Z1707" i="22" s="1"/>
  <c r="W1707" i="22"/>
  <c r="D3957" i="22" s="1"/>
  <c r="V1707" i="22"/>
  <c r="C3957" i="22" s="1"/>
  <c r="U1707" i="22"/>
  <c r="H1707" i="22"/>
  <c r="E1706" i="22"/>
  <c r="X1706" i="22" s="1"/>
  <c r="D1706" i="22"/>
  <c r="C1706" i="22"/>
  <c r="X1705" i="22"/>
  <c r="Z1705" i="22" s="1"/>
  <c r="W1705" i="22"/>
  <c r="D3955" i="22" s="1"/>
  <c r="V1705" i="22"/>
  <c r="C3955" i="22" s="1"/>
  <c r="U1705" i="22"/>
  <c r="H1705" i="22"/>
  <c r="V1704" i="22"/>
  <c r="C3954" i="22" s="1"/>
  <c r="E1704" i="22"/>
  <c r="X1704" i="22" s="1"/>
  <c r="D1704" i="22"/>
  <c r="P2466" i="22" s="1"/>
  <c r="C1704" i="22"/>
  <c r="Z1703" i="22"/>
  <c r="X1703" i="22"/>
  <c r="W1703" i="22"/>
  <c r="D3953" i="22" s="1"/>
  <c r="V1703" i="22"/>
  <c r="C3953" i="22" s="1"/>
  <c r="U1703" i="22"/>
  <c r="Y1703" i="22" s="1"/>
  <c r="H1703" i="22"/>
  <c r="X1702" i="22"/>
  <c r="E1702" i="22"/>
  <c r="D1702" i="22"/>
  <c r="C1702" i="22"/>
  <c r="W1702" i="22" s="1"/>
  <c r="D3952" i="22" s="1"/>
  <c r="X1701" i="22"/>
  <c r="Z1701" i="22" s="1"/>
  <c r="W1701" i="22"/>
  <c r="D3951" i="22" s="1"/>
  <c r="V1701" i="22"/>
  <c r="C3951" i="22" s="1"/>
  <c r="U1701" i="22"/>
  <c r="H1701" i="22"/>
  <c r="Y1701" i="22" s="1"/>
  <c r="V1700" i="22"/>
  <c r="C3950" i="22" s="1"/>
  <c r="E1700" i="22"/>
  <c r="X1700" i="22" s="1"/>
  <c r="D1700" i="22"/>
  <c r="P2462" i="22" s="1"/>
  <c r="C1700" i="22"/>
  <c r="V3210" i="22" s="1"/>
  <c r="X1699" i="22"/>
  <c r="Z1699" i="22" s="1"/>
  <c r="W1699" i="22"/>
  <c r="D3949" i="22" s="1"/>
  <c r="V1699" i="22"/>
  <c r="C3949" i="22" s="1"/>
  <c r="U1699" i="22"/>
  <c r="H1699" i="22"/>
  <c r="E1698" i="22"/>
  <c r="X1698" i="22" s="1"/>
  <c r="D1698" i="22"/>
  <c r="C1698" i="22"/>
  <c r="X1697" i="22"/>
  <c r="Z1697" i="22" s="1"/>
  <c r="W1697" i="22"/>
  <c r="D3947" i="22" s="1"/>
  <c r="V1697" i="22"/>
  <c r="C3947" i="22" s="1"/>
  <c r="U1697" i="22"/>
  <c r="H1697" i="22"/>
  <c r="E1696" i="22"/>
  <c r="X1696" i="22" s="1"/>
  <c r="D1696" i="22"/>
  <c r="P2458" i="22" s="1"/>
  <c r="C1696" i="22"/>
  <c r="Z1695" i="22"/>
  <c r="X1695" i="22"/>
  <c r="W1695" i="22"/>
  <c r="D3945" i="22" s="1"/>
  <c r="V1695" i="22"/>
  <c r="C3945" i="22" s="1"/>
  <c r="U1695" i="22"/>
  <c r="Y1695" i="22" s="1"/>
  <c r="H1695" i="22"/>
  <c r="X1694" i="22"/>
  <c r="E1694" i="22"/>
  <c r="D1694" i="22"/>
  <c r="C1694" i="22"/>
  <c r="W1694" i="22" s="1"/>
  <c r="D3944" i="22" s="1"/>
  <c r="X1693" i="22"/>
  <c r="Z1693" i="22" s="1"/>
  <c r="W1693" i="22"/>
  <c r="D3943" i="22" s="1"/>
  <c r="V1693" i="22"/>
  <c r="C3943" i="22" s="1"/>
  <c r="U1693" i="22"/>
  <c r="H1693" i="22"/>
  <c r="Y1693" i="22" s="1"/>
  <c r="E1692" i="22"/>
  <c r="X1692" i="22" s="1"/>
  <c r="D1692" i="22"/>
  <c r="P2454" i="22" s="1"/>
  <c r="C1692" i="22"/>
  <c r="V3202" i="22" s="1"/>
  <c r="X1691" i="22"/>
  <c r="Z1691" i="22" s="1"/>
  <c r="W1691" i="22"/>
  <c r="D3941" i="22" s="1"/>
  <c r="V1691" i="22"/>
  <c r="C3941" i="22" s="1"/>
  <c r="U1691" i="22"/>
  <c r="H1691" i="22"/>
  <c r="E1690" i="22"/>
  <c r="X1690" i="22" s="1"/>
  <c r="D1690" i="22"/>
  <c r="C1690" i="22"/>
  <c r="X1689" i="22"/>
  <c r="Z1689" i="22" s="1"/>
  <c r="W1689" i="22"/>
  <c r="D3939" i="22" s="1"/>
  <c r="V1689" i="22"/>
  <c r="C3939" i="22" s="1"/>
  <c r="U1689" i="22"/>
  <c r="H1689" i="22"/>
  <c r="V1688" i="22"/>
  <c r="C3938" i="22" s="1"/>
  <c r="E1688" i="22"/>
  <c r="X1688" i="22" s="1"/>
  <c r="D1688" i="22"/>
  <c r="P2450" i="22" s="1"/>
  <c r="C1688" i="22"/>
  <c r="Z1687" i="22"/>
  <c r="X1687" i="22"/>
  <c r="W1687" i="22"/>
  <c r="D3937" i="22" s="1"/>
  <c r="V1687" i="22"/>
  <c r="C3937" i="22" s="1"/>
  <c r="U1687" i="22"/>
  <c r="Y1687" i="22" s="1"/>
  <c r="H1687" i="22"/>
  <c r="X1686" i="22"/>
  <c r="E1686" i="22"/>
  <c r="D1686" i="22"/>
  <c r="C1686" i="22"/>
  <c r="W1686" i="22" s="1"/>
  <c r="D3936" i="22" s="1"/>
  <c r="X1685" i="22"/>
  <c r="Z1685" i="22" s="1"/>
  <c r="W1685" i="22"/>
  <c r="D3935" i="22" s="1"/>
  <c r="V1685" i="22"/>
  <c r="C3935" i="22" s="1"/>
  <c r="U1685" i="22"/>
  <c r="H1685" i="22"/>
  <c r="Y1685" i="22" s="1"/>
  <c r="V1684" i="22"/>
  <c r="C3934" i="22" s="1"/>
  <c r="E1684" i="22"/>
  <c r="X1684" i="22" s="1"/>
  <c r="D1684" i="22"/>
  <c r="P2446" i="22" s="1"/>
  <c r="C1684" i="22"/>
  <c r="V3194" i="22" s="1"/>
  <c r="X1683" i="22"/>
  <c r="Z1683" i="22" s="1"/>
  <c r="W1683" i="22"/>
  <c r="D3933" i="22" s="1"/>
  <c r="V1683" i="22"/>
  <c r="C3933" i="22" s="1"/>
  <c r="U1683" i="22"/>
  <c r="H1683" i="22"/>
  <c r="E1682" i="22"/>
  <c r="X1682" i="22" s="1"/>
  <c r="D1682" i="22"/>
  <c r="C1682" i="22"/>
  <c r="X1681" i="22"/>
  <c r="Z1681" i="22" s="1"/>
  <c r="W1681" i="22"/>
  <c r="D3931" i="22" s="1"/>
  <c r="V1681" i="22"/>
  <c r="C3931" i="22" s="1"/>
  <c r="U1681" i="22"/>
  <c r="H1681" i="22"/>
  <c r="V1680" i="22"/>
  <c r="C3930" i="22" s="1"/>
  <c r="E1680" i="22"/>
  <c r="X1680" i="22" s="1"/>
  <c r="D1680" i="22"/>
  <c r="P2442" i="22" s="1"/>
  <c r="C1680" i="22"/>
  <c r="Z1679" i="22"/>
  <c r="X1679" i="22"/>
  <c r="W1679" i="22"/>
  <c r="D3929" i="22" s="1"/>
  <c r="V1679" i="22"/>
  <c r="C3929" i="22" s="1"/>
  <c r="U1679" i="22"/>
  <c r="Y1679" i="22" s="1"/>
  <c r="H1679" i="22"/>
  <c r="X1678" i="22"/>
  <c r="E1678" i="22"/>
  <c r="D1678" i="22"/>
  <c r="C1678" i="22"/>
  <c r="W1678" i="22" s="1"/>
  <c r="D3928" i="22" s="1"/>
  <c r="X1677" i="22"/>
  <c r="Z1677" i="22" s="1"/>
  <c r="W1677" i="22"/>
  <c r="D3927" i="22" s="1"/>
  <c r="V1677" i="22"/>
  <c r="C3927" i="22" s="1"/>
  <c r="U1677" i="22"/>
  <c r="H1677" i="22"/>
  <c r="Y1677" i="22" s="1"/>
  <c r="E1676" i="22"/>
  <c r="X1676" i="22" s="1"/>
  <c r="D1676" i="22"/>
  <c r="P2438" i="22" s="1"/>
  <c r="C1676" i="22"/>
  <c r="V3186" i="22" s="1"/>
  <c r="X1675" i="22"/>
  <c r="Z1675" i="22" s="1"/>
  <c r="W1675" i="22"/>
  <c r="D3925" i="22" s="1"/>
  <c r="V1675" i="22"/>
  <c r="C3925" i="22" s="1"/>
  <c r="U1675" i="22"/>
  <c r="H1675" i="22"/>
  <c r="E1674" i="22"/>
  <c r="X1674" i="22" s="1"/>
  <c r="D1674" i="22"/>
  <c r="C1674" i="22"/>
  <c r="X1673" i="22"/>
  <c r="Z1673" i="22" s="1"/>
  <c r="W1673" i="22"/>
  <c r="D3923" i="22" s="1"/>
  <c r="V1673" i="22"/>
  <c r="C3923" i="22" s="1"/>
  <c r="U1673" i="22"/>
  <c r="H1673" i="22"/>
  <c r="E1672" i="22"/>
  <c r="X1672" i="22" s="1"/>
  <c r="D1672" i="22"/>
  <c r="P2434" i="22" s="1"/>
  <c r="C1672" i="22"/>
  <c r="Z1671" i="22"/>
  <c r="X1671" i="22"/>
  <c r="W1671" i="22"/>
  <c r="D3921" i="22" s="1"/>
  <c r="V1671" i="22"/>
  <c r="C3921" i="22" s="1"/>
  <c r="U1671" i="22"/>
  <c r="Y1671" i="22" s="1"/>
  <c r="H1671" i="22"/>
  <c r="X1670" i="22"/>
  <c r="E1670" i="22"/>
  <c r="D1670" i="22"/>
  <c r="C1670" i="22"/>
  <c r="W1670" i="22" s="1"/>
  <c r="D3920" i="22" s="1"/>
  <c r="X1669" i="22"/>
  <c r="Z1669" i="22" s="1"/>
  <c r="W1669" i="22"/>
  <c r="D3919" i="22" s="1"/>
  <c r="V1669" i="22"/>
  <c r="C3919" i="22" s="1"/>
  <c r="U1669" i="22"/>
  <c r="H1669" i="22"/>
  <c r="Y1669" i="22" s="1"/>
  <c r="V1668" i="22"/>
  <c r="C3918" i="22" s="1"/>
  <c r="E1668" i="22"/>
  <c r="X1668" i="22" s="1"/>
  <c r="D1668" i="22"/>
  <c r="P2430" i="22" s="1"/>
  <c r="C1668" i="22"/>
  <c r="V3178" i="22" s="1"/>
  <c r="X1667" i="22"/>
  <c r="Z1667" i="22" s="1"/>
  <c r="W1667" i="22"/>
  <c r="D3917" i="22" s="1"/>
  <c r="V1667" i="22"/>
  <c r="C3917" i="22" s="1"/>
  <c r="U1667" i="22"/>
  <c r="H1667" i="22"/>
  <c r="E1666" i="22"/>
  <c r="X1666" i="22" s="1"/>
  <c r="D1666" i="22"/>
  <c r="C1666" i="22"/>
  <c r="X1665" i="22"/>
  <c r="Z1665" i="22" s="1"/>
  <c r="W1665" i="22"/>
  <c r="D3915" i="22" s="1"/>
  <c r="V1665" i="22"/>
  <c r="C3915" i="22" s="1"/>
  <c r="U1665" i="22"/>
  <c r="H1665" i="22"/>
  <c r="V1664" i="22"/>
  <c r="C3914" i="22" s="1"/>
  <c r="E1664" i="22"/>
  <c r="X1664" i="22" s="1"/>
  <c r="D1664" i="22"/>
  <c r="P2426" i="22" s="1"/>
  <c r="C1664" i="22"/>
  <c r="Z1663" i="22"/>
  <c r="X1663" i="22"/>
  <c r="W1663" i="22"/>
  <c r="D3913" i="22" s="1"/>
  <c r="V1663" i="22"/>
  <c r="C3913" i="22" s="1"/>
  <c r="U1663" i="22"/>
  <c r="Y1663" i="22" s="1"/>
  <c r="H1663" i="22"/>
  <c r="X1662" i="22"/>
  <c r="E1662" i="22"/>
  <c r="D1662" i="22"/>
  <c r="C1662" i="22"/>
  <c r="W1662" i="22" s="1"/>
  <c r="D3912" i="22" s="1"/>
  <c r="X1661" i="22"/>
  <c r="Z1661" i="22" s="1"/>
  <c r="W1661" i="22"/>
  <c r="D3911" i="22" s="1"/>
  <c r="V1661" i="22"/>
  <c r="C3911" i="22" s="1"/>
  <c r="U1661" i="22"/>
  <c r="H1661" i="22"/>
  <c r="Y1661" i="22" s="1"/>
  <c r="E1660" i="22"/>
  <c r="X1660" i="22" s="1"/>
  <c r="D1660" i="22"/>
  <c r="P2422" i="22" s="1"/>
  <c r="C1660" i="22"/>
  <c r="V3170" i="22" s="1"/>
  <c r="X1659" i="22"/>
  <c r="Z1659" i="22" s="1"/>
  <c r="W1659" i="22"/>
  <c r="D3909" i="22" s="1"/>
  <c r="V1659" i="22"/>
  <c r="C3909" i="22" s="1"/>
  <c r="U1659" i="22"/>
  <c r="H1659" i="22"/>
  <c r="E1658" i="22"/>
  <c r="X1658" i="22" s="1"/>
  <c r="D1658" i="22"/>
  <c r="C1658" i="22"/>
  <c r="X1657" i="22"/>
  <c r="Z1657" i="22" s="1"/>
  <c r="W1657" i="22"/>
  <c r="D3907" i="22" s="1"/>
  <c r="V1657" i="22"/>
  <c r="C3907" i="22" s="1"/>
  <c r="U1657" i="22"/>
  <c r="H1657" i="22"/>
  <c r="E1656" i="22"/>
  <c r="X1656" i="22" s="1"/>
  <c r="D1656" i="22"/>
  <c r="P2418" i="22" s="1"/>
  <c r="C1656" i="22"/>
  <c r="Z1655" i="22"/>
  <c r="X1655" i="22"/>
  <c r="W1655" i="22"/>
  <c r="D3905" i="22" s="1"/>
  <c r="V1655" i="22"/>
  <c r="C3905" i="22" s="1"/>
  <c r="U1655" i="22"/>
  <c r="Y1655" i="22" s="1"/>
  <c r="H1655" i="22"/>
  <c r="X1654" i="22"/>
  <c r="E1654" i="22"/>
  <c r="D1654" i="22"/>
  <c r="C1654" i="22"/>
  <c r="W1654" i="22" s="1"/>
  <c r="D3904" i="22" s="1"/>
  <c r="X1653" i="22"/>
  <c r="Z1653" i="22" s="1"/>
  <c r="W1653" i="22"/>
  <c r="D3903" i="22" s="1"/>
  <c r="V1653" i="22"/>
  <c r="C3903" i="22" s="1"/>
  <c r="U1653" i="22"/>
  <c r="H1653" i="22"/>
  <c r="Y1653" i="22" s="1"/>
  <c r="V1652" i="22"/>
  <c r="C3902" i="22" s="1"/>
  <c r="E1652" i="22"/>
  <c r="X1652" i="22" s="1"/>
  <c r="D1652" i="22"/>
  <c r="P2414" i="22" s="1"/>
  <c r="C1652" i="22"/>
  <c r="V3162" i="22" s="1"/>
  <c r="X1651" i="22"/>
  <c r="Z1651" i="22" s="1"/>
  <c r="W1651" i="22"/>
  <c r="D3901" i="22" s="1"/>
  <c r="V1651" i="22"/>
  <c r="C3901" i="22" s="1"/>
  <c r="U1651" i="22"/>
  <c r="H1651" i="22"/>
  <c r="E1650" i="22"/>
  <c r="X1650" i="22" s="1"/>
  <c r="D1650" i="22"/>
  <c r="C1650" i="22"/>
  <c r="X1649" i="22"/>
  <c r="Z1649" i="22" s="1"/>
  <c r="W1649" i="22"/>
  <c r="D3899" i="22" s="1"/>
  <c r="V1649" i="22"/>
  <c r="C3899" i="22" s="1"/>
  <c r="U1649" i="22"/>
  <c r="H1649" i="22"/>
  <c r="E1648" i="22"/>
  <c r="X1648" i="22" s="1"/>
  <c r="D1648" i="22"/>
  <c r="P2410" i="22" s="1"/>
  <c r="C1648" i="22"/>
  <c r="Z1647" i="22"/>
  <c r="X1647" i="22"/>
  <c r="W1647" i="22"/>
  <c r="D3897" i="22" s="1"/>
  <c r="V1647" i="22"/>
  <c r="C3897" i="22" s="1"/>
  <c r="U1647" i="22"/>
  <c r="Y1647" i="22" s="1"/>
  <c r="H1647" i="22"/>
  <c r="X1646" i="22"/>
  <c r="E1646" i="22"/>
  <c r="D1646" i="22"/>
  <c r="C1646" i="22"/>
  <c r="W1646" i="22" s="1"/>
  <c r="D3896" i="22" s="1"/>
  <c r="X1645" i="22"/>
  <c r="Z1645" i="22" s="1"/>
  <c r="W1645" i="22"/>
  <c r="D3895" i="22" s="1"/>
  <c r="V1645" i="22"/>
  <c r="C3895" i="22" s="1"/>
  <c r="U1645" i="22"/>
  <c r="H1645" i="22"/>
  <c r="Y1645" i="22" s="1"/>
  <c r="E1644" i="22"/>
  <c r="X1644" i="22" s="1"/>
  <c r="D1644" i="22"/>
  <c r="P2406" i="22" s="1"/>
  <c r="C1644" i="22"/>
  <c r="V3154" i="22" s="1"/>
  <c r="X1643" i="22"/>
  <c r="Z1643" i="22" s="1"/>
  <c r="W1643" i="22"/>
  <c r="D3893" i="22" s="1"/>
  <c r="V1643" i="22"/>
  <c r="C3893" i="22" s="1"/>
  <c r="U1643" i="22"/>
  <c r="H1643" i="22"/>
  <c r="E1642" i="22"/>
  <c r="X1642" i="22" s="1"/>
  <c r="D1642" i="22"/>
  <c r="C1642" i="22"/>
  <c r="X1641" i="22"/>
  <c r="Z1641" i="22" s="1"/>
  <c r="W1641" i="22"/>
  <c r="D3891" i="22" s="1"/>
  <c r="V1641" i="22"/>
  <c r="C3891" i="22" s="1"/>
  <c r="U1641" i="22"/>
  <c r="H1641" i="22"/>
  <c r="E1640" i="22"/>
  <c r="X1640" i="22" s="1"/>
  <c r="D1640" i="22"/>
  <c r="P2402" i="22" s="1"/>
  <c r="C1640" i="22"/>
  <c r="Z1639" i="22"/>
  <c r="X1639" i="22"/>
  <c r="W1639" i="22"/>
  <c r="D3889" i="22" s="1"/>
  <c r="V1639" i="22"/>
  <c r="C3889" i="22" s="1"/>
  <c r="U1639" i="22"/>
  <c r="Y1639" i="22" s="1"/>
  <c r="H1639" i="22"/>
  <c r="E1638" i="22"/>
  <c r="X1638" i="22" s="1"/>
  <c r="D1638" i="22"/>
  <c r="C1638" i="22"/>
  <c r="W1638" i="22" s="1"/>
  <c r="D3888" i="22" s="1"/>
  <c r="X1637" i="22"/>
  <c r="Z1637" i="22" s="1"/>
  <c r="W1637" i="22"/>
  <c r="D3887" i="22" s="1"/>
  <c r="V1637" i="22"/>
  <c r="C3887" i="22" s="1"/>
  <c r="U1637" i="22"/>
  <c r="H1637" i="22"/>
  <c r="Y1637" i="22" s="1"/>
  <c r="V1636" i="22"/>
  <c r="C3886" i="22" s="1"/>
  <c r="E1636" i="22"/>
  <c r="X1636" i="22" s="1"/>
  <c r="D1636" i="22"/>
  <c r="P2398" i="22" s="1"/>
  <c r="C1636" i="22"/>
  <c r="V3146" i="22" s="1"/>
  <c r="X1635" i="22"/>
  <c r="Z1635" i="22" s="1"/>
  <c r="W1635" i="22"/>
  <c r="D3885" i="22" s="1"/>
  <c r="V1635" i="22"/>
  <c r="C3885" i="22" s="1"/>
  <c r="U1635" i="22"/>
  <c r="H1635" i="22"/>
  <c r="E1634" i="22"/>
  <c r="X1634" i="22" s="1"/>
  <c r="D1634" i="22"/>
  <c r="C1634" i="22"/>
  <c r="X1633" i="22"/>
  <c r="Z1633" i="22" s="1"/>
  <c r="W1633" i="22"/>
  <c r="D3883" i="22" s="1"/>
  <c r="V1633" i="22"/>
  <c r="C3883" i="22" s="1"/>
  <c r="U1633" i="22"/>
  <c r="H1633" i="22"/>
  <c r="V1632" i="22"/>
  <c r="C3882" i="22" s="1"/>
  <c r="E1632" i="22"/>
  <c r="X1632" i="22" s="1"/>
  <c r="D1632" i="22"/>
  <c r="P2394" i="22" s="1"/>
  <c r="C1632" i="22"/>
  <c r="X1631" i="22"/>
  <c r="Z1631" i="22" s="1"/>
  <c r="W1631" i="22"/>
  <c r="D3881" i="22" s="1"/>
  <c r="V1631" i="22"/>
  <c r="C3881" i="22" s="1"/>
  <c r="U1631" i="22"/>
  <c r="Y1631" i="22" s="1"/>
  <c r="H1631" i="22"/>
  <c r="X1630" i="22"/>
  <c r="E1630" i="22"/>
  <c r="D1630" i="22"/>
  <c r="C1630" i="22"/>
  <c r="W1630" i="22" s="1"/>
  <c r="D3880" i="22" s="1"/>
  <c r="X1629" i="22"/>
  <c r="Z1629" i="22" s="1"/>
  <c r="W1629" i="22"/>
  <c r="D3879" i="22" s="1"/>
  <c r="V1629" i="22"/>
  <c r="C3879" i="22" s="1"/>
  <c r="U1629" i="22"/>
  <c r="H1629" i="22"/>
  <c r="Y1629" i="22" s="1"/>
  <c r="E1628" i="22"/>
  <c r="X1628" i="22" s="1"/>
  <c r="D1628" i="22"/>
  <c r="C1628" i="22"/>
  <c r="V3138" i="22" s="1"/>
  <c r="X1627" i="22"/>
  <c r="Z1627" i="22" s="1"/>
  <c r="W1627" i="22"/>
  <c r="D3877" i="22" s="1"/>
  <c r="V1627" i="22"/>
  <c r="C3877" i="22" s="1"/>
  <c r="U1627" i="22"/>
  <c r="H1627" i="22"/>
  <c r="X1626" i="22"/>
  <c r="E1626" i="22"/>
  <c r="D1626" i="22"/>
  <c r="C1626" i="22"/>
  <c r="X1625" i="22"/>
  <c r="Z1625" i="22" s="1"/>
  <c r="W1625" i="22"/>
  <c r="D3875" i="22" s="1"/>
  <c r="V1625" i="22"/>
  <c r="C3875" i="22" s="1"/>
  <c r="U1625" i="22"/>
  <c r="H1625" i="22"/>
  <c r="Y1625" i="22" s="1"/>
  <c r="E1624" i="22"/>
  <c r="X1624" i="22" s="1"/>
  <c r="D1624" i="22"/>
  <c r="P2386" i="22" s="1"/>
  <c r="C1624" i="22"/>
  <c r="Z1623" i="22"/>
  <c r="X1623" i="22"/>
  <c r="W1623" i="22"/>
  <c r="D3873" i="22" s="1"/>
  <c r="V1623" i="22"/>
  <c r="C3873" i="22" s="1"/>
  <c r="U1623" i="22"/>
  <c r="Y1623" i="22" s="1"/>
  <c r="H1623" i="22"/>
  <c r="E1622" i="22"/>
  <c r="X1622" i="22" s="1"/>
  <c r="D1622" i="22"/>
  <c r="C1622" i="22"/>
  <c r="W1622" i="22" s="1"/>
  <c r="D3872" i="22" s="1"/>
  <c r="X1621" i="22"/>
  <c r="Z1621" i="22" s="1"/>
  <c r="W1621" i="22"/>
  <c r="D3871" i="22" s="1"/>
  <c r="V1621" i="22"/>
  <c r="C3871" i="22" s="1"/>
  <c r="U1621" i="22"/>
  <c r="H1621" i="22"/>
  <c r="Y1621" i="22" s="1"/>
  <c r="V1620" i="22"/>
  <c r="C3870" i="22" s="1"/>
  <c r="E1620" i="22"/>
  <c r="X1620" i="22" s="1"/>
  <c r="D1620" i="22"/>
  <c r="P2382" i="22" s="1"/>
  <c r="C1620" i="22"/>
  <c r="V3130" i="22" s="1"/>
  <c r="Z1619" i="22"/>
  <c r="X1619" i="22"/>
  <c r="W1619" i="22"/>
  <c r="D3869" i="22" s="1"/>
  <c r="V1619" i="22"/>
  <c r="C3869" i="22" s="1"/>
  <c r="U1619" i="22"/>
  <c r="H1619" i="22"/>
  <c r="E1618" i="22"/>
  <c r="X1618" i="22" s="1"/>
  <c r="D1618" i="22"/>
  <c r="C1618" i="22"/>
  <c r="X1617" i="22"/>
  <c r="Z1617" i="22" s="1"/>
  <c r="W1617" i="22"/>
  <c r="D3867" i="22" s="1"/>
  <c r="V1617" i="22"/>
  <c r="C3867" i="22" s="1"/>
  <c r="U1617" i="22"/>
  <c r="H1617" i="22"/>
  <c r="E1616" i="22"/>
  <c r="X1616" i="22" s="1"/>
  <c r="D1616" i="22"/>
  <c r="P2378" i="22" s="1"/>
  <c r="C1616" i="22"/>
  <c r="Z1615" i="22"/>
  <c r="X1615" i="22"/>
  <c r="W1615" i="22"/>
  <c r="D3865" i="22" s="1"/>
  <c r="V1615" i="22"/>
  <c r="C3865" i="22" s="1"/>
  <c r="U1615" i="22"/>
  <c r="H1615" i="22"/>
  <c r="X1614" i="22"/>
  <c r="E1614" i="22"/>
  <c r="D1614" i="22"/>
  <c r="C1614" i="22"/>
  <c r="W1614" i="22" s="1"/>
  <c r="D3864" i="22" s="1"/>
  <c r="X1613" i="22"/>
  <c r="Z1613" i="22" s="1"/>
  <c r="W1613" i="22"/>
  <c r="D3863" i="22" s="1"/>
  <c r="V1613" i="22"/>
  <c r="C3863" i="22" s="1"/>
  <c r="U1613" i="22"/>
  <c r="H1613" i="22"/>
  <c r="Y1613" i="22" s="1"/>
  <c r="E1612" i="22"/>
  <c r="X1612" i="22" s="1"/>
  <c r="D1612" i="22"/>
  <c r="C1612" i="22"/>
  <c r="V3122" i="22" s="1"/>
  <c r="X1611" i="22"/>
  <c r="Z1611" i="22" s="1"/>
  <c r="W1611" i="22"/>
  <c r="D3861" i="22" s="1"/>
  <c r="V1611" i="22"/>
  <c r="C3861" i="22" s="1"/>
  <c r="U1611" i="22"/>
  <c r="H1611" i="22"/>
  <c r="E1610" i="22"/>
  <c r="X1610" i="22" s="1"/>
  <c r="D1610" i="22"/>
  <c r="C1610" i="22"/>
  <c r="X1609" i="22"/>
  <c r="Z1609" i="22" s="1"/>
  <c r="W1609" i="22"/>
  <c r="D3859" i="22" s="1"/>
  <c r="V1609" i="22"/>
  <c r="C3859" i="22" s="1"/>
  <c r="U1609" i="22"/>
  <c r="H1609" i="22"/>
  <c r="E1608" i="22"/>
  <c r="X1608" i="22" s="1"/>
  <c r="D1608" i="22"/>
  <c r="P2370" i="22" s="1"/>
  <c r="C1608" i="22"/>
  <c r="Z1607" i="22"/>
  <c r="X1607" i="22"/>
  <c r="W1607" i="22"/>
  <c r="D3857" i="22" s="1"/>
  <c r="V1607" i="22"/>
  <c r="C3857" i="22" s="1"/>
  <c r="U1607" i="22"/>
  <c r="Y1607" i="22" s="1"/>
  <c r="H1607" i="22"/>
  <c r="E1606" i="22"/>
  <c r="X1606" i="22" s="1"/>
  <c r="D1606" i="22"/>
  <c r="C1606" i="22"/>
  <c r="W1606" i="22" s="1"/>
  <c r="D3856" i="22" s="1"/>
  <c r="X1605" i="22"/>
  <c r="Z1605" i="22" s="1"/>
  <c r="W1605" i="22"/>
  <c r="D3855" i="22" s="1"/>
  <c r="V1605" i="22"/>
  <c r="C3855" i="22" s="1"/>
  <c r="U1605" i="22"/>
  <c r="H1605" i="22"/>
  <c r="Y1605" i="22" s="1"/>
  <c r="V1604" i="22"/>
  <c r="C3854" i="22" s="1"/>
  <c r="E1604" i="22"/>
  <c r="X1604" i="22" s="1"/>
  <c r="D1604" i="22"/>
  <c r="P2366" i="22" s="1"/>
  <c r="C1604" i="22"/>
  <c r="V3114" i="22" s="1"/>
  <c r="X1603" i="22"/>
  <c r="Z1603" i="22" s="1"/>
  <c r="W1603" i="22"/>
  <c r="D3853" i="22" s="1"/>
  <c r="V1603" i="22"/>
  <c r="C3853" i="22" s="1"/>
  <c r="U1603" i="22"/>
  <c r="Y1603" i="22" s="1"/>
  <c r="H1603" i="22"/>
  <c r="E1602" i="22"/>
  <c r="X1602" i="22" s="1"/>
  <c r="D1602" i="22"/>
  <c r="C1602" i="22"/>
  <c r="X1601" i="22"/>
  <c r="Z1601" i="22" s="1"/>
  <c r="W1601" i="22"/>
  <c r="D3851" i="22" s="1"/>
  <c r="V1601" i="22"/>
  <c r="C3851" i="22" s="1"/>
  <c r="U1601" i="22"/>
  <c r="H1601" i="22"/>
  <c r="V1600" i="22"/>
  <c r="E1600" i="22"/>
  <c r="X1600" i="22" s="1"/>
  <c r="D1600" i="22"/>
  <c r="P2362" i="22" s="1"/>
  <c r="C1600" i="22"/>
  <c r="X1599" i="22"/>
  <c r="Z1599" i="22" s="1"/>
  <c r="W1599" i="22"/>
  <c r="D3849" i="22" s="1"/>
  <c r="V1599" i="22"/>
  <c r="C3849" i="22" s="1"/>
  <c r="U1599" i="22"/>
  <c r="H1599" i="22"/>
  <c r="Y1599" i="22" s="1"/>
  <c r="X1598" i="22"/>
  <c r="E1598" i="22"/>
  <c r="D1598" i="22"/>
  <c r="C1598" i="22"/>
  <c r="X1597" i="22"/>
  <c r="Z1597" i="22" s="1"/>
  <c r="W1597" i="22"/>
  <c r="D3847" i="22" s="1"/>
  <c r="V1597" i="22"/>
  <c r="C3847" i="22" s="1"/>
  <c r="U1597" i="22"/>
  <c r="H1597" i="22"/>
  <c r="E1596" i="22"/>
  <c r="X1596" i="22" s="1"/>
  <c r="D1596" i="22"/>
  <c r="P2358" i="22" s="1"/>
  <c r="C1596" i="22"/>
  <c r="X1595" i="22"/>
  <c r="Z1595" i="22" s="1"/>
  <c r="W1595" i="22"/>
  <c r="D3845" i="22" s="1"/>
  <c r="V1595" i="22"/>
  <c r="C3845" i="22" s="1"/>
  <c r="U1595" i="22"/>
  <c r="H1595" i="22"/>
  <c r="X1594" i="22"/>
  <c r="E1594" i="22"/>
  <c r="D1594" i="22"/>
  <c r="C1594" i="22"/>
  <c r="X1593" i="22"/>
  <c r="Z1593" i="22" s="1"/>
  <c r="W1593" i="22"/>
  <c r="D3843" i="22" s="1"/>
  <c r="V1593" i="22"/>
  <c r="C3843" i="22" s="1"/>
  <c r="U1593" i="22"/>
  <c r="H1593" i="22"/>
  <c r="Y1593" i="22" s="1"/>
  <c r="V1592" i="22"/>
  <c r="E1592" i="22"/>
  <c r="X1592" i="22" s="1"/>
  <c r="D1592" i="22"/>
  <c r="P2354" i="22" s="1"/>
  <c r="C1592" i="22"/>
  <c r="X1591" i="22"/>
  <c r="Z1591" i="22" s="1"/>
  <c r="W1591" i="22"/>
  <c r="D3841" i="22" s="1"/>
  <c r="V1591" i="22"/>
  <c r="C3841" i="22" s="1"/>
  <c r="U1591" i="22"/>
  <c r="H1591" i="22"/>
  <c r="X1590" i="22"/>
  <c r="E1590" i="22"/>
  <c r="D1590" i="22"/>
  <c r="C1590" i="22"/>
  <c r="X1589" i="22"/>
  <c r="Z1589" i="22" s="1"/>
  <c r="W1589" i="22"/>
  <c r="D3839" i="22" s="1"/>
  <c r="V1589" i="22"/>
  <c r="C3839" i="22" s="1"/>
  <c r="U1589" i="22"/>
  <c r="H1589" i="22"/>
  <c r="Y1589" i="22" s="1"/>
  <c r="V1588" i="22"/>
  <c r="E1588" i="22"/>
  <c r="X1588" i="22" s="1"/>
  <c r="D1588" i="22"/>
  <c r="P2350" i="22" s="1"/>
  <c r="C1588" i="22"/>
  <c r="X1587" i="22"/>
  <c r="Z1587" i="22" s="1"/>
  <c r="W1587" i="22"/>
  <c r="D3837" i="22" s="1"/>
  <c r="V1587" i="22"/>
  <c r="C3837" i="22" s="1"/>
  <c r="U1587" i="22"/>
  <c r="H1587" i="22"/>
  <c r="X1586" i="22"/>
  <c r="E1586" i="22"/>
  <c r="D1586" i="22"/>
  <c r="C1586" i="22"/>
  <c r="V3096" i="22" s="1"/>
  <c r="W3096" i="22" s="1"/>
  <c r="X1585" i="22"/>
  <c r="Z1585" i="22" s="1"/>
  <c r="W1585" i="22"/>
  <c r="D3835" i="22" s="1"/>
  <c r="V1585" i="22"/>
  <c r="C3835" i="22" s="1"/>
  <c r="U1585" i="22"/>
  <c r="H1585" i="22"/>
  <c r="Y1585" i="22" s="1"/>
  <c r="E1584" i="22"/>
  <c r="X1584" i="22" s="1"/>
  <c r="D1584" i="22"/>
  <c r="P2346" i="22" s="1"/>
  <c r="C1584" i="22"/>
  <c r="X1583" i="22"/>
  <c r="Z1583" i="22" s="1"/>
  <c r="W1583" i="22"/>
  <c r="D3833" i="22" s="1"/>
  <c r="V1583" i="22"/>
  <c r="C3833" i="22" s="1"/>
  <c r="U1583" i="22"/>
  <c r="H1583" i="22"/>
  <c r="Y1583" i="22" s="1"/>
  <c r="X1582" i="22"/>
  <c r="E1582" i="22"/>
  <c r="D1582" i="22"/>
  <c r="C1582" i="22"/>
  <c r="X1581" i="22"/>
  <c r="Z1581" i="22" s="1"/>
  <c r="W1581" i="22"/>
  <c r="D3831" i="22" s="1"/>
  <c r="V1581" i="22"/>
  <c r="C3831" i="22" s="1"/>
  <c r="U1581" i="22"/>
  <c r="H1581" i="22"/>
  <c r="Y1581" i="22" s="1"/>
  <c r="E1580" i="22"/>
  <c r="X1580" i="22" s="1"/>
  <c r="D1580" i="22"/>
  <c r="P2342" i="22" s="1"/>
  <c r="C1580" i="22"/>
  <c r="Z1579" i="22"/>
  <c r="X1579" i="22"/>
  <c r="W1579" i="22"/>
  <c r="D3829" i="22" s="1"/>
  <c r="V1579" i="22"/>
  <c r="C3829" i="22" s="1"/>
  <c r="U1579" i="22"/>
  <c r="H1579" i="22"/>
  <c r="Y1579" i="22" s="1"/>
  <c r="X1578" i="22"/>
  <c r="E1578" i="22"/>
  <c r="D1578" i="22"/>
  <c r="C1578" i="22"/>
  <c r="X1577" i="22"/>
  <c r="Z1577" i="22" s="1"/>
  <c r="W1577" i="22"/>
  <c r="D3827" i="22" s="1"/>
  <c r="V1577" i="22"/>
  <c r="C3827" i="22" s="1"/>
  <c r="U1577" i="22"/>
  <c r="H1577" i="22"/>
  <c r="Y1577" i="22" s="1"/>
  <c r="E1576" i="22"/>
  <c r="X1576" i="22" s="1"/>
  <c r="D1576" i="22"/>
  <c r="P2338" i="22" s="1"/>
  <c r="C1576" i="22"/>
  <c r="Z1575" i="22"/>
  <c r="X1575" i="22"/>
  <c r="W1575" i="22"/>
  <c r="D3825" i="22" s="1"/>
  <c r="V1575" i="22"/>
  <c r="C3825" i="22" s="1"/>
  <c r="U1575" i="22"/>
  <c r="H1575" i="22"/>
  <c r="Y1575" i="22" s="1"/>
  <c r="X1574" i="22"/>
  <c r="E1574" i="22"/>
  <c r="D1574" i="22"/>
  <c r="C1574" i="22"/>
  <c r="X1573" i="22"/>
  <c r="Z1573" i="22" s="1"/>
  <c r="W1573" i="22"/>
  <c r="D3823" i="22" s="1"/>
  <c r="V1573" i="22"/>
  <c r="C3823" i="22" s="1"/>
  <c r="U1573" i="22"/>
  <c r="H1573" i="22"/>
  <c r="V1572" i="22"/>
  <c r="E1572" i="22"/>
  <c r="X1572" i="22" s="1"/>
  <c r="D1572" i="22"/>
  <c r="P2334" i="22" s="1"/>
  <c r="C1572" i="22"/>
  <c r="Z1571" i="22"/>
  <c r="X1571" i="22"/>
  <c r="W1571" i="22"/>
  <c r="D3821" i="22" s="1"/>
  <c r="V1571" i="22"/>
  <c r="C3821" i="22" s="1"/>
  <c r="U1571" i="22"/>
  <c r="H1571" i="22"/>
  <c r="Y1571" i="22" s="1"/>
  <c r="X1570" i="22"/>
  <c r="E1570" i="22"/>
  <c r="D1570" i="22"/>
  <c r="C1570" i="22"/>
  <c r="X1569" i="22"/>
  <c r="Z1569" i="22" s="1"/>
  <c r="W1569" i="22"/>
  <c r="D3819" i="22" s="1"/>
  <c r="V1569" i="22"/>
  <c r="C3819" i="22" s="1"/>
  <c r="U1569" i="22"/>
  <c r="H1569" i="22"/>
  <c r="V1568" i="22"/>
  <c r="E1568" i="22"/>
  <c r="X1568" i="22" s="1"/>
  <c r="D1568" i="22"/>
  <c r="P2330" i="22" s="1"/>
  <c r="C1568" i="22"/>
  <c r="X1567" i="22"/>
  <c r="Z1567" i="22" s="1"/>
  <c r="W1567" i="22"/>
  <c r="D3817" i="22" s="1"/>
  <c r="V1567" i="22"/>
  <c r="C3817" i="22" s="1"/>
  <c r="U1567" i="22"/>
  <c r="H1567" i="22"/>
  <c r="Y1567" i="22" s="1"/>
  <c r="X1566" i="22"/>
  <c r="E1566" i="22"/>
  <c r="D1566" i="22"/>
  <c r="C1566" i="22"/>
  <c r="X1565" i="22"/>
  <c r="Z1565" i="22" s="1"/>
  <c r="W1565" i="22"/>
  <c r="D3815" i="22" s="1"/>
  <c r="V1565" i="22"/>
  <c r="C3815" i="22" s="1"/>
  <c r="U1565" i="22"/>
  <c r="H1565" i="22"/>
  <c r="E1564" i="22"/>
  <c r="X1564" i="22" s="1"/>
  <c r="D1564" i="22"/>
  <c r="P2326" i="22" s="1"/>
  <c r="C1564" i="22"/>
  <c r="X1563" i="22"/>
  <c r="Z1563" i="22" s="1"/>
  <c r="W1563" i="22"/>
  <c r="D3813" i="22" s="1"/>
  <c r="V1563" i="22"/>
  <c r="C3813" i="22" s="1"/>
  <c r="U1563" i="22"/>
  <c r="H1563" i="22"/>
  <c r="X1562" i="22"/>
  <c r="E1562" i="22"/>
  <c r="D1562" i="22"/>
  <c r="C1562" i="22"/>
  <c r="X1561" i="22"/>
  <c r="Z1561" i="22" s="1"/>
  <c r="W1561" i="22"/>
  <c r="D3811" i="22" s="1"/>
  <c r="V1561" i="22"/>
  <c r="C3811" i="22" s="1"/>
  <c r="U1561" i="22"/>
  <c r="H1561" i="22"/>
  <c r="Y1561" i="22" s="1"/>
  <c r="V1560" i="22"/>
  <c r="C822" i="22" s="1"/>
  <c r="E1560" i="22"/>
  <c r="X1560" i="22" s="1"/>
  <c r="D1560" i="22"/>
  <c r="P2322" i="22" s="1"/>
  <c r="C1560" i="22"/>
  <c r="X1559" i="22"/>
  <c r="Z1559" i="22" s="1"/>
  <c r="W1559" i="22"/>
  <c r="D3809" i="22" s="1"/>
  <c r="V1559" i="22"/>
  <c r="C3809" i="22" s="1"/>
  <c r="U1559" i="22"/>
  <c r="H1559" i="22"/>
  <c r="X1558" i="22"/>
  <c r="E1558" i="22"/>
  <c r="D1558" i="22"/>
  <c r="C1558" i="22"/>
  <c r="X1557" i="22"/>
  <c r="Z1557" i="22" s="1"/>
  <c r="W1557" i="22"/>
  <c r="D3807" i="22" s="1"/>
  <c r="V1557" i="22"/>
  <c r="C3807" i="22" s="1"/>
  <c r="U1557" i="22"/>
  <c r="H1557" i="22"/>
  <c r="Y1557" i="22" s="1"/>
  <c r="V1556" i="22"/>
  <c r="E1556" i="22"/>
  <c r="X1556" i="22" s="1"/>
  <c r="D1556" i="22"/>
  <c r="P2318" i="22" s="1"/>
  <c r="C1556" i="22"/>
  <c r="X1555" i="22"/>
  <c r="Z1555" i="22" s="1"/>
  <c r="W1555" i="22"/>
  <c r="D3805" i="22" s="1"/>
  <c r="V1555" i="22"/>
  <c r="C3805" i="22" s="1"/>
  <c r="U1555" i="22"/>
  <c r="H1555" i="22"/>
  <c r="X1554" i="22"/>
  <c r="E1554" i="22"/>
  <c r="D1554" i="22"/>
  <c r="C1554" i="22"/>
  <c r="X1553" i="22"/>
  <c r="Z1553" i="22" s="1"/>
  <c r="W1553" i="22"/>
  <c r="D3803" i="22" s="1"/>
  <c r="V1553" i="22"/>
  <c r="C3803" i="22" s="1"/>
  <c r="U1553" i="22"/>
  <c r="H1553" i="22"/>
  <c r="Y1553" i="22" s="1"/>
  <c r="E1552" i="22"/>
  <c r="X1552" i="22" s="1"/>
  <c r="D1552" i="22"/>
  <c r="C1552" i="22"/>
  <c r="X1551" i="22"/>
  <c r="Z1551" i="22" s="1"/>
  <c r="W1551" i="22"/>
  <c r="D3801" i="22" s="1"/>
  <c r="V1551" i="22"/>
  <c r="C3801" i="22" s="1"/>
  <c r="U1551" i="22"/>
  <c r="H1551" i="22"/>
  <c r="Y1551" i="22" s="1"/>
  <c r="X1550" i="22"/>
  <c r="E1550" i="22"/>
  <c r="D1550" i="22"/>
  <c r="C1550" i="22"/>
  <c r="X1549" i="22"/>
  <c r="Z1549" i="22" s="1"/>
  <c r="W1549" i="22"/>
  <c r="D3799" i="22" s="1"/>
  <c r="V1549" i="22"/>
  <c r="C3799" i="22" s="1"/>
  <c r="U1549" i="22"/>
  <c r="H1549" i="22"/>
  <c r="Y1549" i="22" s="1"/>
  <c r="E1548" i="22"/>
  <c r="X1548" i="22" s="1"/>
  <c r="D1548" i="22"/>
  <c r="P2310" i="22" s="1"/>
  <c r="C1548" i="22"/>
  <c r="V3058" i="22" s="1"/>
  <c r="Z1547" i="22"/>
  <c r="X1547" i="22"/>
  <c r="W1547" i="22"/>
  <c r="D3797" i="22" s="1"/>
  <c r="V1547" i="22"/>
  <c r="C3797" i="22" s="1"/>
  <c r="U1547" i="22"/>
  <c r="H1547" i="22"/>
  <c r="Y1547" i="22" s="1"/>
  <c r="X1546" i="22"/>
  <c r="E1546" i="22"/>
  <c r="D1546" i="22"/>
  <c r="C1546" i="22"/>
  <c r="X1545" i="22"/>
  <c r="Z1545" i="22" s="1"/>
  <c r="W1545" i="22"/>
  <c r="D3795" i="22" s="1"/>
  <c r="V1545" i="22"/>
  <c r="C3795" i="22" s="1"/>
  <c r="U1545" i="22"/>
  <c r="H1545" i="22"/>
  <c r="Y1545" i="22" s="1"/>
  <c r="E1544" i="22"/>
  <c r="X1544" i="22" s="1"/>
  <c r="D1544" i="22"/>
  <c r="P2306" i="22" s="1"/>
  <c r="C1544" i="22"/>
  <c r="Z1543" i="22"/>
  <c r="X1543" i="22"/>
  <c r="W1543" i="22"/>
  <c r="D3793" i="22" s="1"/>
  <c r="V1543" i="22"/>
  <c r="C3793" i="22" s="1"/>
  <c r="U1543" i="22"/>
  <c r="H1543" i="22"/>
  <c r="Y1543" i="22" s="1"/>
  <c r="X1542" i="22"/>
  <c r="E1542" i="22"/>
  <c r="D1542" i="22"/>
  <c r="C1542" i="22"/>
  <c r="X1541" i="22"/>
  <c r="Z1541" i="22" s="1"/>
  <c r="W1541" i="22"/>
  <c r="D3791" i="22" s="1"/>
  <c r="V1541" i="22"/>
  <c r="C3791" i="22" s="1"/>
  <c r="U1541" i="22"/>
  <c r="H1541" i="22"/>
  <c r="V1540" i="22"/>
  <c r="E1540" i="22"/>
  <c r="X1540" i="22" s="1"/>
  <c r="D1540" i="22"/>
  <c r="P2302" i="22" s="1"/>
  <c r="C1540" i="22"/>
  <c r="V3050" i="22" s="1"/>
  <c r="Z1539" i="22"/>
  <c r="X1539" i="22"/>
  <c r="W1539" i="22"/>
  <c r="D3789" i="22" s="1"/>
  <c r="V1539" i="22"/>
  <c r="C3789" i="22" s="1"/>
  <c r="U1539" i="22"/>
  <c r="H1539" i="22"/>
  <c r="Y1539" i="22" s="1"/>
  <c r="X1538" i="22"/>
  <c r="E1538" i="22"/>
  <c r="D1538" i="22"/>
  <c r="C1538" i="22"/>
  <c r="X1537" i="22"/>
  <c r="Z1537" i="22" s="1"/>
  <c r="W1537" i="22"/>
  <c r="D3787" i="22" s="1"/>
  <c r="V1537" i="22"/>
  <c r="C3787" i="22" s="1"/>
  <c r="U1537" i="22"/>
  <c r="H1537" i="22"/>
  <c r="V1536" i="22"/>
  <c r="E1536" i="22"/>
  <c r="X1536" i="22" s="1"/>
  <c r="D1536" i="22"/>
  <c r="P2298" i="22" s="1"/>
  <c r="C1536" i="22"/>
  <c r="X1535" i="22"/>
  <c r="Z1535" i="22" s="1"/>
  <c r="W1535" i="22"/>
  <c r="D3785" i="22" s="1"/>
  <c r="V1535" i="22"/>
  <c r="C3785" i="22" s="1"/>
  <c r="U1535" i="22"/>
  <c r="H1535" i="22"/>
  <c r="Y1535" i="22" s="1"/>
  <c r="X1534" i="22"/>
  <c r="E1534" i="22"/>
  <c r="D1534" i="22"/>
  <c r="V1534" i="22" s="1"/>
  <c r="C1534" i="22"/>
  <c r="X1533" i="22"/>
  <c r="Z1533" i="22" s="1"/>
  <c r="W1533" i="22"/>
  <c r="D3783" i="22" s="1"/>
  <c r="V1533" i="22"/>
  <c r="C3783" i="22" s="1"/>
  <c r="U1533" i="22"/>
  <c r="H1533" i="22"/>
  <c r="E1532" i="22"/>
  <c r="X1532" i="22" s="1"/>
  <c r="D1532" i="22"/>
  <c r="P2294" i="22" s="1"/>
  <c r="C1532" i="22"/>
  <c r="V3042" i="22" s="1"/>
  <c r="X1531" i="22"/>
  <c r="Z1531" i="22" s="1"/>
  <c r="W1531" i="22"/>
  <c r="D3781" i="22" s="1"/>
  <c r="V1531" i="22"/>
  <c r="C3781" i="22" s="1"/>
  <c r="U1531" i="22"/>
  <c r="H1531" i="22"/>
  <c r="E1530" i="22"/>
  <c r="X1530" i="22" s="1"/>
  <c r="D1530" i="22"/>
  <c r="C1530" i="22"/>
  <c r="X1529" i="22"/>
  <c r="Z1529" i="22" s="1"/>
  <c r="W1529" i="22"/>
  <c r="D3779" i="22" s="1"/>
  <c r="V1529" i="22"/>
  <c r="C3779" i="22" s="1"/>
  <c r="U1529" i="22"/>
  <c r="H1529" i="22"/>
  <c r="Y1529" i="22" s="1"/>
  <c r="X1528" i="22"/>
  <c r="E1528" i="22"/>
  <c r="D1528" i="22"/>
  <c r="P2290" i="22" s="1"/>
  <c r="C1528" i="22"/>
  <c r="Z1527" i="22"/>
  <c r="X1527" i="22"/>
  <c r="W1527" i="22"/>
  <c r="D3777" i="22" s="1"/>
  <c r="V1527" i="22"/>
  <c r="C3777" i="22" s="1"/>
  <c r="U1527" i="22"/>
  <c r="H1527" i="22"/>
  <c r="Y1527" i="22" s="1"/>
  <c r="X1526" i="22"/>
  <c r="E1526" i="22"/>
  <c r="D1526" i="22"/>
  <c r="C1526" i="22"/>
  <c r="X1525" i="22"/>
  <c r="Z1525" i="22" s="1"/>
  <c r="W1525" i="22"/>
  <c r="D3775" i="22" s="1"/>
  <c r="V1525" i="22"/>
  <c r="C3775" i="22" s="1"/>
  <c r="U1525" i="22"/>
  <c r="H1525" i="22"/>
  <c r="Y1525" i="22" s="1"/>
  <c r="E1524" i="22"/>
  <c r="X1524" i="22" s="1"/>
  <c r="D1524" i="22"/>
  <c r="P2286" i="22" s="1"/>
  <c r="C1524" i="22"/>
  <c r="V3034" i="22" s="1"/>
  <c r="Z1523" i="22"/>
  <c r="X1523" i="22"/>
  <c r="W1523" i="22"/>
  <c r="D3773" i="22" s="1"/>
  <c r="V1523" i="22"/>
  <c r="C3773" i="22" s="1"/>
  <c r="U1523" i="22"/>
  <c r="H1523" i="22"/>
  <c r="Y1523" i="22" s="1"/>
  <c r="E1522" i="22"/>
  <c r="X1522" i="22" s="1"/>
  <c r="D1522" i="22"/>
  <c r="P2284" i="22" s="1"/>
  <c r="C1522" i="22"/>
  <c r="X1521" i="22"/>
  <c r="Z1521" i="22" s="1"/>
  <c r="W1521" i="22"/>
  <c r="D3771" i="22" s="1"/>
  <c r="V1521" i="22"/>
  <c r="C3771" i="22" s="1"/>
  <c r="U1521" i="22"/>
  <c r="H1521" i="22"/>
  <c r="X1520" i="22"/>
  <c r="V1520" i="22"/>
  <c r="E1520" i="22"/>
  <c r="D1520" i="22"/>
  <c r="P2282" i="22" s="1"/>
  <c r="C1520" i="22"/>
  <c r="X1519" i="22"/>
  <c r="Z1519" i="22" s="1"/>
  <c r="W1519" i="22"/>
  <c r="D3769" i="22" s="1"/>
  <c r="V1519" i="22"/>
  <c r="C3769" i="22" s="1"/>
  <c r="U1519" i="22"/>
  <c r="H1519" i="22"/>
  <c r="X1518" i="22"/>
  <c r="V1518" i="22"/>
  <c r="E1518" i="22"/>
  <c r="D1518" i="22"/>
  <c r="P2280" i="22" s="1"/>
  <c r="C1518" i="22"/>
  <c r="X1517" i="22"/>
  <c r="Z1517" i="22" s="1"/>
  <c r="W1517" i="22"/>
  <c r="D3767" i="22" s="1"/>
  <c r="V1517" i="22"/>
  <c r="C3767" i="22" s="1"/>
  <c r="U1517" i="22"/>
  <c r="H1517" i="22"/>
  <c r="Y1517" i="22" s="1"/>
  <c r="E1516" i="22"/>
  <c r="X1516" i="22" s="1"/>
  <c r="D1516" i="22"/>
  <c r="P2278" i="22" s="1"/>
  <c r="C1516" i="22"/>
  <c r="Z1515" i="22"/>
  <c r="X1515" i="22"/>
  <c r="W1515" i="22"/>
  <c r="D3765" i="22" s="1"/>
  <c r="V1515" i="22"/>
  <c r="C3765" i="22" s="1"/>
  <c r="U1515" i="22"/>
  <c r="H1515" i="22"/>
  <c r="Y1515" i="22" s="1"/>
  <c r="E1514" i="22"/>
  <c r="X1514" i="22" s="1"/>
  <c r="D1514" i="22"/>
  <c r="P2276" i="22" s="1"/>
  <c r="C1514" i="22"/>
  <c r="X1513" i="22"/>
  <c r="Z1513" i="22" s="1"/>
  <c r="W1513" i="22"/>
  <c r="D3763" i="22" s="1"/>
  <c r="V1513" i="22"/>
  <c r="C3763" i="22" s="1"/>
  <c r="U1513" i="22"/>
  <c r="H1513" i="22"/>
  <c r="X1512" i="22"/>
  <c r="V1512" i="22"/>
  <c r="E1512" i="22"/>
  <c r="D1512" i="22"/>
  <c r="P2274" i="22" s="1"/>
  <c r="C1512" i="22"/>
  <c r="X1511" i="22"/>
  <c r="Z1511" i="22" s="1"/>
  <c r="W1511" i="22"/>
  <c r="D3761" i="22" s="1"/>
  <c r="V1511" i="22"/>
  <c r="C3761" i="22" s="1"/>
  <c r="U1511" i="22"/>
  <c r="H1511" i="22"/>
  <c r="X1510" i="22"/>
  <c r="V1510" i="22"/>
  <c r="E1510" i="22"/>
  <c r="D1510" i="22"/>
  <c r="P2272" i="22" s="1"/>
  <c r="C1510" i="22"/>
  <c r="X1509" i="22"/>
  <c r="Z1509" i="22" s="1"/>
  <c r="W1509" i="22"/>
  <c r="D3759" i="22" s="1"/>
  <c r="V1509" i="22"/>
  <c r="C3759" i="22" s="1"/>
  <c r="U1509" i="22"/>
  <c r="H1509" i="22"/>
  <c r="Y1509" i="22" s="1"/>
  <c r="E1508" i="22"/>
  <c r="X1508" i="22" s="1"/>
  <c r="D1508" i="22"/>
  <c r="P2270" i="22" s="1"/>
  <c r="C1508" i="22"/>
  <c r="V3018" i="22" s="1"/>
  <c r="Z1507" i="22"/>
  <c r="X1507" i="22"/>
  <c r="W1507" i="22"/>
  <c r="D3757" i="22" s="1"/>
  <c r="V1507" i="22"/>
  <c r="C3757" i="22" s="1"/>
  <c r="U1507" i="22"/>
  <c r="H1507" i="22"/>
  <c r="Y1507" i="22" s="1"/>
  <c r="E1506" i="22"/>
  <c r="X1506" i="22" s="1"/>
  <c r="D1506" i="22"/>
  <c r="P2268" i="22" s="1"/>
  <c r="C1506" i="22"/>
  <c r="X1505" i="22"/>
  <c r="Z1505" i="22" s="1"/>
  <c r="W1505" i="22"/>
  <c r="D3755" i="22" s="1"/>
  <c r="V1505" i="22"/>
  <c r="C3755" i="22" s="1"/>
  <c r="U1505" i="22"/>
  <c r="H1505" i="22"/>
  <c r="X1504" i="22"/>
  <c r="V1504" i="22"/>
  <c r="E1504" i="22"/>
  <c r="D1504" i="22"/>
  <c r="P2266" i="22" s="1"/>
  <c r="C1504" i="22"/>
  <c r="X1503" i="22"/>
  <c r="Z1503" i="22" s="1"/>
  <c r="W1503" i="22"/>
  <c r="D3753" i="22" s="1"/>
  <c r="V1503" i="22"/>
  <c r="C3753" i="22" s="1"/>
  <c r="U1503" i="22"/>
  <c r="H1503" i="22"/>
  <c r="X1502" i="22"/>
  <c r="V1502" i="22"/>
  <c r="E1502" i="22"/>
  <c r="D1502" i="22"/>
  <c r="P2264" i="22" s="1"/>
  <c r="C1502" i="22"/>
  <c r="X1501" i="22"/>
  <c r="Z1501" i="22" s="1"/>
  <c r="W1501" i="22"/>
  <c r="D3751" i="22" s="1"/>
  <c r="V1501" i="22"/>
  <c r="C3751" i="22" s="1"/>
  <c r="U1501" i="22"/>
  <c r="H1501" i="22"/>
  <c r="Y1501" i="22" s="1"/>
  <c r="E1500" i="22"/>
  <c r="X1500" i="22" s="1"/>
  <c r="D1500" i="22"/>
  <c r="P2262" i="22" s="1"/>
  <c r="C1500" i="22"/>
  <c r="V3010" i="22" s="1"/>
  <c r="Z1499" i="22"/>
  <c r="X1499" i="22"/>
  <c r="W1499" i="22"/>
  <c r="D3749" i="22" s="1"/>
  <c r="V1499" i="22"/>
  <c r="C3749" i="22" s="1"/>
  <c r="U1499" i="22"/>
  <c r="H1499" i="22"/>
  <c r="Y1499" i="22" s="1"/>
  <c r="E1498" i="22"/>
  <c r="X1498" i="22" s="1"/>
  <c r="D1498" i="22"/>
  <c r="P2260" i="22" s="1"/>
  <c r="C1498" i="22"/>
  <c r="X1497" i="22"/>
  <c r="Z1497" i="22" s="1"/>
  <c r="W1497" i="22"/>
  <c r="D3747" i="22" s="1"/>
  <c r="V1497" i="22"/>
  <c r="C3747" i="22" s="1"/>
  <c r="U1497" i="22"/>
  <c r="H1497" i="22"/>
  <c r="X1496" i="22"/>
  <c r="V1496" i="22"/>
  <c r="E1496" i="22"/>
  <c r="D1496" i="22"/>
  <c r="P2258" i="22" s="1"/>
  <c r="C1496" i="22"/>
  <c r="X1495" i="22"/>
  <c r="Z1495" i="22" s="1"/>
  <c r="W1495" i="22"/>
  <c r="D3745" i="22" s="1"/>
  <c r="V1495" i="22"/>
  <c r="C3745" i="22" s="1"/>
  <c r="U1495" i="22"/>
  <c r="H1495" i="22"/>
  <c r="X1494" i="22"/>
  <c r="V1494" i="22"/>
  <c r="E1494" i="22"/>
  <c r="D1494" i="22"/>
  <c r="P2256" i="22" s="1"/>
  <c r="C1494" i="22"/>
  <c r="X1493" i="22"/>
  <c r="Z1493" i="22" s="1"/>
  <c r="W1493" i="22"/>
  <c r="D3743" i="22" s="1"/>
  <c r="V1493" i="22"/>
  <c r="C3743" i="22" s="1"/>
  <c r="U1493" i="22"/>
  <c r="H1493" i="22"/>
  <c r="Y1493" i="22" s="1"/>
  <c r="E1492" i="22"/>
  <c r="X1492" i="22" s="1"/>
  <c r="D1492" i="22"/>
  <c r="P2254" i="22" s="1"/>
  <c r="C1492" i="22"/>
  <c r="V3002" i="22" s="1"/>
  <c r="Z1491" i="22"/>
  <c r="X1491" i="22"/>
  <c r="W1491" i="22"/>
  <c r="D3741" i="22" s="1"/>
  <c r="V1491" i="22"/>
  <c r="C3741" i="22" s="1"/>
  <c r="U1491" i="22"/>
  <c r="H1491" i="22"/>
  <c r="Y1491" i="22" s="1"/>
  <c r="E1490" i="22"/>
  <c r="X1490" i="22" s="1"/>
  <c r="D1490" i="22"/>
  <c r="P2252" i="22" s="1"/>
  <c r="C1490" i="22"/>
  <c r="X1489" i="22"/>
  <c r="Z1489" i="22" s="1"/>
  <c r="W1489" i="22"/>
  <c r="D3739" i="22" s="1"/>
  <c r="V1489" i="22"/>
  <c r="C3739" i="22" s="1"/>
  <c r="U1489" i="22"/>
  <c r="H1489" i="22"/>
  <c r="X1488" i="22"/>
  <c r="V1488" i="22"/>
  <c r="E1488" i="22"/>
  <c r="D1488" i="22"/>
  <c r="P2250" i="22" s="1"/>
  <c r="C1488" i="22"/>
  <c r="X1487" i="22"/>
  <c r="Z1487" i="22" s="1"/>
  <c r="W1487" i="22"/>
  <c r="D3737" i="22" s="1"/>
  <c r="V1487" i="22"/>
  <c r="C3737" i="22" s="1"/>
  <c r="U1487" i="22"/>
  <c r="H1487" i="22"/>
  <c r="X1486" i="22"/>
  <c r="V1486" i="22"/>
  <c r="E1486" i="22"/>
  <c r="D1486" i="22"/>
  <c r="P2248" i="22" s="1"/>
  <c r="C1486" i="22"/>
  <c r="X1485" i="22"/>
  <c r="Z1485" i="22" s="1"/>
  <c r="W1485" i="22"/>
  <c r="D3735" i="22" s="1"/>
  <c r="V1485" i="22"/>
  <c r="C3735" i="22" s="1"/>
  <c r="U1485" i="22"/>
  <c r="H1485" i="22"/>
  <c r="Y1485" i="22" s="1"/>
  <c r="E1484" i="22"/>
  <c r="X1484" i="22" s="1"/>
  <c r="D1484" i="22"/>
  <c r="P2246" i="22" s="1"/>
  <c r="C1484" i="22"/>
  <c r="Z1483" i="22"/>
  <c r="X1483" i="22"/>
  <c r="W1483" i="22"/>
  <c r="D3733" i="22" s="1"/>
  <c r="V1483" i="22"/>
  <c r="C3733" i="22" s="1"/>
  <c r="U1483" i="22"/>
  <c r="H1483" i="22"/>
  <c r="Y1483" i="22" s="1"/>
  <c r="E1482" i="22"/>
  <c r="X1482" i="22" s="1"/>
  <c r="D1482" i="22"/>
  <c r="P2244" i="22" s="1"/>
  <c r="C1482" i="22"/>
  <c r="X1481" i="22"/>
  <c r="Z1481" i="22" s="1"/>
  <c r="W1481" i="22"/>
  <c r="D3731" i="22" s="1"/>
  <c r="V1481" i="22"/>
  <c r="C3731" i="22" s="1"/>
  <c r="U1481" i="22"/>
  <c r="H1481" i="22"/>
  <c r="X1480" i="22"/>
  <c r="V1480" i="22"/>
  <c r="E1480" i="22"/>
  <c r="D1480" i="22"/>
  <c r="P2242" i="22" s="1"/>
  <c r="C1480" i="22"/>
  <c r="X1479" i="22"/>
  <c r="Z1479" i="22" s="1"/>
  <c r="W1479" i="22"/>
  <c r="D3729" i="22" s="1"/>
  <c r="V1479" i="22"/>
  <c r="C3729" i="22" s="1"/>
  <c r="U1479" i="22"/>
  <c r="H1479" i="22"/>
  <c r="X1478" i="22"/>
  <c r="V1478" i="22"/>
  <c r="E1478" i="22"/>
  <c r="D1478" i="22"/>
  <c r="P2240" i="22" s="1"/>
  <c r="C1478" i="22"/>
  <c r="X1477" i="22"/>
  <c r="Z1477" i="22" s="1"/>
  <c r="W1477" i="22"/>
  <c r="D3727" i="22" s="1"/>
  <c r="V1477" i="22"/>
  <c r="C3727" i="22" s="1"/>
  <c r="U1477" i="22"/>
  <c r="H1477" i="22"/>
  <c r="Y1477" i="22" s="1"/>
  <c r="E1476" i="22"/>
  <c r="X1476" i="22" s="1"/>
  <c r="D1476" i="22"/>
  <c r="P2238" i="22" s="1"/>
  <c r="C1476" i="22"/>
  <c r="V2986" i="22" s="1"/>
  <c r="Z1475" i="22"/>
  <c r="X1475" i="22"/>
  <c r="W1475" i="22"/>
  <c r="D3725" i="22" s="1"/>
  <c r="V1475" i="22"/>
  <c r="C3725" i="22" s="1"/>
  <c r="U1475" i="22"/>
  <c r="H1475" i="22"/>
  <c r="Y1475" i="22" s="1"/>
  <c r="E1474" i="22"/>
  <c r="X1474" i="22" s="1"/>
  <c r="D1474" i="22"/>
  <c r="P2236" i="22" s="1"/>
  <c r="C1474" i="22"/>
  <c r="X1473" i="22"/>
  <c r="Z1473" i="22" s="1"/>
  <c r="W1473" i="22"/>
  <c r="D3723" i="22" s="1"/>
  <c r="V1473" i="22"/>
  <c r="C3723" i="22" s="1"/>
  <c r="U1473" i="22"/>
  <c r="H1473" i="22"/>
  <c r="X1472" i="22"/>
  <c r="V1472" i="22"/>
  <c r="E1472" i="22"/>
  <c r="D1472" i="22"/>
  <c r="P2234" i="22" s="1"/>
  <c r="C1472" i="22"/>
  <c r="X1471" i="22"/>
  <c r="Z1471" i="22" s="1"/>
  <c r="W1471" i="22"/>
  <c r="D3721" i="22" s="1"/>
  <c r="V1471" i="22"/>
  <c r="C3721" i="22" s="1"/>
  <c r="U1471" i="22"/>
  <c r="H1471" i="22"/>
  <c r="X1470" i="22"/>
  <c r="V1470" i="22"/>
  <c r="E1470" i="22"/>
  <c r="D1470" i="22"/>
  <c r="P2232" i="22" s="1"/>
  <c r="C1470" i="22"/>
  <c r="X1469" i="22"/>
  <c r="Z1469" i="22" s="1"/>
  <c r="W1469" i="22"/>
  <c r="D3719" i="22" s="1"/>
  <c r="V1469" i="22"/>
  <c r="C3719" i="22" s="1"/>
  <c r="U1469" i="22"/>
  <c r="H1469" i="22"/>
  <c r="Y1469" i="22" s="1"/>
  <c r="E1468" i="22"/>
  <c r="X1468" i="22" s="1"/>
  <c r="D1468" i="22"/>
  <c r="P2230" i="22" s="1"/>
  <c r="C1468" i="22"/>
  <c r="V2978" i="22" s="1"/>
  <c r="Z1467" i="22"/>
  <c r="X1467" i="22"/>
  <c r="W1467" i="22"/>
  <c r="D3717" i="22" s="1"/>
  <c r="V1467" i="22"/>
  <c r="C3717" i="22" s="1"/>
  <c r="U1467" i="22"/>
  <c r="H1467" i="22"/>
  <c r="Y1467" i="22" s="1"/>
  <c r="E1466" i="22"/>
  <c r="X1466" i="22" s="1"/>
  <c r="D1466" i="22"/>
  <c r="P2228" i="22" s="1"/>
  <c r="C1466" i="22"/>
  <c r="X1465" i="22"/>
  <c r="Z1465" i="22" s="1"/>
  <c r="W1465" i="22"/>
  <c r="D3715" i="22" s="1"/>
  <c r="V1465" i="22"/>
  <c r="C3715" i="22" s="1"/>
  <c r="U1465" i="22"/>
  <c r="H1465" i="22"/>
  <c r="X1464" i="22"/>
  <c r="V1464" i="22"/>
  <c r="E1464" i="22"/>
  <c r="D1464" i="22"/>
  <c r="P2226" i="22" s="1"/>
  <c r="C1464" i="22"/>
  <c r="X1463" i="22"/>
  <c r="Z1463" i="22" s="1"/>
  <c r="W1463" i="22"/>
  <c r="D3713" i="22" s="1"/>
  <c r="V1463" i="22"/>
  <c r="C3713" i="22" s="1"/>
  <c r="U1463" i="22"/>
  <c r="H1463" i="22"/>
  <c r="X1462" i="22"/>
  <c r="V1462" i="22"/>
  <c r="C724" i="22" s="1"/>
  <c r="E1462" i="22"/>
  <c r="D1462" i="22"/>
  <c r="P2224" i="22" s="1"/>
  <c r="C1462" i="22"/>
  <c r="X1461" i="22"/>
  <c r="Z1461" i="22" s="1"/>
  <c r="W1461" i="22"/>
  <c r="D3711" i="22" s="1"/>
  <c r="V1461" i="22"/>
  <c r="C3711" i="22" s="1"/>
  <c r="U1461" i="22"/>
  <c r="H1461" i="22"/>
  <c r="Y1461" i="22" s="1"/>
  <c r="E1460" i="22"/>
  <c r="X1460" i="22" s="1"/>
  <c r="D1460" i="22"/>
  <c r="P2222" i="22" s="1"/>
  <c r="C1460" i="22"/>
  <c r="V2970" i="22" s="1"/>
  <c r="Z1459" i="22"/>
  <c r="X1459" i="22"/>
  <c r="W1459" i="22"/>
  <c r="D3709" i="22" s="1"/>
  <c r="V1459" i="22"/>
  <c r="C3709" i="22" s="1"/>
  <c r="U1459" i="22"/>
  <c r="H1459" i="22"/>
  <c r="Y1459" i="22" s="1"/>
  <c r="E1458" i="22"/>
  <c r="X1458" i="22" s="1"/>
  <c r="D1458" i="22"/>
  <c r="P2220" i="22" s="1"/>
  <c r="C1458" i="22"/>
  <c r="X1457" i="22"/>
  <c r="Z1457" i="22" s="1"/>
  <c r="W1457" i="22"/>
  <c r="D3707" i="22" s="1"/>
  <c r="V1457" i="22"/>
  <c r="C3707" i="22" s="1"/>
  <c r="U1457" i="22"/>
  <c r="H1457" i="22"/>
  <c r="X1456" i="22"/>
  <c r="V1456" i="22"/>
  <c r="E1456" i="22"/>
  <c r="D1456" i="22"/>
  <c r="P2218" i="22" s="1"/>
  <c r="C1456" i="22"/>
  <c r="X1455" i="22"/>
  <c r="Z1455" i="22" s="1"/>
  <c r="W1455" i="22"/>
  <c r="D3705" i="22" s="1"/>
  <c r="V1455" i="22"/>
  <c r="C3705" i="22" s="1"/>
  <c r="U1455" i="22"/>
  <c r="H1455" i="22"/>
  <c r="X1454" i="22"/>
  <c r="V1454" i="22"/>
  <c r="E1454" i="22"/>
  <c r="D1454" i="22"/>
  <c r="P2216" i="22" s="1"/>
  <c r="C1454" i="22"/>
  <c r="X1453" i="22"/>
  <c r="Z1453" i="22" s="1"/>
  <c r="W1453" i="22"/>
  <c r="D3703" i="22" s="1"/>
  <c r="V1453" i="22"/>
  <c r="C3703" i="22" s="1"/>
  <c r="U1453" i="22"/>
  <c r="H1453" i="22"/>
  <c r="Y1453" i="22" s="1"/>
  <c r="E1452" i="22"/>
  <c r="X1452" i="22" s="1"/>
  <c r="D1452" i="22"/>
  <c r="P2214" i="22" s="1"/>
  <c r="C1452" i="22"/>
  <c r="Z1451" i="22"/>
  <c r="X1451" i="22"/>
  <c r="W1451" i="22"/>
  <c r="D3701" i="22" s="1"/>
  <c r="V1451" i="22"/>
  <c r="C3701" i="22" s="1"/>
  <c r="U1451" i="22"/>
  <c r="H1451" i="22"/>
  <c r="Y1451" i="22" s="1"/>
  <c r="E1450" i="22"/>
  <c r="X1450" i="22" s="1"/>
  <c r="D1450" i="22"/>
  <c r="P2212" i="22" s="1"/>
  <c r="C1450" i="22"/>
  <c r="X1449" i="22"/>
  <c r="Z1449" i="22" s="1"/>
  <c r="W1449" i="22"/>
  <c r="D3699" i="22" s="1"/>
  <c r="V1449" i="22"/>
  <c r="C3699" i="22" s="1"/>
  <c r="U1449" i="22"/>
  <c r="H1449" i="22"/>
  <c r="X1448" i="22"/>
  <c r="V1448" i="22"/>
  <c r="E1448" i="22"/>
  <c r="D1448" i="22"/>
  <c r="P2210" i="22" s="1"/>
  <c r="C1448" i="22"/>
  <c r="X1447" i="22"/>
  <c r="Z1447" i="22" s="1"/>
  <c r="W1447" i="22"/>
  <c r="D3697" i="22" s="1"/>
  <c r="V1447" i="22"/>
  <c r="C3697" i="22" s="1"/>
  <c r="U1447" i="22"/>
  <c r="H1447" i="22"/>
  <c r="X1446" i="22"/>
  <c r="V1446" i="22"/>
  <c r="E1446" i="22"/>
  <c r="D1446" i="22"/>
  <c r="P2208" i="22" s="1"/>
  <c r="C1446" i="22"/>
  <c r="X1445" i="22"/>
  <c r="Z1445" i="22" s="1"/>
  <c r="W1445" i="22"/>
  <c r="D3695" i="22" s="1"/>
  <c r="V1445" i="22"/>
  <c r="C3695" i="22" s="1"/>
  <c r="U1445" i="22"/>
  <c r="H1445" i="22"/>
  <c r="Y1445" i="22" s="1"/>
  <c r="E1444" i="22"/>
  <c r="X1444" i="22" s="1"/>
  <c r="D1444" i="22"/>
  <c r="P2206" i="22" s="1"/>
  <c r="C1444" i="22"/>
  <c r="V2954" i="22" s="1"/>
  <c r="Z1443" i="22"/>
  <c r="X1443" i="22"/>
  <c r="W1443" i="22"/>
  <c r="D3693" i="22" s="1"/>
  <c r="V1443" i="22"/>
  <c r="C3693" i="22" s="1"/>
  <c r="U1443" i="22"/>
  <c r="H1443" i="22"/>
  <c r="Y1443" i="22" s="1"/>
  <c r="E1442" i="22"/>
  <c r="X1442" i="22" s="1"/>
  <c r="D1442" i="22"/>
  <c r="P2204" i="22" s="1"/>
  <c r="C1442" i="22"/>
  <c r="X1441" i="22"/>
  <c r="Z1441" i="22" s="1"/>
  <c r="W1441" i="22"/>
  <c r="D3691" i="22" s="1"/>
  <c r="V1441" i="22"/>
  <c r="C3691" i="22" s="1"/>
  <c r="U1441" i="22"/>
  <c r="H1441" i="22"/>
  <c r="X1440" i="22"/>
  <c r="V1440" i="22"/>
  <c r="E1440" i="22"/>
  <c r="D1440" i="22"/>
  <c r="P2202" i="22" s="1"/>
  <c r="C1440" i="22"/>
  <c r="X1439" i="22"/>
  <c r="Z1439" i="22" s="1"/>
  <c r="W1439" i="22"/>
  <c r="D3689" i="22" s="1"/>
  <c r="V1439" i="22"/>
  <c r="C3689" i="22" s="1"/>
  <c r="U1439" i="22"/>
  <c r="H1439" i="22"/>
  <c r="X1438" i="22"/>
  <c r="V1438" i="22"/>
  <c r="E1438" i="22"/>
  <c r="D1438" i="22"/>
  <c r="P2200" i="22" s="1"/>
  <c r="C1438" i="22"/>
  <c r="X1437" i="22"/>
  <c r="Z1437" i="22" s="1"/>
  <c r="W1437" i="22"/>
  <c r="D3687" i="22" s="1"/>
  <c r="V1437" i="22"/>
  <c r="C3687" i="22" s="1"/>
  <c r="U1437" i="22"/>
  <c r="H1437" i="22"/>
  <c r="Y1437" i="22" s="1"/>
  <c r="E1436" i="22"/>
  <c r="X1436" i="22" s="1"/>
  <c r="D1436" i="22"/>
  <c r="P2198" i="22" s="1"/>
  <c r="C1436" i="22"/>
  <c r="V2946" i="22" s="1"/>
  <c r="Z1435" i="22"/>
  <c r="X1435" i="22"/>
  <c r="W1435" i="22"/>
  <c r="D3685" i="22" s="1"/>
  <c r="V1435" i="22"/>
  <c r="C3685" i="22" s="1"/>
  <c r="U1435" i="22"/>
  <c r="H1435" i="22"/>
  <c r="Y1435" i="22" s="1"/>
  <c r="E1434" i="22"/>
  <c r="X1434" i="22" s="1"/>
  <c r="D1434" i="22"/>
  <c r="P2196" i="22" s="1"/>
  <c r="C1434" i="22"/>
  <c r="X1433" i="22"/>
  <c r="Z1433" i="22" s="1"/>
  <c r="W1433" i="22"/>
  <c r="D3683" i="22" s="1"/>
  <c r="V1433" i="22"/>
  <c r="C3683" i="22" s="1"/>
  <c r="U1433" i="22"/>
  <c r="H1433" i="22"/>
  <c r="X1432" i="22"/>
  <c r="V1432" i="22"/>
  <c r="E1432" i="22"/>
  <c r="D1432" i="22"/>
  <c r="P2194" i="22" s="1"/>
  <c r="C1432" i="22"/>
  <c r="X1431" i="22"/>
  <c r="Z1431" i="22" s="1"/>
  <c r="W1431" i="22"/>
  <c r="D3681" i="22" s="1"/>
  <c r="V1431" i="22"/>
  <c r="C3681" i="22" s="1"/>
  <c r="U1431" i="22"/>
  <c r="H1431" i="22"/>
  <c r="X1430" i="22"/>
  <c r="V1430" i="22"/>
  <c r="E1430" i="22"/>
  <c r="D1430" i="22"/>
  <c r="P2192" i="22" s="1"/>
  <c r="C1430" i="22"/>
  <c r="X1429" i="22"/>
  <c r="Z1429" i="22" s="1"/>
  <c r="W1429" i="22"/>
  <c r="D3679" i="22" s="1"/>
  <c r="V1429" i="22"/>
  <c r="C3679" i="22" s="1"/>
  <c r="U1429" i="22"/>
  <c r="H1429" i="22"/>
  <c r="Y1429" i="22" s="1"/>
  <c r="E1428" i="22"/>
  <c r="X1428" i="22" s="1"/>
  <c r="D1428" i="22"/>
  <c r="P2190" i="22" s="1"/>
  <c r="C1428" i="22"/>
  <c r="V2938" i="22" s="1"/>
  <c r="Z1427" i="22"/>
  <c r="X1427" i="22"/>
  <c r="W1427" i="22"/>
  <c r="D3677" i="22" s="1"/>
  <c r="V1427" i="22"/>
  <c r="C3677" i="22" s="1"/>
  <c r="U1427" i="22"/>
  <c r="H1427" i="22"/>
  <c r="Y1427" i="22" s="1"/>
  <c r="E1426" i="22"/>
  <c r="X1426" i="22" s="1"/>
  <c r="D1426" i="22"/>
  <c r="P2188" i="22" s="1"/>
  <c r="C1426" i="22"/>
  <c r="X1425" i="22"/>
  <c r="Z1425" i="22" s="1"/>
  <c r="W1425" i="22"/>
  <c r="D3675" i="22" s="1"/>
  <c r="V1425" i="22"/>
  <c r="C3675" i="22" s="1"/>
  <c r="U1425" i="22"/>
  <c r="H1425" i="22"/>
  <c r="X1424" i="22"/>
  <c r="V1424" i="22"/>
  <c r="E1424" i="22"/>
  <c r="D1424" i="22"/>
  <c r="P2186" i="22" s="1"/>
  <c r="C1424" i="22"/>
  <c r="X1423" i="22"/>
  <c r="Z1423" i="22" s="1"/>
  <c r="W1423" i="22"/>
  <c r="D3673" i="22" s="1"/>
  <c r="V1423" i="22"/>
  <c r="C3673" i="22" s="1"/>
  <c r="U1423" i="22"/>
  <c r="H1423" i="22"/>
  <c r="X1422" i="22"/>
  <c r="V1422" i="22"/>
  <c r="E1422" i="22"/>
  <c r="D1422" i="22"/>
  <c r="P2184" i="22" s="1"/>
  <c r="C1422" i="22"/>
  <c r="X1421" i="22"/>
  <c r="Z1421" i="22" s="1"/>
  <c r="W1421" i="22"/>
  <c r="D3671" i="22" s="1"/>
  <c r="V1421" i="22"/>
  <c r="C3671" i="22" s="1"/>
  <c r="U1421" i="22"/>
  <c r="H1421" i="22"/>
  <c r="Y1421" i="22" s="1"/>
  <c r="E1420" i="22"/>
  <c r="X1420" i="22" s="1"/>
  <c r="D1420" i="22"/>
  <c r="P2182" i="22" s="1"/>
  <c r="C1420" i="22"/>
  <c r="Z1419" i="22"/>
  <c r="X1419" i="22"/>
  <c r="W1419" i="22"/>
  <c r="D3669" i="22" s="1"/>
  <c r="V1419" i="22"/>
  <c r="C3669" i="22" s="1"/>
  <c r="U1419" i="22"/>
  <c r="H1419" i="22"/>
  <c r="Y1419" i="22" s="1"/>
  <c r="E1418" i="22"/>
  <c r="X1418" i="22" s="1"/>
  <c r="D1418" i="22"/>
  <c r="P2180" i="22" s="1"/>
  <c r="C1418" i="22"/>
  <c r="X1417" i="22"/>
  <c r="Z1417" i="22" s="1"/>
  <c r="W1417" i="22"/>
  <c r="D3667" i="22" s="1"/>
  <c r="V1417" i="22"/>
  <c r="C3667" i="22" s="1"/>
  <c r="U1417" i="22"/>
  <c r="H1417" i="22"/>
  <c r="X1416" i="22"/>
  <c r="V1416" i="22"/>
  <c r="E1416" i="22"/>
  <c r="D1416" i="22"/>
  <c r="P2178" i="22" s="1"/>
  <c r="C1416" i="22"/>
  <c r="X1415" i="22"/>
  <c r="Z1415" i="22" s="1"/>
  <c r="W1415" i="22"/>
  <c r="D3665" i="22" s="1"/>
  <c r="V1415" i="22"/>
  <c r="C3665" i="22" s="1"/>
  <c r="U1415" i="22"/>
  <c r="H1415" i="22"/>
  <c r="X1414" i="22"/>
  <c r="V1414" i="22"/>
  <c r="E1414" i="22"/>
  <c r="D1414" i="22"/>
  <c r="P2176" i="22" s="1"/>
  <c r="C1414" i="22"/>
  <c r="X1413" i="22"/>
  <c r="Z1413" i="22" s="1"/>
  <c r="W1413" i="22"/>
  <c r="D3663" i="22" s="1"/>
  <c r="V1413" i="22"/>
  <c r="C3663" i="22" s="1"/>
  <c r="U1413" i="22"/>
  <c r="H1413" i="22"/>
  <c r="Y1413" i="22" s="1"/>
  <c r="E1412" i="22"/>
  <c r="X1412" i="22" s="1"/>
  <c r="D1412" i="22"/>
  <c r="P2174" i="22" s="1"/>
  <c r="C1412" i="22"/>
  <c r="V2922" i="22" s="1"/>
  <c r="Z1411" i="22"/>
  <c r="X1411" i="22"/>
  <c r="W1411" i="22"/>
  <c r="D3661" i="22" s="1"/>
  <c r="V1411" i="22"/>
  <c r="C3661" i="22" s="1"/>
  <c r="U1411" i="22"/>
  <c r="H1411" i="22"/>
  <c r="Y1411" i="22" s="1"/>
  <c r="E1410" i="22"/>
  <c r="X1410" i="22" s="1"/>
  <c r="D1410" i="22"/>
  <c r="P2172" i="22" s="1"/>
  <c r="C1410" i="22"/>
  <c r="X1409" i="22"/>
  <c r="Z1409" i="22" s="1"/>
  <c r="W1409" i="22"/>
  <c r="D3659" i="22" s="1"/>
  <c r="V1409" i="22"/>
  <c r="C3659" i="22" s="1"/>
  <c r="U1409" i="22"/>
  <c r="H1409" i="22"/>
  <c r="X1408" i="22"/>
  <c r="V1408" i="22"/>
  <c r="E1408" i="22"/>
  <c r="D1408" i="22"/>
  <c r="P2170" i="22" s="1"/>
  <c r="C1408" i="22"/>
  <c r="X1407" i="22"/>
  <c r="Z1407" i="22" s="1"/>
  <c r="W1407" i="22"/>
  <c r="D3657" i="22" s="1"/>
  <c r="V1407" i="22"/>
  <c r="C3657" i="22" s="1"/>
  <c r="U1407" i="22"/>
  <c r="H1407" i="22"/>
  <c r="X1406" i="22"/>
  <c r="V1406" i="22"/>
  <c r="E1406" i="22"/>
  <c r="D1406" i="22"/>
  <c r="P2168" i="22" s="1"/>
  <c r="C1406" i="22"/>
  <c r="X1405" i="22"/>
  <c r="Z1405" i="22" s="1"/>
  <c r="W1405" i="22"/>
  <c r="D3655" i="22" s="1"/>
  <c r="V1405" i="22"/>
  <c r="C3655" i="22" s="1"/>
  <c r="U1405" i="22"/>
  <c r="H1405" i="22"/>
  <c r="E1404" i="22"/>
  <c r="X1404" i="22" s="1"/>
  <c r="D1404" i="22"/>
  <c r="P2166" i="22" s="1"/>
  <c r="C1404" i="22"/>
  <c r="V2914" i="22" s="1"/>
  <c r="Z1403" i="22"/>
  <c r="X1403" i="22"/>
  <c r="W1403" i="22"/>
  <c r="D3653" i="22" s="1"/>
  <c r="V1403" i="22"/>
  <c r="C3653" i="22" s="1"/>
  <c r="U1403" i="22"/>
  <c r="H1403" i="22"/>
  <c r="Y1403" i="22" s="1"/>
  <c r="E1402" i="22"/>
  <c r="X1402" i="22" s="1"/>
  <c r="D1402" i="22"/>
  <c r="P2164" i="22" s="1"/>
  <c r="C1402" i="22"/>
  <c r="X1401" i="22"/>
  <c r="Z1401" i="22" s="1"/>
  <c r="W1401" i="22"/>
  <c r="D3651" i="22" s="1"/>
  <c r="V1401" i="22"/>
  <c r="C3651" i="22" s="1"/>
  <c r="U1401" i="22"/>
  <c r="H1401" i="22"/>
  <c r="X1400" i="22"/>
  <c r="E1400" i="22"/>
  <c r="D1400" i="22"/>
  <c r="P2162" i="22" s="1"/>
  <c r="C1400" i="22"/>
  <c r="X1399" i="22"/>
  <c r="Z1399" i="22" s="1"/>
  <c r="W1399" i="22"/>
  <c r="D3649" i="22" s="1"/>
  <c r="V1399" i="22"/>
  <c r="C3649" i="22" s="1"/>
  <c r="U1399" i="22"/>
  <c r="H1399" i="22"/>
  <c r="X1398" i="22"/>
  <c r="V1398" i="22"/>
  <c r="C660" i="22" s="1"/>
  <c r="E1398" i="22"/>
  <c r="D1398" i="22"/>
  <c r="P2160" i="22" s="1"/>
  <c r="C1398" i="22"/>
  <c r="X1397" i="22"/>
  <c r="Z1397" i="22" s="1"/>
  <c r="W1397" i="22"/>
  <c r="D3647" i="22" s="1"/>
  <c r="V1397" i="22"/>
  <c r="C3647" i="22" s="1"/>
  <c r="U1397" i="22"/>
  <c r="H1397" i="22"/>
  <c r="Y1397" i="22" s="1"/>
  <c r="E1396" i="22"/>
  <c r="X1396" i="22" s="1"/>
  <c r="D1396" i="22"/>
  <c r="P2158" i="22" s="1"/>
  <c r="C1396" i="22"/>
  <c r="V2906" i="22" s="1"/>
  <c r="Z1395" i="22"/>
  <c r="X1395" i="22"/>
  <c r="W1395" i="22"/>
  <c r="D3645" i="22" s="1"/>
  <c r="V1395" i="22"/>
  <c r="C3645" i="22" s="1"/>
  <c r="U1395" i="22"/>
  <c r="H1395" i="22"/>
  <c r="Y1395" i="22" s="1"/>
  <c r="E1394" i="22"/>
  <c r="X1394" i="22" s="1"/>
  <c r="D1394" i="22"/>
  <c r="P2156" i="22" s="1"/>
  <c r="C1394" i="22"/>
  <c r="X1393" i="22"/>
  <c r="Z1393" i="22" s="1"/>
  <c r="W1393" i="22"/>
  <c r="D3643" i="22" s="1"/>
  <c r="V1393" i="22"/>
  <c r="C3643" i="22" s="1"/>
  <c r="U1393" i="22"/>
  <c r="H1393" i="22"/>
  <c r="X1392" i="22"/>
  <c r="E1392" i="22"/>
  <c r="D1392" i="22"/>
  <c r="P2154" i="22" s="1"/>
  <c r="C1392" i="22"/>
  <c r="X1391" i="22"/>
  <c r="Z1391" i="22" s="1"/>
  <c r="W1391" i="22"/>
  <c r="D3641" i="22" s="1"/>
  <c r="V1391" i="22"/>
  <c r="C3641" i="22" s="1"/>
  <c r="U1391" i="22"/>
  <c r="H1391" i="22"/>
  <c r="X1390" i="22"/>
  <c r="V1390" i="22"/>
  <c r="E1390" i="22"/>
  <c r="D1390" i="22"/>
  <c r="P2152" i="22" s="1"/>
  <c r="C1390" i="22"/>
  <c r="X1389" i="22"/>
  <c r="Z1389" i="22" s="1"/>
  <c r="W1389" i="22"/>
  <c r="D3639" i="22" s="1"/>
  <c r="V1389" i="22"/>
  <c r="C3639" i="22" s="1"/>
  <c r="U1389" i="22"/>
  <c r="H1389" i="22"/>
  <c r="Y1389" i="22" s="1"/>
  <c r="E1388" i="22"/>
  <c r="X1388" i="22" s="1"/>
  <c r="D1388" i="22"/>
  <c r="P2150" i="22" s="1"/>
  <c r="C1388" i="22"/>
  <c r="Z1387" i="22"/>
  <c r="X1387" i="22"/>
  <c r="W1387" i="22"/>
  <c r="D3637" i="22" s="1"/>
  <c r="V1387" i="22"/>
  <c r="C3637" i="22" s="1"/>
  <c r="U1387" i="22"/>
  <c r="H1387" i="22"/>
  <c r="Y1387" i="22" s="1"/>
  <c r="E1386" i="22"/>
  <c r="X1386" i="22" s="1"/>
  <c r="D1386" i="22"/>
  <c r="P2148" i="22" s="1"/>
  <c r="C1386" i="22"/>
  <c r="X1385" i="22"/>
  <c r="Z1385" i="22" s="1"/>
  <c r="W1385" i="22"/>
  <c r="D3635" i="22" s="1"/>
  <c r="V1385" i="22"/>
  <c r="C3635" i="22" s="1"/>
  <c r="U1385" i="22"/>
  <c r="H1385" i="22"/>
  <c r="X1384" i="22"/>
  <c r="V1384" i="22"/>
  <c r="E1384" i="22"/>
  <c r="D1384" i="22"/>
  <c r="P2146" i="22" s="1"/>
  <c r="C1384" i="22"/>
  <c r="X1383" i="22"/>
  <c r="Z1383" i="22" s="1"/>
  <c r="W1383" i="22"/>
  <c r="D3633" i="22" s="1"/>
  <c r="V1383" i="22"/>
  <c r="C3633" i="22" s="1"/>
  <c r="U1383" i="22"/>
  <c r="H1383" i="22"/>
  <c r="X1382" i="22"/>
  <c r="V1382" i="22"/>
  <c r="E1382" i="22"/>
  <c r="D1382" i="22"/>
  <c r="P2144" i="22" s="1"/>
  <c r="C1382" i="22"/>
  <c r="X1381" i="22"/>
  <c r="Z1381" i="22" s="1"/>
  <c r="W1381" i="22"/>
  <c r="D3631" i="22" s="1"/>
  <c r="V1381" i="22"/>
  <c r="C3631" i="22" s="1"/>
  <c r="U1381" i="22"/>
  <c r="H1381" i="22"/>
  <c r="Y1381" i="22" s="1"/>
  <c r="E1380" i="22"/>
  <c r="X1380" i="22" s="1"/>
  <c r="D1380" i="22"/>
  <c r="P2142" i="22" s="1"/>
  <c r="C1380" i="22"/>
  <c r="V2890" i="22" s="1"/>
  <c r="Z1379" i="22"/>
  <c r="X1379" i="22"/>
  <c r="W1379" i="22"/>
  <c r="D3629" i="22" s="1"/>
  <c r="V1379" i="22"/>
  <c r="C3629" i="22" s="1"/>
  <c r="U1379" i="22"/>
  <c r="H1379" i="22"/>
  <c r="Y1379" i="22" s="1"/>
  <c r="E1378" i="22"/>
  <c r="X1378" i="22" s="1"/>
  <c r="D1378" i="22"/>
  <c r="P2140" i="22" s="1"/>
  <c r="C1378" i="22"/>
  <c r="X1377" i="22"/>
  <c r="Z1377" i="22" s="1"/>
  <c r="W1377" i="22"/>
  <c r="D3627" i="22" s="1"/>
  <c r="V1377" i="22"/>
  <c r="C3627" i="22" s="1"/>
  <c r="U1377" i="22"/>
  <c r="H1377" i="22"/>
  <c r="X1376" i="22"/>
  <c r="V1376" i="22"/>
  <c r="E1376" i="22"/>
  <c r="D1376" i="22"/>
  <c r="P2138" i="22" s="1"/>
  <c r="C1376" i="22"/>
  <c r="X1375" i="22"/>
  <c r="Z1375" i="22" s="1"/>
  <c r="W1375" i="22"/>
  <c r="D3625" i="22" s="1"/>
  <c r="V1375" i="22"/>
  <c r="C3625" i="22" s="1"/>
  <c r="U1375" i="22"/>
  <c r="H1375" i="22"/>
  <c r="X1374" i="22"/>
  <c r="V1374" i="22"/>
  <c r="E1374" i="22"/>
  <c r="D1374" i="22"/>
  <c r="P2136" i="22" s="1"/>
  <c r="C1374" i="22"/>
  <c r="X1373" i="22"/>
  <c r="Z1373" i="22" s="1"/>
  <c r="W1373" i="22"/>
  <c r="D3623" i="22" s="1"/>
  <c r="V1373" i="22"/>
  <c r="C3623" i="22" s="1"/>
  <c r="U1373" i="22"/>
  <c r="H1373" i="22"/>
  <c r="Y1373" i="22" s="1"/>
  <c r="E1372" i="22"/>
  <c r="X1372" i="22" s="1"/>
  <c r="D1372" i="22"/>
  <c r="P2134" i="22" s="1"/>
  <c r="C1372" i="22"/>
  <c r="V2882" i="22" s="1"/>
  <c r="Z1371" i="22"/>
  <c r="X1371" i="22"/>
  <c r="W1371" i="22"/>
  <c r="D3621" i="22" s="1"/>
  <c r="V1371" i="22"/>
  <c r="C3621" i="22" s="1"/>
  <c r="U1371" i="22"/>
  <c r="H1371" i="22"/>
  <c r="Y1371" i="22" s="1"/>
  <c r="E1370" i="22"/>
  <c r="X1370" i="22" s="1"/>
  <c r="D1370" i="22"/>
  <c r="P2132" i="22" s="1"/>
  <c r="C1370" i="22"/>
  <c r="X1369" i="22"/>
  <c r="Z1369" i="22" s="1"/>
  <c r="W1369" i="22"/>
  <c r="D3619" i="22" s="1"/>
  <c r="V1369" i="22"/>
  <c r="C3619" i="22" s="1"/>
  <c r="U1369" i="22"/>
  <c r="H1369" i="22"/>
  <c r="X1368" i="22"/>
  <c r="V1368" i="22"/>
  <c r="E1368" i="22"/>
  <c r="D1368" i="22"/>
  <c r="P2130" i="22" s="1"/>
  <c r="C1368" i="22"/>
  <c r="X1367" i="22"/>
  <c r="Z1367" i="22" s="1"/>
  <c r="W1367" i="22"/>
  <c r="D3617" i="22" s="1"/>
  <c r="V1367" i="22"/>
  <c r="C3617" i="22" s="1"/>
  <c r="U1367" i="22"/>
  <c r="H1367" i="22"/>
  <c r="X1366" i="22"/>
  <c r="V1366" i="22"/>
  <c r="E1366" i="22"/>
  <c r="D1366" i="22"/>
  <c r="P2128" i="22" s="1"/>
  <c r="C1366" i="22"/>
  <c r="X1365" i="22"/>
  <c r="Z1365" i="22" s="1"/>
  <c r="W1365" i="22"/>
  <c r="D3615" i="22" s="1"/>
  <c r="V1365" i="22"/>
  <c r="C3615" i="22" s="1"/>
  <c r="U1365" i="22"/>
  <c r="H1365" i="22"/>
  <c r="E1364" i="22"/>
  <c r="X1364" i="22" s="1"/>
  <c r="D1364" i="22"/>
  <c r="P2126" i="22" s="1"/>
  <c r="C1364" i="22"/>
  <c r="V2874" i="22" s="1"/>
  <c r="Z1363" i="22"/>
  <c r="X1363" i="22"/>
  <c r="W1363" i="22"/>
  <c r="D3613" i="22" s="1"/>
  <c r="V1363" i="22"/>
  <c r="C3613" i="22" s="1"/>
  <c r="U1363" i="22"/>
  <c r="H1363" i="22"/>
  <c r="Y1363" i="22" s="1"/>
  <c r="E1362" i="22"/>
  <c r="X1362" i="22" s="1"/>
  <c r="D1362" i="22"/>
  <c r="P2124" i="22" s="1"/>
  <c r="C1362" i="22"/>
  <c r="X1361" i="22"/>
  <c r="Z1361" i="22" s="1"/>
  <c r="W1361" i="22"/>
  <c r="D3611" i="22" s="1"/>
  <c r="V1361" i="22"/>
  <c r="C3611" i="22" s="1"/>
  <c r="U1361" i="22"/>
  <c r="H1361" i="22"/>
  <c r="X1360" i="22"/>
  <c r="V1360" i="22"/>
  <c r="E1360" i="22"/>
  <c r="D1360" i="22"/>
  <c r="P2122" i="22" s="1"/>
  <c r="C1360" i="22"/>
  <c r="X1359" i="22"/>
  <c r="Z1359" i="22" s="1"/>
  <c r="W1359" i="22"/>
  <c r="D3609" i="22" s="1"/>
  <c r="V1359" i="22"/>
  <c r="C3609" i="22" s="1"/>
  <c r="U1359" i="22"/>
  <c r="H1359" i="22"/>
  <c r="X1358" i="22"/>
  <c r="V1358" i="22"/>
  <c r="E1358" i="22"/>
  <c r="D1358" i="22"/>
  <c r="P2120" i="22" s="1"/>
  <c r="C1358" i="22"/>
  <c r="X1357" i="22"/>
  <c r="Z1357" i="22" s="1"/>
  <c r="W1357" i="22"/>
  <c r="D3607" i="22" s="1"/>
  <c r="V1357" i="22"/>
  <c r="C3607" i="22" s="1"/>
  <c r="U1357" i="22"/>
  <c r="H1357" i="22"/>
  <c r="E1356" i="22"/>
  <c r="X1356" i="22" s="1"/>
  <c r="D1356" i="22"/>
  <c r="P2118" i="22" s="1"/>
  <c r="C1356" i="22"/>
  <c r="Z1355" i="22"/>
  <c r="X1355" i="22"/>
  <c r="W1355" i="22"/>
  <c r="D3605" i="22" s="1"/>
  <c r="V1355" i="22"/>
  <c r="C3605" i="22" s="1"/>
  <c r="U1355" i="22"/>
  <c r="H1355" i="22"/>
  <c r="Y1355" i="22" s="1"/>
  <c r="E1354" i="22"/>
  <c r="X1354" i="22" s="1"/>
  <c r="D1354" i="22"/>
  <c r="P2116" i="22" s="1"/>
  <c r="C1354" i="22"/>
  <c r="X1353" i="22"/>
  <c r="Z1353" i="22" s="1"/>
  <c r="W1353" i="22"/>
  <c r="D3603" i="22" s="1"/>
  <c r="V1353" i="22"/>
  <c r="C3603" i="22" s="1"/>
  <c r="U1353" i="22"/>
  <c r="H1353" i="22"/>
  <c r="X1352" i="22"/>
  <c r="E1352" i="22"/>
  <c r="D1352" i="22"/>
  <c r="P2114" i="22" s="1"/>
  <c r="C1352" i="22"/>
  <c r="X1351" i="22"/>
  <c r="Z1351" i="22" s="1"/>
  <c r="W1351" i="22"/>
  <c r="D3601" i="22" s="1"/>
  <c r="V1351" i="22"/>
  <c r="C3601" i="22" s="1"/>
  <c r="U1351" i="22"/>
  <c r="H1351" i="22"/>
  <c r="X1350" i="22"/>
  <c r="V1350" i="22"/>
  <c r="E1350" i="22"/>
  <c r="D1350" i="22"/>
  <c r="P2112" i="22" s="1"/>
  <c r="C1350" i="22"/>
  <c r="X1349" i="22"/>
  <c r="Z1349" i="22" s="1"/>
  <c r="W1349" i="22"/>
  <c r="D3599" i="22" s="1"/>
  <c r="V1349" i="22"/>
  <c r="C3599" i="22" s="1"/>
  <c r="U1349" i="22"/>
  <c r="H1349" i="22"/>
  <c r="E1348" i="22"/>
  <c r="X1348" i="22" s="1"/>
  <c r="D1348" i="22"/>
  <c r="P2110" i="22" s="1"/>
  <c r="C1348" i="22"/>
  <c r="V2858" i="22" s="1"/>
  <c r="Z1347" i="22"/>
  <c r="X1347" i="22"/>
  <c r="W1347" i="22"/>
  <c r="D3597" i="22" s="1"/>
  <c r="V1347" i="22"/>
  <c r="C3597" i="22" s="1"/>
  <c r="U1347" i="22"/>
  <c r="H1347" i="22"/>
  <c r="Y1347" i="22" s="1"/>
  <c r="E1346" i="22"/>
  <c r="X1346" i="22" s="1"/>
  <c r="D1346" i="22"/>
  <c r="P2108" i="22" s="1"/>
  <c r="C1346" i="22"/>
  <c r="X1345" i="22"/>
  <c r="Z1345" i="22" s="1"/>
  <c r="W1345" i="22"/>
  <c r="D3595" i="22" s="1"/>
  <c r="V1345" i="22"/>
  <c r="C3595" i="22" s="1"/>
  <c r="U1345" i="22"/>
  <c r="H1345" i="22"/>
  <c r="X1344" i="22"/>
  <c r="V1344" i="22"/>
  <c r="E1344" i="22"/>
  <c r="D1344" i="22"/>
  <c r="P2106" i="22" s="1"/>
  <c r="C1344" i="22"/>
  <c r="X1343" i="22"/>
  <c r="Z1343" i="22" s="1"/>
  <c r="W1343" i="22"/>
  <c r="D3593" i="22" s="1"/>
  <c r="V1343" i="22"/>
  <c r="C3593" i="22" s="1"/>
  <c r="U1343" i="22"/>
  <c r="H1343" i="22"/>
  <c r="X1342" i="22"/>
  <c r="V1342" i="22"/>
  <c r="E1342" i="22"/>
  <c r="D1342" i="22"/>
  <c r="P2104" i="22" s="1"/>
  <c r="C1342" i="22"/>
  <c r="X1341" i="22"/>
  <c r="Z1341" i="22" s="1"/>
  <c r="W1341" i="22"/>
  <c r="D3591" i="22" s="1"/>
  <c r="V1341" i="22"/>
  <c r="C3591" i="22" s="1"/>
  <c r="U1341" i="22"/>
  <c r="H1341" i="22"/>
  <c r="E1340" i="22"/>
  <c r="X1340" i="22" s="1"/>
  <c r="D1340" i="22"/>
  <c r="P2102" i="22" s="1"/>
  <c r="C1340" i="22"/>
  <c r="V2850" i="22" s="1"/>
  <c r="W2850" i="22" s="1"/>
  <c r="Z1339" i="22"/>
  <c r="X1339" i="22"/>
  <c r="W1339" i="22"/>
  <c r="D3589" i="22" s="1"/>
  <c r="V1339" i="22"/>
  <c r="C3589" i="22" s="1"/>
  <c r="U1339" i="22"/>
  <c r="H1339" i="22"/>
  <c r="Y1339" i="22" s="1"/>
  <c r="E1338" i="22"/>
  <c r="X1338" i="22" s="1"/>
  <c r="D1338" i="22"/>
  <c r="P2100" i="22" s="1"/>
  <c r="C1338" i="22"/>
  <c r="X1337" i="22"/>
  <c r="Z1337" i="22" s="1"/>
  <c r="W1337" i="22"/>
  <c r="D3587" i="22" s="1"/>
  <c r="V1337" i="22"/>
  <c r="C3587" i="22" s="1"/>
  <c r="U1337" i="22"/>
  <c r="H1337" i="22"/>
  <c r="X1336" i="22"/>
  <c r="E1336" i="22"/>
  <c r="D1336" i="22"/>
  <c r="P2098" i="22" s="1"/>
  <c r="C1336" i="22"/>
  <c r="X1335" i="22"/>
  <c r="Z1335" i="22" s="1"/>
  <c r="W1335" i="22"/>
  <c r="D3585" i="22" s="1"/>
  <c r="V1335" i="22"/>
  <c r="C3585" i="22" s="1"/>
  <c r="U1335" i="22"/>
  <c r="H1335" i="22"/>
  <c r="X1334" i="22"/>
  <c r="V1334" i="22"/>
  <c r="C596" i="22" s="1"/>
  <c r="E1334" i="22"/>
  <c r="D1334" i="22"/>
  <c r="P2096" i="22" s="1"/>
  <c r="C1334" i="22"/>
  <c r="X1333" i="22"/>
  <c r="Z1333" i="22" s="1"/>
  <c r="W1333" i="22"/>
  <c r="D3583" i="22" s="1"/>
  <c r="V1333" i="22"/>
  <c r="C3583" i="22" s="1"/>
  <c r="U1333" i="22"/>
  <c r="H1333" i="22"/>
  <c r="Y1333" i="22" s="1"/>
  <c r="E1332" i="22"/>
  <c r="X1332" i="22" s="1"/>
  <c r="D1332" i="22"/>
  <c r="P2094" i="22" s="1"/>
  <c r="C1332" i="22"/>
  <c r="V2842" i="22" s="1"/>
  <c r="W2842" i="22" s="1"/>
  <c r="Z1331" i="22"/>
  <c r="X1331" i="22"/>
  <c r="W1331" i="22"/>
  <c r="D3581" i="22" s="1"/>
  <c r="V1331" i="22"/>
  <c r="C3581" i="22" s="1"/>
  <c r="U1331" i="22"/>
  <c r="H1331" i="22"/>
  <c r="Y1331" i="22" s="1"/>
  <c r="E1330" i="22"/>
  <c r="X1330" i="22" s="1"/>
  <c r="D1330" i="22"/>
  <c r="P2092" i="22" s="1"/>
  <c r="C1330" i="22"/>
  <c r="X1329" i="22"/>
  <c r="Z1329" i="22" s="1"/>
  <c r="W1329" i="22"/>
  <c r="D3579" i="22" s="1"/>
  <c r="V1329" i="22"/>
  <c r="C3579" i="22" s="1"/>
  <c r="U1329" i="22"/>
  <c r="H1329" i="22"/>
  <c r="X1328" i="22"/>
  <c r="E1328" i="22"/>
  <c r="D1328" i="22"/>
  <c r="P2090" i="22" s="1"/>
  <c r="C1328" i="22"/>
  <c r="X1327" i="22"/>
  <c r="Z1327" i="22" s="1"/>
  <c r="W1327" i="22"/>
  <c r="D3577" i="22" s="1"/>
  <c r="V1327" i="22"/>
  <c r="C3577" i="22" s="1"/>
  <c r="U1327" i="22"/>
  <c r="H1327" i="22"/>
  <c r="X1326" i="22"/>
  <c r="V1326" i="22"/>
  <c r="E1326" i="22"/>
  <c r="D1326" i="22"/>
  <c r="P2088" i="22" s="1"/>
  <c r="C1326" i="22"/>
  <c r="X1325" i="22"/>
  <c r="Z1325" i="22" s="1"/>
  <c r="W1325" i="22"/>
  <c r="D3575" i="22" s="1"/>
  <c r="V1325" i="22"/>
  <c r="C3575" i="22" s="1"/>
  <c r="U1325" i="22"/>
  <c r="H1325" i="22"/>
  <c r="Y1325" i="22" s="1"/>
  <c r="E1324" i="22"/>
  <c r="X1324" i="22" s="1"/>
  <c r="D1324" i="22"/>
  <c r="P2086" i="22" s="1"/>
  <c r="C1324" i="22"/>
  <c r="Z1323" i="22"/>
  <c r="X1323" i="22"/>
  <c r="W1323" i="22"/>
  <c r="D3573" i="22" s="1"/>
  <c r="V1323" i="22"/>
  <c r="C3573" i="22" s="1"/>
  <c r="U1323" i="22"/>
  <c r="H1323" i="22"/>
  <c r="Y1323" i="22" s="1"/>
  <c r="E1322" i="22"/>
  <c r="X1322" i="22" s="1"/>
  <c r="D1322" i="22"/>
  <c r="P2084" i="22" s="1"/>
  <c r="C1322" i="22"/>
  <c r="X1321" i="22"/>
  <c r="Z1321" i="22" s="1"/>
  <c r="W1321" i="22"/>
  <c r="D3571" i="22" s="1"/>
  <c r="V1321" i="22"/>
  <c r="C3571" i="22" s="1"/>
  <c r="U1321" i="22"/>
  <c r="H1321" i="22"/>
  <c r="X1320" i="22"/>
  <c r="V1320" i="22"/>
  <c r="E1320" i="22"/>
  <c r="D1320" i="22"/>
  <c r="P2082" i="22" s="1"/>
  <c r="C1320" i="22"/>
  <c r="X1319" i="22"/>
  <c r="Z1319" i="22" s="1"/>
  <c r="W1319" i="22"/>
  <c r="D3569" i="22" s="1"/>
  <c r="V1319" i="22"/>
  <c r="C3569" i="22" s="1"/>
  <c r="U1319" i="22"/>
  <c r="H1319" i="22"/>
  <c r="X1318" i="22"/>
  <c r="V1318" i="22"/>
  <c r="C3568" i="22" s="1"/>
  <c r="E1318" i="22"/>
  <c r="D1318" i="22"/>
  <c r="P2080" i="22" s="1"/>
  <c r="C1318" i="22"/>
  <c r="X1317" i="22"/>
  <c r="Z1317" i="22" s="1"/>
  <c r="W1317" i="22"/>
  <c r="D3567" i="22" s="1"/>
  <c r="V1317" i="22"/>
  <c r="C3567" i="22" s="1"/>
  <c r="U1317" i="22"/>
  <c r="H1317" i="22"/>
  <c r="X1316" i="22"/>
  <c r="E1316" i="22"/>
  <c r="D1316" i="22"/>
  <c r="P2078" i="22" s="1"/>
  <c r="C1316" i="22"/>
  <c r="X1315" i="22"/>
  <c r="Z1315" i="22" s="1"/>
  <c r="W1315" i="22"/>
  <c r="D3565" i="22" s="1"/>
  <c r="V1315" i="22"/>
  <c r="C3565" i="22" s="1"/>
  <c r="U1315" i="22"/>
  <c r="H1315" i="22"/>
  <c r="Y1315" i="22" s="1"/>
  <c r="V1314" i="22"/>
  <c r="C3564" i="22" s="1"/>
  <c r="E1314" i="22"/>
  <c r="X1314" i="22" s="1"/>
  <c r="D1314" i="22"/>
  <c r="P2076" i="22" s="1"/>
  <c r="C1314" i="22"/>
  <c r="Z1313" i="22"/>
  <c r="X1313" i="22"/>
  <c r="W1313" i="22"/>
  <c r="D3563" i="22" s="1"/>
  <c r="V1313" i="22"/>
  <c r="C3563" i="22" s="1"/>
  <c r="U1313" i="22"/>
  <c r="H1313" i="22"/>
  <c r="E1312" i="22"/>
  <c r="X1312" i="22" s="1"/>
  <c r="D1312" i="22"/>
  <c r="P2074" i="22" s="1"/>
  <c r="C1312" i="22"/>
  <c r="X1311" i="22"/>
  <c r="Z1311" i="22" s="1"/>
  <c r="W1311" i="22"/>
  <c r="D3561" i="22" s="1"/>
  <c r="V1311" i="22"/>
  <c r="C3561" i="22" s="1"/>
  <c r="U1311" i="22"/>
  <c r="H1311" i="22"/>
  <c r="X1310" i="22"/>
  <c r="V1310" i="22"/>
  <c r="C3560" i="22" s="1"/>
  <c r="E1310" i="22"/>
  <c r="D1310" i="22"/>
  <c r="P2072" i="22" s="1"/>
  <c r="C1310" i="22"/>
  <c r="X1309" i="22"/>
  <c r="Z1309" i="22" s="1"/>
  <c r="W1309" i="22"/>
  <c r="D3559" i="22" s="1"/>
  <c r="V1309" i="22"/>
  <c r="C3559" i="22" s="1"/>
  <c r="U1309" i="22"/>
  <c r="H1309" i="22"/>
  <c r="X1308" i="22"/>
  <c r="E1308" i="22"/>
  <c r="D1308" i="22"/>
  <c r="P2070" i="22" s="1"/>
  <c r="C1308" i="22"/>
  <c r="X1307" i="22"/>
  <c r="Z1307" i="22" s="1"/>
  <c r="W1307" i="22"/>
  <c r="D3557" i="22" s="1"/>
  <c r="V1307" i="22"/>
  <c r="C3557" i="22" s="1"/>
  <c r="U1307" i="22"/>
  <c r="H1307" i="22"/>
  <c r="Y1307" i="22" s="1"/>
  <c r="V1306" i="22"/>
  <c r="C3556" i="22" s="1"/>
  <c r="E1306" i="22"/>
  <c r="X1306" i="22" s="1"/>
  <c r="D1306" i="22"/>
  <c r="P2068" i="22" s="1"/>
  <c r="C1306" i="22"/>
  <c r="Z1305" i="22"/>
  <c r="X1305" i="22"/>
  <c r="W1305" i="22"/>
  <c r="D3555" i="22" s="1"/>
  <c r="V1305" i="22"/>
  <c r="C3555" i="22" s="1"/>
  <c r="U1305" i="22"/>
  <c r="H1305" i="22"/>
  <c r="E1304" i="22"/>
  <c r="X1304" i="22" s="1"/>
  <c r="D1304" i="22"/>
  <c r="P2066" i="22" s="1"/>
  <c r="C1304" i="22"/>
  <c r="X1303" i="22"/>
  <c r="Z1303" i="22" s="1"/>
  <c r="W1303" i="22"/>
  <c r="D3553" i="22" s="1"/>
  <c r="V1303" i="22"/>
  <c r="C3553" i="22" s="1"/>
  <c r="U1303" i="22"/>
  <c r="H1303" i="22"/>
  <c r="X1302" i="22"/>
  <c r="E1302" i="22"/>
  <c r="D1302" i="22"/>
  <c r="P2064" i="22" s="1"/>
  <c r="C1302" i="22"/>
  <c r="Z1301" i="22"/>
  <c r="X1301" i="22"/>
  <c r="W1301" i="22"/>
  <c r="D3551" i="22" s="1"/>
  <c r="V1301" i="22"/>
  <c r="C3551" i="22" s="1"/>
  <c r="U1301" i="22"/>
  <c r="H1301" i="22"/>
  <c r="X1300" i="22"/>
  <c r="E1300" i="22"/>
  <c r="D1300" i="22"/>
  <c r="P2062" i="22" s="1"/>
  <c r="C1300" i="22"/>
  <c r="X1299" i="22"/>
  <c r="Z1299" i="22" s="1"/>
  <c r="W1299" i="22"/>
  <c r="D3549" i="22" s="1"/>
  <c r="V1299" i="22"/>
  <c r="C3549" i="22" s="1"/>
  <c r="U1299" i="22"/>
  <c r="H1299" i="22"/>
  <c r="Y1299" i="22" s="1"/>
  <c r="V1298" i="22"/>
  <c r="C3548" i="22" s="1"/>
  <c r="E1298" i="22"/>
  <c r="X1298" i="22" s="1"/>
  <c r="D1298" i="22"/>
  <c r="P2060" i="22" s="1"/>
  <c r="C1298" i="22"/>
  <c r="Z1297" i="22"/>
  <c r="X1297" i="22"/>
  <c r="W1297" i="22"/>
  <c r="D3547" i="22" s="1"/>
  <c r="V1297" i="22"/>
  <c r="C3547" i="22" s="1"/>
  <c r="U1297" i="22"/>
  <c r="H1297" i="22"/>
  <c r="Y1297" i="22" s="1"/>
  <c r="X1296" i="22"/>
  <c r="E1296" i="22"/>
  <c r="D1296" i="22"/>
  <c r="P2058" i="22" s="1"/>
  <c r="C1296" i="22"/>
  <c r="X1295" i="22"/>
  <c r="Z1295" i="22" s="1"/>
  <c r="W1295" i="22"/>
  <c r="D3545" i="22" s="1"/>
  <c r="V1295" i="22"/>
  <c r="C3545" i="22" s="1"/>
  <c r="U1295" i="22"/>
  <c r="H1295" i="22"/>
  <c r="X1294" i="22"/>
  <c r="V1294" i="22"/>
  <c r="C3544" i="22" s="1"/>
  <c r="E1294" i="22"/>
  <c r="D1294" i="22"/>
  <c r="P2056" i="22" s="1"/>
  <c r="C1294" i="22"/>
  <c r="X1293" i="22"/>
  <c r="Z1293" i="22" s="1"/>
  <c r="W1293" i="22"/>
  <c r="D3543" i="22" s="1"/>
  <c r="V1293" i="22"/>
  <c r="C3543" i="22" s="1"/>
  <c r="U1293" i="22"/>
  <c r="H1293" i="22"/>
  <c r="X1292" i="22"/>
  <c r="E1292" i="22"/>
  <c r="D1292" i="22"/>
  <c r="P2054" i="22" s="1"/>
  <c r="C1292" i="22"/>
  <c r="V2802" i="22" s="1"/>
  <c r="X1291" i="22"/>
  <c r="Z1291" i="22" s="1"/>
  <c r="W1291" i="22"/>
  <c r="D3541" i="22" s="1"/>
  <c r="V1291" i="22"/>
  <c r="C3541" i="22" s="1"/>
  <c r="U1291" i="22"/>
  <c r="H1291" i="22"/>
  <c r="Y1291" i="22" s="1"/>
  <c r="V1290" i="22"/>
  <c r="C3540" i="22" s="1"/>
  <c r="E1290" i="22"/>
  <c r="X1290" i="22" s="1"/>
  <c r="D1290" i="22"/>
  <c r="P2052" i="22" s="1"/>
  <c r="C1290" i="22"/>
  <c r="Z1289" i="22"/>
  <c r="X1289" i="22"/>
  <c r="W1289" i="22"/>
  <c r="D3539" i="22" s="1"/>
  <c r="V1289" i="22"/>
  <c r="C3539" i="22" s="1"/>
  <c r="U1289" i="22"/>
  <c r="H1289" i="22"/>
  <c r="X1288" i="22"/>
  <c r="E1288" i="22"/>
  <c r="D1288" i="22"/>
  <c r="P2050" i="22" s="1"/>
  <c r="C1288" i="22"/>
  <c r="X1287" i="22"/>
  <c r="Z1287" i="22" s="1"/>
  <c r="W1287" i="22"/>
  <c r="D3537" i="22" s="1"/>
  <c r="V1287" i="22"/>
  <c r="C3537" i="22" s="1"/>
  <c r="U1287" i="22"/>
  <c r="H1287" i="22"/>
  <c r="Y1287" i="22" s="1"/>
  <c r="X1286" i="22"/>
  <c r="V1286" i="22"/>
  <c r="C3536" i="22" s="1"/>
  <c r="E1286" i="22"/>
  <c r="D1286" i="22"/>
  <c r="P2048" i="22" s="1"/>
  <c r="C1286" i="22"/>
  <c r="Z1285" i="22"/>
  <c r="X1285" i="22"/>
  <c r="W1285" i="22"/>
  <c r="D3535" i="22" s="1"/>
  <c r="V1285" i="22"/>
  <c r="C3535" i="22" s="1"/>
  <c r="U1285" i="22"/>
  <c r="H1285" i="22"/>
  <c r="X1284" i="22"/>
  <c r="E1284" i="22"/>
  <c r="D1284" i="22"/>
  <c r="P2046" i="22" s="1"/>
  <c r="C1284" i="22"/>
  <c r="X1283" i="22"/>
  <c r="Z1283" i="22" s="1"/>
  <c r="W1283" i="22"/>
  <c r="D3533" i="22" s="1"/>
  <c r="V1283" i="22"/>
  <c r="C3533" i="22" s="1"/>
  <c r="U1283" i="22"/>
  <c r="H1283" i="22"/>
  <c r="Y1283" i="22" s="1"/>
  <c r="V1282" i="22"/>
  <c r="C3532" i="22" s="1"/>
  <c r="E1282" i="22"/>
  <c r="X1282" i="22" s="1"/>
  <c r="D1282" i="22"/>
  <c r="P2044" i="22" s="1"/>
  <c r="C1282" i="22"/>
  <c r="Z1281" i="22"/>
  <c r="X1281" i="22"/>
  <c r="W1281" i="22"/>
  <c r="D3531" i="22" s="1"/>
  <c r="V1281" i="22"/>
  <c r="C3531" i="22" s="1"/>
  <c r="U1281" i="22"/>
  <c r="H1281" i="22"/>
  <c r="Y1281" i="22" s="1"/>
  <c r="E1280" i="22"/>
  <c r="X1280" i="22" s="1"/>
  <c r="D1280" i="22"/>
  <c r="P2042" i="22" s="1"/>
  <c r="C1280" i="22"/>
  <c r="X1279" i="22"/>
  <c r="Z1279" i="22" s="1"/>
  <c r="W1279" i="22"/>
  <c r="D3529" i="22" s="1"/>
  <c r="V1279" i="22"/>
  <c r="C3529" i="22" s="1"/>
  <c r="U1279" i="22"/>
  <c r="H1279" i="22"/>
  <c r="X1278" i="22"/>
  <c r="E1278" i="22"/>
  <c r="D1278" i="22"/>
  <c r="P2040" i="22" s="1"/>
  <c r="C1278" i="22"/>
  <c r="X1277" i="22"/>
  <c r="Z1277" i="22" s="1"/>
  <c r="W1277" i="22"/>
  <c r="D3527" i="22" s="1"/>
  <c r="V1277" i="22"/>
  <c r="C3527" i="22" s="1"/>
  <c r="U1277" i="22"/>
  <c r="H1277" i="22"/>
  <c r="X1276" i="22"/>
  <c r="E1276" i="22"/>
  <c r="D1276" i="22"/>
  <c r="P2038" i="22" s="1"/>
  <c r="C1276" i="22"/>
  <c r="X1275" i="22"/>
  <c r="Z1275" i="22" s="1"/>
  <c r="W1275" i="22"/>
  <c r="D3525" i="22" s="1"/>
  <c r="V1275" i="22"/>
  <c r="C3525" i="22" s="1"/>
  <c r="U1275" i="22"/>
  <c r="H1275" i="22"/>
  <c r="Y1275" i="22" s="1"/>
  <c r="E1274" i="22"/>
  <c r="X1274" i="22" s="1"/>
  <c r="D1274" i="22"/>
  <c r="P2036" i="22" s="1"/>
  <c r="C1274" i="22"/>
  <c r="Z1273" i="22"/>
  <c r="X1273" i="22"/>
  <c r="W1273" i="22"/>
  <c r="D3523" i="22" s="1"/>
  <c r="V1273" i="22"/>
  <c r="C3523" i="22" s="1"/>
  <c r="U1273" i="22"/>
  <c r="H1273" i="22"/>
  <c r="Y1273" i="22" s="1"/>
  <c r="X1272" i="22"/>
  <c r="E1272" i="22"/>
  <c r="D1272" i="22"/>
  <c r="P2034" i="22" s="1"/>
  <c r="C1272" i="22"/>
  <c r="X1271" i="22"/>
  <c r="Z1271" i="22" s="1"/>
  <c r="W1271" i="22"/>
  <c r="D3521" i="22" s="1"/>
  <c r="V1271" i="22"/>
  <c r="C3521" i="22" s="1"/>
  <c r="U1271" i="22"/>
  <c r="H1271" i="22"/>
  <c r="Y1271" i="22" s="1"/>
  <c r="X1270" i="22"/>
  <c r="V1270" i="22"/>
  <c r="C3520" i="22" s="1"/>
  <c r="E1270" i="22"/>
  <c r="D1270" i="22"/>
  <c r="P2032" i="22" s="1"/>
  <c r="C1270" i="22"/>
  <c r="X1269" i="22"/>
  <c r="Z1269" i="22" s="1"/>
  <c r="W1269" i="22"/>
  <c r="D3519" i="22" s="1"/>
  <c r="V1269" i="22"/>
  <c r="C3519" i="22" s="1"/>
  <c r="U1269" i="22"/>
  <c r="H1269" i="22"/>
  <c r="X1268" i="22"/>
  <c r="E1268" i="22"/>
  <c r="D1268" i="22"/>
  <c r="P2030" i="22" s="1"/>
  <c r="C1268" i="22"/>
  <c r="X1267" i="22"/>
  <c r="Z1267" i="22" s="1"/>
  <c r="W1267" i="22"/>
  <c r="D3517" i="22" s="1"/>
  <c r="V1267" i="22"/>
  <c r="C3517" i="22" s="1"/>
  <c r="U1267" i="22"/>
  <c r="H1267" i="22"/>
  <c r="Y1267" i="22" s="1"/>
  <c r="V1266" i="22"/>
  <c r="C3516" i="22" s="1"/>
  <c r="E1266" i="22"/>
  <c r="X1266" i="22" s="1"/>
  <c r="D1266" i="22"/>
  <c r="P2028" i="22" s="1"/>
  <c r="C1266" i="22"/>
  <c r="Z1265" i="22"/>
  <c r="X1265" i="22"/>
  <c r="W1265" i="22"/>
  <c r="D3515" i="22" s="1"/>
  <c r="V1265" i="22"/>
  <c r="C3515" i="22" s="1"/>
  <c r="U1265" i="22"/>
  <c r="H1265" i="22"/>
  <c r="E1264" i="22"/>
  <c r="X1264" i="22" s="1"/>
  <c r="D1264" i="22"/>
  <c r="P2026" i="22" s="1"/>
  <c r="C1264" i="22"/>
  <c r="X1263" i="22"/>
  <c r="Z1263" i="22" s="1"/>
  <c r="W1263" i="22"/>
  <c r="D3513" i="22" s="1"/>
  <c r="V1263" i="22"/>
  <c r="C3513" i="22" s="1"/>
  <c r="U1263" i="22"/>
  <c r="H1263" i="22"/>
  <c r="Y1263" i="22" s="1"/>
  <c r="X1262" i="22"/>
  <c r="E1262" i="22"/>
  <c r="D1262" i="22"/>
  <c r="P2024" i="22" s="1"/>
  <c r="C1262" i="22"/>
  <c r="Z1261" i="22"/>
  <c r="X1261" i="22"/>
  <c r="W1261" i="22"/>
  <c r="D3511" i="22" s="1"/>
  <c r="V1261" i="22"/>
  <c r="C3511" i="22" s="1"/>
  <c r="U1261" i="22"/>
  <c r="H1261" i="22"/>
  <c r="X1260" i="22"/>
  <c r="E1260" i="22"/>
  <c r="D1260" i="22"/>
  <c r="P2022" i="22" s="1"/>
  <c r="C1260" i="22"/>
  <c r="V2770" i="22" s="1"/>
  <c r="X1259" i="22"/>
  <c r="Z1259" i="22" s="1"/>
  <c r="W1259" i="22"/>
  <c r="D3509" i="22" s="1"/>
  <c r="V1259" i="22"/>
  <c r="C3509" i="22" s="1"/>
  <c r="U1259" i="22"/>
  <c r="H1259" i="22"/>
  <c r="Y1259" i="22" s="1"/>
  <c r="V1258" i="22"/>
  <c r="C3508" i="22" s="1"/>
  <c r="E1258" i="22"/>
  <c r="X1258" i="22" s="1"/>
  <c r="D1258" i="22"/>
  <c r="P2020" i="22" s="1"/>
  <c r="C1258" i="22"/>
  <c r="Z1257" i="22"/>
  <c r="X1257" i="22"/>
  <c r="W1257" i="22"/>
  <c r="D3507" i="22" s="1"/>
  <c r="V1257" i="22"/>
  <c r="C3507" i="22" s="1"/>
  <c r="U1257" i="22"/>
  <c r="H1257" i="22"/>
  <c r="Y1257" i="22" s="1"/>
  <c r="E1256" i="22"/>
  <c r="X1256" i="22" s="1"/>
  <c r="D1256" i="22"/>
  <c r="P2018" i="22" s="1"/>
  <c r="C1256" i="22"/>
  <c r="X1255" i="22"/>
  <c r="Z1255" i="22" s="1"/>
  <c r="W1255" i="22"/>
  <c r="D3505" i="22" s="1"/>
  <c r="V1255" i="22"/>
  <c r="C3505" i="22" s="1"/>
  <c r="U1255" i="22"/>
  <c r="H1255" i="22"/>
  <c r="X1254" i="22"/>
  <c r="V1254" i="22"/>
  <c r="C3504" i="22" s="1"/>
  <c r="E1254" i="22"/>
  <c r="D1254" i="22"/>
  <c r="P2016" i="22" s="1"/>
  <c r="C1254" i="22"/>
  <c r="X1253" i="22"/>
  <c r="Z1253" i="22" s="1"/>
  <c r="W1253" i="22"/>
  <c r="D3503" i="22" s="1"/>
  <c r="V1253" i="22"/>
  <c r="C3503" i="22" s="1"/>
  <c r="U1253" i="22"/>
  <c r="H1253" i="22"/>
  <c r="X1252" i="22"/>
  <c r="E1252" i="22"/>
  <c r="D1252" i="22"/>
  <c r="P2014" i="22" s="1"/>
  <c r="C1252" i="22"/>
  <c r="X1251" i="22"/>
  <c r="Z1251" i="22" s="1"/>
  <c r="W1251" i="22"/>
  <c r="D3501" i="22" s="1"/>
  <c r="V1251" i="22"/>
  <c r="C3501" i="22" s="1"/>
  <c r="U1251" i="22"/>
  <c r="H1251" i="22"/>
  <c r="Y1251" i="22" s="1"/>
  <c r="V1250" i="22"/>
  <c r="C3500" i="22" s="1"/>
  <c r="E1250" i="22"/>
  <c r="X1250" i="22" s="1"/>
  <c r="D1250" i="22"/>
  <c r="P2012" i="22" s="1"/>
  <c r="C1250" i="22"/>
  <c r="Z1249" i="22"/>
  <c r="X1249" i="22"/>
  <c r="W1249" i="22"/>
  <c r="D3499" i="22" s="1"/>
  <c r="V1249" i="22"/>
  <c r="C3499" i="22" s="1"/>
  <c r="U1249" i="22"/>
  <c r="H1249" i="22"/>
  <c r="Y1249" i="22" s="1"/>
  <c r="E1248" i="22"/>
  <c r="X1248" i="22" s="1"/>
  <c r="D1248" i="22"/>
  <c r="P2010" i="22" s="1"/>
  <c r="C1248" i="22"/>
  <c r="X1247" i="22"/>
  <c r="Z1247" i="22" s="1"/>
  <c r="W1247" i="22"/>
  <c r="D3497" i="22" s="1"/>
  <c r="V1247" i="22"/>
  <c r="C3497" i="22" s="1"/>
  <c r="U1247" i="22"/>
  <c r="H1247" i="22"/>
  <c r="X1246" i="22"/>
  <c r="V1246" i="22"/>
  <c r="C3496" i="22" s="1"/>
  <c r="E1246" i="22"/>
  <c r="D1246" i="22"/>
  <c r="P2008" i="22" s="1"/>
  <c r="C1246" i="22"/>
  <c r="X1245" i="22"/>
  <c r="Z1245" i="22" s="1"/>
  <c r="W1245" i="22"/>
  <c r="D3495" i="22" s="1"/>
  <c r="V1245" i="22"/>
  <c r="C3495" i="22" s="1"/>
  <c r="U1245" i="22"/>
  <c r="H1245" i="22"/>
  <c r="X1244" i="22"/>
  <c r="E1244" i="22"/>
  <c r="D1244" i="22"/>
  <c r="P2006" i="22" s="1"/>
  <c r="C1244" i="22"/>
  <c r="X1243" i="22"/>
  <c r="Z1243" i="22" s="1"/>
  <c r="W1243" i="22"/>
  <c r="D3493" i="22" s="1"/>
  <c r="V1243" i="22"/>
  <c r="C3493" i="22" s="1"/>
  <c r="U1243" i="22"/>
  <c r="H1243" i="22"/>
  <c r="Y1243" i="22" s="1"/>
  <c r="V1242" i="22"/>
  <c r="C3492" i="22" s="1"/>
  <c r="E1242" i="22"/>
  <c r="X1242" i="22" s="1"/>
  <c r="D1242" i="22"/>
  <c r="P2004" i="22" s="1"/>
  <c r="C1242" i="22"/>
  <c r="Z1241" i="22"/>
  <c r="X1241" i="22"/>
  <c r="W1241" i="22"/>
  <c r="D3491" i="22" s="1"/>
  <c r="V1241" i="22"/>
  <c r="C3491" i="22" s="1"/>
  <c r="U1241" i="22"/>
  <c r="H1241" i="22"/>
  <c r="Y1241" i="22" s="1"/>
  <c r="E1240" i="22"/>
  <c r="X1240" i="22" s="1"/>
  <c r="D1240" i="22"/>
  <c r="P2002" i="22" s="1"/>
  <c r="C1240" i="22"/>
  <c r="X1239" i="22"/>
  <c r="Z1239" i="22" s="1"/>
  <c r="W1239" i="22"/>
  <c r="D3489" i="22" s="1"/>
  <c r="V1239" i="22"/>
  <c r="C3489" i="22" s="1"/>
  <c r="U1239" i="22"/>
  <c r="H1239" i="22"/>
  <c r="X1238" i="22"/>
  <c r="V1238" i="22"/>
  <c r="C3488" i="22" s="1"/>
  <c r="E1238" i="22"/>
  <c r="D1238" i="22"/>
  <c r="P2000" i="22" s="1"/>
  <c r="C1238" i="22"/>
  <c r="X1237" i="22"/>
  <c r="Z1237" i="22" s="1"/>
  <c r="W1237" i="22"/>
  <c r="D3487" i="22" s="1"/>
  <c r="V1237" i="22"/>
  <c r="C3487" i="22" s="1"/>
  <c r="U1237" i="22"/>
  <c r="H1237" i="22"/>
  <c r="X1236" i="22"/>
  <c r="E1236" i="22"/>
  <c r="D1236" i="22"/>
  <c r="P1998" i="22" s="1"/>
  <c r="C1236" i="22"/>
  <c r="X1235" i="22"/>
  <c r="Z1235" i="22" s="1"/>
  <c r="W1235" i="22"/>
  <c r="D3485" i="22" s="1"/>
  <c r="V1235" i="22"/>
  <c r="C3485" i="22" s="1"/>
  <c r="U1235" i="22"/>
  <c r="H1235" i="22"/>
  <c r="Y1235" i="22" s="1"/>
  <c r="E1234" i="22"/>
  <c r="X1234" i="22" s="1"/>
  <c r="D1234" i="22"/>
  <c r="P1996" i="22" s="1"/>
  <c r="C1234" i="22"/>
  <c r="Z1233" i="22"/>
  <c r="X1233" i="22"/>
  <c r="W1233" i="22"/>
  <c r="D3483" i="22" s="1"/>
  <c r="V1233" i="22"/>
  <c r="C3483" i="22" s="1"/>
  <c r="U1233" i="22"/>
  <c r="H1233" i="22"/>
  <c r="Y1233" i="22" s="1"/>
  <c r="E1232" i="22"/>
  <c r="X1232" i="22" s="1"/>
  <c r="D1232" i="22"/>
  <c r="P1994" i="22" s="1"/>
  <c r="C1232" i="22"/>
  <c r="X1231" i="22"/>
  <c r="Z1231" i="22" s="1"/>
  <c r="W1231" i="22"/>
  <c r="D3481" i="22" s="1"/>
  <c r="V1231" i="22"/>
  <c r="C3481" i="22" s="1"/>
  <c r="U1231" i="22"/>
  <c r="H1231" i="22"/>
  <c r="X1230" i="22"/>
  <c r="V1230" i="22"/>
  <c r="C3480" i="22" s="1"/>
  <c r="E1230" i="22"/>
  <c r="D1230" i="22"/>
  <c r="P1992" i="22" s="1"/>
  <c r="C1230" i="22"/>
  <c r="X1229" i="22"/>
  <c r="Z1229" i="22" s="1"/>
  <c r="W1229" i="22"/>
  <c r="D3479" i="22" s="1"/>
  <c r="V1229" i="22"/>
  <c r="C3479" i="22" s="1"/>
  <c r="U1229" i="22"/>
  <c r="H1229" i="22"/>
  <c r="X1228" i="22"/>
  <c r="E1228" i="22"/>
  <c r="D1228" i="22"/>
  <c r="P1990" i="22" s="1"/>
  <c r="C1228" i="22"/>
  <c r="V2738" i="22" s="1"/>
  <c r="X1227" i="22"/>
  <c r="Z1227" i="22" s="1"/>
  <c r="W1227" i="22"/>
  <c r="D3477" i="22" s="1"/>
  <c r="V1227" i="22"/>
  <c r="C3477" i="22" s="1"/>
  <c r="U1227" i="22"/>
  <c r="H1227" i="22"/>
  <c r="Y1227" i="22" s="1"/>
  <c r="E1226" i="22"/>
  <c r="X1226" i="22" s="1"/>
  <c r="D1226" i="22"/>
  <c r="P1988" i="22" s="1"/>
  <c r="C1226" i="22"/>
  <c r="Z1225" i="22"/>
  <c r="X1225" i="22"/>
  <c r="W1225" i="22"/>
  <c r="D3475" i="22" s="1"/>
  <c r="V1225" i="22"/>
  <c r="C3475" i="22" s="1"/>
  <c r="U1225" i="22"/>
  <c r="H1225" i="22"/>
  <c r="Y1225" i="22" s="1"/>
  <c r="E1224" i="22"/>
  <c r="X1224" i="22" s="1"/>
  <c r="D1224" i="22"/>
  <c r="P1986" i="22" s="1"/>
  <c r="C1224" i="22"/>
  <c r="X1223" i="22"/>
  <c r="Z1223" i="22" s="1"/>
  <c r="W1223" i="22"/>
  <c r="D3473" i="22" s="1"/>
  <c r="V1223" i="22"/>
  <c r="C3473" i="22" s="1"/>
  <c r="U1223" i="22"/>
  <c r="H1223" i="22"/>
  <c r="X1222" i="22"/>
  <c r="V1222" i="22"/>
  <c r="C3472" i="22" s="1"/>
  <c r="E1222" i="22"/>
  <c r="D1222" i="22"/>
  <c r="P1984" i="22" s="1"/>
  <c r="C1222" i="22"/>
  <c r="X1221" i="22"/>
  <c r="Z1221" i="22" s="1"/>
  <c r="W1221" i="22"/>
  <c r="D3471" i="22" s="1"/>
  <c r="V1221" i="22"/>
  <c r="C3471" i="22" s="1"/>
  <c r="U1221" i="22"/>
  <c r="H1221" i="22"/>
  <c r="X1220" i="22"/>
  <c r="E1220" i="22"/>
  <c r="D1220" i="22"/>
  <c r="P1982" i="22" s="1"/>
  <c r="C1220" i="22"/>
  <c r="X1219" i="22"/>
  <c r="Z1219" i="22" s="1"/>
  <c r="W1219" i="22"/>
  <c r="D3469" i="22" s="1"/>
  <c r="V1219" i="22"/>
  <c r="C3469" i="22" s="1"/>
  <c r="U1219" i="22"/>
  <c r="H1219" i="22"/>
  <c r="Y1219" i="22" s="1"/>
  <c r="E1218" i="22"/>
  <c r="X1218" i="22" s="1"/>
  <c r="D1218" i="22"/>
  <c r="P1980" i="22" s="1"/>
  <c r="C1218" i="22"/>
  <c r="Z1217" i="22"/>
  <c r="X1217" i="22"/>
  <c r="W1217" i="22"/>
  <c r="D3467" i="22" s="1"/>
  <c r="V1217" i="22"/>
  <c r="C3467" i="22" s="1"/>
  <c r="U1217" i="22"/>
  <c r="H1217" i="22"/>
  <c r="Y1217" i="22" s="1"/>
  <c r="E1216" i="22"/>
  <c r="X1216" i="22" s="1"/>
  <c r="D1216" i="22"/>
  <c r="P1978" i="22" s="1"/>
  <c r="C1216" i="22"/>
  <c r="X1215" i="22"/>
  <c r="Z1215" i="22" s="1"/>
  <c r="W1215" i="22"/>
  <c r="D3465" i="22" s="1"/>
  <c r="V1215" i="22"/>
  <c r="C3465" i="22" s="1"/>
  <c r="U1215" i="22"/>
  <c r="H1215" i="22"/>
  <c r="X1214" i="22"/>
  <c r="V1214" i="22"/>
  <c r="C3464" i="22" s="1"/>
  <c r="E1214" i="22"/>
  <c r="D1214" i="22"/>
  <c r="P1976" i="22" s="1"/>
  <c r="C1214" i="22"/>
  <c r="X1213" i="22"/>
  <c r="Z1213" i="22" s="1"/>
  <c r="W1213" i="22"/>
  <c r="D3463" i="22" s="1"/>
  <c r="V1213" i="22"/>
  <c r="C3463" i="22" s="1"/>
  <c r="U1213" i="22"/>
  <c r="H1213" i="22"/>
  <c r="X1212" i="22"/>
  <c r="E1212" i="22"/>
  <c r="D1212" i="22"/>
  <c r="P1974" i="22" s="1"/>
  <c r="C1212" i="22"/>
  <c r="X1211" i="22"/>
  <c r="Z1211" i="22" s="1"/>
  <c r="W1211" i="22"/>
  <c r="D3461" i="22" s="1"/>
  <c r="V1211" i="22"/>
  <c r="C3461" i="22" s="1"/>
  <c r="U1211" i="22"/>
  <c r="H1211" i="22"/>
  <c r="Y1211" i="22" s="1"/>
  <c r="E1210" i="22"/>
  <c r="X1210" i="22" s="1"/>
  <c r="D1210" i="22"/>
  <c r="P1972" i="22" s="1"/>
  <c r="C1210" i="22"/>
  <c r="Z1209" i="22"/>
  <c r="X1209" i="22"/>
  <c r="W1209" i="22"/>
  <c r="D3459" i="22" s="1"/>
  <c r="V1209" i="22"/>
  <c r="C3459" i="22" s="1"/>
  <c r="U1209" i="22"/>
  <c r="H1209" i="22"/>
  <c r="Y1209" i="22" s="1"/>
  <c r="E1208" i="22"/>
  <c r="X1208" i="22" s="1"/>
  <c r="D1208" i="22"/>
  <c r="P1970" i="22" s="1"/>
  <c r="C1208" i="22"/>
  <c r="X1207" i="22"/>
  <c r="Z1207" i="22" s="1"/>
  <c r="W1207" i="22"/>
  <c r="D3457" i="22" s="1"/>
  <c r="V1207" i="22"/>
  <c r="C3457" i="22" s="1"/>
  <c r="U1207" i="22"/>
  <c r="H1207" i="22"/>
  <c r="X1206" i="22"/>
  <c r="V1206" i="22"/>
  <c r="C3456" i="22" s="1"/>
  <c r="E1206" i="22"/>
  <c r="D1206" i="22"/>
  <c r="P1968" i="22" s="1"/>
  <c r="C1206" i="22"/>
  <c r="X1205" i="22"/>
  <c r="Z1205" i="22" s="1"/>
  <c r="W1205" i="22"/>
  <c r="D3455" i="22" s="1"/>
  <c r="V1205" i="22"/>
  <c r="C3455" i="22" s="1"/>
  <c r="U1205" i="22"/>
  <c r="H1205" i="22"/>
  <c r="X1204" i="22"/>
  <c r="E1204" i="22"/>
  <c r="D1204" i="22"/>
  <c r="P1966" i="22" s="1"/>
  <c r="C1204" i="22"/>
  <c r="X1203" i="22"/>
  <c r="Z1203" i="22" s="1"/>
  <c r="W1203" i="22"/>
  <c r="D3453" i="22" s="1"/>
  <c r="V1203" i="22"/>
  <c r="C3453" i="22" s="1"/>
  <c r="U1203" i="22"/>
  <c r="H1203" i="22"/>
  <c r="Y1203" i="22" s="1"/>
  <c r="E1202" i="22"/>
  <c r="X1202" i="22" s="1"/>
  <c r="D1202" i="22"/>
  <c r="P1964" i="22" s="1"/>
  <c r="C1202" i="22"/>
  <c r="Z1201" i="22"/>
  <c r="X1201" i="22"/>
  <c r="W1201" i="22"/>
  <c r="D3451" i="22" s="1"/>
  <c r="V1201" i="22"/>
  <c r="C3451" i="22" s="1"/>
  <c r="U1201" i="22"/>
  <c r="H1201" i="22"/>
  <c r="Y1201" i="22" s="1"/>
  <c r="E1200" i="22"/>
  <c r="X1200" i="22" s="1"/>
  <c r="D1200" i="22"/>
  <c r="P1962" i="22" s="1"/>
  <c r="C1200" i="22"/>
  <c r="X1199" i="22"/>
  <c r="Z1199" i="22" s="1"/>
  <c r="W1199" i="22"/>
  <c r="D3449" i="22" s="1"/>
  <c r="V1199" i="22"/>
  <c r="C3449" i="22" s="1"/>
  <c r="U1199" i="22"/>
  <c r="H1199" i="22"/>
  <c r="X1198" i="22"/>
  <c r="V1198" i="22"/>
  <c r="C3448" i="22" s="1"/>
  <c r="E1198" i="22"/>
  <c r="D1198" i="22"/>
  <c r="P1960" i="22" s="1"/>
  <c r="C1198" i="22"/>
  <c r="X1197" i="22"/>
  <c r="Z1197" i="22" s="1"/>
  <c r="W1197" i="22"/>
  <c r="D3447" i="22" s="1"/>
  <c r="V1197" i="22"/>
  <c r="C3447" i="22" s="1"/>
  <c r="U1197" i="22"/>
  <c r="H1197" i="22"/>
  <c r="X1196" i="22"/>
  <c r="E1196" i="22"/>
  <c r="D1196" i="22"/>
  <c r="P1958" i="22" s="1"/>
  <c r="C1196" i="22"/>
  <c r="V2706" i="22" s="1"/>
  <c r="X1195" i="22"/>
  <c r="Z1195" i="22" s="1"/>
  <c r="W1195" i="22"/>
  <c r="D3445" i="22" s="1"/>
  <c r="V1195" i="22"/>
  <c r="C3445" i="22" s="1"/>
  <c r="U1195" i="22"/>
  <c r="H1195" i="22"/>
  <c r="Y1195" i="22" s="1"/>
  <c r="E1194" i="22"/>
  <c r="X1194" i="22" s="1"/>
  <c r="D1194" i="22"/>
  <c r="P1956" i="22" s="1"/>
  <c r="C1194" i="22"/>
  <c r="Z1193" i="22"/>
  <c r="X1193" i="22"/>
  <c r="W1193" i="22"/>
  <c r="D3443" i="22" s="1"/>
  <c r="V1193" i="22"/>
  <c r="C3443" i="22" s="1"/>
  <c r="U1193" i="22"/>
  <c r="H1193" i="22"/>
  <c r="Y1193" i="22" s="1"/>
  <c r="E1192" i="22"/>
  <c r="X1192" i="22" s="1"/>
  <c r="D1192" i="22"/>
  <c r="P1954" i="22" s="1"/>
  <c r="C1192" i="22"/>
  <c r="X1191" i="22"/>
  <c r="Z1191" i="22" s="1"/>
  <c r="W1191" i="22"/>
  <c r="D3441" i="22" s="1"/>
  <c r="V1191" i="22"/>
  <c r="C3441" i="22" s="1"/>
  <c r="U1191" i="22"/>
  <c r="H1191" i="22"/>
  <c r="X1190" i="22"/>
  <c r="V1190" i="22"/>
  <c r="C3440" i="22" s="1"/>
  <c r="E1190" i="22"/>
  <c r="D1190" i="22"/>
  <c r="P1952" i="22" s="1"/>
  <c r="C1190" i="22"/>
  <c r="X1189" i="22"/>
  <c r="Z1189" i="22" s="1"/>
  <c r="W1189" i="22"/>
  <c r="D3439" i="22" s="1"/>
  <c r="V1189" i="22"/>
  <c r="C3439" i="22" s="1"/>
  <c r="U1189" i="22"/>
  <c r="H1189" i="22"/>
  <c r="X1188" i="22"/>
  <c r="E1188" i="22"/>
  <c r="D1188" i="22"/>
  <c r="P1950" i="22" s="1"/>
  <c r="C1188" i="22"/>
  <c r="X1187" i="22"/>
  <c r="Z1187" i="22" s="1"/>
  <c r="W1187" i="22"/>
  <c r="D3437" i="22" s="1"/>
  <c r="V1187" i="22"/>
  <c r="C3437" i="22" s="1"/>
  <c r="U1187" i="22"/>
  <c r="H1187" i="22"/>
  <c r="Y1187" i="22" s="1"/>
  <c r="E1186" i="22"/>
  <c r="X1186" i="22" s="1"/>
  <c r="D1186" i="22"/>
  <c r="P1948" i="22" s="1"/>
  <c r="C1186" i="22"/>
  <c r="Z1185" i="22"/>
  <c r="X1185" i="22"/>
  <c r="W1185" i="22"/>
  <c r="D3435" i="22" s="1"/>
  <c r="V1185" i="22"/>
  <c r="C3435" i="22" s="1"/>
  <c r="U1185" i="22"/>
  <c r="H1185" i="22"/>
  <c r="Y1185" i="22" s="1"/>
  <c r="E1184" i="22"/>
  <c r="X1184" i="22" s="1"/>
  <c r="D1184" i="22"/>
  <c r="P1946" i="22" s="1"/>
  <c r="C1184" i="22"/>
  <c r="X1183" i="22"/>
  <c r="Z1183" i="22" s="1"/>
  <c r="W1183" i="22"/>
  <c r="D3433" i="22" s="1"/>
  <c r="V1183" i="22"/>
  <c r="C3433" i="22" s="1"/>
  <c r="U1183" i="22"/>
  <c r="H1183" i="22"/>
  <c r="X1182" i="22"/>
  <c r="V1182" i="22"/>
  <c r="C3432" i="22" s="1"/>
  <c r="E1182" i="22"/>
  <c r="D1182" i="22"/>
  <c r="P1944" i="22" s="1"/>
  <c r="C1182" i="22"/>
  <c r="X1181" i="22"/>
  <c r="Z1181" i="22" s="1"/>
  <c r="W1181" i="22"/>
  <c r="D3431" i="22" s="1"/>
  <c r="V1181" i="22"/>
  <c r="C3431" i="22" s="1"/>
  <c r="U1181" i="22"/>
  <c r="H1181" i="22"/>
  <c r="X1180" i="22"/>
  <c r="E1180" i="22"/>
  <c r="D1180" i="22"/>
  <c r="P1942" i="22" s="1"/>
  <c r="C1180" i="22"/>
  <c r="V2690" i="22" s="1"/>
  <c r="X1179" i="22"/>
  <c r="Z1179" i="22" s="1"/>
  <c r="W1179" i="22"/>
  <c r="D3429" i="22" s="1"/>
  <c r="V1179" i="22"/>
  <c r="C3429" i="22" s="1"/>
  <c r="U1179" i="22"/>
  <c r="H1179" i="22"/>
  <c r="Y1179" i="22" s="1"/>
  <c r="E1178" i="22"/>
  <c r="X1178" i="22" s="1"/>
  <c r="D1178" i="22"/>
  <c r="P1940" i="22" s="1"/>
  <c r="C1178" i="22"/>
  <c r="Z1177" i="22"/>
  <c r="X1177" i="22"/>
  <c r="W1177" i="22"/>
  <c r="D3427" i="22" s="1"/>
  <c r="V1177" i="22"/>
  <c r="C3427" i="22" s="1"/>
  <c r="U1177" i="22"/>
  <c r="H1177" i="22"/>
  <c r="Y1177" i="22" s="1"/>
  <c r="E1176" i="22"/>
  <c r="X1176" i="22" s="1"/>
  <c r="D1176" i="22"/>
  <c r="P1938" i="22" s="1"/>
  <c r="C1176" i="22"/>
  <c r="X1175" i="22"/>
  <c r="Z1175" i="22" s="1"/>
  <c r="W1175" i="22"/>
  <c r="D3425" i="22" s="1"/>
  <c r="V1175" i="22"/>
  <c r="C3425" i="22" s="1"/>
  <c r="U1175" i="22"/>
  <c r="H1175" i="22"/>
  <c r="X1174" i="22"/>
  <c r="V1174" i="22"/>
  <c r="C3424" i="22" s="1"/>
  <c r="E1174" i="22"/>
  <c r="D1174" i="22"/>
  <c r="P1936" i="22" s="1"/>
  <c r="C1174" i="22"/>
  <c r="X1173" i="22"/>
  <c r="Z1173" i="22" s="1"/>
  <c r="W1173" i="22"/>
  <c r="D3423" i="22" s="1"/>
  <c r="V1173" i="22"/>
  <c r="C3423" i="22" s="1"/>
  <c r="U1173" i="22"/>
  <c r="H1173" i="22"/>
  <c r="X1172" i="22"/>
  <c r="E1172" i="22"/>
  <c r="D1172" i="22"/>
  <c r="P1934" i="22" s="1"/>
  <c r="C1172" i="22"/>
  <c r="X1171" i="22"/>
  <c r="Z1171" i="22" s="1"/>
  <c r="W1171" i="22"/>
  <c r="D3421" i="22" s="1"/>
  <c r="V1171" i="22"/>
  <c r="C3421" i="22" s="1"/>
  <c r="U1171" i="22"/>
  <c r="H1171" i="22"/>
  <c r="Y1171" i="22" s="1"/>
  <c r="E1170" i="22"/>
  <c r="X1170" i="22" s="1"/>
  <c r="D1170" i="22"/>
  <c r="P1932" i="22" s="1"/>
  <c r="C1170" i="22"/>
  <c r="Z1169" i="22"/>
  <c r="X1169" i="22"/>
  <c r="W1169" i="22"/>
  <c r="D3419" i="22" s="1"/>
  <c r="V1169" i="22"/>
  <c r="C3419" i="22" s="1"/>
  <c r="U1169" i="22"/>
  <c r="H1169" i="22"/>
  <c r="Y1169" i="22" s="1"/>
  <c r="E1168" i="22"/>
  <c r="X1168" i="22" s="1"/>
  <c r="D1168" i="22"/>
  <c r="P1930" i="22" s="1"/>
  <c r="C1168" i="22"/>
  <c r="X1167" i="22"/>
  <c r="Z1167" i="22" s="1"/>
  <c r="W1167" i="22"/>
  <c r="D3417" i="22" s="1"/>
  <c r="V1167" i="22"/>
  <c r="C3417" i="22" s="1"/>
  <c r="U1167" i="22"/>
  <c r="H1167" i="22"/>
  <c r="X1166" i="22"/>
  <c r="V1166" i="22"/>
  <c r="C3416" i="22" s="1"/>
  <c r="E1166" i="22"/>
  <c r="D1166" i="22"/>
  <c r="P1928" i="22" s="1"/>
  <c r="C1166" i="22"/>
  <c r="X1165" i="22"/>
  <c r="Z1165" i="22" s="1"/>
  <c r="W1165" i="22"/>
  <c r="D3415" i="22" s="1"/>
  <c r="V1165" i="22"/>
  <c r="C3415" i="22" s="1"/>
  <c r="U1165" i="22"/>
  <c r="H1165" i="22"/>
  <c r="X1164" i="22"/>
  <c r="E1164" i="22"/>
  <c r="D1164" i="22"/>
  <c r="P1926" i="22" s="1"/>
  <c r="C1164" i="22"/>
  <c r="V2674" i="22" s="1"/>
  <c r="X1163" i="22"/>
  <c r="Z1163" i="22" s="1"/>
  <c r="W1163" i="22"/>
  <c r="D3413" i="22" s="1"/>
  <c r="V1163" i="22"/>
  <c r="C3413" i="22" s="1"/>
  <c r="U1163" i="22"/>
  <c r="H1163" i="22"/>
  <c r="Y1163" i="22" s="1"/>
  <c r="E1162" i="22"/>
  <c r="X1162" i="22" s="1"/>
  <c r="D1162" i="22"/>
  <c r="P1924" i="22" s="1"/>
  <c r="C1162" i="22"/>
  <c r="Z1161" i="22"/>
  <c r="X1161" i="22"/>
  <c r="W1161" i="22"/>
  <c r="D3411" i="22" s="1"/>
  <c r="V1161" i="22"/>
  <c r="C3411" i="22" s="1"/>
  <c r="U1161" i="22"/>
  <c r="H1161" i="22"/>
  <c r="Y1161" i="22" s="1"/>
  <c r="E1160" i="22"/>
  <c r="X1160" i="22" s="1"/>
  <c r="D1160" i="22"/>
  <c r="P1922" i="22" s="1"/>
  <c r="C1160" i="22"/>
  <c r="X1159" i="22"/>
  <c r="Z1159" i="22" s="1"/>
  <c r="W1159" i="22"/>
  <c r="D3409" i="22" s="1"/>
  <c r="V1159" i="22"/>
  <c r="C3409" i="22" s="1"/>
  <c r="U1159" i="22"/>
  <c r="H1159" i="22"/>
  <c r="X1158" i="22"/>
  <c r="V1158" i="22"/>
  <c r="C3408" i="22" s="1"/>
  <c r="E1158" i="22"/>
  <c r="D1158" i="22"/>
  <c r="P1920" i="22" s="1"/>
  <c r="C1158" i="22"/>
  <c r="X1157" i="22"/>
  <c r="Z1157" i="22" s="1"/>
  <c r="W1157" i="22"/>
  <c r="D3407" i="22" s="1"/>
  <c r="V1157" i="22"/>
  <c r="C3407" i="22" s="1"/>
  <c r="U1157" i="22"/>
  <c r="H1157" i="22"/>
  <c r="X1156" i="22"/>
  <c r="E1156" i="22"/>
  <c r="D1156" i="22"/>
  <c r="P1918" i="22" s="1"/>
  <c r="C1156" i="22"/>
  <c r="X1155" i="22"/>
  <c r="Z1155" i="22" s="1"/>
  <c r="W1155" i="22"/>
  <c r="D3405" i="22" s="1"/>
  <c r="V1155" i="22"/>
  <c r="C3405" i="22" s="1"/>
  <c r="U1155" i="22"/>
  <c r="H1155" i="22"/>
  <c r="Y1155" i="22" s="1"/>
  <c r="E1154" i="22"/>
  <c r="X1154" i="22" s="1"/>
  <c r="D1154" i="22"/>
  <c r="P1916" i="22" s="1"/>
  <c r="C1154" i="22"/>
  <c r="Z1153" i="22"/>
  <c r="X1153" i="22"/>
  <c r="W1153" i="22"/>
  <c r="D3403" i="22" s="1"/>
  <c r="V1153" i="22"/>
  <c r="C3403" i="22" s="1"/>
  <c r="U1153" i="22"/>
  <c r="H1153" i="22"/>
  <c r="Y1153" i="22" s="1"/>
  <c r="E1152" i="22"/>
  <c r="X1152" i="22" s="1"/>
  <c r="D1152" i="22"/>
  <c r="P1914" i="22" s="1"/>
  <c r="C1152" i="22"/>
  <c r="X1151" i="22"/>
  <c r="Z1151" i="22" s="1"/>
  <c r="W1151" i="22"/>
  <c r="D3401" i="22" s="1"/>
  <c r="V1151" i="22"/>
  <c r="C3401" i="22" s="1"/>
  <c r="U1151" i="22"/>
  <c r="H1151" i="22"/>
  <c r="X1150" i="22"/>
  <c r="V1150" i="22"/>
  <c r="C3400" i="22" s="1"/>
  <c r="E1150" i="22"/>
  <c r="D1150" i="22"/>
  <c r="P1912" i="22" s="1"/>
  <c r="C1150" i="22"/>
  <c r="X1149" i="22"/>
  <c r="Z1149" i="22" s="1"/>
  <c r="W1149" i="22"/>
  <c r="D3399" i="22" s="1"/>
  <c r="V1149" i="22"/>
  <c r="C3399" i="22" s="1"/>
  <c r="U1149" i="22"/>
  <c r="H1149" i="22"/>
  <c r="X1148" i="22"/>
  <c r="E1148" i="22"/>
  <c r="D1148" i="22"/>
  <c r="P1910" i="22" s="1"/>
  <c r="C1148" i="22"/>
  <c r="V2658" i="22" s="1"/>
  <c r="X1147" i="22"/>
  <c r="Z1147" i="22" s="1"/>
  <c r="W1147" i="22"/>
  <c r="D3397" i="22" s="1"/>
  <c r="V1147" i="22"/>
  <c r="C3397" i="22" s="1"/>
  <c r="U1147" i="22"/>
  <c r="H1147" i="22"/>
  <c r="Y1147" i="22" s="1"/>
  <c r="E1146" i="22"/>
  <c r="X1146" i="22" s="1"/>
  <c r="D1146" i="22"/>
  <c r="P1908" i="22" s="1"/>
  <c r="C1146" i="22"/>
  <c r="Z1145" i="22"/>
  <c r="X1145" i="22"/>
  <c r="W1145" i="22"/>
  <c r="D3395" i="22" s="1"/>
  <c r="V1145" i="22"/>
  <c r="C3395" i="22" s="1"/>
  <c r="U1145" i="22"/>
  <c r="H1145" i="22"/>
  <c r="Y1145" i="22" s="1"/>
  <c r="E1144" i="22"/>
  <c r="X1144" i="22" s="1"/>
  <c r="D1144" i="22"/>
  <c r="P1906" i="22" s="1"/>
  <c r="C1144" i="22"/>
  <c r="X1143" i="22"/>
  <c r="Z1143" i="22" s="1"/>
  <c r="W1143" i="22"/>
  <c r="D3393" i="22" s="1"/>
  <c r="V1143" i="22"/>
  <c r="C3393" i="22" s="1"/>
  <c r="U1143" i="22"/>
  <c r="H1143" i="22"/>
  <c r="X1142" i="22"/>
  <c r="V1142" i="22"/>
  <c r="C3392" i="22" s="1"/>
  <c r="E1142" i="22"/>
  <c r="D1142" i="22"/>
  <c r="P1904" i="22" s="1"/>
  <c r="C1142" i="22"/>
  <c r="X1141" i="22"/>
  <c r="Z1141" i="22" s="1"/>
  <c r="W1141" i="22"/>
  <c r="D3391" i="22" s="1"/>
  <c r="V1141" i="22"/>
  <c r="C3391" i="22" s="1"/>
  <c r="U1141" i="22"/>
  <c r="H1141" i="22"/>
  <c r="X1140" i="22"/>
  <c r="E1140" i="22"/>
  <c r="D1140" i="22"/>
  <c r="P1902" i="22" s="1"/>
  <c r="C1140" i="22"/>
  <c r="X1139" i="22"/>
  <c r="Z1139" i="22" s="1"/>
  <c r="W1139" i="22"/>
  <c r="D3389" i="22" s="1"/>
  <c r="V1139" i="22"/>
  <c r="C3389" i="22" s="1"/>
  <c r="U1139" i="22"/>
  <c r="H1139" i="22"/>
  <c r="Y1139" i="22" s="1"/>
  <c r="E1138" i="22"/>
  <c r="X1138" i="22" s="1"/>
  <c r="D1138" i="22"/>
  <c r="P1900" i="22" s="1"/>
  <c r="C1138" i="22"/>
  <c r="Z1137" i="22"/>
  <c r="X1137" i="22"/>
  <c r="W1137" i="22"/>
  <c r="D3387" i="22" s="1"/>
  <c r="V1137" i="22"/>
  <c r="C3387" i="22" s="1"/>
  <c r="U1137" i="22"/>
  <c r="H1137" i="22"/>
  <c r="Y1137" i="22" s="1"/>
  <c r="E1136" i="22"/>
  <c r="X1136" i="22" s="1"/>
  <c r="D1136" i="22"/>
  <c r="P1898" i="22" s="1"/>
  <c r="C1136" i="22"/>
  <c r="X1135" i="22"/>
  <c r="Z1135" i="22" s="1"/>
  <c r="W1135" i="22"/>
  <c r="D3385" i="22" s="1"/>
  <c r="V1135" i="22"/>
  <c r="C3385" i="22" s="1"/>
  <c r="U1135" i="22"/>
  <c r="H1135" i="22"/>
  <c r="X1134" i="22"/>
  <c r="V1134" i="22"/>
  <c r="C3384" i="22" s="1"/>
  <c r="E1134" i="22"/>
  <c r="D1134" i="22"/>
  <c r="P1896" i="22" s="1"/>
  <c r="C1134" i="22"/>
  <c r="X1133" i="22"/>
  <c r="Z1133" i="22" s="1"/>
  <c r="W1133" i="22"/>
  <c r="D3383" i="22" s="1"/>
  <c r="V1133" i="22"/>
  <c r="C3383" i="22" s="1"/>
  <c r="U1133" i="22"/>
  <c r="H1133" i="22"/>
  <c r="X1132" i="22"/>
  <c r="E1132" i="22"/>
  <c r="D1132" i="22"/>
  <c r="P1894" i="22" s="1"/>
  <c r="C1132" i="22"/>
  <c r="V2642" i="22" s="1"/>
  <c r="X1131" i="22"/>
  <c r="Z1131" i="22" s="1"/>
  <c r="W1131" i="22"/>
  <c r="D3381" i="22" s="1"/>
  <c r="V1131" i="22"/>
  <c r="C3381" i="22" s="1"/>
  <c r="U1131" i="22"/>
  <c r="H1131" i="22"/>
  <c r="Y1131" i="22" s="1"/>
  <c r="E1130" i="22"/>
  <c r="X1130" i="22" s="1"/>
  <c r="D1130" i="22"/>
  <c r="P1892" i="22" s="1"/>
  <c r="C1130" i="22"/>
  <c r="Z1129" i="22"/>
  <c r="X1129" i="22"/>
  <c r="W1129" i="22"/>
  <c r="D3379" i="22" s="1"/>
  <c r="V1129" i="22"/>
  <c r="C3379" i="22" s="1"/>
  <c r="U1129" i="22"/>
  <c r="H1129" i="22"/>
  <c r="Y1129" i="22" s="1"/>
  <c r="E1128" i="22"/>
  <c r="X1128" i="22" s="1"/>
  <c r="D1128" i="22"/>
  <c r="P1890" i="22" s="1"/>
  <c r="C1128" i="22"/>
  <c r="X1127" i="22"/>
  <c r="Z1127" i="22" s="1"/>
  <c r="W1127" i="22"/>
  <c r="D3377" i="22" s="1"/>
  <c r="V1127" i="22"/>
  <c r="C3377" i="22" s="1"/>
  <c r="U1127" i="22"/>
  <c r="H1127" i="22"/>
  <c r="X1126" i="22"/>
  <c r="V1126" i="22"/>
  <c r="C3376" i="22" s="1"/>
  <c r="E1126" i="22"/>
  <c r="D1126" i="22"/>
  <c r="P1888" i="22" s="1"/>
  <c r="C1126" i="22"/>
  <c r="X1125" i="22"/>
  <c r="Z1125" i="22" s="1"/>
  <c r="W1125" i="22"/>
  <c r="D3375" i="22" s="1"/>
  <c r="V1125" i="22"/>
  <c r="C3375" i="22" s="1"/>
  <c r="U1125" i="22"/>
  <c r="H1125" i="22"/>
  <c r="X1124" i="22"/>
  <c r="E1124" i="22"/>
  <c r="D1124" i="22"/>
  <c r="P1886" i="22" s="1"/>
  <c r="C1124" i="22"/>
  <c r="X1123" i="22"/>
  <c r="Z1123" i="22" s="1"/>
  <c r="W1123" i="22"/>
  <c r="D3373" i="22" s="1"/>
  <c r="V1123" i="22"/>
  <c r="C3373" i="22" s="1"/>
  <c r="U1123" i="22"/>
  <c r="H1123" i="22"/>
  <c r="Y1123" i="22" s="1"/>
  <c r="E1122" i="22"/>
  <c r="X1122" i="22" s="1"/>
  <c r="D1122" i="22"/>
  <c r="P1884" i="22" s="1"/>
  <c r="C1122" i="22"/>
  <c r="Z1121" i="22"/>
  <c r="X1121" i="22"/>
  <c r="W1121" i="22"/>
  <c r="D3371" i="22" s="1"/>
  <c r="V1121" i="22"/>
  <c r="C3371" i="22" s="1"/>
  <c r="U1121" i="22"/>
  <c r="H1121" i="22"/>
  <c r="Y1121" i="22" s="1"/>
  <c r="E1120" i="22"/>
  <c r="X1120" i="22" s="1"/>
  <c r="D1120" i="22"/>
  <c r="P1882" i="22" s="1"/>
  <c r="C1120" i="22"/>
  <c r="X1119" i="22"/>
  <c r="Z1119" i="22" s="1"/>
  <c r="W1119" i="22"/>
  <c r="D3369" i="22" s="1"/>
  <c r="V1119" i="22"/>
  <c r="C3369" i="22" s="1"/>
  <c r="U1119" i="22"/>
  <c r="H1119" i="22"/>
  <c r="X1118" i="22"/>
  <c r="V1118" i="22"/>
  <c r="C3368" i="22" s="1"/>
  <c r="E1118" i="22"/>
  <c r="D1118" i="22"/>
  <c r="P1880" i="22" s="1"/>
  <c r="C1118" i="22"/>
  <c r="X1117" i="22"/>
  <c r="W1117" i="22"/>
  <c r="D3367" i="22" s="1"/>
  <c r="V1117" i="22"/>
  <c r="C3367" i="22" s="1"/>
  <c r="U1117" i="22"/>
  <c r="H1117" i="22"/>
  <c r="E1092" i="22"/>
  <c r="D1092" i="22"/>
  <c r="C1092" i="22"/>
  <c r="F1092" i="22" s="1"/>
  <c r="E1091" i="22"/>
  <c r="D1091" i="22"/>
  <c r="C1091" i="22"/>
  <c r="E1090" i="22"/>
  <c r="D1090" i="22"/>
  <c r="C1090" i="22"/>
  <c r="F1090" i="22" s="1"/>
  <c r="E1089" i="22"/>
  <c r="C1089" i="22"/>
  <c r="E1088" i="22"/>
  <c r="F1088" i="22" s="1"/>
  <c r="D1088" i="22"/>
  <c r="C1088" i="22"/>
  <c r="E1087" i="22"/>
  <c r="D1087" i="22"/>
  <c r="F1087" i="22" s="1"/>
  <c r="C1087" i="22"/>
  <c r="E1086" i="22"/>
  <c r="F1086" i="22" s="1"/>
  <c r="D1086" i="22"/>
  <c r="C1086" i="22"/>
  <c r="E1085" i="22"/>
  <c r="D1085" i="22"/>
  <c r="F1085" i="22" s="1"/>
  <c r="C1085" i="22"/>
  <c r="E1084" i="22"/>
  <c r="C1084" i="22"/>
  <c r="E1083" i="22"/>
  <c r="D1083" i="22"/>
  <c r="C1083" i="22"/>
  <c r="F1083" i="22" s="1"/>
  <c r="E1082" i="22"/>
  <c r="E1081" i="22"/>
  <c r="F1081" i="22" s="1"/>
  <c r="D1081" i="22"/>
  <c r="C1081" i="22"/>
  <c r="E1080" i="22"/>
  <c r="E1079" i="22"/>
  <c r="D1079" i="22"/>
  <c r="C1079" i="22"/>
  <c r="F1079" i="22" s="1"/>
  <c r="E1078" i="22"/>
  <c r="C1078" i="22"/>
  <c r="E1077" i="22"/>
  <c r="D1077" i="22"/>
  <c r="C1077" i="22"/>
  <c r="F1077" i="22" s="1"/>
  <c r="E1076" i="22"/>
  <c r="D1076" i="22"/>
  <c r="F1075" i="22"/>
  <c r="E1075" i="22"/>
  <c r="D1075" i="22"/>
  <c r="C1075" i="22"/>
  <c r="E1074" i="22"/>
  <c r="C1074" i="22"/>
  <c r="E1073" i="22"/>
  <c r="D1073" i="22"/>
  <c r="F1073" i="22" s="1"/>
  <c r="C1073" i="22"/>
  <c r="E1072" i="22"/>
  <c r="E1071" i="22"/>
  <c r="D1071" i="22"/>
  <c r="F1071" i="22" s="1"/>
  <c r="C1071" i="22"/>
  <c r="E1070" i="22"/>
  <c r="E1069" i="22"/>
  <c r="D1069" i="22"/>
  <c r="C1069" i="22"/>
  <c r="F1069" i="22" s="1"/>
  <c r="E1068" i="22"/>
  <c r="D1068" i="22"/>
  <c r="E1067" i="22"/>
  <c r="F1067" i="22" s="1"/>
  <c r="D1067" i="22"/>
  <c r="C1067" i="22"/>
  <c r="E1066" i="22"/>
  <c r="E1065" i="22"/>
  <c r="D1065" i="22"/>
  <c r="C1065" i="22"/>
  <c r="F1065" i="22" s="1"/>
  <c r="E1064" i="22"/>
  <c r="E1063" i="22"/>
  <c r="D1063" i="22"/>
  <c r="C1063" i="22"/>
  <c r="F1063" i="22" s="1"/>
  <c r="E1062" i="22"/>
  <c r="C1062" i="22"/>
  <c r="F1061" i="22"/>
  <c r="E1061" i="22"/>
  <c r="D1061" i="22"/>
  <c r="C1061" i="22"/>
  <c r="E1060" i="22"/>
  <c r="D1060" i="22"/>
  <c r="E1059" i="22"/>
  <c r="D1059" i="22"/>
  <c r="F1059" i="22" s="1"/>
  <c r="C1059" i="22"/>
  <c r="E1058" i="22"/>
  <c r="C1058" i="22"/>
  <c r="E1057" i="22"/>
  <c r="D1057" i="22"/>
  <c r="C1057" i="22"/>
  <c r="F1057" i="22" s="1"/>
  <c r="E1056" i="22"/>
  <c r="E1055" i="22"/>
  <c r="D1055" i="22"/>
  <c r="C1055" i="22"/>
  <c r="F1055" i="22" s="1"/>
  <c r="E1054" i="22"/>
  <c r="C1054" i="22"/>
  <c r="E1053" i="22"/>
  <c r="F1053" i="22" s="1"/>
  <c r="D1053" i="22"/>
  <c r="C1053" i="22"/>
  <c r="E1052" i="22"/>
  <c r="D1052" i="22"/>
  <c r="E1051" i="22"/>
  <c r="D1051" i="22"/>
  <c r="C1051" i="22"/>
  <c r="F1051" i="22" s="1"/>
  <c r="E1050" i="22"/>
  <c r="E1049" i="22"/>
  <c r="D1049" i="22"/>
  <c r="F1049" i="22" s="1"/>
  <c r="C1049" i="22"/>
  <c r="E1048" i="22"/>
  <c r="F1047" i="22"/>
  <c r="E1047" i="22"/>
  <c r="D1047" i="22"/>
  <c r="C1047" i="22"/>
  <c r="E1046" i="22"/>
  <c r="C1046" i="22"/>
  <c r="E1045" i="22"/>
  <c r="D1045" i="22"/>
  <c r="F1045" i="22" s="1"/>
  <c r="C1045" i="22"/>
  <c r="E1044" i="22"/>
  <c r="D1044" i="22"/>
  <c r="E1043" i="22"/>
  <c r="D1043" i="22"/>
  <c r="C1043" i="22"/>
  <c r="F1043" i="22" s="1"/>
  <c r="E1042" i="22"/>
  <c r="C1042" i="22"/>
  <c r="E1041" i="22"/>
  <c r="D1041" i="22"/>
  <c r="C1041" i="22"/>
  <c r="F1041" i="22" s="1"/>
  <c r="E1040" i="22"/>
  <c r="E1039" i="22"/>
  <c r="F1039" i="22" s="1"/>
  <c r="D1039" i="22"/>
  <c r="C1039" i="22"/>
  <c r="E1038" i="22"/>
  <c r="E1037" i="22"/>
  <c r="D1037" i="22"/>
  <c r="C1037" i="22"/>
  <c r="F1037" i="22" s="1"/>
  <c r="E1036" i="22"/>
  <c r="D1036" i="22"/>
  <c r="E1035" i="22"/>
  <c r="D1035" i="22"/>
  <c r="F1035" i="22" s="1"/>
  <c r="C1035" i="22"/>
  <c r="E1034" i="22"/>
  <c r="E1033" i="22"/>
  <c r="D1033" i="22"/>
  <c r="C1033" i="22"/>
  <c r="F1033" i="22" s="1"/>
  <c r="E1032" i="22"/>
  <c r="E1031" i="22"/>
  <c r="D1031" i="22"/>
  <c r="F1031" i="22" s="1"/>
  <c r="C1031" i="22"/>
  <c r="E1030" i="22"/>
  <c r="C1030" i="22"/>
  <c r="E1029" i="22"/>
  <c r="D1029" i="22"/>
  <c r="C1029" i="22"/>
  <c r="F1029" i="22" s="1"/>
  <c r="E1028" i="22"/>
  <c r="D1028" i="22"/>
  <c r="E1027" i="22"/>
  <c r="D1027" i="22"/>
  <c r="C1027" i="22"/>
  <c r="F1027" i="22" s="1"/>
  <c r="E1026" i="22"/>
  <c r="C1026" i="22"/>
  <c r="F1025" i="22"/>
  <c r="E1025" i="22"/>
  <c r="D1025" i="22"/>
  <c r="C1025" i="22"/>
  <c r="E1024" i="22"/>
  <c r="E1023" i="22"/>
  <c r="D1023" i="22"/>
  <c r="C1023" i="22"/>
  <c r="F1023" i="22" s="1"/>
  <c r="E1022" i="22"/>
  <c r="E1021" i="22"/>
  <c r="D1021" i="22"/>
  <c r="F1021" i="22" s="1"/>
  <c r="C1021" i="22"/>
  <c r="E1020" i="22"/>
  <c r="D1020" i="22"/>
  <c r="E1019" i="22"/>
  <c r="D1019" i="22"/>
  <c r="C1019" i="22"/>
  <c r="F1019" i="22" s="1"/>
  <c r="E1018" i="22"/>
  <c r="E1017" i="22"/>
  <c r="F1017" i="22" s="1"/>
  <c r="D1017" i="22"/>
  <c r="C1017" i="22"/>
  <c r="E1016" i="22"/>
  <c r="E1015" i="22"/>
  <c r="D1015" i="22"/>
  <c r="C1015" i="22"/>
  <c r="F1015" i="22" s="1"/>
  <c r="E1014" i="22"/>
  <c r="C1014" i="22"/>
  <c r="E1013" i="22"/>
  <c r="D1013" i="22"/>
  <c r="C1013" i="22"/>
  <c r="F1013" i="22" s="1"/>
  <c r="E1012" i="22"/>
  <c r="D1012" i="22"/>
  <c r="F1011" i="22"/>
  <c r="E1011" i="22"/>
  <c r="D1011" i="22"/>
  <c r="C1011" i="22"/>
  <c r="E1010" i="22"/>
  <c r="C1010" i="22"/>
  <c r="E1009" i="22"/>
  <c r="D1009" i="22"/>
  <c r="F1009" i="22" s="1"/>
  <c r="C1009" i="22"/>
  <c r="E1008" i="22"/>
  <c r="E1007" i="22"/>
  <c r="D1007" i="22"/>
  <c r="F1007" i="22" s="1"/>
  <c r="C1007" i="22"/>
  <c r="E1006" i="22"/>
  <c r="E1005" i="22"/>
  <c r="D1005" i="22"/>
  <c r="C1005" i="22"/>
  <c r="F1005" i="22" s="1"/>
  <c r="E1004" i="22"/>
  <c r="D1004" i="22"/>
  <c r="E1003" i="22"/>
  <c r="F1003" i="22" s="1"/>
  <c r="D1003" i="22"/>
  <c r="C1003" i="22"/>
  <c r="E1002" i="22"/>
  <c r="E1001" i="22"/>
  <c r="D1001" i="22"/>
  <c r="C1001" i="22"/>
  <c r="F1001" i="22" s="1"/>
  <c r="E1000" i="22"/>
  <c r="E999" i="22"/>
  <c r="D999" i="22"/>
  <c r="C999" i="22"/>
  <c r="F999" i="22" s="1"/>
  <c r="E998" i="22"/>
  <c r="C998" i="22"/>
  <c r="F997" i="22"/>
  <c r="E997" i="22"/>
  <c r="D997" i="22"/>
  <c r="C997" i="22"/>
  <c r="E996" i="22"/>
  <c r="D996" i="22"/>
  <c r="E995" i="22"/>
  <c r="D995" i="22"/>
  <c r="F995" i="22" s="1"/>
  <c r="C995" i="22"/>
  <c r="E994" i="22"/>
  <c r="C994" i="22"/>
  <c r="E993" i="22"/>
  <c r="D993" i="22"/>
  <c r="C993" i="22"/>
  <c r="F993" i="22" s="1"/>
  <c r="E992" i="22"/>
  <c r="E991" i="22"/>
  <c r="D991" i="22"/>
  <c r="C991" i="22"/>
  <c r="F991" i="22" s="1"/>
  <c r="E990" i="22"/>
  <c r="E989" i="22"/>
  <c r="F989" i="22" s="1"/>
  <c r="D989" i="22"/>
  <c r="C989" i="22"/>
  <c r="E988" i="22"/>
  <c r="D988" i="22"/>
  <c r="E987" i="22"/>
  <c r="D987" i="22"/>
  <c r="C987" i="22"/>
  <c r="F987" i="22" s="1"/>
  <c r="E986" i="22"/>
  <c r="E985" i="22"/>
  <c r="D985" i="22"/>
  <c r="F985" i="22" s="1"/>
  <c r="C985" i="22"/>
  <c r="E984" i="22"/>
  <c r="F983" i="22"/>
  <c r="E983" i="22"/>
  <c r="D983" i="22"/>
  <c r="C983" i="22"/>
  <c r="E982" i="22"/>
  <c r="E981" i="22"/>
  <c r="D981" i="22"/>
  <c r="F981" i="22" s="1"/>
  <c r="C981" i="22"/>
  <c r="E980" i="22"/>
  <c r="D980" i="22"/>
  <c r="E979" i="22"/>
  <c r="D979" i="22"/>
  <c r="C979" i="22"/>
  <c r="F979" i="22" s="1"/>
  <c r="E978" i="22"/>
  <c r="C978" i="22"/>
  <c r="E977" i="22"/>
  <c r="D977" i="22"/>
  <c r="C977" i="22"/>
  <c r="F977" i="22" s="1"/>
  <c r="E976" i="22"/>
  <c r="E975" i="22"/>
  <c r="F975" i="22" s="1"/>
  <c r="D975" i="22"/>
  <c r="C975" i="22"/>
  <c r="E974" i="22"/>
  <c r="E973" i="22"/>
  <c r="D973" i="22"/>
  <c r="C973" i="22"/>
  <c r="F973" i="22" s="1"/>
  <c r="E972" i="22"/>
  <c r="D972" i="22"/>
  <c r="E971" i="22"/>
  <c r="D971" i="22"/>
  <c r="F971" i="22" s="1"/>
  <c r="C971" i="22"/>
  <c r="E970" i="22"/>
  <c r="E969" i="22"/>
  <c r="D969" i="22"/>
  <c r="C969" i="22"/>
  <c r="F969" i="22" s="1"/>
  <c r="E968" i="22"/>
  <c r="E967" i="22"/>
  <c r="D967" i="22"/>
  <c r="F967" i="22" s="1"/>
  <c r="C967" i="22"/>
  <c r="E966" i="22"/>
  <c r="C966" i="22"/>
  <c r="E965" i="22"/>
  <c r="D965" i="22"/>
  <c r="C965" i="22"/>
  <c r="F965" i="22" s="1"/>
  <c r="E964" i="22"/>
  <c r="D964" i="22"/>
  <c r="E963" i="22"/>
  <c r="D963" i="22"/>
  <c r="C963" i="22"/>
  <c r="F963" i="22" s="1"/>
  <c r="E962" i="22"/>
  <c r="C962" i="22"/>
  <c r="F961" i="22"/>
  <c r="E961" i="22"/>
  <c r="D961" i="22"/>
  <c r="C961" i="22"/>
  <c r="E960" i="22"/>
  <c r="E959" i="22"/>
  <c r="D959" i="22"/>
  <c r="C959" i="22"/>
  <c r="F959" i="22" s="1"/>
  <c r="E958" i="22"/>
  <c r="E957" i="22"/>
  <c r="D957" i="22"/>
  <c r="F957" i="22" s="1"/>
  <c r="C957" i="22"/>
  <c r="E956" i="22"/>
  <c r="D956" i="22"/>
  <c r="E955" i="22"/>
  <c r="D955" i="22"/>
  <c r="C955" i="22"/>
  <c r="F955" i="22" s="1"/>
  <c r="E954" i="22"/>
  <c r="E953" i="22"/>
  <c r="F953" i="22" s="1"/>
  <c r="D953" i="22"/>
  <c r="C953" i="22"/>
  <c r="E952" i="22"/>
  <c r="E951" i="22"/>
  <c r="D951" i="22"/>
  <c r="C951" i="22"/>
  <c r="F951" i="22" s="1"/>
  <c r="E950" i="22"/>
  <c r="C950" i="22"/>
  <c r="E949" i="22"/>
  <c r="D949" i="22"/>
  <c r="C949" i="22"/>
  <c r="F949" i="22" s="1"/>
  <c r="E948" i="22"/>
  <c r="D948" i="22"/>
  <c r="F947" i="22"/>
  <c r="E947" i="22"/>
  <c r="D947" i="22"/>
  <c r="C947" i="22"/>
  <c r="E946" i="22"/>
  <c r="C946" i="22"/>
  <c r="E945" i="22"/>
  <c r="D945" i="22"/>
  <c r="F945" i="22" s="1"/>
  <c r="C945" i="22"/>
  <c r="E944" i="22"/>
  <c r="E943" i="22"/>
  <c r="D943" i="22"/>
  <c r="F943" i="22" s="1"/>
  <c r="C943" i="22"/>
  <c r="E942" i="22"/>
  <c r="C942" i="22"/>
  <c r="E941" i="22"/>
  <c r="D941" i="22"/>
  <c r="C941" i="22"/>
  <c r="F941" i="22" s="1"/>
  <c r="E940" i="22"/>
  <c r="D940" i="22"/>
  <c r="E939" i="22"/>
  <c r="F939" i="22" s="1"/>
  <c r="D939" i="22"/>
  <c r="C939" i="22"/>
  <c r="E938" i="22"/>
  <c r="E937" i="22"/>
  <c r="D937" i="22"/>
  <c r="C937" i="22"/>
  <c r="F937" i="22" s="1"/>
  <c r="E936" i="22"/>
  <c r="E935" i="22"/>
  <c r="D935" i="22"/>
  <c r="C935" i="22"/>
  <c r="F935" i="22" s="1"/>
  <c r="E934" i="22"/>
  <c r="F933" i="22"/>
  <c r="E933" i="22"/>
  <c r="D933" i="22"/>
  <c r="C933" i="22"/>
  <c r="E932" i="22"/>
  <c r="D932" i="22"/>
  <c r="E931" i="22"/>
  <c r="D931" i="22"/>
  <c r="F931" i="22" s="1"/>
  <c r="C931" i="22"/>
  <c r="E930" i="22"/>
  <c r="C930" i="22"/>
  <c r="E929" i="22"/>
  <c r="D929" i="22"/>
  <c r="C929" i="22"/>
  <c r="F929" i="22" s="1"/>
  <c r="E928" i="22"/>
  <c r="E927" i="22"/>
  <c r="D927" i="22"/>
  <c r="C927" i="22"/>
  <c r="F927" i="22" s="1"/>
  <c r="E926" i="22"/>
  <c r="C926" i="22"/>
  <c r="E925" i="22"/>
  <c r="F925" i="22" s="1"/>
  <c r="D925" i="22"/>
  <c r="C925" i="22"/>
  <c r="E924" i="22"/>
  <c r="D924" i="22"/>
  <c r="E923" i="22"/>
  <c r="D923" i="22"/>
  <c r="C923" i="22"/>
  <c r="F923" i="22" s="1"/>
  <c r="E922" i="22"/>
  <c r="E921" i="22"/>
  <c r="D921" i="22"/>
  <c r="F921" i="22" s="1"/>
  <c r="C921" i="22"/>
  <c r="E920" i="22"/>
  <c r="F919" i="22"/>
  <c r="E919" i="22"/>
  <c r="D919" i="22"/>
  <c r="C919" i="22"/>
  <c r="E918" i="22"/>
  <c r="E917" i="22"/>
  <c r="D917" i="22"/>
  <c r="F917" i="22" s="1"/>
  <c r="C917" i="22"/>
  <c r="E916" i="22"/>
  <c r="D916" i="22"/>
  <c r="E915" i="22"/>
  <c r="D915" i="22"/>
  <c r="C915" i="22"/>
  <c r="F915" i="22" s="1"/>
  <c r="E914" i="22"/>
  <c r="C914" i="22"/>
  <c r="E913" i="22"/>
  <c r="D913" i="22"/>
  <c r="C913" i="22"/>
  <c r="F913" i="22" s="1"/>
  <c r="E912" i="22"/>
  <c r="E911" i="22"/>
  <c r="F911" i="22" s="1"/>
  <c r="D911" i="22"/>
  <c r="C911" i="22"/>
  <c r="E910" i="22"/>
  <c r="E909" i="22"/>
  <c r="D909" i="22"/>
  <c r="C909" i="22"/>
  <c r="F909" i="22" s="1"/>
  <c r="E908" i="22"/>
  <c r="D908" i="22"/>
  <c r="E907" i="22"/>
  <c r="D907" i="22"/>
  <c r="F907" i="22" s="1"/>
  <c r="C907" i="22"/>
  <c r="E906" i="22"/>
  <c r="E905" i="22"/>
  <c r="D905" i="22"/>
  <c r="C905" i="22"/>
  <c r="F905" i="22" s="1"/>
  <c r="E904" i="22"/>
  <c r="E903" i="22"/>
  <c r="D903" i="22"/>
  <c r="F903" i="22" s="1"/>
  <c r="C903" i="22"/>
  <c r="E902" i="22"/>
  <c r="E901" i="22"/>
  <c r="D901" i="22"/>
  <c r="C901" i="22"/>
  <c r="F901" i="22" s="1"/>
  <c r="E900" i="22"/>
  <c r="D900" i="22"/>
  <c r="E899" i="22"/>
  <c r="D899" i="22"/>
  <c r="C899" i="22"/>
  <c r="F899" i="22" s="1"/>
  <c r="E898" i="22"/>
  <c r="C898" i="22"/>
  <c r="F897" i="22"/>
  <c r="E897" i="22"/>
  <c r="D897" i="22"/>
  <c r="C897" i="22"/>
  <c r="E896" i="22"/>
  <c r="E895" i="22"/>
  <c r="D895" i="22"/>
  <c r="C895" i="22"/>
  <c r="F895" i="22" s="1"/>
  <c r="E894" i="22"/>
  <c r="C894" i="22"/>
  <c r="E893" i="22"/>
  <c r="D893" i="22"/>
  <c r="F893" i="22" s="1"/>
  <c r="C893" i="22"/>
  <c r="E892" i="22"/>
  <c r="D892" i="22"/>
  <c r="E891" i="22"/>
  <c r="D891" i="22"/>
  <c r="C891" i="22"/>
  <c r="F891" i="22" s="1"/>
  <c r="E890" i="22"/>
  <c r="E889" i="22"/>
  <c r="F889" i="22" s="1"/>
  <c r="D889" i="22"/>
  <c r="C889" i="22"/>
  <c r="E888" i="22"/>
  <c r="E887" i="22"/>
  <c r="D887" i="22"/>
  <c r="C887" i="22"/>
  <c r="F887" i="22" s="1"/>
  <c r="E886" i="22"/>
  <c r="E885" i="22"/>
  <c r="D885" i="22"/>
  <c r="C885" i="22"/>
  <c r="F885" i="22" s="1"/>
  <c r="E884" i="22"/>
  <c r="D884" i="22"/>
  <c r="F883" i="22"/>
  <c r="E883" i="22"/>
  <c r="D883" i="22"/>
  <c r="C883" i="22"/>
  <c r="E882" i="22"/>
  <c r="C882" i="22"/>
  <c r="E881" i="22"/>
  <c r="D881" i="22"/>
  <c r="F881" i="22" s="1"/>
  <c r="C881" i="22"/>
  <c r="E880" i="22"/>
  <c r="E879" i="22"/>
  <c r="D879" i="22"/>
  <c r="F879" i="22" s="1"/>
  <c r="C879" i="22"/>
  <c r="E878" i="22"/>
  <c r="E877" i="22"/>
  <c r="D877" i="22"/>
  <c r="C877" i="22"/>
  <c r="F877" i="22" s="1"/>
  <c r="E876" i="22"/>
  <c r="D876" i="22"/>
  <c r="E875" i="22"/>
  <c r="F875" i="22" s="1"/>
  <c r="D875" i="22"/>
  <c r="C875" i="22"/>
  <c r="E874" i="22"/>
  <c r="E873" i="22"/>
  <c r="D873" i="22"/>
  <c r="C873" i="22"/>
  <c r="F873" i="22" s="1"/>
  <c r="E872" i="22"/>
  <c r="E871" i="22"/>
  <c r="D871" i="22"/>
  <c r="C871" i="22"/>
  <c r="F871" i="22" s="1"/>
  <c r="E870" i="22"/>
  <c r="F869" i="22"/>
  <c r="E869" i="22"/>
  <c r="D869" i="22"/>
  <c r="C869" i="22"/>
  <c r="E868" i="22"/>
  <c r="D868" i="22"/>
  <c r="E867" i="22"/>
  <c r="D867" i="22"/>
  <c r="F867" i="22" s="1"/>
  <c r="C867" i="22"/>
  <c r="E866" i="22"/>
  <c r="C866" i="22"/>
  <c r="E865" i="22"/>
  <c r="D865" i="22"/>
  <c r="C865" i="22"/>
  <c r="F865" i="22" s="1"/>
  <c r="E864" i="22"/>
  <c r="E863" i="22"/>
  <c r="D863" i="22"/>
  <c r="C863" i="22"/>
  <c r="F863" i="22" s="1"/>
  <c r="E862" i="22"/>
  <c r="C862" i="22"/>
  <c r="E861" i="22"/>
  <c r="F861" i="22" s="1"/>
  <c r="D861" i="22"/>
  <c r="C861" i="22"/>
  <c r="E860" i="22"/>
  <c r="E859" i="22"/>
  <c r="D859" i="22"/>
  <c r="C859" i="22"/>
  <c r="F859" i="22" s="1"/>
  <c r="E858" i="22"/>
  <c r="E857" i="22"/>
  <c r="D857" i="22"/>
  <c r="C857" i="22"/>
  <c r="F857" i="22" s="1"/>
  <c r="E856" i="22"/>
  <c r="E855" i="22"/>
  <c r="F855" i="22" s="1"/>
  <c r="D855" i="22"/>
  <c r="C855" i="22"/>
  <c r="E854" i="22"/>
  <c r="C854" i="22"/>
  <c r="E853" i="22"/>
  <c r="D853" i="22"/>
  <c r="C853" i="22"/>
  <c r="F853" i="22" s="1"/>
  <c r="E852" i="22"/>
  <c r="E851" i="22"/>
  <c r="D851" i="22"/>
  <c r="C851" i="22"/>
  <c r="F851" i="22" s="1"/>
  <c r="E850" i="22"/>
  <c r="C850" i="22"/>
  <c r="F849" i="22"/>
  <c r="E849" i="22"/>
  <c r="D849" i="22"/>
  <c r="C849" i="22"/>
  <c r="E848" i="22"/>
  <c r="E847" i="22"/>
  <c r="D847" i="22"/>
  <c r="C847" i="22"/>
  <c r="F847" i="22" s="1"/>
  <c r="E846" i="22"/>
  <c r="E845" i="22"/>
  <c r="D845" i="22"/>
  <c r="F845" i="22" s="1"/>
  <c r="C845" i="22"/>
  <c r="E844" i="22"/>
  <c r="F843" i="22"/>
  <c r="E843" i="22"/>
  <c r="D843" i="22"/>
  <c r="C843" i="22"/>
  <c r="E842" i="22"/>
  <c r="E841" i="22"/>
  <c r="D841" i="22"/>
  <c r="F841" i="22" s="1"/>
  <c r="C841" i="22"/>
  <c r="E840" i="22"/>
  <c r="E839" i="22"/>
  <c r="D839" i="22"/>
  <c r="F839" i="22" s="1"/>
  <c r="C839" i="22"/>
  <c r="E838" i="22"/>
  <c r="E837" i="22"/>
  <c r="D837" i="22"/>
  <c r="C837" i="22"/>
  <c r="F837" i="22" s="1"/>
  <c r="E836" i="22"/>
  <c r="E835" i="22"/>
  <c r="D835" i="22"/>
  <c r="F835" i="22" s="1"/>
  <c r="C835" i="22"/>
  <c r="E834" i="22"/>
  <c r="C834" i="22"/>
  <c r="E833" i="22"/>
  <c r="D833" i="22"/>
  <c r="C833" i="22"/>
  <c r="F833" i="22" s="1"/>
  <c r="E832" i="22"/>
  <c r="E831" i="22"/>
  <c r="D831" i="22"/>
  <c r="C831" i="22"/>
  <c r="F831" i="22" s="1"/>
  <c r="E830" i="22"/>
  <c r="C830" i="22"/>
  <c r="E829" i="22"/>
  <c r="F829" i="22" s="1"/>
  <c r="D829" i="22"/>
  <c r="C829" i="22"/>
  <c r="E828" i="22"/>
  <c r="E827" i="22"/>
  <c r="D827" i="22"/>
  <c r="C827" i="22"/>
  <c r="F827" i="22" s="1"/>
  <c r="E826" i="22"/>
  <c r="E825" i="22"/>
  <c r="D825" i="22"/>
  <c r="C825" i="22"/>
  <c r="F825" i="22" s="1"/>
  <c r="E824" i="22"/>
  <c r="E823" i="22"/>
  <c r="F823" i="22" s="1"/>
  <c r="D823" i="22"/>
  <c r="C823" i="22"/>
  <c r="E822" i="22"/>
  <c r="E821" i="22"/>
  <c r="D821" i="22"/>
  <c r="C821" i="22"/>
  <c r="F821" i="22" s="1"/>
  <c r="E820" i="22"/>
  <c r="E819" i="22"/>
  <c r="D819" i="22"/>
  <c r="C819" i="22"/>
  <c r="F819" i="22" s="1"/>
  <c r="E818" i="22"/>
  <c r="C818" i="22"/>
  <c r="F817" i="22"/>
  <c r="E817" i="22"/>
  <c r="D817" i="22"/>
  <c r="C817" i="22"/>
  <c r="E816" i="22"/>
  <c r="E815" i="22"/>
  <c r="D815" i="22"/>
  <c r="C815" i="22"/>
  <c r="F815" i="22" s="1"/>
  <c r="E814" i="22"/>
  <c r="E813" i="22"/>
  <c r="D813" i="22"/>
  <c r="F813" i="22" s="1"/>
  <c r="C813" i="22"/>
  <c r="E812" i="22"/>
  <c r="F811" i="22"/>
  <c r="E811" i="22"/>
  <c r="D811" i="22"/>
  <c r="C811" i="22"/>
  <c r="E810" i="22"/>
  <c r="E809" i="22"/>
  <c r="D809" i="22"/>
  <c r="F809" i="22" s="1"/>
  <c r="C809" i="22"/>
  <c r="E808" i="22"/>
  <c r="E807" i="22"/>
  <c r="D807" i="22"/>
  <c r="F807" i="22" s="1"/>
  <c r="C807" i="22"/>
  <c r="E806" i="22"/>
  <c r="E805" i="22"/>
  <c r="D805" i="22"/>
  <c r="C805" i="22"/>
  <c r="F805" i="22" s="1"/>
  <c r="E804" i="22"/>
  <c r="E803" i="22"/>
  <c r="D803" i="22"/>
  <c r="F803" i="22" s="1"/>
  <c r="C803" i="22"/>
  <c r="E802" i="22"/>
  <c r="C802" i="22"/>
  <c r="E801" i="22"/>
  <c r="D801" i="22"/>
  <c r="C801" i="22"/>
  <c r="F801" i="22" s="1"/>
  <c r="E800" i="22"/>
  <c r="E799" i="22"/>
  <c r="D799" i="22"/>
  <c r="C799" i="22"/>
  <c r="F799" i="22" s="1"/>
  <c r="E798" i="22"/>
  <c r="C798" i="22"/>
  <c r="E797" i="22"/>
  <c r="F797" i="22" s="1"/>
  <c r="D797" i="22"/>
  <c r="C797" i="22"/>
  <c r="E796" i="22"/>
  <c r="C796" i="22"/>
  <c r="E795" i="22"/>
  <c r="D795" i="22"/>
  <c r="C795" i="22"/>
  <c r="F795" i="22" s="1"/>
  <c r="E794" i="22"/>
  <c r="E793" i="22"/>
  <c r="D793" i="22"/>
  <c r="F793" i="22" s="1"/>
  <c r="C793" i="22"/>
  <c r="E792" i="22"/>
  <c r="F791" i="22"/>
  <c r="E791" i="22"/>
  <c r="D791" i="22"/>
  <c r="C791" i="22"/>
  <c r="E790" i="22"/>
  <c r="E789" i="22"/>
  <c r="D789" i="22"/>
  <c r="F789" i="22" s="1"/>
  <c r="C789" i="22"/>
  <c r="E788" i="22"/>
  <c r="E787" i="22"/>
  <c r="D787" i="22"/>
  <c r="F787" i="22" s="1"/>
  <c r="C787" i="22"/>
  <c r="E786" i="22"/>
  <c r="F785" i="22"/>
  <c r="E785" i="22"/>
  <c r="D785" i="22"/>
  <c r="C785" i="22"/>
  <c r="E784" i="22"/>
  <c r="E783" i="22"/>
  <c r="D783" i="22"/>
  <c r="E782" i="22"/>
  <c r="F781" i="22"/>
  <c r="E781" i="22"/>
  <c r="D781" i="22"/>
  <c r="C781" i="22"/>
  <c r="E780" i="22"/>
  <c r="C780" i="22"/>
  <c r="E779" i="22"/>
  <c r="D779" i="22"/>
  <c r="F779" i="22" s="1"/>
  <c r="C779" i="22"/>
  <c r="E778" i="22"/>
  <c r="E777" i="22"/>
  <c r="D777" i="22"/>
  <c r="F777" i="22" s="1"/>
  <c r="C777" i="22"/>
  <c r="E776" i="22"/>
  <c r="E775" i="22"/>
  <c r="D775" i="22"/>
  <c r="E774" i="22"/>
  <c r="E773" i="22"/>
  <c r="D773" i="22"/>
  <c r="F773" i="22" s="1"/>
  <c r="C773" i="22"/>
  <c r="E772" i="22"/>
  <c r="C772" i="22"/>
  <c r="E771" i="22"/>
  <c r="D771" i="22"/>
  <c r="C771" i="22"/>
  <c r="F771" i="22" s="1"/>
  <c r="E770" i="22"/>
  <c r="E769" i="22"/>
  <c r="D769" i="22"/>
  <c r="F769" i="22" s="1"/>
  <c r="C769" i="22"/>
  <c r="E768" i="22"/>
  <c r="E767" i="22"/>
  <c r="E766" i="22"/>
  <c r="E765" i="22"/>
  <c r="D765" i="22"/>
  <c r="F765" i="22" s="1"/>
  <c r="C765" i="22"/>
  <c r="E764" i="22"/>
  <c r="C764" i="22"/>
  <c r="E763" i="22"/>
  <c r="D763" i="22"/>
  <c r="C763" i="22"/>
  <c r="F763" i="22" s="1"/>
  <c r="E762" i="22"/>
  <c r="E761" i="22"/>
  <c r="D761" i="22"/>
  <c r="C761" i="22"/>
  <c r="F761" i="22" s="1"/>
  <c r="E760" i="22"/>
  <c r="E759" i="22"/>
  <c r="D759" i="22"/>
  <c r="E758" i="22"/>
  <c r="E757" i="22"/>
  <c r="D757" i="22"/>
  <c r="C757" i="22"/>
  <c r="F757" i="22" s="1"/>
  <c r="E756" i="22"/>
  <c r="C756" i="22"/>
  <c r="E755" i="22"/>
  <c r="F755" i="22" s="1"/>
  <c r="D755" i="22"/>
  <c r="C755" i="22"/>
  <c r="E754" i="22"/>
  <c r="E753" i="22"/>
  <c r="D753" i="22"/>
  <c r="C753" i="22"/>
  <c r="F753" i="22" s="1"/>
  <c r="E752" i="22"/>
  <c r="E751" i="22"/>
  <c r="D751" i="22"/>
  <c r="E750" i="22"/>
  <c r="E749" i="22"/>
  <c r="D749" i="22"/>
  <c r="C749" i="22"/>
  <c r="F749" i="22" s="1"/>
  <c r="E748" i="22"/>
  <c r="C748" i="22"/>
  <c r="E747" i="22"/>
  <c r="D747" i="22"/>
  <c r="C747" i="22"/>
  <c r="F747" i="22" s="1"/>
  <c r="E746" i="22"/>
  <c r="E745" i="22"/>
  <c r="D745" i="22"/>
  <c r="E744" i="22"/>
  <c r="E743" i="22"/>
  <c r="D743" i="22"/>
  <c r="E742" i="22"/>
  <c r="E741" i="22"/>
  <c r="F741" i="22" s="1"/>
  <c r="D741" i="22"/>
  <c r="C741" i="22"/>
  <c r="E740" i="22"/>
  <c r="C740" i="22"/>
  <c r="E739" i="22"/>
  <c r="D739" i="22"/>
  <c r="C739" i="22"/>
  <c r="F739" i="22" s="1"/>
  <c r="E738" i="22"/>
  <c r="E737" i="22"/>
  <c r="D737" i="22"/>
  <c r="C737" i="22"/>
  <c r="F737" i="22" s="1"/>
  <c r="E736" i="22"/>
  <c r="E735" i="22"/>
  <c r="D735" i="22"/>
  <c r="E734" i="22"/>
  <c r="E733" i="22"/>
  <c r="D733" i="22"/>
  <c r="C733" i="22"/>
  <c r="F733" i="22" s="1"/>
  <c r="E732" i="22"/>
  <c r="C732" i="22"/>
  <c r="E731" i="22"/>
  <c r="C731" i="22"/>
  <c r="E730" i="22"/>
  <c r="E729" i="22"/>
  <c r="D729" i="22"/>
  <c r="C729" i="22"/>
  <c r="F729" i="22" s="1"/>
  <c r="E728" i="22"/>
  <c r="E727" i="22"/>
  <c r="D727" i="22"/>
  <c r="E726" i="22"/>
  <c r="E725" i="22"/>
  <c r="D725" i="22"/>
  <c r="C725" i="22"/>
  <c r="F725" i="22" s="1"/>
  <c r="E724" i="22"/>
  <c r="E723" i="22"/>
  <c r="D723" i="22"/>
  <c r="F723" i="22" s="1"/>
  <c r="C723" i="22"/>
  <c r="E722" i="22"/>
  <c r="F721" i="22"/>
  <c r="E721" i="22"/>
  <c r="D721" i="22"/>
  <c r="C721" i="22"/>
  <c r="E720" i="22"/>
  <c r="E719" i="22"/>
  <c r="D719" i="22"/>
  <c r="E718" i="22"/>
  <c r="F717" i="22"/>
  <c r="E717" i="22"/>
  <c r="D717" i="22"/>
  <c r="C717" i="22"/>
  <c r="E716" i="22"/>
  <c r="C716" i="22"/>
  <c r="E715" i="22"/>
  <c r="D715" i="22"/>
  <c r="F715" i="22" s="1"/>
  <c r="C715" i="22"/>
  <c r="E714" i="22"/>
  <c r="E713" i="22"/>
  <c r="D713" i="22"/>
  <c r="F713" i="22" s="1"/>
  <c r="C713" i="22"/>
  <c r="E712" i="22"/>
  <c r="E711" i="22"/>
  <c r="D711" i="22"/>
  <c r="E710" i="22"/>
  <c r="E709" i="22"/>
  <c r="D709" i="22"/>
  <c r="F709" i="22" s="1"/>
  <c r="C709" i="22"/>
  <c r="E708" i="22"/>
  <c r="C708" i="22"/>
  <c r="E707" i="22"/>
  <c r="D707" i="22"/>
  <c r="E706" i="22"/>
  <c r="E705" i="22"/>
  <c r="D705" i="22"/>
  <c r="C705" i="22"/>
  <c r="F705" i="22" s="1"/>
  <c r="E704" i="22"/>
  <c r="E703" i="22"/>
  <c r="E702" i="22"/>
  <c r="E701" i="22"/>
  <c r="D701" i="22"/>
  <c r="C701" i="22"/>
  <c r="F701" i="22" s="1"/>
  <c r="E700" i="22"/>
  <c r="C700" i="22"/>
  <c r="E699" i="22"/>
  <c r="D699" i="22"/>
  <c r="E698" i="22"/>
  <c r="E697" i="22"/>
  <c r="D697" i="22"/>
  <c r="C697" i="22"/>
  <c r="F697" i="22" s="1"/>
  <c r="E696" i="22"/>
  <c r="E695" i="22"/>
  <c r="D695" i="22"/>
  <c r="E694" i="22"/>
  <c r="E693" i="22"/>
  <c r="D693" i="22"/>
  <c r="C693" i="22"/>
  <c r="F693" i="22" s="1"/>
  <c r="E692" i="22"/>
  <c r="C692" i="22"/>
  <c r="E691" i="22"/>
  <c r="D691" i="22"/>
  <c r="E690" i="22"/>
  <c r="E689" i="22"/>
  <c r="D689" i="22"/>
  <c r="F689" i="22" s="1"/>
  <c r="C689" i="22"/>
  <c r="E688" i="22"/>
  <c r="E687" i="22"/>
  <c r="D687" i="22"/>
  <c r="E686" i="22"/>
  <c r="E685" i="22"/>
  <c r="D685" i="22"/>
  <c r="F685" i="22" s="1"/>
  <c r="C685" i="22"/>
  <c r="E684" i="22"/>
  <c r="C684" i="22"/>
  <c r="E683" i="22"/>
  <c r="D683" i="22"/>
  <c r="E682" i="22"/>
  <c r="E681" i="22"/>
  <c r="D681" i="22"/>
  <c r="E680" i="22"/>
  <c r="E679" i="22"/>
  <c r="D679" i="22"/>
  <c r="E678" i="22"/>
  <c r="E677" i="22"/>
  <c r="F677" i="22" s="1"/>
  <c r="D677" i="22"/>
  <c r="C677" i="22"/>
  <c r="E676" i="22"/>
  <c r="C676" i="22"/>
  <c r="E675" i="22"/>
  <c r="D675" i="22"/>
  <c r="E674" i="22"/>
  <c r="F673" i="22"/>
  <c r="E673" i="22"/>
  <c r="D673" i="22"/>
  <c r="C673" i="22"/>
  <c r="E672" i="22"/>
  <c r="E671" i="22"/>
  <c r="D671" i="22"/>
  <c r="E670" i="22"/>
  <c r="F669" i="22"/>
  <c r="E669" i="22"/>
  <c r="D669" i="22"/>
  <c r="C669" i="22"/>
  <c r="E668" i="22"/>
  <c r="C668" i="22"/>
  <c r="E667" i="22"/>
  <c r="E666" i="22"/>
  <c r="E665" i="22"/>
  <c r="D665" i="22"/>
  <c r="C665" i="22"/>
  <c r="F665" i="22" s="1"/>
  <c r="E664" i="22"/>
  <c r="E663" i="22"/>
  <c r="D663" i="22"/>
  <c r="E662" i="22"/>
  <c r="E661" i="22"/>
  <c r="D661" i="22"/>
  <c r="C661" i="22"/>
  <c r="F661" i="22" s="1"/>
  <c r="E660" i="22"/>
  <c r="E659" i="22"/>
  <c r="D659" i="22"/>
  <c r="E658" i="22"/>
  <c r="E657" i="22"/>
  <c r="D657" i="22"/>
  <c r="C657" i="22"/>
  <c r="F657" i="22" s="1"/>
  <c r="E656" i="22"/>
  <c r="E655" i="22"/>
  <c r="D655" i="22"/>
  <c r="E654" i="22"/>
  <c r="E653" i="22"/>
  <c r="D653" i="22"/>
  <c r="C653" i="22"/>
  <c r="F653" i="22" s="1"/>
  <c r="E652" i="22"/>
  <c r="C652" i="22"/>
  <c r="E651" i="22"/>
  <c r="D651" i="22"/>
  <c r="E650" i="22"/>
  <c r="E649" i="22"/>
  <c r="D649" i="22"/>
  <c r="F649" i="22" s="1"/>
  <c r="C649" i="22"/>
  <c r="E648" i="22"/>
  <c r="E647" i="22"/>
  <c r="D647" i="22"/>
  <c r="E646" i="22"/>
  <c r="E645" i="22"/>
  <c r="D645" i="22"/>
  <c r="F645" i="22" s="1"/>
  <c r="C645" i="22"/>
  <c r="E644" i="22"/>
  <c r="C644" i="22"/>
  <c r="E643" i="22"/>
  <c r="D643" i="22"/>
  <c r="E642" i="22"/>
  <c r="E641" i="22"/>
  <c r="C641" i="22"/>
  <c r="E640" i="22"/>
  <c r="E639" i="22"/>
  <c r="E638" i="22"/>
  <c r="E637" i="22"/>
  <c r="D637" i="22"/>
  <c r="C637" i="22"/>
  <c r="F637" i="22" s="1"/>
  <c r="E636" i="22"/>
  <c r="C636" i="22"/>
  <c r="E635" i="22"/>
  <c r="D635" i="22"/>
  <c r="E634" i="22"/>
  <c r="E633" i="22"/>
  <c r="D633" i="22"/>
  <c r="C633" i="22"/>
  <c r="F633" i="22" s="1"/>
  <c r="E632" i="22"/>
  <c r="E631" i="22"/>
  <c r="D631" i="22"/>
  <c r="E630" i="22"/>
  <c r="E629" i="22"/>
  <c r="D629" i="22"/>
  <c r="C629" i="22"/>
  <c r="F629" i="22" s="1"/>
  <c r="E628" i="22"/>
  <c r="C628" i="22"/>
  <c r="E627" i="22"/>
  <c r="D627" i="22"/>
  <c r="E626" i="22"/>
  <c r="E625" i="22"/>
  <c r="D625" i="22"/>
  <c r="F625" i="22" s="1"/>
  <c r="C625" i="22"/>
  <c r="E624" i="22"/>
  <c r="E623" i="22"/>
  <c r="D623" i="22"/>
  <c r="E622" i="22"/>
  <c r="E621" i="22"/>
  <c r="D621" i="22"/>
  <c r="F621" i="22" s="1"/>
  <c r="C621" i="22"/>
  <c r="E620" i="22"/>
  <c r="C620" i="22"/>
  <c r="E619" i="22"/>
  <c r="D619" i="22"/>
  <c r="E618" i="22"/>
  <c r="E617" i="22"/>
  <c r="D617" i="22"/>
  <c r="E616" i="22"/>
  <c r="E615" i="22"/>
  <c r="D615" i="22"/>
  <c r="E614" i="22"/>
  <c r="E613" i="22"/>
  <c r="F613" i="22" s="1"/>
  <c r="D613" i="22"/>
  <c r="C613" i="22"/>
  <c r="E612" i="22"/>
  <c r="C612" i="22"/>
  <c r="E611" i="22"/>
  <c r="D611" i="22"/>
  <c r="E610" i="22"/>
  <c r="F609" i="22"/>
  <c r="E609" i="22"/>
  <c r="D609" i="22"/>
  <c r="C609" i="22"/>
  <c r="E608" i="22"/>
  <c r="E607" i="22"/>
  <c r="D607" i="22"/>
  <c r="E606" i="22"/>
  <c r="F605" i="22"/>
  <c r="E605" i="22"/>
  <c r="D605" i="22"/>
  <c r="C605" i="22"/>
  <c r="E604" i="22"/>
  <c r="C604" i="22"/>
  <c r="E603" i="22"/>
  <c r="E602" i="22"/>
  <c r="E601" i="22"/>
  <c r="D601" i="22"/>
  <c r="C601" i="22"/>
  <c r="F601" i="22" s="1"/>
  <c r="E600" i="22"/>
  <c r="E599" i="22"/>
  <c r="D599" i="22"/>
  <c r="E598" i="22"/>
  <c r="E597" i="22"/>
  <c r="D597" i="22"/>
  <c r="C597" i="22"/>
  <c r="F597" i="22" s="1"/>
  <c r="E596" i="22"/>
  <c r="E595" i="22"/>
  <c r="D595" i="22"/>
  <c r="E594" i="22"/>
  <c r="E593" i="22"/>
  <c r="D593" i="22"/>
  <c r="C593" i="22"/>
  <c r="F593" i="22" s="1"/>
  <c r="E592" i="22"/>
  <c r="E591" i="22"/>
  <c r="D591" i="22"/>
  <c r="E590" i="22"/>
  <c r="E589" i="22"/>
  <c r="D589" i="22"/>
  <c r="C589" i="22"/>
  <c r="F589" i="22" s="1"/>
  <c r="E588" i="22"/>
  <c r="C588" i="22"/>
  <c r="E587" i="22"/>
  <c r="D587" i="22"/>
  <c r="E586" i="22"/>
  <c r="E585" i="22"/>
  <c r="D585" i="22"/>
  <c r="F585" i="22" s="1"/>
  <c r="C585" i="22"/>
  <c r="E584" i="22"/>
  <c r="E583" i="22"/>
  <c r="D583" i="22"/>
  <c r="E582" i="22"/>
  <c r="E581" i="22"/>
  <c r="D581" i="22"/>
  <c r="F581" i="22" s="1"/>
  <c r="C581" i="22"/>
  <c r="E580" i="22"/>
  <c r="E579" i="22"/>
  <c r="D579" i="22"/>
  <c r="E578" i="22"/>
  <c r="E577" i="22"/>
  <c r="D577" i="22"/>
  <c r="E576" i="22"/>
  <c r="E575" i="22"/>
  <c r="D575" i="22"/>
  <c r="E574" i="22"/>
  <c r="E573" i="22"/>
  <c r="D573" i="22"/>
  <c r="E572" i="22"/>
  <c r="E571" i="22"/>
  <c r="D571" i="22"/>
  <c r="E570" i="22"/>
  <c r="E569" i="22"/>
  <c r="D569" i="22"/>
  <c r="E568" i="22"/>
  <c r="E567" i="22"/>
  <c r="D567" i="22"/>
  <c r="E566" i="22"/>
  <c r="E565" i="22"/>
  <c r="D565" i="22"/>
  <c r="E564" i="22"/>
  <c r="E563" i="22"/>
  <c r="D563" i="22"/>
  <c r="E562" i="22"/>
  <c r="E561" i="22"/>
  <c r="D561" i="22"/>
  <c r="E560" i="22"/>
  <c r="E559" i="22"/>
  <c r="D559" i="22"/>
  <c r="E558" i="22"/>
  <c r="E557" i="22"/>
  <c r="D557" i="22"/>
  <c r="E556" i="22"/>
  <c r="E555" i="22"/>
  <c r="D555" i="22"/>
  <c r="E554" i="22"/>
  <c r="E553" i="22"/>
  <c r="D553" i="22"/>
  <c r="E552" i="22"/>
  <c r="E551" i="22"/>
  <c r="D551" i="22"/>
  <c r="E550" i="22"/>
  <c r="E549" i="22"/>
  <c r="D549" i="22"/>
  <c r="E548" i="22"/>
  <c r="E547" i="22"/>
  <c r="D547" i="22"/>
  <c r="E546" i="22"/>
  <c r="E545" i="22"/>
  <c r="D545" i="22"/>
  <c r="E544" i="22"/>
  <c r="E543" i="22"/>
  <c r="D543" i="22"/>
  <c r="E542" i="22"/>
  <c r="E541" i="22"/>
  <c r="D541" i="22"/>
  <c r="E540" i="22"/>
  <c r="E539" i="22"/>
  <c r="D539" i="22"/>
  <c r="E538" i="22"/>
  <c r="E537" i="22"/>
  <c r="D537" i="22"/>
  <c r="E536" i="22"/>
  <c r="E535" i="22"/>
  <c r="D535" i="22"/>
  <c r="E534" i="22"/>
  <c r="E533" i="22"/>
  <c r="D533" i="22"/>
  <c r="E532" i="22"/>
  <c r="E531" i="22"/>
  <c r="E530" i="22"/>
  <c r="E529" i="22"/>
  <c r="D529" i="22"/>
  <c r="E528" i="22"/>
  <c r="E527" i="22"/>
  <c r="D527" i="22"/>
  <c r="E526" i="22"/>
  <c r="E525" i="22"/>
  <c r="D525" i="22"/>
  <c r="E524" i="22"/>
  <c r="E523" i="22"/>
  <c r="D523" i="22"/>
  <c r="E522" i="22"/>
  <c r="E521" i="22"/>
  <c r="D521" i="22"/>
  <c r="E520" i="22"/>
  <c r="E519" i="22"/>
  <c r="D519" i="22"/>
  <c r="E518" i="22"/>
  <c r="E517" i="22"/>
  <c r="D517" i="22"/>
  <c r="E516" i="22"/>
  <c r="E515" i="22"/>
  <c r="D515" i="22"/>
  <c r="E514" i="22"/>
  <c r="E513" i="22"/>
  <c r="D513" i="22"/>
  <c r="E512" i="22"/>
  <c r="E511" i="22"/>
  <c r="D511" i="22"/>
  <c r="E510" i="22"/>
  <c r="E509" i="22"/>
  <c r="D509" i="22"/>
  <c r="E508" i="22"/>
  <c r="E507" i="22"/>
  <c r="D507" i="22"/>
  <c r="E506" i="22"/>
  <c r="E505" i="22"/>
  <c r="D505" i="22"/>
  <c r="E504" i="22"/>
  <c r="E503" i="22"/>
  <c r="D503" i="22"/>
  <c r="E502" i="22"/>
  <c r="E501" i="22"/>
  <c r="D501" i="22"/>
  <c r="E500" i="22"/>
  <c r="E499" i="22"/>
  <c r="D499" i="22"/>
  <c r="E498" i="22"/>
  <c r="E497" i="22"/>
  <c r="D497" i="22"/>
  <c r="E496" i="22"/>
  <c r="E495" i="22"/>
  <c r="D495" i="22"/>
  <c r="E494" i="22"/>
  <c r="E493" i="22"/>
  <c r="D493" i="22"/>
  <c r="E492" i="22"/>
  <c r="E491" i="22"/>
  <c r="D491" i="22"/>
  <c r="E490" i="22"/>
  <c r="E489" i="22"/>
  <c r="D489" i="22"/>
  <c r="E488" i="22"/>
  <c r="E487" i="22"/>
  <c r="D487" i="22"/>
  <c r="E486" i="22"/>
  <c r="E485" i="22"/>
  <c r="D485" i="22"/>
  <c r="E484" i="22"/>
  <c r="E483" i="22"/>
  <c r="D483" i="22"/>
  <c r="E482" i="22"/>
  <c r="E481" i="22"/>
  <c r="D481" i="22"/>
  <c r="E480" i="22"/>
  <c r="E479" i="22"/>
  <c r="D479" i="22"/>
  <c r="E478" i="22"/>
  <c r="E477" i="22"/>
  <c r="D477" i="22"/>
  <c r="E476" i="22"/>
  <c r="E475" i="22"/>
  <c r="D475" i="22"/>
  <c r="E474" i="22"/>
  <c r="E473" i="22"/>
  <c r="D473" i="22"/>
  <c r="E472" i="22"/>
  <c r="E471" i="22"/>
  <c r="D471" i="22"/>
  <c r="E470" i="22"/>
  <c r="E469" i="22"/>
  <c r="D469" i="22"/>
  <c r="E468" i="22"/>
  <c r="E467" i="22"/>
  <c r="D467" i="22"/>
  <c r="E466" i="22"/>
  <c r="E465" i="22"/>
  <c r="D465" i="22"/>
  <c r="E464" i="22"/>
  <c r="E463" i="22"/>
  <c r="D463" i="22"/>
  <c r="E462" i="22"/>
  <c r="E461" i="22"/>
  <c r="D461" i="22"/>
  <c r="E460" i="22"/>
  <c r="E459" i="22"/>
  <c r="D459" i="22"/>
  <c r="E458" i="22"/>
  <c r="E457" i="22"/>
  <c r="D457" i="22"/>
  <c r="E456" i="22"/>
  <c r="E455" i="22"/>
  <c r="D455" i="22"/>
  <c r="E454" i="22"/>
  <c r="E453" i="22"/>
  <c r="D453" i="22"/>
  <c r="E452" i="22"/>
  <c r="E451" i="22"/>
  <c r="D451" i="22"/>
  <c r="E450" i="22"/>
  <c r="E449" i="22"/>
  <c r="D449" i="22"/>
  <c r="E448" i="22"/>
  <c r="E447" i="22"/>
  <c r="D447" i="22"/>
  <c r="E446" i="22"/>
  <c r="E445" i="22"/>
  <c r="D445" i="22"/>
  <c r="E444" i="22"/>
  <c r="E443" i="22"/>
  <c r="D443" i="22"/>
  <c r="E442" i="22"/>
  <c r="E441" i="22"/>
  <c r="D441" i="22"/>
  <c r="E440" i="22"/>
  <c r="E439" i="22"/>
  <c r="D439" i="22"/>
  <c r="E438" i="22"/>
  <c r="E437" i="22"/>
  <c r="D437" i="22"/>
  <c r="E436" i="22"/>
  <c r="E435" i="22"/>
  <c r="D435" i="22"/>
  <c r="E434" i="22"/>
  <c r="E433" i="22"/>
  <c r="E432" i="22"/>
  <c r="E431" i="22"/>
  <c r="D431" i="22"/>
  <c r="E430" i="22"/>
  <c r="E429" i="22"/>
  <c r="D429" i="22"/>
  <c r="E428" i="22"/>
  <c r="E427" i="22"/>
  <c r="D427" i="22"/>
  <c r="E426" i="22"/>
  <c r="E425" i="22"/>
  <c r="D425" i="22"/>
  <c r="E424" i="22"/>
  <c r="E423" i="22"/>
  <c r="D423" i="22"/>
  <c r="E422" i="22"/>
  <c r="E421" i="22"/>
  <c r="D421" i="22"/>
  <c r="E420" i="22"/>
  <c r="E419" i="22"/>
  <c r="D419" i="22"/>
  <c r="E418" i="22"/>
  <c r="E417" i="22"/>
  <c r="E416" i="22"/>
  <c r="E415" i="22"/>
  <c r="D415" i="22"/>
  <c r="E414" i="22"/>
  <c r="E413" i="22"/>
  <c r="D413" i="22"/>
  <c r="E412" i="22"/>
  <c r="E411" i="22"/>
  <c r="D411" i="22"/>
  <c r="E410" i="22"/>
  <c r="E409" i="22"/>
  <c r="D409" i="22"/>
  <c r="E408" i="22"/>
  <c r="E407" i="22"/>
  <c r="D407" i="22"/>
  <c r="E406" i="22"/>
  <c r="E405" i="22"/>
  <c r="D405" i="22"/>
  <c r="E404" i="22"/>
  <c r="E403" i="22"/>
  <c r="D403" i="22"/>
  <c r="E402" i="22"/>
  <c r="E401" i="22"/>
  <c r="E400" i="22"/>
  <c r="E399" i="22"/>
  <c r="D399" i="22"/>
  <c r="E398" i="22"/>
  <c r="E397" i="22"/>
  <c r="D397" i="22"/>
  <c r="E396" i="22"/>
  <c r="E395" i="22"/>
  <c r="D395" i="22"/>
  <c r="E394" i="22"/>
  <c r="E393" i="22"/>
  <c r="D393" i="22"/>
  <c r="E392" i="22"/>
  <c r="E391" i="22"/>
  <c r="D391" i="22"/>
  <c r="E390" i="22"/>
  <c r="E389" i="22"/>
  <c r="D389" i="22"/>
  <c r="E388" i="22"/>
  <c r="E387" i="22"/>
  <c r="D387" i="22"/>
  <c r="E386" i="22"/>
  <c r="E385" i="22"/>
  <c r="E384" i="22"/>
  <c r="E383" i="22"/>
  <c r="D383" i="22"/>
  <c r="E382" i="22"/>
  <c r="E381" i="22"/>
  <c r="D381" i="22"/>
  <c r="E380" i="22"/>
  <c r="E379" i="22"/>
  <c r="D379" i="22"/>
  <c r="C379" i="22"/>
  <c r="F379" i="22" s="1"/>
  <c r="I362" i="22"/>
  <c r="I361" i="22"/>
  <c r="I360" i="22"/>
  <c r="I359" i="22"/>
  <c r="I358" i="22"/>
  <c r="I357" i="22"/>
  <c r="I356" i="22"/>
  <c r="I355" i="22"/>
  <c r="I354" i="22"/>
  <c r="I353" i="22"/>
  <c r="I352" i="22"/>
  <c r="I351" i="22"/>
  <c r="I350" i="22"/>
  <c r="I349" i="22"/>
  <c r="I348" i="22"/>
  <c r="I347" i="22"/>
  <c r="I346" i="22"/>
  <c r="I345" i="22"/>
  <c r="I344" i="22"/>
  <c r="I343" i="22"/>
  <c r="I342" i="22"/>
  <c r="I341" i="22"/>
  <c r="I340" i="22"/>
  <c r="I339" i="22"/>
  <c r="I338" i="22"/>
  <c r="I337" i="22"/>
  <c r="I336" i="22"/>
  <c r="I335" i="22"/>
  <c r="I334" i="22"/>
  <c r="I333" i="22"/>
  <c r="I332" i="22"/>
  <c r="I331" i="22"/>
  <c r="I330" i="22"/>
  <c r="I329" i="22"/>
  <c r="I328" i="22"/>
  <c r="I327" i="22"/>
  <c r="I326" i="22"/>
  <c r="I325" i="22"/>
  <c r="I324" i="22"/>
  <c r="I323" i="22"/>
  <c r="I322" i="22"/>
  <c r="I321" i="22"/>
  <c r="I320" i="22"/>
  <c r="I319" i="22"/>
  <c r="I318" i="22"/>
  <c r="I317" i="22"/>
  <c r="I316" i="22"/>
  <c r="I315" i="22"/>
  <c r="I314" i="22"/>
  <c r="I313" i="22"/>
  <c r="I312" i="22"/>
  <c r="I311" i="22"/>
  <c r="I310" i="22"/>
  <c r="I309" i="22"/>
  <c r="I308" i="22"/>
  <c r="I307" i="22"/>
  <c r="I306" i="22"/>
  <c r="I305" i="22"/>
  <c r="I304" i="22"/>
  <c r="I303" i="22"/>
  <c r="I302" i="22"/>
  <c r="I301" i="22"/>
  <c r="I300" i="22"/>
  <c r="I299" i="22"/>
  <c r="I298" i="22"/>
  <c r="I297" i="22"/>
  <c r="I296" i="22"/>
  <c r="I295" i="22"/>
  <c r="I294" i="22"/>
  <c r="I293" i="22"/>
  <c r="I292" i="22"/>
  <c r="I291" i="22"/>
  <c r="I290" i="22"/>
  <c r="I289" i="22"/>
  <c r="I288" i="22"/>
  <c r="I287" i="22"/>
  <c r="I286" i="22"/>
  <c r="I285" i="22"/>
  <c r="I284" i="22"/>
  <c r="I283" i="22"/>
  <c r="I282" i="22"/>
  <c r="I281" i="22"/>
  <c r="I280" i="22"/>
  <c r="I279" i="22"/>
  <c r="I278" i="22"/>
  <c r="I277" i="22"/>
  <c r="I276" i="22"/>
  <c r="I275" i="22"/>
  <c r="I274" i="22"/>
  <c r="I273" i="22"/>
  <c r="I272" i="22"/>
  <c r="I271" i="22"/>
  <c r="I270" i="22"/>
  <c r="I269" i="22"/>
  <c r="I268" i="22"/>
  <c r="I267" i="22"/>
  <c r="I266" i="22"/>
  <c r="I265" i="22"/>
  <c r="I264" i="22"/>
  <c r="I263" i="22"/>
  <c r="I262" i="22"/>
  <c r="I261" i="22"/>
  <c r="I260" i="22"/>
  <c r="I259" i="22"/>
  <c r="I258" i="22"/>
  <c r="I257" i="22"/>
  <c r="I256" i="22"/>
  <c r="I255" i="22"/>
  <c r="I254" i="22"/>
  <c r="I253" i="22"/>
  <c r="I252" i="22"/>
  <c r="I251" i="22"/>
  <c r="I250" i="22"/>
  <c r="I249" i="22"/>
  <c r="I248" i="22"/>
  <c r="I247" i="22"/>
  <c r="I246" i="22"/>
  <c r="I245" i="22"/>
  <c r="I244" i="22"/>
  <c r="I243" i="22"/>
  <c r="I242" i="22"/>
  <c r="I241" i="22"/>
  <c r="I240" i="22"/>
  <c r="I239" i="22"/>
  <c r="I238" i="22"/>
  <c r="I237" i="22"/>
  <c r="I236" i="22"/>
  <c r="I235" i="22"/>
  <c r="I234" i="22"/>
  <c r="I233" i="22"/>
  <c r="I232" i="22"/>
  <c r="I231" i="22"/>
  <c r="I230" i="22"/>
  <c r="I229" i="22"/>
  <c r="I228" i="22"/>
  <c r="I227" i="22"/>
  <c r="I226" i="22"/>
  <c r="I225" i="22"/>
  <c r="I224" i="22"/>
  <c r="I223" i="22"/>
  <c r="I222" i="22"/>
  <c r="I221" i="22"/>
  <c r="I220" i="22"/>
  <c r="I219" i="22"/>
  <c r="I218" i="22"/>
  <c r="I217" i="22"/>
  <c r="I216" i="22"/>
  <c r="I215" i="22"/>
  <c r="I214" i="22"/>
  <c r="I213" i="22"/>
  <c r="I212" i="22"/>
  <c r="I211" i="22"/>
  <c r="I210" i="22"/>
  <c r="I209" i="22"/>
  <c r="I208" i="22"/>
  <c r="I207" i="22"/>
  <c r="I206" i="22"/>
  <c r="I205" i="22"/>
  <c r="I204" i="22"/>
  <c r="I203" i="22"/>
  <c r="I202" i="22"/>
  <c r="I201" i="22"/>
  <c r="I200" i="22"/>
  <c r="I199" i="22"/>
  <c r="I198" i="22"/>
  <c r="I197" i="22"/>
  <c r="I196" i="22"/>
  <c r="I195" i="22"/>
  <c r="I194" i="22"/>
  <c r="I193" i="22"/>
  <c r="I192" i="22"/>
  <c r="I191" i="22"/>
  <c r="I190" i="22"/>
  <c r="I189" i="22"/>
  <c r="I188" i="22"/>
  <c r="I187" i="22"/>
  <c r="I186" i="22"/>
  <c r="I185" i="22"/>
  <c r="I184" i="22"/>
  <c r="I183" i="22"/>
  <c r="I182" i="22"/>
  <c r="I181" i="22"/>
  <c r="I180" i="22"/>
  <c r="I179" i="22"/>
  <c r="I178" i="22"/>
  <c r="I177" i="22"/>
  <c r="I176" i="22"/>
  <c r="I175" i="22"/>
  <c r="I174" i="22"/>
  <c r="I173" i="22"/>
  <c r="I172" i="22"/>
  <c r="I171" i="22"/>
  <c r="I170" i="22"/>
  <c r="I169" i="22"/>
  <c r="I168" i="22"/>
  <c r="I167" i="22"/>
  <c r="I166" i="22"/>
  <c r="I165" i="22"/>
  <c r="I164" i="22"/>
  <c r="I163" i="22"/>
  <c r="I162" i="22"/>
  <c r="I161" i="22"/>
  <c r="I160" i="22"/>
  <c r="I159" i="22"/>
  <c r="I158" i="22"/>
  <c r="I157" i="22"/>
  <c r="I156" i="22"/>
  <c r="I155" i="22"/>
  <c r="I154" i="22"/>
  <c r="I153" i="22"/>
  <c r="I152" i="22"/>
  <c r="I151" i="22"/>
  <c r="I150" i="22"/>
  <c r="I149" i="22"/>
  <c r="I148" i="22"/>
  <c r="I147" i="22"/>
  <c r="I146" i="22"/>
  <c r="I145" i="22"/>
  <c r="I144" i="22"/>
  <c r="I143" i="22"/>
  <c r="I142" i="22"/>
  <c r="I141" i="22"/>
  <c r="I140" i="22"/>
  <c r="I139" i="22"/>
  <c r="I138" i="22"/>
  <c r="I137" i="22"/>
  <c r="I136" i="22"/>
  <c r="I135" i="22"/>
  <c r="I134" i="22"/>
  <c r="I133" i="22"/>
  <c r="I132" i="22"/>
  <c r="I131" i="22"/>
  <c r="I130" i="22"/>
  <c r="I129" i="22"/>
  <c r="I128" i="22"/>
  <c r="I127" i="22"/>
  <c r="I126" i="22"/>
  <c r="I125" i="22"/>
  <c r="I124" i="22"/>
  <c r="I123" i="22"/>
  <c r="I122" i="22"/>
  <c r="I121" i="22"/>
  <c r="I120" i="22"/>
  <c r="I119" i="22"/>
  <c r="I118" i="22"/>
  <c r="I117" i="22"/>
  <c r="I116" i="22"/>
  <c r="I115" i="22"/>
  <c r="I114" i="22"/>
  <c r="I113" i="22"/>
  <c r="I112" i="22"/>
  <c r="I111" i="22"/>
  <c r="I110" i="22"/>
  <c r="I109" i="22"/>
  <c r="I108" i="22"/>
  <c r="I107" i="22"/>
  <c r="I106" i="22"/>
  <c r="I105" i="22"/>
  <c r="I104" i="22"/>
  <c r="I103" i="22"/>
  <c r="I102" i="22"/>
  <c r="I101" i="22"/>
  <c r="I100" i="22"/>
  <c r="I99" i="22"/>
  <c r="I98" i="22"/>
  <c r="I97" i="22"/>
  <c r="I96" i="22"/>
  <c r="I95" i="22"/>
  <c r="I94" i="22"/>
  <c r="I93" i="22"/>
  <c r="I92" i="22"/>
  <c r="I91" i="22"/>
  <c r="I90" i="22"/>
  <c r="I89" i="22"/>
  <c r="I88" i="22"/>
  <c r="I87" i="22"/>
  <c r="I86" i="22"/>
  <c r="I85" i="22"/>
  <c r="I84" i="22"/>
  <c r="I83" i="22"/>
  <c r="I82" i="22"/>
  <c r="I81" i="22"/>
  <c r="I80" i="22"/>
  <c r="I79" i="22"/>
  <c r="I78" i="22"/>
  <c r="I77" i="22"/>
  <c r="I76" i="22"/>
  <c r="I75" i="22"/>
  <c r="I74" i="22"/>
  <c r="I73" i="22"/>
  <c r="I72" i="22"/>
  <c r="I71" i="22"/>
  <c r="I70" i="22"/>
  <c r="I69" i="22"/>
  <c r="I68" i="22"/>
  <c r="I67" i="22"/>
  <c r="I66" i="22"/>
  <c r="I65" i="22"/>
  <c r="I64" i="22"/>
  <c r="I63" i="22"/>
  <c r="I62" i="22"/>
  <c r="I61" i="22"/>
  <c r="I60" i="22"/>
  <c r="I59" i="22"/>
  <c r="I58" i="22"/>
  <c r="I57" i="22"/>
  <c r="I56" i="22"/>
  <c r="I55" i="22"/>
  <c r="I54" i="22"/>
  <c r="I53" i="22"/>
  <c r="I52" i="22"/>
  <c r="I51" i="22"/>
  <c r="I50" i="22"/>
  <c r="I49" i="22"/>
  <c r="I48" i="22"/>
  <c r="I47" i="22"/>
  <c r="I46" i="22"/>
  <c r="I45" i="22"/>
  <c r="I44" i="22"/>
  <c r="I43" i="22"/>
  <c r="I42" i="22"/>
  <c r="I41" i="22"/>
  <c r="I40" i="22"/>
  <c r="I39" i="22"/>
  <c r="I38" i="22"/>
  <c r="I37" i="22"/>
  <c r="I36" i="22"/>
  <c r="I35" i="22"/>
  <c r="I34" i="22"/>
  <c r="I33" i="22"/>
  <c r="I32" i="22"/>
  <c r="I31" i="22"/>
  <c r="I30" i="22"/>
  <c r="I29" i="22"/>
  <c r="I28" i="22"/>
  <c r="I27" i="22"/>
  <c r="I26" i="22"/>
  <c r="I25" i="22"/>
  <c r="I24" i="22"/>
  <c r="I23" i="22"/>
  <c r="I22" i="22"/>
  <c r="I21" i="22"/>
  <c r="I20" i="22"/>
  <c r="I19" i="22"/>
  <c r="I18" i="22"/>
  <c r="I17" i="22"/>
  <c r="I16" i="22"/>
  <c r="I15" i="22"/>
  <c r="I14" i="22"/>
  <c r="I13" i="22"/>
  <c r="I12" i="22"/>
  <c r="I11" i="22"/>
  <c r="I10" i="22"/>
  <c r="E3596" i="21"/>
  <c r="E3597" i="21" s="1"/>
  <c r="V2930" i="21"/>
  <c r="U2930" i="21"/>
  <c r="S2929" i="21"/>
  <c r="R2929" i="21"/>
  <c r="P2929" i="21"/>
  <c r="O2929" i="21"/>
  <c r="M2929" i="21"/>
  <c r="L2929" i="21"/>
  <c r="J2929" i="21"/>
  <c r="I2929" i="21"/>
  <c r="G2929" i="21"/>
  <c r="F2929" i="21"/>
  <c r="D2929" i="21"/>
  <c r="C2929" i="21"/>
  <c r="U2928" i="21"/>
  <c r="S2927" i="21"/>
  <c r="T2927" i="21" s="1"/>
  <c r="R2927" i="21"/>
  <c r="P2927" i="21"/>
  <c r="O2927" i="21"/>
  <c r="M2927" i="21"/>
  <c r="L2927" i="21"/>
  <c r="N2927" i="21" s="1"/>
  <c r="J2927" i="21"/>
  <c r="I2927" i="21"/>
  <c r="K2927" i="21" s="1"/>
  <c r="G2927" i="21"/>
  <c r="F2927" i="21"/>
  <c r="D2927" i="21"/>
  <c r="C2927" i="21"/>
  <c r="U2926" i="21"/>
  <c r="S2925" i="21"/>
  <c r="R2925" i="21"/>
  <c r="T2925" i="21" s="1"/>
  <c r="P2925" i="21"/>
  <c r="O2925" i="21"/>
  <c r="M2925" i="21"/>
  <c r="L2925" i="21"/>
  <c r="J2925" i="21"/>
  <c r="I2925" i="21"/>
  <c r="G2925" i="21"/>
  <c r="F2925" i="21"/>
  <c r="H2925" i="21" s="1"/>
  <c r="D2925" i="21"/>
  <c r="E2925" i="21" s="1"/>
  <c r="C2925" i="21"/>
  <c r="U2924" i="21"/>
  <c r="S2923" i="21"/>
  <c r="R2923" i="21"/>
  <c r="P2923" i="21"/>
  <c r="O2923" i="21"/>
  <c r="Q2923" i="21" s="1"/>
  <c r="M2923" i="21"/>
  <c r="L2923" i="21"/>
  <c r="J2923" i="21"/>
  <c r="I2923" i="21"/>
  <c r="K2923" i="21" s="1"/>
  <c r="G2923" i="21"/>
  <c r="F2923" i="21"/>
  <c r="H2923" i="21" s="1"/>
  <c r="D2923" i="21"/>
  <c r="C2923" i="21"/>
  <c r="E2923" i="21" s="1"/>
  <c r="U2922" i="21"/>
  <c r="S2921" i="21"/>
  <c r="R2921" i="21"/>
  <c r="T2921" i="21" s="1"/>
  <c r="P2921" i="21"/>
  <c r="O2921" i="21"/>
  <c r="M2921" i="21"/>
  <c r="L2921" i="21"/>
  <c r="N2921" i="21" s="1"/>
  <c r="J2921" i="21"/>
  <c r="I2921" i="21"/>
  <c r="G2921" i="21"/>
  <c r="F2921" i="21"/>
  <c r="D2921" i="21"/>
  <c r="C2921" i="21"/>
  <c r="E2921" i="21" s="1"/>
  <c r="U2920" i="21"/>
  <c r="S2919" i="21"/>
  <c r="R2919" i="21"/>
  <c r="P2919" i="21"/>
  <c r="O2919" i="21"/>
  <c r="Q2919" i="21" s="1"/>
  <c r="M2919" i="21"/>
  <c r="L2919" i="21"/>
  <c r="J2919" i="21"/>
  <c r="I2919" i="21"/>
  <c r="K2919" i="21" s="1"/>
  <c r="G2919" i="21"/>
  <c r="F2919" i="21"/>
  <c r="D2919" i="21"/>
  <c r="C2919" i="21"/>
  <c r="U2918" i="21"/>
  <c r="S2917" i="21"/>
  <c r="R2917" i="21"/>
  <c r="T2917" i="21" s="1"/>
  <c r="P2917" i="21"/>
  <c r="Q2917" i="21" s="1"/>
  <c r="O2917" i="21"/>
  <c r="M2917" i="21"/>
  <c r="L2917" i="21"/>
  <c r="N2917" i="21" s="1"/>
  <c r="J2917" i="21"/>
  <c r="I2917" i="21"/>
  <c r="G2917" i="21"/>
  <c r="F2917" i="21"/>
  <c r="D2917" i="21"/>
  <c r="E2917" i="21" s="1"/>
  <c r="C2917" i="21"/>
  <c r="U2916" i="21"/>
  <c r="S2915" i="21"/>
  <c r="R2915" i="21"/>
  <c r="P2915" i="21"/>
  <c r="O2915" i="21"/>
  <c r="Q2915" i="21" s="1"/>
  <c r="M2915" i="21"/>
  <c r="N2915" i="21" s="1"/>
  <c r="L2915" i="21"/>
  <c r="J2915" i="21"/>
  <c r="I2915" i="21"/>
  <c r="K2915" i="21" s="1"/>
  <c r="G2915" i="21"/>
  <c r="F2915" i="21"/>
  <c r="H2915" i="21" s="1"/>
  <c r="D2915" i="21"/>
  <c r="E2915" i="21" s="1"/>
  <c r="C2915" i="21"/>
  <c r="U2914" i="21"/>
  <c r="S2913" i="21"/>
  <c r="R2913" i="21"/>
  <c r="P2913" i="21"/>
  <c r="O2913" i="21"/>
  <c r="Q2913" i="21" s="1"/>
  <c r="M2913" i="21"/>
  <c r="N2913" i="21" s="1"/>
  <c r="L2913" i="21"/>
  <c r="J2913" i="21"/>
  <c r="I2913" i="21"/>
  <c r="K2913" i="21" s="1"/>
  <c r="G2913" i="21"/>
  <c r="F2913" i="21"/>
  <c r="H2913" i="21" s="1"/>
  <c r="D2913" i="21"/>
  <c r="C2913" i="21"/>
  <c r="E2913" i="21" s="1"/>
  <c r="U2912" i="21"/>
  <c r="S2911" i="21"/>
  <c r="R2911" i="21"/>
  <c r="T2911" i="21" s="1"/>
  <c r="P2911" i="21"/>
  <c r="O2911" i="21"/>
  <c r="M2911" i="21"/>
  <c r="L2911" i="21"/>
  <c r="N2911" i="21" s="1"/>
  <c r="J2911" i="21"/>
  <c r="I2911" i="21"/>
  <c r="K2911" i="21" s="1"/>
  <c r="G2911" i="21"/>
  <c r="F2911" i="21"/>
  <c r="H2911" i="21" s="1"/>
  <c r="D2911" i="21"/>
  <c r="C2911" i="21"/>
  <c r="U2910" i="21"/>
  <c r="S2909" i="21"/>
  <c r="R2909" i="21"/>
  <c r="T2909" i="21" s="1"/>
  <c r="P2909" i="21"/>
  <c r="O2909" i="21"/>
  <c r="Q2909" i="21" s="1"/>
  <c r="M2909" i="21"/>
  <c r="L2909" i="21"/>
  <c r="J2909" i="21"/>
  <c r="I2909" i="21"/>
  <c r="K2909" i="21" s="1"/>
  <c r="G2909" i="21"/>
  <c r="F2909" i="21"/>
  <c r="H2909" i="21" s="1"/>
  <c r="D2909" i="21"/>
  <c r="E2909" i="21" s="1"/>
  <c r="C2909" i="21"/>
  <c r="U2908" i="21"/>
  <c r="S2907" i="21"/>
  <c r="R2907" i="21"/>
  <c r="P2907" i="21"/>
  <c r="O2907" i="21"/>
  <c r="Q2907" i="21" s="1"/>
  <c r="N2907" i="21"/>
  <c r="M2907" i="21"/>
  <c r="L2907" i="21"/>
  <c r="J2907" i="21"/>
  <c r="I2907" i="21"/>
  <c r="G2907" i="21"/>
  <c r="F2907" i="21"/>
  <c r="D2907" i="21"/>
  <c r="E2907" i="21" s="1"/>
  <c r="C2907" i="21"/>
  <c r="U2906" i="21"/>
  <c r="S2905" i="21"/>
  <c r="R2905" i="21"/>
  <c r="P2905" i="21"/>
  <c r="O2905" i="21"/>
  <c r="M2905" i="21"/>
  <c r="N2905" i="21" s="1"/>
  <c r="L2905" i="21"/>
  <c r="J2905" i="21"/>
  <c r="I2905" i="21"/>
  <c r="K2905" i="21" s="1"/>
  <c r="G2905" i="21"/>
  <c r="F2905" i="21"/>
  <c r="D2905" i="21"/>
  <c r="C2905" i="21"/>
  <c r="E2905" i="21" s="1"/>
  <c r="U2904" i="21"/>
  <c r="S2903" i="21"/>
  <c r="R2903" i="21"/>
  <c r="T2903" i="21" s="1"/>
  <c r="P2903" i="21"/>
  <c r="O2903" i="21"/>
  <c r="M2903" i="21"/>
  <c r="L2903" i="21"/>
  <c r="N2903" i="21" s="1"/>
  <c r="J2903" i="21"/>
  <c r="I2903" i="21"/>
  <c r="K2903" i="21" s="1"/>
  <c r="G2903" i="21"/>
  <c r="H2903" i="21" s="1"/>
  <c r="F2903" i="21"/>
  <c r="D2903" i="21"/>
  <c r="C2903" i="21"/>
  <c r="U2902" i="21"/>
  <c r="S2901" i="21"/>
  <c r="R2901" i="21"/>
  <c r="T2901" i="21" s="1"/>
  <c r="P2901" i="21"/>
  <c r="O2901" i="21"/>
  <c r="Q2901" i="21" s="1"/>
  <c r="M2901" i="21"/>
  <c r="L2901" i="21"/>
  <c r="J2901" i="21"/>
  <c r="I2901" i="21"/>
  <c r="K2901" i="21" s="1"/>
  <c r="G2901" i="21"/>
  <c r="H2901" i="21" s="1"/>
  <c r="F2901" i="21"/>
  <c r="D2901" i="21"/>
  <c r="E2901" i="21" s="1"/>
  <c r="C2901" i="21"/>
  <c r="U2900" i="21"/>
  <c r="S2899" i="21"/>
  <c r="R2899" i="21"/>
  <c r="P2899" i="21"/>
  <c r="O2899" i="21"/>
  <c r="Q2899" i="21" s="1"/>
  <c r="N2899" i="21"/>
  <c r="M2899" i="21"/>
  <c r="L2899" i="21"/>
  <c r="J2899" i="21"/>
  <c r="I2899" i="21"/>
  <c r="G2899" i="21"/>
  <c r="F2899" i="21"/>
  <c r="D2899" i="21"/>
  <c r="C2899" i="21"/>
  <c r="U2898" i="21"/>
  <c r="S2897" i="21"/>
  <c r="R2897" i="21"/>
  <c r="P2897" i="21"/>
  <c r="O2897" i="21"/>
  <c r="Q2897" i="21" s="1"/>
  <c r="M2897" i="21"/>
  <c r="L2897" i="21"/>
  <c r="N2897" i="21" s="1"/>
  <c r="J2897" i="21"/>
  <c r="I2897" i="21"/>
  <c r="K2897" i="21" s="1"/>
  <c r="G2897" i="21"/>
  <c r="F2897" i="21"/>
  <c r="D2897" i="21"/>
  <c r="C2897" i="21"/>
  <c r="E2897" i="21" s="1"/>
  <c r="U2896" i="21"/>
  <c r="S2895" i="21"/>
  <c r="R2895" i="21"/>
  <c r="T2895" i="21" s="1"/>
  <c r="P2895" i="21"/>
  <c r="O2895" i="21"/>
  <c r="M2895" i="21"/>
  <c r="L2895" i="21"/>
  <c r="N2895" i="21" s="1"/>
  <c r="K2895" i="21"/>
  <c r="J2895" i="21"/>
  <c r="I2895" i="21"/>
  <c r="H2895" i="21"/>
  <c r="G2895" i="21"/>
  <c r="F2895" i="21"/>
  <c r="D2895" i="21"/>
  <c r="C2895" i="21"/>
  <c r="U2894" i="21"/>
  <c r="S2893" i="21"/>
  <c r="R2893" i="21"/>
  <c r="T2893" i="21" s="1"/>
  <c r="Q2893" i="21"/>
  <c r="P2893" i="21"/>
  <c r="O2893" i="21"/>
  <c r="M2893" i="21"/>
  <c r="L2893" i="21"/>
  <c r="N2893" i="21" s="1"/>
  <c r="J2893" i="21"/>
  <c r="I2893" i="21"/>
  <c r="K2893" i="21" s="1"/>
  <c r="H2893" i="21"/>
  <c r="G2893" i="21"/>
  <c r="F2893" i="21"/>
  <c r="D2893" i="21"/>
  <c r="C2893" i="21"/>
  <c r="U2892" i="21"/>
  <c r="S2891" i="21"/>
  <c r="R2891" i="21"/>
  <c r="T2891" i="21" s="1"/>
  <c r="Q2891" i="21"/>
  <c r="P2891" i="21"/>
  <c r="O2891" i="21"/>
  <c r="M2891" i="21"/>
  <c r="L2891" i="21"/>
  <c r="N2891" i="21" s="1"/>
  <c r="J2891" i="21"/>
  <c r="I2891" i="21"/>
  <c r="K2891" i="21" s="1"/>
  <c r="G2891" i="21"/>
  <c r="F2891" i="21"/>
  <c r="D2891" i="21"/>
  <c r="C2891" i="21"/>
  <c r="U2890" i="21"/>
  <c r="S2889" i="21"/>
  <c r="R2889" i="21"/>
  <c r="P2889" i="21"/>
  <c r="O2889" i="21"/>
  <c r="Q2889" i="21" s="1"/>
  <c r="N2889" i="21"/>
  <c r="M2889" i="21"/>
  <c r="L2889" i="21"/>
  <c r="J2889" i="21"/>
  <c r="K2889" i="21" s="1"/>
  <c r="I2889" i="21"/>
  <c r="G2889" i="21"/>
  <c r="F2889" i="21"/>
  <c r="D2889" i="21"/>
  <c r="C2889" i="21"/>
  <c r="U2888" i="21"/>
  <c r="S2887" i="21"/>
  <c r="T2887" i="21" s="1"/>
  <c r="R2887" i="21"/>
  <c r="P2887" i="21"/>
  <c r="O2887" i="21"/>
  <c r="M2887" i="21"/>
  <c r="L2887" i="21"/>
  <c r="J2887" i="21"/>
  <c r="I2887" i="21"/>
  <c r="K2887" i="21" s="1"/>
  <c r="G2887" i="21"/>
  <c r="F2887" i="21"/>
  <c r="H2887" i="21" s="1"/>
  <c r="D2887" i="21"/>
  <c r="C2887" i="21"/>
  <c r="U2886" i="21"/>
  <c r="S2885" i="21"/>
  <c r="T2885" i="21" s="1"/>
  <c r="R2885" i="21"/>
  <c r="P2885" i="21"/>
  <c r="O2885" i="21"/>
  <c r="Q2885" i="21" s="1"/>
  <c r="M2885" i="21"/>
  <c r="L2885" i="21"/>
  <c r="J2885" i="21"/>
  <c r="I2885" i="21"/>
  <c r="K2885" i="21" s="1"/>
  <c r="G2885" i="21"/>
  <c r="F2885" i="21"/>
  <c r="H2885" i="21" s="1"/>
  <c r="E2885" i="21"/>
  <c r="D2885" i="21"/>
  <c r="C2885" i="21"/>
  <c r="U2884" i="21"/>
  <c r="S2883" i="21"/>
  <c r="R2883" i="21"/>
  <c r="P2883" i="21"/>
  <c r="O2883" i="21"/>
  <c r="Q2883" i="21" s="1"/>
  <c r="M2883" i="21"/>
  <c r="L2883" i="21"/>
  <c r="N2883" i="21" s="1"/>
  <c r="J2883" i="21"/>
  <c r="I2883" i="21"/>
  <c r="G2883" i="21"/>
  <c r="F2883" i="21"/>
  <c r="H2883" i="21" s="1"/>
  <c r="E2883" i="21"/>
  <c r="D2883" i="21"/>
  <c r="C2883" i="21"/>
  <c r="U2882" i="21"/>
  <c r="S2881" i="21"/>
  <c r="R2881" i="21"/>
  <c r="P2881" i="21"/>
  <c r="O2881" i="21"/>
  <c r="Q2881" i="21" s="1"/>
  <c r="N2881" i="21"/>
  <c r="M2881" i="21"/>
  <c r="L2881" i="21"/>
  <c r="J2881" i="21"/>
  <c r="K2881" i="21" s="1"/>
  <c r="I2881" i="21"/>
  <c r="G2881" i="21"/>
  <c r="F2881" i="21"/>
  <c r="D2881" i="21"/>
  <c r="C2881" i="21"/>
  <c r="U2880" i="21"/>
  <c r="S2879" i="21"/>
  <c r="T2879" i="21" s="1"/>
  <c r="R2879" i="21"/>
  <c r="P2879" i="21"/>
  <c r="O2879" i="21"/>
  <c r="M2879" i="21"/>
  <c r="L2879" i="21"/>
  <c r="J2879" i="21"/>
  <c r="I2879" i="21"/>
  <c r="K2879" i="21" s="1"/>
  <c r="G2879" i="21"/>
  <c r="F2879" i="21"/>
  <c r="H2879" i="21" s="1"/>
  <c r="D2879" i="21"/>
  <c r="C2879" i="21"/>
  <c r="U2878" i="21"/>
  <c r="S2877" i="21"/>
  <c r="T2877" i="21" s="1"/>
  <c r="R2877" i="21"/>
  <c r="P2877" i="21"/>
  <c r="O2877" i="21"/>
  <c r="Q2877" i="21" s="1"/>
  <c r="M2877" i="21"/>
  <c r="L2877" i="21"/>
  <c r="J2877" i="21"/>
  <c r="I2877" i="21"/>
  <c r="K2877" i="21" s="1"/>
  <c r="G2877" i="21"/>
  <c r="F2877" i="21"/>
  <c r="H2877" i="21" s="1"/>
  <c r="D2877" i="21"/>
  <c r="E2877" i="21" s="1"/>
  <c r="C2877" i="21"/>
  <c r="U2876" i="21"/>
  <c r="S2875" i="21"/>
  <c r="R2875" i="21"/>
  <c r="T2875" i="21" s="1"/>
  <c r="P2875" i="21"/>
  <c r="O2875" i="21"/>
  <c r="Q2875" i="21" s="1"/>
  <c r="N2875" i="21"/>
  <c r="M2875" i="21"/>
  <c r="L2875" i="21"/>
  <c r="J2875" i="21"/>
  <c r="I2875" i="21"/>
  <c r="K2875" i="21" s="1"/>
  <c r="G2875" i="21"/>
  <c r="F2875" i="21"/>
  <c r="H2875" i="21" s="1"/>
  <c r="E2875" i="21"/>
  <c r="D2875" i="21"/>
  <c r="C2875" i="21"/>
  <c r="U2874" i="21"/>
  <c r="S2873" i="21"/>
  <c r="R2873" i="21"/>
  <c r="P2873" i="21"/>
  <c r="O2873" i="21"/>
  <c r="Q2873" i="21" s="1"/>
  <c r="N2873" i="21"/>
  <c r="M2873" i="21"/>
  <c r="L2873" i="21"/>
  <c r="J2873" i="21"/>
  <c r="I2873" i="21"/>
  <c r="K2873" i="21" s="1"/>
  <c r="G2873" i="21"/>
  <c r="F2873" i="21"/>
  <c r="D2873" i="21"/>
  <c r="C2873" i="21"/>
  <c r="U2872" i="21"/>
  <c r="S2871" i="21"/>
  <c r="R2871" i="21"/>
  <c r="T2871" i="21" s="1"/>
  <c r="P2871" i="21"/>
  <c r="O2871" i="21"/>
  <c r="M2871" i="21"/>
  <c r="L2871" i="21"/>
  <c r="J2871" i="21"/>
  <c r="I2871" i="21"/>
  <c r="K2871" i="21" s="1"/>
  <c r="H2871" i="21"/>
  <c r="G2871" i="21"/>
  <c r="F2871" i="21"/>
  <c r="D2871" i="21"/>
  <c r="C2871" i="21"/>
  <c r="U2870" i="21"/>
  <c r="S2869" i="21"/>
  <c r="R2869" i="21"/>
  <c r="T2869" i="21" s="1"/>
  <c r="P2869" i="21"/>
  <c r="O2869" i="21"/>
  <c r="Q2869" i="21" s="1"/>
  <c r="M2869" i="21"/>
  <c r="L2869" i="21"/>
  <c r="J2869" i="21"/>
  <c r="I2869" i="21"/>
  <c r="K2869" i="21" s="1"/>
  <c r="H2869" i="21"/>
  <c r="G2869" i="21"/>
  <c r="F2869" i="21"/>
  <c r="E2869" i="21"/>
  <c r="D2869" i="21"/>
  <c r="C2869" i="21"/>
  <c r="U2868" i="21"/>
  <c r="S2867" i="21"/>
  <c r="R2867" i="21"/>
  <c r="P2867" i="21"/>
  <c r="O2867" i="21"/>
  <c r="Q2867" i="21" s="1"/>
  <c r="N2867" i="21"/>
  <c r="M2867" i="21"/>
  <c r="L2867" i="21"/>
  <c r="J2867" i="21"/>
  <c r="I2867" i="21"/>
  <c r="G2867" i="21"/>
  <c r="F2867" i="21"/>
  <c r="D2867" i="21"/>
  <c r="E2867" i="21" s="1"/>
  <c r="C2867" i="21"/>
  <c r="U2866" i="21"/>
  <c r="S2865" i="21"/>
  <c r="R2865" i="21"/>
  <c r="P2865" i="21"/>
  <c r="O2865" i="21"/>
  <c r="M2865" i="21"/>
  <c r="L2865" i="21"/>
  <c r="N2865" i="21" s="1"/>
  <c r="K2865" i="21"/>
  <c r="J2865" i="21"/>
  <c r="I2865" i="21"/>
  <c r="G2865" i="21"/>
  <c r="F2865" i="21"/>
  <c r="D2865" i="21"/>
  <c r="C2865" i="21"/>
  <c r="E2865" i="21" s="1"/>
  <c r="U2864" i="21"/>
  <c r="T2863" i="21"/>
  <c r="S2863" i="21"/>
  <c r="R2863" i="21"/>
  <c r="P2863" i="21"/>
  <c r="O2863" i="21"/>
  <c r="M2863" i="21"/>
  <c r="L2863" i="21"/>
  <c r="N2863" i="21" s="1"/>
  <c r="J2863" i="21"/>
  <c r="K2863" i="21" s="1"/>
  <c r="I2863" i="21"/>
  <c r="G2863" i="21"/>
  <c r="H2863" i="21" s="1"/>
  <c r="F2863" i="21"/>
  <c r="D2863" i="21"/>
  <c r="C2863" i="21"/>
  <c r="U2862" i="21"/>
  <c r="T2861" i="21"/>
  <c r="S2861" i="21"/>
  <c r="R2861" i="21"/>
  <c r="Q2861" i="21"/>
  <c r="P2861" i="21"/>
  <c r="O2861" i="21"/>
  <c r="M2861" i="21"/>
  <c r="L2861" i="21"/>
  <c r="J2861" i="21"/>
  <c r="I2861" i="21"/>
  <c r="G2861" i="21"/>
  <c r="H2861" i="21" s="1"/>
  <c r="F2861" i="21"/>
  <c r="D2861" i="21"/>
  <c r="C2861" i="21"/>
  <c r="E2861" i="21" s="1"/>
  <c r="U2860" i="21"/>
  <c r="S2859" i="21"/>
  <c r="R2859" i="21"/>
  <c r="T2859" i="21" s="1"/>
  <c r="Q2859" i="21"/>
  <c r="P2859" i="21"/>
  <c r="O2859" i="21"/>
  <c r="M2859" i="21"/>
  <c r="L2859" i="21"/>
  <c r="N2859" i="21" s="1"/>
  <c r="J2859" i="21"/>
  <c r="I2859" i="21"/>
  <c r="K2859" i="21" s="1"/>
  <c r="G2859" i="21"/>
  <c r="F2859" i="21"/>
  <c r="D2859" i="21"/>
  <c r="C2859" i="21"/>
  <c r="E2859" i="21" s="1"/>
  <c r="U2858" i="21"/>
  <c r="S2857" i="21"/>
  <c r="R2857" i="21"/>
  <c r="P2857" i="21"/>
  <c r="O2857" i="21"/>
  <c r="M2857" i="21"/>
  <c r="L2857" i="21"/>
  <c r="N2857" i="21" s="1"/>
  <c r="K2857" i="21"/>
  <c r="J2857" i="21"/>
  <c r="I2857" i="21"/>
  <c r="G2857" i="21"/>
  <c r="F2857" i="21"/>
  <c r="D2857" i="21"/>
  <c r="C2857" i="21"/>
  <c r="E2857" i="21" s="1"/>
  <c r="U2856" i="21"/>
  <c r="T2855" i="21"/>
  <c r="S2855" i="21"/>
  <c r="R2855" i="21"/>
  <c r="P2855" i="21"/>
  <c r="O2855" i="21"/>
  <c r="M2855" i="21"/>
  <c r="L2855" i="21"/>
  <c r="N2855" i="21" s="1"/>
  <c r="J2855" i="21"/>
  <c r="K2855" i="21" s="1"/>
  <c r="I2855" i="21"/>
  <c r="G2855" i="21"/>
  <c r="H2855" i="21" s="1"/>
  <c r="F2855" i="21"/>
  <c r="D2855" i="21"/>
  <c r="C2855" i="21"/>
  <c r="U2854" i="21"/>
  <c r="T2853" i="21"/>
  <c r="S2853" i="21"/>
  <c r="R2853" i="21"/>
  <c r="Q2853" i="21"/>
  <c r="P2853" i="21"/>
  <c r="O2853" i="21"/>
  <c r="M2853" i="21"/>
  <c r="L2853" i="21"/>
  <c r="J2853" i="21"/>
  <c r="I2853" i="21"/>
  <c r="G2853" i="21"/>
  <c r="H2853" i="21" s="1"/>
  <c r="F2853" i="21"/>
  <c r="D2853" i="21"/>
  <c r="C2853" i="21"/>
  <c r="U2852" i="21"/>
  <c r="S2851" i="21"/>
  <c r="R2851" i="21"/>
  <c r="P2851" i="21"/>
  <c r="Q2851" i="21" s="1"/>
  <c r="O2851" i="21"/>
  <c r="M2851" i="21"/>
  <c r="L2851" i="21"/>
  <c r="N2851" i="21" s="1"/>
  <c r="J2851" i="21"/>
  <c r="I2851" i="21"/>
  <c r="G2851" i="21"/>
  <c r="F2851" i="21"/>
  <c r="D2851" i="21"/>
  <c r="C2851" i="21"/>
  <c r="U2850" i="21"/>
  <c r="S2849" i="21"/>
  <c r="R2849" i="21"/>
  <c r="P2849" i="21"/>
  <c r="O2849" i="21"/>
  <c r="Q2849" i="21" s="1"/>
  <c r="N2849" i="21"/>
  <c r="M2849" i="21"/>
  <c r="L2849" i="21"/>
  <c r="J2849" i="21"/>
  <c r="I2849" i="21"/>
  <c r="K2849" i="21" s="1"/>
  <c r="G2849" i="21"/>
  <c r="F2849" i="21"/>
  <c r="D2849" i="21"/>
  <c r="C2849" i="21"/>
  <c r="U2848" i="21"/>
  <c r="S2847" i="21"/>
  <c r="R2847" i="21"/>
  <c r="T2847" i="21" s="1"/>
  <c r="P2847" i="21"/>
  <c r="O2847" i="21"/>
  <c r="M2847" i="21"/>
  <c r="L2847" i="21"/>
  <c r="J2847" i="21"/>
  <c r="I2847" i="21"/>
  <c r="K2847" i="21" s="1"/>
  <c r="H2847" i="21"/>
  <c r="G2847" i="21"/>
  <c r="F2847" i="21"/>
  <c r="D2847" i="21"/>
  <c r="C2847" i="21"/>
  <c r="U2846" i="21"/>
  <c r="S2845" i="21"/>
  <c r="R2845" i="21"/>
  <c r="T2845" i="21" s="1"/>
  <c r="P2845" i="21"/>
  <c r="O2845" i="21"/>
  <c r="Q2845" i="21" s="1"/>
  <c r="M2845" i="21"/>
  <c r="L2845" i="21"/>
  <c r="N2845" i="21" s="1"/>
  <c r="J2845" i="21"/>
  <c r="I2845" i="21"/>
  <c r="G2845" i="21"/>
  <c r="H2845" i="21" s="1"/>
  <c r="F2845" i="21"/>
  <c r="D2845" i="21"/>
  <c r="E2845" i="21" s="1"/>
  <c r="C2845" i="21"/>
  <c r="U2844" i="21"/>
  <c r="S2843" i="21"/>
  <c r="R2843" i="21"/>
  <c r="Q2843" i="21"/>
  <c r="P2843" i="21"/>
  <c r="O2843" i="21"/>
  <c r="N2843" i="21"/>
  <c r="M2843" i="21"/>
  <c r="L2843" i="21"/>
  <c r="J2843" i="21"/>
  <c r="I2843" i="21"/>
  <c r="G2843" i="21"/>
  <c r="F2843" i="21"/>
  <c r="D2843" i="21"/>
  <c r="C2843" i="21"/>
  <c r="U2842" i="21"/>
  <c r="S2841" i="21"/>
  <c r="R2841" i="21"/>
  <c r="P2841" i="21"/>
  <c r="O2841" i="21"/>
  <c r="Q2841" i="21" s="1"/>
  <c r="M2841" i="21"/>
  <c r="L2841" i="21"/>
  <c r="N2841" i="21" s="1"/>
  <c r="J2841" i="21"/>
  <c r="I2841" i="21"/>
  <c r="K2841" i="21" s="1"/>
  <c r="G2841" i="21"/>
  <c r="F2841" i="21"/>
  <c r="D2841" i="21"/>
  <c r="C2841" i="21"/>
  <c r="E2841" i="21" s="1"/>
  <c r="U2840" i="21"/>
  <c r="S2839" i="21"/>
  <c r="R2839" i="21"/>
  <c r="T2839" i="21" s="1"/>
  <c r="P2839" i="21"/>
  <c r="O2839" i="21"/>
  <c r="M2839" i="21"/>
  <c r="L2839" i="21"/>
  <c r="N2839" i="21" s="1"/>
  <c r="K2839" i="21"/>
  <c r="J2839" i="21"/>
  <c r="I2839" i="21"/>
  <c r="G2839" i="21"/>
  <c r="F2839" i="21"/>
  <c r="H2839" i="21" s="1"/>
  <c r="D2839" i="21"/>
  <c r="C2839" i="21"/>
  <c r="U2838" i="21"/>
  <c r="S2837" i="21"/>
  <c r="R2837" i="21"/>
  <c r="T2837" i="21" s="1"/>
  <c r="P2837" i="21"/>
  <c r="Q2837" i="21" s="1"/>
  <c r="O2837" i="21"/>
  <c r="M2837" i="21"/>
  <c r="L2837" i="21"/>
  <c r="N2837" i="21" s="1"/>
  <c r="J2837" i="21"/>
  <c r="I2837" i="21"/>
  <c r="K2837" i="21" s="1"/>
  <c r="G2837" i="21"/>
  <c r="F2837" i="21"/>
  <c r="H2837" i="21" s="1"/>
  <c r="D2837" i="21"/>
  <c r="C2837" i="21"/>
  <c r="U2836" i="21"/>
  <c r="S2835" i="21"/>
  <c r="R2835" i="21"/>
  <c r="P2835" i="21"/>
  <c r="O2835" i="21"/>
  <c r="Q2835" i="21" s="1"/>
  <c r="M2835" i="21"/>
  <c r="L2835" i="21"/>
  <c r="N2835" i="21" s="1"/>
  <c r="J2835" i="21"/>
  <c r="I2835" i="21"/>
  <c r="G2835" i="21"/>
  <c r="F2835" i="21"/>
  <c r="D2835" i="21"/>
  <c r="E2835" i="21" s="1"/>
  <c r="C2835" i="21"/>
  <c r="U2834" i="21"/>
  <c r="S2833" i="21"/>
  <c r="R2833" i="21"/>
  <c r="P2833" i="21"/>
  <c r="O2833" i="21"/>
  <c r="Q2833" i="21" s="1"/>
  <c r="M2833" i="21"/>
  <c r="N2833" i="21" s="1"/>
  <c r="L2833" i="21"/>
  <c r="J2833" i="21"/>
  <c r="K2833" i="21" s="1"/>
  <c r="I2833" i="21"/>
  <c r="G2833" i="21"/>
  <c r="F2833" i="21"/>
  <c r="D2833" i="21"/>
  <c r="C2833" i="21"/>
  <c r="U2832" i="21"/>
  <c r="S2831" i="21"/>
  <c r="T2831" i="21" s="1"/>
  <c r="R2831" i="21"/>
  <c r="P2831" i="21"/>
  <c r="O2831" i="21"/>
  <c r="M2831" i="21"/>
  <c r="L2831" i="21"/>
  <c r="N2831" i="21" s="1"/>
  <c r="J2831" i="21"/>
  <c r="I2831" i="21"/>
  <c r="K2831" i="21" s="1"/>
  <c r="G2831" i="21"/>
  <c r="F2831" i="21"/>
  <c r="H2831" i="21" s="1"/>
  <c r="D2831" i="21"/>
  <c r="C2831" i="21"/>
  <c r="U2830" i="21"/>
  <c r="S2829" i="21"/>
  <c r="T2829" i="21" s="1"/>
  <c r="R2829" i="21"/>
  <c r="P2829" i="21"/>
  <c r="O2829" i="21"/>
  <c r="Q2829" i="21" s="1"/>
  <c r="M2829" i="21"/>
  <c r="L2829" i="21"/>
  <c r="J2829" i="21"/>
  <c r="I2829" i="21"/>
  <c r="K2829" i="21" s="1"/>
  <c r="G2829" i="21"/>
  <c r="F2829" i="21"/>
  <c r="H2829" i="21" s="1"/>
  <c r="D2829" i="21"/>
  <c r="C2829" i="21"/>
  <c r="U2828" i="21"/>
  <c r="S2827" i="21"/>
  <c r="R2827" i="21"/>
  <c r="T2827" i="21" s="1"/>
  <c r="P2827" i="21"/>
  <c r="O2827" i="21"/>
  <c r="Q2827" i="21" s="1"/>
  <c r="M2827" i="21"/>
  <c r="N2827" i="21" s="1"/>
  <c r="L2827" i="21"/>
  <c r="J2827" i="21"/>
  <c r="I2827" i="21"/>
  <c r="K2827" i="21" s="1"/>
  <c r="G2827" i="21"/>
  <c r="F2827" i="21"/>
  <c r="H2827" i="21" s="1"/>
  <c r="D2827" i="21"/>
  <c r="C2827" i="21"/>
  <c r="E2827" i="21" s="1"/>
  <c r="U2826" i="21"/>
  <c r="S2825" i="21"/>
  <c r="R2825" i="21"/>
  <c r="P2825" i="21"/>
  <c r="O2825" i="21"/>
  <c r="Q2825" i="21" s="1"/>
  <c r="M2825" i="21"/>
  <c r="L2825" i="21"/>
  <c r="N2825" i="21" s="1"/>
  <c r="J2825" i="21"/>
  <c r="I2825" i="21"/>
  <c r="K2825" i="21" s="1"/>
  <c r="G2825" i="21"/>
  <c r="F2825" i="21"/>
  <c r="D2825" i="21"/>
  <c r="C2825" i="21"/>
  <c r="E2825" i="21" s="1"/>
  <c r="U2824" i="21"/>
  <c r="S2823" i="21"/>
  <c r="R2823" i="21"/>
  <c r="T2823" i="21" s="1"/>
  <c r="P2823" i="21"/>
  <c r="O2823" i="21"/>
  <c r="M2823" i="21"/>
  <c r="L2823" i="21"/>
  <c r="N2823" i="21" s="1"/>
  <c r="K2823" i="21"/>
  <c r="J2823" i="21"/>
  <c r="I2823" i="21"/>
  <c r="H2823" i="21"/>
  <c r="G2823" i="21"/>
  <c r="F2823" i="21"/>
  <c r="D2823" i="21"/>
  <c r="C2823" i="21"/>
  <c r="U2822" i="21"/>
  <c r="S2821" i="21"/>
  <c r="R2821" i="21"/>
  <c r="T2821" i="21" s="1"/>
  <c r="P2821" i="21"/>
  <c r="O2821" i="21"/>
  <c r="Q2821" i="21" s="1"/>
  <c r="M2821" i="21"/>
  <c r="L2821" i="21"/>
  <c r="N2821" i="21" s="1"/>
  <c r="J2821" i="21"/>
  <c r="I2821" i="21"/>
  <c r="K2821" i="21" s="1"/>
  <c r="H2821" i="21"/>
  <c r="G2821" i="21"/>
  <c r="F2821" i="21"/>
  <c r="D2821" i="21"/>
  <c r="C2821" i="21"/>
  <c r="E2821" i="21" s="1"/>
  <c r="U2820" i="21"/>
  <c r="S2819" i="21"/>
  <c r="R2819" i="21"/>
  <c r="T2819" i="21" s="1"/>
  <c r="P2819" i="21"/>
  <c r="O2819" i="21"/>
  <c r="Q2819" i="21" s="1"/>
  <c r="M2819" i="21"/>
  <c r="N2819" i="21" s="1"/>
  <c r="L2819" i="21"/>
  <c r="J2819" i="21"/>
  <c r="I2819" i="21"/>
  <c r="K2819" i="21" s="1"/>
  <c r="G2819" i="21"/>
  <c r="F2819" i="21"/>
  <c r="D2819" i="21"/>
  <c r="C2819" i="21"/>
  <c r="E2819" i="21" s="1"/>
  <c r="U2818" i="21"/>
  <c r="S2817" i="21"/>
  <c r="R2817" i="21"/>
  <c r="P2817" i="21"/>
  <c r="O2817" i="21"/>
  <c r="M2817" i="21"/>
  <c r="L2817" i="21"/>
  <c r="N2817" i="21" s="1"/>
  <c r="J2817" i="21"/>
  <c r="I2817" i="21"/>
  <c r="K2817" i="21" s="1"/>
  <c r="G2817" i="21"/>
  <c r="F2817" i="21"/>
  <c r="D2817" i="21"/>
  <c r="C2817" i="21"/>
  <c r="E2817" i="21" s="1"/>
  <c r="U2816" i="21"/>
  <c r="S2815" i="21"/>
  <c r="R2815" i="21"/>
  <c r="T2815" i="21" s="1"/>
  <c r="P2815" i="21"/>
  <c r="O2815" i="21"/>
  <c r="M2815" i="21"/>
  <c r="L2815" i="21"/>
  <c r="N2815" i="21" s="1"/>
  <c r="K2815" i="21"/>
  <c r="J2815" i="21"/>
  <c r="I2815" i="21"/>
  <c r="H2815" i="21"/>
  <c r="G2815" i="21"/>
  <c r="F2815" i="21"/>
  <c r="D2815" i="21"/>
  <c r="C2815" i="21"/>
  <c r="U2814" i="21"/>
  <c r="S2813" i="21"/>
  <c r="R2813" i="21"/>
  <c r="T2813" i="21" s="1"/>
  <c r="P2813" i="21"/>
  <c r="O2813" i="21"/>
  <c r="Q2813" i="21" s="1"/>
  <c r="M2813" i="21"/>
  <c r="L2813" i="21"/>
  <c r="N2813" i="21" s="1"/>
  <c r="J2813" i="21"/>
  <c r="I2813" i="21"/>
  <c r="K2813" i="21" s="1"/>
  <c r="H2813" i="21"/>
  <c r="G2813" i="21"/>
  <c r="F2813" i="21"/>
  <c r="D2813" i="21"/>
  <c r="C2813" i="21"/>
  <c r="U2812" i="21"/>
  <c r="S2811" i="21"/>
  <c r="R2811" i="21"/>
  <c r="T2811" i="21" s="1"/>
  <c r="Q2811" i="21"/>
  <c r="P2811" i="21"/>
  <c r="O2811" i="21"/>
  <c r="M2811" i="21"/>
  <c r="L2811" i="21"/>
  <c r="N2811" i="21" s="1"/>
  <c r="J2811" i="21"/>
  <c r="I2811" i="21"/>
  <c r="K2811" i="21" s="1"/>
  <c r="G2811" i="21"/>
  <c r="F2811" i="21"/>
  <c r="D2811" i="21"/>
  <c r="C2811" i="21"/>
  <c r="U2810" i="21"/>
  <c r="S2809" i="21"/>
  <c r="R2809" i="21"/>
  <c r="P2809" i="21"/>
  <c r="O2809" i="21"/>
  <c r="Q2809" i="21" s="1"/>
  <c r="M2809" i="21"/>
  <c r="L2809" i="21"/>
  <c r="N2809" i="21" s="1"/>
  <c r="J2809" i="21"/>
  <c r="K2809" i="21" s="1"/>
  <c r="I2809" i="21"/>
  <c r="G2809" i="21"/>
  <c r="F2809" i="21"/>
  <c r="D2809" i="21"/>
  <c r="C2809" i="21"/>
  <c r="U2808" i="21"/>
  <c r="S2807" i="21"/>
  <c r="T2807" i="21" s="1"/>
  <c r="R2807" i="21"/>
  <c r="P2807" i="21"/>
  <c r="O2807" i="21"/>
  <c r="M2807" i="21"/>
  <c r="L2807" i="21"/>
  <c r="J2807" i="21"/>
  <c r="I2807" i="21"/>
  <c r="K2807" i="21" s="1"/>
  <c r="G2807" i="21"/>
  <c r="F2807" i="21"/>
  <c r="D2807" i="21"/>
  <c r="C2807" i="21"/>
  <c r="U2806" i="21"/>
  <c r="S2805" i="21"/>
  <c r="T2805" i="21" s="1"/>
  <c r="R2805" i="21"/>
  <c r="Q2805" i="21"/>
  <c r="P2805" i="21"/>
  <c r="O2805" i="21"/>
  <c r="M2805" i="21"/>
  <c r="L2805" i="21"/>
  <c r="N2805" i="21" s="1"/>
  <c r="J2805" i="21"/>
  <c r="I2805" i="21"/>
  <c r="K2805" i="21" s="1"/>
  <c r="G2805" i="21"/>
  <c r="F2805" i="21"/>
  <c r="D2805" i="21"/>
  <c r="E2805" i="21" s="1"/>
  <c r="C2805" i="21"/>
  <c r="U2804" i="21"/>
  <c r="S2803" i="21"/>
  <c r="R2803" i="21"/>
  <c r="T2803" i="21" s="1"/>
  <c r="P2803" i="21"/>
  <c r="O2803" i="21"/>
  <c r="Q2803" i="21" s="1"/>
  <c r="M2803" i="21"/>
  <c r="L2803" i="21"/>
  <c r="N2803" i="21" s="1"/>
  <c r="J2803" i="21"/>
  <c r="I2803" i="21"/>
  <c r="K2803" i="21" s="1"/>
  <c r="G2803" i="21"/>
  <c r="F2803" i="21"/>
  <c r="D2803" i="21"/>
  <c r="E2803" i="21" s="1"/>
  <c r="C2803" i="21"/>
  <c r="U2802" i="21"/>
  <c r="S2801" i="21"/>
  <c r="R2801" i="21"/>
  <c r="T2801" i="21" s="1"/>
  <c r="P2801" i="21"/>
  <c r="O2801" i="21"/>
  <c r="N2801" i="21"/>
  <c r="M2801" i="21"/>
  <c r="L2801" i="21"/>
  <c r="J2801" i="21"/>
  <c r="I2801" i="21"/>
  <c r="K2801" i="21" s="1"/>
  <c r="G2801" i="21"/>
  <c r="F2801" i="21"/>
  <c r="D2801" i="21"/>
  <c r="C2801" i="21"/>
  <c r="U2800" i="21"/>
  <c r="S2799" i="21"/>
  <c r="R2799" i="21"/>
  <c r="P2799" i="21"/>
  <c r="O2799" i="21"/>
  <c r="M2799" i="21"/>
  <c r="L2799" i="21"/>
  <c r="N2799" i="21" s="1"/>
  <c r="K2799" i="21"/>
  <c r="J2799" i="21"/>
  <c r="I2799" i="21"/>
  <c r="G2799" i="21"/>
  <c r="F2799" i="21"/>
  <c r="D2799" i="21"/>
  <c r="C2799" i="21"/>
  <c r="U2798" i="21"/>
  <c r="T2797" i="21"/>
  <c r="S2797" i="21"/>
  <c r="R2797" i="21"/>
  <c r="P2797" i="21"/>
  <c r="O2797" i="21"/>
  <c r="Q2797" i="21" s="1"/>
  <c r="M2797" i="21"/>
  <c r="L2797" i="21"/>
  <c r="N2797" i="21" s="1"/>
  <c r="J2797" i="21"/>
  <c r="I2797" i="21"/>
  <c r="G2797" i="21"/>
  <c r="F2797" i="21"/>
  <c r="H2797" i="21" s="1"/>
  <c r="D2797" i="21"/>
  <c r="C2797" i="21"/>
  <c r="E2797" i="21" s="1"/>
  <c r="U2796" i="21"/>
  <c r="S2795" i="21"/>
  <c r="R2795" i="21"/>
  <c r="P2795" i="21"/>
  <c r="O2795" i="21"/>
  <c r="Q2795" i="21" s="1"/>
  <c r="M2795" i="21"/>
  <c r="L2795" i="21"/>
  <c r="J2795" i="21"/>
  <c r="I2795" i="21"/>
  <c r="G2795" i="21"/>
  <c r="F2795" i="21"/>
  <c r="H2795" i="21" s="1"/>
  <c r="D2795" i="21"/>
  <c r="C2795" i="21"/>
  <c r="E2795" i="21" s="1"/>
  <c r="U2794" i="21"/>
  <c r="S2793" i="21"/>
  <c r="R2793" i="21"/>
  <c r="P2793" i="21"/>
  <c r="O2793" i="21"/>
  <c r="Q2793" i="21" s="1"/>
  <c r="M2793" i="21"/>
  <c r="L2793" i="21"/>
  <c r="N2793" i="21" s="1"/>
  <c r="K2793" i="21"/>
  <c r="J2793" i="21"/>
  <c r="I2793" i="21"/>
  <c r="G2793" i="21"/>
  <c r="F2793" i="21"/>
  <c r="H2793" i="21" s="1"/>
  <c r="D2793" i="21"/>
  <c r="C2793" i="21"/>
  <c r="U2792" i="21"/>
  <c r="S2791" i="21"/>
  <c r="R2791" i="21"/>
  <c r="P2791" i="21"/>
  <c r="O2791" i="21"/>
  <c r="M2791" i="21"/>
  <c r="L2791" i="21"/>
  <c r="N2791" i="21" s="1"/>
  <c r="J2791" i="21"/>
  <c r="I2791" i="21"/>
  <c r="K2791" i="21" s="1"/>
  <c r="H2791" i="21"/>
  <c r="G2791" i="21"/>
  <c r="F2791" i="21"/>
  <c r="D2791" i="21"/>
  <c r="C2791" i="21"/>
  <c r="U2790" i="21"/>
  <c r="S2789" i="21"/>
  <c r="R2789" i="21"/>
  <c r="Q2789" i="21"/>
  <c r="P2789" i="21"/>
  <c r="O2789" i="21"/>
  <c r="M2789" i="21"/>
  <c r="L2789" i="21"/>
  <c r="J2789" i="21"/>
  <c r="I2789" i="21"/>
  <c r="G2789" i="21"/>
  <c r="F2789" i="21"/>
  <c r="D2789" i="21"/>
  <c r="C2789" i="21"/>
  <c r="E2789" i="21" s="1"/>
  <c r="U2788" i="21"/>
  <c r="S2787" i="21"/>
  <c r="R2787" i="21"/>
  <c r="P2787" i="21"/>
  <c r="O2787" i="21"/>
  <c r="M2787" i="21"/>
  <c r="L2787" i="21"/>
  <c r="N2787" i="21" s="1"/>
  <c r="J2787" i="21"/>
  <c r="I2787" i="21"/>
  <c r="K2787" i="21" s="1"/>
  <c r="G2787" i="21"/>
  <c r="F2787" i="21"/>
  <c r="H2787" i="21" s="1"/>
  <c r="D2787" i="21"/>
  <c r="C2787" i="21"/>
  <c r="U2786" i="21"/>
  <c r="S2785" i="21"/>
  <c r="R2785" i="21"/>
  <c r="T2785" i="21" s="1"/>
  <c r="P2785" i="21"/>
  <c r="O2785" i="21"/>
  <c r="M2785" i="21"/>
  <c r="L2785" i="21"/>
  <c r="J2785" i="21"/>
  <c r="I2785" i="21"/>
  <c r="K2785" i="21" s="1"/>
  <c r="G2785" i="21"/>
  <c r="F2785" i="21"/>
  <c r="D2785" i="21"/>
  <c r="C2785" i="21"/>
  <c r="U2784" i="21"/>
  <c r="S2783" i="21"/>
  <c r="R2783" i="21"/>
  <c r="T2783" i="21" s="1"/>
  <c r="P2783" i="21"/>
  <c r="O2783" i="21"/>
  <c r="Q2783" i="21" s="1"/>
  <c r="M2783" i="21"/>
  <c r="L2783" i="21"/>
  <c r="N2783" i="21" s="1"/>
  <c r="J2783" i="21"/>
  <c r="I2783" i="21"/>
  <c r="G2783" i="21"/>
  <c r="F2783" i="21"/>
  <c r="D2783" i="21"/>
  <c r="C2783" i="21"/>
  <c r="U2782" i="21"/>
  <c r="S2781" i="21"/>
  <c r="T2781" i="21" s="1"/>
  <c r="R2781" i="21"/>
  <c r="P2781" i="21"/>
  <c r="O2781" i="21"/>
  <c r="Q2781" i="21" s="1"/>
  <c r="M2781" i="21"/>
  <c r="L2781" i="21"/>
  <c r="J2781" i="21"/>
  <c r="I2781" i="21"/>
  <c r="K2781" i="21" s="1"/>
  <c r="G2781" i="21"/>
  <c r="H2781" i="21" s="1"/>
  <c r="F2781" i="21"/>
  <c r="D2781" i="21"/>
  <c r="C2781" i="21"/>
  <c r="U2780" i="21"/>
  <c r="S2779" i="21"/>
  <c r="R2779" i="21"/>
  <c r="P2779" i="21"/>
  <c r="Q2779" i="21" s="1"/>
  <c r="O2779" i="21"/>
  <c r="M2779" i="21"/>
  <c r="L2779" i="21"/>
  <c r="N2779" i="21" s="1"/>
  <c r="J2779" i="21"/>
  <c r="I2779" i="21"/>
  <c r="K2779" i="21" s="1"/>
  <c r="G2779" i="21"/>
  <c r="F2779" i="21"/>
  <c r="D2779" i="21"/>
  <c r="E2779" i="21" s="1"/>
  <c r="C2779" i="21"/>
  <c r="U2778" i="21"/>
  <c r="S2777" i="21"/>
  <c r="R2777" i="21"/>
  <c r="T2777" i="21" s="1"/>
  <c r="P2777" i="21"/>
  <c r="O2777" i="21"/>
  <c r="M2777" i="21"/>
  <c r="N2777" i="21" s="1"/>
  <c r="L2777" i="21"/>
  <c r="J2777" i="21"/>
  <c r="I2777" i="21"/>
  <c r="K2777" i="21" s="1"/>
  <c r="G2777" i="21"/>
  <c r="F2777" i="21"/>
  <c r="D2777" i="21"/>
  <c r="C2777" i="21"/>
  <c r="U2776" i="21"/>
  <c r="S2775" i="21"/>
  <c r="R2775" i="21"/>
  <c r="T2775" i="21" s="1"/>
  <c r="P2775" i="21"/>
  <c r="O2775" i="21"/>
  <c r="Q2775" i="21" s="1"/>
  <c r="M2775" i="21"/>
  <c r="L2775" i="21"/>
  <c r="N2775" i="21" s="1"/>
  <c r="J2775" i="21"/>
  <c r="K2775" i="21" s="1"/>
  <c r="I2775" i="21"/>
  <c r="G2775" i="21"/>
  <c r="F2775" i="21"/>
  <c r="H2775" i="21" s="1"/>
  <c r="D2775" i="21"/>
  <c r="C2775" i="21"/>
  <c r="U2774" i="21"/>
  <c r="T2773" i="21"/>
  <c r="S2773" i="21"/>
  <c r="R2773" i="21"/>
  <c r="P2773" i="21"/>
  <c r="O2773" i="21"/>
  <c r="Q2773" i="21" s="1"/>
  <c r="M2773" i="21"/>
  <c r="L2773" i="21"/>
  <c r="J2773" i="21"/>
  <c r="I2773" i="21"/>
  <c r="G2773" i="21"/>
  <c r="F2773" i="21"/>
  <c r="H2773" i="21" s="1"/>
  <c r="D2773" i="21"/>
  <c r="E2773" i="21" s="1"/>
  <c r="C2773" i="21"/>
  <c r="U2772" i="21"/>
  <c r="S2771" i="21"/>
  <c r="R2771" i="21"/>
  <c r="P2771" i="21"/>
  <c r="O2771" i="21"/>
  <c r="Q2771" i="21" s="1"/>
  <c r="M2771" i="21"/>
  <c r="L2771" i="21"/>
  <c r="N2771" i="21" s="1"/>
  <c r="J2771" i="21"/>
  <c r="I2771" i="21"/>
  <c r="G2771" i="21"/>
  <c r="F2771" i="21"/>
  <c r="D2771" i="21"/>
  <c r="C2771" i="21"/>
  <c r="U2770" i="21"/>
  <c r="S2769" i="21"/>
  <c r="R2769" i="21"/>
  <c r="P2769" i="21"/>
  <c r="O2769" i="21"/>
  <c r="M2769" i="21"/>
  <c r="L2769" i="21"/>
  <c r="N2769" i="21" s="1"/>
  <c r="J2769" i="21"/>
  <c r="I2769" i="21"/>
  <c r="K2769" i="21" s="1"/>
  <c r="G2769" i="21"/>
  <c r="F2769" i="21"/>
  <c r="D2769" i="21"/>
  <c r="C2769" i="21"/>
  <c r="E2769" i="21" s="1"/>
  <c r="U2768" i="21"/>
  <c r="S2767" i="21"/>
  <c r="R2767" i="21"/>
  <c r="T2767" i="21" s="1"/>
  <c r="P2767" i="21"/>
  <c r="O2767" i="21"/>
  <c r="M2767" i="21"/>
  <c r="L2767" i="21"/>
  <c r="N2767" i="21" s="1"/>
  <c r="J2767" i="21"/>
  <c r="I2767" i="21"/>
  <c r="K2767" i="21" s="1"/>
  <c r="H2767" i="21"/>
  <c r="G2767" i="21"/>
  <c r="F2767" i="21"/>
  <c r="D2767" i="21"/>
  <c r="C2767" i="21"/>
  <c r="E2767" i="21" s="1"/>
  <c r="U2766" i="21"/>
  <c r="S2765" i="21"/>
  <c r="R2765" i="21"/>
  <c r="T2765" i="21" s="1"/>
  <c r="P2765" i="21"/>
  <c r="O2765" i="21"/>
  <c r="Q2765" i="21" s="1"/>
  <c r="M2765" i="21"/>
  <c r="L2765" i="21"/>
  <c r="N2765" i="21" s="1"/>
  <c r="J2765" i="21"/>
  <c r="I2765" i="21"/>
  <c r="K2765" i="21" s="1"/>
  <c r="H2765" i="21"/>
  <c r="G2765" i="21"/>
  <c r="F2765" i="21"/>
  <c r="D2765" i="21"/>
  <c r="C2765" i="21"/>
  <c r="U2764" i="21"/>
  <c r="S2763" i="21"/>
  <c r="R2763" i="21"/>
  <c r="T2763" i="21" s="1"/>
  <c r="Q2763" i="21"/>
  <c r="P2763" i="21"/>
  <c r="O2763" i="21"/>
  <c r="M2763" i="21"/>
  <c r="L2763" i="21"/>
  <c r="N2763" i="21" s="1"/>
  <c r="J2763" i="21"/>
  <c r="I2763" i="21"/>
  <c r="K2763" i="21" s="1"/>
  <c r="G2763" i="21"/>
  <c r="F2763" i="21"/>
  <c r="D2763" i="21"/>
  <c r="C2763" i="21"/>
  <c r="U2762" i="21"/>
  <c r="S2761" i="21"/>
  <c r="R2761" i="21"/>
  <c r="P2761" i="21"/>
  <c r="O2761" i="21"/>
  <c r="M2761" i="21"/>
  <c r="L2761" i="21"/>
  <c r="N2761" i="21" s="1"/>
  <c r="J2761" i="21"/>
  <c r="K2761" i="21" s="1"/>
  <c r="I2761" i="21"/>
  <c r="G2761" i="21"/>
  <c r="F2761" i="21"/>
  <c r="D2761" i="21"/>
  <c r="C2761" i="21"/>
  <c r="U2760" i="21"/>
  <c r="S2759" i="21"/>
  <c r="T2759" i="21" s="1"/>
  <c r="R2759" i="21"/>
  <c r="P2759" i="21"/>
  <c r="O2759" i="21"/>
  <c r="M2759" i="21"/>
  <c r="L2759" i="21"/>
  <c r="J2759" i="21"/>
  <c r="I2759" i="21"/>
  <c r="K2759" i="21" s="1"/>
  <c r="G2759" i="21"/>
  <c r="F2759" i="21"/>
  <c r="D2759" i="21"/>
  <c r="C2759" i="21"/>
  <c r="U2758" i="21"/>
  <c r="S2757" i="21"/>
  <c r="T2757" i="21" s="1"/>
  <c r="R2757" i="21"/>
  <c r="Q2757" i="21"/>
  <c r="P2757" i="21"/>
  <c r="O2757" i="21"/>
  <c r="M2757" i="21"/>
  <c r="L2757" i="21"/>
  <c r="J2757" i="21"/>
  <c r="I2757" i="21"/>
  <c r="K2757" i="21" s="1"/>
  <c r="G2757" i="21"/>
  <c r="F2757" i="21"/>
  <c r="D2757" i="21"/>
  <c r="E2757" i="21" s="1"/>
  <c r="C2757" i="21"/>
  <c r="U2756" i="21"/>
  <c r="S2755" i="21"/>
  <c r="R2755" i="21"/>
  <c r="T2755" i="21" s="1"/>
  <c r="P2755" i="21"/>
  <c r="O2755" i="21"/>
  <c r="N2755" i="21"/>
  <c r="M2755" i="21"/>
  <c r="L2755" i="21"/>
  <c r="J2755" i="21"/>
  <c r="I2755" i="21"/>
  <c r="G2755" i="21"/>
  <c r="F2755" i="21"/>
  <c r="D2755" i="21"/>
  <c r="E2755" i="21" s="1"/>
  <c r="C2755" i="21"/>
  <c r="U2754" i="21"/>
  <c r="S2753" i="21"/>
  <c r="R2753" i="21"/>
  <c r="T2753" i="21" s="1"/>
  <c r="P2753" i="21"/>
  <c r="O2753" i="21"/>
  <c r="N2753" i="21"/>
  <c r="M2753" i="21"/>
  <c r="L2753" i="21"/>
  <c r="J2753" i="21"/>
  <c r="I2753" i="21"/>
  <c r="K2753" i="21" s="1"/>
  <c r="G2753" i="21"/>
  <c r="F2753" i="21"/>
  <c r="D2753" i="21"/>
  <c r="C2753" i="21"/>
  <c r="U2752" i="21"/>
  <c r="S2751" i="21"/>
  <c r="R2751" i="21"/>
  <c r="T2751" i="21" s="1"/>
  <c r="P2751" i="21"/>
  <c r="O2751" i="21"/>
  <c r="M2751" i="21"/>
  <c r="L2751" i="21"/>
  <c r="J2751" i="21"/>
  <c r="I2751" i="21"/>
  <c r="K2751" i="21" s="1"/>
  <c r="G2751" i="21"/>
  <c r="H2751" i="21" s="1"/>
  <c r="F2751" i="21"/>
  <c r="D2751" i="21"/>
  <c r="C2751" i="21"/>
  <c r="U2750" i="21"/>
  <c r="S2749" i="21"/>
  <c r="R2749" i="21"/>
  <c r="T2749" i="21" s="1"/>
  <c r="P2749" i="21"/>
  <c r="O2749" i="21"/>
  <c r="Q2749" i="21" s="1"/>
  <c r="M2749" i="21"/>
  <c r="L2749" i="21"/>
  <c r="J2749" i="21"/>
  <c r="I2749" i="21"/>
  <c r="K2749" i="21" s="1"/>
  <c r="G2749" i="21"/>
  <c r="H2749" i="21" s="1"/>
  <c r="F2749" i="21"/>
  <c r="D2749" i="21"/>
  <c r="E2749" i="21" s="1"/>
  <c r="C2749" i="21"/>
  <c r="U2748" i="21"/>
  <c r="S2747" i="21"/>
  <c r="R2747" i="21"/>
  <c r="T2747" i="21" s="1"/>
  <c r="P2747" i="21"/>
  <c r="Q2747" i="21" s="1"/>
  <c r="O2747" i="21"/>
  <c r="N2747" i="21"/>
  <c r="M2747" i="21"/>
  <c r="L2747" i="21"/>
  <c r="J2747" i="21"/>
  <c r="I2747" i="21"/>
  <c r="K2747" i="21" s="1"/>
  <c r="G2747" i="21"/>
  <c r="F2747" i="21"/>
  <c r="D2747" i="21"/>
  <c r="C2747" i="21"/>
  <c r="U2746" i="21"/>
  <c r="S2745" i="21"/>
  <c r="R2745" i="21"/>
  <c r="P2745" i="21"/>
  <c r="O2745" i="21"/>
  <c r="Q2745" i="21" s="1"/>
  <c r="M2745" i="21"/>
  <c r="L2745" i="21"/>
  <c r="N2745" i="21" s="1"/>
  <c r="K2745" i="21"/>
  <c r="J2745" i="21"/>
  <c r="I2745" i="21"/>
  <c r="G2745" i="21"/>
  <c r="F2745" i="21"/>
  <c r="D2745" i="21"/>
  <c r="C2745" i="21"/>
  <c r="U2744" i="21"/>
  <c r="T2743" i="21"/>
  <c r="S2743" i="21"/>
  <c r="R2743" i="21"/>
  <c r="P2743" i="21"/>
  <c r="O2743" i="21"/>
  <c r="Q2743" i="21" s="1"/>
  <c r="M2743" i="21"/>
  <c r="L2743" i="21"/>
  <c r="K2743" i="21"/>
  <c r="J2743" i="21"/>
  <c r="I2743" i="21"/>
  <c r="G2743" i="21"/>
  <c r="F2743" i="21"/>
  <c r="H2743" i="21" s="1"/>
  <c r="D2743" i="21"/>
  <c r="C2743" i="21"/>
  <c r="U2742" i="21"/>
  <c r="T2741" i="21"/>
  <c r="S2741" i="21"/>
  <c r="R2741" i="21"/>
  <c r="P2741" i="21"/>
  <c r="O2741" i="21"/>
  <c r="Q2741" i="21" s="1"/>
  <c r="M2741" i="21"/>
  <c r="L2741" i="21"/>
  <c r="J2741" i="21"/>
  <c r="I2741" i="21"/>
  <c r="G2741" i="21"/>
  <c r="F2741" i="21"/>
  <c r="H2741" i="21" s="1"/>
  <c r="D2741" i="21"/>
  <c r="C2741" i="21"/>
  <c r="E2741" i="21" s="1"/>
  <c r="U2740" i="21"/>
  <c r="S2739" i="21"/>
  <c r="R2739" i="21"/>
  <c r="P2739" i="21"/>
  <c r="O2739" i="21"/>
  <c r="Q2739" i="21" s="1"/>
  <c r="M2739" i="21"/>
  <c r="L2739" i="21"/>
  <c r="J2739" i="21"/>
  <c r="I2739" i="21"/>
  <c r="G2739" i="21"/>
  <c r="F2739" i="21"/>
  <c r="H2739" i="21" s="1"/>
  <c r="D2739" i="21"/>
  <c r="C2739" i="21"/>
  <c r="E2739" i="21" s="1"/>
  <c r="U2738" i="21"/>
  <c r="S2737" i="21"/>
  <c r="R2737" i="21"/>
  <c r="P2737" i="21"/>
  <c r="O2737" i="21"/>
  <c r="Q2737" i="21" s="1"/>
  <c r="M2737" i="21"/>
  <c r="L2737" i="21"/>
  <c r="N2737" i="21" s="1"/>
  <c r="K2737" i="21"/>
  <c r="J2737" i="21"/>
  <c r="I2737" i="21"/>
  <c r="G2737" i="21"/>
  <c r="F2737" i="21"/>
  <c r="D2737" i="21"/>
  <c r="C2737" i="21"/>
  <c r="U2736" i="21"/>
  <c r="T2735" i="21"/>
  <c r="S2735" i="21"/>
  <c r="R2735" i="21"/>
  <c r="P2735" i="21"/>
  <c r="O2735" i="21"/>
  <c r="M2735" i="21"/>
  <c r="L2735" i="21"/>
  <c r="K2735" i="21"/>
  <c r="J2735" i="21"/>
  <c r="I2735" i="21"/>
  <c r="G2735" i="21"/>
  <c r="F2735" i="21"/>
  <c r="H2735" i="21" s="1"/>
  <c r="D2735" i="21"/>
  <c r="C2735" i="21"/>
  <c r="U2734" i="21"/>
  <c r="T2733" i="21"/>
  <c r="S2733" i="21"/>
  <c r="R2733" i="21"/>
  <c r="P2733" i="21"/>
  <c r="O2733" i="21"/>
  <c r="Q2733" i="21" s="1"/>
  <c r="M2733" i="21"/>
  <c r="L2733" i="21"/>
  <c r="N2733" i="21" s="1"/>
  <c r="J2733" i="21"/>
  <c r="I2733" i="21"/>
  <c r="G2733" i="21"/>
  <c r="F2733" i="21"/>
  <c r="H2733" i="21" s="1"/>
  <c r="D2733" i="21"/>
  <c r="C2733" i="21"/>
  <c r="E2733" i="21" s="1"/>
  <c r="U2732" i="21"/>
  <c r="S2731" i="21"/>
  <c r="R2731" i="21"/>
  <c r="P2731" i="21"/>
  <c r="O2731" i="21"/>
  <c r="Q2731" i="21" s="1"/>
  <c r="M2731" i="21"/>
  <c r="L2731" i="21"/>
  <c r="J2731" i="21"/>
  <c r="I2731" i="21"/>
  <c r="G2731" i="21"/>
  <c r="F2731" i="21"/>
  <c r="H2731" i="21" s="1"/>
  <c r="D2731" i="21"/>
  <c r="C2731" i="21"/>
  <c r="E2731" i="21" s="1"/>
  <c r="U2730" i="21"/>
  <c r="S2729" i="21"/>
  <c r="R2729" i="21"/>
  <c r="P2729" i="21"/>
  <c r="O2729" i="21"/>
  <c r="Q2729" i="21" s="1"/>
  <c r="M2729" i="21"/>
  <c r="L2729" i="21"/>
  <c r="N2729" i="21" s="1"/>
  <c r="K2729" i="21"/>
  <c r="J2729" i="21"/>
  <c r="I2729" i="21"/>
  <c r="G2729" i="21"/>
  <c r="F2729" i="21"/>
  <c r="H2729" i="21" s="1"/>
  <c r="D2729" i="21"/>
  <c r="C2729" i="21"/>
  <c r="U2728" i="21"/>
  <c r="T2727" i="21"/>
  <c r="S2727" i="21"/>
  <c r="R2727" i="21"/>
  <c r="P2727" i="21"/>
  <c r="O2727" i="21"/>
  <c r="Q2727" i="21" s="1"/>
  <c r="M2727" i="21"/>
  <c r="L2727" i="21"/>
  <c r="K2727" i="21"/>
  <c r="J2727" i="21"/>
  <c r="I2727" i="21"/>
  <c r="G2727" i="21"/>
  <c r="F2727" i="21"/>
  <c r="H2727" i="21" s="1"/>
  <c r="D2727" i="21"/>
  <c r="C2727" i="21"/>
  <c r="U2726" i="21"/>
  <c r="T2725" i="21"/>
  <c r="S2725" i="21"/>
  <c r="R2725" i="21"/>
  <c r="P2725" i="21"/>
  <c r="O2725" i="21"/>
  <c r="Q2725" i="21" s="1"/>
  <c r="M2725" i="21"/>
  <c r="L2725" i="21"/>
  <c r="N2725" i="21" s="1"/>
  <c r="J2725" i="21"/>
  <c r="I2725" i="21"/>
  <c r="G2725" i="21"/>
  <c r="F2725" i="21"/>
  <c r="H2725" i="21" s="1"/>
  <c r="D2725" i="21"/>
  <c r="E2725" i="21" s="1"/>
  <c r="C2725" i="21"/>
  <c r="U2724" i="21"/>
  <c r="S2723" i="21"/>
  <c r="R2723" i="21"/>
  <c r="P2723" i="21"/>
  <c r="O2723" i="21"/>
  <c r="Q2723" i="21" s="1"/>
  <c r="M2723" i="21"/>
  <c r="L2723" i="21"/>
  <c r="N2723" i="21" s="1"/>
  <c r="J2723" i="21"/>
  <c r="I2723" i="21"/>
  <c r="G2723" i="21"/>
  <c r="F2723" i="21"/>
  <c r="D2723" i="21"/>
  <c r="C2723" i="21"/>
  <c r="U2722" i="21"/>
  <c r="S2721" i="21"/>
  <c r="R2721" i="21"/>
  <c r="P2721" i="21"/>
  <c r="O2721" i="21"/>
  <c r="M2721" i="21"/>
  <c r="L2721" i="21"/>
  <c r="N2721" i="21" s="1"/>
  <c r="J2721" i="21"/>
  <c r="I2721" i="21"/>
  <c r="K2721" i="21" s="1"/>
  <c r="G2721" i="21"/>
  <c r="F2721" i="21"/>
  <c r="D2721" i="21"/>
  <c r="C2721" i="21"/>
  <c r="E2721" i="21" s="1"/>
  <c r="U2720" i="21"/>
  <c r="S2719" i="21"/>
  <c r="R2719" i="21"/>
  <c r="T2719" i="21" s="1"/>
  <c r="P2719" i="21"/>
  <c r="O2719" i="21"/>
  <c r="M2719" i="21"/>
  <c r="L2719" i="21"/>
  <c r="N2719" i="21" s="1"/>
  <c r="J2719" i="21"/>
  <c r="I2719" i="21"/>
  <c r="K2719" i="21" s="1"/>
  <c r="H2719" i="21"/>
  <c r="G2719" i="21"/>
  <c r="F2719" i="21"/>
  <c r="D2719" i="21"/>
  <c r="C2719" i="21"/>
  <c r="E2719" i="21" s="1"/>
  <c r="U2718" i="21"/>
  <c r="S2717" i="21"/>
  <c r="R2717" i="21"/>
  <c r="T2717" i="21" s="1"/>
  <c r="P2717" i="21"/>
  <c r="O2717" i="21"/>
  <c r="Q2717" i="21" s="1"/>
  <c r="M2717" i="21"/>
  <c r="L2717" i="21"/>
  <c r="N2717" i="21" s="1"/>
  <c r="J2717" i="21"/>
  <c r="I2717" i="21"/>
  <c r="K2717" i="21" s="1"/>
  <c r="H2717" i="21"/>
  <c r="G2717" i="21"/>
  <c r="F2717" i="21"/>
  <c r="D2717" i="21"/>
  <c r="C2717" i="21"/>
  <c r="U2716" i="21"/>
  <c r="S2715" i="21"/>
  <c r="R2715" i="21"/>
  <c r="T2715" i="21" s="1"/>
  <c r="Q2715" i="21"/>
  <c r="P2715" i="21"/>
  <c r="O2715" i="21"/>
  <c r="M2715" i="21"/>
  <c r="L2715" i="21"/>
  <c r="N2715" i="21" s="1"/>
  <c r="J2715" i="21"/>
  <c r="I2715" i="21"/>
  <c r="K2715" i="21" s="1"/>
  <c r="G2715" i="21"/>
  <c r="F2715" i="21"/>
  <c r="D2715" i="21"/>
  <c r="C2715" i="21"/>
  <c r="U2714" i="21"/>
  <c r="S2713" i="21"/>
  <c r="R2713" i="21"/>
  <c r="P2713" i="21"/>
  <c r="O2713" i="21"/>
  <c r="M2713" i="21"/>
  <c r="L2713" i="21"/>
  <c r="N2713" i="21" s="1"/>
  <c r="J2713" i="21"/>
  <c r="K2713" i="21" s="1"/>
  <c r="I2713" i="21"/>
  <c r="G2713" i="21"/>
  <c r="F2713" i="21"/>
  <c r="D2713" i="21"/>
  <c r="C2713" i="21"/>
  <c r="U2712" i="21"/>
  <c r="S2711" i="21"/>
  <c r="T2711" i="21" s="1"/>
  <c r="R2711" i="21"/>
  <c r="P2711" i="21"/>
  <c r="O2711" i="21"/>
  <c r="M2711" i="21"/>
  <c r="L2711" i="21"/>
  <c r="J2711" i="21"/>
  <c r="I2711" i="21"/>
  <c r="K2711" i="21" s="1"/>
  <c r="G2711" i="21"/>
  <c r="F2711" i="21"/>
  <c r="D2711" i="21"/>
  <c r="C2711" i="21"/>
  <c r="U2710" i="21"/>
  <c r="S2709" i="21"/>
  <c r="T2709" i="21" s="1"/>
  <c r="R2709" i="21"/>
  <c r="Q2709" i="21"/>
  <c r="P2709" i="21"/>
  <c r="O2709" i="21"/>
  <c r="M2709" i="21"/>
  <c r="L2709" i="21"/>
  <c r="N2709" i="21" s="1"/>
  <c r="J2709" i="21"/>
  <c r="I2709" i="21"/>
  <c r="K2709" i="21" s="1"/>
  <c r="G2709" i="21"/>
  <c r="F2709" i="21"/>
  <c r="H2709" i="21" s="1"/>
  <c r="D2709" i="21"/>
  <c r="E2709" i="21" s="1"/>
  <c r="C2709" i="21"/>
  <c r="U2708" i="21"/>
  <c r="S2707" i="21"/>
  <c r="R2707" i="21"/>
  <c r="T2707" i="21" s="1"/>
  <c r="P2707" i="21"/>
  <c r="O2707" i="21"/>
  <c r="M2707" i="21"/>
  <c r="L2707" i="21"/>
  <c r="N2707" i="21" s="1"/>
  <c r="J2707" i="21"/>
  <c r="I2707" i="21"/>
  <c r="K2707" i="21" s="1"/>
  <c r="G2707" i="21"/>
  <c r="F2707" i="21"/>
  <c r="D2707" i="21"/>
  <c r="E2707" i="21" s="1"/>
  <c r="C2707" i="21"/>
  <c r="U2706" i="21"/>
  <c r="S2705" i="21"/>
  <c r="R2705" i="21"/>
  <c r="T2705" i="21" s="1"/>
  <c r="P2705" i="21"/>
  <c r="O2705" i="21"/>
  <c r="N2705" i="21"/>
  <c r="M2705" i="21"/>
  <c r="L2705" i="21"/>
  <c r="J2705" i="21"/>
  <c r="I2705" i="21"/>
  <c r="K2705" i="21" s="1"/>
  <c r="G2705" i="21"/>
  <c r="F2705" i="21"/>
  <c r="D2705" i="21"/>
  <c r="C2705" i="21"/>
  <c r="U2704" i="21"/>
  <c r="S2703" i="21"/>
  <c r="R2703" i="21"/>
  <c r="T2703" i="21" s="1"/>
  <c r="P2703" i="21"/>
  <c r="O2703" i="21"/>
  <c r="M2703" i="21"/>
  <c r="L2703" i="21"/>
  <c r="J2703" i="21"/>
  <c r="I2703" i="21"/>
  <c r="K2703" i="21" s="1"/>
  <c r="G2703" i="21"/>
  <c r="H2703" i="21" s="1"/>
  <c r="F2703" i="21"/>
  <c r="D2703" i="21"/>
  <c r="C2703" i="21"/>
  <c r="U2702" i="21"/>
  <c r="S2701" i="21"/>
  <c r="R2701" i="21"/>
  <c r="T2701" i="21" s="1"/>
  <c r="P2701" i="21"/>
  <c r="O2701" i="21"/>
  <c r="Q2701" i="21" s="1"/>
  <c r="M2701" i="21"/>
  <c r="L2701" i="21"/>
  <c r="J2701" i="21"/>
  <c r="I2701" i="21"/>
  <c r="K2701" i="21" s="1"/>
  <c r="G2701" i="21"/>
  <c r="H2701" i="21" s="1"/>
  <c r="F2701" i="21"/>
  <c r="D2701" i="21"/>
  <c r="E2701" i="21" s="1"/>
  <c r="C2701" i="21"/>
  <c r="U2700" i="21"/>
  <c r="S2699" i="21"/>
  <c r="R2699" i="21"/>
  <c r="T2699" i="21" s="1"/>
  <c r="P2699" i="21"/>
  <c r="Q2699" i="21" s="1"/>
  <c r="O2699" i="21"/>
  <c r="N2699" i="21"/>
  <c r="M2699" i="21"/>
  <c r="L2699" i="21"/>
  <c r="J2699" i="21"/>
  <c r="I2699" i="21"/>
  <c r="K2699" i="21" s="1"/>
  <c r="G2699" i="21"/>
  <c r="F2699" i="21"/>
  <c r="D2699" i="21"/>
  <c r="C2699" i="21"/>
  <c r="U2698" i="21"/>
  <c r="S2697" i="21"/>
  <c r="R2697" i="21"/>
  <c r="P2697" i="21"/>
  <c r="O2697" i="21"/>
  <c r="Q2697" i="21" s="1"/>
  <c r="M2697" i="21"/>
  <c r="L2697" i="21"/>
  <c r="N2697" i="21" s="1"/>
  <c r="K2697" i="21"/>
  <c r="J2697" i="21"/>
  <c r="I2697" i="21"/>
  <c r="G2697" i="21"/>
  <c r="F2697" i="21"/>
  <c r="D2697" i="21"/>
  <c r="C2697" i="21"/>
  <c r="U2696" i="21"/>
  <c r="T2695" i="21"/>
  <c r="S2695" i="21"/>
  <c r="R2695" i="21"/>
  <c r="P2695" i="21"/>
  <c r="O2695" i="21"/>
  <c r="Q2695" i="21" s="1"/>
  <c r="M2695" i="21"/>
  <c r="L2695" i="21"/>
  <c r="K2695" i="21"/>
  <c r="J2695" i="21"/>
  <c r="I2695" i="21"/>
  <c r="G2695" i="21"/>
  <c r="F2695" i="21"/>
  <c r="H2695" i="21" s="1"/>
  <c r="D2695" i="21"/>
  <c r="C2695" i="21"/>
  <c r="U2694" i="21"/>
  <c r="T2693" i="21"/>
  <c r="S2693" i="21"/>
  <c r="R2693" i="21"/>
  <c r="P2693" i="21"/>
  <c r="O2693" i="21"/>
  <c r="Q2693" i="21" s="1"/>
  <c r="M2693" i="21"/>
  <c r="L2693" i="21"/>
  <c r="N2693" i="21" s="1"/>
  <c r="J2693" i="21"/>
  <c r="I2693" i="21"/>
  <c r="G2693" i="21"/>
  <c r="F2693" i="21"/>
  <c r="H2693" i="21" s="1"/>
  <c r="D2693" i="21"/>
  <c r="C2693" i="21"/>
  <c r="E2693" i="21" s="1"/>
  <c r="U2692" i="21"/>
  <c r="S2691" i="21"/>
  <c r="R2691" i="21"/>
  <c r="P2691" i="21"/>
  <c r="O2691" i="21"/>
  <c r="Q2691" i="21" s="1"/>
  <c r="M2691" i="21"/>
  <c r="L2691" i="21"/>
  <c r="J2691" i="21"/>
  <c r="I2691" i="21"/>
  <c r="G2691" i="21"/>
  <c r="F2691" i="21"/>
  <c r="H2691" i="21" s="1"/>
  <c r="D2691" i="21"/>
  <c r="C2691" i="21"/>
  <c r="E2691" i="21" s="1"/>
  <c r="U2690" i="21"/>
  <c r="S2689" i="21"/>
  <c r="R2689" i="21"/>
  <c r="P2689" i="21"/>
  <c r="O2689" i="21"/>
  <c r="Q2689" i="21" s="1"/>
  <c r="M2689" i="21"/>
  <c r="L2689" i="21"/>
  <c r="N2689" i="21" s="1"/>
  <c r="K2689" i="21"/>
  <c r="J2689" i="21"/>
  <c r="I2689" i="21"/>
  <c r="G2689" i="21"/>
  <c r="F2689" i="21"/>
  <c r="D2689" i="21"/>
  <c r="C2689" i="21"/>
  <c r="U2688" i="21"/>
  <c r="T2687" i="21"/>
  <c r="S2687" i="21"/>
  <c r="R2687" i="21"/>
  <c r="P2687" i="21"/>
  <c r="O2687" i="21"/>
  <c r="M2687" i="21"/>
  <c r="L2687" i="21"/>
  <c r="K2687" i="21"/>
  <c r="J2687" i="21"/>
  <c r="I2687" i="21"/>
  <c r="G2687" i="21"/>
  <c r="F2687" i="21"/>
  <c r="H2687" i="21" s="1"/>
  <c r="D2687" i="21"/>
  <c r="C2687" i="21"/>
  <c r="U2686" i="21"/>
  <c r="T2685" i="21"/>
  <c r="S2685" i="21"/>
  <c r="R2685" i="21"/>
  <c r="P2685" i="21"/>
  <c r="O2685" i="21"/>
  <c r="Q2685" i="21" s="1"/>
  <c r="M2685" i="21"/>
  <c r="L2685" i="21"/>
  <c r="N2685" i="21" s="1"/>
  <c r="J2685" i="21"/>
  <c r="I2685" i="21"/>
  <c r="G2685" i="21"/>
  <c r="F2685" i="21"/>
  <c r="H2685" i="21" s="1"/>
  <c r="D2685" i="21"/>
  <c r="E2685" i="21" s="1"/>
  <c r="C2685" i="21"/>
  <c r="U2684" i="21"/>
  <c r="S2683" i="21"/>
  <c r="R2683" i="21"/>
  <c r="P2683" i="21"/>
  <c r="O2683" i="21"/>
  <c r="Q2683" i="21" s="1"/>
  <c r="M2683" i="21"/>
  <c r="L2683" i="21"/>
  <c r="N2683" i="21" s="1"/>
  <c r="J2683" i="21"/>
  <c r="I2683" i="21"/>
  <c r="G2683" i="21"/>
  <c r="F2683" i="21"/>
  <c r="D2683" i="21"/>
  <c r="C2683" i="21"/>
  <c r="U2682" i="21"/>
  <c r="S2681" i="21"/>
  <c r="R2681" i="21"/>
  <c r="P2681" i="21"/>
  <c r="O2681" i="21"/>
  <c r="M2681" i="21"/>
  <c r="L2681" i="21"/>
  <c r="N2681" i="21" s="1"/>
  <c r="J2681" i="21"/>
  <c r="I2681" i="21"/>
  <c r="K2681" i="21" s="1"/>
  <c r="G2681" i="21"/>
  <c r="F2681" i="21"/>
  <c r="D2681" i="21"/>
  <c r="C2681" i="21"/>
  <c r="E2681" i="21" s="1"/>
  <c r="U2680" i="21"/>
  <c r="S2679" i="21"/>
  <c r="R2679" i="21"/>
  <c r="P2679" i="21"/>
  <c r="O2679" i="21"/>
  <c r="M2679" i="21"/>
  <c r="L2679" i="21"/>
  <c r="N2679" i="21" s="1"/>
  <c r="J2679" i="21"/>
  <c r="K2679" i="21" s="1"/>
  <c r="I2679" i="21"/>
  <c r="G2679" i="21"/>
  <c r="H2679" i="21" s="1"/>
  <c r="F2679" i="21"/>
  <c r="D2679" i="21"/>
  <c r="C2679" i="21"/>
  <c r="U2678" i="21"/>
  <c r="S2677" i="21"/>
  <c r="T2677" i="21" s="1"/>
  <c r="R2677" i="21"/>
  <c r="P2677" i="21"/>
  <c r="Q2677" i="21" s="1"/>
  <c r="O2677" i="21"/>
  <c r="M2677" i="21"/>
  <c r="L2677" i="21"/>
  <c r="J2677" i="21"/>
  <c r="I2677" i="21"/>
  <c r="K2677" i="21" s="1"/>
  <c r="G2677" i="21"/>
  <c r="F2677" i="21"/>
  <c r="H2677" i="21" s="1"/>
  <c r="E2677" i="21"/>
  <c r="D2677" i="21"/>
  <c r="C2677" i="21"/>
  <c r="U2676" i="21"/>
  <c r="S2675" i="21"/>
  <c r="R2675" i="21"/>
  <c r="T2675" i="21" s="1"/>
  <c r="P2675" i="21"/>
  <c r="O2675" i="21"/>
  <c r="Q2675" i="21" s="1"/>
  <c r="M2675" i="21"/>
  <c r="N2675" i="21" s="1"/>
  <c r="L2675" i="21"/>
  <c r="J2675" i="21"/>
  <c r="I2675" i="21"/>
  <c r="K2675" i="21" s="1"/>
  <c r="G2675" i="21"/>
  <c r="F2675" i="21"/>
  <c r="E2675" i="21"/>
  <c r="D2675" i="21"/>
  <c r="C2675" i="21"/>
  <c r="U2674" i="21"/>
  <c r="S2673" i="21"/>
  <c r="R2673" i="21"/>
  <c r="T2673" i="21" s="1"/>
  <c r="P2673" i="21"/>
  <c r="O2673" i="21"/>
  <c r="N2673" i="21"/>
  <c r="M2673" i="21"/>
  <c r="L2673" i="21"/>
  <c r="J2673" i="21"/>
  <c r="I2673" i="21"/>
  <c r="G2673" i="21"/>
  <c r="F2673" i="21"/>
  <c r="D2673" i="21"/>
  <c r="C2673" i="21"/>
  <c r="U2672" i="21"/>
  <c r="S2671" i="21"/>
  <c r="T2671" i="21" s="1"/>
  <c r="R2671" i="21"/>
  <c r="P2671" i="21"/>
  <c r="O2671" i="21"/>
  <c r="Q2671" i="21" s="1"/>
  <c r="M2671" i="21"/>
  <c r="L2671" i="21"/>
  <c r="J2671" i="21"/>
  <c r="I2671" i="21"/>
  <c r="G2671" i="21"/>
  <c r="F2671" i="21"/>
  <c r="D2671" i="21"/>
  <c r="C2671" i="21"/>
  <c r="U2670" i="21"/>
  <c r="S2669" i="21"/>
  <c r="R2669" i="21"/>
  <c r="T2669" i="21" s="1"/>
  <c r="P2669" i="21"/>
  <c r="O2669" i="21"/>
  <c r="M2669" i="21"/>
  <c r="L2669" i="21"/>
  <c r="N2669" i="21" s="1"/>
  <c r="J2669" i="21"/>
  <c r="K2669" i="21" s="1"/>
  <c r="I2669" i="21"/>
  <c r="G2669" i="21"/>
  <c r="F2669" i="21"/>
  <c r="D2669" i="21"/>
  <c r="C2669" i="21"/>
  <c r="U2668" i="21"/>
  <c r="S2667" i="21"/>
  <c r="T2667" i="21" s="1"/>
  <c r="R2667" i="21"/>
  <c r="P2667" i="21"/>
  <c r="O2667" i="21"/>
  <c r="Q2667" i="21" s="1"/>
  <c r="M2667" i="21"/>
  <c r="L2667" i="21"/>
  <c r="J2667" i="21"/>
  <c r="I2667" i="21"/>
  <c r="K2667" i="21" s="1"/>
  <c r="G2667" i="21"/>
  <c r="H2667" i="21" s="1"/>
  <c r="F2667" i="21"/>
  <c r="D2667" i="21"/>
  <c r="C2667" i="21"/>
  <c r="U2666" i="21"/>
  <c r="S2665" i="21"/>
  <c r="R2665" i="21"/>
  <c r="T2665" i="21" s="1"/>
  <c r="P2665" i="21"/>
  <c r="Q2665" i="21" s="1"/>
  <c r="O2665" i="21"/>
  <c r="M2665" i="21"/>
  <c r="L2665" i="21"/>
  <c r="N2665" i="21" s="1"/>
  <c r="J2665" i="21"/>
  <c r="I2665" i="21"/>
  <c r="G2665" i="21"/>
  <c r="H2665" i="21" s="1"/>
  <c r="F2665" i="21"/>
  <c r="D2665" i="21"/>
  <c r="C2665" i="21"/>
  <c r="U2664" i="21"/>
  <c r="S2663" i="21"/>
  <c r="R2663" i="21"/>
  <c r="P2663" i="21"/>
  <c r="Q2663" i="21" s="1"/>
  <c r="O2663" i="21"/>
  <c r="M2663" i="21"/>
  <c r="L2663" i="21"/>
  <c r="J2663" i="21"/>
  <c r="I2663" i="21"/>
  <c r="G2663" i="21"/>
  <c r="F2663" i="21"/>
  <c r="H2663" i="21" s="1"/>
  <c r="E2663" i="21"/>
  <c r="D2663" i="21"/>
  <c r="C2663" i="21"/>
  <c r="U2662" i="21"/>
  <c r="S2661" i="21"/>
  <c r="R2661" i="21"/>
  <c r="P2661" i="21"/>
  <c r="O2661" i="21"/>
  <c r="Q2661" i="21" s="1"/>
  <c r="N2661" i="21"/>
  <c r="M2661" i="21"/>
  <c r="L2661" i="21"/>
  <c r="J2661" i="21"/>
  <c r="K2661" i="21" s="1"/>
  <c r="I2661" i="21"/>
  <c r="G2661" i="21"/>
  <c r="F2661" i="21"/>
  <c r="D2661" i="21"/>
  <c r="C2661" i="21"/>
  <c r="E2661" i="21" s="1"/>
  <c r="U2660" i="21"/>
  <c r="S2659" i="21"/>
  <c r="R2659" i="21"/>
  <c r="P2659" i="21"/>
  <c r="O2659" i="21"/>
  <c r="M2659" i="21"/>
  <c r="L2659" i="21"/>
  <c r="N2659" i="21" s="1"/>
  <c r="K2659" i="21"/>
  <c r="J2659" i="21"/>
  <c r="I2659" i="21"/>
  <c r="G2659" i="21"/>
  <c r="H2659" i="21" s="1"/>
  <c r="F2659" i="21"/>
  <c r="D2659" i="21"/>
  <c r="C2659" i="21"/>
  <c r="U2658" i="21"/>
  <c r="T2657" i="21"/>
  <c r="S2657" i="21"/>
  <c r="R2657" i="21"/>
  <c r="P2657" i="21"/>
  <c r="Q2657" i="21" s="1"/>
  <c r="O2657" i="21"/>
  <c r="M2657" i="21"/>
  <c r="L2657" i="21"/>
  <c r="J2657" i="21"/>
  <c r="I2657" i="21"/>
  <c r="K2657" i="21" s="1"/>
  <c r="G2657" i="21"/>
  <c r="H2657" i="21" s="1"/>
  <c r="F2657" i="21"/>
  <c r="D2657" i="21"/>
  <c r="E2657" i="21" s="1"/>
  <c r="C2657" i="21"/>
  <c r="U2656" i="21"/>
  <c r="S2655" i="21"/>
  <c r="R2655" i="21"/>
  <c r="T2655" i="21" s="1"/>
  <c r="Q2655" i="21"/>
  <c r="P2655" i="21"/>
  <c r="O2655" i="21"/>
  <c r="M2655" i="21"/>
  <c r="N2655" i="21" s="1"/>
  <c r="L2655" i="21"/>
  <c r="J2655" i="21"/>
  <c r="I2655" i="21"/>
  <c r="G2655" i="21"/>
  <c r="F2655" i="21"/>
  <c r="D2655" i="21"/>
  <c r="E2655" i="21" s="1"/>
  <c r="C2655" i="21"/>
  <c r="U2654" i="21"/>
  <c r="S2653" i="21"/>
  <c r="R2653" i="21"/>
  <c r="P2653" i="21"/>
  <c r="O2653" i="21"/>
  <c r="Q2653" i="21" s="1"/>
  <c r="N2653" i="21"/>
  <c r="M2653" i="21"/>
  <c r="L2653" i="21"/>
  <c r="J2653" i="21"/>
  <c r="K2653" i="21" s="1"/>
  <c r="I2653" i="21"/>
  <c r="G2653" i="21"/>
  <c r="F2653" i="21"/>
  <c r="D2653" i="21"/>
  <c r="C2653" i="21"/>
  <c r="U2652" i="21"/>
  <c r="S2651" i="21"/>
  <c r="R2651" i="21"/>
  <c r="P2651" i="21"/>
  <c r="O2651" i="21"/>
  <c r="M2651" i="21"/>
  <c r="L2651" i="21"/>
  <c r="N2651" i="21" s="1"/>
  <c r="K2651" i="21"/>
  <c r="J2651" i="21"/>
  <c r="I2651" i="21"/>
  <c r="G2651" i="21"/>
  <c r="H2651" i="21" s="1"/>
  <c r="F2651" i="21"/>
  <c r="D2651" i="21"/>
  <c r="C2651" i="21"/>
  <c r="U2650" i="21"/>
  <c r="T2649" i="21"/>
  <c r="S2649" i="21"/>
  <c r="R2649" i="21"/>
  <c r="P2649" i="21"/>
  <c r="Q2649" i="21" s="1"/>
  <c r="O2649" i="21"/>
  <c r="M2649" i="21"/>
  <c r="L2649" i="21"/>
  <c r="J2649" i="21"/>
  <c r="I2649" i="21"/>
  <c r="K2649" i="21" s="1"/>
  <c r="G2649" i="21"/>
  <c r="F2649" i="21"/>
  <c r="H2649" i="21" s="1"/>
  <c r="D2649" i="21"/>
  <c r="E2649" i="21" s="1"/>
  <c r="C2649" i="21"/>
  <c r="U2648" i="21"/>
  <c r="S2647" i="21"/>
  <c r="R2647" i="21"/>
  <c r="T2647" i="21" s="1"/>
  <c r="P2647" i="21"/>
  <c r="O2647" i="21"/>
  <c r="Q2647" i="21" s="1"/>
  <c r="M2647" i="21"/>
  <c r="N2647" i="21" s="1"/>
  <c r="L2647" i="21"/>
  <c r="J2647" i="21"/>
  <c r="I2647" i="21"/>
  <c r="K2647" i="21" s="1"/>
  <c r="G2647" i="21"/>
  <c r="F2647" i="21"/>
  <c r="D2647" i="21"/>
  <c r="C2647" i="21"/>
  <c r="E2647" i="21" s="1"/>
  <c r="U2646" i="21"/>
  <c r="S2645" i="21"/>
  <c r="R2645" i="21"/>
  <c r="T2645" i="21" s="1"/>
  <c r="P2645" i="21"/>
  <c r="O2645" i="21"/>
  <c r="Q2645" i="21" s="1"/>
  <c r="M2645" i="21"/>
  <c r="L2645" i="21"/>
  <c r="J2645" i="21"/>
  <c r="K2645" i="21" s="1"/>
  <c r="I2645" i="21"/>
  <c r="G2645" i="21"/>
  <c r="F2645" i="21"/>
  <c r="D2645" i="21"/>
  <c r="C2645" i="21"/>
  <c r="E2645" i="21" s="1"/>
  <c r="U2644" i="21"/>
  <c r="S2643" i="21"/>
  <c r="R2643" i="21"/>
  <c r="P2643" i="21"/>
  <c r="O2643" i="21"/>
  <c r="M2643" i="21"/>
  <c r="L2643" i="21"/>
  <c r="N2643" i="21" s="1"/>
  <c r="K2643" i="21"/>
  <c r="J2643" i="21"/>
  <c r="I2643" i="21"/>
  <c r="G2643" i="21"/>
  <c r="H2643" i="21" s="1"/>
  <c r="F2643" i="21"/>
  <c r="D2643" i="21"/>
  <c r="C2643" i="21"/>
  <c r="U2642" i="21"/>
  <c r="T2641" i="21"/>
  <c r="S2641" i="21"/>
  <c r="R2641" i="21"/>
  <c r="P2641" i="21"/>
  <c r="Q2641" i="21" s="1"/>
  <c r="O2641" i="21"/>
  <c r="M2641" i="21"/>
  <c r="L2641" i="21"/>
  <c r="J2641" i="21"/>
  <c r="I2641" i="21"/>
  <c r="K2641" i="21" s="1"/>
  <c r="G2641" i="21"/>
  <c r="F2641" i="21"/>
  <c r="H2641" i="21" s="1"/>
  <c r="D2641" i="21"/>
  <c r="E2641" i="21" s="1"/>
  <c r="C2641" i="21"/>
  <c r="U2640" i="21"/>
  <c r="S2639" i="21"/>
  <c r="R2639" i="21"/>
  <c r="T2639" i="21" s="1"/>
  <c r="P2639" i="21"/>
  <c r="O2639" i="21"/>
  <c r="Q2639" i="21" s="1"/>
  <c r="M2639" i="21"/>
  <c r="N2639" i="21" s="1"/>
  <c r="L2639" i="21"/>
  <c r="J2639" i="21"/>
  <c r="I2639" i="21"/>
  <c r="K2639" i="21" s="1"/>
  <c r="G2639" i="21"/>
  <c r="F2639" i="21"/>
  <c r="D2639" i="21"/>
  <c r="C2639" i="21"/>
  <c r="E2639" i="21" s="1"/>
  <c r="U2638" i="21"/>
  <c r="S2637" i="21"/>
  <c r="R2637" i="21"/>
  <c r="T2637" i="21" s="1"/>
  <c r="P2637" i="21"/>
  <c r="O2637" i="21"/>
  <c r="M2637" i="21"/>
  <c r="L2637" i="21"/>
  <c r="N2637" i="21" s="1"/>
  <c r="J2637" i="21"/>
  <c r="K2637" i="21" s="1"/>
  <c r="I2637" i="21"/>
  <c r="G2637" i="21"/>
  <c r="F2637" i="21"/>
  <c r="D2637" i="21"/>
  <c r="C2637" i="21"/>
  <c r="U2636" i="21"/>
  <c r="S2635" i="21"/>
  <c r="T2635" i="21" s="1"/>
  <c r="R2635" i="21"/>
  <c r="P2635" i="21"/>
  <c r="O2635" i="21"/>
  <c r="Q2635" i="21" s="1"/>
  <c r="M2635" i="21"/>
  <c r="L2635" i="21"/>
  <c r="J2635" i="21"/>
  <c r="I2635" i="21"/>
  <c r="K2635" i="21" s="1"/>
  <c r="G2635" i="21"/>
  <c r="H2635" i="21" s="1"/>
  <c r="F2635" i="21"/>
  <c r="D2635" i="21"/>
  <c r="C2635" i="21"/>
  <c r="U2634" i="21"/>
  <c r="S2633" i="21"/>
  <c r="R2633" i="21"/>
  <c r="T2633" i="21" s="1"/>
  <c r="P2633" i="21"/>
  <c r="Q2633" i="21" s="1"/>
  <c r="O2633" i="21"/>
  <c r="M2633" i="21"/>
  <c r="L2633" i="21"/>
  <c r="N2633" i="21" s="1"/>
  <c r="J2633" i="21"/>
  <c r="I2633" i="21"/>
  <c r="H2633" i="21"/>
  <c r="G2633" i="21"/>
  <c r="F2633" i="21"/>
  <c r="D2633" i="21"/>
  <c r="C2633" i="21"/>
  <c r="U2632" i="21"/>
  <c r="S2631" i="21"/>
  <c r="R2631" i="21"/>
  <c r="Q2631" i="21"/>
  <c r="P2631" i="21"/>
  <c r="O2631" i="21"/>
  <c r="M2631" i="21"/>
  <c r="N2631" i="21" s="1"/>
  <c r="L2631" i="21"/>
  <c r="J2631" i="21"/>
  <c r="I2631" i="21"/>
  <c r="G2631" i="21"/>
  <c r="F2631" i="21"/>
  <c r="H2631" i="21" s="1"/>
  <c r="D2631" i="21"/>
  <c r="E2631" i="21" s="1"/>
  <c r="C2631" i="21"/>
  <c r="U2630" i="21"/>
  <c r="S2629" i="21"/>
  <c r="R2629" i="21"/>
  <c r="T2629" i="21" s="1"/>
  <c r="P2629" i="21"/>
  <c r="O2629" i="21"/>
  <c r="N2629" i="21"/>
  <c r="M2629" i="21"/>
  <c r="L2629" i="21"/>
  <c r="J2629" i="21"/>
  <c r="K2629" i="21" s="1"/>
  <c r="I2629" i="21"/>
  <c r="G2629" i="21"/>
  <c r="F2629" i="21"/>
  <c r="D2629" i="21"/>
  <c r="C2629" i="21"/>
  <c r="U2628" i="21"/>
  <c r="S2627" i="21"/>
  <c r="R2627" i="21"/>
  <c r="P2627" i="21"/>
  <c r="O2627" i="21"/>
  <c r="Q2627" i="21" s="1"/>
  <c r="M2627" i="21"/>
  <c r="L2627" i="21"/>
  <c r="K2627" i="21"/>
  <c r="J2627" i="21"/>
  <c r="I2627" i="21"/>
  <c r="G2627" i="21"/>
  <c r="H2627" i="21" s="1"/>
  <c r="F2627" i="21"/>
  <c r="D2627" i="21"/>
  <c r="C2627" i="21"/>
  <c r="U2626" i="21"/>
  <c r="T2625" i="21"/>
  <c r="S2625" i="21"/>
  <c r="R2625" i="21"/>
  <c r="P2625" i="21"/>
  <c r="Q2625" i="21" s="1"/>
  <c r="O2625" i="21"/>
  <c r="M2625" i="21"/>
  <c r="L2625" i="21"/>
  <c r="J2625" i="21"/>
  <c r="I2625" i="21"/>
  <c r="K2625" i="21" s="1"/>
  <c r="G2625" i="21"/>
  <c r="H2625" i="21" s="1"/>
  <c r="F2625" i="21"/>
  <c r="D2625" i="21"/>
  <c r="E2625" i="21" s="1"/>
  <c r="C2625" i="21"/>
  <c r="U2624" i="21"/>
  <c r="S2623" i="21"/>
  <c r="R2623" i="21"/>
  <c r="Q2623" i="21"/>
  <c r="P2623" i="21"/>
  <c r="O2623" i="21"/>
  <c r="M2623" i="21"/>
  <c r="N2623" i="21" s="1"/>
  <c r="L2623" i="21"/>
  <c r="J2623" i="21"/>
  <c r="I2623" i="21"/>
  <c r="G2623" i="21"/>
  <c r="F2623" i="21"/>
  <c r="H2623" i="21" s="1"/>
  <c r="D2623" i="21"/>
  <c r="C2623" i="21"/>
  <c r="E2623" i="21" s="1"/>
  <c r="U2622" i="21"/>
  <c r="S2621" i="21"/>
  <c r="R2621" i="21"/>
  <c r="P2621" i="21"/>
  <c r="O2621" i="21"/>
  <c r="Q2621" i="21" s="1"/>
  <c r="N2621" i="21"/>
  <c r="M2621" i="21"/>
  <c r="L2621" i="21"/>
  <c r="J2621" i="21"/>
  <c r="I2621" i="21"/>
  <c r="G2621" i="21"/>
  <c r="F2621" i="21"/>
  <c r="D2621" i="21"/>
  <c r="C2621" i="21"/>
  <c r="U2620" i="21"/>
  <c r="S2619" i="21"/>
  <c r="T2619" i="21" s="1"/>
  <c r="R2619" i="21"/>
  <c r="P2619" i="21"/>
  <c r="O2619" i="21"/>
  <c r="M2619" i="21"/>
  <c r="L2619" i="21"/>
  <c r="N2619" i="21" s="1"/>
  <c r="J2619" i="21"/>
  <c r="I2619" i="21"/>
  <c r="K2619" i="21" s="1"/>
  <c r="G2619" i="21"/>
  <c r="F2619" i="21"/>
  <c r="D2619" i="21"/>
  <c r="C2619" i="21"/>
  <c r="U2618" i="21"/>
  <c r="S2617" i="21"/>
  <c r="R2617" i="21"/>
  <c r="T2617" i="21" s="1"/>
  <c r="P2617" i="21"/>
  <c r="O2617" i="21"/>
  <c r="M2617" i="21"/>
  <c r="L2617" i="21"/>
  <c r="J2617" i="21"/>
  <c r="I2617" i="21"/>
  <c r="G2617" i="21"/>
  <c r="H2617" i="21" s="1"/>
  <c r="F2617" i="21"/>
  <c r="D2617" i="21"/>
  <c r="E2617" i="21" s="1"/>
  <c r="C2617" i="21"/>
  <c r="U2616" i="21"/>
  <c r="S2615" i="21"/>
  <c r="R2615" i="21"/>
  <c r="P2615" i="21"/>
  <c r="Q2615" i="21" s="1"/>
  <c r="O2615" i="21"/>
  <c r="M2615" i="21"/>
  <c r="N2615" i="21" s="1"/>
  <c r="L2615" i="21"/>
  <c r="J2615" i="21"/>
  <c r="I2615" i="21"/>
  <c r="K2615" i="21" s="1"/>
  <c r="G2615" i="21"/>
  <c r="F2615" i="21"/>
  <c r="D2615" i="21"/>
  <c r="E2615" i="21" s="1"/>
  <c r="C2615" i="21"/>
  <c r="U2614" i="21"/>
  <c r="S2613" i="21"/>
  <c r="R2613" i="21"/>
  <c r="P2613" i="21"/>
  <c r="O2613" i="21"/>
  <c r="M2613" i="21"/>
  <c r="N2613" i="21" s="1"/>
  <c r="L2613" i="21"/>
  <c r="J2613" i="21"/>
  <c r="K2613" i="21" s="1"/>
  <c r="I2613" i="21"/>
  <c r="G2613" i="21"/>
  <c r="F2613" i="21"/>
  <c r="H2613" i="21" s="1"/>
  <c r="D2613" i="21"/>
  <c r="C2613" i="21"/>
  <c r="U2612" i="21"/>
  <c r="S2611" i="21"/>
  <c r="R2611" i="21"/>
  <c r="P2611" i="21"/>
  <c r="O2611" i="21"/>
  <c r="Q2611" i="21" s="1"/>
  <c r="M2611" i="21"/>
  <c r="L2611" i="21"/>
  <c r="J2611" i="21"/>
  <c r="K2611" i="21" s="1"/>
  <c r="I2611" i="21"/>
  <c r="G2611" i="21"/>
  <c r="H2611" i="21" s="1"/>
  <c r="F2611" i="21"/>
  <c r="D2611" i="21"/>
  <c r="C2611" i="21"/>
  <c r="U2610" i="21"/>
  <c r="S2609" i="21"/>
  <c r="T2609" i="21" s="1"/>
  <c r="R2609" i="21"/>
  <c r="P2609" i="21"/>
  <c r="Q2609" i="21" s="1"/>
  <c r="O2609" i="21"/>
  <c r="M2609" i="21"/>
  <c r="L2609" i="21"/>
  <c r="N2609" i="21" s="1"/>
  <c r="J2609" i="21"/>
  <c r="I2609" i="21"/>
  <c r="G2609" i="21"/>
  <c r="H2609" i="21" s="1"/>
  <c r="F2609" i="21"/>
  <c r="D2609" i="21"/>
  <c r="E2609" i="21" s="1"/>
  <c r="C2609" i="21"/>
  <c r="U2608" i="21"/>
  <c r="S2607" i="21"/>
  <c r="R2607" i="21"/>
  <c r="T2607" i="21" s="1"/>
  <c r="P2607" i="21"/>
  <c r="Q2607" i="21" s="1"/>
  <c r="O2607" i="21"/>
  <c r="M2607" i="21"/>
  <c r="N2607" i="21" s="1"/>
  <c r="L2607" i="21"/>
  <c r="J2607" i="21"/>
  <c r="I2607" i="21"/>
  <c r="K2607" i="21" s="1"/>
  <c r="G2607" i="21"/>
  <c r="F2607" i="21"/>
  <c r="D2607" i="21"/>
  <c r="E2607" i="21" s="1"/>
  <c r="C2607" i="21"/>
  <c r="U2606" i="21"/>
  <c r="S2605" i="21"/>
  <c r="R2605" i="21"/>
  <c r="T2605" i="21" s="1"/>
  <c r="P2605" i="21"/>
  <c r="O2605" i="21"/>
  <c r="Q2605" i="21" s="1"/>
  <c r="M2605" i="21"/>
  <c r="N2605" i="21" s="1"/>
  <c r="L2605" i="21"/>
  <c r="J2605" i="21"/>
  <c r="K2605" i="21" s="1"/>
  <c r="I2605" i="21"/>
  <c r="G2605" i="21"/>
  <c r="F2605" i="21"/>
  <c r="D2605" i="21"/>
  <c r="C2605" i="21"/>
  <c r="U2604" i="21"/>
  <c r="S2603" i="21"/>
  <c r="R2603" i="21"/>
  <c r="P2603" i="21"/>
  <c r="O2603" i="21"/>
  <c r="Q2603" i="21" s="1"/>
  <c r="M2603" i="21"/>
  <c r="L2603" i="21"/>
  <c r="N2603" i="21" s="1"/>
  <c r="J2603" i="21"/>
  <c r="K2603" i="21" s="1"/>
  <c r="I2603" i="21"/>
  <c r="G2603" i="21"/>
  <c r="H2603" i="21" s="1"/>
  <c r="F2603" i="21"/>
  <c r="D2603" i="21"/>
  <c r="C2603" i="21"/>
  <c r="U2602" i="21"/>
  <c r="S2601" i="21"/>
  <c r="T2601" i="21" s="1"/>
  <c r="R2601" i="21"/>
  <c r="P2601" i="21"/>
  <c r="Q2601" i="21" s="1"/>
  <c r="O2601" i="21"/>
  <c r="M2601" i="21"/>
  <c r="L2601" i="21"/>
  <c r="N2601" i="21" s="1"/>
  <c r="J2601" i="21"/>
  <c r="I2601" i="21"/>
  <c r="H2601" i="21"/>
  <c r="G2601" i="21"/>
  <c r="F2601" i="21"/>
  <c r="D2601" i="21"/>
  <c r="C2601" i="21"/>
  <c r="U2600" i="21"/>
  <c r="S2599" i="21"/>
  <c r="R2599" i="21"/>
  <c r="Q2599" i="21"/>
  <c r="P2599" i="21"/>
  <c r="O2599" i="21"/>
  <c r="M2599" i="21"/>
  <c r="L2599" i="21"/>
  <c r="J2599" i="21"/>
  <c r="I2599" i="21"/>
  <c r="K2599" i="21" s="1"/>
  <c r="G2599" i="21"/>
  <c r="F2599" i="21"/>
  <c r="H2599" i="21" s="1"/>
  <c r="D2599" i="21"/>
  <c r="C2599" i="21"/>
  <c r="E2599" i="21" s="1"/>
  <c r="U2598" i="21"/>
  <c r="S2597" i="21"/>
  <c r="R2597" i="21"/>
  <c r="T2597" i="21" s="1"/>
  <c r="P2597" i="21"/>
  <c r="O2597" i="21"/>
  <c r="Q2597" i="21" s="1"/>
  <c r="M2597" i="21"/>
  <c r="L2597" i="21"/>
  <c r="N2597" i="21" s="1"/>
  <c r="J2597" i="21"/>
  <c r="I2597" i="21"/>
  <c r="G2597" i="21"/>
  <c r="F2597" i="21"/>
  <c r="D2597" i="21"/>
  <c r="C2597" i="21"/>
  <c r="U2596" i="21"/>
  <c r="S2595" i="21"/>
  <c r="R2595" i="21"/>
  <c r="P2595" i="21"/>
  <c r="O2595" i="21"/>
  <c r="Q2595" i="21" s="1"/>
  <c r="M2595" i="21"/>
  <c r="L2595" i="21"/>
  <c r="N2595" i="21" s="1"/>
  <c r="J2595" i="21"/>
  <c r="I2595" i="21"/>
  <c r="K2595" i="21" s="1"/>
  <c r="G2595" i="21"/>
  <c r="F2595" i="21"/>
  <c r="D2595" i="21"/>
  <c r="C2595" i="21"/>
  <c r="U2594" i="21"/>
  <c r="S2593" i="21"/>
  <c r="R2593" i="21"/>
  <c r="T2593" i="21" s="1"/>
  <c r="P2593" i="21"/>
  <c r="O2593" i="21"/>
  <c r="M2593" i="21"/>
  <c r="L2593" i="21"/>
  <c r="J2593" i="21"/>
  <c r="I2593" i="21"/>
  <c r="H2593" i="21"/>
  <c r="G2593" i="21"/>
  <c r="F2593" i="21"/>
  <c r="D2593" i="21"/>
  <c r="C2593" i="21"/>
  <c r="U2592" i="21"/>
  <c r="S2591" i="21"/>
  <c r="R2591" i="21"/>
  <c r="Q2591" i="21"/>
  <c r="P2591" i="21"/>
  <c r="O2591" i="21"/>
  <c r="M2591" i="21"/>
  <c r="L2591" i="21"/>
  <c r="J2591" i="21"/>
  <c r="I2591" i="21"/>
  <c r="K2591" i="21" s="1"/>
  <c r="G2591" i="21"/>
  <c r="F2591" i="21"/>
  <c r="H2591" i="21" s="1"/>
  <c r="D2591" i="21"/>
  <c r="C2591" i="21"/>
  <c r="E2591" i="21" s="1"/>
  <c r="U2590" i="21"/>
  <c r="S2589" i="21"/>
  <c r="R2589" i="21"/>
  <c r="T2589" i="21" s="1"/>
  <c r="P2589" i="21"/>
  <c r="O2589" i="21"/>
  <c r="Q2589" i="21" s="1"/>
  <c r="M2589" i="21"/>
  <c r="L2589" i="21"/>
  <c r="N2589" i="21" s="1"/>
  <c r="J2589" i="21"/>
  <c r="K2589" i="21" s="1"/>
  <c r="I2589" i="21"/>
  <c r="G2589" i="21"/>
  <c r="F2589" i="21"/>
  <c r="D2589" i="21"/>
  <c r="C2589" i="21"/>
  <c r="U2588" i="21"/>
  <c r="S2587" i="21"/>
  <c r="R2587" i="21"/>
  <c r="P2587" i="21"/>
  <c r="O2587" i="21"/>
  <c r="Q2587" i="21" s="1"/>
  <c r="M2587" i="21"/>
  <c r="L2587" i="21"/>
  <c r="N2587" i="21" s="1"/>
  <c r="J2587" i="21"/>
  <c r="I2587" i="21"/>
  <c r="K2587" i="21" s="1"/>
  <c r="G2587" i="21"/>
  <c r="H2587" i="21" s="1"/>
  <c r="F2587" i="21"/>
  <c r="D2587" i="21"/>
  <c r="C2587" i="21"/>
  <c r="U2586" i="21"/>
  <c r="S2585" i="21"/>
  <c r="R2585" i="21"/>
  <c r="T2585" i="21" s="1"/>
  <c r="P2585" i="21"/>
  <c r="Q2585" i="21" s="1"/>
  <c r="O2585" i="21"/>
  <c r="M2585" i="21"/>
  <c r="L2585" i="21"/>
  <c r="J2585" i="21"/>
  <c r="I2585" i="21"/>
  <c r="G2585" i="21"/>
  <c r="F2585" i="21"/>
  <c r="H2585" i="21" s="1"/>
  <c r="D2585" i="21"/>
  <c r="C2585" i="21"/>
  <c r="U2584" i="21"/>
  <c r="S2583" i="21"/>
  <c r="R2583" i="21"/>
  <c r="P2583" i="21"/>
  <c r="O2583" i="21"/>
  <c r="Q2583" i="21" s="1"/>
  <c r="M2583" i="21"/>
  <c r="L2583" i="21"/>
  <c r="J2583" i="21"/>
  <c r="I2583" i="21"/>
  <c r="K2583" i="21" s="1"/>
  <c r="G2583" i="21"/>
  <c r="F2583" i="21"/>
  <c r="D2583" i="21"/>
  <c r="C2583" i="21"/>
  <c r="U2582" i="21"/>
  <c r="S2581" i="21"/>
  <c r="R2581" i="21"/>
  <c r="P2581" i="21"/>
  <c r="O2581" i="21"/>
  <c r="M2581" i="21"/>
  <c r="L2581" i="21"/>
  <c r="N2581" i="21" s="1"/>
  <c r="J2581" i="21"/>
  <c r="I2581" i="21"/>
  <c r="G2581" i="21"/>
  <c r="F2581" i="21"/>
  <c r="D2581" i="21"/>
  <c r="C2581" i="21"/>
  <c r="U2580" i="21"/>
  <c r="S2579" i="21"/>
  <c r="T2579" i="21" s="1"/>
  <c r="R2579" i="21"/>
  <c r="P2579" i="21"/>
  <c r="O2579" i="21"/>
  <c r="M2579" i="21"/>
  <c r="L2579" i="21"/>
  <c r="J2579" i="21"/>
  <c r="I2579" i="21"/>
  <c r="K2579" i="21" s="1"/>
  <c r="G2579" i="21"/>
  <c r="F2579" i="21"/>
  <c r="D2579" i="21"/>
  <c r="C2579" i="21"/>
  <c r="E2579" i="21" s="1"/>
  <c r="U2578" i="21"/>
  <c r="S2577" i="21"/>
  <c r="R2577" i="21"/>
  <c r="T2577" i="21" s="1"/>
  <c r="P2577" i="21"/>
  <c r="O2577" i="21"/>
  <c r="M2577" i="21"/>
  <c r="L2577" i="21"/>
  <c r="N2577" i="21" s="1"/>
  <c r="J2577" i="21"/>
  <c r="I2577" i="21"/>
  <c r="G2577" i="21"/>
  <c r="F2577" i="21"/>
  <c r="D2577" i="21"/>
  <c r="C2577" i="21"/>
  <c r="U2576" i="21"/>
  <c r="S2575" i="21"/>
  <c r="R2575" i="21"/>
  <c r="P2575" i="21"/>
  <c r="O2575" i="21"/>
  <c r="Q2575" i="21" s="1"/>
  <c r="M2575" i="21"/>
  <c r="L2575" i="21"/>
  <c r="J2575" i="21"/>
  <c r="I2575" i="21"/>
  <c r="K2575" i="21" s="1"/>
  <c r="G2575" i="21"/>
  <c r="F2575" i="21"/>
  <c r="D2575" i="21"/>
  <c r="C2575" i="21"/>
  <c r="U2574" i="21"/>
  <c r="S2573" i="21"/>
  <c r="R2573" i="21"/>
  <c r="P2573" i="21"/>
  <c r="O2573" i="21"/>
  <c r="M2573" i="21"/>
  <c r="L2573" i="21"/>
  <c r="N2573" i="21" s="1"/>
  <c r="J2573" i="21"/>
  <c r="I2573" i="21"/>
  <c r="G2573" i="21"/>
  <c r="F2573" i="21"/>
  <c r="D2573" i="21"/>
  <c r="C2573" i="21"/>
  <c r="U2572" i="21"/>
  <c r="S2571" i="21"/>
  <c r="T2571" i="21" s="1"/>
  <c r="R2571" i="21"/>
  <c r="P2571" i="21"/>
  <c r="O2571" i="21"/>
  <c r="M2571" i="21"/>
  <c r="L2571" i="21"/>
  <c r="J2571" i="21"/>
  <c r="I2571" i="21"/>
  <c r="K2571" i="21" s="1"/>
  <c r="G2571" i="21"/>
  <c r="F2571" i="21"/>
  <c r="D2571" i="21"/>
  <c r="C2571" i="21"/>
  <c r="U2570" i="21"/>
  <c r="S2569" i="21"/>
  <c r="R2569" i="21"/>
  <c r="T2569" i="21" s="1"/>
  <c r="P2569" i="21"/>
  <c r="O2569" i="21"/>
  <c r="M2569" i="21"/>
  <c r="L2569" i="21"/>
  <c r="N2569" i="21" s="1"/>
  <c r="J2569" i="21"/>
  <c r="I2569" i="21"/>
  <c r="G2569" i="21"/>
  <c r="H2569" i="21" s="1"/>
  <c r="F2569" i="21"/>
  <c r="D2569" i="21"/>
  <c r="E2569" i="21" s="1"/>
  <c r="C2569" i="21"/>
  <c r="U2568" i="21"/>
  <c r="S2567" i="21"/>
  <c r="R2567" i="21"/>
  <c r="P2567" i="21"/>
  <c r="Q2567" i="21" s="1"/>
  <c r="O2567" i="21"/>
  <c r="M2567" i="21"/>
  <c r="N2567" i="21" s="1"/>
  <c r="L2567" i="21"/>
  <c r="J2567" i="21"/>
  <c r="I2567" i="21"/>
  <c r="G2567" i="21"/>
  <c r="F2567" i="21"/>
  <c r="H2567" i="21" s="1"/>
  <c r="D2567" i="21"/>
  <c r="E2567" i="21" s="1"/>
  <c r="C2567" i="21"/>
  <c r="U2566" i="21"/>
  <c r="S2565" i="21"/>
  <c r="R2565" i="21"/>
  <c r="T2565" i="21" s="1"/>
  <c r="P2565" i="21"/>
  <c r="O2565" i="21"/>
  <c r="M2565" i="21"/>
  <c r="N2565" i="21" s="1"/>
  <c r="L2565" i="21"/>
  <c r="J2565" i="21"/>
  <c r="K2565" i="21" s="1"/>
  <c r="I2565" i="21"/>
  <c r="G2565" i="21"/>
  <c r="F2565" i="21"/>
  <c r="D2565" i="21"/>
  <c r="C2565" i="21"/>
  <c r="U2564" i="21"/>
  <c r="S2563" i="21"/>
  <c r="R2563" i="21"/>
  <c r="P2563" i="21"/>
  <c r="O2563" i="21"/>
  <c r="Q2563" i="21" s="1"/>
  <c r="M2563" i="21"/>
  <c r="L2563" i="21"/>
  <c r="J2563" i="21"/>
  <c r="K2563" i="21" s="1"/>
  <c r="I2563" i="21"/>
  <c r="G2563" i="21"/>
  <c r="H2563" i="21" s="1"/>
  <c r="F2563" i="21"/>
  <c r="D2563" i="21"/>
  <c r="C2563" i="21"/>
  <c r="U2562" i="21"/>
  <c r="S2561" i="21"/>
  <c r="T2561" i="21" s="1"/>
  <c r="R2561" i="21"/>
  <c r="P2561" i="21"/>
  <c r="Q2561" i="21" s="1"/>
  <c r="O2561" i="21"/>
  <c r="M2561" i="21"/>
  <c r="L2561" i="21"/>
  <c r="J2561" i="21"/>
  <c r="I2561" i="21"/>
  <c r="K2561" i="21" s="1"/>
  <c r="G2561" i="21"/>
  <c r="H2561" i="21" s="1"/>
  <c r="F2561" i="21"/>
  <c r="D2561" i="21"/>
  <c r="E2561" i="21" s="1"/>
  <c r="C2561" i="21"/>
  <c r="U2560" i="21"/>
  <c r="S2559" i="21"/>
  <c r="R2559" i="21"/>
  <c r="P2559" i="21"/>
  <c r="Q2559" i="21" s="1"/>
  <c r="O2559" i="21"/>
  <c r="M2559" i="21"/>
  <c r="N2559" i="21" s="1"/>
  <c r="L2559" i="21"/>
  <c r="J2559" i="21"/>
  <c r="I2559" i="21"/>
  <c r="G2559" i="21"/>
  <c r="F2559" i="21"/>
  <c r="D2559" i="21"/>
  <c r="E2559" i="21" s="1"/>
  <c r="C2559" i="21"/>
  <c r="U2558" i="21"/>
  <c r="S2557" i="21"/>
  <c r="R2557" i="21"/>
  <c r="T2557" i="21" s="1"/>
  <c r="P2557" i="21"/>
  <c r="O2557" i="21"/>
  <c r="M2557" i="21"/>
  <c r="N2557" i="21" s="1"/>
  <c r="L2557" i="21"/>
  <c r="J2557" i="21"/>
  <c r="K2557" i="21" s="1"/>
  <c r="I2557" i="21"/>
  <c r="G2557" i="21"/>
  <c r="F2557" i="21"/>
  <c r="D2557" i="21"/>
  <c r="C2557" i="21"/>
  <c r="U2556" i="21"/>
  <c r="S2555" i="21"/>
  <c r="R2555" i="21"/>
  <c r="P2555" i="21"/>
  <c r="O2555" i="21"/>
  <c r="Q2555" i="21" s="1"/>
  <c r="M2555" i="21"/>
  <c r="L2555" i="21"/>
  <c r="J2555" i="21"/>
  <c r="K2555" i="21" s="1"/>
  <c r="I2555" i="21"/>
  <c r="G2555" i="21"/>
  <c r="H2555" i="21" s="1"/>
  <c r="F2555" i="21"/>
  <c r="D2555" i="21"/>
  <c r="C2555" i="21"/>
  <c r="U2554" i="21"/>
  <c r="S2553" i="21"/>
  <c r="T2553" i="21" s="1"/>
  <c r="R2553" i="21"/>
  <c r="P2553" i="21"/>
  <c r="Q2553" i="21" s="1"/>
  <c r="O2553" i="21"/>
  <c r="M2553" i="21"/>
  <c r="L2553" i="21"/>
  <c r="J2553" i="21"/>
  <c r="I2553" i="21"/>
  <c r="K2553" i="21" s="1"/>
  <c r="H2553" i="21"/>
  <c r="G2553" i="21"/>
  <c r="F2553" i="21"/>
  <c r="D2553" i="21"/>
  <c r="C2553" i="21"/>
  <c r="U2552" i="21"/>
  <c r="S2551" i="21"/>
  <c r="R2551" i="21"/>
  <c r="T2551" i="21" s="1"/>
  <c r="Q2551" i="21"/>
  <c r="P2551" i="21"/>
  <c r="O2551" i="21"/>
  <c r="M2551" i="21"/>
  <c r="L2551" i="21"/>
  <c r="J2551" i="21"/>
  <c r="I2551" i="21"/>
  <c r="G2551" i="21"/>
  <c r="F2551" i="21"/>
  <c r="H2551" i="21" s="1"/>
  <c r="D2551" i="21"/>
  <c r="C2551" i="21"/>
  <c r="U2550" i="21"/>
  <c r="S2549" i="21"/>
  <c r="R2549" i="21"/>
  <c r="P2549" i="21"/>
  <c r="O2549" i="21"/>
  <c r="Q2549" i="21" s="1"/>
  <c r="N2549" i="21"/>
  <c r="M2549" i="21"/>
  <c r="L2549" i="21"/>
  <c r="J2549" i="21"/>
  <c r="I2549" i="21"/>
  <c r="G2549" i="21"/>
  <c r="F2549" i="21"/>
  <c r="D2549" i="21"/>
  <c r="C2549" i="21"/>
  <c r="U2548" i="21"/>
  <c r="T2547" i="21"/>
  <c r="S2547" i="21"/>
  <c r="R2547" i="21"/>
  <c r="P2547" i="21"/>
  <c r="O2547" i="21"/>
  <c r="M2547" i="21"/>
  <c r="L2547" i="21"/>
  <c r="N2547" i="21" s="1"/>
  <c r="J2547" i="21"/>
  <c r="K2547" i="21" s="1"/>
  <c r="I2547" i="21"/>
  <c r="G2547" i="21"/>
  <c r="H2547" i="21" s="1"/>
  <c r="F2547" i="21"/>
  <c r="D2547" i="21"/>
  <c r="C2547" i="21"/>
  <c r="U2546" i="21"/>
  <c r="S2545" i="21"/>
  <c r="T2545" i="21" s="1"/>
  <c r="R2545" i="21"/>
  <c r="P2545" i="21"/>
  <c r="Q2545" i="21" s="1"/>
  <c r="O2545" i="21"/>
  <c r="M2545" i="21"/>
  <c r="L2545" i="21"/>
  <c r="N2545" i="21" s="1"/>
  <c r="J2545" i="21"/>
  <c r="I2545" i="21"/>
  <c r="G2545" i="21"/>
  <c r="H2545" i="21" s="1"/>
  <c r="F2545" i="21"/>
  <c r="E2545" i="21"/>
  <c r="D2545" i="21"/>
  <c r="C2545" i="21"/>
  <c r="U2544" i="21"/>
  <c r="S2543" i="21"/>
  <c r="R2543" i="21"/>
  <c r="Q2543" i="21"/>
  <c r="P2543" i="21"/>
  <c r="O2543" i="21"/>
  <c r="M2543" i="21"/>
  <c r="N2543" i="21" s="1"/>
  <c r="L2543" i="21"/>
  <c r="J2543" i="21"/>
  <c r="I2543" i="21"/>
  <c r="K2543" i="21" s="1"/>
  <c r="G2543" i="21"/>
  <c r="F2543" i="21"/>
  <c r="H2543" i="21" s="1"/>
  <c r="D2543" i="21"/>
  <c r="C2543" i="21"/>
  <c r="U2542" i="21"/>
  <c r="S2541" i="21"/>
  <c r="R2541" i="21"/>
  <c r="P2541" i="21"/>
  <c r="O2541" i="21"/>
  <c r="N2541" i="21"/>
  <c r="M2541" i="21"/>
  <c r="L2541" i="21"/>
  <c r="J2541" i="21"/>
  <c r="K2541" i="21" s="1"/>
  <c r="I2541" i="21"/>
  <c r="G2541" i="21"/>
  <c r="F2541" i="21"/>
  <c r="D2541" i="21"/>
  <c r="C2541" i="21"/>
  <c r="U2540" i="21"/>
  <c r="S2539" i="21"/>
  <c r="T2539" i="21" s="1"/>
  <c r="R2539" i="21"/>
  <c r="P2539" i="21"/>
  <c r="O2539" i="21"/>
  <c r="Q2539" i="21" s="1"/>
  <c r="M2539" i="21"/>
  <c r="L2539" i="21"/>
  <c r="N2539" i="21" s="1"/>
  <c r="J2539" i="21"/>
  <c r="I2539" i="21"/>
  <c r="K2539" i="21" s="1"/>
  <c r="G2539" i="21"/>
  <c r="F2539" i="21"/>
  <c r="D2539" i="21"/>
  <c r="C2539" i="21"/>
  <c r="U2538" i="21"/>
  <c r="S2537" i="21"/>
  <c r="R2537" i="21"/>
  <c r="T2537" i="21" s="1"/>
  <c r="P2537" i="21"/>
  <c r="O2537" i="21"/>
  <c r="M2537" i="21"/>
  <c r="L2537" i="21"/>
  <c r="J2537" i="21"/>
  <c r="I2537" i="21"/>
  <c r="G2537" i="21"/>
  <c r="H2537" i="21" s="1"/>
  <c r="F2537" i="21"/>
  <c r="D2537" i="21"/>
  <c r="C2537" i="21"/>
  <c r="U2536" i="21"/>
  <c r="S2535" i="21"/>
  <c r="R2535" i="21"/>
  <c r="T2535" i="21" s="1"/>
  <c r="P2535" i="21"/>
  <c r="Q2535" i="21" s="1"/>
  <c r="O2535" i="21"/>
  <c r="M2535" i="21"/>
  <c r="L2535" i="21"/>
  <c r="J2535" i="21"/>
  <c r="I2535" i="21"/>
  <c r="G2535" i="21"/>
  <c r="F2535" i="21"/>
  <c r="D2535" i="21"/>
  <c r="E2535" i="21" s="1"/>
  <c r="C2535" i="21"/>
  <c r="U2534" i="21"/>
  <c r="S2533" i="21"/>
  <c r="R2533" i="21"/>
  <c r="P2533" i="21"/>
  <c r="O2533" i="21"/>
  <c r="Q2533" i="21" s="1"/>
  <c r="M2533" i="21"/>
  <c r="N2533" i="21" s="1"/>
  <c r="L2533" i="21"/>
  <c r="J2533" i="21"/>
  <c r="I2533" i="21"/>
  <c r="G2533" i="21"/>
  <c r="F2533" i="21"/>
  <c r="D2533" i="21"/>
  <c r="C2533" i="21"/>
  <c r="U2532" i="21"/>
  <c r="S2531" i="21"/>
  <c r="R2531" i="21"/>
  <c r="T2531" i="21" s="1"/>
  <c r="P2531" i="21"/>
  <c r="O2531" i="21"/>
  <c r="M2531" i="21"/>
  <c r="L2531" i="21"/>
  <c r="K2531" i="21"/>
  <c r="J2531" i="21"/>
  <c r="I2531" i="21"/>
  <c r="G2531" i="21"/>
  <c r="F2531" i="21"/>
  <c r="D2531" i="21"/>
  <c r="C2531" i="21"/>
  <c r="U2530" i="21"/>
  <c r="T2529" i="21"/>
  <c r="S2529" i="21"/>
  <c r="R2529" i="21"/>
  <c r="P2529" i="21"/>
  <c r="O2529" i="21"/>
  <c r="M2529" i="21"/>
  <c r="L2529" i="21"/>
  <c r="N2529" i="21" s="1"/>
  <c r="J2529" i="21"/>
  <c r="I2529" i="21"/>
  <c r="K2529" i="21" s="1"/>
  <c r="G2529" i="21"/>
  <c r="H2529" i="21" s="1"/>
  <c r="F2529" i="21"/>
  <c r="D2529" i="21"/>
  <c r="C2529" i="21"/>
  <c r="U2528" i="21"/>
  <c r="S2527" i="21"/>
  <c r="R2527" i="21"/>
  <c r="P2527" i="21"/>
  <c r="Q2527" i="21" s="1"/>
  <c r="O2527" i="21"/>
  <c r="M2527" i="21"/>
  <c r="L2527" i="21"/>
  <c r="J2527" i="21"/>
  <c r="I2527" i="21"/>
  <c r="K2527" i="21" s="1"/>
  <c r="G2527" i="21"/>
  <c r="F2527" i="21"/>
  <c r="H2527" i="21" s="1"/>
  <c r="D2527" i="21"/>
  <c r="E2527" i="21" s="1"/>
  <c r="C2527" i="21"/>
  <c r="U2526" i="21"/>
  <c r="S2525" i="21"/>
  <c r="R2525" i="21"/>
  <c r="P2525" i="21"/>
  <c r="O2525" i="21"/>
  <c r="M2525" i="21"/>
  <c r="N2525" i="21" s="1"/>
  <c r="L2525" i="21"/>
  <c r="J2525" i="21"/>
  <c r="I2525" i="21"/>
  <c r="G2525" i="21"/>
  <c r="F2525" i="21"/>
  <c r="H2525" i="21" s="1"/>
  <c r="D2525" i="21"/>
  <c r="C2525" i="21"/>
  <c r="E2525" i="21" s="1"/>
  <c r="U2524" i="21"/>
  <c r="S2523" i="21"/>
  <c r="R2523" i="21"/>
  <c r="T2523" i="21" s="1"/>
  <c r="P2523" i="21"/>
  <c r="O2523" i="21"/>
  <c r="Q2523" i="21" s="1"/>
  <c r="M2523" i="21"/>
  <c r="L2523" i="21"/>
  <c r="N2523" i="21" s="1"/>
  <c r="J2523" i="21"/>
  <c r="I2523" i="21"/>
  <c r="K2523" i="21" s="1"/>
  <c r="G2523" i="21"/>
  <c r="H2523" i="21" s="1"/>
  <c r="F2523" i="21"/>
  <c r="D2523" i="21"/>
  <c r="C2523" i="21"/>
  <c r="U2522" i="21"/>
  <c r="S2521" i="21"/>
  <c r="R2521" i="21"/>
  <c r="T2521" i="21" s="1"/>
  <c r="P2521" i="21"/>
  <c r="Q2521" i="21" s="1"/>
  <c r="O2521" i="21"/>
  <c r="M2521" i="21"/>
  <c r="L2521" i="21"/>
  <c r="J2521" i="21"/>
  <c r="I2521" i="21"/>
  <c r="G2521" i="21"/>
  <c r="F2521" i="21"/>
  <c r="H2521" i="21" s="1"/>
  <c r="D2521" i="21"/>
  <c r="E2521" i="21" s="1"/>
  <c r="C2521" i="21"/>
  <c r="U2520" i="21"/>
  <c r="S2519" i="21"/>
  <c r="R2519" i="21"/>
  <c r="P2519" i="21"/>
  <c r="Q2519" i="21" s="1"/>
  <c r="O2519" i="21"/>
  <c r="M2519" i="21"/>
  <c r="N2519" i="21" s="1"/>
  <c r="L2519" i="21"/>
  <c r="J2519" i="21"/>
  <c r="I2519" i="21"/>
  <c r="G2519" i="21"/>
  <c r="F2519" i="21"/>
  <c r="H2519" i="21" s="1"/>
  <c r="E2519" i="21"/>
  <c r="D2519" i="21"/>
  <c r="C2519" i="21"/>
  <c r="U2518" i="21"/>
  <c r="S2517" i="21"/>
  <c r="R2517" i="21"/>
  <c r="P2517" i="21"/>
  <c r="O2517" i="21"/>
  <c r="Q2517" i="21" s="1"/>
  <c r="N2517" i="21"/>
  <c r="M2517" i="21"/>
  <c r="L2517" i="21"/>
  <c r="J2517" i="21"/>
  <c r="I2517" i="21"/>
  <c r="G2517" i="21"/>
  <c r="F2517" i="21"/>
  <c r="D2517" i="21"/>
  <c r="C2517" i="21"/>
  <c r="U2516" i="21"/>
  <c r="T2515" i="21"/>
  <c r="S2515" i="21"/>
  <c r="R2515" i="21"/>
  <c r="P2515" i="21"/>
  <c r="O2515" i="21"/>
  <c r="M2515" i="21"/>
  <c r="L2515" i="21"/>
  <c r="N2515" i="21" s="1"/>
  <c r="J2515" i="21"/>
  <c r="K2515" i="21" s="1"/>
  <c r="I2515" i="21"/>
  <c r="G2515" i="21"/>
  <c r="H2515" i="21" s="1"/>
  <c r="F2515" i="21"/>
  <c r="D2515" i="21"/>
  <c r="C2515" i="21"/>
  <c r="U2514" i="21"/>
  <c r="S2513" i="21"/>
  <c r="T2513" i="21" s="1"/>
  <c r="R2513" i="21"/>
  <c r="P2513" i="21"/>
  <c r="Q2513" i="21" s="1"/>
  <c r="O2513" i="21"/>
  <c r="M2513" i="21"/>
  <c r="L2513" i="21"/>
  <c r="N2513" i="21" s="1"/>
  <c r="J2513" i="21"/>
  <c r="I2513" i="21"/>
  <c r="G2513" i="21"/>
  <c r="H2513" i="21" s="1"/>
  <c r="F2513" i="21"/>
  <c r="D2513" i="21"/>
  <c r="E2513" i="21" s="1"/>
  <c r="C2513" i="21"/>
  <c r="U2512" i="21"/>
  <c r="S2511" i="21"/>
  <c r="R2511" i="21"/>
  <c r="T2511" i="21" s="1"/>
  <c r="P2511" i="21"/>
  <c r="Q2511" i="21" s="1"/>
  <c r="O2511" i="21"/>
  <c r="M2511" i="21"/>
  <c r="N2511" i="21" s="1"/>
  <c r="L2511" i="21"/>
  <c r="J2511" i="21"/>
  <c r="I2511" i="21"/>
  <c r="K2511" i="21" s="1"/>
  <c r="G2511" i="21"/>
  <c r="F2511" i="21"/>
  <c r="D2511" i="21"/>
  <c r="E2511" i="21" s="1"/>
  <c r="C2511" i="21"/>
  <c r="U2510" i="21"/>
  <c r="S2509" i="21"/>
  <c r="R2509" i="21"/>
  <c r="P2509" i="21"/>
  <c r="O2509" i="21"/>
  <c r="Q2509" i="21" s="1"/>
  <c r="M2509" i="21"/>
  <c r="N2509" i="21" s="1"/>
  <c r="L2509" i="21"/>
  <c r="J2509" i="21"/>
  <c r="K2509" i="21" s="1"/>
  <c r="I2509" i="21"/>
  <c r="G2509" i="21"/>
  <c r="F2509" i="21"/>
  <c r="H2509" i="21" s="1"/>
  <c r="D2509" i="21"/>
  <c r="C2509" i="21"/>
  <c r="U2508" i="21"/>
  <c r="S2507" i="21"/>
  <c r="R2507" i="21"/>
  <c r="T2507" i="21" s="1"/>
  <c r="P2507" i="21"/>
  <c r="O2507" i="21"/>
  <c r="Q2507" i="21" s="1"/>
  <c r="M2507" i="21"/>
  <c r="L2507" i="21"/>
  <c r="K2507" i="21"/>
  <c r="J2507" i="21"/>
  <c r="I2507" i="21"/>
  <c r="G2507" i="21"/>
  <c r="H2507" i="21" s="1"/>
  <c r="F2507" i="21"/>
  <c r="D2507" i="21"/>
  <c r="C2507" i="21"/>
  <c r="U2506" i="21"/>
  <c r="T2505" i="21"/>
  <c r="S2505" i="21"/>
  <c r="R2505" i="21"/>
  <c r="P2505" i="21"/>
  <c r="Q2505" i="21" s="1"/>
  <c r="O2505" i="21"/>
  <c r="M2505" i="21"/>
  <c r="L2505" i="21"/>
  <c r="N2505" i="21" s="1"/>
  <c r="J2505" i="21"/>
  <c r="I2505" i="21"/>
  <c r="K2505" i="21" s="1"/>
  <c r="G2505" i="21"/>
  <c r="F2505" i="21"/>
  <c r="H2505" i="21" s="1"/>
  <c r="D2505" i="21"/>
  <c r="C2505" i="21"/>
  <c r="E2505" i="21" s="1"/>
  <c r="U2504" i="21"/>
  <c r="S2503" i="21"/>
  <c r="R2503" i="21"/>
  <c r="Q2503" i="21"/>
  <c r="P2503" i="21"/>
  <c r="O2503" i="21"/>
  <c r="M2503" i="21"/>
  <c r="L2503" i="21"/>
  <c r="J2503" i="21"/>
  <c r="I2503" i="21"/>
  <c r="K2503" i="21" s="1"/>
  <c r="G2503" i="21"/>
  <c r="F2503" i="21"/>
  <c r="H2503" i="21" s="1"/>
  <c r="D2503" i="21"/>
  <c r="C2503" i="21"/>
  <c r="E2503" i="21" s="1"/>
  <c r="U2502" i="21"/>
  <c r="S2501" i="21"/>
  <c r="R2501" i="21"/>
  <c r="P2501" i="21"/>
  <c r="O2501" i="21"/>
  <c r="Q2501" i="21" s="1"/>
  <c r="M2501" i="21"/>
  <c r="L2501" i="21"/>
  <c r="N2501" i="21" s="1"/>
  <c r="J2501" i="21"/>
  <c r="K2501" i="21" s="1"/>
  <c r="I2501" i="21"/>
  <c r="G2501" i="21"/>
  <c r="F2501" i="21"/>
  <c r="D2501" i="21"/>
  <c r="C2501" i="21"/>
  <c r="U2500" i="21"/>
  <c r="S2499" i="21"/>
  <c r="T2499" i="21" s="1"/>
  <c r="R2499" i="21"/>
  <c r="P2499" i="21"/>
  <c r="O2499" i="21"/>
  <c r="M2499" i="21"/>
  <c r="L2499" i="21"/>
  <c r="J2499" i="21"/>
  <c r="I2499" i="21"/>
  <c r="K2499" i="21" s="1"/>
  <c r="G2499" i="21"/>
  <c r="F2499" i="21"/>
  <c r="D2499" i="21"/>
  <c r="C2499" i="21"/>
  <c r="U2498" i="21"/>
  <c r="S2497" i="21"/>
  <c r="R2497" i="21"/>
  <c r="T2497" i="21" s="1"/>
  <c r="P2497" i="21"/>
  <c r="O2497" i="21"/>
  <c r="M2497" i="21"/>
  <c r="L2497" i="21"/>
  <c r="N2497" i="21" s="1"/>
  <c r="J2497" i="21"/>
  <c r="I2497" i="21"/>
  <c r="K2497" i="21" s="1"/>
  <c r="G2497" i="21"/>
  <c r="H2497" i="21" s="1"/>
  <c r="F2497" i="21"/>
  <c r="D2497" i="21"/>
  <c r="C2497" i="21"/>
  <c r="U2496" i="21"/>
  <c r="S2495" i="21"/>
  <c r="R2495" i="21"/>
  <c r="T2495" i="21" s="1"/>
  <c r="P2495" i="21"/>
  <c r="Q2495" i="21" s="1"/>
  <c r="O2495" i="21"/>
  <c r="M2495" i="21"/>
  <c r="L2495" i="21"/>
  <c r="J2495" i="21"/>
  <c r="I2495" i="21"/>
  <c r="G2495" i="21"/>
  <c r="F2495" i="21"/>
  <c r="E2495" i="21"/>
  <c r="D2495" i="21"/>
  <c r="C2495" i="21"/>
  <c r="U2494" i="21"/>
  <c r="S2493" i="21"/>
  <c r="R2493" i="21"/>
  <c r="P2493" i="21"/>
  <c r="O2493" i="21"/>
  <c r="Q2493" i="21" s="1"/>
  <c r="N2493" i="21"/>
  <c r="M2493" i="21"/>
  <c r="L2493" i="21"/>
  <c r="J2493" i="21"/>
  <c r="I2493" i="21"/>
  <c r="G2493" i="21"/>
  <c r="F2493" i="21"/>
  <c r="D2493" i="21"/>
  <c r="C2493" i="21"/>
  <c r="U2492" i="21"/>
  <c r="S2491" i="21"/>
  <c r="R2491" i="21"/>
  <c r="P2491" i="21"/>
  <c r="O2491" i="21"/>
  <c r="M2491" i="21"/>
  <c r="L2491" i="21"/>
  <c r="N2491" i="21" s="1"/>
  <c r="J2491" i="21"/>
  <c r="I2491" i="21"/>
  <c r="G2491" i="21"/>
  <c r="F2491" i="21"/>
  <c r="D2491" i="21"/>
  <c r="C2491" i="21"/>
  <c r="U2490" i="21"/>
  <c r="T2489" i="21"/>
  <c r="S2489" i="21"/>
  <c r="R2489" i="21"/>
  <c r="P2489" i="21"/>
  <c r="Q2489" i="21" s="1"/>
  <c r="O2489" i="21"/>
  <c r="M2489" i="21"/>
  <c r="L2489" i="21"/>
  <c r="J2489" i="21"/>
  <c r="K2489" i="21" s="1"/>
  <c r="I2489" i="21"/>
  <c r="G2489" i="21"/>
  <c r="H2489" i="21" s="1"/>
  <c r="F2489" i="21"/>
  <c r="D2489" i="21"/>
  <c r="C2489" i="21"/>
  <c r="U2488" i="21"/>
  <c r="S2487" i="21"/>
  <c r="T2487" i="21" s="1"/>
  <c r="R2487" i="21"/>
  <c r="P2487" i="21"/>
  <c r="Q2487" i="21" s="1"/>
  <c r="O2487" i="21"/>
  <c r="M2487" i="21"/>
  <c r="L2487" i="21"/>
  <c r="J2487" i="21"/>
  <c r="I2487" i="21"/>
  <c r="G2487" i="21"/>
  <c r="F2487" i="21"/>
  <c r="E2487" i="21"/>
  <c r="D2487" i="21"/>
  <c r="C2487" i="21"/>
  <c r="U2486" i="21"/>
  <c r="S2485" i="21"/>
  <c r="R2485" i="21"/>
  <c r="T2485" i="21" s="1"/>
  <c r="P2485" i="21"/>
  <c r="O2485" i="21"/>
  <c r="N2485" i="21"/>
  <c r="M2485" i="21"/>
  <c r="L2485" i="21"/>
  <c r="J2485" i="21"/>
  <c r="K2485" i="21" s="1"/>
  <c r="I2485" i="21"/>
  <c r="G2485" i="21"/>
  <c r="F2485" i="21"/>
  <c r="H2485" i="21" s="1"/>
  <c r="D2485" i="21"/>
  <c r="E2485" i="21" s="1"/>
  <c r="C2485" i="21"/>
  <c r="U2484" i="21"/>
  <c r="S2483" i="21"/>
  <c r="R2483" i="21"/>
  <c r="P2483" i="21"/>
  <c r="O2483" i="21"/>
  <c r="M2483" i="21"/>
  <c r="N2483" i="21" s="1"/>
  <c r="L2483" i="21"/>
  <c r="J2483" i="21"/>
  <c r="K2483" i="21" s="1"/>
  <c r="I2483" i="21"/>
  <c r="G2483" i="21"/>
  <c r="F2483" i="21"/>
  <c r="H2483" i="21" s="1"/>
  <c r="D2483" i="21"/>
  <c r="C2483" i="21"/>
  <c r="U2482" i="21"/>
  <c r="S2481" i="21"/>
  <c r="T2481" i="21" s="1"/>
  <c r="R2481" i="21"/>
  <c r="P2481" i="21"/>
  <c r="O2481" i="21"/>
  <c r="M2481" i="21"/>
  <c r="L2481" i="21"/>
  <c r="K2481" i="21"/>
  <c r="J2481" i="21"/>
  <c r="I2481" i="21"/>
  <c r="G2481" i="21"/>
  <c r="H2481" i="21" s="1"/>
  <c r="F2481" i="21"/>
  <c r="D2481" i="21"/>
  <c r="C2481" i="21"/>
  <c r="E2481" i="21" s="1"/>
  <c r="U2480" i="21"/>
  <c r="T2479" i="21"/>
  <c r="S2479" i="21"/>
  <c r="R2479" i="21"/>
  <c r="P2479" i="21"/>
  <c r="Q2479" i="21" s="1"/>
  <c r="O2479" i="21"/>
  <c r="M2479" i="21"/>
  <c r="L2479" i="21"/>
  <c r="N2479" i="21" s="1"/>
  <c r="J2479" i="21"/>
  <c r="I2479" i="21"/>
  <c r="G2479" i="21"/>
  <c r="F2479" i="21"/>
  <c r="D2479" i="21"/>
  <c r="E2479" i="21" s="1"/>
  <c r="C2479" i="21"/>
  <c r="U2478" i="21"/>
  <c r="S2477" i="21"/>
  <c r="R2477" i="21"/>
  <c r="P2477" i="21"/>
  <c r="O2477" i="21"/>
  <c r="M2477" i="21"/>
  <c r="N2477" i="21" s="1"/>
  <c r="L2477" i="21"/>
  <c r="J2477" i="21"/>
  <c r="I2477" i="21"/>
  <c r="G2477" i="21"/>
  <c r="F2477" i="21"/>
  <c r="D2477" i="21"/>
  <c r="E2477" i="21" s="1"/>
  <c r="C2477" i="21"/>
  <c r="U2476" i="21"/>
  <c r="S2475" i="21"/>
  <c r="R2475" i="21"/>
  <c r="T2475" i="21" s="1"/>
  <c r="P2475" i="21"/>
  <c r="O2475" i="21"/>
  <c r="N2475" i="21"/>
  <c r="M2475" i="21"/>
  <c r="L2475" i="21"/>
  <c r="J2475" i="21"/>
  <c r="K2475" i="21" s="1"/>
  <c r="I2475" i="21"/>
  <c r="G2475" i="21"/>
  <c r="F2475" i="21"/>
  <c r="D2475" i="21"/>
  <c r="C2475" i="21"/>
  <c r="U2474" i="21"/>
  <c r="S2473" i="21"/>
  <c r="T2473" i="21" s="1"/>
  <c r="R2473" i="21"/>
  <c r="P2473" i="21"/>
  <c r="O2473" i="21"/>
  <c r="M2473" i="21"/>
  <c r="L2473" i="21"/>
  <c r="J2473" i="21"/>
  <c r="I2473" i="21"/>
  <c r="K2473" i="21" s="1"/>
  <c r="G2473" i="21"/>
  <c r="F2473" i="21"/>
  <c r="D2473" i="21"/>
  <c r="C2473" i="21"/>
  <c r="U2472" i="21"/>
  <c r="S2471" i="21"/>
  <c r="R2471" i="21"/>
  <c r="T2471" i="21" s="1"/>
  <c r="P2471" i="21"/>
  <c r="O2471" i="21"/>
  <c r="M2471" i="21"/>
  <c r="L2471" i="21"/>
  <c r="J2471" i="21"/>
  <c r="I2471" i="21"/>
  <c r="G2471" i="21"/>
  <c r="F2471" i="21"/>
  <c r="D2471" i="21"/>
  <c r="C2471" i="21"/>
  <c r="U2470" i="21"/>
  <c r="S2469" i="21"/>
  <c r="R2469" i="21"/>
  <c r="P2469" i="21"/>
  <c r="O2469" i="21"/>
  <c r="Q2469" i="21" s="1"/>
  <c r="M2469" i="21"/>
  <c r="L2469" i="21"/>
  <c r="N2469" i="21" s="1"/>
  <c r="J2469" i="21"/>
  <c r="K2469" i="21" s="1"/>
  <c r="I2469" i="21"/>
  <c r="G2469" i="21"/>
  <c r="F2469" i="21"/>
  <c r="E2469" i="21"/>
  <c r="D2469" i="21"/>
  <c r="C2469" i="21"/>
  <c r="U2468" i="21"/>
  <c r="S2467" i="21"/>
  <c r="R2467" i="21"/>
  <c r="P2467" i="21"/>
  <c r="O2467" i="21"/>
  <c r="N2467" i="21"/>
  <c r="M2467" i="21"/>
  <c r="L2467" i="21"/>
  <c r="J2467" i="21"/>
  <c r="I2467" i="21"/>
  <c r="G2467" i="21"/>
  <c r="F2467" i="21"/>
  <c r="D2467" i="21"/>
  <c r="C2467" i="21"/>
  <c r="U2466" i="21"/>
  <c r="S2465" i="21"/>
  <c r="R2465" i="21"/>
  <c r="T2465" i="21" s="1"/>
  <c r="P2465" i="21"/>
  <c r="Q2465" i="21" s="1"/>
  <c r="O2465" i="21"/>
  <c r="M2465" i="21"/>
  <c r="L2465" i="21"/>
  <c r="N2465" i="21" s="1"/>
  <c r="J2465" i="21"/>
  <c r="I2465" i="21"/>
  <c r="K2465" i="21" s="1"/>
  <c r="G2465" i="21"/>
  <c r="H2465" i="21" s="1"/>
  <c r="F2465" i="21"/>
  <c r="D2465" i="21"/>
  <c r="C2465" i="21"/>
  <c r="U2464" i="21"/>
  <c r="S2463" i="21"/>
  <c r="R2463" i="21"/>
  <c r="T2463" i="21" s="1"/>
  <c r="P2463" i="21"/>
  <c r="Q2463" i="21" s="1"/>
  <c r="O2463" i="21"/>
  <c r="M2463" i="21"/>
  <c r="L2463" i="21"/>
  <c r="J2463" i="21"/>
  <c r="I2463" i="21"/>
  <c r="G2463" i="21"/>
  <c r="F2463" i="21"/>
  <c r="E2463" i="21"/>
  <c r="D2463" i="21"/>
  <c r="C2463" i="21"/>
  <c r="U2462" i="21"/>
  <c r="S2461" i="21"/>
  <c r="R2461" i="21"/>
  <c r="P2461" i="21"/>
  <c r="O2461" i="21"/>
  <c r="Q2461" i="21" s="1"/>
  <c r="N2461" i="21"/>
  <c r="M2461" i="21"/>
  <c r="L2461" i="21"/>
  <c r="J2461" i="21"/>
  <c r="I2461" i="21"/>
  <c r="G2461" i="21"/>
  <c r="F2461" i="21"/>
  <c r="D2461" i="21"/>
  <c r="C2461" i="21"/>
  <c r="U2460" i="21"/>
  <c r="S2459" i="21"/>
  <c r="R2459" i="21"/>
  <c r="P2459" i="21"/>
  <c r="O2459" i="21"/>
  <c r="M2459" i="21"/>
  <c r="L2459" i="21"/>
  <c r="N2459" i="21" s="1"/>
  <c r="J2459" i="21"/>
  <c r="K2459" i="21" s="1"/>
  <c r="I2459" i="21"/>
  <c r="G2459" i="21"/>
  <c r="F2459" i="21"/>
  <c r="H2459" i="21" s="1"/>
  <c r="D2459" i="21"/>
  <c r="C2459" i="21"/>
  <c r="U2458" i="21"/>
  <c r="T2457" i="21"/>
  <c r="S2457" i="21"/>
  <c r="R2457" i="21"/>
  <c r="P2457" i="21"/>
  <c r="O2457" i="21"/>
  <c r="M2457" i="21"/>
  <c r="L2457" i="21"/>
  <c r="J2457" i="21"/>
  <c r="K2457" i="21" s="1"/>
  <c r="I2457" i="21"/>
  <c r="G2457" i="21"/>
  <c r="H2457" i="21" s="1"/>
  <c r="F2457" i="21"/>
  <c r="D2457" i="21"/>
  <c r="C2457" i="21"/>
  <c r="U2456" i="21"/>
  <c r="S2455" i="21"/>
  <c r="T2455" i="21" s="1"/>
  <c r="R2455" i="21"/>
  <c r="P2455" i="21"/>
  <c r="Q2455" i="21" s="1"/>
  <c r="O2455" i="21"/>
  <c r="M2455" i="21"/>
  <c r="L2455" i="21"/>
  <c r="J2455" i="21"/>
  <c r="I2455" i="21"/>
  <c r="G2455" i="21"/>
  <c r="F2455" i="21"/>
  <c r="D2455" i="21"/>
  <c r="E2455" i="21" s="1"/>
  <c r="C2455" i="21"/>
  <c r="U2454" i="21"/>
  <c r="S2453" i="21"/>
  <c r="R2453" i="21"/>
  <c r="P2453" i="21"/>
  <c r="O2453" i="21"/>
  <c r="Q2453" i="21" s="1"/>
  <c r="M2453" i="21"/>
  <c r="N2453" i="21" s="1"/>
  <c r="L2453" i="21"/>
  <c r="J2453" i="21"/>
  <c r="K2453" i="21" s="1"/>
  <c r="I2453" i="21"/>
  <c r="G2453" i="21"/>
  <c r="F2453" i="21"/>
  <c r="D2453" i="21"/>
  <c r="E2453" i="21" s="1"/>
  <c r="C2453" i="21"/>
  <c r="U2452" i="21"/>
  <c r="S2451" i="21"/>
  <c r="R2451" i="21"/>
  <c r="T2451" i="21" s="1"/>
  <c r="P2451" i="21"/>
  <c r="O2451" i="21"/>
  <c r="M2451" i="21"/>
  <c r="N2451" i="21" s="1"/>
  <c r="L2451" i="21"/>
  <c r="J2451" i="21"/>
  <c r="K2451" i="21" s="1"/>
  <c r="I2451" i="21"/>
  <c r="G2451" i="21"/>
  <c r="F2451" i="21"/>
  <c r="D2451" i="21"/>
  <c r="C2451" i="21"/>
  <c r="U2450" i="21"/>
  <c r="S2449" i="21"/>
  <c r="T2449" i="21" s="1"/>
  <c r="R2449" i="21"/>
  <c r="P2449" i="21"/>
  <c r="Q2449" i="21" s="1"/>
  <c r="O2449" i="21"/>
  <c r="M2449" i="21"/>
  <c r="L2449" i="21"/>
  <c r="N2449" i="21" s="1"/>
  <c r="K2449" i="21"/>
  <c r="J2449" i="21"/>
  <c r="I2449" i="21"/>
  <c r="G2449" i="21"/>
  <c r="F2449" i="21"/>
  <c r="D2449" i="21"/>
  <c r="C2449" i="21"/>
  <c r="U2448" i="21"/>
  <c r="T2447" i="21"/>
  <c r="S2447" i="21"/>
  <c r="R2447" i="21"/>
  <c r="P2447" i="21"/>
  <c r="O2447" i="21"/>
  <c r="M2447" i="21"/>
  <c r="L2447" i="21"/>
  <c r="J2447" i="21"/>
  <c r="I2447" i="21"/>
  <c r="G2447" i="21"/>
  <c r="F2447" i="21"/>
  <c r="D2447" i="21"/>
  <c r="C2447" i="21"/>
  <c r="U2446" i="21"/>
  <c r="S2445" i="21"/>
  <c r="R2445" i="21"/>
  <c r="T2445" i="21" s="1"/>
  <c r="P2445" i="21"/>
  <c r="O2445" i="21"/>
  <c r="N2445" i="21"/>
  <c r="M2445" i="21"/>
  <c r="L2445" i="21"/>
  <c r="J2445" i="21"/>
  <c r="K2445" i="21" s="1"/>
  <c r="I2445" i="21"/>
  <c r="G2445" i="21"/>
  <c r="F2445" i="21"/>
  <c r="H2445" i="21" s="1"/>
  <c r="D2445" i="21"/>
  <c r="C2445" i="21"/>
  <c r="U2444" i="21"/>
  <c r="S2443" i="21"/>
  <c r="R2443" i="21"/>
  <c r="T2443" i="21" s="1"/>
  <c r="P2443" i="21"/>
  <c r="O2443" i="21"/>
  <c r="N2443" i="21"/>
  <c r="M2443" i="21"/>
  <c r="L2443" i="21"/>
  <c r="J2443" i="21"/>
  <c r="K2443" i="21" s="1"/>
  <c r="I2443" i="21"/>
  <c r="G2443" i="21"/>
  <c r="F2443" i="21"/>
  <c r="D2443" i="21"/>
  <c r="C2443" i="21"/>
  <c r="U2442" i="21"/>
  <c r="T2441" i="21"/>
  <c r="S2441" i="21"/>
  <c r="R2441" i="21"/>
  <c r="P2441" i="21"/>
  <c r="Q2441" i="21" s="1"/>
  <c r="O2441" i="21"/>
  <c r="M2441" i="21"/>
  <c r="L2441" i="21"/>
  <c r="N2441" i="21" s="1"/>
  <c r="J2441" i="21"/>
  <c r="K2441" i="21" s="1"/>
  <c r="I2441" i="21"/>
  <c r="G2441" i="21"/>
  <c r="F2441" i="21"/>
  <c r="D2441" i="21"/>
  <c r="C2441" i="21"/>
  <c r="E2441" i="21" s="1"/>
  <c r="U2440" i="21"/>
  <c r="S2439" i="21"/>
  <c r="T2439" i="21" s="1"/>
  <c r="R2439" i="21"/>
  <c r="P2439" i="21"/>
  <c r="Q2439" i="21" s="1"/>
  <c r="O2439" i="21"/>
  <c r="M2439" i="21"/>
  <c r="L2439" i="21"/>
  <c r="N2439" i="21" s="1"/>
  <c r="J2439" i="21"/>
  <c r="I2439" i="21"/>
  <c r="G2439" i="21"/>
  <c r="F2439" i="21"/>
  <c r="D2439" i="21"/>
  <c r="E2439" i="21" s="1"/>
  <c r="C2439" i="21"/>
  <c r="U2438" i="21"/>
  <c r="S2437" i="21"/>
  <c r="R2437" i="21"/>
  <c r="P2437" i="21"/>
  <c r="O2437" i="21"/>
  <c r="M2437" i="21"/>
  <c r="N2437" i="21" s="1"/>
  <c r="L2437" i="21"/>
  <c r="J2437" i="21"/>
  <c r="I2437" i="21"/>
  <c r="G2437" i="21"/>
  <c r="F2437" i="21"/>
  <c r="H2437" i="21" s="1"/>
  <c r="D2437" i="21"/>
  <c r="C2437" i="21"/>
  <c r="E2437" i="21" s="1"/>
  <c r="U2436" i="21"/>
  <c r="S2435" i="21"/>
  <c r="R2435" i="21"/>
  <c r="T2435" i="21" s="1"/>
  <c r="P2435" i="21"/>
  <c r="O2435" i="21"/>
  <c r="M2435" i="21"/>
  <c r="L2435" i="21"/>
  <c r="N2435" i="21" s="1"/>
  <c r="J2435" i="21"/>
  <c r="I2435" i="21"/>
  <c r="G2435" i="21"/>
  <c r="F2435" i="21"/>
  <c r="D2435" i="21"/>
  <c r="C2435" i="21"/>
  <c r="U2434" i="21"/>
  <c r="S2433" i="21"/>
  <c r="R2433" i="21"/>
  <c r="T2433" i="21" s="1"/>
  <c r="P2433" i="21"/>
  <c r="Q2433" i="21" s="1"/>
  <c r="O2433" i="21"/>
  <c r="M2433" i="21"/>
  <c r="L2433" i="21"/>
  <c r="K2433" i="21"/>
  <c r="J2433" i="21"/>
  <c r="I2433" i="21"/>
  <c r="G2433" i="21"/>
  <c r="F2433" i="21"/>
  <c r="D2433" i="21"/>
  <c r="C2433" i="21"/>
  <c r="E2433" i="21" s="1"/>
  <c r="U2432" i="21"/>
  <c r="T2431" i="21"/>
  <c r="S2431" i="21"/>
  <c r="R2431" i="21"/>
  <c r="P2431" i="21"/>
  <c r="O2431" i="21"/>
  <c r="M2431" i="21"/>
  <c r="L2431" i="21"/>
  <c r="N2431" i="21" s="1"/>
  <c r="J2431" i="21"/>
  <c r="I2431" i="21"/>
  <c r="G2431" i="21"/>
  <c r="F2431" i="21"/>
  <c r="D2431" i="21"/>
  <c r="E2431" i="21" s="1"/>
  <c r="C2431" i="21"/>
  <c r="U2430" i="21"/>
  <c r="S2429" i="21"/>
  <c r="R2429" i="21"/>
  <c r="T2429" i="21" s="1"/>
  <c r="P2429" i="21"/>
  <c r="O2429" i="21"/>
  <c r="M2429" i="21"/>
  <c r="N2429" i="21" s="1"/>
  <c r="L2429" i="21"/>
  <c r="J2429" i="21"/>
  <c r="K2429" i="21" s="1"/>
  <c r="I2429" i="21"/>
  <c r="G2429" i="21"/>
  <c r="F2429" i="21"/>
  <c r="D2429" i="21"/>
  <c r="C2429" i="21"/>
  <c r="E2429" i="21" s="1"/>
  <c r="U2428" i="21"/>
  <c r="S2427" i="21"/>
  <c r="R2427" i="21"/>
  <c r="P2427" i="21"/>
  <c r="O2427" i="21"/>
  <c r="M2427" i="21"/>
  <c r="L2427" i="21"/>
  <c r="N2427" i="21" s="1"/>
  <c r="J2427" i="21"/>
  <c r="I2427" i="21"/>
  <c r="G2427" i="21"/>
  <c r="F2427" i="21"/>
  <c r="D2427" i="21"/>
  <c r="C2427" i="21"/>
  <c r="U2426" i="21"/>
  <c r="T2425" i="21"/>
  <c r="S2425" i="21"/>
  <c r="R2425" i="21"/>
  <c r="P2425" i="21"/>
  <c r="O2425" i="21"/>
  <c r="M2425" i="21"/>
  <c r="L2425" i="21"/>
  <c r="J2425" i="21"/>
  <c r="K2425" i="21" s="1"/>
  <c r="I2425" i="21"/>
  <c r="G2425" i="21"/>
  <c r="H2425" i="21" s="1"/>
  <c r="F2425" i="21"/>
  <c r="D2425" i="21"/>
  <c r="C2425" i="21"/>
  <c r="U2424" i="21"/>
  <c r="S2423" i="21"/>
  <c r="T2423" i="21" s="1"/>
  <c r="R2423" i="21"/>
  <c r="P2423" i="21"/>
  <c r="Q2423" i="21" s="1"/>
  <c r="O2423" i="21"/>
  <c r="M2423" i="21"/>
  <c r="L2423" i="21"/>
  <c r="J2423" i="21"/>
  <c r="I2423" i="21"/>
  <c r="G2423" i="21"/>
  <c r="F2423" i="21"/>
  <c r="D2423" i="21"/>
  <c r="E2423" i="21" s="1"/>
  <c r="C2423" i="21"/>
  <c r="U2422" i="21"/>
  <c r="S2421" i="21"/>
  <c r="R2421" i="21"/>
  <c r="P2421" i="21"/>
  <c r="O2421" i="21"/>
  <c r="Q2421" i="21" s="1"/>
  <c r="M2421" i="21"/>
  <c r="N2421" i="21" s="1"/>
  <c r="L2421" i="21"/>
  <c r="J2421" i="21"/>
  <c r="K2421" i="21" s="1"/>
  <c r="I2421" i="21"/>
  <c r="G2421" i="21"/>
  <c r="F2421" i="21"/>
  <c r="H2421" i="21" s="1"/>
  <c r="E2421" i="21"/>
  <c r="D2421" i="21"/>
  <c r="C2421" i="21"/>
  <c r="U2420" i="21"/>
  <c r="S2419" i="21"/>
  <c r="R2419" i="21"/>
  <c r="P2419" i="21"/>
  <c r="O2419" i="21"/>
  <c r="N2419" i="21"/>
  <c r="M2419" i="21"/>
  <c r="L2419" i="21"/>
  <c r="J2419" i="21"/>
  <c r="I2419" i="21"/>
  <c r="G2419" i="21"/>
  <c r="F2419" i="21"/>
  <c r="D2419" i="21"/>
  <c r="C2419" i="21"/>
  <c r="U2418" i="21"/>
  <c r="T2417" i="21"/>
  <c r="S2417" i="21"/>
  <c r="R2417" i="21"/>
  <c r="P2417" i="21"/>
  <c r="Q2417" i="21" s="1"/>
  <c r="O2417" i="21"/>
  <c r="M2417" i="21"/>
  <c r="L2417" i="21"/>
  <c r="N2417" i="21" s="1"/>
  <c r="J2417" i="21"/>
  <c r="K2417" i="21" s="1"/>
  <c r="I2417" i="21"/>
  <c r="G2417" i="21"/>
  <c r="H2417" i="21" s="1"/>
  <c r="F2417" i="21"/>
  <c r="D2417" i="21"/>
  <c r="C2417" i="21"/>
  <c r="U2416" i="21"/>
  <c r="S2415" i="21"/>
  <c r="T2415" i="21" s="1"/>
  <c r="R2415" i="21"/>
  <c r="P2415" i="21"/>
  <c r="Q2415" i="21" s="1"/>
  <c r="O2415" i="21"/>
  <c r="M2415" i="21"/>
  <c r="L2415" i="21"/>
  <c r="N2415" i="21" s="1"/>
  <c r="J2415" i="21"/>
  <c r="I2415" i="21"/>
  <c r="G2415" i="21"/>
  <c r="F2415" i="21"/>
  <c r="D2415" i="21"/>
  <c r="E2415" i="21" s="1"/>
  <c r="C2415" i="21"/>
  <c r="U2414" i="21"/>
  <c r="S2413" i="21"/>
  <c r="R2413" i="21"/>
  <c r="P2413" i="21"/>
  <c r="O2413" i="21"/>
  <c r="N2413" i="21"/>
  <c r="M2413" i="21"/>
  <c r="L2413" i="21"/>
  <c r="J2413" i="21"/>
  <c r="I2413" i="21"/>
  <c r="G2413" i="21"/>
  <c r="F2413" i="21"/>
  <c r="D2413" i="21"/>
  <c r="C2413" i="21"/>
  <c r="U2412" i="21"/>
  <c r="S2411" i="21"/>
  <c r="R2411" i="21"/>
  <c r="T2411" i="21" s="1"/>
  <c r="P2411" i="21"/>
  <c r="O2411" i="21"/>
  <c r="N2411" i="21"/>
  <c r="M2411" i="21"/>
  <c r="L2411" i="21"/>
  <c r="J2411" i="21"/>
  <c r="K2411" i="21" s="1"/>
  <c r="I2411" i="21"/>
  <c r="G2411" i="21"/>
  <c r="F2411" i="21"/>
  <c r="H2411" i="21" s="1"/>
  <c r="D2411" i="21"/>
  <c r="C2411" i="21"/>
  <c r="U2410" i="21"/>
  <c r="T2409" i="21"/>
  <c r="S2409" i="21"/>
  <c r="R2409" i="21"/>
  <c r="P2409" i="21"/>
  <c r="O2409" i="21"/>
  <c r="M2409" i="21"/>
  <c r="L2409" i="21"/>
  <c r="N2409" i="21" s="1"/>
  <c r="J2409" i="21"/>
  <c r="I2409" i="21"/>
  <c r="K2409" i="21" s="1"/>
  <c r="G2409" i="21"/>
  <c r="F2409" i="21"/>
  <c r="D2409" i="21"/>
  <c r="C2409" i="21"/>
  <c r="U2408" i="21"/>
  <c r="S2407" i="21"/>
  <c r="R2407" i="21"/>
  <c r="T2407" i="21" s="1"/>
  <c r="P2407" i="21"/>
  <c r="O2407" i="21"/>
  <c r="M2407" i="21"/>
  <c r="L2407" i="21"/>
  <c r="J2407" i="21"/>
  <c r="I2407" i="21"/>
  <c r="G2407" i="21"/>
  <c r="F2407" i="21"/>
  <c r="D2407" i="21"/>
  <c r="C2407" i="21"/>
  <c r="U2406" i="21"/>
  <c r="S2405" i="21"/>
  <c r="R2405" i="21"/>
  <c r="T2405" i="21" s="1"/>
  <c r="P2405" i="21"/>
  <c r="O2405" i="21"/>
  <c r="Q2405" i="21" s="1"/>
  <c r="M2405" i="21"/>
  <c r="L2405" i="21"/>
  <c r="N2405" i="21" s="1"/>
  <c r="J2405" i="21"/>
  <c r="K2405" i="21" s="1"/>
  <c r="I2405" i="21"/>
  <c r="G2405" i="21"/>
  <c r="F2405" i="21"/>
  <c r="D2405" i="21"/>
  <c r="E2405" i="21" s="1"/>
  <c r="C2405" i="21"/>
  <c r="U2404" i="21"/>
  <c r="S2403" i="21"/>
  <c r="R2403" i="21"/>
  <c r="T2403" i="21" s="1"/>
  <c r="P2403" i="21"/>
  <c r="O2403" i="21"/>
  <c r="M2403" i="21"/>
  <c r="L2403" i="21"/>
  <c r="N2403" i="21" s="1"/>
  <c r="J2403" i="21"/>
  <c r="K2403" i="21" s="1"/>
  <c r="I2403" i="21"/>
  <c r="G2403" i="21"/>
  <c r="F2403" i="21"/>
  <c r="D2403" i="21"/>
  <c r="C2403" i="21"/>
  <c r="U2402" i="21"/>
  <c r="S2401" i="21"/>
  <c r="R2401" i="21"/>
  <c r="T2401" i="21" s="1"/>
  <c r="P2401" i="21"/>
  <c r="Q2401" i="21" s="1"/>
  <c r="O2401" i="21"/>
  <c r="M2401" i="21"/>
  <c r="L2401" i="21"/>
  <c r="K2401" i="21"/>
  <c r="J2401" i="21"/>
  <c r="I2401" i="21"/>
  <c r="G2401" i="21"/>
  <c r="F2401" i="21"/>
  <c r="D2401" i="21"/>
  <c r="C2401" i="21"/>
  <c r="E2401" i="21" s="1"/>
  <c r="U2400" i="21"/>
  <c r="T2399" i="21"/>
  <c r="S2399" i="21"/>
  <c r="R2399" i="21"/>
  <c r="P2399" i="21"/>
  <c r="O2399" i="21"/>
  <c r="M2399" i="21"/>
  <c r="L2399" i="21"/>
  <c r="N2399" i="21" s="1"/>
  <c r="J2399" i="21"/>
  <c r="I2399" i="21"/>
  <c r="G2399" i="21"/>
  <c r="F2399" i="21"/>
  <c r="H2399" i="21" s="1"/>
  <c r="D2399" i="21"/>
  <c r="C2399" i="21"/>
  <c r="E2399" i="21" s="1"/>
  <c r="U2398" i="21"/>
  <c r="S2397" i="21"/>
  <c r="R2397" i="21"/>
  <c r="T2397" i="21" s="1"/>
  <c r="P2397" i="21"/>
  <c r="O2397" i="21"/>
  <c r="Q2397" i="21" s="1"/>
  <c r="M2397" i="21"/>
  <c r="L2397" i="21"/>
  <c r="N2397" i="21" s="1"/>
  <c r="J2397" i="21"/>
  <c r="K2397" i="21" s="1"/>
  <c r="I2397" i="21"/>
  <c r="G2397" i="21"/>
  <c r="F2397" i="21"/>
  <c r="D2397" i="21"/>
  <c r="C2397" i="21"/>
  <c r="E2397" i="21" s="1"/>
  <c r="U2396" i="21"/>
  <c r="S2395" i="21"/>
  <c r="R2395" i="21"/>
  <c r="P2395" i="21"/>
  <c r="O2395" i="21"/>
  <c r="M2395" i="21"/>
  <c r="L2395" i="21"/>
  <c r="N2395" i="21" s="1"/>
  <c r="J2395" i="21"/>
  <c r="I2395" i="21"/>
  <c r="G2395" i="21"/>
  <c r="F2395" i="21"/>
  <c r="H2395" i="21" s="1"/>
  <c r="D2395" i="21"/>
  <c r="C2395" i="21"/>
  <c r="U2394" i="21"/>
  <c r="T2393" i="21"/>
  <c r="S2393" i="21"/>
  <c r="R2393" i="21"/>
  <c r="P2393" i="21"/>
  <c r="O2393" i="21"/>
  <c r="M2393" i="21"/>
  <c r="L2393" i="21"/>
  <c r="N2393" i="21" s="1"/>
  <c r="J2393" i="21"/>
  <c r="I2393" i="21"/>
  <c r="G2393" i="21"/>
  <c r="H2393" i="21" s="1"/>
  <c r="F2393" i="21"/>
  <c r="D2393" i="21"/>
  <c r="C2393" i="21"/>
  <c r="U2392" i="21"/>
  <c r="S2391" i="21"/>
  <c r="R2391" i="21"/>
  <c r="T2391" i="21" s="1"/>
  <c r="P2391" i="21"/>
  <c r="Q2391" i="21" s="1"/>
  <c r="O2391" i="21"/>
  <c r="M2391" i="21"/>
  <c r="L2391" i="21"/>
  <c r="J2391" i="21"/>
  <c r="I2391" i="21"/>
  <c r="G2391" i="21"/>
  <c r="F2391" i="21"/>
  <c r="E2391" i="21"/>
  <c r="D2391" i="21"/>
  <c r="C2391" i="21"/>
  <c r="U2390" i="21"/>
  <c r="S2389" i="21"/>
  <c r="R2389" i="21"/>
  <c r="P2389" i="21"/>
  <c r="O2389" i="21"/>
  <c r="N2389" i="21"/>
  <c r="M2389" i="21"/>
  <c r="L2389" i="21"/>
  <c r="J2389" i="21"/>
  <c r="I2389" i="21"/>
  <c r="G2389" i="21"/>
  <c r="F2389" i="21"/>
  <c r="D2389" i="21"/>
  <c r="C2389" i="21"/>
  <c r="U2388" i="21"/>
  <c r="S2387" i="21"/>
  <c r="R2387" i="21"/>
  <c r="P2387" i="21"/>
  <c r="O2387" i="21"/>
  <c r="N2387" i="21"/>
  <c r="M2387" i="21"/>
  <c r="L2387" i="21"/>
  <c r="J2387" i="21"/>
  <c r="I2387" i="21"/>
  <c r="G2387" i="21"/>
  <c r="F2387" i="21"/>
  <c r="D2387" i="21"/>
  <c r="C2387" i="21"/>
  <c r="U2386" i="21"/>
  <c r="T2385" i="21"/>
  <c r="S2385" i="21"/>
  <c r="R2385" i="21"/>
  <c r="P2385" i="21"/>
  <c r="Q2385" i="21" s="1"/>
  <c r="O2385" i="21"/>
  <c r="M2385" i="21"/>
  <c r="L2385" i="21"/>
  <c r="N2385" i="21" s="1"/>
  <c r="J2385" i="21"/>
  <c r="K2385" i="21" s="1"/>
  <c r="I2385" i="21"/>
  <c r="G2385" i="21"/>
  <c r="H2385" i="21" s="1"/>
  <c r="F2385" i="21"/>
  <c r="D2385" i="21"/>
  <c r="C2385" i="21"/>
  <c r="U2384" i="21"/>
  <c r="S2383" i="21"/>
  <c r="T2383" i="21" s="1"/>
  <c r="R2383" i="21"/>
  <c r="P2383" i="21"/>
  <c r="Q2383" i="21" s="1"/>
  <c r="O2383" i="21"/>
  <c r="M2383" i="21"/>
  <c r="L2383" i="21"/>
  <c r="J2383" i="21"/>
  <c r="I2383" i="21"/>
  <c r="G2383" i="21"/>
  <c r="F2383" i="21"/>
  <c r="D2383" i="21"/>
  <c r="E2383" i="21" s="1"/>
  <c r="C2383" i="21"/>
  <c r="U2382" i="21"/>
  <c r="S2381" i="21"/>
  <c r="R2381" i="21"/>
  <c r="T2381" i="21" s="1"/>
  <c r="P2381" i="21"/>
  <c r="O2381" i="21"/>
  <c r="Q2381" i="21" s="1"/>
  <c r="M2381" i="21"/>
  <c r="L2381" i="21"/>
  <c r="N2381" i="21" s="1"/>
  <c r="J2381" i="21"/>
  <c r="K2381" i="21" s="1"/>
  <c r="I2381" i="21"/>
  <c r="G2381" i="21"/>
  <c r="F2381" i="21"/>
  <c r="D2381" i="21"/>
  <c r="E2381" i="21" s="1"/>
  <c r="C2381" i="21"/>
  <c r="U2380" i="21"/>
  <c r="S2379" i="21"/>
  <c r="R2379" i="21"/>
  <c r="T2379" i="21" s="1"/>
  <c r="P2379" i="21"/>
  <c r="O2379" i="21"/>
  <c r="Q2379" i="21" s="1"/>
  <c r="M2379" i="21"/>
  <c r="N2379" i="21" s="1"/>
  <c r="L2379" i="21"/>
  <c r="J2379" i="21"/>
  <c r="K2379" i="21" s="1"/>
  <c r="I2379" i="21"/>
  <c r="G2379" i="21"/>
  <c r="F2379" i="21"/>
  <c r="D2379" i="21"/>
  <c r="C2379" i="21"/>
  <c r="U2378" i="21"/>
  <c r="S2377" i="21"/>
  <c r="R2377" i="21"/>
  <c r="T2377" i="21" s="1"/>
  <c r="P2377" i="21"/>
  <c r="Q2377" i="21" s="1"/>
  <c r="O2377" i="21"/>
  <c r="M2377" i="21"/>
  <c r="L2377" i="21"/>
  <c r="K2377" i="21"/>
  <c r="J2377" i="21"/>
  <c r="I2377" i="21"/>
  <c r="G2377" i="21"/>
  <c r="F2377" i="21"/>
  <c r="D2377" i="21"/>
  <c r="C2377" i="21"/>
  <c r="E2377" i="21" s="1"/>
  <c r="U2376" i="21"/>
  <c r="T2375" i="21"/>
  <c r="S2375" i="21"/>
  <c r="R2375" i="21"/>
  <c r="P2375" i="21"/>
  <c r="O2375" i="21"/>
  <c r="M2375" i="21"/>
  <c r="L2375" i="21"/>
  <c r="N2375" i="21" s="1"/>
  <c r="J2375" i="21"/>
  <c r="I2375" i="21"/>
  <c r="G2375" i="21"/>
  <c r="F2375" i="21"/>
  <c r="H2375" i="21" s="1"/>
  <c r="D2375" i="21"/>
  <c r="E2375" i="21" s="1"/>
  <c r="C2375" i="21"/>
  <c r="U2374" i="21"/>
  <c r="S2373" i="21"/>
  <c r="R2373" i="21"/>
  <c r="P2373" i="21"/>
  <c r="O2373" i="21"/>
  <c r="N2373" i="21"/>
  <c r="M2373" i="21"/>
  <c r="L2373" i="21"/>
  <c r="J2373" i="21"/>
  <c r="I2373" i="21"/>
  <c r="G2373" i="21"/>
  <c r="F2373" i="21"/>
  <c r="D2373" i="21"/>
  <c r="C2373" i="21"/>
  <c r="U2372" i="21"/>
  <c r="S2371" i="21"/>
  <c r="R2371" i="21"/>
  <c r="P2371" i="21"/>
  <c r="O2371" i="21"/>
  <c r="N2371" i="21"/>
  <c r="M2371" i="21"/>
  <c r="L2371" i="21"/>
  <c r="J2371" i="21"/>
  <c r="K2371" i="21" s="1"/>
  <c r="I2371" i="21"/>
  <c r="G2371" i="21"/>
  <c r="F2371" i="21"/>
  <c r="D2371" i="21"/>
  <c r="C2371" i="21"/>
  <c r="U2370" i="21"/>
  <c r="S2369" i="21"/>
  <c r="T2369" i="21" s="1"/>
  <c r="R2369" i="21"/>
  <c r="P2369" i="21"/>
  <c r="O2369" i="21"/>
  <c r="M2369" i="21"/>
  <c r="L2369" i="21"/>
  <c r="K2369" i="21"/>
  <c r="J2369" i="21"/>
  <c r="I2369" i="21"/>
  <c r="G2369" i="21"/>
  <c r="H2369" i="21" s="1"/>
  <c r="F2369" i="21"/>
  <c r="D2369" i="21"/>
  <c r="C2369" i="21"/>
  <c r="U2368" i="21"/>
  <c r="T2367" i="21"/>
  <c r="S2367" i="21"/>
  <c r="R2367" i="21"/>
  <c r="P2367" i="21"/>
  <c r="Q2367" i="21" s="1"/>
  <c r="O2367" i="21"/>
  <c r="M2367" i="21"/>
  <c r="L2367" i="21"/>
  <c r="N2367" i="21" s="1"/>
  <c r="J2367" i="21"/>
  <c r="I2367" i="21"/>
  <c r="G2367" i="21"/>
  <c r="F2367" i="21"/>
  <c r="H2367" i="21" s="1"/>
  <c r="D2367" i="21"/>
  <c r="C2367" i="21"/>
  <c r="U2366" i="21"/>
  <c r="S2365" i="21"/>
  <c r="R2365" i="21"/>
  <c r="P2365" i="21"/>
  <c r="O2365" i="21"/>
  <c r="Q2365" i="21" s="1"/>
  <c r="M2365" i="21"/>
  <c r="N2365" i="21" s="1"/>
  <c r="L2365" i="21"/>
  <c r="J2365" i="21"/>
  <c r="I2365" i="21"/>
  <c r="G2365" i="21"/>
  <c r="F2365" i="21"/>
  <c r="E2365" i="21"/>
  <c r="D2365" i="21"/>
  <c r="C2365" i="21"/>
  <c r="U2364" i="21"/>
  <c r="S2363" i="21"/>
  <c r="R2363" i="21"/>
  <c r="P2363" i="21"/>
  <c r="O2363" i="21"/>
  <c r="N2363" i="21"/>
  <c r="M2363" i="21"/>
  <c r="L2363" i="21"/>
  <c r="J2363" i="21"/>
  <c r="I2363" i="21"/>
  <c r="G2363" i="21"/>
  <c r="F2363" i="21"/>
  <c r="H2363" i="21" s="1"/>
  <c r="D2363" i="21"/>
  <c r="C2363" i="21"/>
  <c r="E2363" i="21" s="1"/>
  <c r="U2362" i="21"/>
  <c r="S2361" i="21"/>
  <c r="T2361" i="21" s="1"/>
  <c r="R2361" i="21"/>
  <c r="P2361" i="21"/>
  <c r="O2361" i="21"/>
  <c r="M2361" i="21"/>
  <c r="L2361" i="21"/>
  <c r="K2361" i="21"/>
  <c r="J2361" i="21"/>
  <c r="I2361" i="21"/>
  <c r="G2361" i="21"/>
  <c r="F2361" i="21"/>
  <c r="D2361" i="21"/>
  <c r="C2361" i="21"/>
  <c r="E2361" i="21" s="1"/>
  <c r="U2360" i="21"/>
  <c r="T2359" i="21"/>
  <c r="S2359" i="21"/>
  <c r="R2359" i="21"/>
  <c r="P2359" i="21"/>
  <c r="O2359" i="21"/>
  <c r="M2359" i="21"/>
  <c r="L2359" i="21"/>
  <c r="N2359" i="21" s="1"/>
  <c r="J2359" i="21"/>
  <c r="I2359" i="21"/>
  <c r="K2359" i="21" s="1"/>
  <c r="H2359" i="21"/>
  <c r="G2359" i="21"/>
  <c r="F2359" i="21"/>
  <c r="D2359" i="21"/>
  <c r="E2359" i="21" s="1"/>
  <c r="C2359" i="21"/>
  <c r="U2358" i="21"/>
  <c r="S2357" i="21"/>
  <c r="R2357" i="21"/>
  <c r="T2357" i="21" s="1"/>
  <c r="Q2357" i="21"/>
  <c r="P2357" i="21"/>
  <c r="O2357" i="21"/>
  <c r="M2357" i="21"/>
  <c r="N2357" i="21" s="1"/>
  <c r="L2357" i="21"/>
  <c r="J2357" i="21"/>
  <c r="I2357" i="21"/>
  <c r="G2357" i="21"/>
  <c r="F2357" i="21"/>
  <c r="D2357" i="21"/>
  <c r="C2357" i="21"/>
  <c r="E2357" i="21" s="1"/>
  <c r="U2356" i="21"/>
  <c r="S2355" i="21"/>
  <c r="R2355" i="21"/>
  <c r="P2355" i="21"/>
  <c r="O2355" i="21"/>
  <c r="M2355" i="21"/>
  <c r="L2355" i="21"/>
  <c r="N2355" i="21" s="1"/>
  <c r="J2355" i="21"/>
  <c r="I2355" i="21"/>
  <c r="G2355" i="21"/>
  <c r="F2355" i="21"/>
  <c r="H2355" i="21" s="1"/>
  <c r="D2355" i="21"/>
  <c r="C2355" i="21"/>
  <c r="U2354" i="21"/>
  <c r="S2353" i="21"/>
  <c r="R2353" i="21"/>
  <c r="P2353" i="21"/>
  <c r="O2353" i="21"/>
  <c r="M2353" i="21"/>
  <c r="L2353" i="21"/>
  <c r="J2353" i="21"/>
  <c r="I2353" i="21"/>
  <c r="K2353" i="21" s="1"/>
  <c r="G2353" i="21"/>
  <c r="F2353" i="21"/>
  <c r="D2353" i="21"/>
  <c r="C2353" i="21"/>
  <c r="E2353" i="21" s="1"/>
  <c r="U2352" i="21"/>
  <c r="S2351" i="21"/>
  <c r="R2351" i="21"/>
  <c r="T2351" i="21" s="1"/>
  <c r="P2351" i="21"/>
  <c r="O2351" i="21"/>
  <c r="M2351" i="21"/>
  <c r="L2351" i="21"/>
  <c r="N2351" i="21" s="1"/>
  <c r="J2351" i="21"/>
  <c r="I2351" i="21"/>
  <c r="G2351" i="21"/>
  <c r="F2351" i="21"/>
  <c r="H2351" i="21" s="1"/>
  <c r="D2351" i="21"/>
  <c r="E2351" i="21" s="1"/>
  <c r="C2351" i="21"/>
  <c r="U2350" i="21"/>
  <c r="S2349" i="21"/>
  <c r="R2349" i="21"/>
  <c r="P2349" i="21"/>
  <c r="O2349" i="21"/>
  <c r="Q2349" i="21" s="1"/>
  <c r="M2349" i="21"/>
  <c r="N2349" i="21" s="1"/>
  <c r="L2349" i="21"/>
  <c r="J2349" i="21"/>
  <c r="I2349" i="21"/>
  <c r="K2349" i="21" s="1"/>
  <c r="G2349" i="21"/>
  <c r="F2349" i="21"/>
  <c r="H2349" i="21" s="1"/>
  <c r="D2349" i="21"/>
  <c r="C2349" i="21"/>
  <c r="E2349" i="21" s="1"/>
  <c r="U2348" i="21"/>
  <c r="S2347" i="21"/>
  <c r="R2347" i="21"/>
  <c r="T2347" i="21" s="1"/>
  <c r="P2347" i="21"/>
  <c r="O2347" i="21"/>
  <c r="Q2347" i="21" s="1"/>
  <c r="M2347" i="21"/>
  <c r="L2347" i="21"/>
  <c r="N2347" i="21" s="1"/>
  <c r="J2347" i="21"/>
  <c r="I2347" i="21"/>
  <c r="G2347" i="21"/>
  <c r="F2347" i="21"/>
  <c r="D2347" i="21"/>
  <c r="C2347" i="21"/>
  <c r="U2346" i="21"/>
  <c r="S2345" i="21"/>
  <c r="R2345" i="21"/>
  <c r="P2345" i="21"/>
  <c r="O2345" i="21"/>
  <c r="Q2345" i="21" s="1"/>
  <c r="M2345" i="21"/>
  <c r="L2345" i="21"/>
  <c r="N2345" i="21" s="1"/>
  <c r="J2345" i="21"/>
  <c r="I2345" i="21"/>
  <c r="K2345" i="21" s="1"/>
  <c r="G2345" i="21"/>
  <c r="F2345" i="21"/>
  <c r="D2345" i="21"/>
  <c r="C2345" i="21"/>
  <c r="U2344" i="21"/>
  <c r="S2343" i="21"/>
  <c r="R2343" i="21"/>
  <c r="T2343" i="21" s="1"/>
  <c r="P2343" i="21"/>
  <c r="O2343" i="21"/>
  <c r="M2343" i="21"/>
  <c r="L2343" i="21"/>
  <c r="J2343" i="21"/>
  <c r="I2343" i="21"/>
  <c r="G2343" i="21"/>
  <c r="F2343" i="21"/>
  <c r="D2343" i="21"/>
  <c r="C2343" i="21"/>
  <c r="U2342" i="21"/>
  <c r="S2341" i="21"/>
  <c r="R2341" i="21"/>
  <c r="T2341" i="21" s="1"/>
  <c r="P2341" i="21"/>
  <c r="O2341" i="21"/>
  <c r="Q2341" i="21" s="1"/>
  <c r="M2341" i="21"/>
  <c r="L2341" i="21"/>
  <c r="J2341" i="21"/>
  <c r="I2341" i="21"/>
  <c r="G2341" i="21"/>
  <c r="F2341" i="21"/>
  <c r="D2341" i="21"/>
  <c r="C2341" i="21"/>
  <c r="U2340" i="21"/>
  <c r="S2339" i="21"/>
  <c r="R2339" i="21"/>
  <c r="P2339" i="21"/>
  <c r="O2339" i="21"/>
  <c r="Q2339" i="21" s="1"/>
  <c r="M2339" i="21"/>
  <c r="L2339" i="21"/>
  <c r="N2339" i="21" s="1"/>
  <c r="J2339" i="21"/>
  <c r="I2339" i="21"/>
  <c r="G2339" i="21"/>
  <c r="F2339" i="21"/>
  <c r="D2339" i="21"/>
  <c r="C2339" i="21"/>
  <c r="U2338" i="21"/>
  <c r="S2337" i="21"/>
  <c r="R2337" i="21"/>
  <c r="P2337" i="21"/>
  <c r="O2337" i="21"/>
  <c r="Q2337" i="21" s="1"/>
  <c r="M2337" i="21"/>
  <c r="L2337" i="21"/>
  <c r="N2337" i="21" s="1"/>
  <c r="J2337" i="21"/>
  <c r="I2337" i="21"/>
  <c r="K2337" i="21" s="1"/>
  <c r="G2337" i="21"/>
  <c r="F2337" i="21"/>
  <c r="D2337" i="21"/>
  <c r="C2337" i="21"/>
  <c r="U2336" i="21"/>
  <c r="S2335" i="21"/>
  <c r="R2335" i="21"/>
  <c r="T2335" i="21" s="1"/>
  <c r="P2335" i="21"/>
  <c r="O2335" i="21"/>
  <c r="M2335" i="21"/>
  <c r="L2335" i="21"/>
  <c r="J2335" i="21"/>
  <c r="I2335" i="21"/>
  <c r="G2335" i="21"/>
  <c r="F2335" i="21"/>
  <c r="H2335" i="21" s="1"/>
  <c r="D2335" i="21"/>
  <c r="E2335" i="21" s="1"/>
  <c r="C2335" i="21"/>
  <c r="U2334" i="21"/>
  <c r="S2333" i="21"/>
  <c r="R2333" i="21"/>
  <c r="P2333" i="21"/>
  <c r="O2333" i="21"/>
  <c r="Q2333" i="21" s="1"/>
  <c r="M2333" i="21"/>
  <c r="N2333" i="21" s="1"/>
  <c r="L2333" i="21"/>
  <c r="J2333" i="21"/>
  <c r="I2333" i="21"/>
  <c r="K2333" i="21" s="1"/>
  <c r="G2333" i="21"/>
  <c r="F2333" i="21"/>
  <c r="H2333" i="21" s="1"/>
  <c r="D2333" i="21"/>
  <c r="C2333" i="21"/>
  <c r="E2333" i="21" s="1"/>
  <c r="U2332" i="21"/>
  <c r="S2331" i="21"/>
  <c r="R2331" i="21"/>
  <c r="T2331" i="21" s="1"/>
  <c r="P2331" i="21"/>
  <c r="O2331" i="21"/>
  <c r="Q2331" i="21" s="1"/>
  <c r="M2331" i="21"/>
  <c r="L2331" i="21"/>
  <c r="N2331" i="21" s="1"/>
  <c r="J2331" i="21"/>
  <c r="K2331" i="21" s="1"/>
  <c r="I2331" i="21"/>
  <c r="G2331" i="21"/>
  <c r="F2331" i="21"/>
  <c r="D2331" i="21"/>
  <c r="C2331" i="21"/>
  <c r="E2331" i="21" s="1"/>
  <c r="U2330" i="21"/>
  <c r="S2329" i="21"/>
  <c r="R2329" i="21"/>
  <c r="P2329" i="21"/>
  <c r="O2329" i="21"/>
  <c r="Q2329" i="21" s="1"/>
  <c r="M2329" i="21"/>
  <c r="L2329" i="21"/>
  <c r="N2329" i="21" s="1"/>
  <c r="J2329" i="21"/>
  <c r="I2329" i="21"/>
  <c r="K2329" i="21" s="1"/>
  <c r="G2329" i="21"/>
  <c r="H2329" i="21" s="1"/>
  <c r="F2329" i="21"/>
  <c r="D2329" i="21"/>
  <c r="C2329" i="21"/>
  <c r="U2328" i="21"/>
  <c r="S2327" i="21"/>
  <c r="R2327" i="21"/>
  <c r="T2327" i="21" s="1"/>
  <c r="P2327" i="21"/>
  <c r="Q2327" i="21" s="1"/>
  <c r="O2327" i="21"/>
  <c r="M2327" i="21"/>
  <c r="L2327" i="21"/>
  <c r="J2327" i="21"/>
  <c r="I2327" i="21"/>
  <c r="K2327" i="21" s="1"/>
  <c r="G2327" i="21"/>
  <c r="F2327" i="21"/>
  <c r="H2327" i="21" s="1"/>
  <c r="D2327" i="21"/>
  <c r="C2327" i="21"/>
  <c r="U2326" i="21"/>
  <c r="S2325" i="21"/>
  <c r="R2325" i="21"/>
  <c r="T2325" i="21" s="1"/>
  <c r="P2325" i="21"/>
  <c r="O2325" i="21"/>
  <c r="Q2325" i="21" s="1"/>
  <c r="M2325" i="21"/>
  <c r="L2325" i="21"/>
  <c r="J2325" i="21"/>
  <c r="I2325" i="21"/>
  <c r="K2325" i="21" s="1"/>
  <c r="G2325" i="21"/>
  <c r="F2325" i="21"/>
  <c r="H2325" i="21" s="1"/>
  <c r="D2325" i="21"/>
  <c r="E2325" i="21" s="1"/>
  <c r="C2325" i="21"/>
  <c r="U2324" i="21"/>
  <c r="S2323" i="21"/>
  <c r="R2323" i="21"/>
  <c r="T2323" i="21" s="1"/>
  <c r="P2323" i="21"/>
  <c r="O2323" i="21"/>
  <c r="Q2323" i="21" s="1"/>
  <c r="M2323" i="21"/>
  <c r="N2323" i="21" s="1"/>
  <c r="L2323" i="21"/>
  <c r="J2323" i="21"/>
  <c r="K2323" i="21" s="1"/>
  <c r="I2323" i="21"/>
  <c r="G2323" i="21"/>
  <c r="F2323" i="21"/>
  <c r="H2323" i="21" s="1"/>
  <c r="D2323" i="21"/>
  <c r="C2323" i="21"/>
  <c r="E2323" i="21" s="1"/>
  <c r="U2322" i="21"/>
  <c r="S2321" i="21"/>
  <c r="R2321" i="21"/>
  <c r="P2321" i="21"/>
  <c r="O2321" i="21"/>
  <c r="Q2321" i="21" s="1"/>
  <c r="M2321" i="21"/>
  <c r="L2321" i="21"/>
  <c r="N2321" i="21" s="1"/>
  <c r="J2321" i="21"/>
  <c r="K2321" i="21" s="1"/>
  <c r="I2321" i="21"/>
  <c r="G2321" i="21"/>
  <c r="H2321" i="21" s="1"/>
  <c r="F2321" i="21"/>
  <c r="D2321" i="21"/>
  <c r="C2321" i="21"/>
  <c r="U2320" i="21"/>
  <c r="S2319" i="21"/>
  <c r="T2319" i="21" s="1"/>
  <c r="R2319" i="21"/>
  <c r="P2319" i="21"/>
  <c r="Q2319" i="21" s="1"/>
  <c r="O2319" i="21"/>
  <c r="M2319" i="21"/>
  <c r="L2319" i="21"/>
  <c r="N2319" i="21" s="1"/>
  <c r="J2319" i="21"/>
  <c r="I2319" i="21"/>
  <c r="K2319" i="21" s="1"/>
  <c r="H2319" i="21"/>
  <c r="G2319" i="21"/>
  <c r="F2319" i="21"/>
  <c r="D2319" i="21"/>
  <c r="C2319" i="21"/>
  <c r="U2318" i="21"/>
  <c r="S2317" i="21"/>
  <c r="R2317" i="21"/>
  <c r="T2317" i="21" s="1"/>
  <c r="Q2317" i="21"/>
  <c r="P2317" i="21"/>
  <c r="O2317" i="21"/>
  <c r="M2317" i="21"/>
  <c r="L2317" i="21"/>
  <c r="J2317" i="21"/>
  <c r="I2317" i="21"/>
  <c r="K2317" i="21" s="1"/>
  <c r="G2317" i="21"/>
  <c r="F2317" i="21"/>
  <c r="H2317" i="21" s="1"/>
  <c r="D2317" i="21"/>
  <c r="C2317" i="21"/>
  <c r="U2316" i="21"/>
  <c r="S2315" i="21"/>
  <c r="R2315" i="21"/>
  <c r="T2315" i="21" s="1"/>
  <c r="P2315" i="21"/>
  <c r="O2315" i="21"/>
  <c r="Q2315" i="21" s="1"/>
  <c r="N2315" i="21"/>
  <c r="M2315" i="21"/>
  <c r="L2315" i="21"/>
  <c r="J2315" i="21"/>
  <c r="I2315" i="21"/>
  <c r="G2315" i="21"/>
  <c r="F2315" i="21"/>
  <c r="D2315" i="21"/>
  <c r="C2315" i="21"/>
  <c r="U2314" i="21"/>
  <c r="S2313" i="21"/>
  <c r="R2313" i="21"/>
  <c r="P2313" i="21"/>
  <c r="O2313" i="21"/>
  <c r="Q2313" i="21" s="1"/>
  <c r="M2313" i="21"/>
  <c r="L2313" i="21"/>
  <c r="N2313" i="21" s="1"/>
  <c r="K2313" i="21"/>
  <c r="J2313" i="21"/>
  <c r="I2313" i="21"/>
  <c r="G2313" i="21"/>
  <c r="F2313" i="21"/>
  <c r="D2313" i="21"/>
  <c r="C2313" i="21"/>
  <c r="U2312" i="21"/>
  <c r="T2311" i="21"/>
  <c r="S2311" i="21"/>
  <c r="R2311" i="21"/>
  <c r="P2311" i="21"/>
  <c r="O2311" i="21"/>
  <c r="M2311" i="21"/>
  <c r="L2311" i="21"/>
  <c r="N2311" i="21" s="1"/>
  <c r="J2311" i="21"/>
  <c r="I2311" i="21"/>
  <c r="K2311" i="21" s="1"/>
  <c r="G2311" i="21"/>
  <c r="H2311" i="21" s="1"/>
  <c r="F2311" i="21"/>
  <c r="D2311" i="21"/>
  <c r="C2311" i="21"/>
  <c r="U2310" i="21"/>
  <c r="S2309" i="21"/>
  <c r="R2309" i="21"/>
  <c r="T2309" i="21" s="1"/>
  <c r="Q2309" i="21"/>
  <c r="P2309" i="21"/>
  <c r="O2309" i="21"/>
  <c r="M2309" i="21"/>
  <c r="L2309" i="21"/>
  <c r="J2309" i="21"/>
  <c r="I2309" i="21"/>
  <c r="K2309" i="21" s="1"/>
  <c r="F2309" i="21"/>
  <c r="C2309" i="21"/>
  <c r="J2300" i="21"/>
  <c r="D2300" i="21"/>
  <c r="D2294" i="21"/>
  <c r="J2289" i="21"/>
  <c r="D2289" i="21"/>
  <c r="O2274" i="21"/>
  <c r="M2273" i="21"/>
  <c r="L2273" i="21"/>
  <c r="J2273" i="21"/>
  <c r="I2273" i="21"/>
  <c r="G2273" i="21"/>
  <c r="F2273" i="21"/>
  <c r="D2273" i="21"/>
  <c r="C2273" i="21"/>
  <c r="M2271" i="21"/>
  <c r="L2271" i="21"/>
  <c r="N2271" i="21" s="1"/>
  <c r="J2271" i="21"/>
  <c r="I2271" i="21"/>
  <c r="G2271" i="21"/>
  <c r="F2271" i="21"/>
  <c r="H2271" i="21" s="1"/>
  <c r="D2271" i="21"/>
  <c r="C2271" i="21"/>
  <c r="M2269" i="21"/>
  <c r="L2269" i="21"/>
  <c r="J2269" i="21"/>
  <c r="I2269" i="21"/>
  <c r="K2269" i="21" s="1"/>
  <c r="G2269" i="21"/>
  <c r="H2269" i="21" s="1"/>
  <c r="F2269" i="21"/>
  <c r="D2269" i="21"/>
  <c r="C2269" i="21"/>
  <c r="M2267" i="21"/>
  <c r="L2267" i="21"/>
  <c r="N2267" i="21" s="1"/>
  <c r="J2267" i="21"/>
  <c r="I2267" i="21"/>
  <c r="G2267" i="21"/>
  <c r="F2267" i="21"/>
  <c r="H2267" i="21" s="1"/>
  <c r="D2267" i="21"/>
  <c r="C2267" i="21"/>
  <c r="M2265" i="21"/>
  <c r="L2265" i="21"/>
  <c r="J2265" i="21"/>
  <c r="I2265" i="21"/>
  <c r="K2265" i="21" s="1"/>
  <c r="G2265" i="21"/>
  <c r="F2265" i="21"/>
  <c r="H2265" i="21" s="1"/>
  <c r="E2265" i="21"/>
  <c r="D2265" i="21"/>
  <c r="C2265" i="21"/>
  <c r="M2263" i="21"/>
  <c r="L2263" i="21"/>
  <c r="N2263" i="21" s="1"/>
  <c r="J2263" i="21"/>
  <c r="I2263" i="21"/>
  <c r="H2263" i="21"/>
  <c r="G2263" i="21"/>
  <c r="F2263" i="21"/>
  <c r="D2263" i="21"/>
  <c r="C2263" i="21"/>
  <c r="M2261" i="21"/>
  <c r="L2261" i="21"/>
  <c r="N2261" i="21" s="1"/>
  <c r="J2261" i="21"/>
  <c r="I2261" i="21"/>
  <c r="K2261" i="21" s="1"/>
  <c r="G2261" i="21"/>
  <c r="H2261" i="21" s="1"/>
  <c r="F2261" i="21"/>
  <c r="D2261" i="21"/>
  <c r="C2261" i="21"/>
  <c r="E2261" i="21" s="1"/>
  <c r="M2259" i="21"/>
  <c r="L2259" i="21"/>
  <c r="N2259" i="21" s="1"/>
  <c r="J2259" i="21"/>
  <c r="K2259" i="21" s="1"/>
  <c r="I2259" i="21"/>
  <c r="G2259" i="21"/>
  <c r="F2259" i="21"/>
  <c r="H2259" i="21" s="1"/>
  <c r="D2259" i="21"/>
  <c r="C2259" i="21"/>
  <c r="E2259" i="21" s="1"/>
  <c r="M2257" i="21"/>
  <c r="L2257" i="21"/>
  <c r="J2257" i="21"/>
  <c r="I2257" i="21"/>
  <c r="G2257" i="21"/>
  <c r="F2257" i="21"/>
  <c r="H2257" i="21" s="1"/>
  <c r="D2257" i="21"/>
  <c r="E2257" i="21" s="1"/>
  <c r="C2257" i="21"/>
  <c r="M2255" i="21"/>
  <c r="L2255" i="21"/>
  <c r="N2255" i="21" s="1"/>
  <c r="J2255" i="21"/>
  <c r="I2255" i="21"/>
  <c r="G2255" i="21"/>
  <c r="F2255" i="21"/>
  <c r="H2255" i="21" s="1"/>
  <c r="D2255" i="21"/>
  <c r="C2255" i="21"/>
  <c r="M2253" i="21"/>
  <c r="L2253" i="21"/>
  <c r="J2253" i="21"/>
  <c r="I2253" i="21"/>
  <c r="K2253" i="21" s="1"/>
  <c r="G2253" i="21"/>
  <c r="H2253" i="21" s="1"/>
  <c r="F2253" i="21"/>
  <c r="D2253" i="21"/>
  <c r="C2253" i="21"/>
  <c r="E2253" i="21" s="1"/>
  <c r="M2251" i="21"/>
  <c r="L2251" i="21"/>
  <c r="N2251" i="21" s="1"/>
  <c r="J2251" i="21"/>
  <c r="I2251" i="21"/>
  <c r="G2251" i="21"/>
  <c r="F2251" i="21"/>
  <c r="H2251" i="21" s="1"/>
  <c r="D2251" i="21"/>
  <c r="C2251" i="21"/>
  <c r="M2249" i="21"/>
  <c r="L2249" i="21"/>
  <c r="J2249" i="21"/>
  <c r="I2249" i="21"/>
  <c r="K2249" i="21" s="1"/>
  <c r="G2249" i="21"/>
  <c r="F2249" i="21"/>
  <c r="H2249" i="21" s="1"/>
  <c r="E2249" i="21"/>
  <c r="D2249" i="21"/>
  <c r="C2249" i="21"/>
  <c r="M2247" i="21"/>
  <c r="L2247" i="21"/>
  <c r="N2247" i="21" s="1"/>
  <c r="J2247" i="21"/>
  <c r="I2247" i="21"/>
  <c r="G2247" i="21"/>
  <c r="H2247" i="21" s="1"/>
  <c r="F2247" i="21"/>
  <c r="D2247" i="21"/>
  <c r="C2247" i="21"/>
  <c r="M2245" i="21"/>
  <c r="L2245" i="21"/>
  <c r="J2245" i="21"/>
  <c r="I2245" i="21"/>
  <c r="G2245" i="21"/>
  <c r="H2245" i="21" s="1"/>
  <c r="F2245" i="21"/>
  <c r="D2245" i="21"/>
  <c r="C2245" i="21"/>
  <c r="E2245" i="21" s="1"/>
  <c r="M2243" i="21"/>
  <c r="L2243" i="21"/>
  <c r="N2243" i="21" s="1"/>
  <c r="J2243" i="21"/>
  <c r="K2243" i="21" s="1"/>
  <c r="I2243" i="21"/>
  <c r="G2243" i="21"/>
  <c r="F2243" i="21"/>
  <c r="H2243" i="21" s="1"/>
  <c r="D2243" i="21"/>
  <c r="C2243" i="21"/>
  <c r="M2241" i="21"/>
  <c r="L2241" i="21"/>
  <c r="J2241" i="21"/>
  <c r="I2241" i="21"/>
  <c r="G2241" i="21"/>
  <c r="F2241" i="21"/>
  <c r="H2241" i="21" s="1"/>
  <c r="E2241" i="21"/>
  <c r="D2241" i="21"/>
  <c r="C2241" i="21"/>
  <c r="M2239" i="21"/>
  <c r="L2239" i="21"/>
  <c r="J2239" i="21"/>
  <c r="I2239" i="21"/>
  <c r="G2239" i="21"/>
  <c r="F2239" i="21"/>
  <c r="H2239" i="21" s="1"/>
  <c r="D2239" i="21"/>
  <c r="C2239" i="21"/>
  <c r="M2237" i="21"/>
  <c r="L2237" i="21"/>
  <c r="J2237" i="21"/>
  <c r="I2237" i="21"/>
  <c r="K2237" i="21" s="1"/>
  <c r="G2237" i="21"/>
  <c r="H2237" i="21" s="1"/>
  <c r="F2237" i="21"/>
  <c r="D2237" i="21"/>
  <c r="C2237" i="21"/>
  <c r="M2235" i="21"/>
  <c r="L2235" i="21"/>
  <c r="N2235" i="21" s="1"/>
  <c r="J2235" i="21"/>
  <c r="K2235" i="21" s="1"/>
  <c r="I2235" i="21"/>
  <c r="G2235" i="21"/>
  <c r="F2235" i="21"/>
  <c r="H2235" i="21" s="1"/>
  <c r="D2235" i="21"/>
  <c r="C2235" i="21"/>
  <c r="M2233" i="21"/>
  <c r="N2233" i="21" s="1"/>
  <c r="L2233" i="21"/>
  <c r="J2233" i="21"/>
  <c r="I2233" i="21"/>
  <c r="G2233" i="21"/>
  <c r="F2233" i="21"/>
  <c r="H2233" i="21" s="1"/>
  <c r="D2233" i="21"/>
  <c r="C2233" i="21"/>
  <c r="M2231" i="21"/>
  <c r="L2231" i="21"/>
  <c r="J2231" i="21"/>
  <c r="I2231" i="21"/>
  <c r="G2231" i="21"/>
  <c r="F2231" i="21"/>
  <c r="D2231" i="21"/>
  <c r="C2231" i="21"/>
  <c r="M2229" i="21"/>
  <c r="L2229" i="21"/>
  <c r="N2229" i="21" s="1"/>
  <c r="J2229" i="21"/>
  <c r="I2229" i="21"/>
  <c r="K2229" i="21" s="1"/>
  <c r="G2229" i="21"/>
  <c r="H2229" i="21" s="1"/>
  <c r="F2229" i="21"/>
  <c r="D2229" i="21"/>
  <c r="C2229" i="21"/>
  <c r="N2227" i="21"/>
  <c r="M2227" i="21"/>
  <c r="L2227" i="21"/>
  <c r="J2227" i="21"/>
  <c r="I2227" i="21"/>
  <c r="G2227" i="21"/>
  <c r="F2227" i="21"/>
  <c r="H2227" i="21" s="1"/>
  <c r="D2227" i="21"/>
  <c r="C2227" i="21"/>
  <c r="E2227" i="21" s="1"/>
  <c r="M2225" i="21"/>
  <c r="N2225" i="21" s="1"/>
  <c r="L2225" i="21"/>
  <c r="J2225" i="21"/>
  <c r="I2225" i="21"/>
  <c r="K2225" i="21" s="1"/>
  <c r="G2225" i="21"/>
  <c r="F2225" i="21"/>
  <c r="H2225" i="21" s="1"/>
  <c r="D2225" i="21"/>
  <c r="C2225" i="21"/>
  <c r="E2225" i="21" s="1"/>
  <c r="M2223" i="21"/>
  <c r="L2223" i="21"/>
  <c r="N2223" i="21" s="1"/>
  <c r="J2223" i="21"/>
  <c r="I2223" i="21"/>
  <c r="G2223" i="21"/>
  <c r="F2223" i="21"/>
  <c r="H2223" i="21" s="1"/>
  <c r="D2223" i="21"/>
  <c r="E2223" i="21" s="1"/>
  <c r="C2223" i="21"/>
  <c r="M2221" i="21"/>
  <c r="L2221" i="21"/>
  <c r="J2221" i="21"/>
  <c r="I2221" i="21"/>
  <c r="K2221" i="21" s="1"/>
  <c r="G2221" i="21"/>
  <c r="H2221" i="21" s="1"/>
  <c r="F2221" i="21"/>
  <c r="D2221" i="21"/>
  <c r="C2221" i="21"/>
  <c r="E2221" i="21" s="1"/>
  <c r="N2219" i="21"/>
  <c r="M2219" i="21"/>
  <c r="L2219" i="21"/>
  <c r="J2219" i="21"/>
  <c r="I2219" i="21"/>
  <c r="G2219" i="21"/>
  <c r="F2219" i="21"/>
  <c r="D2219" i="21"/>
  <c r="C2219" i="21"/>
  <c r="M2217" i="21"/>
  <c r="N2217" i="21" s="1"/>
  <c r="L2217" i="21"/>
  <c r="J2217" i="21"/>
  <c r="I2217" i="21"/>
  <c r="K2217" i="21" s="1"/>
  <c r="G2217" i="21"/>
  <c r="F2217" i="21"/>
  <c r="D2217" i="21"/>
  <c r="E2217" i="21" s="1"/>
  <c r="C2217" i="21"/>
  <c r="M2215" i="21"/>
  <c r="L2215" i="21"/>
  <c r="N2215" i="21" s="1"/>
  <c r="J2215" i="21"/>
  <c r="I2215" i="21"/>
  <c r="G2215" i="21"/>
  <c r="F2215" i="21"/>
  <c r="H2215" i="21" s="1"/>
  <c r="D2215" i="21"/>
  <c r="E2215" i="21" s="1"/>
  <c r="C2215" i="21"/>
  <c r="M2213" i="21"/>
  <c r="L2213" i="21"/>
  <c r="N2213" i="21" s="1"/>
  <c r="J2213" i="21"/>
  <c r="I2213" i="21"/>
  <c r="K2213" i="21" s="1"/>
  <c r="G2213" i="21"/>
  <c r="H2213" i="21" s="1"/>
  <c r="F2213" i="21"/>
  <c r="D2213" i="21"/>
  <c r="C2213" i="21"/>
  <c r="E2213" i="21" s="1"/>
  <c r="N2211" i="21"/>
  <c r="M2211" i="21"/>
  <c r="L2211" i="21"/>
  <c r="J2211" i="21"/>
  <c r="K2211" i="21" s="1"/>
  <c r="I2211" i="21"/>
  <c r="G2211" i="21"/>
  <c r="F2211" i="21"/>
  <c r="D2211" i="21"/>
  <c r="C2211" i="21"/>
  <c r="E2211" i="21" s="1"/>
  <c r="M2209" i="21"/>
  <c r="N2209" i="21" s="1"/>
  <c r="L2209" i="21"/>
  <c r="J2209" i="21"/>
  <c r="I2209" i="21"/>
  <c r="G2209" i="21"/>
  <c r="F2209" i="21"/>
  <c r="D2209" i="21"/>
  <c r="C2209" i="21"/>
  <c r="E2209" i="21" s="1"/>
  <c r="M2207" i="21"/>
  <c r="L2207" i="21"/>
  <c r="N2207" i="21" s="1"/>
  <c r="J2207" i="21"/>
  <c r="I2207" i="21"/>
  <c r="G2207" i="21"/>
  <c r="F2207" i="21"/>
  <c r="H2207" i="21" s="1"/>
  <c r="D2207" i="21"/>
  <c r="E2207" i="21" s="1"/>
  <c r="C2207" i="21"/>
  <c r="M2205" i="21"/>
  <c r="L2205" i="21"/>
  <c r="J2205" i="21"/>
  <c r="I2205" i="21"/>
  <c r="K2205" i="21" s="1"/>
  <c r="G2205" i="21"/>
  <c r="H2205" i="21" s="1"/>
  <c r="F2205" i="21"/>
  <c r="D2205" i="21"/>
  <c r="C2205" i="21"/>
  <c r="E2205" i="21" s="1"/>
  <c r="N2203" i="21"/>
  <c r="M2203" i="21"/>
  <c r="L2203" i="21"/>
  <c r="J2203" i="21"/>
  <c r="I2203" i="21"/>
  <c r="G2203" i="21"/>
  <c r="F2203" i="21"/>
  <c r="D2203" i="21"/>
  <c r="C2203" i="21"/>
  <c r="E2203" i="21" s="1"/>
  <c r="M2201" i="21"/>
  <c r="N2201" i="21" s="1"/>
  <c r="L2201" i="21"/>
  <c r="J2201" i="21"/>
  <c r="I2201" i="21"/>
  <c r="K2201" i="21" s="1"/>
  <c r="G2201" i="21"/>
  <c r="F2201" i="21"/>
  <c r="D2201" i="21"/>
  <c r="E2201" i="21" s="1"/>
  <c r="C2201" i="21"/>
  <c r="M2199" i="21"/>
  <c r="L2199" i="21"/>
  <c r="N2199" i="21" s="1"/>
  <c r="J2199" i="21"/>
  <c r="I2199" i="21"/>
  <c r="G2199" i="21"/>
  <c r="F2199" i="21"/>
  <c r="H2199" i="21" s="1"/>
  <c r="D2199" i="21"/>
  <c r="E2199" i="21" s="1"/>
  <c r="C2199" i="21"/>
  <c r="M2197" i="21"/>
  <c r="L2197" i="21"/>
  <c r="J2197" i="21"/>
  <c r="I2197" i="21"/>
  <c r="K2197" i="21" s="1"/>
  <c r="G2197" i="21"/>
  <c r="H2197" i="21" s="1"/>
  <c r="F2197" i="21"/>
  <c r="D2197" i="21"/>
  <c r="C2197" i="21"/>
  <c r="E2197" i="21" s="1"/>
  <c r="M2195" i="21"/>
  <c r="L2195" i="21"/>
  <c r="N2195" i="21" s="1"/>
  <c r="J2195" i="21"/>
  <c r="K2195" i="21" s="1"/>
  <c r="I2195" i="21"/>
  <c r="G2195" i="21"/>
  <c r="F2195" i="21"/>
  <c r="H2195" i="21" s="1"/>
  <c r="D2195" i="21"/>
  <c r="C2195" i="21"/>
  <c r="M2193" i="21"/>
  <c r="L2193" i="21"/>
  <c r="J2193" i="21"/>
  <c r="I2193" i="21"/>
  <c r="G2193" i="21"/>
  <c r="F2193" i="21"/>
  <c r="H2193" i="21" s="1"/>
  <c r="E2193" i="21"/>
  <c r="D2193" i="21"/>
  <c r="C2193" i="21"/>
  <c r="M2191" i="21"/>
  <c r="L2191" i="21"/>
  <c r="N2191" i="21" s="1"/>
  <c r="J2191" i="21"/>
  <c r="I2191" i="21"/>
  <c r="G2191" i="21"/>
  <c r="F2191" i="21"/>
  <c r="H2191" i="21" s="1"/>
  <c r="D2191" i="21"/>
  <c r="C2191" i="21"/>
  <c r="M2189" i="21"/>
  <c r="L2189" i="21"/>
  <c r="J2189" i="21"/>
  <c r="I2189" i="21"/>
  <c r="K2189" i="21" s="1"/>
  <c r="G2189" i="21"/>
  <c r="H2189" i="21" s="1"/>
  <c r="F2189" i="21"/>
  <c r="D2189" i="21"/>
  <c r="C2189" i="21"/>
  <c r="E2189" i="21" s="1"/>
  <c r="M2187" i="21"/>
  <c r="L2187" i="21"/>
  <c r="J2187" i="21"/>
  <c r="I2187" i="21"/>
  <c r="H2187" i="21"/>
  <c r="G2187" i="21"/>
  <c r="F2187" i="21"/>
  <c r="D2187" i="21"/>
  <c r="C2187" i="21"/>
  <c r="M2185" i="21"/>
  <c r="N2185" i="21" s="1"/>
  <c r="L2185" i="21"/>
  <c r="J2185" i="21"/>
  <c r="I2185" i="21"/>
  <c r="K2185" i="21" s="1"/>
  <c r="G2185" i="21"/>
  <c r="F2185" i="21"/>
  <c r="D2185" i="21"/>
  <c r="C2185" i="21"/>
  <c r="M2183" i="21"/>
  <c r="L2183" i="21"/>
  <c r="N2183" i="21" s="1"/>
  <c r="J2183" i="21"/>
  <c r="I2183" i="21"/>
  <c r="G2183" i="21"/>
  <c r="F2183" i="21"/>
  <c r="H2183" i="21" s="1"/>
  <c r="D2183" i="21"/>
  <c r="C2183" i="21"/>
  <c r="M2181" i="21"/>
  <c r="L2181" i="21"/>
  <c r="K2181" i="21"/>
  <c r="J2181" i="21"/>
  <c r="I2181" i="21"/>
  <c r="G2181" i="21"/>
  <c r="F2181" i="21"/>
  <c r="D2181" i="21"/>
  <c r="C2181" i="21"/>
  <c r="E2181" i="21" s="1"/>
  <c r="N2179" i="21"/>
  <c r="M2179" i="21"/>
  <c r="L2179" i="21"/>
  <c r="J2179" i="21"/>
  <c r="K2179" i="21" s="1"/>
  <c r="I2179" i="21"/>
  <c r="G2179" i="21"/>
  <c r="F2179" i="21"/>
  <c r="D2179" i="21"/>
  <c r="C2179" i="21"/>
  <c r="E2179" i="21" s="1"/>
  <c r="M2177" i="21"/>
  <c r="N2177" i="21" s="1"/>
  <c r="L2177" i="21"/>
  <c r="J2177" i="21"/>
  <c r="I2177" i="21"/>
  <c r="G2177" i="21"/>
  <c r="F2177" i="21"/>
  <c r="D2177" i="21"/>
  <c r="C2177" i="21"/>
  <c r="E2177" i="21" s="1"/>
  <c r="M2175" i="21"/>
  <c r="N2175" i="21" s="1"/>
  <c r="L2175" i="21"/>
  <c r="J2175" i="21"/>
  <c r="I2175" i="21"/>
  <c r="G2175" i="21"/>
  <c r="F2175" i="21"/>
  <c r="D2175" i="21"/>
  <c r="C2175" i="21"/>
  <c r="M2173" i="21"/>
  <c r="L2173" i="21"/>
  <c r="K2173" i="21"/>
  <c r="J2173" i="21"/>
  <c r="I2173" i="21"/>
  <c r="G2173" i="21"/>
  <c r="F2173" i="21"/>
  <c r="H2173" i="21" s="1"/>
  <c r="D2173" i="21"/>
  <c r="C2173" i="21"/>
  <c r="M2171" i="21"/>
  <c r="L2171" i="21"/>
  <c r="N2171" i="21" s="1"/>
  <c r="J2171" i="21"/>
  <c r="K2171" i="21" s="1"/>
  <c r="I2171" i="21"/>
  <c r="G2171" i="21"/>
  <c r="F2171" i="21"/>
  <c r="H2171" i="21" s="1"/>
  <c r="D2171" i="21"/>
  <c r="C2171" i="21"/>
  <c r="E2171" i="21" s="1"/>
  <c r="M2169" i="21"/>
  <c r="N2169" i="21" s="1"/>
  <c r="L2169" i="21"/>
  <c r="J2169" i="21"/>
  <c r="I2169" i="21"/>
  <c r="K2169" i="21" s="1"/>
  <c r="G2169" i="21"/>
  <c r="F2169" i="21"/>
  <c r="E2169" i="21"/>
  <c r="D2169" i="21"/>
  <c r="C2169" i="21"/>
  <c r="M2167" i="21"/>
  <c r="L2167" i="21"/>
  <c r="N2167" i="21" s="1"/>
  <c r="J2167" i="21"/>
  <c r="I2167" i="21"/>
  <c r="G2167" i="21"/>
  <c r="F2167" i="21"/>
  <c r="D2167" i="21"/>
  <c r="C2167" i="21"/>
  <c r="E2167" i="21" s="1"/>
  <c r="M2165" i="21"/>
  <c r="L2165" i="21"/>
  <c r="J2165" i="21"/>
  <c r="I2165" i="21"/>
  <c r="K2165" i="21" s="1"/>
  <c r="G2165" i="21"/>
  <c r="H2165" i="21" s="1"/>
  <c r="F2165" i="21"/>
  <c r="D2165" i="21"/>
  <c r="C2165" i="21"/>
  <c r="E2165" i="21" s="1"/>
  <c r="N2163" i="21"/>
  <c r="M2163" i="21"/>
  <c r="L2163" i="21"/>
  <c r="J2163" i="21"/>
  <c r="K2163" i="21" s="1"/>
  <c r="I2163" i="21"/>
  <c r="G2163" i="21"/>
  <c r="F2163" i="21"/>
  <c r="D2163" i="21"/>
  <c r="C2163" i="21"/>
  <c r="M2161" i="21"/>
  <c r="L2161" i="21"/>
  <c r="J2161" i="21"/>
  <c r="I2161" i="21"/>
  <c r="G2161" i="21"/>
  <c r="F2161" i="21"/>
  <c r="D2161" i="21"/>
  <c r="C2161" i="21"/>
  <c r="M2159" i="21"/>
  <c r="L2159" i="21"/>
  <c r="J2159" i="21"/>
  <c r="I2159" i="21"/>
  <c r="H2159" i="21"/>
  <c r="G2159" i="21"/>
  <c r="F2159" i="21"/>
  <c r="D2159" i="21"/>
  <c r="C2159" i="21"/>
  <c r="M2157" i="21"/>
  <c r="L2157" i="21"/>
  <c r="N2157" i="21" s="1"/>
  <c r="J2157" i="21"/>
  <c r="I2157" i="21"/>
  <c r="K2157" i="21" s="1"/>
  <c r="G2157" i="21"/>
  <c r="F2157" i="21"/>
  <c r="H2157" i="21" s="1"/>
  <c r="D2157" i="21"/>
  <c r="C2157" i="21"/>
  <c r="M2155" i="21"/>
  <c r="L2155" i="21"/>
  <c r="N2155" i="21" s="1"/>
  <c r="J2155" i="21"/>
  <c r="K2155" i="21" s="1"/>
  <c r="I2155" i="21"/>
  <c r="G2155" i="21"/>
  <c r="F2155" i="21"/>
  <c r="H2155" i="21" s="1"/>
  <c r="D2155" i="21"/>
  <c r="C2155" i="21"/>
  <c r="M2153" i="21"/>
  <c r="L2153" i="21"/>
  <c r="J2153" i="21"/>
  <c r="I2153" i="21"/>
  <c r="G2153" i="21"/>
  <c r="F2153" i="21"/>
  <c r="H2153" i="21" s="1"/>
  <c r="D2153" i="21"/>
  <c r="C2153" i="21"/>
  <c r="M2151" i="21"/>
  <c r="L2151" i="21"/>
  <c r="J2151" i="21"/>
  <c r="I2151" i="21"/>
  <c r="G2151" i="21"/>
  <c r="F2151" i="21"/>
  <c r="D2151" i="21"/>
  <c r="C2151" i="21"/>
  <c r="E2151" i="21" s="1"/>
  <c r="M2149" i="21"/>
  <c r="L2149" i="21"/>
  <c r="J2149" i="21"/>
  <c r="I2149" i="21"/>
  <c r="K2149" i="21" s="1"/>
  <c r="G2149" i="21"/>
  <c r="F2149" i="21"/>
  <c r="D2149" i="21"/>
  <c r="C2149" i="21"/>
  <c r="E2149" i="21" s="1"/>
  <c r="M2147" i="21"/>
  <c r="L2147" i="21"/>
  <c r="J2147" i="21"/>
  <c r="K2147" i="21" s="1"/>
  <c r="I2147" i="21"/>
  <c r="G2147" i="21"/>
  <c r="H2147" i="21" s="1"/>
  <c r="F2147" i="21"/>
  <c r="D2147" i="21"/>
  <c r="C2147" i="21"/>
  <c r="M2145" i="21"/>
  <c r="L2145" i="21"/>
  <c r="J2145" i="21"/>
  <c r="I2145" i="21"/>
  <c r="K2145" i="21" s="1"/>
  <c r="G2145" i="21"/>
  <c r="F2145" i="21"/>
  <c r="D2145" i="21"/>
  <c r="C2145" i="21"/>
  <c r="M2143" i="21"/>
  <c r="L2143" i="21"/>
  <c r="J2143" i="21"/>
  <c r="I2143" i="21"/>
  <c r="G2143" i="21"/>
  <c r="F2143" i="21"/>
  <c r="H2143" i="21" s="1"/>
  <c r="D2143" i="21"/>
  <c r="C2143" i="21"/>
  <c r="E2143" i="21" s="1"/>
  <c r="M2141" i="21"/>
  <c r="N2141" i="21" s="1"/>
  <c r="L2141" i="21"/>
  <c r="J2141" i="21"/>
  <c r="I2141" i="21"/>
  <c r="K2141" i="21" s="1"/>
  <c r="G2141" i="21"/>
  <c r="F2141" i="21"/>
  <c r="D2141" i="21"/>
  <c r="C2141" i="21"/>
  <c r="E2141" i="21" s="1"/>
  <c r="M2139" i="21"/>
  <c r="L2139" i="21"/>
  <c r="N2139" i="21" s="1"/>
  <c r="J2139" i="21"/>
  <c r="I2139" i="21"/>
  <c r="G2139" i="21"/>
  <c r="F2139" i="21"/>
  <c r="D2139" i="21"/>
  <c r="C2139" i="21"/>
  <c r="M2137" i="21"/>
  <c r="L2137" i="21"/>
  <c r="N2137" i="21" s="1"/>
  <c r="J2137" i="21"/>
  <c r="I2137" i="21"/>
  <c r="K2137" i="21" s="1"/>
  <c r="G2137" i="21"/>
  <c r="F2137" i="21"/>
  <c r="E2137" i="21"/>
  <c r="D2137" i="21"/>
  <c r="C2137" i="21"/>
  <c r="M2135" i="21"/>
  <c r="L2135" i="21"/>
  <c r="N2135" i="21" s="1"/>
  <c r="J2135" i="21"/>
  <c r="I2135" i="21"/>
  <c r="G2135" i="21"/>
  <c r="F2135" i="21"/>
  <c r="D2135" i="21"/>
  <c r="C2135" i="21"/>
  <c r="M2133" i="21"/>
  <c r="N2133" i="21" s="1"/>
  <c r="L2133" i="21"/>
  <c r="J2133" i="21"/>
  <c r="I2133" i="21"/>
  <c r="G2133" i="21"/>
  <c r="F2133" i="21"/>
  <c r="H2133" i="21" s="1"/>
  <c r="D2133" i="21"/>
  <c r="C2133" i="21"/>
  <c r="E2133" i="21" s="1"/>
  <c r="M2131" i="21"/>
  <c r="L2131" i="21"/>
  <c r="N2131" i="21" s="1"/>
  <c r="J2131" i="21"/>
  <c r="I2131" i="21"/>
  <c r="G2131" i="21"/>
  <c r="F2131" i="21"/>
  <c r="H2131" i="21" s="1"/>
  <c r="D2131" i="21"/>
  <c r="C2131" i="21"/>
  <c r="E2131" i="21" s="1"/>
  <c r="M2129" i="21"/>
  <c r="L2129" i="21"/>
  <c r="J2129" i="21"/>
  <c r="I2129" i="21"/>
  <c r="K2129" i="21" s="1"/>
  <c r="G2129" i="21"/>
  <c r="F2129" i="21"/>
  <c r="H2129" i="21" s="1"/>
  <c r="D2129" i="21"/>
  <c r="C2129" i="21"/>
  <c r="M2127" i="21"/>
  <c r="L2127" i="21"/>
  <c r="N2127" i="21" s="1"/>
  <c r="J2127" i="21"/>
  <c r="I2127" i="21"/>
  <c r="G2127" i="21"/>
  <c r="F2127" i="21"/>
  <c r="D2127" i="21"/>
  <c r="C2127" i="21"/>
  <c r="E2127" i="21" s="1"/>
  <c r="M2125" i="21"/>
  <c r="L2125" i="21"/>
  <c r="J2125" i="21"/>
  <c r="I2125" i="21"/>
  <c r="K2125" i="21" s="1"/>
  <c r="H2125" i="21"/>
  <c r="G2125" i="21"/>
  <c r="F2125" i="21"/>
  <c r="D2125" i="21"/>
  <c r="C2125" i="21"/>
  <c r="E2125" i="21" s="1"/>
  <c r="M2123" i="21"/>
  <c r="L2123" i="21"/>
  <c r="J2123" i="21"/>
  <c r="K2123" i="21" s="1"/>
  <c r="I2123" i="21"/>
  <c r="G2123" i="21"/>
  <c r="F2123" i="21"/>
  <c r="H2123" i="21" s="1"/>
  <c r="D2123" i="21"/>
  <c r="C2123" i="21"/>
  <c r="O2122" i="21"/>
  <c r="N2121" i="21"/>
  <c r="M2121" i="21"/>
  <c r="L2121" i="21"/>
  <c r="J2121" i="21"/>
  <c r="I2121" i="21"/>
  <c r="K2121" i="21" s="1"/>
  <c r="G2121" i="21"/>
  <c r="F2121" i="21"/>
  <c r="H2121" i="21" s="1"/>
  <c r="D2121" i="21"/>
  <c r="C2121" i="21"/>
  <c r="M2119" i="21"/>
  <c r="L2119" i="21"/>
  <c r="N2119" i="21" s="1"/>
  <c r="J2119" i="21"/>
  <c r="I2119" i="21"/>
  <c r="G2119" i="21"/>
  <c r="F2119" i="21"/>
  <c r="H2119" i="21" s="1"/>
  <c r="D2119" i="21"/>
  <c r="C2119" i="21"/>
  <c r="M2117" i="21"/>
  <c r="L2117" i="21"/>
  <c r="J2117" i="21"/>
  <c r="I2117" i="21"/>
  <c r="G2117" i="21"/>
  <c r="H2117" i="21" s="1"/>
  <c r="F2117" i="21"/>
  <c r="D2117" i="21"/>
  <c r="C2117" i="21"/>
  <c r="E2117" i="21" s="1"/>
  <c r="M2115" i="21"/>
  <c r="L2115" i="21"/>
  <c r="K2115" i="21"/>
  <c r="J2115" i="21"/>
  <c r="I2115" i="21"/>
  <c r="G2115" i="21"/>
  <c r="F2115" i="21"/>
  <c r="H2115" i="21" s="1"/>
  <c r="D2115" i="21"/>
  <c r="C2115" i="21"/>
  <c r="M2113" i="21"/>
  <c r="N2113" i="21" s="1"/>
  <c r="L2113" i="21"/>
  <c r="J2113" i="21"/>
  <c r="I2113" i="21"/>
  <c r="K2113" i="21" s="1"/>
  <c r="G2113" i="21"/>
  <c r="F2113" i="21"/>
  <c r="D2113" i="21"/>
  <c r="C2113" i="21"/>
  <c r="E2113" i="21" s="1"/>
  <c r="M2111" i="21"/>
  <c r="L2111" i="21"/>
  <c r="N2111" i="21" s="1"/>
  <c r="J2111" i="21"/>
  <c r="I2111" i="21"/>
  <c r="G2111" i="21"/>
  <c r="F2111" i="21"/>
  <c r="H2111" i="21" s="1"/>
  <c r="E2111" i="21"/>
  <c r="D2111" i="21"/>
  <c r="C2111" i="21"/>
  <c r="M2109" i="21"/>
  <c r="L2109" i="21"/>
  <c r="N2109" i="21" s="1"/>
  <c r="J2109" i="21"/>
  <c r="I2109" i="21"/>
  <c r="H2109" i="21"/>
  <c r="G2109" i="21"/>
  <c r="F2109" i="21"/>
  <c r="D2109" i="21"/>
  <c r="C2109" i="21"/>
  <c r="E2109" i="21" s="1"/>
  <c r="M2107" i="21"/>
  <c r="L2107" i="21"/>
  <c r="J2107" i="21"/>
  <c r="K2107" i="21" s="1"/>
  <c r="I2107" i="21"/>
  <c r="G2107" i="21"/>
  <c r="F2107" i="21"/>
  <c r="H2107" i="21" s="1"/>
  <c r="D2107" i="21"/>
  <c r="C2107" i="21"/>
  <c r="N2105" i="21"/>
  <c r="M2105" i="21"/>
  <c r="L2105" i="21"/>
  <c r="J2105" i="21"/>
  <c r="I2105" i="21"/>
  <c r="K2105" i="21" s="1"/>
  <c r="G2105" i="21"/>
  <c r="F2105" i="21"/>
  <c r="D2105" i="21"/>
  <c r="C2105" i="21"/>
  <c r="E2105" i="21" s="1"/>
  <c r="M2103" i="21"/>
  <c r="L2103" i="21"/>
  <c r="N2103" i="21" s="1"/>
  <c r="J2103" i="21"/>
  <c r="I2103" i="21"/>
  <c r="G2103" i="21"/>
  <c r="F2103" i="21"/>
  <c r="H2103" i="21" s="1"/>
  <c r="D2103" i="21"/>
  <c r="C2103" i="21"/>
  <c r="M2101" i="21"/>
  <c r="L2101" i="21"/>
  <c r="N2101" i="21" s="1"/>
  <c r="J2101" i="21"/>
  <c r="I2101" i="21"/>
  <c r="G2101" i="21"/>
  <c r="F2101" i="21"/>
  <c r="E2101" i="21"/>
  <c r="D2101" i="21"/>
  <c r="C2101" i="21"/>
  <c r="M2099" i="21"/>
  <c r="L2099" i="21"/>
  <c r="J2099" i="21"/>
  <c r="I2099" i="21"/>
  <c r="H2099" i="21"/>
  <c r="G2099" i="21"/>
  <c r="F2099" i="21"/>
  <c r="D2099" i="21"/>
  <c r="C2099" i="21"/>
  <c r="M2097" i="21"/>
  <c r="N2097" i="21" s="1"/>
  <c r="L2097" i="21"/>
  <c r="K2097" i="21"/>
  <c r="J2097" i="21"/>
  <c r="I2097" i="21"/>
  <c r="G2097" i="21"/>
  <c r="F2097" i="21"/>
  <c r="D2097" i="21"/>
  <c r="C2097" i="21"/>
  <c r="M2095" i="21"/>
  <c r="L2095" i="21"/>
  <c r="N2095" i="21" s="1"/>
  <c r="J2095" i="21"/>
  <c r="I2095" i="21"/>
  <c r="G2095" i="21"/>
  <c r="F2095" i="21"/>
  <c r="H2095" i="21" s="1"/>
  <c r="D2095" i="21"/>
  <c r="E2095" i="21" s="1"/>
  <c r="C2095" i="21"/>
  <c r="M2093" i="21"/>
  <c r="L2093" i="21"/>
  <c r="J2093" i="21"/>
  <c r="I2093" i="21"/>
  <c r="G2093" i="21"/>
  <c r="F2093" i="21"/>
  <c r="D2093" i="21"/>
  <c r="C2093" i="21"/>
  <c r="E2093" i="21" s="1"/>
  <c r="M2091" i="21"/>
  <c r="L2091" i="21"/>
  <c r="J2091" i="21"/>
  <c r="I2091" i="21"/>
  <c r="H2091" i="21"/>
  <c r="G2091" i="21"/>
  <c r="F2091" i="21"/>
  <c r="D2091" i="21"/>
  <c r="C2091" i="21"/>
  <c r="E2091" i="21" s="1"/>
  <c r="M2089" i="21"/>
  <c r="N2089" i="21" s="1"/>
  <c r="L2089" i="21"/>
  <c r="J2089" i="21"/>
  <c r="I2089" i="21"/>
  <c r="K2089" i="21" s="1"/>
  <c r="G2089" i="21"/>
  <c r="F2089" i="21"/>
  <c r="H2089" i="21" s="1"/>
  <c r="D2089" i="21"/>
  <c r="C2089" i="21"/>
  <c r="M2087" i="21"/>
  <c r="L2087" i="21"/>
  <c r="N2087" i="21" s="1"/>
  <c r="J2087" i="21"/>
  <c r="I2087" i="21"/>
  <c r="G2087" i="21"/>
  <c r="F2087" i="21"/>
  <c r="H2087" i="21" s="1"/>
  <c r="D2087" i="21"/>
  <c r="E2087" i="21" s="1"/>
  <c r="C2087" i="21"/>
  <c r="M2085" i="21"/>
  <c r="L2085" i="21"/>
  <c r="N2085" i="21" s="1"/>
  <c r="J2085" i="21"/>
  <c r="I2085" i="21"/>
  <c r="G2085" i="21"/>
  <c r="F2085" i="21"/>
  <c r="D2085" i="21"/>
  <c r="C2085" i="21"/>
  <c r="E2085" i="21" s="1"/>
  <c r="M2083" i="21"/>
  <c r="L2083" i="21"/>
  <c r="J2083" i="21"/>
  <c r="I2083" i="21"/>
  <c r="H2083" i="21"/>
  <c r="G2083" i="21"/>
  <c r="F2083" i="21"/>
  <c r="D2083" i="21"/>
  <c r="C2083" i="21"/>
  <c r="M2081" i="21"/>
  <c r="L2081" i="21"/>
  <c r="K2081" i="21"/>
  <c r="J2081" i="21"/>
  <c r="I2081" i="21"/>
  <c r="G2081" i="21"/>
  <c r="F2081" i="21"/>
  <c r="D2081" i="21"/>
  <c r="C2081" i="21"/>
  <c r="M2079" i="21"/>
  <c r="N2079" i="21" s="1"/>
  <c r="L2079" i="21"/>
  <c r="J2079" i="21"/>
  <c r="I2079" i="21"/>
  <c r="K2079" i="21" s="1"/>
  <c r="G2079" i="21"/>
  <c r="F2079" i="21"/>
  <c r="D2079" i="21"/>
  <c r="C2079" i="21"/>
  <c r="M2077" i="21"/>
  <c r="L2077" i="21"/>
  <c r="J2077" i="21"/>
  <c r="I2077" i="21"/>
  <c r="K2077" i="21" s="1"/>
  <c r="G2077" i="21"/>
  <c r="H2077" i="21" s="1"/>
  <c r="F2077" i="21"/>
  <c r="D2077" i="21"/>
  <c r="C2077" i="21"/>
  <c r="E2077" i="21" s="1"/>
  <c r="M2075" i="21"/>
  <c r="L2075" i="21"/>
  <c r="J2075" i="21"/>
  <c r="I2075" i="21"/>
  <c r="G2075" i="21"/>
  <c r="F2075" i="21"/>
  <c r="H2075" i="21" s="1"/>
  <c r="D2075" i="21"/>
  <c r="C2075" i="21"/>
  <c r="M2073" i="21"/>
  <c r="L2073" i="21"/>
  <c r="K2073" i="21"/>
  <c r="J2073" i="21"/>
  <c r="I2073" i="21"/>
  <c r="G2073" i="21"/>
  <c r="F2073" i="21"/>
  <c r="D2073" i="21"/>
  <c r="C2073" i="21"/>
  <c r="M2071" i="21"/>
  <c r="L2071" i="21"/>
  <c r="N2071" i="21" s="1"/>
  <c r="J2071" i="21"/>
  <c r="I2071" i="21"/>
  <c r="G2071" i="21"/>
  <c r="F2071" i="21"/>
  <c r="D2071" i="21"/>
  <c r="C2071" i="21"/>
  <c r="M2069" i="21"/>
  <c r="L2069" i="21"/>
  <c r="J2069" i="21"/>
  <c r="I2069" i="21"/>
  <c r="K2069" i="21" s="1"/>
  <c r="G2069" i="21"/>
  <c r="H2069" i="21" s="1"/>
  <c r="F2069" i="21"/>
  <c r="D2069" i="21"/>
  <c r="C2069" i="21"/>
  <c r="E2069" i="21" s="1"/>
  <c r="M2067" i="21"/>
  <c r="L2067" i="21"/>
  <c r="J2067" i="21"/>
  <c r="I2067" i="21"/>
  <c r="G2067" i="21"/>
  <c r="F2067" i="21"/>
  <c r="H2067" i="21" s="1"/>
  <c r="D2067" i="21"/>
  <c r="C2067" i="21"/>
  <c r="M2065" i="21"/>
  <c r="L2065" i="21"/>
  <c r="K2065" i="21"/>
  <c r="J2065" i="21"/>
  <c r="I2065" i="21"/>
  <c r="G2065" i="21"/>
  <c r="F2065" i="21"/>
  <c r="D2065" i="21"/>
  <c r="C2065" i="21"/>
  <c r="N2063" i="21"/>
  <c r="M2063" i="21"/>
  <c r="L2063" i="21"/>
  <c r="J2063" i="21"/>
  <c r="I2063" i="21"/>
  <c r="K2063" i="21" s="1"/>
  <c r="G2063" i="21"/>
  <c r="F2063" i="21"/>
  <c r="D2063" i="21"/>
  <c r="C2063" i="21"/>
  <c r="M2061" i="21"/>
  <c r="L2061" i="21"/>
  <c r="J2061" i="21"/>
  <c r="I2061" i="21"/>
  <c r="K2061" i="21" s="1"/>
  <c r="G2061" i="21"/>
  <c r="H2061" i="21" s="1"/>
  <c r="F2061" i="21"/>
  <c r="D2061" i="21"/>
  <c r="C2061" i="21"/>
  <c r="E2061" i="21" s="1"/>
  <c r="M2059" i="21"/>
  <c r="L2059" i="21"/>
  <c r="J2059" i="21"/>
  <c r="I2059" i="21"/>
  <c r="H2059" i="21"/>
  <c r="G2059" i="21"/>
  <c r="F2059" i="21"/>
  <c r="D2059" i="21"/>
  <c r="C2059" i="21"/>
  <c r="M2057" i="21"/>
  <c r="N2057" i="21" s="1"/>
  <c r="L2057" i="21"/>
  <c r="J2057" i="21"/>
  <c r="I2057" i="21"/>
  <c r="K2057" i="21" s="1"/>
  <c r="G2057" i="21"/>
  <c r="F2057" i="21"/>
  <c r="H2057" i="21" s="1"/>
  <c r="D2057" i="21"/>
  <c r="C2057" i="21"/>
  <c r="M2055" i="21"/>
  <c r="L2055" i="21"/>
  <c r="N2055" i="21" s="1"/>
  <c r="J2055" i="21"/>
  <c r="I2055" i="21"/>
  <c r="G2055" i="21"/>
  <c r="F2055" i="21"/>
  <c r="D2055" i="21"/>
  <c r="E2055" i="21" s="1"/>
  <c r="C2055" i="21"/>
  <c r="M2053" i="21"/>
  <c r="L2053" i="21"/>
  <c r="N2053" i="21" s="1"/>
  <c r="J2053" i="21"/>
  <c r="I2053" i="21"/>
  <c r="G2053" i="21"/>
  <c r="H2053" i="21" s="1"/>
  <c r="F2053" i="21"/>
  <c r="D2053" i="21"/>
  <c r="C2053" i="21"/>
  <c r="E2053" i="21" s="1"/>
  <c r="M2051" i="21"/>
  <c r="L2051" i="21"/>
  <c r="J2051" i="21"/>
  <c r="I2051" i="21"/>
  <c r="H2051" i="21"/>
  <c r="G2051" i="21"/>
  <c r="F2051" i="21"/>
  <c r="D2051" i="21"/>
  <c r="C2051" i="21"/>
  <c r="M2049" i="21"/>
  <c r="L2049" i="21"/>
  <c r="K2049" i="21"/>
  <c r="J2049" i="21"/>
  <c r="I2049" i="21"/>
  <c r="G2049" i="21"/>
  <c r="F2049" i="21"/>
  <c r="D2049" i="21"/>
  <c r="C2049" i="21"/>
  <c r="M2047" i="21"/>
  <c r="N2047" i="21" s="1"/>
  <c r="L2047" i="21"/>
  <c r="J2047" i="21"/>
  <c r="I2047" i="21"/>
  <c r="K2047" i="21" s="1"/>
  <c r="G2047" i="21"/>
  <c r="F2047" i="21"/>
  <c r="D2047" i="21"/>
  <c r="C2047" i="21"/>
  <c r="M2045" i="21"/>
  <c r="L2045" i="21"/>
  <c r="J2045" i="21"/>
  <c r="I2045" i="21"/>
  <c r="K2045" i="21" s="1"/>
  <c r="G2045" i="21"/>
  <c r="H2045" i="21" s="1"/>
  <c r="F2045" i="21"/>
  <c r="D2045" i="21"/>
  <c r="C2045" i="21"/>
  <c r="E2045" i="21" s="1"/>
  <c r="M2043" i="21"/>
  <c r="L2043" i="21"/>
  <c r="J2043" i="21"/>
  <c r="I2043" i="21"/>
  <c r="H2043" i="21"/>
  <c r="G2043" i="21"/>
  <c r="F2043" i="21"/>
  <c r="D2043" i="21"/>
  <c r="C2043" i="21"/>
  <c r="E2043" i="21" s="1"/>
  <c r="M2041" i="21"/>
  <c r="N2041" i="21" s="1"/>
  <c r="L2041" i="21"/>
  <c r="J2041" i="21"/>
  <c r="I2041" i="21"/>
  <c r="K2041" i="21" s="1"/>
  <c r="G2041" i="21"/>
  <c r="F2041" i="21"/>
  <c r="H2041" i="21" s="1"/>
  <c r="D2041" i="21"/>
  <c r="C2041" i="21"/>
  <c r="M2039" i="21"/>
  <c r="L2039" i="21"/>
  <c r="N2039" i="21" s="1"/>
  <c r="J2039" i="21"/>
  <c r="I2039" i="21"/>
  <c r="G2039" i="21"/>
  <c r="F2039" i="21"/>
  <c r="H2039" i="21" s="1"/>
  <c r="D2039" i="21"/>
  <c r="E2039" i="21" s="1"/>
  <c r="C2039" i="21"/>
  <c r="M2037" i="21"/>
  <c r="L2037" i="21"/>
  <c r="N2037" i="21" s="1"/>
  <c r="J2037" i="21"/>
  <c r="I2037" i="21"/>
  <c r="G2037" i="21"/>
  <c r="H2037" i="21" s="1"/>
  <c r="F2037" i="21"/>
  <c r="D2037" i="21"/>
  <c r="C2037" i="21"/>
  <c r="E2037" i="21" s="1"/>
  <c r="M2035" i="21"/>
  <c r="L2035" i="21"/>
  <c r="J2035" i="21"/>
  <c r="K2035" i="21" s="1"/>
  <c r="I2035" i="21"/>
  <c r="G2035" i="21"/>
  <c r="F2035" i="21"/>
  <c r="H2035" i="21" s="1"/>
  <c r="D2035" i="21"/>
  <c r="C2035" i="21"/>
  <c r="M2033" i="21"/>
  <c r="L2033" i="21"/>
  <c r="K2033" i="21"/>
  <c r="J2033" i="21"/>
  <c r="I2033" i="21"/>
  <c r="G2033" i="21"/>
  <c r="F2033" i="21"/>
  <c r="D2033" i="21"/>
  <c r="C2033" i="21"/>
  <c r="M2031" i="21"/>
  <c r="N2031" i="21" s="1"/>
  <c r="L2031" i="21"/>
  <c r="J2031" i="21"/>
  <c r="I2031" i="21"/>
  <c r="K2031" i="21" s="1"/>
  <c r="G2031" i="21"/>
  <c r="F2031" i="21"/>
  <c r="D2031" i="21"/>
  <c r="C2031" i="21"/>
  <c r="M2029" i="21"/>
  <c r="L2029" i="21"/>
  <c r="J2029" i="21"/>
  <c r="I2029" i="21"/>
  <c r="K2029" i="21" s="1"/>
  <c r="G2029" i="21"/>
  <c r="H2029" i="21" s="1"/>
  <c r="F2029" i="21"/>
  <c r="D2029" i="21"/>
  <c r="C2029" i="21"/>
  <c r="M2027" i="21"/>
  <c r="L2027" i="21"/>
  <c r="N2027" i="21" s="1"/>
  <c r="J2027" i="21"/>
  <c r="I2027" i="21"/>
  <c r="G2027" i="21"/>
  <c r="F2027" i="21"/>
  <c r="H2027" i="21" s="1"/>
  <c r="D2027" i="21"/>
  <c r="C2027" i="21"/>
  <c r="M2025" i="21"/>
  <c r="L2025" i="21"/>
  <c r="K2025" i="21"/>
  <c r="J2025" i="21"/>
  <c r="I2025" i="21"/>
  <c r="G2025" i="21"/>
  <c r="F2025" i="21"/>
  <c r="H2025" i="21" s="1"/>
  <c r="D2025" i="21"/>
  <c r="C2025" i="21"/>
  <c r="E2025" i="21" s="1"/>
  <c r="M2023" i="21"/>
  <c r="L2023" i="21"/>
  <c r="N2023" i="21" s="1"/>
  <c r="J2023" i="21"/>
  <c r="I2023" i="21"/>
  <c r="G2023" i="21"/>
  <c r="F2023" i="21"/>
  <c r="D2023" i="21"/>
  <c r="C2023" i="21"/>
  <c r="M2021" i="21"/>
  <c r="L2021" i="21"/>
  <c r="J2021" i="21"/>
  <c r="I2021" i="21"/>
  <c r="G2021" i="21"/>
  <c r="H2021" i="21" s="1"/>
  <c r="F2021" i="21"/>
  <c r="D2021" i="21"/>
  <c r="C2021" i="21"/>
  <c r="E2021" i="21" s="1"/>
  <c r="M2019" i="21"/>
  <c r="L2019" i="21"/>
  <c r="N2019" i="21" s="1"/>
  <c r="J2019" i="21"/>
  <c r="K2019" i="21" s="1"/>
  <c r="I2019" i="21"/>
  <c r="G2019" i="21"/>
  <c r="F2019" i="21"/>
  <c r="H2019" i="21" s="1"/>
  <c r="D2019" i="21"/>
  <c r="C2019" i="21"/>
  <c r="M2017" i="21"/>
  <c r="L2017" i="21"/>
  <c r="J2017" i="21"/>
  <c r="I2017" i="21"/>
  <c r="K2017" i="21" s="1"/>
  <c r="G2017" i="21"/>
  <c r="F2017" i="21"/>
  <c r="D2017" i="21"/>
  <c r="C2017" i="21"/>
  <c r="N2015" i="21"/>
  <c r="M2015" i="21"/>
  <c r="L2015" i="21"/>
  <c r="J2015" i="21"/>
  <c r="I2015" i="21"/>
  <c r="K2015" i="21" s="1"/>
  <c r="G2015" i="21"/>
  <c r="F2015" i="21"/>
  <c r="H2015" i="21" s="1"/>
  <c r="D2015" i="21"/>
  <c r="C2015" i="21"/>
  <c r="M2013" i="21"/>
  <c r="L2013" i="21"/>
  <c r="J2013" i="21"/>
  <c r="I2013" i="21"/>
  <c r="K2013" i="21" s="1"/>
  <c r="G2013" i="21"/>
  <c r="F2013" i="21"/>
  <c r="H2013" i="21" s="1"/>
  <c r="D2013" i="21"/>
  <c r="E2013" i="21" s="1"/>
  <c r="C2013" i="21"/>
  <c r="M2011" i="21"/>
  <c r="L2011" i="21"/>
  <c r="N2011" i="21" s="1"/>
  <c r="J2011" i="21"/>
  <c r="I2011" i="21"/>
  <c r="H2011" i="21"/>
  <c r="G2011" i="21"/>
  <c r="F2011" i="21"/>
  <c r="D2011" i="21"/>
  <c r="C2011" i="21"/>
  <c r="M2009" i="21"/>
  <c r="L2009" i="21"/>
  <c r="J2009" i="21"/>
  <c r="I2009" i="21"/>
  <c r="K2009" i="21" s="1"/>
  <c r="G2009" i="21"/>
  <c r="F2009" i="21"/>
  <c r="D2009" i="21"/>
  <c r="C2009" i="21"/>
  <c r="E2009" i="21" s="1"/>
  <c r="M2007" i="21"/>
  <c r="L2007" i="21"/>
  <c r="N2007" i="21" s="1"/>
  <c r="J2007" i="21"/>
  <c r="I2007" i="21"/>
  <c r="G2007" i="21"/>
  <c r="F2007" i="21"/>
  <c r="D2007" i="21"/>
  <c r="C2007" i="21"/>
  <c r="E2007" i="21" s="1"/>
  <c r="M2005" i="21"/>
  <c r="L2005" i="21"/>
  <c r="N2005" i="21" s="1"/>
  <c r="J2005" i="21"/>
  <c r="I2005" i="21"/>
  <c r="K2005" i="21" s="1"/>
  <c r="G2005" i="21"/>
  <c r="F2005" i="21"/>
  <c r="H2005" i="21" s="1"/>
  <c r="D2005" i="21"/>
  <c r="C2005" i="21"/>
  <c r="E2005" i="21" s="1"/>
  <c r="M2003" i="21"/>
  <c r="L2003" i="21"/>
  <c r="J2003" i="21"/>
  <c r="I2003" i="21"/>
  <c r="K2003" i="21" s="1"/>
  <c r="G2003" i="21"/>
  <c r="F2003" i="21"/>
  <c r="H2003" i="21" s="1"/>
  <c r="D2003" i="21"/>
  <c r="C2003" i="21"/>
  <c r="M2001" i="21"/>
  <c r="L2001" i="21"/>
  <c r="J2001" i="21"/>
  <c r="I2001" i="21"/>
  <c r="K2001" i="21" s="1"/>
  <c r="G2001" i="21"/>
  <c r="F2001" i="21"/>
  <c r="D2001" i="21"/>
  <c r="C2001" i="21"/>
  <c r="E2001" i="21" s="1"/>
  <c r="M1999" i="21"/>
  <c r="L1999" i="21"/>
  <c r="N1999" i="21" s="1"/>
  <c r="J1999" i="21"/>
  <c r="I1999" i="21"/>
  <c r="G1999" i="21"/>
  <c r="F1999" i="21"/>
  <c r="D1999" i="21"/>
  <c r="C1999" i="21"/>
  <c r="M1997" i="21"/>
  <c r="L1997" i="21"/>
  <c r="J1997" i="21"/>
  <c r="I1997" i="21"/>
  <c r="G1997" i="21"/>
  <c r="F1997" i="21"/>
  <c r="D1997" i="21"/>
  <c r="C1997" i="21"/>
  <c r="M1995" i="21"/>
  <c r="L1995" i="21"/>
  <c r="N1995" i="21" s="1"/>
  <c r="J1995" i="21"/>
  <c r="I1995" i="21"/>
  <c r="H1995" i="21"/>
  <c r="G1995" i="21"/>
  <c r="F1995" i="21"/>
  <c r="D1995" i="21"/>
  <c r="C1995" i="21"/>
  <c r="E1995" i="21" s="1"/>
  <c r="M1993" i="21"/>
  <c r="L1993" i="21"/>
  <c r="N1993" i="21" s="1"/>
  <c r="J1993" i="21"/>
  <c r="I1993" i="21"/>
  <c r="K1993" i="21" s="1"/>
  <c r="G1993" i="21"/>
  <c r="F1993" i="21"/>
  <c r="D1993" i="21"/>
  <c r="C1993" i="21"/>
  <c r="E1993" i="21" s="1"/>
  <c r="M1991" i="21"/>
  <c r="L1991" i="21"/>
  <c r="N1991" i="21" s="1"/>
  <c r="J1991" i="21"/>
  <c r="I1991" i="21"/>
  <c r="G1991" i="21"/>
  <c r="F1991" i="21"/>
  <c r="H1991" i="21" s="1"/>
  <c r="D1991" i="21"/>
  <c r="C1991" i="21"/>
  <c r="E1991" i="21" s="1"/>
  <c r="M1989" i="21"/>
  <c r="L1989" i="21"/>
  <c r="N1989" i="21" s="1"/>
  <c r="J1989" i="21"/>
  <c r="I1989" i="21"/>
  <c r="K1989" i="21" s="1"/>
  <c r="G1989" i="21"/>
  <c r="F1989" i="21"/>
  <c r="H1989" i="21" s="1"/>
  <c r="D1989" i="21"/>
  <c r="C1989" i="21"/>
  <c r="E1989" i="21" s="1"/>
  <c r="M1987" i="21"/>
  <c r="L1987" i="21"/>
  <c r="N1987" i="21" s="1"/>
  <c r="J1987" i="21"/>
  <c r="I1987" i="21"/>
  <c r="G1987" i="21"/>
  <c r="F1987" i="21"/>
  <c r="H1987" i="21" s="1"/>
  <c r="D1987" i="21"/>
  <c r="C1987" i="21"/>
  <c r="M1985" i="21"/>
  <c r="L1985" i="21"/>
  <c r="J1985" i="21"/>
  <c r="I1985" i="21"/>
  <c r="K1985" i="21" s="1"/>
  <c r="G1985" i="21"/>
  <c r="F1985" i="21"/>
  <c r="D1985" i="21"/>
  <c r="C1985" i="21"/>
  <c r="M1983" i="21"/>
  <c r="L1983" i="21"/>
  <c r="N1983" i="21" s="1"/>
  <c r="J1983" i="21"/>
  <c r="I1983" i="21"/>
  <c r="G1983" i="21"/>
  <c r="F1983" i="21"/>
  <c r="H1983" i="21" s="1"/>
  <c r="D1983" i="21"/>
  <c r="C1983" i="21"/>
  <c r="M1981" i="21"/>
  <c r="L1981" i="21"/>
  <c r="J1981" i="21"/>
  <c r="I1981" i="21"/>
  <c r="G1981" i="21"/>
  <c r="F1981" i="21"/>
  <c r="H1981" i="21" s="1"/>
  <c r="E1981" i="21"/>
  <c r="D1981" i="21"/>
  <c r="C1981" i="21"/>
  <c r="M1979" i="21"/>
  <c r="L1979" i="21"/>
  <c r="N1979" i="21" s="1"/>
  <c r="J1979" i="21"/>
  <c r="I1979" i="21"/>
  <c r="K1979" i="21" s="1"/>
  <c r="G1979" i="21"/>
  <c r="H1979" i="21" s="1"/>
  <c r="F1979" i="21"/>
  <c r="D1979" i="21"/>
  <c r="C1979" i="21"/>
  <c r="M1977" i="21"/>
  <c r="L1977" i="21"/>
  <c r="J1977" i="21"/>
  <c r="I1977" i="21"/>
  <c r="K1977" i="21" s="1"/>
  <c r="G1977" i="21"/>
  <c r="F1977" i="21"/>
  <c r="H1977" i="21" s="1"/>
  <c r="D1977" i="21"/>
  <c r="C1977" i="21"/>
  <c r="E1977" i="21" s="1"/>
  <c r="M1975" i="21"/>
  <c r="L1975" i="21"/>
  <c r="J1975" i="21"/>
  <c r="I1975" i="21"/>
  <c r="G1975" i="21"/>
  <c r="F1975" i="21"/>
  <c r="D1975" i="21"/>
  <c r="C1975" i="21"/>
  <c r="M1973" i="21"/>
  <c r="L1973" i="21"/>
  <c r="J1973" i="21"/>
  <c r="I1973" i="21"/>
  <c r="G1973" i="21"/>
  <c r="F1973" i="21"/>
  <c r="D1973" i="21"/>
  <c r="C1973" i="21"/>
  <c r="M1971" i="21"/>
  <c r="L1971" i="21"/>
  <c r="N1971" i="21" s="1"/>
  <c r="J1971" i="21"/>
  <c r="I1971" i="21"/>
  <c r="K1971" i="21" s="1"/>
  <c r="G1971" i="21"/>
  <c r="F1971" i="21"/>
  <c r="H1971" i="21" s="1"/>
  <c r="D1971" i="21"/>
  <c r="C1971" i="21"/>
  <c r="M1969" i="21"/>
  <c r="N1969" i="21" s="1"/>
  <c r="L1969" i="21"/>
  <c r="J1969" i="21"/>
  <c r="I1969" i="21"/>
  <c r="K1969" i="21" s="1"/>
  <c r="G1969" i="21"/>
  <c r="F1969" i="21"/>
  <c r="D1969" i="21"/>
  <c r="C1969" i="21"/>
  <c r="M1967" i="21"/>
  <c r="L1967" i="21"/>
  <c r="N1967" i="21" s="1"/>
  <c r="J1967" i="21"/>
  <c r="I1967" i="21"/>
  <c r="G1967" i="21"/>
  <c r="F1967" i="21"/>
  <c r="D1967" i="21"/>
  <c r="E1967" i="21" s="1"/>
  <c r="C1967" i="21"/>
  <c r="M1965" i="21"/>
  <c r="L1965" i="21"/>
  <c r="J1965" i="21"/>
  <c r="I1965" i="21"/>
  <c r="G1965" i="21"/>
  <c r="F1965" i="21"/>
  <c r="D1965" i="21"/>
  <c r="C1965" i="21"/>
  <c r="M1963" i="21"/>
  <c r="L1963" i="21"/>
  <c r="J1963" i="21"/>
  <c r="K1963" i="21" s="1"/>
  <c r="I1963" i="21"/>
  <c r="H1963" i="21"/>
  <c r="G1963" i="21"/>
  <c r="F1963" i="21"/>
  <c r="D1963" i="21"/>
  <c r="C1963" i="21"/>
  <c r="E1963" i="21" s="1"/>
  <c r="M1961" i="21"/>
  <c r="L1961" i="21"/>
  <c r="J1961" i="21"/>
  <c r="I1961" i="21"/>
  <c r="K1961" i="21" s="1"/>
  <c r="G1961" i="21"/>
  <c r="F1961" i="21"/>
  <c r="D1961" i="21"/>
  <c r="C1961" i="21"/>
  <c r="E1961" i="21" s="1"/>
  <c r="M1959" i="21"/>
  <c r="L1959" i="21"/>
  <c r="N1959" i="21" s="1"/>
  <c r="J1959" i="21"/>
  <c r="I1959" i="21"/>
  <c r="G1959" i="21"/>
  <c r="F1959" i="21"/>
  <c r="H1959" i="21" s="1"/>
  <c r="D1959" i="21"/>
  <c r="C1959" i="21"/>
  <c r="M1957" i="21"/>
  <c r="L1957" i="21"/>
  <c r="N1957" i="21" s="1"/>
  <c r="J1957" i="21"/>
  <c r="I1957" i="21"/>
  <c r="G1957" i="21"/>
  <c r="F1957" i="21"/>
  <c r="H1957" i="21" s="1"/>
  <c r="D1957" i="21"/>
  <c r="C1957" i="21"/>
  <c r="E1957" i="21" s="1"/>
  <c r="M1955" i="21"/>
  <c r="L1955" i="21"/>
  <c r="J1955" i="21"/>
  <c r="I1955" i="21"/>
  <c r="G1955" i="21"/>
  <c r="F1955" i="21"/>
  <c r="H1955" i="21" s="1"/>
  <c r="D1955" i="21"/>
  <c r="C1955" i="21"/>
  <c r="M1953" i="21"/>
  <c r="N1953" i="21" s="1"/>
  <c r="L1953" i="21"/>
  <c r="J1953" i="21"/>
  <c r="I1953" i="21"/>
  <c r="K1953" i="21" s="1"/>
  <c r="G1953" i="21"/>
  <c r="F1953" i="21"/>
  <c r="D1953" i="21"/>
  <c r="C1953" i="21"/>
  <c r="E1953" i="21" s="1"/>
  <c r="M1951" i="21"/>
  <c r="L1951" i="21"/>
  <c r="N1951" i="21" s="1"/>
  <c r="J1951" i="21"/>
  <c r="I1951" i="21"/>
  <c r="G1951" i="21"/>
  <c r="F1951" i="21"/>
  <c r="D1951" i="21"/>
  <c r="C1951" i="21"/>
  <c r="M1949" i="21"/>
  <c r="L1949" i="21"/>
  <c r="J1949" i="21"/>
  <c r="I1949" i="21"/>
  <c r="G1949" i="21"/>
  <c r="F1949" i="21"/>
  <c r="D1949" i="21"/>
  <c r="C1949" i="21"/>
  <c r="M1947" i="21"/>
  <c r="L1947" i="21"/>
  <c r="N1947" i="21" s="1"/>
  <c r="J1947" i="21"/>
  <c r="I1947" i="21"/>
  <c r="H1947" i="21"/>
  <c r="G1947" i="21"/>
  <c r="F1947" i="21"/>
  <c r="D1947" i="21"/>
  <c r="C1947" i="21"/>
  <c r="E1947" i="21" s="1"/>
  <c r="M1945" i="21"/>
  <c r="L1945" i="21"/>
  <c r="J1945" i="21"/>
  <c r="I1945" i="21"/>
  <c r="G1945" i="21"/>
  <c r="F1945" i="21"/>
  <c r="D1945" i="21"/>
  <c r="C1945" i="21"/>
  <c r="E1945" i="21" s="1"/>
  <c r="N1943" i="21"/>
  <c r="M1943" i="21"/>
  <c r="L1943" i="21"/>
  <c r="J1943" i="21"/>
  <c r="I1943" i="21"/>
  <c r="G1943" i="21"/>
  <c r="F1943" i="21"/>
  <c r="H1943" i="21" s="1"/>
  <c r="D1943" i="21"/>
  <c r="C1943" i="21"/>
  <c r="E1943" i="21" s="1"/>
  <c r="M1941" i="21"/>
  <c r="L1941" i="21"/>
  <c r="N1941" i="21" s="1"/>
  <c r="J1941" i="21"/>
  <c r="I1941" i="21"/>
  <c r="G1941" i="21"/>
  <c r="F1941" i="21"/>
  <c r="H1941" i="21" s="1"/>
  <c r="D1941" i="21"/>
  <c r="C1941" i="21"/>
  <c r="E1941" i="21" s="1"/>
  <c r="M1939" i="21"/>
  <c r="L1939" i="21"/>
  <c r="J1939" i="21"/>
  <c r="I1939" i="21"/>
  <c r="K1939" i="21" s="1"/>
  <c r="H1939" i="21"/>
  <c r="G1939" i="21"/>
  <c r="F1939" i="21"/>
  <c r="D1939" i="21"/>
  <c r="C1939" i="21"/>
  <c r="M1937" i="21"/>
  <c r="L1937" i="21"/>
  <c r="J1937" i="21"/>
  <c r="I1937" i="21"/>
  <c r="K1937" i="21" s="1"/>
  <c r="G1937" i="21"/>
  <c r="F1937" i="21"/>
  <c r="D1937" i="21"/>
  <c r="C1937" i="21"/>
  <c r="E1937" i="21" s="1"/>
  <c r="M1935" i="21"/>
  <c r="L1935" i="21"/>
  <c r="N1935" i="21" s="1"/>
  <c r="J1935" i="21"/>
  <c r="I1935" i="21"/>
  <c r="K1935" i="21" s="1"/>
  <c r="G1935" i="21"/>
  <c r="F1935" i="21"/>
  <c r="H1935" i="21" s="1"/>
  <c r="D1935" i="21"/>
  <c r="C1935" i="21"/>
  <c r="M1933" i="21"/>
  <c r="N1933" i="21" s="1"/>
  <c r="L1933" i="21"/>
  <c r="J1933" i="21"/>
  <c r="I1933" i="21"/>
  <c r="K1933" i="21" s="1"/>
  <c r="G1933" i="21"/>
  <c r="F1933" i="21"/>
  <c r="H1933" i="21" s="1"/>
  <c r="D1933" i="21"/>
  <c r="C1933" i="21"/>
  <c r="E1933" i="21" s="1"/>
  <c r="M1931" i="21"/>
  <c r="L1931" i="21"/>
  <c r="N1931" i="21" s="1"/>
  <c r="J1931" i="21"/>
  <c r="I1931" i="21"/>
  <c r="H1931" i="21"/>
  <c r="G1931" i="21"/>
  <c r="F1931" i="21"/>
  <c r="D1931" i="21"/>
  <c r="C1931" i="21"/>
  <c r="M1929" i="21"/>
  <c r="L1929" i="21"/>
  <c r="N1929" i="21" s="1"/>
  <c r="J1929" i="21"/>
  <c r="K1929" i="21" s="1"/>
  <c r="I1929" i="21"/>
  <c r="G1929" i="21"/>
  <c r="F1929" i="21"/>
  <c r="H1929" i="21" s="1"/>
  <c r="D1929" i="21"/>
  <c r="C1929" i="21"/>
  <c r="E1929" i="21" s="1"/>
  <c r="N1927" i="21"/>
  <c r="M1927" i="21"/>
  <c r="L1927" i="21"/>
  <c r="J1927" i="21"/>
  <c r="I1927" i="21"/>
  <c r="G1927" i="21"/>
  <c r="F1927" i="21"/>
  <c r="D1927" i="21"/>
  <c r="C1927" i="21"/>
  <c r="E1927" i="21" s="1"/>
  <c r="M1925" i="21"/>
  <c r="L1925" i="21"/>
  <c r="J1925" i="21"/>
  <c r="I1925" i="21"/>
  <c r="G1925" i="21"/>
  <c r="F1925" i="21"/>
  <c r="D1925" i="21"/>
  <c r="C1925" i="21"/>
  <c r="E1925" i="21" s="1"/>
  <c r="M1923" i="21"/>
  <c r="L1923" i="21"/>
  <c r="N1923" i="21" s="1"/>
  <c r="J1923" i="21"/>
  <c r="I1923" i="21"/>
  <c r="H1923" i="21"/>
  <c r="G1923" i="21"/>
  <c r="F1923" i="21"/>
  <c r="D1923" i="21"/>
  <c r="E1923" i="21" s="1"/>
  <c r="C1923" i="21"/>
  <c r="M1921" i="21"/>
  <c r="L1921" i="21"/>
  <c r="N1921" i="21" s="1"/>
  <c r="K1921" i="21"/>
  <c r="J1921" i="21"/>
  <c r="I1921" i="21"/>
  <c r="G1921" i="21"/>
  <c r="F1921" i="21"/>
  <c r="D1921" i="21"/>
  <c r="C1921" i="21"/>
  <c r="M1919" i="21"/>
  <c r="N1919" i="21" s="1"/>
  <c r="L1919" i="21"/>
  <c r="J1919" i="21"/>
  <c r="I1919" i="21"/>
  <c r="K1919" i="21" s="1"/>
  <c r="G1919" i="21"/>
  <c r="F1919" i="21"/>
  <c r="H1919" i="21" s="1"/>
  <c r="D1919" i="21"/>
  <c r="C1919" i="21"/>
  <c r="E1919" i="21" s="1"/>
  <c r="M1917" i="21"/>
  <c r="N1917" i="21" s="1"/>
  <c r="L1917" i="21"/>
  <c r="J1917" i="21"/>
  <c r="I1917" i="21"/>
  <c r="K1917" i="21" s="1"/>
  <c r="G1917" i="21"/>
  <c r="F1917" i="21"/>
  <c r="H1917" i="21" s="1"/>
  <c r="D1917" i="21"/>
  <c r="C1917" i="21"/>
  <c r="E1917" i="21" s="1"/>
  <c r="M1915" i="21"/>
  <c r="L1915" i="21"/>
  <c r="J1915" i="21"/>
  <c r="I1915" i="21"/>
  <c r="H1915" i="21"/>
  <c r="G1915" i="21"/>
  <c r="F1915" i="21"/>
  <c r="D1915" i="21"/>
  <c r="C1915" i="21"/>
  <c r="M1913" i="21"/>
  <c r="L1913" i="21"/>
  <c r="N1913" i="21" s="1"/>
  <c r="J1913" i="21"/>
  <c r="K1913" i="21" s="1"/>
  <c r="I1913" i="21"/>
  <c r="G1913" i="21"/>
  <c r="F1913" i="21"/>
  <c r="H1913" i="21" s="1"/>
  <c r="D1913" i="21"/>
  <c r="C1913" i="21"/>
  <c r="N1911" i="21"/>
  <c r="M1911" i="21"/>
  <c r="L1911" i="21"/>
  <c r="J1911" i="21"/>
  <c r="I1911" i="21"/>
  <c r="G1911" i="21"/>
  <c r="F1911" i="21"/>
  <c r="D1911" i="21"/>
  <c r="C1911" i="21"/>
  <c r="E1911" i="21" s="1"/>
  <c r="M1909" i="21"/>
  <c r="L1909" i="21"/>
  <c r="N1909" i="21" s="1"/>
  <c r="J1909" i="21"/>
  <c r="I1909" i="21"/>
  <c r="K1909" i="21" s="1"/>
  <c r="G1909" i="21"/>
  <c r="F1909" i="21"/>
  <c r="D1909" i="21"/>
  <c r="C1909" i="21"/>
  <c r="E1909" i="21" s="1"/>
  <c r="M1907" i="21"/>
  <c r="L1907" i="21"/>
  <c r="N1907" i="21" s="1"/>
  <c r="J1907" i="21"/>
  <c r="I1907" i="21"/>
  <c r="K1907" i="21" s="1"/>
  <c r="H1907" i="21"/>
  <c r="G1907" i="21"/>
  <c r="F1907" i="21"/>
  <c r="D1907" i="21"/>
  <c r="E1907" i="21" s="1"/>
  <c r="C1907" i="21"/>
  <c r="M1905" i="21"/>
  <c r="L1905" i="21"/>
  <c r="J1905" i="21"/>
  <c r="K1905" i="21" s="1"/>
  <c r="I1905" i="21"/>
  <c r="G1905" i="21"/>
  <c r="F1905" i="21"/>
  <c r="D1905" i="21"/>
  <c r="C1905" i="21"/>
  <c r="E1905" i="21" s="1"/>
  <c r="M1903" i="21"/>
  <c r="L1903" i="21"/>
  <c r="N1903" i="21" s="1"/>
  <c r="J1903" i="21"/>
  <c r="I1903" i="21"/>
  <c r="G1903" i="21"/>
  <c r="F1903" i="21"/>
  <c r="D1903" i="21"/>
  <c r="C1903" i="21"/>
  <c r="M1901" i="21"/>
  <c r="L1901" i="21"/>
  <c r="J1901" i="21"/>
  <c r="I1901" i="21"/>
  <c r="G1901" i="21"/>
  <c r="F1901" i="21"/>
  <c r="D1901" i="21"/>
  <c r="C1901" i="21"/>
  <c r="M1899" i="21"/>
  <c r="L1899" i="21"/>
  <c r="N1899" i="21" s="1"/>
  <c r="J1899" i="21"/>
  <c r="I1899" i="21"/>
  <c r="H1899" i="21"/>
  <c r="G1899" i="21"/>
  <c r="F1899" i="21"/>
  <c r="D1899" i="21"/>
  <c r="C1899" i="21"/>
  <c r="M1897" i="21"/>
  <c r="L1897" i="21"/>
  <c r="J1897" i="21"/>
  <c r="I1897" i="21"/>
  <c r="G1897" i="21"/>
  <c r="F1897" i="21"/>
  <c r="D1897" i="21"/>
  <c r="C1897" i="21"/>
  <c r="E1897" i="21" s="1"/>
  <c r="M1895" i="21"/>
  <c r="L1895" i="21"/>
  <c r="N1895" i="21" s="1"/>
  <c r="J1895" i="21"/>
  <c r="I1895" i="21"/>
  <c r="G1895" i="21"/>
  <c r="F1895" i="21"/>
  <c r="H1895" i="21" s="1"/>
  <c r="D1895" i="21"/>
  <c r="C1895" i="21"/>
  <c r="M1893" i="21"/>
  <c r="L1893" i="21"/>
  <c r="J1893" i="21"/>
  <c r="I1893" i="21"/>
  <c r="K1893" i="21" s="1"/>
  <c r="G1893" i="21"/>
  <c r="F1893" i="21"/>
  <c r="H1893" i="21" s="1"/>
  <c r="E1893" i="21"/>
  <c r="D1893" i="21"/>
  <c r="C1893" i="21"/>
  <c r="M1891" i="21"/>
  <c r="L1891" i="21"/>
  <c r="J1891" i="21"/>
  <c r="I1891" i="21"/>
  <c r="G1891" i="21"/>
  <c r="H1891" i="21" s="1"/>
  <c r="F1891" i="21"/>
  <c r="D1891" i="21"/>
  <c r="C1891" i="21"/>
  <c r="M1889" i="21"/>
  <c r="L1889" i="21"/>
  <c r="J1889" i="21"/>
  <c r="K1889" i="21" s="1"/>
  <c r="I1889" i="21"/>
  <c r="G1889" i="21"/>
  <c r="F1889" i="21"/>
  <c r="D1889" i="21"/>
  <c r="C1889" i="21"/>
  <c r="E1889" i="21" s="1"/>
  <c r="M1887" i="21"/>
  <c r="L1887" i="21"/>
  <c r="N1887" i="21" s="1"/>
  <c r="J1887" i="21"/>
  <c r="I1887" i="21"/>
  <c r="G1887" i="21"/>
  <c r="F1887" i="21"/>
  <c r="D1887" i="21"/>
  <c r="C1887" i="21"/>
  <c r="M1885" i="21"/>
  <c r="L1885" i="21"/>
  <c r="J1885" i="21"/>
  <c r="I1885" i="21"/>
  <c r="G1885" i="21"/>
  <c r="F1885" i="21"/>
  <c r="D1885" i="21"/>
  <c r="C1885" i="21"/>
  <c r="M1883" i="21"/>
  <c r="L1883" i="21"/>
  <c r="N1883" i="21" s="1"/>
  <c r="J1883" i="21"/>
  <c r="I1883" i="21"/>
  <c r="H1883" i="21"/>
  <c r="G1883" i="21"/>
  <c r="F1883" i="21"/>
  <c r="D1883" i="21"/>
  <c r="C1883" i="21"/>
  <c r="E1883" i="21" s="1"/>
  <c r="M1881" i="21"/>
  <c r="L1881" i="21"/>
  <c r="J1881" i="21"/>
  <c r="I1881" i="21"/>
  <c r="K1881" i="21" s="1"/>
  <c r="G1881" i="21"/>
  <c r="F1881" i="21"/>
  <c r="D1881" i="21"/>
  <c r="C1881" i="21"/>
  <c r="E1881" i="21" s="1"/>
  <c r="M1879" i="21"/>
  <c r="L1879" i="21"/>
  <c r="N1879" i="21" s="1"/>
  <c r="J1879" i="21"/>
  <c r="I1879" i="21"/>
  <c r="G1879" i="21"/>
  <c r="F1879" i="21"/>
  <c r="H1879" i="21" s="1"/>
  <c r="D1879" i="21"/>
  <c r="E1879" i="21" s="1"/>
  <c r="C1879" i="21"/>
  <c r="M1877" i="21"/>
  <c r="L1877" i="21"/>
  <c r="N1877" i="21" s="1"/>
  <c r="J1877" i="21"/>
  <c r="I1877" i="21"/>
  <c r="K1877" i="21" s="1"/>
  <c r="G1877" i="21"/>
  <c r="F1877" i="21"/>
  <c r="H1877" i="21" s="1"/>
  <c r="E1877" i="21"/>
  <c r="D1877" i="21"/>
  <c r="C1877" i="21"/>
  <c r="M1875" i="21"/>
  <c r="L1875" i="21"/>
  <c r="J1875" i="21"/>
  <c r="I1875" i="21"/>
  <c r="G1875" i="21"/>
  <c r="H1875" i="21" s="1"/>
  <c r="F1875" i="21"/>
  <c r="D1875" i="21"/>
  <c r="C1875" i="21"/>
  <c r="M1873" i="21"/>
  <c r="L1873" i="21"/>
  <c r="J1873" i="21"/>
  <c r="I1873" i="21"/>
  <c r="K1873" i="21" s="1"/>
  <c r="G1873" i="21"/>
  <c r="F1873" i="21"/>
  <c r="D1873" i="21"/>
  <c r="C1873" i="21"/>
  <c r="N1871" i="21"/>
  <c r="M1871" i="21"/>
  <c r="L1871" i="21"/>
  <c r="J1871" i="21"/>
  <c r="I1871" i="21"/>
  <c r="G1871" i="21"/>
  <c r="F1871" i="21"/>
  <c r="H1871" i="21" s="1"/>
  <c r="D1871" i="21"/>
  <c r="C1871" i="21"/>
  <c r="M1869" i="21"/>
  <c r="L1869" i="21"/>
  <c r="J1869" i="21"/>
  <c r="I1869" i="21"/>
  <c r="G1869" i="21"/>
  <c r="F1869" i="21"/>
  <c r="H1869" i="21" s="1"/>
  <c r="D1869" i="21"/>
  <c r="E1869" i="21" s="1"/>
  <c r="C1869" i="21"/>
  <c r="M1867" i="21"/>
  <c r="L1867" i="21"/>
  <c r="N1867" i="21" s="1"/>
  <c r="J1867" i="21"/>
  <c r="K1867" i="21" s="1"/>
  <c r="I1867" i="21"/>
  <c r="H1867" i="21"/>
  <c r="G1867" i="21"/>
  <c r="F1867" i="21"/>
  <c r="D1867" i="21"/>
  <c r="C1867" i="21"/>
  <c r="E1867" i="21" s="1"/>
  <c r="M1865" i="21"/>
  <c r="N1865" i="21" s="1"/>
  <c r="L1865" i="21"/>
  <c r="J1865" i="21"/>
  <c r="I1865" i="21"/>
  <c r="G1865" i="21"/>
  <c r="F1865" i="21"/>
  <c r="D1865" i="21"/>
  <c r="C1865" i="21"/>
  <c r="E1865" i="21" s="1"/>
  <c r="M1863" i="21"/>
  <c r="L1863" i="21"/>
  <c r="N1863" i="21" s="1"/>
  <c r="J1863" i="21"/>
  <c r="I1863" i="21"/>
  <c r="G1863" i="21"/>
  <c r="F1863" i="21"/>
  <c r="H1863" i="21" s="1"/>
  <c r="D1863" i="21"/>
  <c r="E1863" i="21" s="1"/>
  <c r="C1863" i="21"/>
  <c r="M1861" i="21"/>
  <c r="L1861" i="21"/>
  <c r="N1861" i="21" s="1"/>
  <c r="J1861" i="21"/>
  <c r="I1861" i="21"/>
  <c r="K1861" i="21" s="1"/>
  <c r="G1861" i="21"/>
  <c r="F1861" i="21"/>
  <c r="H1861" i="21" s="1"/>
  <c r="D1861" i="21"/>
  <c r="C1861" i="21"/>
  <c r="M1859" i="21"/>
  <c r="L1859" i="21"/>
  <c r="N1859" i="21" s="1"/>
  <c r="J1859" i="21"/>
  <c r="I1859" i="21"/>
  <c r="K1859" i="21" s="1"/>
  <c r="G1859" i="21"/>
  <c r="F1859" i="21"/>
  <c r="H1859" i="21" s="1"/>
  <c r="D1859" i="21"/>
  <c r="C1859" i="21"/>
  <c r="M1857" i="21"/>
  <c r="L1857" i="21"/>
  <c r="J1857" i="21"/>
  <c r="I1857" i="21"/>
  <c r="K1857" i="21" s="1"/>
  <c r="G1857" i="21"/>
  <c r="F1857" i="21"/>
  <c r="D1857" i="21"/>
  <c r="C1857" i="21"/>
  <c r="N1855" i="21"/>
  <c r="M1855" i="21"/>
  <c r="L1855" i="21"/>
  <c r="J1855" i="21"/>
  <c r="I1855" i="21"/>
  <c r="G1855" i="21"/>
  <c r="F1855" i="21"/>
  <c r="H1855" i="21" s="1"/>
  <c r="D1855" i="21"/>
  <c r="C1855" i="21"/>
  <c r="M1853" i="21"/>
  <c r="L1853" i="21"/>
  <c r="J1853" i="21"/>
  <c r="I1853" i="21"/>
  <c r="G1853" i="21"/>
  <c r="F1853" i="21"/>
  <c r="H1853" i="21" s="1"/>
  <c r="D1853" i="21"/>
  <c r="E1853" i="21" s="1"/>
  <c r="C1853" i="21"/>
  <c r="M1851" i="21"/>
  <c r="L1851" i="21"/>
  <c r="N1851" i="21" s="1"/>
  <c r="J1851" i="21"/>
  <c r="K1851" i="21" s="1"/>
  <c r="I1851" i="21"/>
  <c r="H1851" i="21"/>
  <c r="G1851" i="21"/>
  <c r="F1851" i="21"/>
  <c r="D1851" i="21"/>
  <c r="C1851" i="21"/>
  <c r="E1851" i="21" s="1"/>
  <c r="M1849" i="21"/>
  <c r="N1849" i="21" s="1"/>
  <c r="L1849" i="21"/>
  <c r="J1849" i="21"/>
  <c r="I1849" i="21"/>
  <c r="G1849" i="21"/>
  <c r="F1849" i="21"/>
  <c r="D1849" i="21"/>
  <c r="C1849" i="21"/>
  <c r="E1849" i="21" s="1"/>
  <c r="M1847" i="21"/>
  <c r="L1847" i="21"/>
  <c r="N1847" i="21" s="1"/>
  <c r="J1847" i="21"/>
  <c r="I1847" i="21"/>
  <c r="G1847" i="21"/>
  <c r="F1847" i="21"/>
  <c r="H1847" i="21" s="1"/>
  <c r="D1847" i="21"/>
  <c r="E1847" i="21" s="1"/>
  <c r="C1847" i="21"/>
  <c r="M1845" i="21"/>
  <c r="L1845" i="21"/>
  <c r="N1845" i="21" s="1"/>
  <c r="J1845" i="21"/>
  <c r="I1845" i="21"/>
  <c r="K1845" i="21" s="1"/>
  <c r="G1845" i="21"/>
  <c r="F1845" i="21"/>
  <c r="H1845" i="21" s="1"/>
  <c r="E1845" i="21"/>
  <c r="D1845" i="21"/>
  <c r="C1845" i="21"/>
  <c r="M1843" i="21"/>
  <c r="L1843" i="21"/>
  <c r="J1843" i="21"/>
  <c r="I1843" i="21"/>
  <c r="G1843" i="21"/>
  <c r="H1843" i="21" s="1"/>
  <c r="F1843" i="21"/>
  <c r="D1843" i="21"/>
  <c r="C1843" i="21"/>
  <c r="M1841" i="21"/>
  <c r="L1841" i="21"/>
  <c r="J1841" i="21"/>
  <c r="I1841" i="21"/>
  <c r="K1841" i="21" s="1"/>
  <c r="G1841" i="21"/>
  <c r="F1841" i="21"/>
  <c r="D1841" i="21"/>
  <c r="C1841" i="21"/>
  <c r="N1839" i="21"/>
  <c r="M1839" i="21"/>
  <c r="L1839" i="21"/>
  <c r="J1839" i="21"/>
  <c r="I1839" i="21"/>
  <c r="G1839" i="21"/>
  <c r="F1839" i="21"/>
  <c r="H1839" i="21" s="1"/>
  <c r="D1839" i="21"/>
  <c r="C1839" i="21"/>
  <c r="M1837" i="21"/>
  <c r="L1837" i="21"/>
  <c r="J1837" i="21"/>
  <c r="I1837" i="21"/>
  <c r="G1837" i="21"/>
  <c r="F1837" i="21"/>
  <c r="H1837" i="21" s="1"/>
  <c r="D1837" i="21"/>
  <c r="C1837" i="21"/>
  <c r="E1837" i="21" s="1"/>
  <c r="M1835" i="21"/>
  <c r="L1835" i="21"/>
  <c r="N1835" i="21" s="1"/>
  <c r="J1835" i="21"/>
  <c r="I1835" i="21"/>
  <c r="G1835" i="21"/>
  <c r="F1835" i="21"/>
  <c r="H1835" i="21" s="1"/>
  <c r="D1835" i="21"/>
  <c r="C1835" i="21"/>
  <c r="M1833" i="21"/>
  <c r="L1833" i="21"/>
  <c r="J1833" i="21"/>
  <c r="I1833" i="21"/>
  <c r="K1833" i="21" s="1"/>
  <c r="G1833" i="21"/>
  <c r="F1833" i="21"/>
  <c r="H1833" i="21" s="1"/>
  <c r="D1833" i="21"/>
  <c r="C1833" i="21"/>
  <c r="E1833" i="21" s="1"/>
  <c r="N1831" i="21"/>
  <c r="M1831" i="21"/>
  <c r="L1831" i="21"/>
  <c r="J1831" i="21"/>
  <c r="I1831" i="21"/>
  <c r="G1831" i="21"/>
  <c r="F1831" i="21"/>
  <c r="D1831" i="21"/>
  <c r="C1831" i="21"/>
  <c r="M1829" i="21"/>
  <c r="L1829" i="21"/>
  <c r="J1829" i="21"/>
  <c r="I1829" i="21"/>
  <c r="G1829" i="21"/>
  <c r="F1829" i="21"/>
  <c r="D1829" i="21"/>
  <c r="E1829" i="21" s="1"/>
  <c r="C1829" i="21"/>
  <c r="M1827" i="21"/>
  <c r="L1827" i="21"/>
  <c r="N1827" i="21" s="1"/>
  <c r="J1827" i="21"/>
  <c r="I1827" i="21"/>
  <c r="K1827" i="21" s="1"/>
  <c r="G1827" i="21"/>
  <c r="F1827" i="21"/>
  <c r="H1827" i="21" s="1"/>
  <c r="D1827" i="21"/>
  <c r="C1827" i="21"/>
  <c r="M1825" i="21"/>
  <c r="L1825" i="21"/>
  <c r="J1825" i="21"/>
  <c r="I1825" i="21"/>
  <c r="K1825" i="21" s="1"/>
  <c r="G1825" i="21"/>
  <c r="F1825" i="21"/>
  <c r="E1825" i="21"/>
  <c r="D1825" i="21"/>
  <c r="C1825" i="21"/>
  <c r="M1823" i="21"/>
  <c r="L1823" i="21"/>
  <c r="N1823" i="21" s="1"/>
  <c r="J1823" i="21"/>
  <c r="I1823" i="21"/>
  <c r="H1823" i="21"/>
  <c r="G1823" i="21"/>
  <c r="F1823" i="21"/>
  <c r="D1823" i="21"/>
  <c r="C1823" i="21"/>
  <c r="M1821" i="21"/>
  <c r="L1821" i="21"/>
  <c r="J1821" i="21"/>
  <c r="I1821" i="21"/>
  <c r="K1821" i="21" s="1"/>
  <c r="G1821" i="21"/>
  <c r="F1821" i="21"/>
  <c r="H1821" i="21" s="1"/>
  <c r="D1821" i="21"/>
  <c r="C1821" i="21"/>
  <c r="E1821" i="21" s="1"/>
  <c r="M1819" i="21"/>
  <c r="L1819" i="21"/>
  <c r="J1819" i="21"/>
  <c r="I1819" i="21"/>
  <c r="G1819" i="21"/>
  <c r="H1819" i="21" s="1"/>
  <c r="F1819" i="21"/>
  <c r="D1819" i="21"/>
  <c r="C1819" i="21"/>
  <c r="E1819" i="21" s="1"/>
  <c r="M1817" i="21"/>
  <c r="N1817" i="21" s="1"/>
  <c r="L1817" i="21"/>
  <c r="K1817" i="21"/>
  <c r="J1817" i="21"/>
  <c r="I1817" i="21"/>
  <c r="G1817" i="21"/>
  <c r="F1817" i="21"/>
  <c r="D1817" i="21"/>
  <c r="C1817" i="21"/>
  <c r="M1815" i="21"/>
  <c r="L1815" i="21"/>
  <c r="N1815" i="21" s="1"/>
  <c r="J1815" i="21"/>
  <c r="I1815" i="21"/>
  <c r="G1815" i="21"/>
  <c r="F1815" i="21"/>
  <c r="H1815" i="21" s="1"/>
  <c r="D1815" i="21"/>
  <c r="E1815" i="21" s="1"/>
  <c r="C1815" i="21"/>
  <c r="M1813" i="21"/>
  <c r="L1813" i="21"/>
  <c r="J1813" i="21"/>
  <c r="K1813" i="21" s="1"/>
  <c r="I1813" i="21"/>
  <c r="G1813" i="21"/>
  <c r="F1813" i="21"/>
  <c r="H1813" i="21" s="1"/>
  <c r="D1813" i="21"/>
  <c r="C1813" i="21"/>
  <c r="N1811" i="21"/>
  <c r="M1811" i="21"/>
  <c r="L1811" i="21"/>
  <c r="J1811" i="21"/>
  <c r="I1811" i="21"/>
  <c r="G1811" i="21"/>
  <c r="F1811" i="21"/>
  <c r="D1811" i="21"/>
  <c r="C1811" i="21"/>
  <c r="E1811" i="21" s="1"/>
  <c r="M1809" i="21"/>
  <c r="N1809" i="21" s="1"/>
  <c r="L1809" i="21"/>
  <c r="J1809" i="21"/>
  <c r="I1809" i="21"/>
  <c r="K1809" i="21" s="1"/>
  <c r="G1809" i="21"/>
  <c r="F1809" i="21"/>
  <c r="D1809" i="21"/>
  <c r="C1809" i="21"/>
  <c r="N1807" i="21"/>
  <c r="M1807" i="21"/>
  <c r="L1807" i="21"/>
  <c r="J1807" i="21"/>
  <c r="I1807" i="21"/>
  <c r="G1807" i="21"/>
  <c r="F1807" i="21"/>
  <c r="D1807" i="21"/>
  <c r="C1807" i="21"/>
  <c r="M1805" i="21"/>
  <c r="L1805" i="21"/>
  <c r="J1805" i="21"/>
  <c r="I1805" i="21"/>
  <c r="G1805" i="21"/>
  <c r="F1805" i="21"/>
  <c r="D1805" i="21"/>
  <c r="C1805" i="21"/>
  <c r="M1803" i="21"/>
  <c r="L1803" i="21"/>
  <c r="N1803" i="21" s="1"/>
  <c r="J1803" i="21"/>
  <c r="I1803" i="21"/>
  <c r="H1803" i="21"/>
  <c r="G1803" i="21"/>
  <c r="F1803" i="21"/>
  <c r="D1803" i="21"/>
  <c r="C1803" i="21"/>
  <c r="E1803" i="21" s="1"/>
  <c r="M1801" i="21"/>
  <c r="L1801" i="21"/>
  <c r="J1801" i="21"/>
  <c r="I1801" i="21"/>
  <c r="K1801" i="21" s="1"/>
  <c r="G1801" i="21"/>
  <c r="F1801" i="21"/>
  <c r="D1801" i="21"/>
  <c r="C1801" i="21"/>
  <c r="E1801" i="21" s="1"/>
  <c r="M1799" i="21"/>
  <c r="L1799" i="21"/>
  <c r="J1799" i="21"/>
  <c r="I1799" i="21"/>
  <c r="G1799" i="21"/>
  <c r="F1799" i="21"/>
  <c r="D1799" i="21"/>
  <c r="C1799" i="21"/>
  <c r="M1797" i="21"/>
  <c r="L1797" i="21"/>
  <c r="K1797" i="21"/>
  <c r="J1797" i="21"/>
  <c r="I1797" i="21"/>
  <c r="G1797" i="21"/>
  <c r="F1797" i="21"/>
  <c r="H1797" i="21" s="1"/>
  <c r="D1797" i="21"/>
  <c r="C1797" i="21"/>
  <c r="N1795" i="21"/>
  <c r="M1795" i="21"/>
  <c r="L1795" i="21"/>
  <c r="J1795" i="21"/>
  <c r="I1795" i="21"/>
  <c r="G1795" i="21"/>
  <c r="F1795" i="21"/>
  <c r="D1795" i="21"/>
  <c r="C1795" i="21"/>
  <c r="E1795" i="21" s="1"/>
  <c r="M1793" i="21"/>
  <c r="L1793" i="21"/>
  <c r="J1793" i="21"/>
  <c r="I1793" i="21"/>
  <c r="K1793" i="21" s="1"/>
  <c r="G1793" i="21"/>
  <c r="F1793" i="21"/>
  <c r="E1793" i="21"/>
  <c r="D1793" i="21"/>
  <c r="C1793" i="21"/>
  <c r="M1791" i="21"/>
  <c r="L1791" i="21"/>
  <c r="N1791" i="21" s="1"/>
  <c r="J1791" i="21"/>
  <c r="I1791" i="21"/>
  <c r="H1791" i="21"/>
  <c r="G1791" i="21"/>
  <c r="F1791" i="21"/>
  <c r="D1791" i="21"/>
  <c r="C1791" i="21"/>
  <c r="M1789" i="21"/>
  <c r="L1789" i="21"/>
  <c r="J1789" i="21"/>
  <c r="I1789" i="21"/>
  <c r="K1789" i="21" s="1"/>
  <c r="G1789" i="21"/>
  <c r="F1789" i="21"/>
  <c r="D1789" i="21"/>
  <c r="C1789" i="21"/>
  <c r="E1789" i="21" s="1"/>
  <c r="M1787" i="21"/>
  <c r="L1787" i="21"/>
  <c r="J1787" i="21"/>
  <c r="I1787" i="21"/>
  <c r="H1787" i="21"/>
  <c r="G1787" i="21"/>
  <c r="F1787" i="21"/>
  <c r="D1787" i="21"/>
  <c r="C1787" i="21"/>
  <c r="E1787" i="21" s="1"/>
  <c r="M1785" i="21"/>
  <c r="N1785" i="21" s="1"/>
  <c r="L1785" i="21"/>
  <c r="K1785" i="21"/>
  <c r="J1785" i="21"/>
  <c r="I1785" i="21"/>
  <c r="G1785" i="21"/>
  <c r="F1785" i="21"/>
  <c r="D1785" i="21"/>
  <c r="C1785" i="21"/>
  <c r="M1783" i="21"/>
  <c r="L1783" i="21"/>
  <c r="N1783" i="21" s="1"/>
  <c r="J1783" i="21"/>
  <c r="I1783" i="21"/>
  <c r="G1783" i="21"/>
  <c r="F1783" i="21"/>
  <c r="H1783" i="21" s="1"/>
  <c r="D1783" i="21"/>
  <c r="C1783" i="21"/>
  <c r="M1781" i="21"/>
  <c r="L1781" i="21"/>
  <c r="K1781" i="21"/>
  <c r="J1781" i="21"/>
  <c r="I1781" i="21"/>
  <c r="G1781" i="21"/>
  <c r="F1781" i="21"/>
  <c r="H1781" i="21" s="1"/>
  <c r="D1781" i="21"/>
  <c r="C1781" i="21"/>
  <c r="E1781" i="21" s="1"/>
  <c r="N1779" i="21"/>
  <c r="M1779" i="21"/>
  <c r="L1779" i="21"/>
  <c r="J1779" i="21"/>
  <c r="I1779" i="21"/>
  <c r="G1779" i="21"/>
  <c r="F1779" i="21"/>
  <c r="D1779" i="21"/>
  <c r="C1779" i="21"/>
  <c r="M1777" i="21"/>
  <c r="L1777" i="21"/>
  <c r="J1777" i="21"/>
  <c r="I1777" i="21"/>
  <c r="G1777" i="21"/>
  <c r="F1777" i="21"/>
  <c r="E1777" i="21"/>
  <c r="D1777" i="21"/>
  <c r="C1777" i="21"/>
  <c r="M1775" i="21"/>
  <c r="N1775" i="21" s="1"/>
  <c r="L1775" i="21"/>
  <c r="J1775" i="21"/>
  <c r="I1775" i="21"/>
  <c r="K1775" i="21" s="1"/>
  <c r="H1775" i="21"/>
  <c r="G1775" i="21"/>
  <c r="F1775" i="21"/>
  <c r="D1775" i="21"/>
  <c r="C1775" i="21"/>
  <c r="M1773" i="21"/>
  <c r="L1773" i="21"/>
  <c r="J1773" i="21"/>
  <c r="I1773" i="21"/>
  <c r="G1773" i="21"/>
  <c r="F1773" i="21"/>
  <c r="D1773" i="21"/>
  <c r="C1773" i="21"/>
  <c r="E1773" i="21" s="1"/>
  <c r="M1771" i="21"/>
  <c r="L1771" i="21"/>
  <c r="J1771" i="21"/>
  <c r="I1771" i="21"/>
  <c r="H1771" i="21"/>
  <c r="G1771" i="21"/>
  <c r="F1771" i="21"/>
  <c r="D1771" i="21"/>
  <c r="C1771" i="21"/>
  <c r="M1769" i="21"/>
  <c r="L1769" i="21"/>
  <c r="N1769" i="21" s="1"/>
  <c r="K1769" i="21"/>
  <c r="J1769" i="21"/>
  <c r="I1769" i="21"/>
  <c r="G1769" i="21"/>
  <c r="F1769" i="21"/>
  <c r="D1769" i="21"/>
  <c r="C1769" i="21"/>
  <c r="M1767" i="21"/>
  <c r="L1767" i="21"/>
  <c r="J1767" i="21"/>
  <c r="I1767" i="21"/>
  <c r="G1767" i="21"/>
  <c r="F1767" i="21"/>
  <c r="H1767" i="21" s="1"/>
  <c r="D1767" i="21"/>
  <c r="C1767" i="21"/>
  <c r="M1765" i="21"/>
  <c r="L1765" i="21"/>
  <c r="J1765" i="21"/>
  <c r="I1765" i="21"/>
  <c r="G1765" i="21"/>
  <c r="F1765" i="21"/>
  <c r="D1765" i="21"/>
  <c r="C1765" i="21"/>
  <c r="E1765" i="21" s="1"/>
  <c r="M1763" i="21"/>
  <c r="L1763" i="21"/>
  <c r="J1763" i="21"/>
  <c r="I1763" i="21"/>
  <c r="H1763" i="21"/>
  <c r="G1763" i="21"/>
  <c r="F1763" i="21"/>
  <c r="D1763" i="21"/>
  <c r="C1763" i="21"/>
  <c r="M1761" i="21"/>
  <c r="L1761" i="21"/>
  <c r="K1761" i="21"/>
  <c r="J1761" i="21"/>
  <c r="I1761" i="21"/>
  <c r="G1761" i="21"/>
  <c r="F1761" i="21"/>
  <c r="D1761" i="21"/>
  <c r="C1761" i="21"/>
  <c r="M1759" i="21"/>
  <c r="N1759" i="21" s="1"/>
  <c r="L1759" i="21"/>
  <c r="J1759" i="21"/>
  <c r="I1759" i="21"/>
  <c r="G1759" i="21"/>
  <c r="F1759" i="21"/>
  <c r="D1759" i="21"/>
  <c r="C1759" i="21"/>
  <c r="M1757" i="21"/>
  <c r="L1757" i="21"/>
  <c r="J1757" i="21"/>
  <c r="I1757" i="21"/>
  <c r="K1757" i="21" s="1"/>
  <c r="G1757" i="21"/>
  <c r="H1757" i="21" s="1"/>
  <c r="F1757" i="21"/>
  <c r="D1757" i="21"/>
  <c r="C1757" i="21"/>
  <c r="E1757" i="21" s="1"/>
  <c r="M1755" i="21"/>
  <c r="L1755" i="21"/>
  <c r="J1755" i="21"/>
  <c r="I1755" i="21"/>
  <c r="H1755" i="21"/>
  <c r="G1755" i="21"/>
  <c r="F1755" i="21"/>
  <c r="D1755" i="21"/>
  <c r="C1755" i="21"/>
  <c r="M1753" i="21"/>
  <c r="L1753" i="21"/>
  <c r="K1753" i="21"/>
  <c r="J1753" i="21"/>
  <c r="I1753" i="21"/>
  <c r="G1753" i="21"/>
  <c r="F1753" i="21"/>
  <c r="D1753" i="21"/>
  <c r="C1753" i="21"/>
  <c r="N1751" i="21"/>
  <c r="M1751" i="21"/>
  <c r="L1751" i="21"/>
  <c r="J1751" i="21"/>
  <c r="I1751" i="21"/>
  <c r="K1751" i="21" s="1"/>
  <c r="G1751" i="21"/>
  <c r="F1751" i="21"/>
  <c r="D1751" i="21"/>
  <c r="C1751" i="21"/>
  <c r="M1749" i="21"/>
  <c r="L1749" i="21"/>
  <c r="J1749" i="21"/>
  <c r="I1749" i="21"/>
  <c r="K1749" i="21" s="1"/>
  <c r="G1749" i="21"/>
  <c r="H1749" i="21" s="1"/>
  <c r="F1749" i="21"/>
  <c r="D1749" i="21"/>
  <c r="C1749" i="21"/>
  <c r="E1749" i="21" s="1"/>
  <c r="M1747" i="21"/>
  <c r="L1747" i="21"/>
  <c r="J1747" i="21"/>
  <c r="I1747" i="21"/>
  <c r="H1747" i="21"/>
  <c r="G1747" i="21"/>
  <c r="F1747" i="21"/>
  <c r="D1747" i="21"/>
  <c r="C1747" i="21"/>
  <c r="M1745" i="21"/>
  <c r="L1745" i="21"/>
  <c r="K1745" i="21"/>
  <c r="J1745" i="21"/>
  <c r="I1745" i="21"/>
  <c r="G1745" i="21"/>
  <c r="F1745" i="21"/>
  <c r="D1745" i="21"/>
  <c r="C1745" i="21"/>
  <c r="M1743" i="21"/>
  <c r="N1743" i="21" s="1"/>
  <c r="L1743" i="21"/>
  <c r="J1743" i="21"/>
  <c r="I1743" i="21"/>
  <c r="G1743" i="21"/>
  <c r="F1743" i="21"/>
  <c r="D1743" i="21"/>
  <c r="C1743" i="21"/>
  <c r="M1741" i="21"/>
  <c r="L1741" i="21"/>
  <c r="J1741" i="21"/>
  <c r="I1741" i="21"/>
  <c r="K1741" i="21" s="1"/>
  <c r="G1741" i="21"/>
  <c r="H1741" i="21" s="1"/>
  <c r="F1741" i="21"/>
  <c r="D1741" i="21"/>
  <c r="C1741" i="21"/>
  <c r="E1741" i="21" s="1"/>
  <c r="M1739" i="21"/>
  <c r="L1739" i="21"/>
  <c r="J1739" i="21"/>
  <c r="K1739" i="21" s="1"/>
  <c r="I1739" i="21"/>
  <c r="H1739" i="21"/>
  <c r="G1739" i="21"/>
  <c r="F1739" i="21"/>
  <c r="D1739" i="21"/>
  <c r="C1739" i="21"/>
  <c r="M1737" i="21"/>
  <c r="N1737" i="21" s="1"/>
  <c r="L1737" i="21"/>
  <c r="K1737" i="21"/>
  <c r="J1737" i="21"/>
  <c r="I1737" i="21"/>
  <c r="G1737" i="21"/>
  <c r="F1737" i="21"/>
  <c r="D1737" i="21"/>
  <c r="C1737" i="21"/>
  <c r="E1737" i="21" s="1"/>
  <c r="N1735" i="21"/>
  <c r="M1735" i="21"/>
  <c r="L1735" i="21"/>
  <c r="J1735" i="21"/>
  <c r="I1735" i="21"/>
  <c r="K1735" i="21" s="1"/>
  <c r="G1735" i="21"/>
  <c r="F1735" i="21"/>
  <c r="D1735" i="21"/>
  <c r="E1735" i="21" s="1"/>
  <c r="C1735" i="21"/>
  <c r="M1733" i="21"/>
  <c r="L1733" i="21"/>
  <c r="J1733" i="21"/>
  <c r="I1733" i="21"/>
  <c r="K1733" i="21" s="1"/>
  <c r="G1733" i="21"/>
  <c r="H1733" i="21" s="1"/>
  <c r="F1733" i="21"/>
  <c r="D1733" i="21"/>
  <c r="C1733" i="21"/>
  <c r="M1731" i="21"/>
  <c r="L1731" i="21"/>
  <c r="J1731" i="21"/>
  <c r="I1731" i="21"/>
  <c r="G1731" i="21"/>
  <c r="F1731" i="21"/>
  <c r="H1731" i="21" s="1"/>
  <c r="D1731" i="21"/>
  <c r="C1731" i="21"/>
  <c r="M1729" i="21"/>
  <c r="L1729" i="21"/>
  <c r="J1729" i="21"/>
  <c r="I1729" i="21"/>
  <c r="K1729" i="21" s="1"/>
  <c r="G1729" i="21"/>
  <c r="F1729" i="21"/>
  <c r="D1729" i="21"/>
  <c r="C1729" i="21"/>
  <c r="E1729" i="21" s="1"/>
  <c r="N1727" i="21"/>
  <c r="M1727" i="21"/>
  <c r="L1727" i="21"/>
  <c r="J1727" i="21"/>
  <c r="I1727" i="21"/>
  <c r="G1727" i="21"/>
  <c r="F1727" i="21"/>
  <c r="D1727" i="21"/>
  <c r="C1727" i="21"/>
  <c r="M1725" i="21"/>
  <c r="L1725" i="21"/>
  <c r="J1725" i="21"/>
  <c r="I1725" i="21"/>
  <c r="G1725" i="21"/>
  <c r="H1725" i="21" s="1"/>
  <c r="F1725" i="21"/>
  <c r="D1725" i="21"/>
  <c r="C1725" i="21"/>
  <c r="E1725" i="21" s="1"/>
  <c r="M1723" i="21"/>
  <c r="L1723" i="21"/>
  <c r="J1723" i="21"/>
  <c r="K1723" i="21" s="1"/>
  <c r="I1723" i="21"/>
  <c r="H1723" i="21"/>
  <c r="G1723" i="21"/>
  <c r="F1723" i="21"/>
  <c r="D1723" i="21"/>
  <c r="C1723" i="21"/>
  <c r="M1721" i="21"/>
  <c r="N1721" i="21" s="1"/>
  <c r="L1721" i="21"/>
  <c r="K1721" i="21"/>
  <c r="J1721" i="21"/>
  <c r="I1721" i="21"/>
  <c r="G1721" i="21"/>
  <c r="F1721" i="21"/>
  <c r="D1721" i="21"/>
  <c r="C1721" i="21"/>
  <c r="E1721" i="21" s="1"/>
  <c r="N1719" i="21"/>
  <c r="M1719" i="21"/>
  <c r="L1719" i="21"/>
  <c r="J1719" i="21"/>
  <c r="I1719" i="21"/>
  <c r="K1719" i="21" s="1"/>
  <c r="G1719" i="21"/>
  <c r="F1719" i="21"/>
  <c r="D1719" i="21"/>
  <c r="E1719" i="21" s="1"/>
  <c r="C1719" i="21"/>
  <c r="M1717" i="21"/>
  <c r="L1717" i="21"/>
  <c r="J1717" i="21"/>
  <c r="I1717" i="21"/>
  <c r="K1717" i="21" s="1"/>
  <c r="G1717" i="21"/>
  <c r="H1717" i="21" s="1"/>
  <c r="F1717" i="21"/>
  <c r="D1717" i="21"/>
  <c r="C1717" i="21"/>
  <c r="M1715" i="21"/>
  <c r="L1715" i="21"/>
  <c r="J1715" i="21"/>
  <c r="I1715" i="21"/>
  <c r="G1715" i="21"/>
  <c r="F1715" i="21"/>
  <c r="H1715" i="21" s="1"/>
  <c r="D1715" i="21"/>
  <c r="C1715" i="21"/>
  <c r="M1713" i="21"/>
  <c r="L1713" i="21"/>
  <c r="J1713" i="21"/>
  <c r="I1713" i="21"/>
  <c r="K1713" i="21" s="1"/>
  <c r="G1713" i="21"/>
  <c r="F1713" i="21"/>
  <c r="D1713" i="21"/>
  <c r="C1713" i="21"/>
  <c r="E1713" i="21" s="1"/>
  <c r="N1711" i="21"/>
  <c r="M1711" i="21"/>
  <c r="L1711" i="21"/>
  <c r="J1711" i="21"/>
  <c r="I1711" i="21"/>
  <c r="G1711" i="21"/>
  <c r="F1711" i="21"/>
  <c r="D1711" i="21"/>
  <c r="C1711" i="21"/>
  <c r="M1709" i="21"/>
  <c r="L1709" i="21"/>
  <c r="J1709" i="21"/>
  <c r="I1709" i="21"/>
  <c r="G1709" i="21"/>
  <c r="H1709" i="21" s="1"/>
  <c r="F1709" i="21"/>
  <c r="D1709" i="21"/>
  <c r="E1709" i="21" s="1"/>
  <c r="C1709" i="21"/>
  <c r="M1707" i="21"/>
  <c r="L1707" i="21"/>
  <c r="N1707" i="21" s="1"/>
  <c r="J1707" i="21"/>
  <c r="I1707" i="21"/>
  <c r="G1707" i="21"/>
  <c r="F1707" i="21"/>
  <c r="H1707" i="21" s="1"/>
  <c r="D1707" i="21"/>
  <c r="C1707" i="21"/>
  <c r="M1705" i="21"/>
  <c r="L1705" i="21"/>
  <c r="J1705" i="21"/>
  <c r="I1705" i="21"/>
  <c r="K1705" i="21" s="1"/>
  <c r="G1705" i="21"/>
  <c r="F1705" i="21"/>
  <c r="D1705" i="21"/>
  <c r="C1705" i="21"/>
  <c r="N1703" i="21"/>
  <c r="M1703" i="21"/>
  <c r="L1703" i="21"/>
  <c r="J1703" i="21"/>
  <c r="I1703" i="21"/>
  <c r="G1703" i="21"/>
  <c r="F1703" i="21"/>
  <c r="H1703" i="21" s="1"/>
  <c r="D1703" i="21"/>
  <c r="C1703" i="21"/>
  <c r="M1701" i="21"/>
  <c r="L1701" i="21"/>
  <c r="J1701" i="21"/>
  <c r="I1701" i="21"/>
  <c r="G1701" i="21"/>
  <c r="F1701" i="21"/>
  <c r="D1701" i="21"/>
  <c r="E1701" i="21" s="1"/>
  <c r="C1701" i="21"/>
  <c r="M1699" i="21"/>
  <c r="L1699" i="21"/>
  <c r="N1699" i="21" s="1"/>
  <c r="J1699" i="21"/>
  <c r="K1699" i="21" s="1"/>
  <c r="I1699" i="21"/>
  <c r="G1699" i="21"/>
  <c r="F1699" i="21"/>
  <c r="H1699" i="21" s="1"/>
  <c r="D1699" i="21"/>
  <c r="C1699" i="21"/>
  <c r="E1699" i="21" s="1"/>
  <c r="M1697" i="21"/>
  <c r="N1697" i="21" s="1"/>
  <c r="L1697" i="21"/>
  <c r="K1697" i="21"/>
  <c r="J1697" i="21"/>
  <c r="I1697" i="21"/>
  <c r="G1697" i="21"/>
  <c r="F1697" i="21"/>
  <c r="H1697" i="21" s="1"/>
  <c r="D1697" i="21"/>
  <c r="C1697" i="21"/>
  <c r="M1695" i="21"/>
  <c r="L1695" i="21"/>
  <c r="N1695" i="21" s="1"/>
  <c r="J1695" i="21"/>
  <c r="I1695" i="21"/>
  <c r="G1695" i="21"/>
  <c r="F1695" i="21"/>
  <c r="H1695" i="21" s="1"/>
  <c r="D1695" i="21"/>
  <c r="E1695" i="21" s="1"/>
  <c r="C1695" i="21"/>
  <c r="M1693" i="21"/>
  <c r="L1693" i="21"/>
  <c r="J1693" i="21"/>
  <c r="I1693" i="21"/>
  <c r="G1693" i="21"/>
  <c r="F1693" i="21"/>
  <c r="D1693" i="21"/>
  <c r="C1693" i="21"/>
  <c r="E1693" i="21" s="1"/>
  <c r="M1691" i="21"/>
  <c r="L1691" i="21"/>
  <c r="N1691" i="21" s="1"/>
  <c r="J1691" i="21"/>
  <c r="I1691" i="21"/>
  <c r="H1691" i="21"/>
  <c r="G1691" i="21"/>
  <c r="F1691" i="21"/>
  <c r="D1691" i="21"/>
  <c r="C1691" i="21"/>
  <c r="M1689" i="21"/>
  <c r="L1689" i="21"/>
  <c r="K1689" i="21"/>
  <c r="J1689" i="21"/>
  <c r="I1689" i="21"/>
  <c r="G1689" i="21"/>
  <c r="F1689" i="21"/>
  <c r="D1689" i="21"/>
  <c r="C1689" i="21"/>
  <c r="M1687" i="21"/>
  <c r="N1687" i="21" s="1"/>
  <c r="L1687" i="21"/>
  <c r="J1687" i="21"/>
  <c r="I1687" i="21"/>
  <c r="K1687" i="21" s="1"/>
  <c r="G1687" i="21"/>
  <c r="F1687" i="21"/>
  <c r="H1687" i="21" s="1"/>
  <c r="D1687" i="21"/>
  <c r="C1687" i="21"/>
  <c r="M1685" i="21"/>
  <c r="L1685" i="21"/>
  <c r="J1685" i="21"/>
  <c r="I1685" i="21"/>
  <c r="K1685" i="21" s="1"/>
  <c r="G1685" i="21"/>
  <c r="F1685" i="21"/>
  <c r="D1685" i="21"/>
  <c r="C1685" i="21"/>
  <c r="E1685" i="21" s="1"/>
  <c r="M1683" i="21"/>
  <c r="L1683" i="21"/>
  <c r="J1683" i="21"/>
  <c r="I1683" i="21"/>
  <c r="K1683" i="21" s="1"/>
  <c r="G1683" i="21"/>
  <c r="H1683" i="21" s="1"/>
  <c r="F1683" i="21"/>
  <c r="D1683" i="21"/>
  <c r="C1683" i="21"/>
  <c r="E1683" i="21" s="1"/>
  <c r="M1681" i="21"/>
  <c r="L1681" i="21"/>
  <c r="J1681" i="21"/>
  <c r="K1681" i="21" s="1"/>
  <c r="I1681" i="21"/>
  <c r="G1681" i="21"/>
  <c r="F1681" i="21"/>
  <c r="H1681" i="21" s="1"/>
  <c r="D1681" i="21"/>
  <c r="C1681" i="21"/>
  <c r="M1679" i="21"/>
  <c r="L1679" i="21"/>
  <c r="N1679" i="21" s="1"/>
  <c r="J1679" i="21"/>
  <c r="I1679" i="21"/>
  <c r="G1679" i="21"/>
  <c r="F1679" i="21"/>
  <c r="D1679" i="21"/>
  <c r="C1679" i="21"/>
  <c r="M1677" i="21"/>
  <c r="L1677" i="21"/>
  <c r="N1677" i="21" s="1"/>
  <c r="J1677" i="21"/>
  <c r="I1677" i="21"/>
  <c r="K1677" i="21" s="1"/>
  <c r="G1677" i="21"/>
  <c r="F1677" i="21"/>
  <c r="D1677" i="21"/>
  <c r="C1677" i="21"/>
  <c r="M1675" i="21"/>
  <c r="L1675" i="21"/>
  <c r="J1675" i="21"/>
  <c r="I1675" i="21"/>
  <c r="K1675" i="21" s="1"/>
  <c r="G1675" i="21"/>
  <c r="F1675" i="21"/>
  <c r="H1675" i="21" s="1"/>
  <c r="D1675" i="21"/>
  <c r="C1675" i="21"/>
  <c r="M1673" i="21"/>
  <c r="L1673" i="21"/>
  <c r="N1673" i="21" s="1"/>
  <c r="J1673" i="21"/>
  <c r="I1673" i="21"/>
  <c r="K1673" i="21" s="1"/>
  <c r="G1673" i="21"/>
  <c r="F1673" i="21"/>
  <c r="D1673" i="21"/>
  <c r="C1673" i="21"/>
  <c r="E1673" i="21" s="1"/>
  <c r="N1671" i="21"/>
  <c r="M1671" i="21"/>
  <c r="L1671" i="21"/>
  <c r="J1671" i="21"/>
  <c r="I1671" i="21"/>
  <c r="G1671" i="21"/>
  <c r="F1671" i="21"/>
  <c r="D1671" i="21"/>
  <c r="C1671" i="21"/>
  <c r="E1671" i="21" s="1"/>
  <c r="M1669" i="21"/>
  <c r="L1669" i="21"/>
  <c r="J1669" i="21"/>
  <c r="I1669" i="21"/>
  <c r="G1669" i="21"/>
  <c r="F1669" i="21"/>
  <c r="D1669" i="21"/>
  <c r="E1669" i="21" s="1"/>
  <c r="C1669" i="21"/>
  <c r="M1667" i="21"/>
  <c r="L1667" i="21"/>
  <c r="N1667" i="21" s="1"/>
  <c r="J1667" i="21"/>
  <c r="I1667" i="21"/>
  <c r="K1667" i="21" s="1"/>
  <c r="G1667" i="21"/>
  <c r="F1667" i="21"/>
  <c r="H1667" i="21" s="1"/>
  <c r="D1667" i="21"/>
  <c r="E1667" i="21" s="1"/>
  <c r="C1667" i="21"/>
  <c r="M1665" i="21"/>
  <c r="L1665" i="21"/>
  <c r="N1665" i="21" s="1"/>
  <c r="J1665" i="21"/>
  <c r="I1665" i="21"/>
  <c r="K1665" i="21" s="1"/>
  <c r="G1665" i="21"/>
  <c r="F1665" i="21"/>
  <c r="D1665" i="21"/>
  <c r="C1665" i="21"/>
  <c r="N1663" i="21"/>
  <c r="M1663" i="21"/>
  <c r="L1663" i="21"/>
  <c r="J1663" i="21"/>
  <c r="K1663" i="21" s="1"/>
  <c r="I1663" i="21"/>
  <c r="G1663" i="21"/>
  <c r="F1663" i="21"/>
  <c r="H1663" i="21" s="1"/>
  <c r="D1663" i="21"/>
  <c r="C1663" i="21"/>
  <c r="E1663" i="21" s="1"/>
  <c r="M1661" i="21"/>
  <c r="L1661" i="21"/>
  <c r="J1661" i="21"/>
  <c r="I1661" i="21"/>
  <c r="G1661" i="21"/>
  <c r="F1661" i="21"/>
  <c r="H1661" i="21" s="1"/>
  <c r="D1661" i="21"/>
  <c r="C1661" i="21"/>
  <c r="E1661" i="21" s="1"/>
  <c r="M1659" i="21"/>
  <c r="L1659" i="21"/>
  <c r="N1659" i="21" s="1"/>
  <c r="J1659" i="21"/>
  <c r="I1659" i="21"/>
  <c r="G1659" i="21"/>
  <c r="F1659" i="21"/>
  <c r="H1659" i="21" s="1"/>
  <c r="D1659" i="21"/>
  <c r="E1659" i="21" s="1"/>
  <c r="C1659" i="21"/>
  <c r="M1657" i="21"/>
  <c r="L1657" i="21"/>
  <c r="J1657" i="21"/>
  <c r="I1657" i="21"/>
  <c r="G1657" i="21"/>
  <c r="F1657" i="21"/>
  <c r="D1657" i="21"/>
  <c r="C1657" i="21"/>
  <c r="E1657" i="21" s="1"/>
  <c r="M1655" i="21"/>
  <c r="L1655" i="21"/>
  <c r="N1655" i="21" s="1"/>
  <c r="J1655" i="21"/>
  <c r="I1655" i="21"/>
  <c r="K1655" i="21" s="1"/>
  <c r="G1655" i="21"/>
  <c r="F1655" i="21"/>
  <c r="H1655" i="21" s="1"/>
  <c r="D1655" i="21"/>
  <c r="C1655" i="21"/>
  <c r="M1653" i="21"/>
  <c r="L1653" i="21"/>
  <c r="J1653" i="21"/>
  <c r="I1653" i="21"/>
  <c r="K1653" i="21" s="1"/>
  <c r="G1653" i="21"/>
  <c r="F1653" i="21"/>
  <c r="H1653" i="21" s="1"/>
  <c r="D1653" i="21"/>
  <c r="D1643" i="21"/>
  <c r="J1638" i="21"/>
  <c r="D1638" i="21"/>
  <c r="D3578" i="21"/>
  <c r="E1604" i="21"/>
  <c r="X1604" i="21" s="1"/>
  <c r="D1604" i="21"/>
  <c r="D3577" i="21"/>
  <c r="C3577" i="21"/>
  <c r="E1602" i="21"/>
  <c r="X1602" i="21" s="1"/>
  <c r="D1602" i="21"/>
  <c r="C1602" i="21"/>
  <c r="W1602" i="21" s="1"/>
  <c r="D3575" i="21"/>
  <c r="C3575" i="21"/>
  <c r="U1601" i="21"/>
  <c r="H1601" i="21"/>
  <c r="Y1601" i="21" s="1"/>
  <c r="E1600" i="21"/>
  <c r="X1600" i="21" s="1"/>
  <c r="D1600" i="21"/>
  <c r="V1600" i="21" s="1"/>
  <c r="C1600" i="21"/>
  <c r="W1600" i="21" s="1"/>
  <c r="D3573" i="21"/>
  <c r="C3573" i="21"/>
  <c r="U1599" i="21"/>
  <c r="H1599" i="21"/>
  <c r="Y1599" i="21" s="1"/>
  <c r="E1598" i="21"/>
  <c r="X1598" i="21" s="1"/>
  <c r="D1598" i="21"/>
  <c r="C1598" i="21"/>
  <c r="W1598" i="21" s="1"/>
  <c r="D3571" i="21"/>
  <c r="C3571" i="21"/>
  <c r="U1597" i="21"/>
  <c r="H1597" i="21"/>
  <c r="E1596" i="21"/>
  <c r="X1596" i="21" s="1"/>
  <c r="D1596" i="21"/>
  <c r="V1596" i="21" s="1"/>
  <c r="Y1596" i="21" s="1"/>
  <c r="C1596" i="21"/>
  <c r="W1596" i="21" s="1"/>
  <c r="D3569" i="21"/>
  <c r="C3569" i="21"/>
  <c r="U1595" i="21"/>
  <c r="H1595" i="21"/>
  <c r="Y1595" i="21" s="1"/>
  <c r="E1594" i="21"/>
  <c r="X1594" i="21" s="1"/>
  <c r="D1594" i="21"/>
  <c r="C1594" i="21"/>
  <c r="W1594" i="21" s="1"/>
  <c r="D3567" i="21"/>
  <c r="C3567" i="21"/>
  <c r="U1593" i="21"/>
  <c r="H1593" i="21"/>
  <c r="E1592" i="21"/>
  <c r="X1592" i="21" s="1"/>
  <c r="Y1592" i="21" s="1"/>
  <c r="D1592" i="21"/>
  <c r="V1592" i="21" s="1"/>
  <c r="C1592" i="21"/>
  <c r="W1592" i="21" s="1"/>
  <c r="D3565" i="21"/>
  <c r="C3565" i="21"/>
  <c r="U1591" i="21"/>
  <c r="H1591" i="21"/>
  <c r="Y1591" i="21" s="1"/>
  <c r="E1590" i="21"/>
  <c r="X1590" i="21" s="1"/>
  <c r="D1590" i="21"/>
  <c r="C1590" i="21"/>
  <c r="W1590" i="21" s="1"/>
  <c r="D3563" i="21"/>
  <c r="C3563" i="21"/>
  <c r="U1589" i="21"/>
  <c r="H1589" i="21"/>
  <c r="E1588" i="21"/>
  <c r="X1588" i="21" s="1"/>
  <c r="D1588" i="21"/>
  <c r="V1588" i="21" s="1"/>
  <c r="C1588" i="21"/>
  <c r="W1588" i="21" s="1"/>
  <c r="D3561" i="21"/>
  <c r="C3561" i="21"/>
  <c r="U1587" i="21"/>
  <c r="H1587" i="21"/>
  <c r="E1586" i="21"/>
  <c r="X1586" i="21" s="1"/>
  <c r="D1586" i="21"/>
  <c r="C1586" i="21"/>
  <c r="W1586" i="21" s="1"/>
  <c r="D3559" i="21"/>
  <c r="C3559" i="21"/>
  <c r="U1585" i="21"/>
  <c r="H1585" i="21"/>
  <c r="Y1585" i="21" s="1"/>
  <c r="E1584" i="21"/>
  <c r="X1584" i="21" s="1"/>
  <c r="D1584" i="21"/>
  <c r="V1584" i="21" s="1"/>
  <c r="C1584" i="21"/>
  <c r="W1584" i="21" s="1"/>
  <c r="D3557" i="21"/>
  <c r="C3557" i="21"/>
  <c r="U1583" i="21"/>
  <c r="H1583" i="21"/>
  <c r="Y1583" i="21" s="1"/>
  <c r="E1582" i="21"/>
  <c r="X1582" i="21" s="1"/>
  <c r="D1582" i="21"/>
  <c r="C1582" i="21"/>
  <c r="W1582" i="21" s="1"/>
  <c r="D3555" i="21"/>
  <c r="C3555" i="21"/>
  <c r="U1581" i="21"/>
  <c r="H1581" i="21"/>
  <c r="E1580" i="21"/>
  <c r="X1580" i="21" s="1"/>
  <c r="D1580" i="21"/>
  <c r="V1580" i="21" s="1"/>
  <c r="Y1580" i="21" s="1"/>
  <c r="C1580" i="21"/>
  <c r="W1580" i="21" s="1"/>
  <c r="D3553" i="21"/>
  <c r="C3553" i="21"/>
  <c r="U1579" i="21"/>
  <c r="H1579" i="21"/>
  <c r="Y1579" i="21" s="1"/>
  <c r="E1578" i="21"/>
  <c r="X1578" i="21" s="1"/>
  <c r="D1578" i="21"/>
  <c r="C1578" i="21"/>
  <c r="W1578" i="21" s="1"/>
  <c r="D3551" i="21"/>
  <c r="C3551" i="21"/>
  <c r="U1577" i="21"/>
  <c r="H1577" i="21"/>
  <c r="E1576" i="21"/>
  <c r="X1576" i="21" s="1"/>
  <c r="Y1576" i="21" s="1"/>
  <c r="D1576" i="21"/>
  <c r="V1576" i="21" s="1"/>
  <c r="C1576" i="21"/>
  <c r="W1576" i="21" s="1"/>
  <c r="D3549" i="21"/>
  <c r="C3549" i="21"/>
  <c r="U1575" i="21"/>
  <c r="H1575" i="21"/>
  <c r="Y1575" i="21" s="1"/>
  <c r="E1574" i="21"/>
  <c r="X1574" i="21" s="1"/>
  <c r="D1574" i="21"/>
  <c r="C1574" i="21"/>
  <c r="W1574" i="21" s="1"/>
  <c r="D3547" i="21"/>
  <c r="C3547" i="21"/>
  <c r="U1573" i="21"/>
  <c r="H1573" i="21"/>
  <c r="E1572" i="21"/>
  <c r="X1572" i="21" s="1"/>
  <c r="D1572" i="21"/>
  <c r="V1572" i="21" s="1"/>
  <c r="C1572" i="21"/>
  <c r="W1572" i="21" s="1"/>
  <c r="D3545" i="21"/>
  <c r="C3545" i="21"/>
  <c r="U1571" i="21"/>
  <c r="H1571" i="21"/>
  <c r="E1570" i="21"/>
  <c r="X1570" i="21" s="1"/>
  <c r="D1570" i="21"/>
  <c r="C1570" i="21"/>
  <c r="W1570" i="21" s="1"/>
  <c r="D3543" i="21"/>
  <c r="C3543" i="21"/>
  <c r="U1569" i="21"/>
  <c r="H1569" i="21"/>
  <c r="Y1569" i="21" s="1"/>
  <c r="E1568" i="21"/>
  <c r="X1568" i="21" s="1"/>
  <c r="D1568" i="21"/>
  <c r="V1568" i="21" s="1"/>
  <c r="C1568" i="21"/>
  <c r="W1568" i="21" s="1"/>
  <c r="D3541" i="21"/>
  <c r="C3541" i="21"/>
  <c r="U1567" i="21"/>
  <c r="H1567" i="21"/>
  <c r="Y1567" i="21" s="1"/>
  <c r="E1566" i="21"/>
  <c r="X1566" i="21" s="1"/>
  <c r="D1566" i="21"/>
  <c r="C1566" i="21"/>
  <c r="W1566" i="21" s="1"/>
  <c r="D3539" i="21"/>
  <c r="C3539" i="21"/>
  <c r="U1565" i="21"/>
  <c r="H1565" i="21"/>
  <c r="E1564" i="21"/>
  <c r="X1564" i="21" s="1"/>
  <c r="D1564" i="21"/>
  <c r="V1564" i="21" s="1"/>
  <c r="Y1564" i="21" s="1"/>
  <c r="C1564" i="21"/>
  <c r="W1564" i="21" s="1"/>
  <c r="D3537" i="21"/>
  <c r="C3537" i="21"/>
  <c r="U1563" i="21"/>
  <c r="H1563" i="21"/>
  <c r="Y1563" i="21" s="1"/>
  <c r="E1562" i="21"/>
  <c r="X1562" i="21" s="1"/>
  <c r="D1562" i="21"/>
  <c r="C1562" i="21"/>
  <c r="W1562" i="21" s="1"/>
  <c r="D3535" i="21"/>
  <c r="C3535" i="21"/>
  <c r="U1561" i="21"/>
  <c r="H1561" i="21"/>
  <c r="E1560" i="21"/>
  <c r="X1560" i="21" s="1"/>
  <c r="Y1560" i="21" s="1"/>
  <c r="D1560" i="21"/>
  <c r="V1560" i="21" s="1"/>
  <c r="C1560" i="21"/>
  <c r="W1560" i="21" s="1"/>
  <c r="D3533" i="21"/>
  <c r="C3533" i="21"/>
  <c r="U1559" i="21"/>
  <c r="H1559" i="21"/>
  <c r="Y1559" i="21" s="1"/>
  <c r="E1558" i="21"/>
  <c r="X1558" i="21" s="1"/>
  <c r="D1558" i="21"/>
  <c r="C1558" i="21"/>
  <c r="W1558" i="21" s="1"/>
  <c r="D3531" i="21"/>
  <c r="C3531" i="21"/>
  <c r="U1557" i="21"/>
  <c r="H1557" i="21"/>
  <c r="E1556" i="21"/>
  <c r="X1556" i="21" s="1"/>
  <c r="D1556" i="21"/>
  <c r="V1556" i="21" s="1"/>
  <c r="C1556" i="21"/>
  <c r="W1556" i="21" s="1"/>
  <c r="D3529" i="21"/>
  <c r="C3529" i="21"/>
  <c r="U1555" i="21"/>
  <c r="H1555" i="21"/>
  <c r="E1554" i="21"/>
  <c r="X1554" i="21" s="1"/>
  <c r="D1554" i="21"/>
  <c r="C1554" i="21"/>
  <c r="W1554" i="21" s="1"/>
  <c r="D3527" i="21"/>
  <c r="C3527" i="21"/>
  <c r="U1553" i="21"/>
  <c r="H1553" i="21"/>
  <c r="Y1553" i="21" s="1"/>
  <c r="E1552" i="21"/>
  <c r="X1552" i="21" s="1"/>
  <c r="D1552" i="21"/>
  <c r="V1552" i="21" s="1"/>
  <c r="C1552" i="21"/>
  <c r="W1552" i="21" s="1"/>
  <c r="D3525" i="21"/>
  <c r="C3525" i="21"/>
  <c r="U1551" i="21"/>
  <c r="H1551" i="21"/>
  <c r="Y1551" i="21" s="1"/>
  <c r="E1550" i="21"/>
  <c r="X1550" i="21" s="1"/>
  <c r="D1550" i="21"/>
  <c r="C1550" i="21"/>
  <c r="W1550" i="21" s="1"/>
  <c r="D3523" i="21"/>
  <c r="C3523" i="21"/>
  <c r="U1549" i="21"/>
  <c r="H1549" i="21"/>
  <c r="E1548" i="21"/>
  <c r="X1548" i="21" s="1"/>
  <c r="D1548" i="21"/>
  <c r="V1548" i="21" s="1"/>
  <c r="Y1548" i="21" s="1"/>
  <c r="C1548" i="21"/>
  <c r="W1548" i="21" s="1"/>
  <c r="D3521" i="21"/>
  <c r="C3521" i="21"/>
  <c r="U1547" i="21"/>
  <c r="H1547" i="21"/>
  <c r="Y1547" i="21" s="1"/>
  <c r="E1546" i="21"/>
  <c r="X1546" i="21" s="1"/>
  <c r="D1546" i="21"/>
  <c r="C1546" i="21"/>
  <c r="W1546" i="21" s="1"/>
  <c r="D3519" i="21"/>
  <c r="C3519" i="21"/>
  <c r="U1545" i="21"/>
  <c r="H1545" i="21"/>
  <c r="E1544" i="21"/>
  <c r="X1544" i="21" s="1"/>
  <c r="Y1544" i="21" s="1"/>
  <c r="D1544" i="21"/>
  <c r="V1544" i="21" s="1"/>
  <c r="C1544" i="21"/>
  <c r="W1544" i="21" s="1"/>
  <c r="D3517" i="21"/>
  <c r="C3517" i="21"/>
  <c r="U1543" i="21"/>
  <c r="H1543" i="21"/>
  <c r="Y1543" i="21" s="1"/>
  <c r="E1542" i="21"/>
  <c r="X1542" i="21" s="1"/>
  <c r="D1542" i="21"/>
  <c r="C1542" i="21"/>
  <c r="W1542" i="21" s="1"/>
  <c r="D3515" i="21"/>
  <c r="C3515" i="21"/>
  <c r="U1541" i="21"/>
  <c r="H1541" i="21"/>
  <c r="E1540" i="21"/>
  <c r="X1540" i="21" s="1"/>
  <c r="D1540" i="21"/>
  <c r="V1540" i="21" s="1"/>
  <c r="C1540" i="21"/>
  <c r="W1540" i="21" s="1"/>
  <c r="D3513" i="21"/>
  <c r="C3513" i="21"/>
  <c r="U1539" i="21"/>
  <c r="H1539" i="21"/>
  <c r="E1538" i="21"/>
  <c r="X1538" i="21" s="1"/>
  <c r="D1538" i="21"/>
  <c r="C1538" i="21"/>
  <c r="W1538" i="21" s="1"/>
  <c r="D3511" i="21"/>
  <c r="C3511" i="21"/>
  <c r="U1537" i="21"/>
  <c r="H1537" i="21"/>
  <c r="Y1537" i="21" s="1"/>
  <c r="E1536" i="21"/>
  <c r="X1536" i="21" s="1"/>
  <c r="D1536" i="21"/>
  <c r="V1536" i="21" s="1"/>
  <c r="C1536" i="21"/>
  <c r="W1536" i="21" s="1"/>
  <c r="D3509" i="21"/>
  <c r="C3509" i="21"/>
  <c r="U1535" i="21"/>
  <c r="H1535" i="21"/>
  <c r="Y1535" i="21" s="1"/>
  <c r="E1534" i="21"/>
  <c r="X1534" i="21" s="1"/>
  <c r="D1534" i="21"/>
  <c r="C1534" i="21"/>
  <c r="W1534" i="21" s="1"/>
  <c r="D3507" i="21"/>
  <c r="C3507" i="21"/>
  <c r="U1533" i="21"/>
  <c r="H1533" i="21"/>
  <c r="E1532" i="21"/>
  <c r="X1532" i="21" s="1"/>
  <c r="D1532" i="21"/>
  <c r="V1532" i="21" s="1"/>
  <c r="Y1532" i="21" s="1"/>
  <c r="C1532" i="21"/>
  <c r="W1532" i="21" s="1"/>
  <c r="D3505" i="21"/>
  <c r="C3505" i="21"/>
  <c r="U1531" i="21"/>
  <c r="H1531" i="21"/>
  <c r="Y1531" i="21" s="1"/>
  <c r="E1530" i="21"/>
  <c r="X1530" i="21" s="1"/>
  <c r="D1530" i="21"/>
  <c r="C1530" i="21"/>
  <c r="W1530" i="21" s="1"/>
  <c r="D3503" i="21"/>
  <c r="C3503" i="21"/>
  <c r="U1529" i="21"/>
  <c r="H1529" i="21"/>
  <c r="E1528" i="21"/>
  <c r="X1528" i="21" s="1"/>
  <c r="D1528" i="21"/>
  <c r="V1528" i="21" s="1"/>
  <c r="C1528" i="21"/>
  <c r="D3501" i="21"/>
  <c r="C3501" i="21"/>
  <c r="U1527" i="21"/>
  <c r="H1527" i="21"/>
  <c r="Y1527" i="21" s="1"/>
  <c r="E1526" i="21"/>
  <c r="X1526" i="21" s="1"/>
  <c r="D1526" i="21"/>
  <c r="C1526" i="21"/>
  <c r="W1526" i="21" s="1"/>
  <c r="D3499" i="21"/>
  <c r="C3499" i="21"/>
  <c r="U1525" i="21"/>
  <c r="H1525" i="21"/>
  <c r="E1524" i="21"/>
  <c r="X1524" i="21" s="1"/>
  <c r="D1524" i="21"/>
  <c r="V1524" i="21" s="1"/>
  <c r="C1524" i="21"/>
  <c r="W1524" i="21" s="1"/>
  <c r="D3497" i="21"/>
  <c r="C3497" i="21"/>
  <c r="U1523" i="21"/>
  <c r="H1523" i="21"/>
  <c r="E1522" i="21"/>
  <c r="X1522" i="21" s="1"/>
  <c r="D1522" i="21"/>
  <c r="C1522" i="21"/>
  <c r="W1522" i="21" s="1"/>
  <c r="D3495" i="21"/>
  <c r="C3495" i="21"/>
  <c r="U1521" i="21"/>
  <c r="H1521" i="21"/>
  <c r="Y1521" i="21" s="1"/>
  <c r="E1520" i="21"/>
  <c r="X1520" i="21" s="1"/>
  <c r="D1520" i="21"/>
  <c r="V1520" i="21" s="1"/>
  <c r="C1520" i="21"/>
  <c r="W1520" i="21" s="1"/>
  <c r="D3493" i="21"/>
  <c r="C3493" i="21"/>
  <c r="U1519" i="21"/>
  <c r="H1519" i="21"/>
  <c r="Y1519" i="21" s="1"/>
  <c r="E1518" i="21"/>
  <c r="X1518" i="21" s="1"/>
  <c r="D1518" i="21"/>
  <c r="C1518" i="21"/>
  <c r="W1518" i="21" s="1"/>
  <c r="D3491" i="21"/>
  <c r="C3491" i="21"/>
  <c r="U1517" i="21"/>
  <c r="H1517" i="21"/>
  <c r="E1516" i="21"/>
  <c r="X1516" i="21" s="1"/>
  <c r="D1516" i="21"/>
  <c r="V1516" i="21" s="1"/>
  <c r="Y1516" i="21" s="1"/>
  <c r="C1516" i="21"/>
  <c r="W1516" i="21" s="1"/>
  <c r="D3489" i="21"/>
  <c r="C3489" i="21"/>
  <c r="U1515" i="21"/>
  <c r="H1515" i="21"/>
  <c r="E1514" i="21"/>
  <c r="X1514" i="21" s="1"/>
  <c r="D1514" i="21"/>
  <c r="C1514" i="21"/>
  <c r="W1514" i="21" s="1"/>
  <c r="D3487" i="21"/>
  <c r="C3487" i="21"/>
  <c r="U1513" i="21"/>
  <c r="H1513" i="21"/>
  <c r="Y1513" i="21" s="1"/>
  <c r="E1512" i="21"/>
  <c r="X1512" i="21" s="1"/>
  <c r="Y1512" i="21" s="1"/>
  <c r="D1512" i="21"/>
  <c r="V1512" i="21" s="1"/>
  <c r="C1512" i="21"/>
  <c r="W1512" i="21" s="1"/>
  <c r="D3485" i="21"/>
  <c r="C3485" i="21"/>
  <c r="U1511" i="21"/>
  <c r="H1511" i="21"/>
  <c r="Y1511" i="21" s="1"/>
  <c r="E1510" i="21"/>
  <c r="X1510" i="21" s="1"/>
  <c r="D1510" i="21"/>
  <c r="C1510" i="21"/>
  <c r="W1510" i="21" s="1"/>
  <c r="D3483" i="21"/>
  <c r="C3483" i="21"/>
  <c r="U1509" i="21"/>
  <c r="H1509" i="21"/>
  <c r="E1508" i="21"/>
  <c r="X1508" i="21" s="1"/>
  <c r="D1508" i="21"/>
  <c r="V1508" i="21" s="1"/>
  <c r="C1508" i="21"/>
  <c r="D3481" i="21"/>
  <c r="C3481" i="21"/>
  <c r="U1507" i="21"/>
  <c r="H1507" i="21"/>
  <c r="E1506" i="21"/>
  <c r="X1506" i="21" s="1"/>
  <c r="D1506" i="21"/>
  <c r="C1506" i="21"/>
  <c r="W1506" i="21" s="1"/>
  <c r="D3479" i="21"/>
  <c r="C3479" i="21"/>
  <c r="U1505" i="21"/>
  <c r="H1505" i="21"/>
  <c r="Y1505" i="21" s="1"/>
  <c r="E1504" i="21"/>
  <c r="X1504" i="21" s="1"/>
  <c r="D1504" i="21"/>
  <c r="V1504" i="21" s="1"/>
  <c r="C1504" i="21"/>
  <c r="W1504" i="21" s="1"/>
  <c r="D3477" i="21"/>
  <c r="C3477" i="21"/>
  <c r="U1503" i="21"/>
  <c r="H1503" i="21"/>
  <c r="Y1503" i="21" s="1"/>
  <c r="E1502" i="21"/>
  <c r="X1502" i="21" s="1"/>
  <c r="D1502" i="21"/>
  <c r="C1502" i="21"/>
  <c r="W1502" i="21" s="1"/>
  <c r="D3475" i="21"/>
  <c r="C3475" i="21"/>
  <c r="U1501" i="21"/>
  <c r="H1501" i="21"/>
  <c r="E1500" i="21"/>
  <c r="X1500" i="21" s="1"/>
  <c r="D1500" i="21"/>
  <c r="V1500" i="21" s="1"/>
  <c r="Y1500" i="21" s="1"/>
  <c r="C1500" i="21"/>
  <c r="W1500" i="21" s="1"/>
  <c r="D3473" i="21"/>
  <c r="C3473" i="21"/>
  <c r="U1499" i="21"/>
  <c r="H1499" i="21"/>
  <c r="E1498" i="21"/>
  <c r="X1498" i="21" s="1"/>
  <c r="D1498" i="21"/>
  <c r="C1498" i="21"/>
  <c r="W1498" i="21" s="1"/>
  <c r="D3471" i="21"/>
  <c r="C3471" i="21"/>
  <c r="U1497" i="21"/>
  <c r="H1497" i="21"/>
  <c r="Y1497" i="21" s="1"/>
  <c r="E1496" i="21"/>
  <c r="X1496" i="21" s="1"/>
  <c r="Y1496" i="21" s="1"/>
  <c r="D1496" i="21"/>
  <c r="V1496" i="21" s="1"/>
  <c r="C1496" i="21"/>
  <c r="W1496" i="21" s="1"/>
  <c r="D3469" i="21"/>
  <c r="C3469" i="21"/>
  <c r="U1495" i="21"/>
  <c r="H1495" i="21"/>
  <c r="Y1495" i="21" s="1"/>
  <c r="E1494" i="21"/>
  <c r="X1494" i="21" s="1"/>
  <c r="D1494" i="21"/>
  <c r="C1494" i="21"/>
  <c r="W1494" i="21" s="1"/>
  <c r="D3467" i="21"/>
  <c r="C3467" i="21"/>
  <c r="U1493" i="21"/>
  <c r="H1493" i="21"/>
  <c r="E1492" i="21"/>
  <c r="X1492" i="21" s="1"/>
  <c r="D1492" i="21"/>
  <c r="V1492" i="21" s="1"/>
  <c r="Y1492" i="21" s="1"/>
  <c r="C1492" i="21"/>
  <c r="W1492" i="21" s="1"/>
  <c r="D3465" i="21"/>
  <c r="C3465" i="21"/>
  <c r="U1491" i="21"/>
  <c r="H1491" i="21"/>
  <c r="E1490" i="21"/>
  <c r="X1490" i="21" s="1"/>
  <c r="D1490" i="21"/>
  <c r="C1490" i="21"/>
  <c r="W1490" i="21" s="1"/>
  <c r="D3463" i="21"/>
  <c r="C3463" i="21"/>
  <c r="U1489" i="21"/>
  <c r="H1489" i="21"/>
  <c r="Y1489" i="21" s="1"/>
  <c r="E1488" i="21"/>
  <c r="X1488" i="21" s="1"/>
  <c r="D1488" i="21"/>
  <c r="V1488" i="21" s="1"/>
  <c r="C1488" i="21"/>
  <c r="W1488" i="21" s="1"/>
  <c r="D3461" i="21"/>
  <c r="C3461" i="21"/>
  <c r="U1487" i="21"/>
  <c r="H1487" i="21"/>
  <c r="Y1487" i="21" s="1"/>
  <c r="E1486" i="21"/>
  <c r="X1486" i="21" s="1"/>
  <c r="D1486" i="21"/>
  <c r="C1486" i="21"/>
  <c r="W1486" i="21" s="1"/>
  <c r="D3459" i="21"/>
  <c r="C3459" i="21"/>
  <c r="U1485" i="21"/>
  <c r="H1485" i="21"/>
  <c r="E1484" i="21"/>
  <c r="X1484" i="21" s="1"/>
  <c r="D1484" i="21"/>
  <c r="V1484" i="21" s="1"/>
  <c r="C1484" i="21"/>
  <c r="D3457" i="21"/>
  <c r="C3457" i="21"/>
  <c r="U1483" i="21"/>
  <c r="H1483" i="21"/>
  <c r="E1482" i="21"/>
  <c r="X1482" i="21" s="1"/>
  <c r="D1482" i="21"/>
  <c r="C1482" i="21"/>
  <c r="W1482" i="21" s="1"/>
  <c r="D3455" i="21"/>
  <c r="C3455" i="21"/>
  <c r="U1481" i="21"/>
  <c r="H1481" i="21"/>
  <c r="Y1481" i="21" s="1"/>
  <c r="E1480" i="21"/>
  <c r="X1480" i="21" s="1"/>
  <c r="Y1480" i="21" s="1"/>
  <c r="D1480" i="21"/>
  <c r="V1480" i="21" s="1"/>
  <c r="C1480" i="21"/>
  <c r="W1480" i="21" s="1"/>
  <c r="D3453" i="21"/>
  <c r="C3453" i="21"/>
  <c r="U1479" i="21"/>
  <c r="H1479" i="21"/>
  <c r="Y1479" i="21" s="1"/>
  <c r="E1478" i="21"/>
  <c r="X1478" i="21" s="1"/>
  <c r="D1478" i="21"/>
  <c r="C1478" i="21"/>
  <c r="W1478" i="21" s="1"/>
  <c r="D3451" i="21"/>
  <c r="C3451" i="21"/>
  <c r="U1477" i="21"/>
  <c r="H1477" i="21"/>
  <c r="E1476" i="21"/>
  <c r="X1476" i="21" s="1"/>
  <c r="D1476" i="21"/>
  <c r="V1476" i="21" s="1"/>
  <c r="Y1476" i="21" s="1"/>
  <c r="C1476" i="21"/>
  <c r="W1476" i="21" s="1"/>
  <c r="D3449" i="21"/>
  <c r="C3449" i="21"/>
  <c r="U1475" i="21"/>
  <c r="H1475" i="21"/>
  <c r="E1474" i="21"/>
  <c r="X1474" i="21" s="1"/>
  <c r="D1474" i="21"/>
  <c r="C1474" i="21"/>
  <c r="W1474" i="21" s="1"/>
  <c r="D3447" i="21"/>
  <c r="C3447" i="21"/>
  <c r="U1473" i="21"/>
  <c r="H1473" i="21"/>
  <c r="Y1473" i="21" s="1"/>
  <c r="E1472" i="21"/>
  <c r="X1472" i="21" s="1"/>
  <c r="D1472" i="21"/>
  <c r="V1472" i="21" s="1"/>
  <c r="C1472" i="21"/>
  <c r="W1472" i="21" s="1"/>
  <c r="D3445" i="21"/>
  <c r="C3445" i="21"/>
  <c r="U1471" i="21"/>
  <c r="H1471" i="21"/>
  <c r="Y1471" i="21" s="1"/>
  <c r="E1470" i="21"/>
  <c r="X1470" i="21" s="1"/>
  <c r="D1470" i="21"/>
  <c r="C1470" i="21"/>
  <c r="W1470" i="21" s="1"/>
  <c r="D3443" i="21"/>
  <c r="C3443" i="21"/>
  <c r="U1469" i="21"/>
  <c r="H1469" i="21"/>
  <c r="E1468" i="21"/>
  <c r="X1468" i="21" s="1"/>
  <c r="D1468" i="21"/>
  <c r="V1468" i="21" s="1"/>
  <c r="Y1468" i="21" s="1"/>
  <c r="C1468" i="21"/>
  <c r="W1468" i="21" s="1"/>
  <c r="D3441" i="21"/>
  <c r="C3441" i="21"/>
  <c r="U1467" i="21"/>
  <c r="H1467" i="21"/>
  <c r="E1466" i="21"/>
  <c r="X1466" i="21" s="1"/>
  <c r="D1466" i="21"/>
  <c r="C1466" i="21"/>
  <c r="W1466" i="21" s="1"/>
  <c r="D3439" i="21"/>
  <c r="C3439" i="21"/>
  <c r="U1465" i="21"/>
  <c r="H1465" i="21"/>
  <c r="Y1465" i="21" s="1"/>
  <c r="E1464" i="21"/>
  <c r="X1464" i="21" s="1"/>
  <c r="D1464" i="21"/>
  <c r="V1464" i="21" s="1"/>
  <c r="C1464" i="21"/>
  <c r="D3437" i="21"/>
  <c r="C3437" i="21"/>
  <c r="U1463" i="21"/>
  <c r="H1463" i="21"/>
  <c r="Y1463" i="21" s="1"/>
  <c r="E1462" i="21"/>
  <c r="X1462" i="21" s="1"/>
  <c r="D1462" i="21"/>
  <c r="C1462" i="21"/>
  <c r="W1462" i="21" s="1"/>
  <c r="D3435" i="21"/>
  <c r="C3435" i="21"/>
  <c r="U1461" i="21"/>
  <c r="H1461" i="21"/>
  <c r="E1460" i="21"/>
  <c r="X1460" i="21" s="1"/>
  <c r="D1460" i="21"/>
  <c r="V1460" i="21" s="1"/>
  <c r="Y1460" i="21" s="1"/>
  <c r="C1460" i="21"/>
  <c r="W1460" i="21" s="1"/>
  <c r="D3433" i="21"/>
  <c r="C3433" i="21"/>
  <c r="U1459" i="21"/>
  <c r="H1459" i="21"/>
  <c r="E1458" i="21"/>
  <c r="X1458" i="21" s="1"/>
  <c r="D1458" i="21"/>
  <c r="C1458" i="21"/>
  <c r="W1458" i="21" s="1"/>
  <c r="D3431" i="21"/>
  <c r="C3431" i="21"/>
  <c r="U1457" i="21"/>
  <c r="H1457" i="21"/>
  <c r="Y1457" i="21" s="1"/>
  <c r="E1456" i="21"/>
  <c r="X1456" i="21" s="1"/>
  <c r="D1456" i="21"/>
  <c r="V1456" i="21" s="1"/>
  <c r="C1456" i="21"/>
  <c r="W1456" i="21" s="1"/>
  <c r="D3429" i="21"/>
  <c r="C3429" i="21"/>
  <c r="U1455" i="21"/>
  <c r="H1455" i="21"/>
  <c r="Y1455" i="21" s="1"/>
  <c r="E1454" i="21"/>
  <c r="X1454" i="21" s="1"/>
  <c r="D1454" i="21"/>
  <c r="C1454" i="21"/>
  <c r="W1454" i="21" s="1"/>
  <c r="D3427" i="21"/>
  <c r="C3427" i="21"/>
  <c r="U1453" i="21"/>
  <c r="H1453" i="21"/>
  <c r="E1452" i="21"/>
  <c r="X1452" i="21" s="1"/>
  <c r="D1452" i="21"/>
  <c r="V1452" i="21" s="1"/>
  <c r="C1452" i="21"/>
  <c r="D3425" i="21"/>
  <c r="C3425" i="21"/>
  <c r="U1451" i="21"/>
  <c r="H1451" i="21"/>
  <c r="E1450" i="21"/>
  <c r="X1450" i="21" s="1"/>
  <c r="D1450" i="21"/>
  <c r="C1450" i="21"/>
  <c r="W1450" i="21" s="1"/>
  <c r="D3423" i="21"/>
  <c r="C3423" i="21"/>
  <c r="U1449" i="21"/>
  <c r="H1449" i="21"/>
  <c r="Y1449" i="21" s="1"/>
  <c r="E1448" i="21"/>
  <c r="X1448" i="21" s="1"/>
  <c r="D1448" i="21"/>
  <c r="V1448" i="21" s="1"/>
  <c r="C1448" i="21"/>
  <c r="W1448" i="21" s="1"/>
  <c r="D3421" i="21"/>
  <c r="C3421" i="21"/>
  <c r="U1447" i="21"/>
  <c r="H1447" i="21"/>
  <c r="Y1447" i="21" s="1"/>
  <c r="E1446" i="21"/>
  <c r="X1446" i="21" s="1"/>
  <c r="D1446" i="21"/>
  <c r="C1446" i="21"/>
  <c r="W1446" i="21" s="1"/>
  <c r="D3419" i="21"/>
  <c r="C3419" i="21"/>
  <c r="U1445" i="21"/>
  <c r="H1445" i="21"/>
  <c r="Y1445" i="21" s="1"/>
  <c r="E1444" i="21"/>
  <c r="X1444" i="21" s="1"/>
  <c r="D1444" i="21"/>
  <c r="V1444" i="21" s="1"/>
  <c r="C1444" i="21"/>
  <c r="D3417" i="21"/>
  <c r="C3417" i="21"/>
  <c r="U1443" i="21"/>
  <c r="H1443" i="21"/>
  <c r="E1442" i="21"/>
  <c r="X1442" i="21" s="1"/>
  <c r="D1442" i="21"/>
  <c r="C1442" i="21"/>
  <c r="W1442" i="21" s="1"/>
  <c r="D3415" i="21"/>
  <c r="C3415" i="21"/>
  <c r="U1441" i="21"/>
  <c r="H1441" i="21"/>
  <c r="E1440" i="21"/>
  <c r="X1440" i="21" s="1"/>
  <c r="D1440" i="21"/>
  <c r="V1440" i="21" s="1"/>
  <c r="C1440" i="21"/>
  <c r="W1440" i="21" s="1"/>
  <c r="D3413" i="21"/>
  <c r="C3413" i="21"/>
  <c r="U1439" i="21"/>
  <c r="H1439" i="21"/>
  <c r="Y1439" i="21" s="1"/>
  <c r="E1438" i="21"/>
  <c r="X1438" i="21" s="1"/>
  <c r="D1438" i="21"/>
  <c r="C1438" i="21"/>
  <c r="W1438" i="21" s="1"/>
  <c r="D3411" i="21"/>
  <c r="C3411" i="21"/>
  <c r="U1437" i="21"/>
  <c r="H1437" i="21"/>
  <c r="E1436" i="21"/>
  <c r="X1436" i="21" s="1"/>
  <c r="D1436" i="21"/>
  <c r="V1436" i="21" s="1"/>
  <c r="C1436" i="21"/>
  <c r="D3409" i="21"/>
  <c r="C3409" i="21"/>
  <c r="U1435" i="21"/>
  <c r="H1435" i="21"/>
  <c r="E1434" i="21"/>
  <c r="X1434" i="21" s="1"/>
  <c r="D1434" i="21"/>
  <c r="C1434" i="21"/>
  <c r="W1434" i="21" s="1"/>
  <c r="D3407" i="21"/>
  <c r="C3407" i="21"/>
  <c r="U1433" i="21"/>
  <c r="H1433" i="21"/>
  <c r="Y1433" i="21" s="1"/>
  <c r="E1432" i="21"/>
  <c r="X1432" i="21" s="1"/>
  <c r="D1432" i="21"/>
  <c r="V1432" i="21" s="1"/>
  <c r="C1432" i="21"/>
  <c r="W1432" i="21" s="1"/>
  <c r="D3405" i="21"/>
  <c r="C3405" i="21"/>
  <c r="U1431" i="21"/>
  <c r="H1431" i="21"/>
  <c r="Y1431" i="21" s="1"/>
  <c r="E1430" i="21"/>
  <c r="X1430" i="21" s="1"/>
  <c r="D1430" i="21"/>
  <c r="C1430" i="21"/>
  <c r="W1430" i="21" s="1"/>
  <c r="D3403" i="21"/>
  <c r="C3403" i="21"/>
  <c r="U1429" i="21"/>
  <c r="H1429" i="21"/>
  <c r="Y1429" i="21" s="1"/>
  <c r="E1428" i="21"/>
  <c r="X1428" i="21" s="1"/>
  <c r="D1428" i="21"/>
  <c r="V1428" i="21" s="1"/>
  <c r="C1428" i="21"/>
  <c r="D3401" i="21"/>
  <c r="C3401" i="21"/>
  <c r="U1427" i="21"/>
  <c r="H1427" i="21"/>
  <c r="E1426" i="21"/>
  <c r="X1426" i="21" s="1"/>
  <c r="D1426" i="21"/>
  <c r="C1426" i="21"/>
  <c r="W1426" i="21" s="1"/>
  <c r="D3399" i="21"/>
  <c r="C3399" i="21"/>
  <c r="U1425" i="21"/>
  <c r="H1425" i="21"/>
  <c r="E1424" i="21"/>
  <c r="X1424" i="21" s="1"/>
  <c r="D1424" i="21"/>
  <c r="V1424" i="21" s="1"/>
  <c r="C1424" i="21"/>
  <c r="W1424" i="21" s="1"/>
  <c r="D3397" i="21"/>
  <c r="C3397" i="21"/>
  <c r="U1423" i="21"/>
  <c r="H1423" i="21"/>
  <c r="Y1423" i="21" s="1"/>
  <c r="E1422" i="21"/>
  <c r="X1422" i="21" s="1"/>
  <c r="D1422" i="21"/>
  <c r="C1422" i="21"/>
  <c r="W1422" i="21" s="1"/>
  <c r="D3395" i="21"/>
  <c r="C3395" i="21"/>
  <c r="U1421" i="21"/>
  <c r="H1421" i="21"/>
  <c r="E1420" i="21"/>
  <c r="X1420" i="21" s="1"/>
  <c r="D1420" i="21"/>
  <c r="V1420" i="21" s="1"/>
  <c r="C1420" i="21"/>
  <c r="D3393" i="21"/>
  <c r="C3393" i="21"/>
  <c r="U1419" i="21"/>
  <c r="H1419" i="21"/>
  <c r="E1418" i="21"/>
  <c r="X1418" i="21" s="1"/>
  <c r="D1418" i="21"/>
  <c r="C1418" i="21"/>
  <c r="W1418" i="21" s="1"/>
  <c r="D3391" i="21"/>
  <c r="C3391" i="21"/>
  <c r="U1417" i="21"/>
  <c r="H1417" i="21"/>
  <c r="Y1417" i="21" s="1"/>
  <c r="E1416" i="21"/>
  <c r="X1416" i="21" s="1"/>
  <c r="D1416" i="21"/>
  <c r="V1416" i="21" s="1"/>
  <c r="C1416" i="21"/>
  <c r="W1416" i="21" s="1"/>
  <c r="D3389" i="21"/>
  <c r="C3389" i="21"/>
  <c r="U1415" i="21"/>
  <c r="H1415" i="21"/>
  <c r="Y1415" i="21" s="1"/>
  <c r="E1414" i="21"/>
  <c r="X1414" i="21" s="1"/>
  <c r="D1414" i="21"/>
  <c r="C1414" i="21"/>
  <c r="W1414" i="21" s="1"/>
  <c r="D3387" i="21"/>
  <c r="C3387" i="21"/>
  <c r="U1413" i="21"/>
  <c r="H1413" i="21"/>
  <c r="Y1413" i="21" s="1"/>
  <c r="E1412" i="21"/>
  <c r="X1412" i="21" s="1"/>
  <c r="D1412" i="21"/>
  <c r="V1412" i="21" s="1"/>
  <c r="C1412" i="21"/>
  <c r="D3385" i="21"/>
  <c r="C3385" i="21"/>
  <c r="U1411" i="21"/>
  <c r="H1411" i="21"/>
  <c r="E1410" i="21"/>
  <c r="X1410" i="21" s="1"/>
  <c r="D1410" i="21"/>
  <c r="C1410" i="21"/>
  <c r="W1410" i="21" s="1"/>
  <c r="D3383" i="21"/>
  <c r="C3383" i="21"/>
  <c r="U1409" i="21"/>
  <c r="H1409" i="21"/>
  <c r="E1408" i="21"/>
  <c r="X1408" i="21" s="1"/>
  <c r="D1408" i="21"/>
  <c r="V1408" i="21" s="1"/>
  <c r="C1408" i="21"/>
  <c r="W1408" i="21" s="1"/>
  <c r="D3381" i="21"/>
  <c r="C3381" i="21"/>
  <c r="U1407" i="21"/>
  <c r="H1407" i="21"/>
  <c r="Y1407" i="21" s="1"/>
  <c r="E1406" i="21"/>
  <c r="X1406" i="21" s="1"/>
  <c r="D1406" i="21"/>
  <c r="C1406" i="21"/>
  <c r="W1406" i="21" s="1"/>
  <c r="D3379" i="21"/>
  <c r="C3379" i="21"/>
  <c r="U1405" i="21"/>
  <c r="H1405" i="21"/>
  <c r="E1404" i="21"/>
  <c r="X1404" i="21" s="1"/>
  <c r="D1404" i="21"/>
  <c r="V1404" i="21" s="1"/>
  <c r="C1404" i="21"/>
  <c r="D3377" i="21"/>
  <c r="C3377" i="21"/>
  <c r="U1403" i="21"/>
  <c r="H1403" i="21"/>
  <c r="E1402" i="21"/>
  <c r="X1402" i="21" s="1"/>
  <c r="D1402" i="21"/>
  <c r="C1402" i="21"/>
  <c r="W1402" i="21" s="1"/>
  <c r="D3375" i="21"/>
  <c r="C3375" i="21"/>
  <c r="U1401" i="21"/>
  <c r="H1401" i="21"/>
  <c r="Y1401" i="21" s="1"/>
  <c r="E1400" i="21"/>
  <c r="X1400" i="21" s="1"/>
  <c r="D1400" i="21"/>
  <c r="V1400" i="21" s="1"/>
  <c r="C1400" i="21"/>
  <c r="W1400" i="21" s="1"/>
  <c r="D3373" i="21"/>
  <c r="C3373" i="21"/>
  <c r="U1399" i="21"/>
  <c r="H1399" i="21"/>
  <c r="Y1399" i="21" s="1"/>
  <c r="E1398" i="21"/>
  <c r="X1398" i="21" s="1"/>
  <c r="D1398" i="21"/>
  <c r="C1398" i="21"/>
  <c r="W1398" i="21" s="1"/>
  <c r="D3371" i="21"/>
  <c r="C3371" i="21"/>
  <c r="U1397" i="21"/>
  <c r="H1397" i="21"/>
  <c r="Y1397" i="21" s="1"/>
  <c r="E1396" i="21"/>
  <c r="X1396" i="21" s="1"/>
  <c r="D1396" i="21"/>
  <c r="V1396" i="21" s="1"/>
  <c r="C1396" i="21"/>
  <c r="D3369" i="21"/>
  <c r="C3369" i="21"/>
  <c r="U1395" i="21"/>
  <c r="H1395" i="21"/>
  <c r="E1394" i="21"/>
  <c r="X1394" i="21" s="1"/>
  <c r="D1394" i="21"/>
  <c r="C1394" i="21"/>
  <c r="W1394" i="21" s="1"/>
  <c r="D3367" i="21"/>
  <c r="C3367" i="21"/>
  <c r="U1393" i="21"/>
  <c r="H1393" i="21"/>
  <c r="E1392" i="21"/>
  <c r="X1392" i="21" s="1"/>
  <c r="D1392" i="21"/>
  <c r="V1392" i="21" s="1"/>
  <c r="C1392" i="21"/>
  <c r="W1392" i="21" s="1"/>
  <c r="D3365" i="21"/>
  <c r="C3365" i="21"/>
  <c r="U1391" i="21"/>
  <c r="H1391" i="21"/>
  <c r="Y1391" i="21" s="1"/>
  <c r="E1390" i="21"/>
  <c r="X1390" i="21" s="1"/>
  <c r="D1390" i="21"/>
  <c r="C1390" i="21"/>
  <c r="W1390" i="21" s="1"/>
  <c r="D3363" i="21"/>
  <c r="C3363" i="21"/>
  <c r="U1389" i="21"/>
  <c r="H1389" i="21"/>
  <c r="E1388" i="21"/>
  <c r="X1388" i="21" s="1"/>
  <c r="D1388" i="21"/>
  <c r="V1388" i="21" s="1"/>
  <c r="C1388" i="21"/>
  <c r="D3361" i="21"/>
  <c r="C3361" i="21"/>
  <c r="U1387" i="21"/>
  <c r="H1387" i="21"/>
  <c r="E1386" i="21"/>
  <c r="X1386" i="21" s="1"/>
  <c r="D1386" i="21"/>
  <c r="C1386" i="21"/>
  <c r="W1386" i="21" s="1"/>
  <c r="D3359" i="21"/>
  <c r="C3359" i="21"/>
  <c r="U1385" i="21"/>
  <c r="H1385" i="21"/>
  <c r="Y1385" i="21" s="1"/>
  <c r="E1384" i="21"/>
  <c r="X1384" i="21" s="1"/>
  <c r="D1384" i="21"/>
  <c r="V1384" i="21" s="1"/>
  <c r="C1384" i="21"/>
  <c r="W1384" i="21" s="1"/>
  <c r="D3357" i="21"/>
  <c r="C3357" i="21"/>
  <c r="U1383" i="21"/>
  <c r="H1383" i="21"/>
  <c r="Y1383" i="21" s="1"/>
  <c r="E1382" i="21"/>
  <c r="X1382" i="21" s="1"/>
  <c r="D1382" i="21"/>
  <c r="C1382" i="21"/>
  <c r="W1382" i="21" s="1"/>
  <c r="D3355" i="21"/>
  <c r="C3355" i="21"/>
  <c r="U1381" i="21"/>
  <c r="H1381" i="21"/>
  <c r="Y1381" i="21" s="1"/>
  <c r="E1380" i="21"/>
  <c r="X1380" i="21" s="1"/>
  <c r="D1380" i="21"/>
  <c r="V1380" i="21" s="1"/>
  <c r="C1380" i="21"/>
  <c r="D3353" i="21"/>
  <c r="C3353" i="21"/>
  <c r="U1379" i="21"/>
  <c r="H1379" i="21"/>
  <c r="E1378" i="21"/>
  <c r="X1378" i="21" s="1"/>
  <c r="D1378" i="21"/>
  <c r="C1378" i="21"/>
  <c r="W1378" i="21" s="1"/>
  <c r="D3351" i="21"/>
  <c r="C3351" i="21"/>
  <c r="U1377" i="21"/>
  <c r="H1377" i="21"/>
  <c r="E1376" i="21"/>
  <c r="X1376" i="21" s="1"/>
  <c r="D1376" i="21"/>
  <c r="V1376" i="21" s="1"/>
  <c r="C1376" i="21"/>
  <c r="W1376" i="21" s="1"/>
  <c r="D3349" i="21"/>
  <c r="C3349" i="21"/>
  <c r="U1375" i="21"/>
  <c r="H1375" i="21"/>
  <c r="Y1375" i="21" s="1"/>
  <c r="E1374" i="21"/>
  <c r="X1374" i="21" s="1"/>
  <c r="D1374" i="21"/>
  <c r="C1374" i="21"/>
  <c r="W1374" i="21" s="1"/>
  <c r="D3347" i="21"/>
  <c r="C3347" i="21"/>
  <c r="U1373" i="21"/>
  <c r="H1373" i="21"/>
  <c r="E1372" i="21"/>
  <c r="X1372" i="21" s="1"/>
  <c r="D1372" i="21"/>
  <c r="V1372" i="21" s="1"/>
  <c r="C1372" i="21"/>
  <c r="D3345" i="21"/>
  <c r="C3345" i="21"/>
  <c r="U1371" i="21"/>
  <c r="H1371" i="21"/>
  <c r="E1370" i="21"/>
  <c r="X1370" i="21" s="1"/>
  <c r="D1370" i="21"/>
  <c r="C1370" i="21"/>
  <c r="W1370" i="21" s="1"/>
  <c r="D3343" i="21"/>
  <c r="C3343" i="21"/>
  <c r="U1369" i="21"/>
  <c r="H1369" i="21"/>
  <c r="Y1369" i="21" s="1"/>
  <c r="E1368" i="21"/>
  <c r="X1368" i="21" s="1"/>
  <c r="D1368" i="21"/>
  <c r="V1368" i="21" s="1"/>
  <c r="C1368" i="21"/>
  <c r="W1368" i="21" s="1"/>
  <c r="D3341" i="21"/>
  <c r="C3341" i="21"/>
  <c r="U1367" i="21"/>
  <c r="H1367" i="21"/>
  <c r="E1366" i="21"/>
  <c r="X1366" i="21" s="1"/>
  <c r="D1366" i="21"/>
  <c r="C1366" i="21"/>
  <c r="W1366" i="21" s="1"/>
  <c r="D3339" i="21"/>
  <c r="C3339" i="21"/>
  <c r="U1365" i="21"/>
  <c r="H1365" i="21"/>
  <c r="E1364" i="21"/>
  <c r="X1364" i="21" s="1"/>
  <c r="D1364" i="21"/>
  <c r="V1364" i="21" s="1"/>
  <c r="C1364" i="21"/>
  <c r="D3337" i="21"/>
  <c r="C3337" i="21"/>
  <c r="U1363" i="21"/>
  <c r="H1363" i="21"/>
  <c r="Y1363" i="21" s="1"/>
  <c r="E1362" i="21"/>
  <c r="X1362" i="21" s="1"/>
  <c r="D1362" i="21"/>
  <c r="C1362" i="21"/>
  <c r="W1362" i="21" s="1"/>
  <c r="D3335" i="21"/>
  <c r="C3335" i="21"/>
  <c r="U1361" i="21"/>
  <c r="H1361" i="21"/>
  <c r="E1360" i="21"/>
  <c r="X1360" i="21" s="1"/>
  <c r="Y1360" i="21" s="1"/>
  <c r="D1360" i="21"/>
  <c r="V1360" i="21" s="1"/>
  <c r="C1360" i="21"/>
  <c r="W1360" i="21" s="1"/>
  <c r="D3333" i="21"/>
  <c r="C3333" i="21"/>
  <c r="U1359" i="21"/>
  <c r="H1359" i="21"/>
  <c r="Y1359" i="21" s="1"/>
  <c r="E1358" i="21"/>
  <c r="X1358" i="21" s="1"/>
  <c r="D1358" i="21"/>
  <c r="C1358" i="21"/>
  <c r="W1358" i="21" s="1"/>
  <c r="D3331" i="21"/>
  <c r="C3331" i="21"/>
  <c r="U1357" i="21"/>
  <c r="H1357" i="21"/>
  <c r="E1356" i="21"/>
  <c r="X1356" i="21" s="1"/>
  <c r="D1356" i="21"/>
  <c r="V1356" i="21" s="1"/>
  <c r="C1356" i="21"/>
  <c r="D3329" i="21"/>
  <c r="C3329" i="21"/>
  <c r="U1355" i="21"/>
  <c r="H1355" i="21"/>
  <c r="E1354" i="21"/>
  <c r="X1354" i="21" s="1"/>
  <c r="D1354" i="21"/>
  <c r="C1354" i="21"/>
  <c r="W1354" i="21" s="1"/>
  <c r="D3327" i="21"/>
  <c r="C3327" i="21"/>
  <c r="U1353" i="21"/>
  <c r="H1353" i="21"/>
  <c r="Y1353" i="21" s="1"/>
  <c r="E1352" i="21"/>
  <c r="X1352" i="21" s="1"/>
  <c r="D1352" i="21"/>
  <c r="V1352" i="21" s="1"/>
  <c r="C1352" i="21"/>
  <c r="W1352" i="21" s="1"/>
  <c r="D3325" i="21"/>
  <c r="C3325" i="21"/>
  <c r="U1351" i="21"/>
  <c r="H1351" i="21"/>
  <c r="E1350" i="21"/>
  <c r="X1350" i="21" s="1"/>
  <c r="D1350" i="21"/>
  <c r="C1350" i="21"/>
  <c r="W1350" i="21" s="1"/>
  <c r="D3323" i="21"/>
  <c r="C3323" i="21"/>
  <c r="U1349" i="21"/>
  <c r="H1349" i="21"/>
  <c r="E1348" i="21"/>
  <c r="X1348" i="21" s="1"/>
  <c r="D1348" i="21"/>
  <c r="V1348" i="21" s="1"/>
  <c r="C1348" i="21"/>
  <c r="D3321" i="21"/>
  <c r="C3321" i="21"/>
  <c r="U1347" i="21"/>
  <c r="H1347" i="21"/>
  <c r="Y1347" i="21" s="1"/>
  <c r="E1346" i="21"/>
  <c r="X1346" i="21" s="1"/>
  <c r="D1346" i="21"/>
  <c r="C1346" i="21"/>
  <c r="W1346" i="21" s="1"/>
  <c r="D3319" i="21"/>
  <c r="C3319" i="21"/>
  <c r="U1345" i="21"/>
  <c r="H1345" i="21"/>
  <c r="E1344" i="21"/>
  <c r="X1344" i="21" s="1"/>
  <c r="Y1344" i="21" s="1"/>
  <c r="D1344" i="21"/>
  <c r="V1344" i="21" s="1"/>
  <c r="C1344" i="21"/>
  <c r="W1344" i="21" s="1"/>
  <c r="D3317" i="21"/>
  <c r="C3317" i="21"/>
  <c r="U1343" i="21"/>
  <c r="H1343" i="21"/>
  <c r="Y1343" i="21" s="1"/>
  <c r="E1342" i="21"/>
  <c r="X1342" i="21" s="1"/>
  <c r="D1342" i="21"/>
  <c r="C1342" i="21"/>
  <c r="W1342" i="21" s="1"/>
  <c r="D3315" i="21"/>
  <c r="C3315" i="21"/>
  <c r="U1341" i="21"/>
  <c r="H1341" i="21"/>
  <c r="E1340" i="21"/>
  <c r="X1340" i="21" s="1"/>
  <c r="D1340" i="21"/>
  <c r="V1340" i="21" s="1"/>
  <c r="C1340" i="21"/>
  <c r="D3313" i="21"/>
  <c r="C3313" i="21"/>
  <c r="U1339" i="21"/>
  <c r="H1339" i="21"/>
  <c r="E1338" i="21"/>
  <c r="X1338" i="21" s="1"/>
  <c r="D1338" i="21"/>
  <c r="C1338" i="21"/>
  <c r="W1338" i="21" s="1"/>
  <c r="D3311" i="21"/>
  <c r="C3311" i="21"/>
  <c r="U1337" i="21"/>
  <c r="H1337" i="21"/>
  <c r="Y1337" i="21" s="1"/>
  <c r="E1336" i="21"/>
  <c r="X1336" i="21" s="1"/>
  <c r="D1336" i="21"/>
  <c r="V1336" i="21" s="1"/>
  <c r="C1336" i="21"/>
  <c r="W1336" i="21" s="1"/>
  <c r="D3309" i="21"/>
  <c r="C3309" i="21"/>
  <c r="U1335" i="21"/>
  <c r="H1335" i="21"/>
  <c r="E1334" i="21"/>
  <c r="X1334" i="21" s="1"/>
  <c r="D1334" i="21"/>
  <c r="C1334" i="21"/>
  <c r="W1334" i="21" s="1"/>
  <c r="D3307" i="21"/>
  <c r="C3307" i="21"/>
  <c r="U1333" i="21"/>
  <c r="H1333" i="21"/>
  <c r="E1332" i="21"/>
  <c r="X1332" i="21" s="1"/>
  <c r="D1332" i="21"/>
  <c r="V1332" i="21" s="1"/>
  <c r="C1332" i="21"/>
  <c r="D3305" i="21"/>
  <c r="C3305" i="21"/>
  <c r="U1331" i="21"/>
  <c r="H1331" i="21"/>
  <c r="Y1331" i="21" s="1"/>
  <c r="E1330" i="21"/>
  <c r="X1330" i="21" s="1"/>
  <c r="D1330" i="21"/>
  <c r="C1330" i="21"/>
  <c r="W1330" i="21" s="1"/>
  <c r="D3303" i="21"/>
  <c r="C3303" i="21"/>
  <c r="U1329" i="21"/>
  <c r="H1329" i="21"/>
  <c r="E1328" i="21"/>
  <c r="X1328" i="21" s="1"/>
  <c r="Y1328" i="21" s="1"/>
  <c r="D1328" i="21"/>
  <c r="V1328" i="21" s="1"/>
  <c r="C1328" i="21"/>
  <c r="W1328" i="21" s="1"/>
  <c r="D3301" i="21"/>
  <c r="C3301" i="21"/>
  <c r="U1327" i="21"/>
  <c r="H1327" i="21"/>
  <c r="Y1327" i="21" s="1"/>
  <c r="E1326" i="21"/>
  <c r="X1326" i="21" s="1"/>
  <c r="D1326" i="21"/>
  <c r="C1326" i="21"/>
  <c r="W1326" i="21" s="1"/>
  <c r="D3299" i="21"/>
  <c r="C3299" i="21"/>
  <c r="U1325" i="21"/>
  <c r="H1325" i="21"/>
  <c r="E1324" i="21"/>
  <c r="X1324" i="21" s="1"/>
  <c r="D1324" i="21"/>
  <c r="V1324" i="21" s="1"/>
  <c r="C1324" i="21"/>
  <c r="D3297" i="21"/>
  <c r="C3297" i="21"/>
  <c r="U1323" i="21"/>
  <c r="H1323" i="21"/>
  <c r="E1322" i="21"/>
  <c r="X1322" i="21" s="1"/>
  <c r="D1322" i="21"/>
  <c r="C1322" i="21"/>
  <c r="W1322" i="21" s="1"/>
  <c r="D3295" i="21"/>
  <c r="C3295" i="21"/>
  <c r="U1321" i="21"/>
  <c r="H1321" i="21"/>
  <c r="Y1321" i="21" s="1"/>
  <c r="E1320" i="21"/>
  <c r="X1320" i="21" s="1"/>
  <c r="D1320" i="21"/>
  <c r="V1320" i="21" s="1"/>
  <c r="C1320" i="21"/>
  <c r="W1320" i="21" s="1"/>
  <c r="D3293" i="21"/>
  <c r="C3293" i="21"/>
  <c r="U1319" i="21"/>
  <c r="H1319" i="21"/>
  <c r="E1318" i="21"/>
  <c r="X1318" i="21" s="1"/>
  <c r="D1318" i="21"/>
  <c r="C1318" i="21"/>
  <c r="W1318" i="21" s="1"/>
  <c r="D3291" i="21"/>
  <c r="C3291" i="21"/>
  <c r="U1317" i="21"/>
  <c r="H1317" i="21"/>
  <c r="E1316" i="21"/>
  <c r="X1316" i="21" s="1"/>
  <c r="D1316" i="21"/>
  <c r="V1316" i="21" s="1"/>
  <c r="C1316" i="21"/>
  <c r="D3289" i="21"/>
  <c r="C3289" i="21"/>
  <c r="U1315" i="21"/>
  <c r="H1315" i="21"/>
  <c r="Y1315" i="21" s="1"/>
  <c r="E1314" i="21"/>
  <c r="X1314" i="21" s="1"/>
  <c r="D1314" i="21"/>
  <c r="C1314" i="21"/>
  <c r="W1314" i="21" s="1"/>
  <c r="D3287" i="21"/>
  <c r="C3287" i="21"/>
  <c r="U1313" i="21"/>
  <c r="H1313" i="21"/>
  <c r="E1312" i="21"/>
  <c r="X1312" i="21" s="1"/>
  <c r="D1312" i="21"/>
  <c r="V1312" i="21" s="1"/>
  <c r="C1312" i="21"/>
  <c r="W1312" i="21" s="1"/>
  <c r="D3285" i="21"/>
  <c r="C3285" i="21"/>
  <c r="U1311" i="21"/>
  <c r="H1311" i="21"/>
  <c r="Y1311" i="21" s="1"/>
  <c r="E1310" i="21"/>
  <c r="X1310" i="21" s="1"/>
  <c r="D1310" i="21"/>
  <c r="C1310" i="21"/>
  <c r="W1310" i="21" s="1"/>
  <c r="D3283" i="21"/>
  <c r="C3283" i="21"/>
  <c r="U1309" i="21"/>
  <c r="H1309" i="21"/>
  <c r="E1308" i="21"/>
  <c r="X1308" i="21" s="1"/>
  <c r="D1308" i="21"/>
  <c r="V1308" i="21" s="1"/>
  <c r="C1308" i="21"/>
  <c r="D3281" i="21"/>
  <c r="C3281" i="21"/>
  <c r="U1307" i="21"/>
  <c r="H1307" i="21"/>
  <c r="E1306" i="21"/>
  <c r="X1306" i="21" s="1"/>
  <c r="D1306" i="21"/>
  <c r="C1306" i="21"/>
  <c r="W1306" i="21" s="1"/>
  <c r="D3279" i="21"/>
  <c r="C3279" i="21"/>
  <c r="U1305" i="21"/>
  <c r="H1305" i="21"/>
  <c r="Y1305" i="21" s="1"/>
  <c r="E1304" i="21"/>
  <c r="X1304" i="21" s="1"/>
  <c r="D1304" i="21"/>
  <c r="V1304" i="21" s="1"/>
  <c r="C1304" i="21"/>
  <c r="W1304" i="21" s="1"/>
  <c r="D3277" i="21"/>
  <c r="C3277" i="21"/>
  <c r="U1303" i="21"/>
  <c r="H1303" i="21"/>
  <c r="E1302" i="21"/>
  <c r="X1302" i="21" s="1"/>
  <c r="D1302" i="21"/>
  <c r="C1302" i="21"/>
  <c r="W1302" i="21" s="1"/>
  <c r="D3275" i="21"/>
  <c r="C3275" i="21"/>
  <c r="U1301" i="21"/>
  <c r="H1301" i="21"/>
  <c r="E1300" i="21"/>
  <c r="X1300" i="21" s="1"/>
  <c r="D1300" i="21"/>
  <c r="V1300" i="21" s="1"/>
  <c r="C1300" i="21"/>
  <c r="D3273" i="21"/>
  <c r="C3273" i="21"/>
  <c r="U1299" i="21"/>
  <c r="H1299" i="21"/>
  <c r="Y1299" i="21" s="1"/>
  <c r="E1298" i="21"/>
  <c r="X1298" i="21" s="1"/>
  <c r="D1298" i="21"/>
  <c r="C1298" i="21"/>
  <c r="W1298" i="21" s="1"/>
  <c r="D3271" i="21"/>
  <c r="C3271" i="21"/>
  <c r="U1297" i="21"/>
  <c r="H1297" i="21"/>
  <c r="E1296" i="21"/>
  <c r="X1296" i="21" s="1"/>
  <c r="D1296" i="21"/>
  <c r="V1296" i="21" s="1"/>
  <c r="C1296" i="21"/>
  <c r="W1296" i="21" s="1"/>
  <c r="D3269" i="21"/>
  <c r="C3269" i="21"/>
  <c r="U1295" i="21"/>
  <c r="H1295" i="21"/>
  <c r="Y1295" i="21" s="1"/>
  <c r="E1294" i="21"/>
  <c r="X1294" i="21" s="1"/>
  <c r="D1294" i="21"/>
  <c r="C1294" i="21"/>
  <c r="W1294" i="21" s="1"/>
  <c r="D3267" i="21"/>
  <c r="C3267" i="21"/>
  <c r="U1293" i="21"/>
  <c r="H1293" i="21"/>
  <c r="E1292" i="21"/>
  <c r="X1292" i="21" s="1"/>
  <c r="D1292" i="21"/>
  <c r="V1292" i="21" s="1"/>
  <c r="C1292" i="21"/>
  <c r="D3265" i="21"/>
  <c r="C3265" i="21"/>
  <c r="U1291" i="21"/>
  <c r="H1291" i="21"/>
  <c r="E1290" i="21"/>
  <c r="X1290" i="21" s="1"/>
  <c r="D1290" i="21"/>
  <c r="C1290" i="21"/>
  <c r="W1290" i="21" s="1"/>
  <c r="D3263" i="21"/>
  <c r="C3263" i="21"/>
  <c r="U1289" i="21"/>
  <c r="H1289" i="21"/>
  <c r="Y1289" i="21" s="1"/>
  <c r="E1288" i="21"/>
  <c r="X1288" i="21" s="1"/>
  <c r="D1288" i="21"/>
  <c r="V1288" i="21" s="1"/>
  <c r="C1288" i="21"/>
  <c r="W1288" i="21" s="1"/>
  <c r="D3261" i="21"/>
  <c r="C3261" i="21"/>
  <c r="U1287" i="21"/>
  <c r="H1287" i="21"/>
  <c r="E1286" i="21"/>
  <c r="X1286" i="21" s="1"/>
  <c r="D1286" i="21"/>
  <c r="C1286" i="21"/>
  <c r="W1286" i="21" s="1"/>
  <c r="D3259" i="21"/>
  <c r="C3259" i="21"/>
  <c r="U1285" i="21"/>
  <c r="H1285" i="21"/>
  <c r="E1284" i="21"/>
  <c r="X1284" i="21" s="1"/>
  <c r="D1284" i="21"/>
  <c r="V1284" i="21" s="1"/>
  <c r="C1284" i="21"/>
  <c r="O1954" i="21" s="1"/>
  <c r="D3257" i="21"/>
  <c r="C3257" i="21"/>
  <c r="U1283" i="21"/>
  <c r="H1283" i="21"/>
  <c r="Y1283" i="21" s="1"/>
  <c r="E1282" i="21"/>
  <c r="X1282" i="21" s="1"/>
  <c r="D1282" i="21"/>
  <c r="C1282" i="21"/>
  <c r="W1282" i="21" s="1"/>
  <c r="D3255" i="21"/>
  <c r="C3255" i="21"/>
  <c r="U1281" i="21"/>
  <c r="H1281" i="21"/>
  <c r="E1280" i="21"/>
  <c r="X1280" i="21" s="1"/>
  <c r="D1280" i="21"/>
  <c r="V1280" i="21" s="1"/>
  <c r="C1280" i="21"/>
  <c r="W1280" i="21" s="1"/>
  <c r="D3253" i="21"/>
  <c r="C3253" i="21"/>
  <c r="U1279" i="21"/>
  <c r="H1279" i="21"/>
  <c r="Y1279" i="21" s="1"/>
  <c r="E1278" i="21"/>
  <c r="X1278" i="21" s="1"/>
  <c r="D1278" i="21"/>
  <c r="C1278" i="21"/>
  <c r="W1278" i="21" s="1"/>
  <c r="D3251" i="21"/>
  <c r="C3251" i="21"/>
  <c r="U1277" i="21"/>
  <c r="H1277" i="21"/>
  <c r="E1276" i="21"/>
  <c r="X1276" i="21" s="1"/>
  <c r="D1276" i="21"/>
  <c r="V1276" i="21" s="1"/>
  <c r="C1276" i="21"/>
  <c r="D3249" i="21"/>
  <c r="C3249" i="21"/>
  <c r="U1275" i="21"/>
  <c r="H1275" i="21"/>
  <c r="E1274" i="21"/>
  <c r="X1274" i="21" s="1"/>
  <c r="D1274" i="21"/>
  <c r="C1274" i="21"/>
  <c r="W1274" i="21" s="1"/>
  <c r="D3247" i="21"/>
  <c r="C3247" i="21"/>
  <c r="U1273" i="21"/>
  <c r="H1273" i="21"/>
  <c r="Y1273" i="21" s="1"/>
  <c r="E1272" i="21"/>
  <c r="X1272" i="21" s="1"/>
  <c r="D1272" i="21"/>
  <c r="V1272" i="21" s="1"/>
  <c r="C1272" i="21"/>
  <c r="W1272" i="21" s="1"/>
  <c r="D3245" i="21"/>
  <c r="C3245" i="21"/>
  <c r="U1271" i="21"/>
  <c r="H1271" i="21"/>
  <c r="E1270" i="21"/>
  <c r="X1270" i="21" s="1"/>
  <c r="D1270" i="21"/>
  <c r="C1270" i="21"/>
  <c r="W1270" i="21" s="1"/>
  <c r="D3243" i="21"/>
  <c r="C3243" i="21"/>
  <c r="U1269" i="21"/>
  <c r="H1269" i="21"/>
  <c r="E1268" i="21"/>
  <c r="X1268" i="21" s="1"/>
  <c r="D1268" i="21"/>
  <c r="V1268" i="21" s="1"/>
  <c r="C1268" i="21"/>
  <c r="D3241" i="21"/>
  <c r="C3241" i="21"/>
  <c r="U1267" i="21"/>
  <c r="H1267" i="21"/>
  <c r="Y1267" i="21" s="1"/>
  <c r="E1266" i="21"/>
  <c r="X1266" i="21" s="1"/>
  <c r="D1266" i="21"/>
  <c r="C1266" i="21"/>
  <c r="W1266" i="21" s="1"/>
  <c r="D3239" i="21"/>
  <c r="C3239" i="21"/>
  <c r="U1265" i="21"/>
  <c r="H1265" i="21"/>
  <c r="E1264" i="21"/>
  <c r="X1264" i="21" s="1"/>
  <c r="D1264" i="21"/>
  <c r="C1264" i="21"/>
  <c r="W1264" i="21" s="1"/>
  <c r="D3237" i="21"/>
  <c r="C3237" i="21"/>
  <c r="U1263" i="21"/>
  <c r="H1263" i="21"/>
  <c r="Y1263" i="21" s="1"/>
  <c r="E1262" i="21"/>
  <c r="X1262" i="21" s="1"/>
  <c r="D1262" i="21"/>
  <c r="V1262" i="21" s="1"/>
  <c r="C1262" i="21"/>
  <c r="W1262" i="21" s="1"/>
  <c r="D3235" i="21"/>
  <c r="C3235" i="21"/>
  <c r="U1261" i="21"/>
  <c r="H1261" i="21"/>
  <c r="E1260" i="21"/>
  <c r="X1260" i="21" s="1"/>
  <c r="D1260" i="21"/>
  <c r="C1260" i="21"/>
  <c r="D3233" i="21"/>
  <c r="U1259" i="21"/>
  <c r="H1259" i="21"/>
  <c r="Y1259" i="21" s="1"/>
  <c r="E1258" i="21"/>
  <c r="X1258" i="21" s="1"/>
  <c r="D1258" i="21"/>
  <c r="C1258" i="21"/>
  <c r="W1258" i="21" s="1"/>
  <c r="D3231" i="21"/>
  <c r="C3231" i="21"/>
  <c r="U1257" i="21"/>
  <c r="H1257" i="21"/>
  <c r="E1256" i="21"/>
  <c r="X1256" i="21" s="1"/>
  <c r="D1256" i="21"/>
  <c r="C1256" i="21"/>
  <c r="W1256" i="21" s="1"/>
  <c r="D3229" i="21"/>
  <c r="C3229" i="21"/>
  <c r="U1255" i="21"/>
  <c r="H1255" i="21"/>
  <c r="E1254" i="21"/>
  <c r="X1254" i="21" s="1"/>
  <c r="D1254" i="21"/>
  <c r="V1254" i="21" s="1"/>
  <c r="C1254" i="21"/>
  <c r="W1254" i="21" s="1"/>
  <c r="D3227" i="21"/>
  <c r="C3227" i="21"/>
  <c r="U1253" i="21"/>
  <c r="H1253" i="21"/>
  <c r="Y1253" i="21" s="1"/>
  <c r="E1252" i="21"/>
  <c r="X1252" i="21" s="1"/>
  <c r="D1252" i="21"/>
  <c r="C1252" i="21"/>
  <c r="D3225" i="21"/>
  <c r="U1251" i="21"/>
  <c r="H1251" i="21"/>
  <c r="Y1251" i="21" s="1"/>
  <c r="E1250" i="21"/>
  <c r="X1250" i="21" s="1"/>
  <c r="D1250" i="21"/>
  <c r="C1250" i="21"/>
  <c r="W1250" i="21" s="1"/>
  <c r="D3223" i="21"/>
  <c r="C3223" i="21"/>
  <c r="U1249" i="21"/>
  <c r="H1249" i="21"/>
  <c r="E1248" i="21"/>
  <c r="X1248" i="21" s="1"/>
  <c r="D1248" i="21"/>
  <c r="C1248" i="21"/>
  <c r="W1248" i="21" s="1"/>
  <c r="D3221" i="21"/>
  <c r="C3221" i="21"/>
  <c r="U1247" i="21"/>
  <c r="H1247" i="21"/>
  <c r="E1246" i="21"/>
  <c r="X1246" i="21" s="1"/>
  <c r="D1246" i="21"/>
  <c r="V1246" i="21" s="1"/>
  <c r="C1246" i="21"/>
  <c r="W1246" i="21" s="1"/>
  <c r="D3219" i="21"/>
  <c r="C3219" i="21"/>
  <c r="U1245" i="21"/>
  <c r="H1245" i="21"/>
  <c r="Y1245" i="21" s="1"/>
  <c r="E1244" i="21"/>
  <c r="X1244" i="21" s="1"/>
  <c r="D1244" i="21"/>
  <c r="C1244" i="21"/>
  <c r="D3217" i="21"/>
  <c r="U1243" i="21"/>
  <c r="H1243" i="21"/>
  <c r="E1242" i="21"/>
  <c r="X1242" i="21" s="1"/>
  <c r="D1242" i="21"/>
  <c r="C1242" i="21"/>
  <c r="W1242" i="21" s="1"/>
  <c r="D3215" i="21"/>
  <c r="C3215" i="21"/>
  <c r="U1241" i="21"/>
  <c r="H1241" i="21"/>
  <c r="Y1241" i="21" s="1"/>
  <c r="E1240" i="21"/>
  <c r="X1240" i="21" s="1"/>
  <c r="D1240" i="21"/>
  <c r="C1240" i="21"/>
  <c r="W1240" i="21" s="1"/>
  <c r="D3213" i="21"/>
  <c r="C3213" i="21"/>
  <c r="U1239" i="21"/>
  <c r="H1239" i="21"/>
  <c r="E1238" i="21"/>
  <c r="X1238" i="21" s="1"/>
  <c r="D1238" i="21"/>
  <c r="V1238" i="21" s="1"/>
  <c r="C1238" i="21"/>
  <c r="W1238" i="21" s="1"/>
  <c r="D3211" i="21"/>
  <c r="C3211" i="21"/>
  <c r="U1237" i="21"/>
  <c r="H1237" i="21"/>
  <c r="Y1237" i="21" s="1"/>
  <c r="E1236" i="21"/>
  <c r="X1236" i="21" s="1"/>
  <c r="D1236" i="21"/>
  <c r="C1236" i="21"/>
  <c r="D3209" i="21"/>
  <c r="U1235" i="21"/>
  <c r="H1235" i="21"/>
  <c r="E1234" i="21"/>
  <c r="X1234" i="21" s="1"/>
  <c r="D1234" i="21"/>
  <c r="C1234" i="21"/>
  <c r="W1234" i="21" s="1"/>
  <c r="D3207" i="21"/>
  <c r="C3207" i="21"/>
  <c r="U1233" i="21"/>
  <c r="H1233" i="21"/>
  <c r="Y1233" i="21" s="1"/>
  <c r="E1232" i="21"/>
  <c r="X1232" i="21" s="1"/>
  <c r="D1232" i="21"/>
  <c r="C1232" i="21"/>
  <c r="W1232" i="21" s="1"/>
  <c r="D3205" i="21"/>
  <c r="C3205" i="21"/>
  <c r="U1231" i="21"/>
  <c r="H1231" i="21"/>
  <c r="E1230" i="21"/>
  <c r="X1230" i="21" s="1"/>
  <c r="D1230" i="21"/>
  <c r="V1230" i="21" s="1"/>
  <c r="C1230" i="21"/>
  <c r="W1230" i="21" s="1"/>
  <c r="D3203" i="21"/>
  <c r="C3203" i="21"/>
  <c r="U1229" i="21"/>
  <c r="H1229" i="21"/>
  <c r="E1228" i="21"/>
  <c r="X1228" i="21" s="1"/>
  <c r="D1228" i="21"/>
  <c r="C1228" i="21"/>
  <c r="D3201" i="21"/>
  <c r="U1227" i="21"/>
  <c r="H1227" i="21"/>
  <c r="E1226" i="21"/>
  <c r="X1226" i="21" s="1"/>
  <c r="D1226" i="21"/>
  <c r="C1226" i="21"/>
  <c r="W1226" i="21" s="1"/>
  <c r="D3199" i="21"/>
  <c r="C3199" i="21"/>
  <c r="U1225" i="21"/>
  <c r="H1225" i="21"/>
  <c r="Y1225" i="21" s="1"/>
  <c r="E1224" i="21"/>
  <c r="X1224" i="21" s="1"/>
  <c r="D1224" i="21"/>
  <c r="C1224" i="21"/>
  <c r="W1224" i="21" s="1"/>
  <c r="D3197" i="21"/>
  <c r="C3197" i="21"/>
  <c r="U1223" i="21"/>
  <c r="H1223" i="21"/>
  <c r="E1222" i="21"/>
  <c r="X1222" i="21" s="1"/>
  <c r="D1222" i="21"/>
  <c r="V1222" i="21" s="1"/>
  <c r="C1222" i="21"/>
  <c r="W1222" i="21" s="1"/>
  <c r="D3195" i="21"/>
  <c r="C3195" i="21"/>
  <c r="U1221" i="21"/>
  <c r="H1221" i="21"/>
  <c r="E1220" i="21"/>
  <c r="X1220" i="21" s="1"/>
  <c r="D1220" i="21"/>
  <c r="C1220" i="21"/>
  <c r="D3193" i="21"/>
  <c r="U1219" i="21"/>
  <c r="H1219" i="21"/>
  <c r="E1218" i="21"/>
  <c r="X1218" i="21" s="1"/>
  <c r="D1218" i="21"/>
  <c r="C1218" i="21"/>
  <c r="W1218" i="21" s="1"/>
  <c r="D3191" i="21"/>
  <c r="C3191" i="21"/>
  <c r="U1217" i="21"/>
  <c r="H1217" i="21"/>
  <c r="E1216" i="21"/>
  <c r="X1216" i="21" s="1"/>
  <c r="D1216" i="21"/>
  <c r="C1216" i="21"/>
  <c r="W1216" i="21" s="1"/>
  <c r="D3189" i="21"/>
  <c r="C3189" i="21"/>
  <c r="U1215" i="21"/>
  <c r="H1215" i="21"/>
  <c r="Y1215" i="21" s="1"/>
  <c r="E1214" i="21"/>
  <c r="X1214" i="21" s="1"/>
  <c r="D1214" i="21"/>
  <c r="V1214" i="21" s="1"/>
  <c r="C1214" i="21"/>
  <c r="W1214" i="21" s="1"/>
  <c r="D3187" i="21"/>
  <c r="C3187" i="21"/>
  <c r="U1213" i="21"/>
  <c r="H1213" i="21"/>
  <c r="E1212" i="21"/>
  <c r="X1212" i="21" s="1"/>
  <c r="D1212" i="21"/>
  <c r="C1212" i="21"/>
  <c r="D3185" i="21"/>
  <c r="U1211" i="21"/>
  <c r="H1211" i="21"/>
  <c r="E1210" i="21"/>
  <c r="X1210" i="21" s="1"/>
  <c r="D1210" i="21"/>
  <c r="C1210" i="21"/>
  <c r="W1210" i="21" s="1"/>
  <c r="D3183" i="21"/>
  <c r="C3183" i="21"/>
  <c r="U1209" i="21"/>
  <c r="H1209" i="21"/>
  <c r="E1208" i="21"/>
  <c r="X1208" i="21" s="1"/>
  <c r="D1208" i="21"/>
  <c r="C1208" i="21"/>
  <c r="W1208" i="21" s="1"/>
  <c r="D3181" i="21"/>
  <c r="C3181" i="21"/>
  <c r="U1207" i="21"/>
  <c r="H1207" i="21"/>
  <c r="Y1207" i="21" s="1"/>
  <c r="E1206" i="21"/>
  <c r="X1206" i="21" s="1"/>
  <c r="D1206" i="21"/>
  <c r="V1206" i="21" s="1"/>
  <c r="C1206" i="21"/>
  <c r="W1206" i="21" s="1"/>
  <c r="D3179" i="21"/>
  <c r="C3179" i="21"/>
  <c r="U1205" i="21"/>
  <c r="H1205" i="21"/>
  <c r="E1204" i="21"/>
  <c r="X1204" i="21" s="1"/>
  <c r="D1204" i="21"/>
  <c r="C1204" i="21"/>
  <c r="D3177" i="21"/>
  <c r="U1203" i="21"/>
  <c r="H1203" i="21"/>
  <c r="Y1203" i="21" s="1"/>
  <c r="E1202" i="21"/>
  <c r="X1202" i="21" s="1"/>
  <c r="D1202" i="21"/>
  <c r="C1202" i="21"/>
  <c r="W1202" i="21" s="1"/>
  <c r="D3175" i="21"/>
  <c r="C3175" i="21"/>
  <c r="U1201" i="21"/>
  <c r="H1201" i="21"/>
  <c r="E1200" i="21"/>
  <c r="X1200" i="21" s="1"/>
  <c r="D1200" i="21"/>
  <c r="C1200" i="21"/>
  <c r="W1200" i="21" s="1"/>
  <c r="D3173" i="21"/>
  <c r="C3173" i="21"/>
  <c r="U1199" i="21"/>
  <c r="H1199" i="21"/>
  <c r="Y1199" i="21" s="1"/>
  <c r="E1198" i="21"/>
  <c r="X1198" i="21" s="1"/>
  <c r="D1198" i="21"/>
  <c r="V1198" i="21" s="1"/>
  <c r="Y1198" i="21" s="1"/>
  <c r="C1198" i="21"/>
  <c r="W1198" i="21" s="1"/>
  <c r="D3171" i="21"/>
  <c r="C3171" i="21"/>
  <c r="U1197" i="21"/>
  <c r="H1197" i="21"/>
  <c r="E1196" i="21"/>
  <c r="X1196" i="21" s="1"/>
  <c r="D1196" i="21"/>
  <c r="C1196" i="21"/>
  <c r="D3169" i="21"/>
  <c r="U1195" i="21"/>
  <c r="H1195" i="21"/>
  <c r="Y1195" i="21" s="1"/>
  <c r="E1194" i="21"/>
  <c r="X1194" i="21" s="1"/>
  <c r="D1194" i="21"/>
  <c r="C1194" i="21"/>
  <c r="W1194" i="21" s="1"/>
  <c r="D3167" i="21"/>
  <c r="C3167" i="21"/>
  <c r="U1193" i="21"/>
  <c r="H1193" i="21"/>
  <c r="E1192" i="21"/>
  <c r="X1192" i="21" s="1"/>
  <c r="D1192" i="21"/>
  <c r="C1192" i="21"/>
  <c r="W1192" i="21" s="1"/>
  <c r="D3165" i="21"/>
  <c r="C3165" i="21"/>
  <c r="U1191" i="21"/>
  <c r="H1191" i="21"/>
  <c r="E1190" i="21"/>
  <c r="X1190" i="21" s="1"/>
  <c r="D1190" i="21"/>
  <c r="V1190" i="21" s="1"/>
  <c r="C1190" i="21"/>
  <c r="W1190" i="21" s="1"/>
  <c r="D3163" i="21"/>
  <c r="C3163" i="21"/>
  <c r="U1189" i="21"/>
  <c r="H1189" i="21"/>
  <c r="Y1189" i="21" s="1"/>
  <c r="E1188" i="21"/>
  <c r="X1188" i="21" s="1"/>
  <c r="D1188" i="21"/>
  <c r="C1188" i="21"/>
  <c r="O1858" i="21" s="1"/>
  <c r="D3161" i="21"/>
  <c r="U1187" i="21"/>
  <c r="H1187" i="21"/>
  <c r="Y1187" i="21" s="1"/>
  <c r="E1186" i="21"/>
  <c r="X1186" i="21" s="1"/>
  <c r="D1186" i="21"/>
  <c r="C1186" i="21"/>
  <c r="W1186" i="21" s="1"/>
  <c r="D3159" i="21"/>
  <c r="C3159" i="21"/>
  <c r="U1185" i="21"/>
  <c r="H1185" i="21"/>
  <c r="E1184" i="21"/>
  <c r="X1184" i="21" s="1"/>
  <c r="D1184" i="21"/>
  <c r="C1184" i="21"/>
  <c r="W1184" i="21" s="1"/>
  <c r="D3157" i="21"/>
  <c r="C3157" i="21"/>
  <c r="U1183" i="21"/>
  <c r="H1183" i="21"/>
  <c r="E1182" i="21"/>
  <c r="X1182" i="21" s="1"/>
  <c r="D1182" i="21"/>
  <c r="V1182" i="21" s="1"/>
  <c r="C1182" i="21"/>
  <c r="W1182" i="21" s="1"/>
  <c r="D3155" i="21"/>
  <c r="C3155" i="21"/>
  <c r="U1181" i="21"/>
  <c r="H1181" i="21"/>
  <c r="Y1181" i="21" s="1"/>
  <c r="E1180" i="21"/>
  <c r="X1180" i="21" s="1"/>
  <c r="D1180" i="21"/>
  <c r="C1180" i="21"/>
  <c r="D3153" i="21"/>
  <c r="U1179" i="21"/>
  <c r="H1179" i="21"/>
  <c r="E1178" i="21"/>
  <c r="X1178" i="21" s="1"/>
  <c r="D1178" i="21"/>
  <c r="C1178" i="21"/>
  <c r="W1178" i="21" s="1"/>
  <c r="D3151" i="21"/>
  <c r="C3151" i="21"/>
  <c r="U1177" i="21"/>
  <c r="H1177" i="21"/>
  <c r="Y1177" i="21" s="1"/>
  <c r="E1176" i="21"/>
  <c r="X1176" i="21" s="1"/>
  <c r="D1176" i="21"/>
  <c r="C1176" i="21"/>
  <c r="W1176" i="21" s="1"/>
  <c r="D3149" i="21"/>
  <c r="C3149" i="21"/>
  <c r="U1175" i="21"/>
  <c r="H1175" i="21"/>
  <c r="E1174" i="21"/>
  <c r="X1174" i="21" s="1"/>
  <c r="D1174" i="21"/>
  <c r="V1174" i="21" s="1"/>
  <c r="C1174" i="21"/>
  <c r="W1174" i="21" s="1"/>
  <c r="D3147" i="21"/>
  <c r="C3147" i="21"/>
  <c r="U1173" i="21"/>
  <c r="H1173" i="21"/>
  <c r="Y1173" i="21" s="1"/>
  <c r="E1172" i="21"/>
  <c r="X1172" i="21" s="1"/>
  <c r="D1172" i="21"/>
  <c r="C1172" i="21"/>
  <c r="D3145" i="21"/>
  <c r="U1171" i="21"/>
  <c r="H1171" i="21"/>
  <c r="E1170" i="21"/>
  <c r="X1170" i="21" s="1"/>
  <c r="D1170" i="21"/>
  <c r="C1170" i="21"/>
  <c r="W1170" i="21" s="1"/>
  <c r="D3143" i="21"/>
  <c r="C3143" i="21"/>
  <c r="U1169" i="21"/>
  <c r="H1169" i="21"/>
  <c r="Y1169" i="21" s="1"/>
  <c r="E1168" i="21"/>
  <c r="X1168" i="21" s="1"/>
  <c r="D1168" i="21"/>
  <c r="C1168" i="21"/>
  <c r="W1168" i="21" s="1"/>
  <c r="D3141" i="21"/>
  <c r="C3141" i="21"/>
  <c r="U1167" i="21"/>
  <c r="H1167" i="21"/>
  <c r="E1166" i="21"/>
  <c r="X1166" i="21" s="1"/>
  <c r="D1166" i="21"/>
  <c r="V1166" i="21" s="1"/>
  <c r="C1166" i="21"/>
  <c r="W1166" i="21" s="1"/>
  <c r="D3139" i="21"/>
  <c r="C3139" i="21"/>
  <c r="U1165" i="21"/>
  <c r="H1165" i="21"/>
  <c r="E1164" i="21"/>
  <c r="X1164" i="21" s="1"/>
  <c r="D1164" i="21"/>
  <c r="C1164" i="21"/>
  <c r="D3137" i="21"/>
  <c r="U1163" i="21"/>
  <c r="H1163" i="21"/>
  <c r="E1162" i="21"/>
  <c r="X1162" i="21" s="1"/>
  <c r="D1162" i="21"/>
  <c r="C1162" i="21"/>
  <c r="W1162" i="21" s="1"/>
  <c r="D3135" i="21"/>
  <c r="C3135" i="21"/>
  <c r="U1161" i="21"/>
  <c r="H1161" i="21"/>
  <c r="Y1161" i="21" s="1"/>
  <c r="E1160" i="21"/>
  <c r="X1160" i="21" s="1"/>
  <c r="D1160" i="21"/>
  <c r="C1160" i="21"/>
  <c r="W1160" i="21" s="1"/>
  <c r="D3133" i="21"/>
  <c r="C3133" i="21"/>
  <c r="U1159" i="21"/>
  <c r="H1159" i="21"/>
  <c r="E1158" i="21"/>
  <c r="X1158" i="21" s="1"/>
  <c r="D1158" i="21"/>
  <c r="V1158" i="21" s="1"/>
  <c r="C1158" i="21"/>
  <c r="W1158" i="21" s="1"/>
  <c r="D3131" i="21"/>
  <c r="C3131" i="21"/>
  <c r="U1157" i="21"/>
  <c r="H1157" i="21"/>
  <c r="E1156" i="21"/>
  <c r="X1156" i="21" s="1"/>
  <c r="D1156" i="21"/>
  <c r="C1156" i="21"/>
  <c r="D3129" i="21"/>
  <c r="U1155" i="21"/>
  <c r="H1155" i="21"/>
  <c r="E1154" i="21"/>
  <c r="X1154" i="21" s="1"/>
  <c r="D1154" i="21"/>
  <c r="C1154" i="21"/>
  <c r="W1154" i="21" s="1"/>
  <c r="D3127" i="21"/>
  <c r="C3127" i="21"/>
  <c r="U1153" i="21"/>
  <c r="H1153" i="21"/>
  <c r="E1152" i="21"/>
  <c r="X1152" i="21" s="1"/>
  <c r="D1152" i="21"/>
  <c r="C1152" i="21"/>
  <c r="D3125" i="21"/>
  <c r="C3125" i="21"/>
  <c r="U1151" i="21"/>
  <c r="H1151" i="21"/>
  <c r="Y1151" i="21" s="1"/>
  <c r="E1150" i="21"/>
  <c r="X1150" i="21" s="1"/>
  <c r="D1150" i="21"/>
  <c r="V1150" i="21" s="1"/>
  <c r="C1150" i="21"/>
  <c r="D3123" i="21"/>
  <c r="C3123" i="21"/>
  <c r="U1149" i="21"/>
  <c r="H1149" i="21"/>
  <c r="E1148" i="21"/>
  <c r="X1148" i="21" s="1"/>
  <c r="D1148" i="21"/>
  <c r="V1148" i="21" s="1"/>
  <c r="C1148" i="21"/>
  <c r="D3121" i="21"/>
  <c r="C3121" i="21"/>
  <c r="U1147" i="21"/>
  <c r="H1147" i="21"/>
  <c r="Y1147" i="21" s="1"/>
  <c r="E1146" i="21"/>
  <c r="X1146" i="21" s="1"/>
  <c r="D1146" i="21"/>
  <c r="C1146" i="21"/>
  <c r="W1146" i="21" s="1"/>
  <c r="D3119" i="21"/>
  <c r="C3119" i="21"/>
  <c r="U1145" i="21"/>
  <c r="H1145" i="21"/>
  <c r="E1144" i="21"/>
  <c r="X1144" i="21" s="1"/>
  <c r="D1144" i="21"/>
  <c r="C1144" i="21"/>
  <c r="D3117" i="21"/>
  <c r="C3117" i="21"/>
  <c r="U1143" i="21"/>
  <c r="H1143" i="21"/>
  <c r="E1142" i="21"/>
  <c r="X1142" i="21" s="1"/>
  <c r="D1142" i="21"/>
  <c r="C1142" i="21"/>
  <c r="W1142" i="21" s="1"/>
  <c r="D3115" i="21"/>
  <c r="C3115" i="21"/>
  <c r="U1141" i="21"/>
  <c r="H1141" i="21"/>
  <c r="Y1141" i="21" s="1"/>
  <c r="E1140" i="21"/>
  <c r="X1140" i="21" s="1"/>
  <c r="D1140" i="21"/>
  <c r="C1140" i="21"/>
  <c r="D3113" i="21"/>
  <c r="U1139" i="21"/>
  <c r="H1139" i="21"/>
  <c r="E1138" i="21"/>
  <c r="X1138" i="21" s="1"/>
  <c r="D1138" i="21"/>
  <c r="C1138" i="21"/>
  <c r="W1138" i="21" s="1"/>
  <c r="D3111" i="21"/>
  <c r="U1137" i="21"/>
  <c r="H1137" i="21"/>
  <c r="E1136" i="21"/>
  <c r="X1136" i="21" s="1"/>
  <c r="D1136" i="21"/>
  <c r="C1136" i="21"/>
  <c r="D3109" i="21"/>
  <c r="C3109" i="21"/>
  <c r="U1135" i="21"/>
  <c r="H1135" i="21"/>
  <c r="E1134" i="21"/>
  <c r="X1134" i="21" s="1"/>
  <c r="D1134" i="21"/>
  <c r="V1134" i="21" s="1"/>
  <c r="C1134" i="21"/>
  <c r="W1134" i="21" s="1"/>
  <c r="D3107" i="21"/>
  <c r="C3107" i="21"/>
  <c r="U1133" i="21"/>
  <c r="H1133" i="21"/>
  <c r="Y1133" i="21" s="1"/>
  <c r="E1132" i="21"/>
  <c r="X1132" i="21" s="1"/>
  <c r="D1132" i="21"/>
  <c r="V1132" i="21" s="1"/>
  <c r="C1132" i="21"/>
  <c r="D3105" i="21"/>
  <c r="C3105" i="21"/>
  <c r="U1131" i="21"/>
  <c r="H1131" i="21"/>
  <c r="E1130" i="21"/>
  <c r="X1130" i="21" s="1"/>
  <c r="D1130" i="21"/>
  <c r="C1130" i="21"/>
  <c r="W1130" i="21" s="1"/>
  <c r="D3103" i="21"/>
  <c r="C3103" i="21"/>
  <c r="U1129" i="21"/>
  <c r="H1129" i="21"/>
  <c r="E1128" i="21"/>
  <c r="X1128" i="21" s="1"/>
  <c r="D1128" i="21"/>
  <c r="C1128" i="21"/>
  <c r="D3101" i="21"/>
  <c r="C3101" i="21"/>
  <c r="U1127" i="21"/>
  <c r="H1127" i="21"/>
  <c r="Y1127" i="21" s="1"/>
  <c r="E1126" i="21"/>
  <c r="X1126" i="21" s="1"/>
  <c r="D1126" i="21"/>
  <c r="C1126" i="21"/>
  <c r="W1126" i="21" s="1"/>
  <c r="D3099" i="21"/>
  <c r="C3099" i="21"/>
  <c r="U1125" i="21"/>
  <c r="H1125" i="21"/>
  <c r="E1124" i="21"/>
  <c r="X1124" i="21" s="1"/>
  <c r="D1124" i="21"/>
  <c r="C1124" i="21"/>
  <c r="D3097" i="21"/>
  <c r="U1123" i="21"/>
  <c r="H1123" i="21"/>
  <c r="Y1123" i="21" s="1"/>
  <c r="E1122" i="21"/>
  <c r="X1122" i="21" s="1"/>
  <c r="D1122" i="21"/>
  <c r="C1122" i="21"/>
  <c r="W1122" i="21" s="1"/>
  <c r="D3095" i="21"/>
  <c r="U1121" i="21"/>
  <c r="H1121" i="21"/>
  <c r="Y1121" i="21" s="1"/>
  <c r="E1120" i="21"/>
  <c r="X1120" i="21" s="1"/>
  <c r="D1120" i="21"/>
  <c r="C1120" i="21"/>
  <c r="D3093" i="21"/>
  <c r="C3093" i="21"/>
  <c r="U1119" i="21"/>
  <c r="H1119" i="21"/>
  <c r="Y1119" i="21" s="1"/>
  <c r="E1118" i="21"/>
  <c r="X1118" i="21" s="1"/>
  <c r="D1118" i="21"/>
  <c r="V1118" i="21" s="1"/>
  <c r="Y1118" i="21" s="1"/>
  <c r="C1118" i="21"/>
  <c r="W1118" i="21" s="1"/>
  <c r="D3091" i="21"/>
  <c r="C3091" i="21"/>
  <c r="U1117" i="21"/>
  <c r="H1117" i="21"/>
  <c r="E1116" i="21"/>
  <c r="X1116" i="21" s="1"/>
  <c r="D1116" i="21"/>
  <c r="V1116" i="21" s="1"/>
  <c r="C1116" i="21"/>
  <c r="D3089" i="21"/>
  <c r="C3089" i="21"/>
  <c r="U1115" i="21"/>
  <c r="H1115" i="21"/>
  <c r="E1114" i="21"/>
  <c r="X1114" i="21" s="1"/>
  <c r="D1114" i="21"/>
  <c r="C1114" i="21"/>
  <c r="W1114" i="21" s="1"/>
  <c r="D3087" i="21"/>
  <c r="C3087" i="21"/>
  <c r="U1113" i="21"/>
  <c r="H1113" i="21"/>
  <c r="Y1113" i="21" s="1"/>
  <c r="E1112" i="21"/>
  <c r="X1112" i="21" s="1"/>
  <c r="D1112" i="21"/>
  <c r="C1112" i="21"/>
  <c r="D3085" i="21"/>
  <c r="C3085" i="21"/>
  <c r="U1111" i="21"/>
  <c r="H1111" i="21"/>
  <c r="E1110" i="21"/>
  <c r="X1110" i="21" s="1"/>
  <c r="D1110" i="21"/>
  <c r="C1110" i="21"/>
  <c r="W1110" i="21" s="1"/>
  <c r="D3083" i="21"/>
  <c r="C3083" i="21"/>
  <c r="U1109" i="21"/>
  <c r="H1109" i="21"/>
  <c r="E1108" i="21"/>
  <c r="X1108" i="21" s="1"/>
  <c r="D1108" i="21"/>
  <c r="C1108" i="21"/>
  <c r="D3081" i="21"/>
  <c r="U1107" i="21"/>
  <c r="H1107" i="21"/>
  <c r="E1106" i="21"/>
  <c r="X1106" i="21" s="1"/>
  <c r="D1106" i="21"/>
  <c r="C1106" i="21"/>
  <c r="W1106" i="21" s="1"/>
  <c r="D3079" i="21"/>
  <c r="U1105" i="21"/>
  <c r="H1105" i="21"/>
  <c r="E1104" i="21"/>
  <c r="X1104" i="21" s="1"/>
  <c r="D1104" i="21"/>
  <c r="C1104" i="21"/>
  <c r="D3077" i="21"/>
  <c r="C3077" i="21"/>
  <c r="U1103" i="21"/>
  <c r="H1103" i="21"/>
  <c r="E1102" i="21"/>
  <c r="X1102" i="21" s="1"/>
  <c r="D1102" i="21"/>
  <c r="V1102" i="21" s="1"/>
  <c r="C1102" i="21"/>
  <c r="W1102" i="21" s="1"/>
  <c r="D3075" i="21"/>
  <c r="C3075" i="21"/>
  <c r="U1101" i="21"/>
  <c r="H1101" i="21"/>
  <c r="E1100" i="21"/>
  <c r="X1100" i="21" s="1"/>
  <c r="D1100" i="21"/>
  <c r="V1100" i="21" s="1"/>
  <c r="C1100" i="21"/>
  <c r="D3073" i="21"/>
  <c r="C3073" i="21"/>
  <c r="U1099" i="21"/>
  <c r="H1099" i="21"/>
  <c r="Y1099" i="21" s="1"/>
  <c r="E1098" i="21"/>
  <c r="X1098" i="21" s="1"/>
  <c r="D1098" i="21"/>
  <c r="C1098" i="21"/>
  <c r="W1098" i="21" s="1"/>
  <c r="D3071" i="21"/>
  <c r="C3071" i="21"/>
  <c r="U1097" i="21"/>
  <c r="H1097" i="21"/>
  <c r="E1096" i="21"/>
  <c r="X1096" i="21" s="1"/>
  <c r="D1096" i="21"/>
  <c r="C1096" i="21"/>
  <c r="D3069" i="21"/>
  <c r="C3069" i="21"/>
  <c r="U1095" i="21"/>
  <c r="H1095" i="21"/>
  <c r="E1094" i="21"/>
  <c r="X1094" i="21" s="1"/>
  <c r="D1094" i="21"/>
  <c r="C1094" i="21"/>
  <c r="W1094" i="21" s="1"/>
  <c r="D3067" i="21"/>
  <c r="C3067" i="21"/>
  <c r="U1093" i="21"/>
  <c r="H1093" i="21"/>
  <c r="Y1093" i="21" s="1"/>
  <c r="E1092" i="21"/>
  <c r="X1092" i="21" s="1"/>
  <c r="D1092" i="21"/>
  <c r="C1092" i="21"/>
  <c r="D3065" i="21"/>
  <c r="U1091" i="21"/>
  <c r="H1091" i="21"/>
  <c r="Y1091" i="21" s="1"/>
  <c r="E1090" i="21"/>
  <c r="X1090" i="21" s="1"/>
  <c r="D1090" i="21"/>
  <c r="C1090" i="21"/>
  <c r="W1090" i="21" s="1"/>
  <c r="D3063" i="21"/>
  <c r="U1089" i="21"/>
  <c r="H1089" i="21"/>
  <c r="E1088" i="21"/>
  <c r="X1088" i="21" s="1"/>
  <c r="D1088" i="21"/>
  <c r="C1088" i="21"/>
  <c r="D3061" i="21"/>
  <c r="C3061" i="21"/>
  <c r="U1087" i="21"/>
  <c r="H1087" i="21"/>
  <c r="E1086" i="21"/>
  <c r="X1086" i="21" s="1"/>
  <c r="D1086" i="21"/>
  <c r="V1086" i="21" s="1"/>
  <c r="C1086" i="21"/>
  <c r="D3059" i="21"/>
  <c r="C3059" i="21"/>
  <c r="U1085" i="21"/>
  <c r="H1085" i="21"/>
  <c r="Y1085" i="21" s="1"/>
  <c r="E1084" i="21"/>
  <c r="X1084" i="21" s="1"/>
  <c r="D1084" i="21"/>
  <c r="V1084" i="21" s="1"/>
  <c r="C1084" i="21"/>
  <c r="D3057" i="21"/>
  <c r="C3057" i="21"/>
  <c r="U1083" i="21"/>
  <c r="H1083" i="21"/>
  <c r="E1082" i="21"/>
  <c r="X1082" i="21" s="1"/>
  <c r="D1082" i="21"/>
  <c r="C1082" i="21"/>
  <c r="W1082" i="21" s="1"/>
  <c r="D3055" i="21"/>
  <c r="C3055" i="21"/>
  <c r="U1081" i="21"/>
  <c r="H1081" i="21"/>
  <c r="E1080" i="21"/>
  <c r="X1080" i="21" s="1"/>
  <c r="D1080" i="21"/>
  <c r="C1080" i="21"/>
  <c r="D3053" i="21"/>
  <c r="C3053" i="21"/>
  <c r="U1079" i="21"/>
  <c r="H1079" i="21"/>
  <c r="Y1079" i="21" s="1"/>
  <c r="E1078" i="21"/>
  <c r="X1078" i="21" s="1"/>
  <c r="D1078" i="21"/>
  <c r="C1078" i="21"/>
  <c r="W1078" i="21" s="1"/>
  <c r="D3051" i="21"/>
  <c r="C3051" i="21"/>
  <c r="U1077" i="21"/>
  <c r="H1077" i="21"/>
  <c r="E1076" i="21"/>
  <c r="X1076" i="21" s="1"/>
  <c r="D1076" i="21"/>
  <c r="C1076" i="21"/>
  <c r="D3049" i="21"/>
  <c r="U1075" i="21"/>
  <c r="H1075" i="21"/>
  <c r="E1074" i="21"/>
  <c r="X1074" i="21" s="1"/>
  <c r="D1074" i="21"/>
  <c r="C1074" i="21"/>
  <c r="W1074" i="21" s="1"/>
  <c r="D3047" i="21"/>
  <c r="U1073" i="21"/>
  <c r="H1073" i="21"/>
  <c r="Y1073" i="21" s="1"/>
  <c r="E1072" i="21"/>
  <c r="X1072" i="21" s="1"/>
  <c r="D1072" i="21"/>
  <c r="C1072" i="21"/>
  <c r="D3045" i="21"/>
  <c r="C3045" i="21"/>
  <c r="U1071" i="21"/>
  <c r="H1071" i="21"/>
  <c r="Y1071" i="21" s="1"/>
  <c r="E1070" i="21"/>
  <c r="X1070" i="21" s="1"/>
  <c r="D1070" i="21"/>
  <c r="V1070" i="21" s="1"/>
  <c r="C1070" i="21"/>
  <c r="W1070" i="21" s="1"/>
  <c r="D3043" i="21"/>
  <c r="C3043" i="21"/>
  <c r="U1069" i="21"/>
  <c r="H1069" i="21"/>
  <c r="E1068" i="21"/>
  <c r="X1068" i="21" s="1"/>
  <c r="D1068" i="21"/>
  <c r="V1068" i="21" s="1"/>
  <c r="C1068" i="21"/>
  <c r="D3041" i="21"/>
  <c r="C3041" i="21"/>
  <c r="U1067" i="21"/>
  <c r="H1067" i="21"/>
  <c r="E1066" i="21"/>
  <c r="X1066" i="21" s="1"/>
  <c r="D1066" i="21"/>
  <c r="C1066" i="21"/>
  <c r="W1066" i="21" s="1"/>
  <c r="D3039" i="21"/>
  <c r="C3039" i="21"/>
  <c r="U1065" i="21"/>
  <c r="H1065" i="21"/>
  <c r="Y1065" i="21" s="1"/>
  <c r="E1064" i="21"/>
  <c r="X1064" i="21" s="1"/>
  <c r="D1064" i="21"/>
  <c r="C1064" i="21"/>
  <c r="D3037" i="21"/>
  <c r="C3037" i="21"/>
  <c r="U1063" i="21"/>
  <c r="H1063" i="21"/>
  <c r="E1062" i="21"/>
  <c r="X1062" i="21" s="1"/>
  <c r="D1062" i="21"/>
  <c r="C1062" i="21"/>
  <c r="W1062" i="21" s="1"/>
  <c r="D3035" i="21"/>
  <c r="C3035" i="21"/>
  <c r="U1061" i="21"/>
  <c r="H1061" i="21"/>
  <c r="Y1061" i="21" s="1"/>
  <c r="E1060" i="21"/>
  <c r="X1060" i="21" s="1"/>
  <c r="D1060" i="21"/>
  <c r="C1060" i="21"/>
  <c r="D3033" i="21"/>
  <c r="U1059" i="21"/>
  <c r="H1059" i="21"/>
  <c r="E1058" i="21"/>
  <c r="X1058" i="21" s="1"/>
  <c r="D1058" i="21"/>
  <c r="C1058" i="21"/>
  <c r="W1058" i="21" s="1"/>
  <c r="D3031" i="21"/>
  <c r="U1057" i="21"/>
  <c r="H1057" i="21"/>
  <c r="E1056" i="21"/>
  <c r="X1056" i="21" s="1"/>
  <c r="D1056" i="21"/>
  <c r="C1056" i="21"/>
  <c r="D3029" i="21"/>
  <c r="C3029" i="21"/>
  <c r="U1055" i="21"/>
  <c r="H1055" i="21"/>
  <c r="E1054" i="21"/>
  <c r="X1054" i="21" s="1"/>
  <c r="D1054" i="21"/>
  <c r="V1054" i="21" s="1"/>
  <c r="C1054" i="21"/>
  <c r="W1054" i="21" s="1"/>
  <c r="D3027" i="21"/>
  <c r="C3027" i="21"/>
  <c r="U1053" i="21"/>
  <c r="H1053" i="21"/>
  <c r="E1052" i="21"/>
  <c r="X1052" i="21" s="1"/>
  <c r="D1052" i="21"/>
  <c r="V1052" i="21" s="1"/>
  <c r="C1052" i="21"/>
  <c r="D3025" i="21"/>
  <c r="C3025" i="21"/>
  <c r="U1051" i="21"/>
  <c r="H1051" i="21"/>
  <c r="Y1051" i="21" s="1"/>
  <c r="E1050" i="21"/>
  <c r="X1050" i="21" s="1"/>
  <c r="D1050" i="21"/>
  <c r="C1050" i="21"/>
  <c r="W1050" i="21" s="1"/>
  <c r="D3023" i="21"/>
  <c r="C3023" i="21"/>
  <c r="U1049" i="21"/>
  <c r="H1049" i="21"/>
  <c r="E1048" i="21"/>
  <c r="X1048" i="21" s="1"/>
  <c r="D1048" i="21"/>
  <c r="C1048" i="21"/>
  <c r="D3021" i="21"/>
  <c r="C3021" i="21"/>
  <c r="U1047" i="21"/>
  <c r="H1047" i="21"/>
  <c r="Y1047" i="21" s="1"/>
  <c r="E1046" i="21"/>
  <c r="X1046" i="21" s="1"/>
  <c r="D1046" i="21"/>
  <c r="C1046" i="21"/>
  <c r="W1046" i="21" s="1"/>
  <c r="D3019" i="21"/>
  <c r="C3019" i="21"/>
  <c r="U1045" i="21"/>
  <c r="H1045" i="21"/>
  <c r="E1044" i="21"/>
  <c r="X1044" i="21" s="1"/>
  <c r="D1044" i="21"/>
  <c r="C1044" i="21"/>
  <c r="D3017" i="21"/>
  <c r="U1043" i="21"/>
  <c r="H1043" i="21"/>
  <c r="Y1043" i="21" s="1"/>
  <c r="E1042" i="21"/>
  <c r="X1042" i="21" s="1"/>
  <c r="D1042" i="21"/>
  <c r="C1042" i="21"/>
  <c r="W1042" i="21" s="1"/>
  <c r="D3015" i="21"/>
  <c r="U1041" i="21"/>
  <c r="H1041" i="21"/>
  <c r="E1040" i="21"/>
  <c r="X1040" i="21" s="1"/>
  <c r="D1040" i="21"/>
  <c r="C1040" i="21"/>
  <c r="D3013" i="21"/>
  <c r="C3013" i="21"/>
  <c r="U1039" i="21"/>
  <c r="H1039" i="21"/>
  <c r="E1038" i="21"/>
  <c r="X1038" i="21" s="1"/>
  <c r="D1038" i="21"/>
  <c r="V1038" i="21" s="1"/>
  <c r="C1038" i="21"/>
  <c r="W1038" i="21" s="1"/>
  <c r="D3011" i="21"/>
  <c r="C3011" i="21"/>
  <c r="U1037" i="21"/>
  <c r="H1037" i="21"/>
  <c r="Y1037" i="21" s="1"/>
  <c r="E1036" i="21"/>
  <c r="X1036" i="21" s="1"/>
  <c r="D1036" i="21"/>
  <c r="V1036" i="21" s="1"/>
  <c r="C1036" i="21"/>
  <c r="O1706" i="21" s="1"/>
  <c r="D3009" i="21"/>
  <c r="C3009" i="21"/>
  <c r="U1035" i="21"/>
  <c r="H1035" i="21"/>
  <c r="E1034" i="21"/>
  <c r="X1034" i="21" s="1"/>
  <c r="D1034" i="21"/>
  <c r="C1034" i="21"/>
  <c r="W1034" i="21" s="1"/>
  <c r="D3007" i="21"/>
  <c r="C3007" i="21"/>
  <c r="U1033" i="21"/>
  <c r="H1033" i="21"/>
  <c r="Y1033" i="21" s="1"/>
  <c r="E1032" i="21"/>
  <c r="X1032" i="21" s="1"/>
  <c r="D1032" i="21"/>
  <c r="C1032" i="21"/>
  <c r="D3005" i="21"/>
  <c r="C3005" i="21"/>
  <c r="U1031" i="21"/>
  <c r="H1031" i="21"/>
  <c r="E1030" i="21"/>
  <c r="X1030" i="21" s="1"/>
  <c r="D1030" i="21"/>
  <c r="C1030" i="21"/>
  <c r="W1030" i="21" s="1"/>
  <c r="D3003" i="21"/>
  <c r="C3003" i="21"/>
  <c r="U1029" i="21"/>
  <c r="H1029" i="21"/>
  <c r="E1028" i="21"/>
  <c r="X1028" i="21" s="1"/>
  <c r="D1028" i="21"/>
  <c r="C1028" i="21"/>
  <c r="D3001" i="21"/>
  <c r="U1027" i="21"/>
  <c r="H1027" i="21"/>
  <c r="E1026" i="21"/>
  <c r="X1026" i="21" s="1"/>
  <c r="D1026" i="21"/>
  <c r="C1026" i="21"/>
  <c r="W1026" i="21" s="1"/>
  <c r="D2999" i="21"/>
  <c r="U1025" i="21"/>
  <c r="H1025" i="21"/>
  <c r="Y1025" i="21" s="1"/>
  <c r="E1024" i="21"/>
  <c r="X1024" i="21" s="1"/>
  <c r="D1024" i="21"/>
  <c r="C1024" i="21"/>
  <c r="D2997" i="21"/>
  <c r="C2997" i="21"/>
  <c r="U1023" i="21"/>
  <c r="H1023" i="21"/>
  <c r="Y1023" i="21" s="1"/>
  <c r="E1022" i="21"/>
  <c r="X1022" i="21" s="1"/>
  <c r="D1022" i="21"/>
  <c r="V1022" i="21" s="1"/>
  <c r="C1022" i="21"/>
  <c r="W1022" i="21" s="1"/>
  <c r="D2995" i="21"/>
  <c r="C2995" i="21"/>
  <c r="U1021" i="21"/>
  <c r="H1021" i="21"/>
  <c r="E1020" i="21"/>
  <c r="X1020" i="21" s="1"/>
  <c r="D1020" i="21"/>
  <c r="V1020" i="21" s="1"/>
  <c r="C1020" i="21"/>
  <c r="O1690" i="21" s="1"/>
  <c r="D2993" i="21"/>
  <c r="C2993" i="21"/>
  <c r="U1019" i="21"/>
  <c r="H1019" i="21"/>
  <c r="Y1019" i="21" s="1"/>
  <c r="E1018" i="21"/>
  <c r="X1018" i="21" s="1"/>
  <c r="D1018" i="21"/>
  <c r="C1018" i="21"/>
  <c r="W1018" i="21" s="1"/>
  <c r="D2991" i="21"/>
  <c r="C2991" i="21"/>
  <c r="U1017" i="21"/>
  <c r="H1017" i="21"/>
  <c r="E1016" i="21"/>
  <c r="X1016" i="21" s="1"/>
  <c r="D1016" i="21"/>
  <c r="C1016" i="21"/>
  <c r="D2989" i="21"/>
  <c r="C2989" i="21"/>
  <c r="U1015" i="21"/>
  <c r="H1015" i="21"/>
  <c r="E1014" i="21"/>
  <c r="X1014" i="21" s="1"/>
  <c r="D1014" i="21"/>
  <c r="C1014" i="21"/>
  <c r="W1014" i="21" s="1"/>
  <c r="D2987" i="21"/>
  <c r="C2987" i="21"/>
  <c r="U1013" i="21"/>
  <c r="H1013" i="21"/>
  <c r="Y1013" i="21" s="1"/>
  <c r="E1012" i="21"/>
  <c r="X1012" i="21" s="1"/>
  <c r="D1012" i="21"/>
  <c r="C1012" i="21"/>
  <c r="D2985" i="21"/>
  <c r="U1011" i="21"/>
  <c r="H1011" i="21"/>
  <c r="E1010" i="21"/>
  <c r="X1010" i="21" s="1"/>
  <c r="D1010" i="21"/>
  <c r="C1010" i="21"/>
  <c r="W1010" i="21" s="1"/>
  <c r="D2983" i="21"/>
  <c r="U1009" i="21"/>
  <c r="H1009" i="21"/>
  <c r="E1008" i="21"/>
  <c r="X1008" i="21" s="1"/>
  <c r="D1008" i="21"/>
  <c r="C1008" i="21"/>
  <c r="D2981" i="21"/>
  <c r="C2981" i="21"/>
  <c r="U1007" i="21"/>
  <c r="H1007" i="21"/>
  <c r="E1006" i="21"/>
  <c r="X1006" i="21" s="1"/>
  <c r="D1006" i="21"/>
  <c r="V1006" i="21" s="1"/>
  <c r="C1006" i="21"/>
  <c r="W1006" i="21" s="1"/>
  <c r="D2979" i="21"/>
  <c r="C2979" i="21"/>
  <c r="U1005" i="21"/>
  <c r="H1005" i="21"/>
  <c r="Y1005" i="21" s="1"/>
  <c r="E1004" i="21"/>
  <c r="X1004" i="21" s="1"/>
  <c r="D1004" i="21"/>
  <c r="V1004" i="21" s="1"/>
  <c r="C1004" i="21"/>
  <c r="D2977" i="21"/>
  <c r="C2977" i="21"/>
  <c r="U1003" i="21"/>
  <c r="H1003" i="21"/>
  <c r="E1002" i="21"/>
  <c r="X1002" i="21" s="1"/>
  <c r="D1002" i="21"/>
  <c r="C1002" i="21"/>
  <c r="W1002" i="21" s="1"/>
  <c r="D2975" i="21"/>
  <c r="C2975" i="21"/>
  <c r="U1001" i="21"/>
  <c r="H1001" i="21"/>
  <c r="E1000" i="21"/>
  <c r="X1000" i="21" s="1"/>
  <c r="D1000" i="21"/>
  <c r="C1000" i="21"/>
  <c r="D2973" i="21"/>
  <c r="C2973" i="21"/>
  <c r="U999" i="21"/>
  <c r="H999" i="21"/>
  <c r="Y999" i="21" s="1"/>
  <c r="E998" i="21"/>
  <c r="X998" i="21" s="1"/>
  <c r="D998" i="21"/>
  <c r="C998" i="21"/>
  <c r="W998" i="21" s="1"/>
  <c r="D2971" i="21"/>
  <c r="C2971" i="21"/>
  <c r="U997" i="21"/>
  <c r="H997" i="21"/>
  <c r="E996" i="21"/>
  <c r="X996" i="21" s="1"/>
  <c r="D996" i="21"/>
  <c r="C996" i="21"/>
  <c r="O1666" i="21" s="1"/>
  <c r="D2969" i="21"/>
  <c r="U995" i="21"/>
  <c r="H995" i="21"/>
  <c r="Y995" i="21" s="1"/>
  <c r="E994" i="21"/>
  <c r="X994" i="21" s="1"/>
  <c r="D994" i="21"/>
  <c r="C994" i="21"/>
  <c r="W994" i="21" s="1"/>
  <c r="D2967" i="21"/>
  <c r="U993" i="21"/>
  <c r="H993" i="21"/>
  <c r="Y993" i="21" s="1"/>
  <c r="E992" i="21"/>
  <c r="X992" i="21" s="1"/>
  <c r="D992" i="21"/>
  <c r="C992" i="21"/>
  <c r="D2965" i="21"/>
  <c r="C2965" i="21"/>
  <c r="U991" i="21"/>
  <c r="H991" i="21"/>
  <c r="Y991" i="21" s="1"/>
  <c r="E990" i="21"/>
  <c r="X990" i="21" s="1"/>
  <c r="D990" i="21"/>
  <c r="V990" i="21" s="1"/>
  <c r="C990" i="21"/>
  <c r="W990" i="21" s="1"/>
  <c r="D2963" i="21"/>
  <c r="C2963" i="21"/>
  <c r="U989" i="21"/>
  <c r="H989" i="21"/>
  <c r="E988" i="21"/>
  <c r="X988" i="21" s="1"/>
  <c r="D988" i="21"/>
  <c r="V988" i="21" s="1"/>
  <c r="C988" i="21"/>
  <c r="D2961" i="21"/>
  <c r="C2961" i="21"/>
  <c r="U987" i="21"/>
  <c r="H987" i="21"/>
  <c r="E986" i="21"/>
  <c r="X986" i="21" s="1"/>
  <c r="D986" i="21"/>
  <c r="C986" i="21"/>
  <c r="W986" i="21" s="1"/>
  <c r="D2959" i="21"/>
  <c r="C2959" i="21"/>
  <c r="U985" i="21"/>
  <c r="H985" i="21"/>
  <c r="Y985" i="21" s="1"/>
  <c r="E984" i="21"/>
  <c r="X984" i="21" s="1"/>
  <c r="D984" i="21"/>
  <c r="C984" i="21"/>
  <c r="D2957" i="21"/>
  <c r="U983" i="21"/>
  <c r="H983" i="21"/>
  <c r="F983" i="21"/>
  <c r="V983" i="21" s="1"/>
  <c r="Y983" i="21" s="1"/>
  <c r="E958" i="21"/>
  <c r="D958" i="21"/>
  <c r="E957" i="21"/>
  <c r="D957" i="21"/>
  <c r="C957" i="21"/>
  <c r="E956" i="21"/>
  <c r="E955" i="21"/>
  <c r="D955" i="21"/>
  <c r="C955" i="21"/>
  <c r="E954" i="21"/>
  <c r="E953" i="21"/>
  <c r="D953" i="21"/>
  <c r="C953" i="21"/>
  <c r="E952" i="21"/>
  <c r="E951" i="21"/>
  <c r="D951" i="21"/>
  <c r="C951" i="21"/>
  <c r="E950" i="21"/>
  <c r="E949" i="21"/>
  <c r="D949" i="21"/>
  <c r="C949" i="21"/>
  <c r="E948" i="21"/>
  <c r="E947" i="21"/>
  <c r="D947" i="21"/>
  <c r="C947" i="21"/>
  <c r="E946" i="21"/>
  <c r="E945" i="21"/>
  <c r="D945" i="21"/>
  <c r="C945" i="21"/>
  <c r="E944" i="21"/>
  <c r="E943" i="21"/>
  <c r="D943" i="21"/>
  <c r="C943" i="21"/>
  <c r="E942" i="21"/>
  <c r="E941" i="21"/>
  <c r="D941" i="21"/>
  <c r="C941" i="21"/>
  <c r="E940" i="21"/>
  <c r="E939" i="21"/>
  <c r="D939" i="21"/>
  <c r="C939" i="21"/>
  <c r="E938" i="21"/>
  <c r="E937" i="21"/>
  <c r="D937" i="21"/>
  <c r="C937" i="21"/>
  <c r="E936" i="21"/>
  <c r="E935" i="21"/>
  <c r="D935" i="21"/>
  <c r="C935" i="21"/>
  <c r="E934" i="21"/>
  <c r="E933" i="21"/>
  <c r="D933" i="21"/>
  <c r="C933" i="21"/>
  <c r="E932" i="21"/>
  <c r="E931" i="21"/>
  <c r="D931" i="21"/>
  <c r="C931" i="21"/>
  <c r="E930" i="21"/>
  <c r="E929" i="21"/>
  <c r="D929" i="21"/>
  <c r="C929" i="21"/>
  <c r="E928" i="21"/>
  <c r="E927" i="21"/>
  <c r="D927" i="21"/>
  <c r="C927" i="21"/>
  <c r="E926" i="21"/>
  <c r="E925" i="21"/>
  <c r="D925" i="21"/>
  <c r="F925" i="21" s="1"/>
  <c r="C925" i="21"/>
  <c r="E924" i="21"/>
  <c r="E923" i="21"/>
  <c r="D923" i="21"/>
  <c r="C923" i="21"/>
  <c r="E922" i="21"/>
  <c r="E921" i="21"/>
  <c r="D921" i="21"/>
  <c r="F921" i="21" s="1"/>
  <c r="C921" i="21"/>
  <c r="E920" i="21"/>
  <c r="E919" i="21"/>
  <c r="D919" i="21"/>
  <c r="C919" i="21"/>
  <c r="E918" i="21"/>
  <c r="E917" i="21"/>
  <c r="D917" i="21"/>
  <c r="C917" i="21"/>
  <c r="E916" i="21"/>
  <c r="E915" i="21"/>
  <c r="D915" i="21"/>
  <c r="C915" i="21"/>
  <c r="E914" i="21"/>
  <c r="E913" i="21"/>
  <c r="D913" i="21"/>
  <c r="F913" i="21" s="1"/>
  <c r="C913" i="21"/>
  <c r="E912" i="21"/>
  <c r="E911" i="21"/>
  <c r="D911" i="21"/>
  <c r="C911" i="21"/>
  <c r="E910" i="21"/>
  <c r="E909" i="21"/>
  <c r="D909" i="21"/>
  <c r="F909" i="21" s="1"/>
  <c r="C909" i="21"/>
  <c r="E908" i="21"/>
  <c r="E907" i="21"/>
  <c r="D907" i="21"/>
  <c r="C907" i="21"/>
  <c r="E906" i="21"/>
  <c r="E905" i="21"/>
  <c r="D905" i="21"/>
  <c r="C905" i="21"/>
  <c r="E904" i="21"/>
  <c r="E903" i="21"/>
  <c r="D903" i="21"/>
  <c r="C903" i="21"/>
  <c r="E902" i="21"/>
  <c r="E901" i="21"/>
  <c r="D901" i="21"/>
  <c r="F901" i="21" s="1"/>
  <c r="C901" i="21"/>
  <c r="E900" i="21"/>
  <c r="E899" i="21"/>
  <c r="D899" i="21"/>
  <c r="C899" i="21"/>
  <c r="E898" i="21"/>
  <c r="E897" i="21"/>
  <c r="D897" i="21"/>
  <c r="F897" i="21" s="1"/>
  <c r="C897" i="21"/>
  <c r="E896" i="21"/>
  <c r="E895" i="21"/>
  <c r="D895" i="21"/>
  <c r="C895" i="21"/>
  <c r="E894" i="21"/>
  <c r="E893" i="21"/>
  <c r="D893" i="21"/>
  <c r="F893" i="21" s="1"/>
  <c r="C893" i="21"/>
  <c r="E892" i="21"/>
  <c r="E891" i="21"/>
  <c r="D891" i="21"/>
  <c r="C891" i="21"/>
  <c r="E890" i="21"/>
  <c r="E889" i="21"/>
  <c r="D889" i="21"/>
  <c r="F889" i="21" s="1"/>
  <c r="C889" i="21"/>
  <c r="E888" i="21"/>
  <c r="E887" i="21"/>
  <c r="D887" i="21"/>
  <c r="C887" i="21"/>
  <c r="E886" i="21"/>
  <c r="E885" i="21"/>
  <c r="D885" i="21"/>
  <c r="F885" i="21" s="1"/>
  <c r="C885" i="21"/>
  <c r="E884" i="21"/>
  <c r="E883" i="21"/>
  <c r="D883" i="21"/>
  <c r="C883" i="21"/>
  <c r="E882" i="21"/>
  <c r="E881" i="21"/>
  <c r="D881" i="21"/>
  <c r="C881" i="21"/>
  <c r="E880" i="21"/>
  <c r="E879" i="21"/>
  <c r="D879" i="21"/>
  <c r="C879" i="21"/>
  <c r="E878" i="21"/>
  <c r="E877" i="21"/>
  <c r="D877" i="21"/>
  <c r="F877" i="21" s="1"/>
  <c r="C877" i="21"/>
  <c r="E876" i="21"/>
  <c r="E875" i="21"/>
  <c r="D875" i="21"/>
  <c r="C875" i="21"/>
  <c r="E874" i="21"/>
  <c r="E873" i="21"/>
  <c r="D873" i="21"/>
  <c r="F873" i="21" s="1"/>
  <c r="C873" i="21"/>
  <c r="E872" i="21"/>
  <c r="E871" i="21"/>
  <c r="D871" i="21"/>
  <c r="C871" i="21"/>
  <c r="E870" i="21"/>
  <c r="E869" i="21"/>
  <c r="D869" i="21"/>
  <c r="F869" i="21" s="1"/>
  <c r="C869" i="21"/>
  <c r="E868" i="21"/>
  <c r="E867" i="21"/>
  <c r="D867" i="21"/>
  <c r="C867" i="21"/>
  <c r="E866" i="21"/>
  <c r="E865" i="21"/>
  <c r="D865" i="21"/>
  <c r="F865" i="21" s="1"/>
  <c r="C865" i="21"/>
  <c r="E864" i="21"/>
  <c r="E863" i="21"/>
  <c r="D863" i="21"/>
  <c r="C863" i="21"/>
  <c r="E862" i="21"/>
  <c r="E861" i="21"/>
  <c r="D861" i="21"/>
  <c r="C861" i="21"/>
  <c r="E860" i="21"/>
  <c r="E859" i="21"/>
  <c r="D859" i="21"/>
  <c r="C859" i="21"/>
  <c r="E858" i="21"/>
  <c r="E857" i="21"/>
  <c r="D857" i="21"/>
  <c r="F857" i="21" s="1"/>
  <c r="C857" i="21"/>
  <c r="E856" i="21"/>
  <c r="E855" i="21"/>
  <c r="D855" i="21"/>
  <c r="C855" i="21"/>
  <c r="E854" i="21"/>
  <c r="E853" i="21"/>
  <c r="D853" i="21"/>
  <c r="F853" i="21" s="1"/>
  <c r="C853" i="21"/>
  <c r="E852" i="21"/>
  <c r="E851" i="21"/>
  <c r="D851" i="21"/>
  <c r="C851" i="21"/>
  <c r="E850" i="21"/>
  <c r="E849" i="21"/>
  <c r="D849" i="21"/>
  <c r="F849" i="21" s="1"/>
  <c r="C849" i="21"/>
  <c r="E848" i="21"/>
  <c r="E847" i="21"/>
  <c r="D847" i="21"/>
  <c r="C847" i="21"/>
  <c r="E846" i="21"/>
  <c r="E845" i="21"/>
  <c r="D845" i="21"/>
  <c r="C845" i="21"/>
  <c r="E844" i="21"/>
  <c r="E843" i="21"/>
  <c r="D843" i="21"/>
  <c r="C843" i="21"/>
  <c r="E842" i="21"/>
  <c r="E841" i="21"/>
  <c r="D841" i="21"/>
  <c r="C841" i="21"/>
  <c r="E840" i="21"/>
  <c r="E839" i="21"/>
  <c r="D839" i="21"/>
  <c r="C839" i="21"/>
  <c r="E838" i="21"/>
  <c r="E837" i="21"/>
  <c r="D837" i="21"/>
  <c r="F837" i="21" s="1"/>
  <c r="C837" i="21"/>
  <c r="E836" i="21"/>
  <c r="E835" i="21"/>
  <c r="D835" i="21"/>
  <c r="C835" i="21"/>
  <c r="E834" i="21"/>
  <c r="E833" i="21"/>
  <c r="D833" i="21"/>
  <c r="F833" i="21" s="1"/>
  <c r="C833" i="21"/>
  <c r="E832" i="21"/>
  <c r="E831" i="21"/>
  <c r="D831" i="21"/>
  <c r="C831" i="21"/>
  <c r="E830" i="21"/>
  <c r="E829" i="21"/>
  <c r="D829" i="21"/>
  <c r="C829" i="21"/>
  <c r="E828" i="21"/>
  <c r="E827" i="21"/>
  <c r="D827" i="21"/>
  <c r="C827" i="21"/>
  <c r="E826" i="21"/>
  <c r="E825" i="21"/>
  <c r="D825" i="21"/>
  <c r="F825" i="21" s="1"/>
  <c r="C825" i="21"/>
  <c r="E824" i="21"/>
  <c r="E823" i="21"/>
  <c r="D823" i="21"/>
  <c r="C823" i="21"/>
  <c r="E822" i="21"/>
  <c r="E821" i="21"/>
  <c r="D821" i="21"/>
  <c r="F821" i="21" s="1"/>
  <c r="C821" i="21"/>
  <c r="E820" i="21"/>
  <c r="E819" i="21"/>
  <c r="D819" i="21"/>
  <c r="C819" i="21"/>
  <c r="E818" i="21"/>
  <c r="E817" i="21"/>
  <c r="D817" i="21"/>
  <c r="F817" i="21" s="1"/>
  <c r="C817" i="21"/>
  <c r="E816" i="21"/>
  <c r="E815" i="21"/>
  <c r="D815" i="21"/>
  <c r="C815" i="21"/>
  <c r="E814" i="21"/>
  <c r="E813" i="21"/>
  <c r="D813" i="21"/>
  <c r="F813" i="21" s="1"/>
  <c r="C813" i="21"/>
  <c r="E812" i="21"/>
  <c r="E811" i="21"/>
  <c r="D811" i="21"/>
  <c r="C811" i="21"/>
  <c r="E810" i="21"/>
  <c r="E809" i="21"/>
  <c r="D809" i="21"/>
  <c r="F809" i="21" s="1"/>
  <c r="C809" i="21"/>
  <c r="E808" i="21"/>
  <c r="E807" i="21"/>
  <c r="D807" i="21"/>
  <c r="C807" i="21"/>
  <c r="E806" i="21"/>
  <c r="E805" i="21"/>
  <c r="D805" i="21"/>
  <c r="F805" i="21" s="1"/>
  <c r="C805" i="21"/>
  <c r="E804" i="21"/>
  <c r="E803" i="21"/>
  <c r="D803" i="21"/>
  <c r="C803" i="21"/>
  <c r="E802" i="21"/>
  <c r="E801" i="21"/>
  <c r="D801" i="21"/>
  <c r="C801" i="21"/>
  <c r="E800" i="21"/>
  <c r="E799" i="21"/>
  <c r="D799" i="21"/>
  <c r="C799" i="21"/>
  <c r="E798" i="21"/>
  <c r="E797" i="21"/>
  <c r="D797" i="21"/>
  <c r="F797" i="21" s="1"/>
  <c r="C797" i="21"/>
  <c r="E796" i="21"/>
  <c r="E795" i="21"/>
  <c r="D795" i="21"/>
  <c r="C795" i="21"/>
  <c r="E794" i="21"/>
  <c r="E793" i="21"/>
  <c r="D793" i="21"/>
  <c r="C793" i="21"/>
  <c r="E792" i="21"/>
  <c r="E791" i="21"/>
  <c r="D791" i="21"/>
  <c r="C791" i="21"/>
  <c r="E790" i="21"/>
  <c r="E789" i="21"/>
  <c r="D789" i="21"/>
  <c r="F789" i="21" s="1"/>
  <c r="C789" i="21"/>
  <c r="E788" i="21"/>
  <c r="E787" i="21"/>
  <c r="D787" i="21"/>
  <c r="C787" i="21"/>
  <c r="E786" i="21"/>
  <c r="E785" i="21"/>
  <c r="D785" i="21"/>
  <c r="C785" i="21"/>
  <c r="E784" i="21"/>
  <c r="E783" i="21"/>
  <c r="D783" i="21"/>
  <c r="C783" i="21"/>
  <c r="E782" i="21"/>
  <c r="E781" i="21"/>
  <c r="D781" i="21"/>
  <c r="F781" i="21" s="1"/>
  <c r="C781" i="21"/>
  <c r="E780" i="21"/>
  <c r="E779" i="21"/>
  <c r="D779" i="21"/>
  <c r="C779" i="21"/>
  <c r="E778" i="21"/>
  <c r="E777" i="21"/>
  <c r="D777" i="21"/>
  <c r="C777" i="21"/>
  <c r="E776" i="21"/>
  <c r="E775" i="21"/>
  <c r="D775" i="21"/>
  <c r="C775" i="21"/>
  <c r="E774" i="21"/>
  <c r="E773" i="21"/>
  <c r="D773" i="21"/>
  <c r="C773" i="21"/>
  <c r="E772" i="21"/>
  <c r="E771" i="21"/>
  <c r="D771" i="21"/>
  <c r="C771" i="21"/>
  <c r="E770" i="21"/>
  <c r="E769" i="21"/>
  <c r="D769" i="21"/>
  <c r="F769" i="21" s="1"/>
  <c r="C769" i="21"/>
  <c r="E768" i="21"/>
  <c r="E767" i="21"/>
  <c r="D767" i="21"/>
  <c r="C767" i="21"/>
  <c r="E766" i="21"/>
  <c r="E765" i="21"/>
  <c r="D765" i="21"/>
  <c r="F765" i="21" s="1"/>
  <c r="C765" i="21"/>
  <c r="E764" i="21"/>
  <c r="E763" i="21"/>
  <c r="D763" i="21"/>
  <c r="C763" i="21"/>
  <c r="E762" i="21"/>
  <c r="E761" i="21"/>
  <c r="D761" i="21"/>
  <c r="F761" i="21" s="1"/>
  <c r="C761" i="21"/>
  <c r="E760" i="21"/>
  <c r="E759" i="21"/>
  <c r="D759" i="21"/>
  <c r="C759" i="21"/>
  <c r="E758" i="21"/>
  <c r="E757" i="21"/>
  <c r="D757" i="21"/>
  <c r="F757" i="21" s="1"/>
  <c r="C757" i="21"/>
  <c r="E756" i="21"/>
  <c r="E755" i="21"/>
  <c r="D755" i="21"/>
  <c r="C755" i="21"/>
  <c r="E754" i="21"/>
  <c r="E753" i="21"/>
  <c r="D753" i="21"/>
  <c r="F753" i="21" s="1"/>
  <c r="C753" i="21"/>
  <c r="E752" i="21"/>
  <c r="E751" i="21"/>
  <c r="D751" i="21"/>
  <c r="C751" i="21"/>
  <c r="E750" i="21"/>
  <c r="E749" i="21"/>
  <c r="D749" i="21"/>
  <c r="F749" i="21" s="1"/>
  <c r="C749" i="21"/>
  <c r="E748" i="21"/>
  <c r="E747" i="21"/>
  <c r="D747" i="21"/>
  <c r="C747" i="21"/>
  <c r="E746" i="21"/>
  <c r="E745" i="21"/>
  <c r="D745" i="21"/>
  <c r="C745" i="21"/>
  <c r="E744" i="21"/>
  <c r="E743" i="21"/>
  <c r="D743" i="21"/>
  <c r="C743" i="21"/>
  <c r="E742" i="21"/>
  <c r="E741" i="21"/>
  <c r="D741" i="21"/>
  <c r="F741" i="21" s="1"/>
  <c r="C741" i="21"/>
  <c r="E740" i="21"/>
  <c r="E739" i="21"/>
  <c r="D739" i="21"/>
  <c r="C739" i="21"/>
  <c r="E738" i="21"/>
  <c r="E737" i="21"/>
  <c r="D737" i="21"/>
  <c r="C737" i="21"/>
  <c r="E736" i="21"/>
  <c r="E735" i="21"/>
  <c r="D735" i="21"/>
  <c r="C735" i="21"/>
  <c r="E734" i="21"/>
  <c r="E733" i="21"/>
  <c r="D733" i="21"/>
  <c r="F733" i="21" s="1"/>
  <c r="C733" i="21"/>
  <c r="E732" i="21"/>
  <c r="E731" i="21"/>
  <c r="D731" i="21"/>
  <c r="C731" i="21"/>
  <c r="E730" i="21"/>
  <c r="E729" i="21"/>
  <c r="D729" i="21"/>
  <c r="F729" i="21" s="1"/>
  <c r="C729" i="21"/>
  <c r="E728" i="21"/>
  <c r="E727" i="21"/>
  <c r="D727" i="21"/>
  <c r="C727" i="21"/>
  <c r="E726" i="21"/>
  <c r="E725" i="21"/>
  <c r="D725" i="21"/>
  <c r="C725" i="21"/>
  <c r="E724" i="21"/>
  <c r="E723" i="21"/>
  <c r="D723" i="21"/>
  <c r="C723" i="21"/>
  <c r="E722" i="21"/>
  <c r="E721" i="21"/>
  <c r="D721" i="21"/>
  <c r="F721" i="21" s="1"/>
  <c r="C721" i="21"/>
  <c r="E720" i="21"/>
  <c r="E719" i="21"/>
  <c r="D719" i="21"/>
  <c r="C719" i="21"/>
  <c r="E718" i="21"/>
  <c r="E717" i="21"/>
  <c r="D717" i="21"/>
  <c r="F717" i="21" s="1"/>
  <c r="C717" i="21"/>
  <c r="E716" i="21"/>
  <c r="E715" i="21"/>
  <c r="D715" i="21"/>
  <c r="C715" i="21"/>
  <c r="E714" i="21"/>
  <c r="E713" i="21"/>
  <c r="D713" i="21"/>
  <c r="F713" i="21" s="1"/>
  <c r="C713" i="21"/>
  <c r="E712" i="21"/>
  <c r="E711" i="21"/>
  <c r="D711" i="21"/>
  <c r="C711" i="21"/>
  <c r="E710" i="21"/>
  <c r="E709" i="21"/>
  <c r="D709" i="21"/>
  <c r="C709" i="21"/>
  <c r="E708" i="21"/>
  <c r="E707" i="21"/>
  <c r="D707" i="21"/>
  <c r="C707" i="21"/>
  <c r="E706" i="21"/>
  <c r="E705" i="21"/>
  <c r="D705" i="21"/>
  <c r="F705" i="21" s="1"/>
  <c r="C705" i="21"/>
  <c r="E704" i="21"/>
  <c r="E703" i="21"/>
  <c r="D703" i="21"/>
  <c r="C703" i="21"/>
  <c r="E702" i="21"/>
  <c r="E701" i="21"/>
  <c r="D701" i="21"/>
  <c r="C701" i="21"/>
  <c r="E700" i="21"/>
  <c r="E699" i="21"/>
  <c r="D699" i="21"/>
  <c r="C699" i="21"/>
  <c r="E698" i="21"/>
  <c r="E697" i="21"/>
  <c r="D697" i="21"/>
  <c r="F697" i="21" s="1"/>
  <c r="C697" i="21"/>
  <c r="E696" i="21"/>
  <c r="E695" i="21"/>
  <c r="D695" i="21"/>
  <c r="C695" i="21"/>
  <c r="E694" i="21"/>
  <c r="E693" i="21"/>
  <c r="D693" i="21"/>
  <c r="F693" i="21" s="1"/>
  <c r="C693" i="21"/>
  <c r="E692" i="21"/>
  <c r="E691" i="21"/>
  <c r="D691" i="21"/>
  <c r="C691" i="21"/>
  <c r="E690" i="21"/>
  <c r="E689" i="21"/>
  <c r="D689" i="21"/>
  <c r="F689" i="21" s="1"/>
  <c r="C689" i="21"/>
  <c r="E688" i="21"/>
  <c r="E687" i="21"/>
  <c r="D687" i="21"/>
  <c r="C687" i="21"/>
  <c r="E686" i="21"/>
  <c r="E685" i="21"/>
  <c r="D685" i="21"/>
  <c r="C685" i="21"/>
  <c r="E684" i="21"/>
  <c r="E683" i="21"/>
  <c r="D683" i="21"/>
  <c r="C683" i="21"/>
  <c r="E682" i="21"/>
  <c r="E681" i="21"/>
  <c r="D681" i="21"/>
  <c r="C681" i="21"/>
  <c r="E680" i="21"/>
  <c r="E679" i="21"/>
  <c r="D679" i="21"/>
  <c r="C679" i="21"/>
  <c r="E678" i="21"/>
  <c r="E677" i="21"/>
  <c r="D677" i="21"/>
  <c r="C677" i="21"/>
  <c r="E676" i="21"/>
  <c r="E675" i="21"/>
  <c r="D675" i="21"/>
  <c r="C675" i="21"/>
  <c r="E674" i="21"/>
  <c r="E673" i="21"/>
  <c r="D673" i="21"/>
  <c r="F673" i="21" s="1"/>
  <c r="C673" i="21"/>
  <c r="E672" i="21"/>
  <c r="E671" i="21"/>
  <c r="D671" i="21"/>
  <c r="C671" i="21"/>
  <c r="E670" i="21"/>
  <c r="E669" i="21"/>
  <c r="D669" i="21"/>
  <c r="F669" i="21" s="1"/>
  <c r="C669" i="21"/>
  <c r="E668" i="21"/>
  <c r="E667" i="21"/>
  <c r="D667" i="21"/>
  <c r="C667" i="21"/>
  <c r="E666" i="21"/>
  <c r="E665" i="21"/>
  <c r="D665" i="21"/>
  <c r="F665" i="21" s="1"/>
  <c r="C665" i="21"/>
  <c r="E664" i="21"/>
  <c r="E663" i="21"/>
  <c r="D663" i="21"/>
  <c r="C663" i="21"/>
  <c r="E662" i="21"/>
  <c r="E661" i="21"/>
  <c r="D661" i="21"/>
  <c r="C661" i="21"/>
  <c r="E660" i="21"/>
  <c r="E659" i="21"/>
  <c r="D659" i="21"/>
  <c r="C659" i="21"/>
  <c r="E658" i="21"/>
  <c r="E657" i="21"/>
  <c r="D657" i="21"/>
  <c r="C657" i="21"/>
  <c r="E656" i="21"/>
  <c r="E655" i="21"/>
  <c r="D655" i="21"/>
  <c r="C655" i="21"/>
  <c r="E654" i="21"/>
  <c r="E653" i="21"/>
  <c r="D653" i="21"/>
  <c r="F653" i="21" s="1"/>
  <c r="C653" i="21"/>
  <c r="E652" i="21"/>
  <c r="E651" i="21"/>
  <c r="D651" i="21"/>
  <c r="C651" i="21"/>
  <c r="E650" i="21"/>
  <c r="E649" i="21"/>
  <c r="D649" i="21"/>
  <c r="C649" i="21"/>
  <c r="E648" i="21"/>
  <c r="E647" i="21"/>
  <c r="D647" i="21"/>
  <c r="C647" i="21"/>
  <c r="E646" i="21"/>
  <c r="E645" i="21"/>
  <c r="D645" i="21"/>
  <c r="C645" i="21"/>
  <c r="E644" i="21"/>
  <c r="E643" i="21"/>
  <c r="D643" i="21"/>
  <c r="C643" i="21"/>
  <c r="E642" i="21"/>
  <c r="E641" i="21"/>
  <c r="D641" i="21"/>
  <c r="F641" i="21" s="1"/>
  <c r="C641" i="21"/>
  <c r="E640" i="21"/>
  <c r="E639" i="21"/>
  <c r="D639" i="21"/>
  <c r="C639" i="21"/>
  <c r="E638" i="21"/>
  <c r="E637" i="21"/>
  <c r="D637" i="21"/>
  <c r="F637" i="21" s="1"/>
  <c r="C637" i="21"/>
  <c r="E636" i="21"/>
  <c r="E635" i="21"/>
  <c r="D635" i="21"/>
  <c r="C635" i="21"/>
  <c r="E634" i="21"/>
  <c r="E633" i="21"/>
  <c r="D633" i="21"/>
  <c r="C633" i="21"/>
  <c r="E632" i="21"/>
  <c r="E631" i="21"/>
  <c r="D631" i="21"/>
  <c r="C631" i="21"/>
  <c r="E630" i="21"/>
  <c r="E629" i="21"/>
  <c r="D629" i="21"/>
  <c r="C629" i="21"/>
  <c r="E628" i="21"/>
  <c r="E627" i="21"/>
  <c r="D627" i="21"/>
  <c r="C627" i="21"/>
  <c r="E626" i="21"/>
  <c r="E625" i="21"/>
  <c r="D625" i="21"/>
  <c r="F625" i="21" s="1"/>
  <c r="C625" i="21"/>
  <c r="E624" i="21"/>
  <c r="E623" i="21"/>
  <c r="D623" i="21"/>
  <c r="C623" i="21"/>
  <c r="E622" i="21"/>
  <c r="E621" i="21"/>
  <c r="D621" i="21"/>
  <c r="F621" i="21" s="1"/>
  <c r="C621" i="21"/>
  <c r="E620" i="21"/>
  <c r="E619" i="21"/>
  <c r="D619" i="21"/>
  <c r="C619" i="21"/>
  <c r="E618" i="21"/>
  <c r="E617" i="21"/>
  <c r="D617" i="21"/>
  <c r="C617" i="21"/>
  <c r="E616" i="21"/>
  <c r="E615" i="21"/>
  <c r="D615" i="21"/>
  <c r="C615" i="21"/>
  <c r="E614" i="21"/>
  <c r="E613" i="21"/>
  <c r="D613" i="21"/>
  <c r="E612" i="21"/>
  <c r="E611" i="21"/>
  <c r="D611" i="21"/>
  <c r="C611" i="21"/>
  <c r="E610" i="21"/>
  <c r="E609" i="21"/>
  <c r="D609" i="21"/>
  <c r="C609" i="21"/>
  <c r="E608" i="21"/>
  <c r="E607" i="21"/>
  <c r="D607" i="21"/>
  <c r="C607" i="21"/>
  <c r="E606" i="21"/>
  <c r="E605" i="21"/>
  <c r="D605" i="21"/>
  <c r="E604" i="21"/>
  <c r="E603" i="21"/>
  <c r="D603" i="21"/>
  <c r="C603" i="21"/>
  <c r="E602" i="21"/>
  <c r="E601" i="21"/>
  <c r="D601" i="21"/>
  <c r="C601" i="21"/>
  <c r="E600" i="21"/>
  <c r="E599" i="21"/>
  <c r="D599" i="21"/>
  <c r="C599" i="21"/>
  <c r="E598" i="21"/>
  <c r="E597" i="21"/>
  <c r="D597" i="21"/>
  <c r="E596" i="21"/>
  <c r="E595" i="21"/>
  <c r="D595" i="21"/>
  <c r="C595" i="21"/>
  <c r="E594" i="21"/>
  <c r="E593" i="21"/>
  <c r="D593" i="21"/>
  <c r="C593" i="21"/>
  <c r="E592" i="21"/>
  <c r="E591" i="21"/>
  <c r="D591" i="21"/>
  <c r="C591" i="21"/>
  <c r="E590" i="21"/>
  <c r="E589" i="21"/>
  <c r="D589" i="21"/>
  <c r="E588" i="21"/>
  <c r="E587" i="21"/>
  <c r="D587" i="21"/>
  <c r="C587" i="21"/>
  <c r="E586" i="21"/>
  <c r="E585" i="21"/>
  <c r="D585" i="21"/>
  <c r="F585" i="21" s="1"/>
  <c r="C585" i="21"/>
  <c r="E584" i="21"/>
  <c r="E583" i="21"/>
  <c r="D583" i="21"/>
  <c r="C583" i="21"/>
  <c r="E582" i="21"/>
  <c r="E581" i="21"/>
  <c r="D581" i="21"/>
  <c r="E580" i="21"/>
  <c r="E579" i="21"/>
  <c r="D579" i="21"/>
  <c r="C579" i="21"/>
  <c r="E578" i="21"/>
  <c r="E577" i="21"/>
  <c r="D577" i="21"/>
  <c r="C577" i="21"/>
  <c r="E576" i="21"/>
  <c r="E575" i="21"/>
  <c r="D575" i="21"/>
  <c r="C575" i="21"/>
  <c r="E574" i="21"/>
  <c r="E573" i="21"/>
  <c r="D573" i="21"/>
  <c r="E572" i="21"/>
  <c r="E571" i="21"/>
  <c r="D571" i="21"/>
  <c r="C571" i="21"/>
  <c r="E570" i="21"/>
  <c r="E569" i="21"/>
  <c r="D569" i="21"/>
  <c r="F569" i="21" s="1"/>
  <c r="C569" i="21"/>
  <c r="E568" i="21"/>
  <c r="E567" i="21"/>
  <c r="D567" i="21"/>
  <c r="C567" i="21"/>
  <c r="E566" i="21"/>
  <c r="E565" i="21"/>
  <c r="D565" i="21"/>
  <c r="E564" i="21"/>
  <c r="E563" i="21"/>
  <c r="D563" i="21"/>
  <c r="C563" i="21"/>
  <c r="E562" i="21"/>
  <c r="E561" i="21"/>
  <c r="D561" i="21"/>
  <c r="F561" i="21" s="1"/>
  <c r="C561" i="21"/>
  <c r="E560" i="21"/>
  <c r="E559" i="21"/>
  <c r="D559" i="21"/>
  <c r="C559" i="21"/>
  <c r="E558" i="21"/>
  <c r="E557" i="21"/>
  <c r="D557" i="21"/>
  <c r="E556" i="21"/>
  <c r="E555" i="21"/>
  <c r="D555" i="21"/>
  <c r="C555" i="21"/>
  <c r="E554" i="21"/>
  <c r="E553" i="21"/>
  <c r="D553" i="21"/>
  <c r="F553" i="21" s="1"/>
  <c r="C553" i="21"/>
  <c r="E552" i="21"/>
  <c r="E551" i="21"/>
  <c r="D551" i="21"/>
  <c r="C551" i="21"/>
  <c r="E550" i="21"/>
  <c r="E549" i="21"/>
  <c r="D549" i="21"/>
  <c r="E548" i="21"/>
  <c r="E547" i="21"/>
  <c r="D547" i="21"/>
  <c r="C547" i="21"/>
  <c r="E546" i="21"/>
  <c r="E545" i="21"/>
  <c r="D545" i="21"/>
  <c r="C545" i="21"/>
  <c r="E544" i="21"/>
  <c r="E543" i="21"/>
  <c r="D543" i="21"/>
  <c r="C543" i="21"/>
  <c r="E542" i="21"/>
  <c r="E541" i="21"/>
  <c r="D541" i="21"/>
  <c r="E540" i="21"/>
  <c r="E539" i="21"/>
  <c r="D539" i="21"/>
  <c r="C539" i="21"/>
  <c r="E538" i="21"/>
  <c r="E537" i="21"/>
  <c r="D537" i="21"/>
  <c r="F537" i="21" s="1"/>
  <c r="C537" i="21"/>
  <c r="E536" i="21"/>
  <c r="E535" i="21"/>
  <c r="D535" i="21"/>
  <c r="C535" i="21"/>
  <c r="E534" i="21"/>
  <c r="E533" i="21"/>
  <c r="D533" i="21"/>
  <c r="E532" i="21"/>
  <c r="E531" i="21"/>
  <c r="D531" i="21"/>
  <c r="C531" i="21"/>
  <c r="E530" i="21"/>
  <c r="E529" i="21"/>
  <c r="D529" i="21"/>
  <c r="F529" i="21" s="1"/>
  <c r="C529" i="21"/>
  <c r="E528" i="21"/>
  <c r="E527" i="21"/>
  <c r="D527" i="21"/>
  <c r="C527" i="21"/>
  <c r="E526" i="21"/>
  <c r="E525" i="21"/>
  <c r="D525" i="21"/>
  <c r="E524" i="21"/>
  <c r="E523" i="21"/>
  <c r="D523" i="21"/>
  <c r="C523" i="21"/>
  <c r="E522" i="21"/>
  <c r="E521" i="21"/>
  <c r="D521" i="21"/>
  <c r="F521" i="21" s="1"/>
  <c r="C521" i="21"/>
  <c r="E520" i="21"/>
  <c r="E519" i="21"/>
  <c r="D519" i="21"/>
  <c r="C519" i="21"/>
  <c r="E518" i="21"/>
  <c r="E517" i="21"/>
  <c r="D517" i="21"/>
  <c r="E516" i="21"/>
  <c r="E515" i="21"/>
  <c r="D515" i="21"/>
  <c r="C515" i="21"/>
  <c r="E514" i="21"/>
  <c r="E513" i="21"/>
  <c r="D513" i="21"/>
  <c r="F513" i="21" s="1"/>
  <c r="C513" i="21"/>
  <c r="E512" i="21"/>
  <c r="E511" i="21"/>
  <c r="D511" i="21"/>
  <c r="C511" i="21"/>
  <c r="E510" i="21"/>
  <c r="E509" i="21"/>
  <c r="D509" i="21"/>
  <c r="E508" i="21"/>
  <c r="E507" i="21"/>
  <c r="D507" i="21"/>
  <c r="C507" i="21"/>
  <c r="E506" i="21"/>
  <c r="E505" i="21"/>
  <c r="D505" i="21"/>
  <c r="C505" i="21"/>
  <c r="E504" i="21"/>
  <c r="E503" i="21"/>
  <c r="D503" i="21"/>
  <c r="C503" i="21"/>
  <c r="E502" i="21"/>
  <c r="E501" i="21"/>
  <c r="D501" i="21"/>
  <c r="F501" i="21" s="1"/>
  <c r="C501" i="21"/>
  <c r="E500" i="21"/>
  <c r="E499" i="21"/>
  <c r="D499" i="21"/>
  <c r="C499" i="21"/>
  <c r="E498" i="21"/>
  <c r="E497" i="21"/>
  <c r="D497" i="21"/>
  <c r="F497" i="21" s="1"/>
  <c r="C497" i="21"/>
  <c r="E496" i="21"/>
  <c r="E495" i="21"/>
  <c r="D495" i="21"/>
  <c r="C495" i="21"/>
  <c r="E494" i="21"/>
  <c r="E493" i="21"/>
  <c r="D493" i="21"/>
  <c r="E492" i="21"/>
  <c r="E491" i="21"/>
  <c r="D491" i="21"/>
  <c r="E490" i="21"/>
  <c r="E489" i="21"/>
  <c r="D489" i="21"/>
  <c r="F489" i="21" s="1"/>
  <c r="C489" i="21"/>
  <c r="E488" i="21"/>
  <c r="E487" i="21"/>
  <c r="D487" i="21"/>
  <c r="C487" i="21"/>
  <c r="E486" i="21"/>
  <c r="E485" i="21"/>
  <c r="D485" i="21"/>
  <c r="F485" i="21" s="1"/>
  <c r="C485" i="21"/>
  <c r="E484" i="21"/>
  <c r="E483" i="21"/>
  <c r="D483" i="21"/>
  <c r="C483" i="21"/>
  <c r="E482" i="21"/>
  <c r="E481" i="21"/>
  <c r="D481" i="21"/>
  <c r="C481" i="21"/>
  <c r="E480" i="21"/>
  <c r="E479" i="21"/>
  <c r="D479" i="21"/>
  <c r="C479" i="21"/>
  <c r="E478" i="21"/>
  <c r="E477" i="21"/>
  <c r="D477" i="21"/>
  <c r="E476" i="21"/>
  <c r="E475" i="21"/>
  <c r="D475" i="21"/>
  <c r="E474" i="21"/>
  <c r="E473" i="21"/>
  <c r="D473" i="21"/>
  <c r="C473" i="21"/>
  <c r="E472" i="21"/>
  <c r="E471" i="21"/>
  <c r="C471" i="21"/>
  <c r="E470" i="21"/>
  <c r="E469" i="21"/>
  <c r="D469" i="21"/>
  <c r="C469" i="21"/>
  <c r="E468" i="21"/>
  <c r="E467" i="21"/>
  <c r="D467" i="21"/>
  <c r="C467" i="21"/>
  <c r="E466" i="21"/>
  <c r="E465" i="21"/>
  <c r="D465" i="21"/>
  <c r="C465" i="21"/>
  <c r="E464" i="21"/>
  <c r="E463" i="21"/>
  <c r="D463" i="21"/>
  <c r="C463" i="21"/>
  <c r="E462" i="21"/>
  <c r="E461" i="21"/>
  <c r="D461" i="21"/>
  <c r="E460" i="21"/>
  <c r="E459" i="21"/>
  <c r="D459" i="21"/>
  <c r="E458" i="21"/>
  <c r="E457" i="21"/>
  <c r="D457" i="21"/>
  <c r="C457" i="21"/>
  <c r="E456" i="21"/>
  <c r="E455" i="21"/>
  <c r="D455" i="21"/>
  <c r="C455" i="21"/>
  <c r="E454" i="21"/>
  <c r="E453" i="21"/>
  <c r="D453" i="21"/>
  <c r="C453" i="21"/>
  <c r="E452" i="21"/>
  <c r="E451" i="21"/>
  <c r="D451" i="21"/>
  <c r="C451" i="21"/>
  <c r="E450" i="21"/>
  <c r="E449" i="21"/>
  <c r="D449" i="21"/>
  <c r="C449" i="21"/>
  <c r="E448" i="21"/>
  <c r="E447" i="21"/>
  <c r="D447" i="21"/>
  <c r="C447" i="21"/>
  <c r="E446" i="21"/>
  <c r="E445" i="21"/>
  <c r="D445" i="21"/>
  <c r="E444" i="21"/>
  <c r="E443" i="21"/>
  <c r="D443" i="21"/>
  <c r="E442" i="21"/>
  <c r="E441" i="21"/>
  <c r="D441" i="21"/>
  <c r="C441" i="21"/>
  <c r="E440" i="21"/>
  <c r="E439" i="21"/>
  <c r="D439" i="21"/>
  <c r="C439" i="21"/>
  <c r="E438" i="21"/>
  <c r="E437" i="21"/>
  <c r="D437" i="21"/>
  <c r="C437" i="21"/>
  <c r="E436" i="21"/>
  <c r="E435" i="21"/>
  <c r="D435" i="21"/>
  <c r="C435" i="21"/>
  <c r="E434" i="21"/>
  <c r="E433" i="21"/>
  <c r="D433" i="21"/>
  <c r="C433" i="21"/>
  <c r="E432" i="21"/>
  <c r="E431" i="21"/>
  <c r="D431" i="21"/>
  <c r="C431" i="21"/>
  <c r="E430" i="21"/>
  <c r="E429" i="21"/>
  <c r="D429" i="21"/>
  <c r="E428" i="21"/>
  <c r="E427" i="21"/>
  <c r="D427" i="21"/>
  <c r="E426" i="21"/>
  <c r="E425" i="21"/>
  <c r="D425" i="21"/>
  <c r="C425" i="21"/>
  <c r="E424" i="21"/>
  <c r="E423" i="21"/>
  <c r="D423" i="21"/>
  <c r="C423" i="21"/>
  <c r="E422" i="21"/>
  <c r="E421" i="21"/>
  <c r="D421" i="21"/>
  <c r="C421" i="21"/>
  <c r="E420" i="21"/>
  <c r="E419" i="21"/>
  <c r="D419" i="21"/>
  <c r="C419" i="21"/>
  <c r="E418" i="21"/>
  <c r="E417" i="21"/>
  <c r="D417" i="21"/>
  <c r="C417" i="21"/>
  <c r="E416" i="21"/>
  <c r="E415" i="21"/>
  <c r="D415" i="21"/>
  <c r="C415" i="21"/>
  <c r="E414" i="21"/>
  <c r="E413" i="21"/>
  <c r="D413" i="21"/>
  <c r="E412" i="21"/>
  <c r="E411" i="21"/>
  <c r="D411" i="21"/>
  <c r="E410" i="21"/>
  <c r="E409" i="21"/>
  <c r="D409" i="21"/>
  <c r="C409" i="21"/>
  <c r="E408" i="21"/>
  <c r="E407" i="21"/>
  <c r="C407" i="21"/>
  <c r="E406" i="21"/>
  <c r="E405" i="21"/>
  <c r="D405" i="21"/>
  <c r="C405" i="21"/>
  <c r="E404" i="21"/>
  <c r="E403" i="21"/>
  <c r="D403" i="21"/>
  <c r="C403" i="21"/>
  <c r="E402" i="21"/>
  <c r="E401" i="21"/>
  <c r="D401" i="21"/>
  <c r="C401" i="21"/>
  <c r="E400" i="21"/>
  <c r="E399" i="21"/>
  <c r="D399" i="21"/>
  <c r="C399" i="21"/>
  <c r="E398" i="21"/>
  <c r="E397" i="21"/>
  <c r="D397" i="21"/>
  <c r="E396" i="21"/>
  <c r="E395" i="21"/>
  <c r="D395" i="21"/>
  <c r="E394" i="21"/>
  <c r="E393" i="21"/>
  <c r="D393" i="21"/>
  <c r="C393" i="21"/>
  <c r="E392" i="21"/>
  <c r="E391" i="21"/>
  <c r="D391" i="21"/>
  <c r="C391" i="21"/>
  <c r="E390" i="21"/>
  <c r="E389" i="21"/>
  <c r="D389" i="21"/>
  <c r="C389" i="21"/>
  <c r="E388" i="21"/>
  <c r="E387" i="21"/>
  <c r="D387" i="21"/>
  <c r="C387" i="21"/>
  <c r="E386" i="21"/>
  <c r="E385" i="21"/>
  <c r="D385" i="21"/>
  <c r="C385" i="21"/>
  <c r="E384" i="21"/>
  <c r="E383" i="21"/>
  <c r="D383" i="21"/>
  <c r="C383" i="21"/>
  <c r="E382" i="21"/>
  <c r="E381" i="21"/>
  <c r="D381" i="21"/>
  <c r="E380" i="21"/>
  <c r="E379" i="21"/>
  <c r="D379" i="21"/>
  <c r="E378" i="21"/>
  <c r="E377" i="21"/>
  <c r="D377" i="21"/>
  <c r="C377" i="21"/>
  <c r="E376" i="21"/>
  <c r="E375" i="21"/>
  <c r="D375" i="21"/>
  <c r="C375" i="21"/>
  <c r="E374" i="21"/>
  <c r="E373" i="21"/>
  <c r="D373" i="21"/>
  <c r="C373" i="21"/>
  <c r="E372" i="21"/>
  <c r="E371" i="21"/>
  <c r="D371" i="21"/>
  <c r="C371" i="21"/>
  <c r="E370" i="21"/>
  <c r="E369" i="21"/>
  <c r="D369" i="21"/>
  <c r="C369" i="21"/>
  <c r="E368" i="21"/>
  <c r="E367" i="21"/>
  <c r="D367" i="21"/>
  <c r="C367" i="21"/>
  <c r="E366" i="21"/>
  <c r="E365" i="21"/>
  <c r="D365" i="21"/>
  <c r="E364" i="21"/>
  <c r="E363" i="21"/>
  <c r="D363" i="21"/>
  <c r="E362" i="21"/>
  <c r="E361" i="21"/>
  <c r="D361" i="21"/>
  <c r="C361" i="21"/>
  <c r="E360" i="21"/>
  <c r="E359" i="21"/>
  <c r="D359" i="21"/>
  <c r="C359" i="21"/>
  <c r="E358" i="21"/>
  <c r="E357" i="21"/>
  <c r="D357" i="21"/>
  <c r="C357" i="21"/>
  <c r="E356" i="21"/>
  <c r="E355" i="21"/>
  <c r="D355" i="21"/>
  <c r="C355" i="21"/>
  <c r="F355" i="21" s="1"/>
  <c r="E354" i="21"/>
  <c r="E353" i="21"/>
  <c r="C353" i="21"/>
  <c r="E352" i="21"/>
  <c r="E351" i="21"/>
  <c r="C351" i="21"/>
  <c r="E350" i="21"/>
  <c r="E349" i="21"/>
  <c r="D349" i="21"/>
  <c r="E348" i="21"/>
  <c r="E347" i="21"/>
  <c r="E346" i="21"/>
  <c r="E345" i="21"/>
  <c r="D345" i="21"/>
  <c r="F345" i="21" s="1"/>
  <c r="C345" i="21"/>
  <c r="E344" i="21"/>
  <c r="E343" i="21"/>
  <c r="C343" i="21"/>
  <c r="E342" i="21"/>
  <c r="E341" i="21"/>
  <c r="D341" i="21"/>
  <c r="C341" i="21"/>
  <c r="E340" i="21"/>
  <c r="E339" i="21"/>
  <c r="D339" i="21"/>
  <c r="C339" i="21"/>
  <c r="E338" i="21"/>
  <c r="E337" i="21"/>
  <c r="D337" i="21"/>
  <c r="I320" i="21"/>
  <c r="I319" i="21"/>
  <c r="I318" i="21"/>
  <c r="I317" i="21"/>
  <c r="I316" i="21"/>
  <c r="I315" i="21"/>
  <c r="I314" i="21"/>
  <c r="I313" i="21"/>
  <c r="I312" i="21"/>
  <c r="I311" i="21"/>
  <c r="I310" i="21"/>
  <c r="I309" i="21"/>
  <c r="I308" i="21"/>
  <c r="I307" i="21"/>
  <c r="I306" i="21"/>
  <c r="I305" i="21"/>
  <c r="I304" i="21"/>
  <c r="I303" i="21"/>
  <c r="I302" i="21"/>
  <c r="I301" i="21"/>
  <c r="I300" i="21"/>
  <c r="I299" i="21"/>
  <c r="I298" i="21"/>
  <c r="I297" i="21"/>
  <c r="I296" i="21"/>
  <c r="I295" i="21"/>
  <c r="I294" i="21"/>
  <c r="I293" i="21"/>
  <c r="I292" i="21"/>
  <c r="I291" i="21"/>
  <c r="I290" i="21"/>
  <c r="I289" i="21"/>
  <c r="I288" i="21"/>
  <c r="I287" i="21"/>
  <c r="I286" i="21"/>
  <c r="I285" i="21"/>
  <c r="I284" i="21"/>
  <c r="I283" i="21"/>
  <c r="I282" i="21"/>
  <c r="I281" i="21"/>
  <c r="I280" i="21"/>
  <c r="I279" i="21"/>
  <c r="I278" i="21"/>
  <c r="I277" i="21"/>
  <c r="I276" i="21"/>
  <c r="I275" i="21"/>
  <c r="I274" i="21"/>
  <c r="I273" i="21"/>
  <c r="I272" i="21"/>
  <c r="I271" i="21"/>
  <c r="I270" i="21"/>
  <c r="I269" i="21"/>
  <c r="I268" i="21"/>
  <c r="I267" i="21"/>
  <c r="I266" i="21"/>
  <c r="I265" i="21"/>
  <c r="I264" i="21"/>
  <c r="I263" i="21"/>
  <c r="I262" i="21"/>
  <c r="I261" i="21"/>
  <c r="I260" i="21"/>
  <c r="I259" i="21"/>
  <c r="I258" i="21"/>
  <c r="I257" i="21"/>
  <c r="I256" i="21"/>
  <c r="I255" i="21"/>
  <c r="I254" i="21"/>
  <c r="I253" i="21"/>
  <c r="I252" i="21"/>
  <c r="I251" i="21"/>
  <c r="I250" i="21"/>
  <c r="I249" i="21"/>
  <c r="I248" i="21"/>
  <c r="I247" i="21"/>
  <c r="I246" i="21"/>
  <c r="I245" i="21"/>
  <c r="I244" i="21"/>
  <c r="I243" i="21"/>
  <c r="I242" i="21"/>
  <c r="I241" i="21"/>
  <c r="I240" i="21"/>
  <c r="I239" i="21"/>
  <c r="I238" i="21"/>
  <c r="I237" i="21"/>
  <c r="I236" i="21"/>
  <c r="I235" i="21"/>
  <c r="I234" i="21"/>
  <c r="I233" i="21"/>
  <c r="I232" i="21"/>
  <c r="I231" i="21"/>
  <c r="I230" i="21"/>
  <c r="I229" i="21"/>
  <c r="I228" i="21"/>
  <c r="I227" i="21"/>
  <c r="I226" i="21"/>
  <c r="I225" i="21"/>
  <c r="I224" i="21"/>
  <c r="I223" i="21"/>
  <c r="I222" i="21"/>
  <c r="I221" i="21"/>
  <c r="I220" i="21"/>
  <c r="I219" i="21"/>
  <c r="I218" i="21"/>
  <c r="I217" i="21"/>
  <c r="I216" i="21"/>
  <c r="I215" i="21"/>
  <c r="I214" i="21"/>
  <c r="I213" i="21"/>
  <c r="I212" i="21"/>
  <c r="I211" i="21"/>
  <c r="I210" i="21"/>
  <c r="I209" i="21"/>
  <c r="I208" i="21"/>
  <c r="I207" i="21"/>
  <c r="I206" i="21"/>
  <c r="I205" i="21"/>
  <c r="I204" i="21"/>
  <c r="I203" i="21"/>
  <c r="I202" i="21"/>
  <c r="I201" i="21"/>
  <c r="I200" i="21"/>
  <c r="I199" i="21"/>
  <c r="I198" i="21"/>
  <c r="I197" i="21"/>
  <c r="I196" i="21"/>
  <c r="I195" i="21"/>
  <c r="I194" i="21"/>
  <c r="I193" i="21"/>
  <c r="I192" i="21"/>
  <c r="I191" i="21"/>
  <c r="I190" i="21"/>
  <c r="I189" i="21"/>
  <c r="I188" i="21"/>
  <c r="I187" i="21"/>
  <c r="I186" i="21"/>
  <c r="I185" i="21"/>
  <c r="I184" i="21"/>
  <c r="I183" i="21"/>
  <c r="I182" i="21"/>
  <c r="I181" i="21"/>
  <c r="I180" i="21"/>
  <c r="I179" i="21"/>
  <c r="I178" i="21"/>
  <c r="I177" i="21"/>
  <c r="I176" i="21"/>
  <c r="I175" i="21"/>
  <c r="I174" i="21"/>
  <c r="I173" i="21"/>
  <c r="I172" i="21"/>
  <c r="I171" i="21"/>
  <c r="I170" i="21"/>
  <c r="I169" i="21"/>
  <c r="I168" i="21"/>
  <c r="I167" i="21"/>
  <c r="I166" i="21"/>
  <c r="I165" i="21"/>
  <c r="I164" i="21"/>
  <c r="I163" i="21"/>
  <c r="I162" i="21"/>
  <c r="I161" i="21"/>
  <c r="I160" i="21"/>
  <c r="I159" i="21"/>
  <c r="I158" i="21"/>
  <c r="I157" i="21"/>
  <c r="I156" i="21"/>
  <c r="I155" i="21"/>
  <c r="I154" i="21"/>
  <c r="I153" i="21"/>
  <c r="I152" i="21"/>
  <c r="I151" i="21"/>
  <c r="I150" i="21"/>
  <c r="I149" i="21"/>
  <c r="I148" i="21"/>
  <c r="I147" i="21"/>
  <c r="I146" i="21"/>
  <c r="I145" i="21"/>
  <c r="I144" i="21"/>
  <c r="I143" i="21"/>
  <c r="I142" i="21"/>
  <c r="I141" i="21"/>
  <c r="I140" i="21"/>
  <c r="I139" i="21"/>
  <c r="I138" i="21"/>
  <c r="I137" i="21"/>
  <c r="I136" i="21"/>
  <c r="I135" i="21"/>
  <c r="I134" i="21"/>
  <c r="I133" i="21"/>
  <c r="I132" i="21"/>
  <c r="I131" i="21"/>
  <c r="I130" i="21"/>
  <c r="I129" i="21"/>
  <c r="I128" i="21"/>
  <c r="I127" i="21"/>
  <c r="I126" i="21"/>
  <c r="I125" i="21"/>
  <c r="I124" i="21"/>
  <c r="I123" i="21"/>
  <c r="I122" i="21"/>
  <c r="I121" i="21"/>
  <c r="I120" i="21"/>
  <c r="I119" i="21"/>
  <c r="I118" i="21"/>
  <c r="I117" i="21"/>
  <c r="I116" i="21"/>
  <c r="I115" i="21"/>
  <c r="I114" i="21"/>
  <c r="I113" i="21"/>
  <c r="I112" i="21"/>
  <c r="I111" i="21"/>
  <c r="I110" i="21"/>
  <c r="I109" i="21"/>
  <c r="I108" i="21"/>
  <c r="I107" i="21"/>
  <c r="I106" i="21"/>
  <c r="I105" i="21"/>
  <c r="I104" i="21"/>
  <c r="I103" i="21"/>
  <c r="I102" i="21"/>
  <c r="I101" i="21"/>
  <c r="I100" i="21"/>
  <c r="I99" i="21"/>
  <c r="I98" i="21"/>
  <c r="I97" i="21"/>
  <c r="I96" i="21"/>
  <c r="I95" i="21"/>
  <c r="I94" i="21"/>
  <c r="I93" i="21"/>
  <c r="I92" i="21"/>
  <c r="I91" i="21"/>
  <c r="I90" i="21"/>
  <c r="I89" i="21"/>
  <c r="I88" i="21"/>
  <c r="I87" i="21"/>
  <c r="I86" i="21"/>
  <c r="I85" i="21"/>
  <c r="I84" i="21"/>
  <c r="I83" i="21"/>
  <c r="I82" i="21"/>
  <c r="I81" i="21"/>
  <c r="I80" i="21"/>
  <c r="I79" i="21"/>
  <c r="I78" i="21"/>
  <c r="I77" i="21"/>
  <c r="I76" i="21"/>
  <c r="I75" i="21"/>
  <c r="I74" i="21"/>
  <c r="I73" i="21"/>
  <c r="I72" i="21"/>
  <c r="I71" i="21"/>
  <c r="I70" i="21"/>
  <c r="I69" i="21"/>
  <c r="I68" i="21"/>
  <c r="I67" i="21"/>
  <c r="I66" i="21"/>
  <c r="I65" i="21"/>
  <c r="I64" i="21"/>
  <c r="I63" i="21"/>
  <c r="I62" i="21"/>
  <c r="I61" i="21"/>
  <c r="I60" i="21"/>
  <c r="I59" i="21"/>
  <c r="I58" i="21"/>
  <c r="I57" i="21"/>
  <c r="I56" i="21"/>
  <c r="I55" i="21"/>
  <c r="I54" i="21"/>
  <c r="I53" i="21"/>
  <c r="I52" i="21"/>
  <c r="I51" i="21"/>
  <c r="I50" i="21"/>
  <c r="I49" i="21"/>
  <c r="I48" i="21"/>
  <c r="I47" i="21"/>
  <c r="I46" i="21"/>
  <c r="I45" i="21"/>
  <c r="I44" i="21"/>
  <c r="I43" i="21"/>
  <c r="I42" i="21"/>
  <c r="I41" i="21"/>
  <c r="I40" i="21"/>
  <c r="I39" i="21"/>
  <c r="I38" i="21"/>
  <c r="I37" i="21"/>
  <c r="I36" i="21"/>
  <c r="I35" i="21"/>
  <c r="I34" i="21"/>
  <c r="I33" i="21"/>
  <c r="I32" i="21"/>
  <c r="I31" i="21"/>
  <c r="I30" i="21"/>
  <c r="I29" i="21"/>
  <c r="I28" i="21"/>
  <c r="I27" i="21"/>
  <c r="I26" i="21"/>
  <c r="I25" i="21"/>
  <c r="I24" i="21"/>
  <c r="I23" i="21"/>
  <c r="I22" i="21"/>
  <c r="I21" i="21"/>
  <c r="I20" i="21"/>
  <c r="I19" i="21"/>
  <c r="I18" i="21"/>
  <c r="I17" i="21"/>
  <c r="I16" i="21"/>
  <c r="I15" i="21"/>
  <c r="I14" i="21"/>
  <c r="I13" i="21"/>
  <c r="I12" i="21"/>
  <c r="I11" i="21"/>
  <c r="I321" i="21" s="1"/>
  <c r="I10" i="21"/>
  <c r="F18" i="18"/>
  <c r="F19" i="18"/>
  <c r="F17" i="18"/>
  <c r="H13" i="18"/>
  <c r="D6" i="20"/>
  <c r="D18" i="20" s="1"/>
  <c r="D23" i="20" s="1"/>
  <c r="D14" i="20"/>
  <c r="D13" i="20"/>
  <c r="D10" i="20"/>
  <c r="D9" i="20"/>
  <c r="D7" i="20"/>
  <c r="D8" i="20" s="1"/>
  <c r="C11" i="18"/>
  <c r="C10" i="18"/>
  <c r="C8" i="18"/>
  <c r="G8" i="18" s="1"/>
  <c r="D12" i="19"/>
  <c r="E11" i="19"/>
  <c r="D11" i="19"/>
  <c r="C11" i="19"/>
  <c r="E10" i="19"/>
  <c r="D10" i="19"/>
  <c r="C10" i="19"/>
  <c r="E9" i="19"/>
  <c r="D9" i="19"/>
  <c r="C9" i="19"/>
  <c r="E8" i="19"/>
  <c r="D8" i="19"/>
  <c r="C8" i="19"/>
  <c r="E7" i="19"/>
  <c r="D7" i="19"/>
  <c r="C7" i="19"/>
  <c r="E6" i="19"/>
  <c r="D6" i="19"/>
  <c r="C6" i="19"/>
  <c r="V2314" i="21" l="1"/>
  <c r="W2314" i="21" s="1"/>
  <c r="W988" i="21"/>
  <c r="O1658" i="21"/>
  <c r="P1830" i="21"/>
  <c r="V1160" i="21"/>
  <c r="Y1160" i="21" s="1"/>
  <c r="F361" i="21"/>
  <c r="V2326" i="21"/>
  <c r="W1000" i="21"/>
  <c r="P1672" i="21"/>
  <c r="V1002" i="21"/>
  <c r="Y1002" i="21" s="1"/>
  <c r="Y1007" i="21"/>
  <c r="Y1009" i="21"/>
  <c r="P1686" i="21"/>
  <c r="V1016" i="21"/>
  <c r="Y1021" i="21"/>
  <c r="V2354" i="21"/>
  <c r="W2354" i="21" s="1"/>
  <c r="W1028" i="21"/>
  <c r="O1698" i="21"/>
  <c r="P1700" i="21"/>
  <c r="V1030" i="21"/>
  <c r="Y1030" i="21" s="1"/>
  <c r="Y1035" i="21"/>
  <c r="P1714" i="21"/>
  <c r="V1044" i="21"/>
  <c r="Y1044" i="21" s="1"/>
  <c r="Y1049" i="21"/>
  <c r="Y1063" i="21"/>
  <c r="V2398" i="21"/>
  <c r="W2398" i="21" s="1"/>
  <c r="W1072" i="21"/>
  <c r="P1744" i="21"/>
  <c r="V1074" i="21"/>
  <c r="Y1077" i="21"/>
  <c r="O1756" i="21"/>
  <c r="W1086" i="21"/>
  <c r="Y1086" i="21" s="1"/>
  <c r="P1758" i="21"/>
  <c r="V1088" i="21"/>
  <c r="V2426" i="21"/>
  <c r="W1100" i="21"/>
  <c r="Y1107" i="21"/>
  <c r="V2454" i="21"/>
  <c r="W2454" i="21" s="1"/>
  <c r="W1128" i="21"/>
  <c r="P1800" i="21"/>
  <c r="V1130" i="21"/>
  <c r="Y1130" i="21" s="1"/>
  <c r="Y1135" i="21"/>
  <c r="Y1137" i="21"/>
  <c r="P1814" i="21"/>
  <c r="V1144" i="21"/>
  <c r="Y1149" i="21"/>
  <c r="V2482" i="21"/>
  <c r="W1156" i="21"/>
  <c r="Y1163" i="21"/>
  <c r="Y1175" i="21"/>
  <c r="Y1182" i="21"/>
  <c r="P1854" i="21"/>
  <c r="V1184" i="21"/>
  <c r="Y1184" i="21" s="1"/>
  <c r="P1866" i="21"/>
  <c r="V1196" i="21"/>
  <c r="C550" i="21" s="1"/>
  <c r="Y1201" i="21"/>
  <c r="P1880" i="21"/>
  <c r="V1210" i="21"/>
  <c r="Y1210" i="21" s="1"/>
  <c r="Y1213" i="21"/>
  <c r="V2546" i="21"/>
  <c r="W1220" i="21"/>
  <c r="O1890" i="21"/>
  <c r="Y1227" i="21"/>
  <c r="Y1239" i="21"/>
  <c r="Y1246" i="21"/>
  <c r="P1918" i="21"/>
  <c r="V1248" i="21"/>
  <c r="Y1248" i="21" s="1"/>
  <c r="P1930" i="21"/>
  <c r="V1260" i="21"/>
  <c r="C614" i="21" s="1"/>
  <c r="Y1265" i="21"/>
  <c r="Y1281" i="21"/>
  <c r="Y1297" i="21"/>
  <c r="Y1313" i="21"/>
  <c r="Y1329" i="21"/>
  <c r="Y1345" i="21"/>
  <c r="Y1361" i="21"/>
  <c r="Y1377" i="21"/>
  <c r="Y1386" i="21"/>
  <c r="Y1393" i="21"/>
  <c r="Y1409" i="21"/>
  <c r="Y1425" i="21"/>
  <c r="Y1434" i="21"/>
  <c r="Y1441" i="21"/>
  <c r="Y1450" i="21"/>
  <c r="H1807" i="21"/>
  <c r="V2310" i="21"/>
  <c r="W984" i="21"/>
  <c r="P1670" i="21"/>
  <c r="V1000" i="21"/>
  <c r="Y1000" i="21" s="1"/>
  <c r="V2338" i="21"/>
  <c r="W2338" i="21" s="1"/>
  <c r="W1012" i="21"/>
  <c r="O1682" i="21"/>
  <c r="V2382" i="21"/>
  <c r="W2382" i="21" s="1"/>
  <c r="W1056" i="21"/>
  <c r="P1728" i="21"/>
  <c r="V1058" i="21"/>
  <c r="P1798" i="21"/>
  <c r="V1128" i="21"/>
  <c r="Y1128" i="21" s="1"/>
  <c r="P1812" i="21"/>
  <c r="V1142" i="21"/>
  <c r="Y1142" i="21" s="1"/>
  <c r="V2506" i="21"/>
  <c r="W1180" i="21"/>
  <c r="P1878" i="21"/>
  <c r="V1208" i="21"/>
  <c r="Y1208" i="21" s="1"/>
  <c r="P1890" i="21"/>
  <c r="V1220" i="21"/>
  <c r="C574" i="21" s="1"/>
  <c r="P1904" i="21"/>
  <c r="V1234" i="21"/>
  <c r="Y1234" i="21" s="1"/>
  <c r="V2570" i="21"/>
  <c r="W1244" i="21"/>
  <c r="P1944" i="21"/>
  <c r="V1274" i="21"/>
  <c r="Y1274" i="21" s="1"/>
  <c r="P1960" i="21"/>
  <c r="V1290" i="21"/>
  <c r="Y1290" i="21" s="1"/>
  <c r="P1976" i="21"/>
  <c r="V1306" i="21"/>
  <c r="Y1306" i="21" s="1"/>
  <c r="P1992" i="21"/>
  <c r="V1322" i="21"/>
  <c r="Y1322" i="21" s="1"/>
  <c r="P2008" i="21"/>
  <c r="V1338" i="21"/>
  <c r="Y1338" i="21" s="1"/>
  <c r="P2024" i="21"/>
  <c r="V1354" i="21"/>
  <c r="Y1354" i="21" s="1"/>
  <c r="P2040" i="21"/>
  <c r="V1370" i="21"/>
  <c r="Y1370" i="21" s="1"/>
  <c r="P2056" i="21"/>
  <c r="V1386" i="21"/>
  <c r="P2072" i="21"/>
  <c r="V1402" i="21"/>
  <c r="Y1402" i="21" s="1"/>
  <c r="P2088" i="21"/>
  <c r="V1418" i="21"/>
  <c r="Y1418" i="21" s="1"/>
  <c r="P2104" i="21"/>
  <c r="V1434" i="21"/>
  <c r="P2120" i="21"/>
  <c r="V1450" i="21"/>
  <c r="P1656" i="21"/>
  <c r="V986" i="21"/>
  <c r="Y986" i="21" s="1"/>
  <c r="Y988" i="21"/>
  <c r="P1684" i="21"/>
  <c r="V1014" i="21"/>
  <c r="Y1014" i="21" s="1"/>
  <c r="P1698" i="21"/>
  <c r="V1028" i="21"/>
  <c r="Y1028" i="21" s="1"/>
  <c r="P1742" i="21"/>
  <c r="V1072" i="21"/>
  <c r="V2410" i="21"/>
  <c r="W1084" i="21"/>
  <c r="O1754" i="21"/>
  <c r="V2438" i="21"/>
  <c r="W2438" i="21" s="1"/>
  <c r="W1112" i="21"/>
  <c r="P1784" i="21"/>
  <c r="V1114" i="21"/>
  <c r="Y1114" i="21" s="1"/>
  <c r="V2466" i="21"/>
  <c r="W1140" i="21"/>
  <c r="O1810" i="21"/>
  <c r="P1826" i="21"/>
  <c r="V1156" i="21"/>
  <c r="C510" i="21" s="1"/>
  <c r="P1840" i="21"/>
  <c r="V1170" i="21"/>
  <c r="Y1170" i="21" s="1"/>
  <c r="F955" i="21"/>
  <c r="P1654" i="21"/>
  <c r="V984" i="21"/>
  <c r="Y984" i="21" s="1"/>
  <c r="Y989" i="21"/>
  <c r="V2322" i="21"/>
  <c r="W2322" i="21" s="1"/>
  <c r="W996" i="21"/>
  <c r="P1668" i="21"/>
  <c r="V998" i="21"/>
  <c r="Y998" i="21" s="1"/>
  <c r="Y1003" i="21"/>
  <c r="P1682" i="21"/>
  <c r="V1012" i="21"/>
  <c r="Y1012" i="21" s="1"/>
  <c r="Y1017" i="21"/>
  <c r="Y1031" i="21"/>
  <c r="V2366" i="21"/>
  <c r="W1040" i="21"/>
  <c r="P1712" i="21"/>
  <c r="V1042" i="21"/>
  <c r="Y1045" i="21"/>
  <c r="P1726" i="21"/>
  <c r="V1056" i="21"/>
  <c r="V2394" i="21"/>
  <c r="W1068" i="21"/>
  <c r="O1738" i="21"/>
  <c r="Y1070" i="21"/>
  <c r="Y1075" i="21"/>
  <c r="V2422" i="21"/>
  <c r="W2422" i="21" s="1"/>
  <c r="W1096" i="21"/>
  <c r="P1768" i="21"/>
  <c r="V1098" i="21"/>
  <c r="Y1098" i="21" s="1"/>
  <c r="Y1100" i="21"/>
  <c r="Y1103" i="21"/>
  <c r="Y1105" i="21"/>
  <c r="Y1110" i="21"/>
  <c r="P1782" i="21"/>
  <c r="V1112" i="21"/>
  <c r="Y1117" i="21"/>
  <c r="V2450" i="21"/>
  <c r="W1124" i="21"/>
  <c r="O1794" i="21"/>
  <c r="V1126" i="21"/>
  <c r="Y1126" i="21" s="1"/>
  <c r="P1796" i="21"/>
  <c r="Y1131" i="21"/>
  <c r="P1810" i="21"/>
  <c r="V1140" i="21"/>
  <c r="Y1145" i="21"/>
  <c r="Y1156" i="21"/>
  <c r="Y1159" i="21"/>
  <c r="Y1166" i="21"/>
  <c r="P1838" i="21"/>
  <c r="V1168" i="21"/>
  <c r="Y1168" i="21" s="1"/>
  <c r="P1850" i="21"/>
  <c r="V1180" i="21"/>
  <c r="C534" i="21" s="1"/>
  <c r="Y1185" i="21"/>
  <c r="P1864" i="21"/>
  <c r="V1194" i="21"/>
  <c r="Y1194" i="21" s="1"/>
  <c r="Y1197" i="21"/>
  <c r="V2530" i="21"/>
  <c r="W1204" i="21"/>
  <c r="Y1206" i="21"/>
  <c r="Y1211" i="21"/>
  <c r="Y1220" i="21"/>
  <c r="Y1223" i="21"/>
  <c r="Y1230" i="21"/>
  <c r="P1902" i="21"/>
  <c r="V1232" i="21"/>
  <c r="Y1232" i="21" s="1"/>
  <c r="P1914" i="21"/>
  <c r="V1244" i="21"/>
  <c r="C598" i="21" s="1"/>
  <c r="Y1249" i="21"/>
  <c r="P1928" i="21"/>
  <c r="V1258" i="21"/>
  <c r="Y1258" i="21" s="1"/>
  <c r="Y1261" i="21"/>
  <c r="Y1272" i="21"/>
  <c r="Y1277" i="21"/>
  <c r="Y1288" i="21"/>
  <c r="Y1293" i="21"/>
  <c r="Y1304" i="21"/>
  <c r="Y1309" i="21"/>
  <c r="Y1320" i="21"/>
  <c r="Y1325" i="21"/>
  <c r="Y1341" i="21"/>
  <c r="Y1357" i="21"/>
  <c r="E1677" i="21"/>
  <c r="F487" i="21"/>
  <c r="F495" i="21"/>
  <c r="F507" i="21"/>
  <c r="F511" i="21"/>
  <c r="F515" i="21"/>
  <c r="F519" i="21"/>
  <c r="F523" i="21"/>
  <c r="F527" i="21"/>
  <c r="F531" i="21"/>
  <c r="F535" i="21"/>
  <c r="F543" i="21"/>
  <c r="F547" i="21"/>
  <c r="F551" i="21"/>
  <c r="F555" i="21"/>
  <c r="F567" i="21"/>
  <c r="F583" i="21"/>
  <c r="F591" i="21"/>
  <c r="F595" i="21"/>
  <c r="F607" i="21"/>
  <c r="F619" i="21"/>
  <c r="F623" i="21"/>
  <c r="F627" i="21"/>
  <c r="F639" i="21"/>
  <c r="F643" i="21"/>
  <c r="F651" i="21"/>
  <c r="F659" i="21"/>
  <c r="F667" i="21"/>
  <c r="F671" i="21"/>
  <c r="F683" i="21"/>
  <c r="F687" i="21"/>
  <c r="F691" i="21"/>
  <c r="F695" i="21"/>
  <c r="F699" i="21"/>
  <c r="F703" i="21"/>
  <c r="F707" i="21"/>
  <c r="F715" i="21"/>
  <c r="F719" i="21"/>
  <c r="F723" i="21"/>
  <c r="F727" i="21"/>
  <c r="F739" i="21"/>
  <c r="F743" i="21"/>
  <c r="F747" i="21"/>
  <c r="F755" i="21"/>
  <c r="F759" i="21"/>
  <c r="F763" i="21"/>
  <c r="F767" i="21"/>
  <c r="F771" i="21"/>
  <c r="F775" i="21"/>
  <c r="F779" i="21"/>
  <c r="F783" i="21"/>
  <c r="F795" i="21"/>
  <c r="F799" i="21"/>
  <c r="F803" i="21"/>
  <c r="F807" i="21"/>
  <c r="F811" i="21"/>
  <c r="F815" i="21"/>
  <c r="F819" i="21"/>
  <c r="F823" i="21"/>
  <c r="F827" i="21"/>
  <c r="F835" i="21"/>
  <c r="F843" i="21"/>
  <c r="F847" i="21"/>
  <c r="F851" i="21"/>
  <c r="F855" i="21"/>
  <c r="F871" i="21"/>
  <c r="F875" i="21"/>
  <c r="F883" i="21"/>
  <c r="F887" i="21"/>
  <c r="F891" i="21"/>
  <c r="F895" i="21"/>
  <c r="F899" i="21"/>
  <c r="F903" i="21"/>
  <c r="F907" i="21"/>
  <c r="F911" i="21"/>
  <c r="F915" i="21"/>
  <c r="F923" i="21"/>
  <c r="Y987" i="21"/>
  <c r="P1666" i="21"/>
  <c r="V996" i="21"/>
  <c r="Y996" i="21" s="1"/>
  <c r="Y1001" i="21"/>
  <c r="Y1015" i="21"/>
  <c r="V2350" i="21"/>
  <c r="W1024" i="21"/>
  <c r="P1696" i="21"/>
  <c r="V1026" i="21"/>
  <c r="Y1029" i="21"/>
  <c r="Y1038" i="21"/>
  <c r="P1710" i="21"/>
  <c r="V1040" i="21"/>
  <c r="V2378" i="21"/>
  <c r="W1052" i="21"/>
  <c r="O1722" i="21"/>
  <c r="Y1054" i="21"/>
  <c r="Y1059" i="21"/>
  <c r="V2406" i="21"/>
  <c r="W2406" i="21" s="1"/>
  <c r="W1080" i="21"/>
  <c r="P1752" i="21"/>
  <c r="V1082" i="21"/>
  <c r="Y1082" i="21" s="1"/>
  <c r="Y1084" i="21"/>
  <c r="Y1087" i="21"/>
  <c r="Y1089" i="21"/>
  <c r="P1766" i="21"/>
  <c r="V1096" i="21"/>
  <c r="Y1096" i="21" s="1"/>
  <c r="Y1101" i="21"/>
  <c r="V2434" i="21"/>
  <c r="W1108" i="21"/>
  <c r="O1778" i="21"/>
  <c r="P1780" i="21"/>
  <c r="V1110" i="21"/>
  <c r="Y1115" i="21"/>
  <c r="P1794" i="21"/>
  <c r="V1124" i="21"/>
  <c r="Y1129" i="21"/>
  <c r="Y1140" i="21"/>
  <c r="Y1143" i="21"/>
  <c r="V2478" i="21"/>
  <c r="W2478" i="21" s="1"/>
  <c r="W1152" i="21"/>
  <c r="P1824" i="21"/>
  <c r="V1154" i="21"/>
  <c r="Y1154" i="21" s="1"/>
  <c r="Y1157" i="21"/>
  <c r="V2490" i="21"/>
  <c r="W1164" i="21"/>
  <c r="Y1171" i="21"/>
  <c r="Y1180" i="21"/>
  <c r="Y1183" i="21"/>
  <c r="Y1190" i="21"/>
  <c r="P1862" i="21"/>
  <c r="V1192" i="21"/>
  <c r="Y1192" i="21" s="1"/>
  <c r="P1874" i="21"/>
  <c r="V1204" i="21"/>
  <c r="C558" i="21" s="1"/>
  <c r="Y1209" i="21"/>
  <c r="P1888" i="21"/>
  <c r="V1218" i="21"/>
  <c r="Y1218" i="21" s="1"/>
  <c r="Y1221" i="21"/>
  <c r="V2554" i="21"/>
  <c r="W1228" i="21"/>
  <c r="Y1235" i="21"/>
  <c r="Y1244" i="21"/>
  <c r="Y1247" i="21"/>
  <c r="Y1254" i="21"/>
  <c r="P1926" i="21"/>
  <c r="V1256" i="21"/>
  <c r="Y1256" i="21" s="1"/>
  <c r="V2594" i="21"/>
  <c r="W1268" i="21"/>
  <c r="V1270" i="21"/>
  <c r="Y1270" i="21" s="1"/>
  <c r="P1940" i="21"/>
  <c r="Y1275" i="21"/>
  <c r="V2610" i="21"/>
  <c r="W1284" i="21"/>
  <c r="P1956" i="21"/>
  <c r="V1286" i="21"/>
  <c r="Y1286" i="21" s="1"/>
  <c r="Y1291" i="21"/>
  <c r="V2626" i="21"/>
  <c r="W1300" i="21"/>
  <c r="V1302" i="21"/>
  <c r="Y1302" i="21" s="1"/>
  <c r="P1972" i="21"/>
  <c r="Y1307" i="21"/>
  <c r="V2642" i="21"/>
  <c r="W1316" i="21"/>
  <c r="O1986" i="21"/>
  <c r="P1988" i="21"/>
  <c r="V1318" i="21"/>
  <c r="Y1318" i="21" s="1"/>
  <c r="Y1323" i="21"/>
  <c r="V2658" i="21"/>
  <c r="W1332" i="21"/>
  <c r="V1334" i="21"/>
  <c r="Y1334" i="21" s="1"/>
  <c r="P2004" i="21"/>
  <c r="Y1336" i="21"/>
  <c r="Y1339" i="21"/>
  <c r="V2674" i="21"/>
  <c r="W2674" i="21" s="1"/>
  <c r="W1348" i="21"/>
  <c r="Y1348" i="21" s="1"/>
  <c r="O2018" i="21"/>
  <c r="P2020" i="21"/>
  <c r="V1350" i="21"/>
  <c r="Y1350" i="21" s="1"/>
  <c r="Y1352" i="21"/>
  <c r="Y1355" i="21"/>
  <c r="V2690" i="21"/>
  <c r="W2690" i="21" s="1"/>
  <c r="W1364" i="21"/>
  <c r="V1366" i="21"/>
  <c r="Y1366" i="21" s="1"/>
  <c r="P2036" i="21"/>
  <c r="Y1368" i="21"/>
  <c r="Y1371" i="21"/>
  <c r="V2706" i="21"/>
  <c r="W2706" i="21" s="1"/>
  <c r="W1380" i="21"/>
  <c r="Y1380" i="21" s="1"/>
  <c r="O2050" i="21"/>
  <c r="P2052" i="21"/>
  <c r="V1382" i="21"/>
  <c r="Y1382" i="21" s="1"/>
  <c r="Y1384" i="21"/>
  <c r="Y1387" i="21"/>
  <c r="V2722" i="21"/>
  <c r="W2722" i="21" s="1"/>
  <c r="W1396" i="21"/>
  <c r="V1398" i="21"/>
  <c r="Y1398" i="21" s="1"/>
  <c r="P2068" i="21"/>
  <c r="Y1400" i="21"/>
  <c r="Y1403" i="21"/>
  <c r="V2738" i="21"/>
  <c r="W2738" i="21" s="1"/>
  <c r="W1412" i="21"/>
  <c r="O2082" i="21"/>
  <c r="P2084" i="21"/>
  <c r="V1414" i="21"/>
  <c r="Y1414" i="21" s="1"/>
  <c r="Y1416" i="21"/>
  <c r="Y1419" i="21"/>
  <c r="V2754" i="21"/>
  <c r="W2754" i="21" s="1"/>
  <c r="W1428" i="21"/>
  <c r="V1430" i="21"/>
  <c r="Y1430" i="21" s="1"/>
  <c r="P2100" i="21"/>
  <c r="Y1432" i="21"/>
  <c r="Y1435" i="21"/>
  <c r="V2770" i="21"/>
  <c r="W2770" i="21" s="1"/>
  <c r="W1444" i="21"/>
  <c r="V1446" i="21"/>
  <c r="Y1446" i="21" s="1"/>
  <c r="P2116" i="21"/>
  <c r="Y1448" i="21"/>
  <c r="Y1451" i="21"/>
  <c r="P2132" i="21"/>
  <c r="V1462" i="21"/>
  <c r="Y1462" i="21" s="1"/>
  <c r="Y1467" i="21"/>
  <c r="P2148" i="21"/>
  <c r="V1478" i="21"/>
  <c r="Y1478" i="21" s="1"/>
  <c r="Y1483" i="21"/>
  <c r="P2164" i="21"/>
  <c r="V1494" i="21"/>
  <c r="Y1494" i="21" s="1"/>
  <c r="Y1499" i="21"/>
  <c r="V2834" i="21"/>
  <c r="W2834" i="21" s="1"/>
  <c r="W1508" i="21"/>
  <c r="P2180" i="21"/>
  <c r="V1510" i="21"/>
  <c r="Y1510" i="21" s="1"/>
  <c r="Y1515" i="21"/>
  <c r="P2196" i="21"/>
  <c r="V1526" i="21"/>
  <c r="Y1526" i="21" s="1"/>
  <c r="P2212" i="21"/>
  <c r="V1542" i="21"/>
  <c r="Y1542" i="21" s="1"/>
  <c r="P2228" i="21"/>
  <c r="V1558" i="21"/>
  <c r="Y1558" i="21" s="1"/>
  <c r="P2244" i="21"/>
  <c r="V1574" i="21"/>
  <c r="Y1574" i="21" s="1"/>
  <c r="P2260" i="21"/>
  <c r="V1590" i="21"/>
  <c r="Y1590" i="21" s="1"/>
  <c r="K1657" i="21"/>
  <c r="O1826" i="21"/>
  <c r="K1849" i="21"/>
  <c r="K1897" i="21"/>
  <c r="V2334" i="21"/>
  <c r="W1008" i="21"/>
  <c r="P1680" i="21"/>
  <c r="V1010" i="21"/>
  <c r="P1694" i="21"/>
  <c r="V1024" i="21"/>
  <c r="V2362" i="21"/>
  <c r="W2362" i="21" s="1"/>
  <c r="W1036" i="21"/>
  <c r="V2390" i="21"/>
  <c r="W2390" i="21" s="1"/>
  <c r="W1064" i="21"/>
  <c r="P1736" i="21"/>
  <c r="V1066" i="21"/>
  <c r="Y1066" i="21" s="1"/>
  <c r="Y1068" i="21"/>
  <c r="P1750" i="21"/>
  <c r="V1080" i="21"/>
  <c r="Y1080" i="21" s="1"/>
  <c r="V2418" i="21"/>
  <c r="W1092" i="21"/>
  <c r="O1762" i="21"/>
  <c r="P1764" i="21"/>
  <c r="V1094" i="21"/>
  <c r="Y1094" i="21" s="1"/>
  <c r="P1778" i="21"/>
  <c r="V1108" i="21"/>
  <c r="Y1108" i="21" s="1"/>
  <c r="Y1124" i="21"/>
  <c r="V2462" i="21"/>
  <c r="W2462" i="21" s="1"/>
  <c r="W1136" i="21"/>
  <c r="P1808" i="21"/>
  <c r="V1138" i="21"/>
  <c r="O1820" i="21"/>
  <c r="W1150" i="21"/>
  <c r="Y1150" i="21" s="1"/>
  <c r="P1822" i="21"/>
  <c r="V1152" i="21"/>
  <c r="Y1152" i="21" s="1"/>
  <c r="P1834" i="21"/>
  <c r="V1164" i="21"/>
  <c r="C518" i="21" s="1"/>
  <c r="P1848" i="21"/>
  <c r="V1178" i="21"/>
  <c r="Y1178" i="21" s="1"/>
  <c r="V2514" i="21"/>
  <c r="W1188" i="21"/>
  <c r="Y1204" i="21"/>
  <c r="P1886" i="21"/>
  <c r="V1216" i="21"/>
  <c r="Y1216" i="21" s="1"/>
  <c r="P1898" i="21"/>
  <c r="V1228" i="21"/>
  <c r="C582" i="21" s="1"/>
  <c r="P1912" i="21"/>
  <c r="V1242" i="21"/>
  <c r="Y1242" i="21" s="1"/>
  <c r="V2578" i="21"/>
  <c r="W1252" i="21"/>
  <c r="O1922" i="21"/>
  <c r="Y1332" i="21"/>
  <c r="Y1364" i="21"/>
  <c r="Y1378" i="21"/>
  <c r="Y1396" i="21"/>
  <c r="Y1412" i="21"/>
  <c r="Y1426" i="21"/>
  <c r="Y1428" i="21"/>
  <c r="Y1442" i="21"/>
  <c r="Y1444" i="21"/>
  <c r="Y1508" i="21"/>
  <c r="V2318" i="21"/>
  <c r="W992" i="21"/>
  <c r="P1664" i="21"/>
  <c r="V994" i="21"/>
  <c r="Y997" i="21"/>
  <c r="P1678" i="21"/>
  <c r="V1008" i="21"/>
  <c r="V2346" i="21"/>
  <c r="W2346" i="21" s="1"/>
  <c r="W1020" i="21"/>
  <c r="Y1020" i="21" s="1"/>
  <c r="Y1022" i="21"/>
  <c r="Y1027" i="21"/>
  <c r="V2374" i="21"/>
  <c r="W2374" i="21" s="1"/>
  <c r="W1048" i="21"/>
  <c r="P1720" i="21"/>
  <c r="V1050" i="21"/>
  <c r="Y1050" i="21" s="1"/>
  <c r="Y1052" i="21"/>
  <c r="Y1055" i="21"/>
  <c r="Y1057" i="21"/>
  <c r="P1734" i="21"/>
  <c r="V1064" i="21"/>
  <c r="Y1069" i="21"/>
  <c r="V2402" i="21"/>
  <c r="W1076" i="21"/>
  <c r="O1746" i="21"/>
  <c r="P1748" i="21"/>
  <c r="V1078" i="21"/>
  <c r="Y1078" i="21" s="1"/>
  <c r="Y1083" i="21"/>
  <c r="P1762" i="21"/>
  <c r="V1092" i="21"/>
  <c r="Y1097" i="21"/>
  <c r="Y1111" i="21"/>
  <c r="V2446" i="21"/>
  <c r="W2446" i="21" s="1"/>
  <c r="W1120" i="21"/>
  <c r="P1792" i="21"/>
  <c r="V1122" i="21"/>
  <c r="Y1125" i="21"/>
  <c r="P1806" i="21"/>
  <c r="V1136" i="21"/>
  <c r="V2474" i="21"/>
  <c r="W1148" i="21"/>
  <c r="Y1148" i="21" s="1"/>
  <c r="Y1155" i="21"/>
  <c r="Y1164" i="21"/>
  <c r="Y1167" i="21"/>
  <c r="Y1174" i="21"/>
  <c r="P1846" i="21"/>
  <c r="V1176" i="21"/>
  <c r="Y1176" i="21" s="1"/>
  <c r="P1858" i="21"/>
  <c r="Q1858" i="21" s="1"/>
  <c r="V1188" i="21"/>
  <c r="C542" i="21" s="1"/>
  <c r="Y1193" i="21"/>
  <c r="P1872" i="21"/>
  <c r="V1202" i="21"/>
  <c r="Y1202" i="21" s="1"/>
  <c r="Y1205" i="21"/>
  <c r="V2538" i="21"/>
  <c r="W1212" i="21"/>
  <c r="Y1214" i="21"/>
  <c r="Y1219" i="21"/>
  <c r="Y1228" i="21"/>
  <c r="Y1231" i="21"/>
  <c r="Y1238" i="21"/>
  <c r="P1910" i="21"/>
  <c r="V1240" i="21"/>
  <c r="Y1240" i="21" s="1"/>
  <c r="P1922" i="21"/>
  <c r="V1252" i="21"/>
  <c r="C606" i="21" s="1"/>
  <c r="Y1257" i="21"/>
  <c r="P1936" i="21"/>
  <c r="V1266" i="21"/>
  <c r="Y1266" i="21" s="1"/>
  <c r="Y1268" i="21"/>
  <c r="Y1271" i="21"/>
  <c r="P1952" i="21"/>
  <c r="V1282" i="21"/>
  <c r="Y1282" i="21" s="1"/>
  <c r="Y1284" i="21"/>
  <c r="Y1287" i="21"/>
  <c r="P1968" i="21"/>
  <c r="V1298" i="21"/>
  <c r="Y1298" i="21" s="1"/>
  <c r="Y1300" i="21"/>
  <c r="Y1303" i="21"/>
  <c r="P1984" i="21"/>
  <c r="V1314" i="21"/>
  <c r="Y1314" i="21" s="1"/>
  <c r="Y1316" i="21"/>
  <c r="Y1319" i="21"/>
  <c r="P2000" i="21"/>
  <c r="V1330" i="21"/>
  <c r="Y1330" i="21" s="1"/>
  <c r="Y1335" i="21"/>
  <c r="P2016" i="21"/>
  <c r="V1346" i="21"/>
  <c r="Y1346" i="21" s="1"/>
  <c r="Y1351" i="21"/>
  <c r="P2032" i="21"/>
  <c r="V1362" i="21"/>
  <c r="Y1362" i="21" s="1"/>
  <c r="Y1367" i="21"/>
  <c r="P2048" i="21"/>
  <c r="V1378" i="21"/>
  <c r="P2064" i="21"/>
  <c r="V1394" i="21"/>
  <c r="Y1394" i="21" s="1"/>
  <c r="P2080" i="21"/>
  <c r="V1410" i="21"/>
  <c r="Y1410" i="21" s="1"/>
  <c r="P2096" i="21"/>
  <c r="V1426" i="21"/>
  <c r="P2112" i="21"/>
  <c r="V1442" i="21"/>
  <c r="P2128" i="21"/>
  <c r="V1458" i="21"/>
  <c r="Y1458" i="21" s="1"/>
  <c r="P2144" i="21"/>
  <c r="V1474" i="21"/>
  <c r="Y1474" i="21" s="1"/>
  <c r="V1490" i="21"/>
  <c r="Y1490" i="21" s="1"/>
  <c r="P2160" i="21"/>
  <c r="P2176" i="21"/>
  <c r="V1506" i="21"/>
  <c r="Y1506" i="21" s="1"/>
  <c r="P2192" i="21"/>
  <c r="V1522" i="21"/>
  <c r="Y1522" i="21" s="1"/>
  <c r="P2208" i="21"/>
  <c r="V1538" i="21"/>
  <c r="P2224" i="21"/>
  <c r="V1554" i="21"/>
  <c r="Y1554" i="21" s="1"/>
  <c r="P2240" i="21"/>
  <c r="V1570" i="21"/>
  <c r="Y1570" i="21" s="1"/>
  <c r="P2256" i="21"/>
  <c r="V1586" i="21"/>
  <c r="P2272" i="21"/>
  <c r="V1602" i="21"/>
  <c r="C956" i="21" s="1"/>
  <c r="Y990" i="21"/>
  <c r="P1662" i="21"/>
  <c r="V992" i="21"/>
  <c r="V2330" i="21"/>
  <c r="W2330" i="21" s="1"/>
  <c r="W1004" i="21"/>
  <c r="Y1004" i="21" s="1"/>
  <c r="O1674" i="21"/>
  <c r="Y1006" i="21"/>
  <c r="Y1011" i="21"/>
  <c r="V2358" i="21"/>
  <c r="W1032" i="21"/>
  <c r="P1704" i="21"/>
  <c r="V1034" i="21"/>
  <c r="Y1034" i="21" s="1"/>
  <c r="Y1036" i="21"/>
  <c r="Y1039" i="21"/>
  <c r="Y1041" i="21"/>
  <c r="P1718" i="21"/>
  <c r="V1048" i="21"/>
  <c r="Y1048" i="21" s="1"/>
  <c r="Y1053" i="21"/>
  <c r="V2386" i="21"/>
  <c r="W1060" i="21"/>
  <c r="O1730" i="21"/>
  <c r="P1732" i="21"/>
  <c r="V1062" i="21"/>
  <c r="Y1062" i="21" s="1"/>
  <c r="Y1067" i="21"/>
  <c r="P1746" i="21"/>
  <c r="V1076" i="21"/>
  <c r="Y1076" i="21" s="1"/>
  <c r="Y1081" i="21"/>
  <c r="Y1092" i="21"/>
  <c r="Y1095" i="21"/>
  <c r="V2430" i="21"/>
  <c r="W2430" i="21" s="1"/>
  <c r="W1104" i="21"/>
  <c r="P1776" i="21"/>
  <c r="V1106" i="21"/>
  <c r="Y1109" i="21"/>
  <c r="P1790" i="21"/>
  <c r="V1120" i="21"/>
  <c r="V2458" i="21"/>
  <c r="W1132" i="21"/>
  <c r="Y1132" i="21" s="1"/>
  <c r="Y1134" i="21"/>
  <c r="Y1139" i="21"/>
  <c r="Y1153" i="21"/>
  <c r="P1832" i="21"/>
  <c r="V1162" i="21"/>
  <c r="Y1162" i="21" s="1"/>
  <c r="Y1165" i="21"/>
  <c r="V2498" i="21"/>
  <c r="W1172" i="21"/>
  <c r="Y1179" i="21"/>
  <c r="Y1191" i="21"/>
  <c r="P1870" i="21"/>
  <c r="V1200" i="21"/>
  <c r="Y1200" i="21" s="1"/>
  <c r="P1882" i="21"/>
  <c r="V1212" i="21"/>
  <c r="C566" i="21" s="1"/>
  <c r="Y1217" i="21"/>
  <c r="P1896" i="21"/>
  <c r="V1226" i="21"/>
  <c r="Y1226" i="21" s="1"/>
  <c r="Y1229" i="21"/>
  <c r="V2562" i="21"/>
  <c r="W1236" i="21"/>
  <c r="Y1243" i="21"/>
  <c r="Y1255" i="21"/>
  <c r="Y1262" i="21"/>
  <c r="P1934" i="21"/>
  <c r="V1264" i="21"/>
  <c r="Y1264" i="21" s="1"/>
  <c r="Y1269" i="21"/>
  <c r="Y1280" i="21"/>
  <c r="Y1285" i="21"/>
  <c r="Y1294" i="21"/>
  <c r="Y1296" i="21"/>
  <c r="Y1301" i="21"/>
  <c r="Y1312" i="21"/>
  <c r="Y1317" i="21"/>
  <c r="Y1326" i="21"/>
  <c r="Y1333" i="21"/>
  <c r="Y1349" i="21"/>
  <c r="Y1365" i="21"/>
  <c r="K1865" i="21"/>
  <c r="V2342" i="21"/>
  <c r="W1016" i="21"/>
  <c r="P1688" i="21"/>
  <c r="V1018" i="21"/>
  <c r="Y1018" i="21" s="1"/>
  <c r="P1702" i="21"/>
  <c r="V1032" i="21"/>
  <c r="V2370" i="21"/>
  <c r="W2370" i="21" s="1"/>
  <c r="W1044" i="21"/>
  <c r="O1714" i="21"/>
  <c r="P1716" i="21"/>
  <c r="V1046" i="21"/>
  <c r="Y1046" i="21" s="1"/>
  <c r="P1730" i="21"/>
  <c r="V1060" i="21"/>
  <c r="Y1060" i="21" s="1"/>
  <c r="V2414" i="21"/>
  <c r="W1088" i="21"/>
  <c r="P1760" i="21"/>
  <c r="V1090" i="21"/>
  <c r="Y1102" i="21"/>
  <c r="P1774" i="21"/>
  <c r="V1104" i="21"/>
  <c r="V2442" i="21"/>
  <c r="W1116" i="21"/>
  <c r="Y1116" i="21" s="1"/>
  <c r="V2470" i="21"/>
  <c r="W2470" i="21" s="1"/>
  <c r="W1144" i="21"/>
  <c r="P1816" i="21"/>
  <c r="V1146" i="21"/>
  <c r="Y1146" i="21" s="1"/>
  <c r="Y1158" i="21"/>
  <c r="P1842" i="21"/>
  <c r="V1172" i="21"/>
  <c r="C526" i="21" s="1"/>
  <c r="P1856" i="21"/>
  <c r="V1186" i="21"/>
  <c r="Y1186" i="21" s="1"/>
  <c r="V2522" i="21"/>
  <c r="W1196" i="21"/>
  <c r="Y1196" i="21" s="1"/>
  <c r="Y1212" i="21"/>
  <c r="Y1222" i="21"/>
  <c r="P1894" i="21"/>
  <c r="V1224" i="21"/>
  <c r="Y1224" i="21" s="1"/>
  <c r="P1906" i="21"/>
  <c r="V1236" i="21"/>
  <c r="C590" i="21" s="1"/>
  <c r="P1920" i="21"/>
  <c r="V1250" i="21"/>
  <c r="Y1250" i="21" s="1"/>
  <c r="V2586" i="21"/>
  <c r="W1260" i="21"/>
  <c r="V2602" i="21"/>
  <c r="W1276" i="21"/>
  <c r="Y1276" i="21" s="1"/>
  <c r="P1948" i="21"/>
  <c r="V1278" i="21"/>
  <c r="Y1278" i="21" s="1"/>
  <c r="V2618" i="21"/>
  <c r="W1292" i="21"/>
  <c r="Y1292" i="21" s="1"/>
  <c r="P1964" i="21"/>
  <c r="V1294" i="21"/>
  <c r="V2634" i="21"/>
  <c r="W1308" i="21"/>
  <c r="Y1308" i="21" s="1"/>
  <c r="P1980" i="21"/>
  <c r="V1310" i="21"/>
  <c r="Y1310" i="21" s="1"/>
  <c r="V2650" i="21"/>
  <c r="W1324" i="21"/>
  <c r="Y1324" i="21" s="1"/>
  <c r="P1996" i="21"/>
  <c r="V1326" i="21"/>
  <c r="V2666" i="21"/>
  <c r="W1340" i="21"/>
  <c r="Y1340" i="21" s="1"/>
  <c r="P2012" i="21"/>
  <c r="V1342" i="21"/>
  <c r="Y1342" i="21" s="1"/>
  <c r="V2682" i="21"/>
  <c r="W2682" i="21" s="1"/>
  <c r="W1356" i="21"/>
  <c r="Y1356" i="21" s="1"/>
  <c r="P2028" i="21"/>
  <c r="V1358" i="21"/>
  <c r="Y1358" i="21" s="1"/>
  <c r="Y1524" i="21"/>
  <c r="Y1529" i="21"/>
  <c r="Y1538" i="21"/>
  <c r="Y1540" i="21"/>
  <c r="Y1545" i="21"/>
  <c r="Y1556" i="21"/>
  <c r="Y1561" i="21"/>
  <c r="Y1572" i="21"/>
  <c r="Y1577" i="21"/>
  <c r="Y1586" i="21"/>
  <c r="Y1588" i="21"/>
  <c r="Y1593" i="21"/>
  <c r="E1665" i="21"/>
  <c r="K1669" i="21"/>
  <c r="K1671" i="21"/>
  <c r="H1685" i="21"/>
  <c r="N1693" i="21"/>
  <c r="E1703" i="21"/>
  <c r="E1705" i="21"/>
  <c r="N1705" i="21"/>
  <c r="K1707" i="21"/>
  <c r="K1709" i="21"/>
  <c r="E1717" i="21"/>
  <c r="K1725" i="21"/>
  <c r="E1733" i="21"/>
  <c r="H1745" i="21"/>
  <c r="E1747" i="21"/>
  <c r="H1761" i="21"/>
  <c r="E1763" i="21"/>
  <c r="N1767" i="21"/>
  <c r="K1773" i="21"/>
  <c r="E1779" i="21"/>
  <c r="K1799" i="21"/>
  <c r="H1805" i="21"/>
  <c r="E1809" i="21"/>
  <c r="N1825" i="21"/>
  <c r="K1829" i="21"/>
  <c r="E1841" i="21"/>
  <c r="N1841" i="21"/>
  <c r="N1843" i="21"/>
  <c r="E1855" i="21"/>
  <c r="E1857" i="21"/>
  <c r="N1857" i="21"/>
  <c r="E1873" i="21"/>
  <c r="N1873" i="21"/>
  <c r="N1875" i="21"/>
  <c r="H1885" i="21"/>
  <c r="H1887" i="21"/>
  <c r="N1891" i="21"/>
  <c r="K1895" i="21"/>
  <c r="H1901" i="21"/>
  <c r="H1903" i="21"/>
  <c r="K1915" i="21"/>
  <c r="N1925" i="21"/>
  <c r="K1931" i="21"/>
  <c r="N1955" i="21"/>
  <c r="E1985" i="21"/>
  <c r="N2003" i="21"/>
  <c r="E2029" i="21"/>
  <c r="H2055" i="21"/>
  <c r="H2085" i="21"/>
  <c r="K2133" i="21"/>
  <c r="H2151" i="21"/>
  <c r="K2177" i="21"/>
  <c r="H2181" i="21"/>
  <c r="N2205" i="21"/>
  <c r="H2231" i="21"/>
  <c r="K2355" i="21"/>
  <c r="Y1461" i="21"/>
  <c r="Y1477" i="21"/>
  <c r="Y1493" i="21"/>
  <c r="Y1509" i="21"/>
  <c r="Y1525" i="21"/>
  <c r="Y1541" i="21"/>
  <c r="Y1557" i="21"/>
  <c r="Y1573" i="21"/>
  <c r="Y1589" i="21"/>
  <c r="N1653" i="21"/>
  <c r="H1665" i="21"/>
  <c r="E1679" i="21"/>
  <c r="E1681" i="21"/>
  <c r="N1681" i="21"/>
  <c r="H1701" i="21"/>
  <c r="N1709" i="21"/>
  <c r="H1719" i="21"/>
  <c r="N1723" i="21"/>
  <c r="N1725" i="21"/>
  <c r="H1735" i="21"/>
  <c r="N1739" i="21"/>
  <c r="E1753" i="21"/>
  <c r="N1753" i="21"/>
  <c r="K1755" i="21"/>
  <c r="E1769" i="21"/>
  <c r="N1771" i="21"/>
  <c r="H1779" i="21"/>
  <c r="K1787" i="21"/>
  <c r="K1791" i="21"/>
  <c r="N1799" i="21"/>
  <c r="K1805" i="21"/>
  <c r="E1813" i="21"/>
  <c r="K1819" i="21"/>
  <c r="K1823" i="21"/>
  <c r="N1829" i="21"/>
  <c r="K1883" i="21"/>
  <c r="K1885" i="21"/>
  <c r="K1887" i="21"/>
  <c r="N1893" i="21"/>
  <c r="K1899" i="21"/>
  <c r="K1901" i="21"/>
  <c r="K1903" i="21"/>
  <c r="E1913" i="21"/>
  <c r="N1915" i="21"/>
  <c r="K2227" i="21"/>
  <c r="N2273" i="21"/>
  <c r="V2698" i="21"/>
  <c r="W2698" i="21" s="1"/>
  <c r="W1372" i="21"/>
  <c r="Y1372" i="21" s="1"/>
  <c r="P2044" i="21"/>
  <c r="V1374" i="21"/>
  <c r="Y1374" i="21" s="1"/>
  <c r="Y1376" i="21"/>
  <c r="Y1379" i="21"/>
  <c r="V2714" i="21"/>
  <c r="W2714" i="21" s="1"/>
  <c r="W1388" i="21"/>
  <c r="Y1388" i="21" s="1"/>
  <c r="P2060" i="21"/>
  <c r="V1390" i="21"/>
  <c r="Y1390" i="21" s="1"/>
  <c r="Y1392" i="21"/>
  <c r="Y1395" i="21"/>
  <c r="V2730" i="21"/>
  <c r="W2730" i="21" s="1"/>
  <c r="W1404" i="21"/>
  <c r="Y1404" i="21" s="1"/>
  <c r="P2076" i="21"/>
  <c r="V1406" i="21"/>
  <c r="Y1406" i="21" s="1"/>
  <c r="Y1408" i="21"/>
  <c r="Y1411" i="21"/>
  <c r="V2746" i="21"/>
  <c r="W2746" i="21" s="1"/>
  <c r="W1420" i="21"/>
  <c r="Y1420" i="21" s="1"/>
  <c r="P2092" i="21"/>
  <c r="V1422" i="21"/>
  <c r="Y1422" i="21" s="1"/>
  <c r="Y1424" i="21"/>
  <c r="Y1427" i="21"/>
  <c r="V2762" i="21"/>
  <c r="W2762" i="21" s="1"/>
  <c r="W1436" i="21"/>
  <c r="Y1436" i="21" s="1"/>
  <c r="P2108" i="21"/>
  <c r="V1438" i="21"/>
  <c r="Y1438" i="21" s="1"/>
  <c r="Y1440" i="21"/>
  <c r="Y1443" i="21"/>
  <c r="V2778" i="21"/>
  <c r="W2778" i="21" s="1"/>
  <c r="W1452" i="21"/>
  <c r="Y1452" i="21" s="1"/>
  <c r="P2124" i="21"/>
  <c r="V1454" i="21"/>
  <c r="Y1454" i="21" s="1"/>
  <c r="Y1456" i="21"/>
  <c r="Y1459" i="21"/>
  <c r="P2140" i="21"/>
  <c r="V1470" i="21"/>
  <c r="Y1470" i="21" s="1"/>
  <c r="Y1472" i="21"/>
  <c r="Y1475" i="21"/>
  <c r="V2810" i="21"/>
  <c r="W2810" i="21" s="1"/>
  <c r="W1484" i="21"/>
  <c r="Y1484" i="21" s="1"/>
  <c r="P2156" i="21"/>
  <c r="V1486" i="21"/>
  <c r="Y1486" i="21" s="1"/>
  <c r="Y1488" i="21"/>
  <c r="Y1491" i="21"/>
  <c r="P2172" i="21"/>
  <c r="V1502" i="21"/>
  <c r="Y1502" i="21" s="1"/>
  <c r="Y1504" i="21"/>
  <c r="Y1507" i="21"/>
  <c r="P2188" i="21"/>
  <c r="V1518" i="21"/>
  <c r="Y1518" i="21" s="1"/>
  <c r="Y1520" i="21"/>
  <c r="Y1523" i="21"/>
  <c r="P2204" i="21"/>
  <c r="V1534" i="21"/>
  <c r="Y1534" i="21" s="1"/>
  <c r="Y1536" i="21"/>
  <c r="Y1539" i="21"/>
  <c r="P2220" i="21"/>
  <c r="V1550" i="21"/>
  <c r="Y1550" i="21" s="1"/>
  <c r="Y1552" i="21"/>
  <c r="Y1555" i="21"/>
  <c r="P2236" i="21"/>
  <c r="V1566" i="21"/>
  <c r="Y1566" i="21" s="1"/>
  <c r="Y1568" i="21"/>
  <c r="Y1571" i="21"/>
  <c r="P2252" i="21"/>
  <c r="V1582" i="21"/>
  <c r="Y1582" i="21" s="1"/>
  <c r="Y1584" i="21"/>
  <c r="Y1587" i="21"/>
  <c r="P2268" i="21"/>
  <c r="V1598" i="21"/>
  <c r="Y1598" i="21" s="1"/>
  <c r="Y1600" i="21"/>
  <c r="E1655" i="21"/>
  <c r="N1657" i="21"/>
  <c r="K1659" i="21"/>
  <c r="K1661" i="21"/>
  <c r="H1677" i="21"/>
  <c r="H1679" i="21"/>
  <c r="N1683" i="21"/>
  <c r="E1697" i="21"/>
  <c r="K1701" i="21"/>
  <c r="K1703" i="21"/>
  <c r="N1741" i="21"/>
  <c r="H1751" i="21"/>
  <c r="N1755" i="21"/>
  <c r="N1757" i="21"/>
  <c r="K1777" i="21"/>
  <c r="E1785" i="21"/>
  <c r="N1787" i="21"/>
  <c r="H1795" i="21"/>
  <c r="E1797" i="21"/>
  <c r="N1801" i="21"/>
  <c r="K1807" i="21"/>
  <c r="H1811" i="21"/>
  <c r="E1817" i="21"/>
  <c r="N1819" i="21"/>
  <c r="K1835" i="21"/>
  <c r="K1837" i="21"/>
  <c r="K1839" i="21"/>
  <c r="K1853" i="21"/>
  <c r="K1855" i="21"/>
  <c r="E1861" i="21"/>
  <c r="K1869" i="21"/>
  <c r="K1871" i="21"/>
  <c r="N1881" i="21"/>
  <c r="E1895" i="21"/>
  <c r="N1897" i="21"/>
  <c r="H1909" i="21"/>
  <c r="H1911" i="21"/>
  <c r="H1925" i="21"/>
  <c r="H1927" i="21"/>
  <c r="E1931" i="21"/>
  <c r="K1941" i="21"/>
  <c r="H1949" i="21"/>
  <c r="H1951" i="21"/>
  <c r="N1973" i="21"/>
  <c r="N1975" i="21"/>
  <c r="E2003" i="21"/>
  <c r="K2021" i="21"/>
  <c r="H2073" i="21"/>
  <c r="N2143" i="21"/>
  <c r="N2145" i="21"/>
  <c r="N2221" i="21"/>
  <c r="K2245" i="21"/>
  <c r="E2269" i="21"/>
  <c r="Y1578" i="21"/>
  <c r="N1939" i="21"/>
  <c r="K1945" i="21"/>
  <c r="E1969" i="21"/>
  <c r="H1997" i="21"/>
  <c r="H1999" i="21"/>
  <c r="H2167" i="21"/>
  <c r="E2219" i="21"/>
  <c r="N2239" i="21"/>
  <c r="V2790" i="21"/>
  <c r="W1464" i="21"/>
  <c r="Y1464" i="21" s="1"/>
  <c r="O2134" i="21"/>
  <c r="P2136" i="21"/>
  <c r="V1466" i="21"/>
  <c r="Y1466" i="21" s="1"/>
  <c r="P2152" i="21"/>
  <c r="V1482" i="21"/>
  <c r="Y1482" i="21" s="1"/>
  <c r="P2168" i="21"/>
  <c r="V1498" i="21"/>
  <c r="Y1498" i="21" s="1"/>
  <c r="P2184" i="21"/>
  <c r="V1514" i="21"/>
  <c r="Y1514" i="21" s="1"/>
  <c r="V2854" i="21"/>
  <c r="W1528" i="21"/>
  <c r="Y1528" i="21" s="1"/>
  <c r="O2198" i="21"/>
  <c r="P2200" i="21"/>
  <c r="V1530" i="21"/>
  <c r="Y1530" i="21" s="1"/>
  <c r="P2216" i="21"/>
  <c r="V1546" i="21"/>
  <c r="Y1546" i="21" s="1"/>
  <c r="P2232" i="21"/>
  <c r="V1562" i="21"/>
  <c r="Y1562" i="21" s="1"/>
  <c r="P2248" i="21"/>
  <c r="V1578" i="21"/>
  <c r="P2264" i="21"/>
  <c r="V1594" i="21"/>
  <c r="Y1594" i="21" s="1"/>
  <c r="P2274" i="21"/>
  <c r="Q2274" i="21" s="1"/>
  <c r="V1604" i="21"/>
  <c r="H1693" i="21"/>
  <c r="E1711" i="21"/>
  <c r="N1713" i="21"/>
  <c r="K1715" i="21"/>
  <c r="E1727" i="21"/>
  <c r="N1729" i="21"/>
  <c r="K1731" i="21"/>
  <c r="H1765" i="21"/>
  <c r="E1831" i="21"/>
  <c r="N1833" i="21"/>
  <c r="N1901" i="21"/>
  <c r="N2017" i="21"/>
  <c r="Y1373" i="21"/>
  <c r="Y1389" i="21"/>
  <c r="Y1405" i="21"/>
  <c r="Y1421" i="21"/>
  <c r="Y1437" i="21"/>
  <c r="Y1453" i="21"/>
  <c r="Y1469" i="21"/>
  <c r="Y1485" i="21"/>
  <c r="Y1501" i="21"/>
  <c r="Y1517" i="21"/>
  <c r="Y1533" i="21"/>
  <c r="Y1549" i="21"/>
  <c r="Y1565" i="21"/>
  <c r="Y1581" i="21"/>
  <c r="Y1597" i="21"/>
  <c r="N1661" i="21"/>
  <c r="H1669" i="21"/>
  <c r="H1671" i="21"/>
  <c r="N1675" i="21"/>
  <c r="E1689" i="21"/>
  <c r="N1689" i="21"/>
  <c r="K1691" i="21"/>
  <c r="K1693" i="21"/>
  <c r="H1711" i="21"/>
  <c r="N1715" i="21"/>
  <c r="H1727" i="21"/>
  <c r="N1731" i="21"/>
  <c r="E1743" i="21"/>
  <c r="E1745" i="21"/>
  <c r="N1745" i="21"/>
  <c r="K1747" i="21"/>
  <c r="E1759" i="21"/>
  <c r="E1761" i="21"/>
  <c r="N1761" i="21"/>
  <c r="K1763" i="21"/>
  <c r="K1765" i="21"/>
  <c r="K1767" i="21"/>
  <c r="H1773" i="21"/>
  <c r="N1777" i="21"/>
  <c r="N1793" i="21"/>
  <c r="H1799" i="21"/>
  <c r="E1805" i="21"/>
  <c r="E1823" i="21"/>
  <c r="H1829" i="21"/>
  <c r="H1831" i="21"/>
  <c r="E1835" i="21"/>
  <c r="K1843" i="21"/>
  <c r="H1849" i="21"/>
  <c r="H1865" i="21"/>
  <c r="K1875" i="21"/>
  <c r="H1881" i="21"/>
  <c r="E1885" i="21"/>
  <c r="E1887" i="21"/>
  <c r="N1889" i="21"/>
  <c r="K1891" i="21"/>
  <c r="H1897" i="21"/>
  <c r="E1901" i="21"/>
  <c r="E1903" i="21"/>
  <c r="N1905" i="21"/>
  <c r="E1921" i="21"/>
  <c r="K1957" i="21"/>
  <c r="H1965" i="21"/>
  <c r="H1967" i="21"/>
  <c r="E2015" i="21"/>
  <c r="E2017" i="21"/>
  <c r="E2059" i="21"/>
  <c r="K2067" i="21"/>
  <c r="H2127" i="21"/>
  <c r="E2139" i="21"/>
  <c r="N2161" i="21"/>
  <c r="E2187" i="21"/>
  <c r="K2209" i="21"/>
  <c r="E2237" i="21"/>
  <c r="T2329" i="21"/>
  <c r="T2339" i="21"/>
  <c r="H1713" i="21"/>
  <c r="E1715" i="21"/>
  <c r="H1729" i="21"/>
  <c r="E1731" i="21"/>
  <c r="H1743" i="21"/>
  <c r="N1747" i="21"/>
  <c r="H1759" i="21"/>
  <c r="N1763" i="21"/>
  <c r="K1783" i="21"/>
  <c r="H1789" i="21"/>
  <c r="K1815" i="21"/>
  <c r="E2031" i="21"/>
  <c r="E2033" i="21"/>
  <c r="N2033" i="21"/>
  <c r="N2035" i="21"/>
  <c r="K2037" i="21"/>
  <c r="E2049" i="21"/>
  <c r="N2049" i="21"/>
  <c r="K2051" i="21"/>
  <c r="K2053" i="21"/>
  <c r="E2063" i="21"/>
  <c r="E2065" i="21"/>
  <c r="N2065" i="21"/>
  <c r="N2067" i="21"/>
  <c r="E2079" i="21"/>
  <c r="E2081" i="21"/>
  <c r="N2081" i="21"/>
  <c r="K2083" i="21"/>
  <c r="K2085" i="21"/>
  <c r="K2099" i="21"/>
  <c r="H2101" i="21"/>
  <c r="H2105" i="21"/>
  <c r="N2107" i="21"/>
  <c r="K2109" i="21"/>
  <c r="E2115" i="21"/>
  <c r="N2115" i="21"/>
  <c r="K2117" i="21"/>
  <c r="N2123" i="21"/>
  <c r="K2127" i="21"/>
  <c r="K2135" i="21"/>
  <c r="H2137" i="21"/>
  <c r="H2139" i="21"/>
  <c r="E2145" i="21"/>
  <c r="N2147" i="21"/>
  <c r="E2161" i="21"/>
  <c r="K2167" i="21"/>
  <c r="H2169" i="21"/>
  <c r="N2173" i="21"/>
  <c r="N2193" i="21"/>
  <c r="H2201" i="21"/>
  <c r="H2203" i="21"/>
  <c r="H2217" i="21"/>
  <c r="H2219" i="21"/>
  <c r="E2239" i="21"/>
  <c r="N2241" i="21"/>
  <c r="K2247" i="21"/>
  <c r="E2255" i="21"/>
  <c r="N2257" i="21"/>
  <c r="K2263" i="21"/>
  <c r="E2271" i="21"/>
  <c r="Q2335" i="21"/>
  <c r="H2337" i="21"/>
  <c r="K2339" i="21"/>
  <c r="N2341" i="21"/>
  <c r="E2343" i="21"/>
  <c r="Q2343" i="21"/>
  <c r="H2345" i="21"/>
  <c r="K2347" i="21"/>
  <c r="H2353" i="21"/>
  <c r="T2353" i="21"/>
  <c r="K1947" i="21"/>
  <c r="K1949" i="21"/>
  <c r="K1951" i="21"/>
  <c r="K1965" i="21"/>
  <c r="K1967" i="21"/>
  <c r="E1973" i="21"/>
  <c r="E1975" i="21"/>
  <c r="N1977" i="21"/>
  <c r="K1981" i="21"/>
  <c r="K1983" i="21"/>
  <c r="K1995" i="21"/>
  <c r="K1997" i="21"/>
  <c r="K1999" i="21"/>
  <c r="K2011" i="21"/>
  <c r="N2021" i="21"/>
  <c r="H2031" i="21"/>
  <c r="H2047" i="21"/>
  <c r="N2051" i="21"/>
  <c r="H2063" i="21"/>
  <c r="N2069" i="21"/>
  <c r="H2079" i="21"/>
  <c r="N2083" i="21"/>
  <c r="E2097" i="21"/>
  <c r="N2099" i="21"/>
  <c r="K2101" i="21"/>
  <c r="K2111" i="21"/>
  <c r="N2125" i="21"/>
  <c r="K2151" i="21"/>
  <c r="K2153" i="21"/>
  <c r="K2183" i="21"/>
  <c r="E2195" i="21"/>
  <c r="N2197" i="21"/>
  <c r="K2199" i="21"/>
  <c r="K2215" i="21"/>
  <c r="K2231" i="21"/>
  <c r="K2233" i="21"/>
  <c r="E2243" i="21"/>
  <c r="N2245" i="21"/>
  <c r="T2337" i="21"/>
  <c r="T2345" i="21"/>
  <c r="Q2351" i="21"/>
  <c r="K2251" i="21"/>
  <c r="K2267" i="21"/>
  <c r="E2341" i="21"/>
  <c r="H2343" i="21"/>
  <c r="N1945" i="21"/>
  <c r="E1959" i="21"/>
  <c r="N1961" i="21"/>
  <c r="N1963" i="21"/>
  <c r="H1973" i="21"/>
  <c r="H1975" i="21"/>
  <c r="N2009" i="21"/>
  <c r="K2027" i="21"/>
  <c r="K2075" i="21"/>
  <c r="H2093" i="21"/>
  <c r="N2151" i="21"/>
  <c r="K2203" i="21"/>
  <c r="K2219" i="21"/>
  <c r="E2229" i="21"/>
  <c r="N2231" i="21"/>
  <c r="N2309" i="21"/>
  <c r="E2311" i="21"/>
  <c r="Q2311" i="21"/>
  <c r="H2313" i="21"/>
  <c r="K2315" i="21"/>
  <c r="N2317" i="21"/>
  <c r="E2319" i="21"/>
  <c r="N2327" i="21"/>
  <c r="E2329" i="21"/>
  <c r="H2331" i="21"/>
  <c r="T2333" i="21"/>
  <c r="K2335" i="21"/>
  <c r="K2343" i="21"/>
  <c r="E2347" i="21"/>
  <c r="H2007" i="21"/>
  <c r="E2011" i="21"/>
  <c r="E2023" i="21"/>
  <c r="N2025" i="21"/>
  <c r="K2043" i="21"/>
  <c r="K2059" i="21"/>
  <c r="E2071" i="21"/>
  <c r="E2073" i="21"/>
  <c r="N2073" i="21"/>
  <c r="N2075" i="21"/>
  <c r="K2091" i="21"/>
  <c r="K2093" i="21"/>
  <c r="K2095" i="21"/>
  <c r="E2119" i="21"/>
  <c r="N2153" i="21"/>
  <c r="H2175" i="21"/>
  <c r="H2179" i="21"/>
  <c r="K2187" i="21"/>
  <c r="K2191" i="21"/>
  <c r="H2209" i="21"/>
  <c r="H2211" i="21"/>
  <c r="K2239" i="21"/>
  <c r="E2247" i="21"/>
  <c r="N2249" i="21"/>
  <c r="K2255" i="21"/>
  <c r="N2265" i="21"/>
  <c r="K2271" i="21"/>
  <c r="T2313" i="21"/>
  <c r="K1923" i="21"/>
  <c r="K1925" i="21"/>
  <c r="E1935" i="21"/>
  <c r="N1937" i="21"/>
  <c r="H1945" i="21"/>
  <c r="E1949" i="21"/>
  <c r="K1955" i="21"/>
  <c r="H1961" i="21"/>
  <c r="E1965" i="21"/>
  <c r="K1973" i="21"/>
  <c r="E1983" i="21"/>
  <c r="N1985" i="21"/>
  <c r="K1987" i="21"/>
  <c r="H1993" i="21"/>
  <c r="E1997" i="21"/>
  <c r="E1999" i="21"/>
  <c r="N2001" i="21"/>
  <c r="H2009" i="21"/>
  <c r="H2023" i="21"/>
  <c r="E2027" i="21"/>
  <c r="E2041" i="21"/>
  <c r="N2043" i="21"/>
  <c r="E2057" i="21"/>
  <c r="N2059" i="21"/>
  <c r="H2071" i="21"/>
  <c r="E2075" i="21"/>
  <c r="E2089" i="21"/>
  <c r="N2091" i="21"/>
  <c r="E2121" i="21"/>
  <c r="N2129" i="21"/>
  <c r="H2135" i="21"/>
  <c r="K2143" i="21"/>
  <c r="H2149" i="21"/>
  <c r="E2153" i="21"/>
  <c r="E2155" i="21"/>
  <c r="K2161" i="21"/>
  <c r="E2185" i="21"/>
  <c r="N2187" i="21"/>
  <c r="K2193" i="21"/>
  <c r="K2207" i="21"/>
  <c r="K2223" i="21"/>
  <c r="E2231" i="21"/>
  <c r="E2233" i="21"/>
  <c r="E2235" i="21"/>
  <c r="N2237" i="21"/>
  <c r="K2241" i="21"/>
  <c r="E2251" i="21"/>
  <c r="N2253" i="21"/>
  <c r="K2257" i="21"/>
  <c r="E2267" i="21"/>
  <c r="N2269" i="21"/>
  <c r="E2317" i="21"/>
  <c r="T2321" i="21"/>
  <c r="N2325" i="21"/>
  <c r="E2327" i="21"/>
  <c r="N2335" i="21"/>
  <c r="E2337" i="21"/>
  <c r="K2341" i="21"/>
  <c r="N2343" i="21"/>
  <c r="H2347" i="21"/>
  <c r="K2393" i="21"/>
  <c r="W2414" i="21"/>
  <c r="T2365" i="21"/>
  <c r="K2367" i="21"/>
  <c r="T2469" i="21"/>
  <c r="N2473" i="21"/>
  <c r="H2477" i="21"/>
  <c r="E2633" i="21"/>
  <c r="N2641" i="21"/>
  <c r="E2643" i="21"/>
  <c r="H2645" i="21"/>
  <c r="H2711" i="21"/>
  <c r="N2795" i="21"/>
  <c r="H2805" i="21"/>
  <c r="Q2361" i="21"/>
  <c r="T2363" i="21"/>
  <c r="K2365" i="21"/>
  <c r="N2369" i="21"/>
  <c r="Q2371" i="21"/>
  <c r="T2373" i="21"/>
  <c r="N2377" i="21"/>
  <c r="H2381" i="21"/>
  <c r="E2389" i="21"/>
  <c r="Q2389" i="21"/>
  <c r="K2395" i="21"/>
  <c r="N2407" i="21"/>
  <c r="E2409" i="21"/>
  <c r="T2413" i="21"/>
  <c r="K2427" i="21"/>
  <c r="H2435" i="21"/>
  <c r="T2437" i="21"/>
  <c r="E2445" i="21"/>
  <c r="Q2445" i="21"/>
  <c r="T2467" i="21"/>
  <c r="N2471" i="21"/>
  <c r="E2473" i="21"/>
  <c r="T2477" i="21"/>
  <c r="N2481" i="21"/>
  <c r="Q2485" i="21"/>
  <c r="H2487" i="21"/>
  <c r="K2491" i="21"/>
  <c r="Q2497" i="21"/>
  <c r="H2499" i="21"/>
  <c r="N2507" i="21"/>
  <c r="E2509" i="21"/>
  <c r="H2511" i="21"/>
  <c r="K2513" i="21"/>
  <c r="Q2531" i="21"/>
  <c r="H2533" i="21"/>
  <c r="K2535" i="21"/>
  <c r="N2537" i="21"/>
  <c r="Q2541" i="21"/>
  <c r="T2543" i="21"/>
  <c r="K2545" i="21"/>
  <c r="E2551" i="21"/>
  <c r="T2555" i="21"/>
  <c r="T2563" i="21"/>
  <c r="Q2569" i="21"/>
  <c r="H2571" i="21"/>
  <c r="K2573" i="21"/>
  <c r="N2575" i="21"/>
  <c r="E2577" i="21"/>
  <c r="Q2577" i="21"/>
  <c r="H2579" i="21"/>
  <c r="K2581" i="21"/>
  <c r="N2583" i="21"/>
  <c r="E2585" i="21"/>
  <c r="N2593" i="21"/>
  <c r="E2595" i="21"/>
  <c r="H2597" i="21"/>
  <c r="T2599" i="21"/>
  <c r="K2601" i="21"/>
  <c r="K2609" i="21"/>
  <c r="H2615" i="21"/>
  <c r="T2627" i="21"/>
  <c r="Q2643" i="21"/>
  <c r="Q2651" i="21"/>
  <c r="T2653" i="21"/>
  <c r="E2667" i="21"/>
  <c r="N2611" i="21"/>
  <c r="Q2613" i="21"/>
  <c r="T2615" i="21"/>
  <c r="K2617" i="21"/>
  <c r="Q2359" i="21"/>
  <c r="H2361" i="21"/>
  <c r="K2363" i="21"/>
  <c r="Q2369" i="21"/>
  <c r="T2371" i="21"/>
  <c r="K2373" i="21"/>
  <c r="N2383" i="21"/>
  <c r="T2389" i="21"/>
  <c r="Q2399" i="21"/>
  <c r="H2401" i="21"/>
  <c r="Q2409" i="21"/>
  <c r="K2413" i="21"/>
  <c r="Q2431" i="21"/>
  <c r="H2433" i="21"/>
  <c r="K2437" i="21"/>
  <c r="E2461" i="21"/>
  <c r="K2467" i="21"/>
  <c r="Q2473" i="21"/>
  <c r="K2477" i="21"/>
  <c r="E2493" i="21"/>
  <c r="N2503" i="21"/>
  <c r="K2525" i="21"/>
  <c r="N2527" i="21"/>
  <c r="E2529" i="21"/>
  <c r="Q2529" i="21"/>
  <c r="H2531" i="21"/>
  <c r="E2575" i="21"/>
  <c r="H2577" i="21"/>
  <c r="E2583" i="21"/>
  <c r="T2587" i="21"/>
  <c r="N2591" i="21"/>
  <c r="E2593" i="21"/>
  <c r="N2691" i="21"/>
  <c r="Q2707" i="21"/>
  <c r="H2759" i="21"/>
  <c r="T2349" i="21"/>
  <c r="K2351" i="21"/>
  <c r="E2355" i="21"/>
  <c r="E2367" i="21"/>
  <c r="E2407" i="21"/>
  <c r="Q2407" i="21"/>
  <c r="H2409" i="21"/>
  <c r="H2419" i="21"/>
  <c r="T2421" i="21"/>
  <c r="N2425" i="21"/>
  <c r="Q2429" i="21"/>
  <c r="H2431" i="21"/>
  <c r="K2435" i="21"/>
  <c r="H2443" i="21"/>
  <c r="N2447" i="21"/>
  <c r="T2453" i="21"/>
  <c r="N2457" i="21"/>
  <c r="E2471" i="21"/>
  <c r="Q2471" i="21"/>
  <c r="H2473" i="21"/>
  <c r="Q2481" i="21"/>
  <c r="T2483" i="21"/>
  <c r="N2489" i="21"/>
  <c r="Q2515" i="21"/>
  <c r="T2519" i="21"/>
  <c r="K2533" i="21"/>
  <c r="N2535" i="21"/>
  <c r="E2537" i="21"/>
  <c r="Q2537" i="21"/>
  <c r="H2539" i="21"/>
  <c r="Q2547" i="21"/>
  <c r="K2551" i="21"/>
  <c r="N2555" i="21"/>
  <c r="Q2557" i="21"/>
  <c r="T2559" i="21"/>
  <c r="N2563" i="21"/>
  <c r="Q2565" i="21"/>
  <c r="T2567" i="21"/>
  <c r="K2569" i="21"/>
  <c r="H2575" i="21"/>
  <c r="K2577" i="21"/>
  <c r="H2583" i="21"/>
  <c r="Q2593" i="21"/>
  <c r="H2595" i="21"/>
  <c r="K2597" i="21"/>
  <c r="T2613" i="21"/>
  <c r="N2617" i="21"/>
  <c r="T2623" i="21"/>
  <c r="N2627" i="21"/>
  <c r="Q2629" i="21"/>
  <c r="T2631" i="21"/>
  <c r="K2633" i="21"/>
  <c r="E2637" i="21"/>
  <c r="T2643" i="21"/>
  <c r="N2645" i="21"/>
  <c r="N2353" i="21"/>
  <c r="Q2355" i="21"/>
  <c r="H2357" i="21"/>
  <c r="Q2375" i="21"/>
  <c r="H2377" i="21"/>
  <c r="T2387" i="21"/>
  <c r="K2389" i="21"/>
  <c r="N2391" i="21"/>
  <c r="E2393" i="21"/>
  <c r="H2397" i="21"/>
  <c r="T2419" i="21"/>
  <c r="N2423" i="21"/>
  <c r="H2429" i="21"/>
  <c r="H2451" i="21"/>
  <c r="N2455" i="21"/>
  <c r="E2457" i="21"/>
  <c r="T2461" i="21"/>
  <c r="H2471" i="21"/>
  <c r="N2487" i="21"/>
  <c r="T2493" i="21"/>
  <c r="N2499" i="21"/>
  <c r="E2501" i="21"/>
  <c r="K2519" i="21"/>
  <c r="K2521" i="21"/>
  <c r="N2553" i="21"/>
  <c r="K2559" i="21"/>
  <c r="N2561" i="21"/>
  <c r="E2563" i="21"/>
  <c r="K2567" i="21"/>
  <c r="N2571" i="21"/>
  <c r="Q2573" i="21"/>
  <c r="T2575" i="21"/>
  <c r="N2579" i="21"/>
  <c r="Q2581" i="21"/>
  <c r="T2583" i="21"/>
  <c r="K2585" i="21"/>
  <c r="T2595" i="21"/>
  <c r="N2599" i="21"/>
  <c r="E2601" i="21"/>
  <c r="Q2619" i="21"/>
  <c r="T2621" i="21"/>
  <c r="K2623" i="21"/>
  <c r="N2625" i="21"/>
  <c r="K2631" i="21"/>
  <c r="N2635" i="21"/>
  <c r="Q2637" i="21"/>
  <c r="H2639" i="21"/>
  <c r="H2647" i="21"/>
  <c r="N2731" i="21"/>
  <c r="N2739" i="21"/>
  <c r="H2757" i="21"/>
  <c r="W2434" i="21"/>
  <c r="H2441" i="21"/>
  <c r="Q2755" i="21"/>
  <c r="H2807" i="21"/>
  <c r="Q2353" i="21"/>
  <c r="T2355" i="21"/>
  <c r="K2357" i="21"/>
  <c r="N2361" i="21"/>
  <c r="Q2363" i="21"/>
  <c r="H2365" i="21"/>
  <c r="E2373" i="21"/>
  <c r="Q2373" i="21"/>
  <c r="K2387" i="21"/>
  <c r="Q2393" i="21"/>
  <c r="T2395" i="21"/>
  <c r="N2401" i="21"/>
  <c r="H2405" i="21"/>
  <c r="E2413" i="21"/>
  <c r="Q2413" i="21"/>
  <c r="K2419" i="21"/>
  <c r="Q2425" i="21"/>
  <c r="T2427" i="21"/>
  <c r="N2433" i="21"/>
  <c r="Q2437" i="21"/>
  <c r="H2439" i="21"/>
  <c r="E2447" i="21"/>
  <c r="Q2447" i="21"/>
  <c r="H2449" i="21"/>
  <c r="Q2457" i="21"/>
  <c r="T2459" i="21"/>
  <c r="K2461" i="21"/>
  <c r="N2463" i="21"/>
  <c r="Q2477" i="21"/>
  <c r="T2491" i="21"/>
  <c r="K2493" i="21"/>
  <c r="N2495" i="21"/>
  <c r="Q2499" i="21"/>
  <c r="H2501" i="21"/>
  <c r="T2503" i="21"/>
  <c r="K2517" i="21"/>
  <c r="N2521" i="21"/>
  <c r="Q2525" i="21"/>
  <c r="T2527" i="21"/>
  <c r="N2531" i="21"/>
  <c r="E2533" i="21"/>
  <c r="H2535" i="21"/>
  <c r="K2537" i="21"/>
  <c r="E2543" i="21"/>
  <c r="K2549" i="21"/>
  <c r="N2551" i="21"/>
  <c r="E2553" i="21"/>
  <c r="Q2571" i="21"/>
  <c r="T2573" i="21"/>
  <c r="Q2579" i="21"/>
  <c r="T2581" i="21"/>
  <c r="N2585" i="21"/>
  <c r="T2591" i="21"/>
  <c r="K2593" i="21"/>
  <c r="E2597" i="21"/>
  <c r="T2603" i="21"/>
  <c r="T2611" i="21"/>
  <c r="Q2617" i="21"/>
  <c r="H2619" i="21"/>
  <c r="K2621" i="21"/>
  <c r="K2671" i="21"/>
  <c r="E2703" i="21"/>
  <c r="N2703" i="21"/>
  <c r="E2705" i="21"/>
  <c r="Q2711" i="21"/>
  <c r="Q2713" i="21"/>
  <c r="T2721" i="21"/>
  <c r="E2751" i="21"/>
  <c r="N2751" i="21"/>
  <c r="E2753" i="21"/>
  <c r="Q2759" i="21"/>
  <c r="Q2761" i="21"/>
  <c r="T2769" i="21"/>
  <c r="N2785" i="21"/>
  <c r="Q2787" i="21"/>
  <c r="H2789" i="21"/>
  <c r="E2801" i="21"/>
  <c r="K2867" i="21"/>
  <c r="T2867" i="21"/>
  <c r="E2843" i="21"/>
  <c r="E2899" i="21"/>
  <c r="Q2925" i="21"/>
  <c r="H2927" i="21"/>
  <c r="T2651" i="21"/>
  <c r="T2659" i="21"/>
  <c r="N2663" i="21"/>
  <c r="E2665" i="21"/>
  <c r="Q2673" i="21"/>
  <c r="H2675" i="21"/>
  <c r="T2679" i="21"/>
  <c r="E2687" i="21"/>
  <c r="N2687" i="21"/>
  <c r="E2689" i="21"/>
  <c r="N2695" i="21"/>
  <c r="E2697" i="21"/>
  <c r="E2699" i="21"/>
  <c r="Q2705" i="21"/>
  <c r="N2727" i="21"/>
  <c r="E2729" i="21"/>
  <c r="E2735" i="21"/>
  <c r="N2735" i="21"/>
  <c r="E2737" i="21"/>
  <c r="N2743" i="21"/>
  <c r="E2745" i="21"/>
  <c r="E2747" i="21"/>
  <c r="Q2753" i="21"/>
  <c r="Q2777" i="21"/>
  <c r="T2779" i="21"/>
  <c r="Q2785" i="21"/>
  <c r="T2787" i="21"/>
  <c r="K2789" i="21"/>
  <c r="T2789" i="21"/>
  <c r="E2793" i="21"/>
  <c r="Q2801" i="21"/>
  <c r="N2829" i="21"/>
  <c r="E2837" i="21"/>
  <c r="K2851" i="21"/>
  <c r="T2851" i="21"/>
  <c r="K2853" i="21"/>
  <c r="K2861" i="21"/>
  <c r="N2877" i="21"/>
  <c r="N2885" i="21"/>
  <c r="E2893" i="21"/>
  <c r="Q2905" i="21"/>
  <c r="H2907" i="21"/>
  <c r="Q2911" i="21"/>
  <c r="N2869" i="21"/>
  <c r="N2879" i="21"/>
  <c r="E2881" i="21"/>
  <c r="N2887" i="21"/>
  <c r="E2889" i="21"/>
  <c r="E2891" i="21"/>
  <c r="N2919" i="21"/>
  <c r="Q2921" i="21"/>
  <c r="E2683" i="21"/>
  <c r="E2723" i="21"/>
  <c r="E2771" i="21"/>
  <c r="E2829" i="21"/>
  <c r="K2843" i="21"/>
  <c r="T2843" i="21"/>
  <c r="K2845" i="21"/>
  <c r="N2853" i="21"/>
  <c r="N2861" i="21"/>
  <c r="N2871" i="21"/>
  <c r="E2873" i="21"/>
  <c r="K2899" i="21"/>
  <c r="T2899" i="21"/>
  <c r="K2907" i="21"/>
  <c r="T2907" i="21"/>
  <c r="H2921" i="21"/>
  <c r="T2923" i="21"/>
  <c r="K2925" i="21"/>
  <c r="E2671" i="21"/>
  <c r="E2717" i="21"/>
  <c r="E2765" i="21"/>
  <c r="H2799" i="21"/>
  <c r="E2813" i="21"/>
  <c r="N2649" i="21"/>
  <c r="K2655" i="21"/>
  <c r="N2657" i="21"/>
  <c r="E2659" i="21"/>
  <c r="H2661" i="21"/>
  <c r="T2663" i="21"/>
  <c r="K2665" i="21"/>
  <c r="H2671" i="21"/>
  <c r="K2673" i="21"/>
  <c r="N2677" i="21"/>
  <c r="Q2681" i="21"/>
  <c r="T2689" i="21"/>
  <c r="K2691" i="21"/>
  <c r="T2691" i="21"/>
  <c r="N2711" i="21"/>
  <c r="E2713" i="21"/>
  <c r="E2715" i="21"/>
  <c r="Q2721" i="21"/>
  <c r="K2731" i="21"/>
  <c r="T2731" i="21"/>
  <c r="T2737" i="21"/>
  <c r="T2739" i="21"/>
  <c r="N2759" i="21"/>
  <c r="E2761" i="21"/>
  <c r="E2763" i="21"/>
  <c r="Q2769" i="21"/>
  <c r="E2781" i="21"/>
  <c r="H2783" i="21"/>
  <c r="T2793" i="21"/>
  <c r="K2795" i="21"/>
  <c r="T2795" i="21"/>
  <c r="T2799" i="21"/>
  <c r="N2807" i="21"/>
  <c r="E2809" i="21"/>
  <c r="E2811" i="21"/>
  <c r="Q2817" i="21"/>
  <c r="H2819" i="21"/>
  <c r="K2835" i="21"/>
  <c r="T2835" i="21"/>
  <c r="E2853" i="21"/>
  <c r="E2919" i="21"/>
  <c r="N2925" i="21"/>
  <c r="Q2659" i="21"/>
  <c r="T2661" i="21"/>
  <c r="K2663" i="21"/>
  <c r="N2667" i="21"/>
  <c r="Q2669" i="21"/>
  <c r="Q2679" i="21"/>
  <c r="K2683" i="21"/>
  <c r="T2683" i="21"/>
  <c r="K2685" i="21"/>
  <c r="K2693" i="21"/>
  <c r="N2701" i="21"/>
  <c r="K2723" i="21"/>
  <c r="T2723" i="21"/>
  <c r="K2725" i="21"/>
  <c r="K2733" i="21"/>
  <c r="K2741" i="21"/>
  <c r="N2749" i="21"/>
  <c r="T2771" i="21"/>
  <c r="K2773" i="21"/>
  <c r="K2783" i="21"/>
  <c r="E2787" i="21"/>
  <c r="T2791" i="21"/>
  <c r="K2797" i="21"/>
  <c r="N2847" i="21"/>
  <c r="E2849" i="21"/>
  <c r="E2851" i="21"/>
  <c r="Q2857" i="21"/>
  <c r="H2859" i="21"/>
  <c r="Q2865" i="21"/>
  <c r="K2883" i="21"/>
  <c r="T2883" i="21"/>
  <c r="N2901" i="21"/>
  <c r="N2909" i="21"/>
  <c r="N2923" i="21"/>
  <c r="Q2927" i="21"/>
  <c r="C3603" i="23"/>
  <c r="C441" i="23"/>
  <c r="F441" i="23" s="1"/>
  <c r="D485" i="23"/>
  <c r="F527" i="23"/>
  <c r="F889" i="23"/>
  <c r="F893" i="23"/>
  <c r="C3571" i="23"/>
  <c r="C409" i="23"/>
  <c r="F409" i="23" s="1"/>
  <c r="V2810" i="23"/>
  <c r="W1212" i="23"/>
  <c r="D3594" i="23" s="1"/>
  <c r="V1290" i="23"/>
  <c r="D3690" i="23"/>
  <c r="D528" i="23"/>
  <c r="D3709" i="23"/>
  <c r="D547" i="23"/>
  <c r="F547" i="23" s="1"/>
  <c r="D3743" i="23"/>
  <c r="D581" i="23"/>
  <c r="D3747" i="23"/>
  <c r="D585" i="23"/>
  <c r="C3753" i="23"/>
  <c r="C591" i="23"/>
  <c r="F591" i="23" s="1"/>
  <c r="D3649" i="23"/>
  <c r="D487" i="23"/>
  <c r="F487" i="23" s="1"/>
  <c r="D3607" i="23"/>
  <c r="D445" i="23"/>
  <c r="F445" i="23" s="1"/>
  <c r="P2064" i="23"/>
  <c r="V1258" i="23"/>
  <c r="D3661" i="23"/>
  <c r="D499" i="23"/>
  <c r="F499" i="23" s="1"/>
  <c r="C3663" i="23"/>
  <c r="C501" i="23"/>
  <c r="F501" i="23" s="1"/>
  <c r="C3667" i="23"/>
  <c r="C505" i="23"/>
  <c r="F505" i="23" s="1"/>
  <c r="C3669" i="23"/>
  <c r="C507" i="23"/>
  <c r="F523" i="23"/>
  <c r="C3599" i="23"/>
  <c r="C437" i="23"/>
  <c r="C3713" i="23"/>
  <c r="C551" i="23"/>
  <c r="C3717" i="23"/>
  <c r="C555" i="23"/>
  <c r="D435" i="23"/>
  <c r="F473" i="23"/>
  <c r="C491" i="23"/>
  <c r="C549" i="23"/>
  <c r="F549" i="23" s="1"/>
  <c r="F701" i="23"/>
  <c r="F925" i="23"/>
  <c r="V1210" i="23"/>
  <c r="D3613" i="23"/>
  <c r="D451" i="23"/>
  <c r="D3615" i="23"/>
  <c r="D453" i="23"/>
  <c r="D3617" i="23"/>
  <c r="D455" i="23"/>
  <c r="D3619" i="23"/>
  <c r="D457" i="23"/>
  <c r="F457" i="23" s="1"/>
  <c r="C3623" i="23"/>
  <c r="C461" i="23"/>
  <c r="F461" i="23" s="1"/>
  <c r="C3627" i="23"/>
  <c r="C465" i="23"/>
  <c r="Y1255" i="23"/>
  <c r="D3708" i="23"/>
  <c r="D546" i="23"/>
  <c r="C3777" i="23"/>
  <c r="C615" i="23"/>
  <c r="F615" i="23" s="1"/>
  <c r="C446" i="23"/>
  <c r="C487" i="23"/>
  <c r="D3577" i="23"/>
  <c r="D415" i="23"/>
  <c r="F415" i="23" s="1"/>
  <c r="V1214" i="23"/>
  <c r="P2028" i="23"/>
  <c r="V1222" i="23"/>
  <c r="D3671" i="23"/>
  <c r="D509" i="23"/>
  <c r="C3679" i="23"/>
  <c r="C517" i="23"/>
  <c r="C3681" i="23"/>
  <c r="C519" i="23"/>
  <c r="C3683" i="23"/>
  <c r="C521" i="23"/>
  <c r="F521" i="23" s="1"/>
  <c r="V1310" i="23"/>
  <c r="D3721" i="23"/>
  <c r="D559" i="23"/>
  <c r="F559" i="23" s="1"/>
  <c r="C3727" i="23"/>
  <c r="C565" i="23"/>
  <c r="F565" i="23" s="1"/>
  <c r="P2170" i="23"/>
  <c r="V1364" i="23"/>
  <c r="C584" i="23" s="1"/>
  <c r="P2210" i="23"/>
  <c r="V1404" i="23"/>
  <c r="C624" i="23" s="1"/>
  <c r="C3605" i="23"/>
  <c r="C443" i="23"/>
  <c r="D3653" i="23"/>
  <c r="D491" i="23"/>
  <c r="F491" i="23" s="1"/>
  <c r="I389" i="23"/>
  <c r="D512" i="23"/>
  <c r="D516" i="23"/>
  <c r="F595" i="23"/>
  <c r="F677" i="23"/>
  <c r="F699" i="23"/>
  <c r="F731" i="23"/>
  <c r="F773" i="23"/>
  <c r="F791" i="23"/>
  <c r="F891" i="23"/>
  <c r="C3589" i="23"/>
  <c r="C427" i="23"/>
  <c r="Y1213" i="23"/>
  <c r="D3631" i="23"/>
  <c r="D469" i="23"/>
  <c r="F469" i="23" s="1"/>
  <c r="D3635" i="23"/>
  <c r="D473" i="23"/>
  <c r="V1274" i="23"/>
  <c r="D3685" i="23"/>
  <c r="D523" i="23"/>
  <c r="C3733" i="23"/>
  <c r="C571" i="23"/>
  <c r="C3735" i="23"/>
  <c r="C573" i="23"/>
  <c r="D3761" i="23"/>
  <c r="D599" i="23"/>
  <c r="C3601" i="23"/>
  <c r="C439" i="23"/>
  <c r="F439" i="23" s="1"/>
  <c r="C3620" i="23"/>
  <c r="C458" i="23"/>
  <c r="P2108" i="23"/>
  <c r="V1302" i="23"/>
  <c r="C447" i="23"/>
  <c r="D483" i="23"/>
  <c r="C493" i="23"/>
  <c r="F609" i="23"/>
  <c r="F653" i="23"/>
  <c r="F681" i="23"/>
  <c r="F685" i="23"/>
  <c r="F703" i="23"/>
  <c r="F717" i="23"/>
  <c r="F869" i="23"/>
  <c r="F1101" i="23"/>
  <c r="F1160" i="23"/>
  <c r="D3589" i="23"/>
  <c r="D427" i="23"/>
  <c r="D3591" i="23"/>
  <c r="D429" i="23"/>
  <c r="C3593" i="23"/>
  <c r="C431" i="23"/>
  <c r="C3643" i="23"/>
  <c r="C481" i="23"/>
  <c r="F481" i="23" s="1"/>
  <c r="V1278" i="23"/>
  <c r="P2092" i="23"/>
  <c r="V1286" i="23"/>
  <c r="V1336" i="23"/>
  <c r="C556" i="23" s="1"/>
  <c r="D3731" i="23"/>
  <c r="D569" i="23"/>
  <c r="D3763" i="23"/>
  <c r="D601" i="23"/>
  <c r="C3657" i="23"/>
  <c r="C495" i="23"/>
  <c r="F495" i="23" s="1"/>
  <c r="F407" i="23"/>
  <c r="F471" i="23"/>
  <c r="F479" i="23"/>
  <c r="F489" i="23"/>
  <c r="D493" i="23"/>
  <c r="C583" i="23"/>
  <c r="F601" i="23"/>
  <c r="F821" i="23"/>
  <c r="F923" i="23"/>
  <c r="P2000" i="23"/>
  <c r="V1194" i="23"/>
  <c r="P2048" i="23"/>
  <c r="V1242" i="23"/>
  <c r="D3641" i="23"/>
  <c r="D479" i="23"/>
  <c r="C3647" i="23"/>
  <c r="C485" i="23"/>
  <c r="F485" i="23" s="1"/>
  <c r="C3701" i="23"/>
  <c r="C539" i="23"/>
  <c r="F539" i="23" s="1"/>
  <c r="C3769" i="23"/>
  <c r="C607" i="23"/>
  <c r="F607" i="23" s="1"/>
  <c r="P2200" i="23"/>
  <c r="V1394" i="23"/>
  <c r="C614" i="23" s="1"/>
  <c r="F425" i="23"/>
  <c r="F465" i="23"/>
  <c r="F477" i="23"/>
  <c r="C511" i="23"/>
  <c r="F511" i="23" s="1"/>
  <c r="D529" i="23"/>
  <c r="F567" i="23"/>
  <c r="F603" i="23"/>
  <c r="C613" i="23"/>
  <c r="F613" i="23" s="1"/>
  <c r="C639" i="23"/>
  <c r="F639" i="23" s="1"/>
  <c r="F663" i="23"/>
  <c r="F743" i="23"/>
  <c r="F777" i="23"/>
  <c r="F781" i="23"/>
  <c r="F795" i="23"/>
  <c r="F833" i="23"/>
  <c r="F837" i="23"/>
  <c r="F917" i="23"/>
  <c r="F963" i="23"/>
  <c r="F1133" i="23"/>
  <c r="Y1223" i="23"/>
  <c r="Y1245" i="23"/>
  <c r="Y1287" i="23"/>
  <c r="Y1347" i="23"/>
  <c r="Y1349" i="23"/>
  <c r="V1372" i="23"/>
  <c r="C592" i="23" s="1"/>
  <c r="Y1407" i="23"/>
  <c r="Y1439" i="23"/>
  <c r="Y1471" i="23"/>
  <c r="Y1503" i="23"/>
  <c r="Y1535" i="23"/>
  <c r="Y1567" i="23"/>
  <c r="Y1599" i="23"/>
  <c r="V1612" i="23"/>
  <c r="C832" i="23" s="1"/>
  <c r="Y1623" i="23"/>
  <c r="P2450" i="23"/>
  <c r="V1644" i="23"/>
  <c r="C864" i="23" s="1"/>
  <c r="Y1763" i="23"/>
  <c r="Y1765" i="23"/>
  <c r="P2578" i="23"/>
  <c r="V1772" i="23"/>
  <c r="C992" i="23" s="1"/>
  <c r="P2682" i="23"/>
  <c r="V1876" i="23"/>
  <c r="C1096" i="23" s="1"/>
  <c r="V1602" i="23"/>
  <c r="C822" i="23" s="1"/>
  <c r="V1626" i="23"/>
  <c r="C846" i="23" s="1"/>
  <c r="P2498" i="23"/>
  <c r="V1692" i="23"/>
  <c r="C912" i="23" s="1"/>
  <c r="V1868" i="23"/>
  <c r="C1088" i="23" s="1"/>
  <c r="F421" i="23"/>
  <c r="F463" i="23"/>
  <c r="F537" i="23"/>
  <c r="F545" i="23"/>
  <c r="F551" i="23"/>
  <c r="F619" i="23"/>
  <c r="C623" i="23"/>
  <c r="F623" i="23" s="1"/>
  <c r="C633" i="23"/>
  <c r="F633" i="23" s="1"/>
  <c r="C637" i="23"/>
  <c r="F637" i="23" s="1"/>
  <c r="D643" i="23"/>
  <c r="C647" i="23"/>
  <c r="F647" i="23" s="1"/>
  <c r="C661" i="23"/>
  <c r="F661" i="23" s="1"/>
  <c r="D667" i="23"/>
  <c r="F667" i="23" s="1"/>
  <c r="C671" i="23"/>
  <c r="F671" i="23" s="1"/>
  <c r="F725" i="23"/>
  <c r="F755" i="23"/>
  <c r="F765" i="23"/>
  <c r="F859" i="23"/>
  <c r="F941" i="23"/>
  <c r="F979" i="23"/>
  <c r="F1037" i="23"/>
  <c r="V1190" i="23"/>
  <c r="Y1209" i="23"/>
  <c r="Y1251" i="23"/>
  <c r="V1254" i="23"/>
  <c r="Y1269" i="23"/>
  <c r="Y1273" i="23"/>
  <c r="Y1309" i="23"/>
  <c r="Y1373" i="23"/>
  <c r="Y1399" i="23"/>
  <c r="Y1431" i="23"/>
  <c r="Y1463" i="23"/>
  <c r="Y1495" i="23"/>
  <c r="Y1527" i="23"/>
  <c r="Y1559" i="23"/>
  <c r="Y1591" i="23"/>
  <c r="Y1613" i="23"/>
  <c r="Y1645" i="23"/>
  <c r="P2458" i="23"/>
  <c r="V1652" i="23"/>
  <c r="C872" i="23" s="1"/>
  <c r="Y1685" i="23"/>
  <c r="Y1687" i="23"/>
  <c r="Y1735" i="23"/>
  <c r="Y1737" i="23"/>
  <c r="Y1819" i="23"/>
  <c r="Y1823" i="23"/>
  <c r="Y1825" i="23"/>
  <c r="V1434" i="23"/>
  <c r="C654" i="23" s="1"/>
  <c r="V1444" i="23"/>
  <c r="C664" i="23" s="1"/>
  <c r="V1466" i="23"/>
  <c r="C686" i="23" s="1"/>
  <c r="V1476" i="23"/>
  <c r="C696" i="23" s="1"/>
  <c r="V1498" i="23"/>
  <c r="C718" i="23" s="1"/>
  <c r="V1508" i="23"/>
  <c r="C728" i="23" s="1"/>
  <c r="V1530" i="23"/>
  <c r="C750" i="23" s="1"/>
  <c r="V1540" i="23"/>
  <c r="C760" i="23" s="1"/>
  <c r="V1562" i="23"/>
  <c r="C782" i="23" s="1"/>
  <c r="V1572" i="23"/>
  <c r="C792" i="23" s="1"/>
  <c r="V1594" i="23"/>
  <c r="C814" i="23" s="1"/>
  <c r="P2554" i="23"/>
  <c r="V1748" i="23"/>
  <c r="C968" i="23" s="1"/>
  <c r="P2650" i="23"/>
  <c r="V1844" i="23"/>
  <c r="C1064" i="23" s="1"/>
  <c r="Y1315" i="23"/>
  <c r="P2562" i="23"/>
  <c r="V1756" i="23"/>
  <c r="C976" i="23" s="1"/>
  <c r="F449" i="23"/>
  <c r="D611" i="23"/>
  <c r="F645" i="23"/>
  <c r="F719" i="23"/>
  <c r="F749" i="23"/>
  <c r="F875" i="23"/>
  <c r="F879" i="23"/>
  <c r="F901" i="23"/>
  <c r="F931" i="23"/>
  <c r="F1085" i="23"/>
  <c r="F1139" i="23"/>
  <c r="Y1193" i="23"/>
  <c r="Y1235" i="23"/>
  <c r="Y1257" i="23"/>
  <c r="V1426" i="23"/>
  <c r="C646" i="23" s="1"/>
  <c r="V1436" i="23"/>
  <c r="C656" i="23" s="1"/>
  <c r="V1458" i="23"/>
  <c r="C678" i="23" s="1"/>
  <c r="V1468" i="23"/>
  <c r="C688" i="23" s="1"/>
  <c r="V1490" i="23"/>
  <c r="C710" i="23" s="1"/>
  <c r="V1500" i="23"/>
  <c r="C720" i="23" s="1"/>
  <c r="V1522" i="23"/>
  <c r="C742" i="23" s="1"/>
  <c r="V1532" i="23"/>
  <c r="C752" i="23" s="1"/>
  <c r="V1554" i="23"/>
  <c r="C774" i="23" s="1"/>
  <c r="V1564" i="23"/>
  <c r="C784" i="23" s="1"/>
  <c r="V1586" i="23"/>
  <c r="C806" i="23" s="1"/>
  <c r="V1596" i="23"/>
  <c r="C816" i="23" s="1"/>
  <c r="Y1605" i="23"/>
  <c r="F483" i="23"/>
  <c r="F497" i="23"/>
  <c r="F635" i="23"/>
  <c r="F669" i="23"/>
  <c r="D675" i="23"/>
  <c r="F675" i="23" s="1"/>
  <c r="C679" i="23"/>
  <c r="F679" i="23" s="1"/>
  <c r="C689" i="23"/>
  <c r="F689" i="23" s="1"/>
  <c r="F695" i="23"/>
  <c r="F705" i="23"/>
  <c r="F729" i="23"/>
  <c r="F815" i="23"/>
  <c r="F825" i="23"/>
  <c r="F829" i="23"/>
  <c r="F853" i="23"/>
  <c r="F905" i="23"/>
  <c r="F909" i="23"/>
  <c r="F989" i="23"/>
  <c r="F1043" i="23"/>
  <c r="Y1219" i="23"/>
  <c r="Y1241" i="23"/>
  <c r="Y1283" i="23"/>
  <c r="Y1299" i="23"/>
  <c r="Y1319" i="23"/>
  <c r="Y1341" i="23"/>
  <c r="Y1367" i="23"/>
  <c r="Y1381" i="23"/>
  <c r="Y1383" i="23"/>
  <c r="Y1415" i="23"/>
  <c r="Y1447" i="23"/>
  <c r="Y1479" i="23"/>
  <c r="Y1511" i="23"/>
  <c r="Y1543" i="23"/>
  <c r="Y1575" i="23"/>
  <c r="Y1607" i="23"/>
  <c r="V1620" i="23"/>
  <c r="C840" i="23" s="1"/>
  <c r="Y1657" i="23"/>
  <c r="V1676" i="23"/>
  <c r="C896" i="23" s="1"/>
  <c r="Y1707" i="23"/>
  <c r="P2522" i="23"/>
  <c r="V1716" i="23"/>
  <c r="C936" i="23" s="1"/>
  <c r="V1804" i="23"/>
  <c r="C1024" i="23" s="1"/>
  <c r="Y1851" i="23"/>
  <c r="P2530" i="23"/>
  <c r="V1724" i="23"/>
  <c r="C944" i="23" s="1"/>
  <c r="V1908" i="23"/>
  <c r="C1128" i="23" s="1"/>
  <c r="Y1939" i="23"/>
  <c r="K1995" i="23"/>
  <c r="H2003" i="23"/>
  <c r="H2021" i="23"/>
  <c r="H2023" i="23"/>
  <c r="E2037" i="23"/>
  <c r="E2039" i="23"/>
  <c r="E2041" i="23"/>
  <c r="N2049" i="23"/>
  <c r="K2063" i="23"/>
  <c r="K2065" i="23"/>
  <c r="H2077" i="23"/>
  <c r="H2079" i="23"/>
  <c r="E2089" i="23"/>
  <c r="N2093" i="23"/>
  <c r="N2095" i="23"/>
  <c r="K2105" i="23"/>
  <c r="K2109" i="23"/>
  <c r="E2133" i="23"/>
  <c r="E2135" i="23"/>
  <c r="N2139" i="23"/>
  <c r="N2143" i="23"/>
  <c r="H2151" i="23"/>
  <c r="H2153" i="23"/>
  <c r="H2155" i="23"/>
  <c r="H2157" i="23"/>
  <c r="E2167" i="23"/>
  <c r="K2187" i="23"/>
  <c r="K2189" i="23"/>
  <c r="K2195" i="23"/>
  <c r="H2207" i="23"/>
  <c r="H2209" i="23"/>
  <c r="H2211" i="23"/>
  <c r="E2215" i="23"/>
  <c r="E2217" i="23"/>
  <c r="E2229" i="23"/>
  <c r="N2229" i="23"/>
  <c r="K2257" i="23"/>
  <c r="K2269" i="23"/>
  <c r="K2275" i="23"/>
  <c r="H2279" i="23"/>
  <c r="E2303" i="23"/>
  <c r="N2321" i="23"/>
  <c r="N2383" i="23"/>
  <c r="N2387" i="23"/>
  <c r="E2463" i="23"/>
  <c r="E2465" i="23"/>
  <c r="N2561" i="23"/>
  <c r="K2579" i="23"/>
  <c r="K2659" i="23"/>
  <c r="Y1631" i="23"/>
  <c r="Y1641" i="23"/>
  <c r="Y1655" i="23"/>
  <c r="Y1697" i="23"/>
  <c r="Y1779" i="23"/>
  <c r="Y1809" i="23"/>
  <c r="Y1875" i="23"/>
  <c r="Y1911" i="23"/>
  <c r="K2001" i="23"/>
  <c r="K2005" i="23"/>
  <c r="K2009" i="23"/>
  <c r="K2011" i="23"/>
  <c r="K2013" i="23"/>
  <c r="H2029" i="23"/>
  <c r="H2031" i="23"/>
  <c r="E2045" i="23"/>
  <c r="E2047" i="23"/>
  <c r="N2059" i="23"/>
  <c r="H2083" i="23"/>
  <c r="E2093" i="23"/>
  <c r="N2105" i="23"/>
  <c r="K2115" i="23"/>
  <c r="H2125" i="23"/>
  <c r="H2127" i="23"/>
  <c r="E2137" i="23"/>
  <c r="E2175" i="23"/>
  <c r="E2231" i="23"/>
  <c r="N2239" i="23"/>
  <c r="N2263" i="23"/>
  <c r="K2283" i="23"/>
  <c r="H2295" i="23"/>
  <c r="H2303" i="23"/>
  <c r="H2307" i="23"/>
  <c r="E2321" i="23"/>
  <c r="E2329" i="23"/>
  <c r="N2347" i="23"/>
  <c r="K2355" i="23"/>
  <c r="H2361" i="23"/>
  <c r="H2367" i="23"/>
  <c r="H2375" i="23"/>
  <c r="E2385" i="23"/>
  <c r="E2389" i="23"/>
  <c r="N2393" i="23"/>
  <c r="N2395" i="23"/>
  <c r="K2405" i="23"/>
  <c r="K2407" i="23"/>
  <c r="H2411" i="23"/>
  <c r="E2429" i="23"/>
  <c r="H2541" i="23"/>
  <c r="H2545" i="23"/>
  <c r="H2547" i="23"/>
  <c r="E2559" i="23"/>
  <c r="N2579" i="23"/>
  <c r="K2587" i="23"/>
  <c r="H2625" i="23"/>
  <c r="H2627" i="23"/>
  <c r="H2631" i="23"/>
  <c r="E2639" i="23"/>
  <c r="N2651" i="23"/>
  <c r="N2655" i="23"/>
  <c r="Y1633" i="23"/>
  <c r="V1634" i="23"/>
  <c r="C854" i="23" s="1"/>
  <c r="Y1669" i="23"/>
  <c r="V1684" i="23"/>
  <c r="C904" i="23" s="1"/>
  <c r="Y1703" i="23"/>
  <c r="Y1727" i="23"/>
  <c r="Y1729" i="23"/>
  <c r="Y1783" i="23"/>
  <c r="Y1811" i="23"/>
  <c r="Y1847" i="23"/>
  <c r="Y1879" i="23"/>
  <c r="Y1881" i="23"/>
  <c r="Y1915" i="23"/>
  <c r="N1995" i="23"/>
  <c r="H2035" i="23"/>
  <c r="E2053" i="23"/>
  <c r="E2057" i="23"/>
  <c r="N2065" i="23"/>
  <c r="K2077" i="23"/>
  <c r="E2101" i="23"/>
  <c r="E2103" i="23"/>
  <c r="N2107" i="23"/>
  <c r="N2111" i="23"/>
  <c r="H2131" i="23"/>
  <c r="E2141" i="23"/>
  <c r="K2153" i="23"/>
  <c r="H2161" i="23"/>
  <c r="H2171" i="23"/>
  <c r="H2173" i="23"/>
  <c r="E2179" i="23"/>
  <c r="N2183" i="23"/>
  <c r="K2203" i="23"/>
  <c r="H2223" i="23"/>
  <c r="H2225" i="23"/>
  <c r="H2227" i="23"/>
  <c r="E2239" i="23"/>
  <c r="E2241" i="23"/>
  <c r="E2245" i="23"/>
  <c r="E2247" i="23"/>
  <c r="E2249" i="23"/>
  <c r="N2275" i="23"/>
  <c r="K2291" i="23"/>
  <c r="K2293" i="23"/>
  <c r="K2297" i="23"/>
  <c r="H2311" i="23"/>
  <c r="H2313" i="23"/>
  <c r="H2315" i="23"/>
  <c r="E2337" i="23"/>
  <c r="E2341" i="23"/>
  <c r="N2349" i="23"/>
  <c r="K2361" i="23"/>
  <c r="H2419" i="23"/>
  <c r="H2421" i="23"/>
  <c r="H2423" i="23"/>
  <c r="N2443" i="23"/>
  <c r="N2447" i="23"/>
  <c r="N2517" i="23"/>
  <c r="N2519" i="23"/>
  <c r="K2533" i="23"/>
  <c r="H2719" i="23"/>
  <c r="N2199" i="23"/>
  <c r="H2231" i="23"/>
  <c r="E2257" i="23"/>
  <c r="E2265" i="23"/>
  <c r="N2283" i="23"/>
  <c r="K2301" i="23"/>
  <c r="K2307" i="23"/>
  <c r="H2321" i="23"/>
  <c r="H2323" i="23"/>
  <c r="H2329" i="23"/>
  <c r="H2331" i="23"/>
  <c r="E2345" i="23"/>
  <c r="E2347" i="23"/>
  <c r="N2355" i="23"/>
  <c r="H2383" i="23"/>
  <c r="H2389" i="23"/>
  <c r="H2391" i="23"/>
  <c r="E2395" i="23"/>
  <c r="E2397" i="23"/>
  <c r="K2413" i="23"/>
  <c r="K2415" i="23"/>
  <c r="H2431" i="23"/>
  <c r="E2437" i="23"/>
  <c r="E2439" i="23"/>
  <c r="H2485" i="23"/>
  <c r="E2509" i="23"/>
  <c r="E2515" i="23"/>
  <c r="N2523" i="23"/>
  <c r="N2527" i="23"/>
  <c r="H2557" i="23"/>
  <c r="K2613" i="23"/>
  <c r="K2621" i="23"/>
  <c r="K2623" i="23"/>
  <c r="E2657" i="23"/>
  <c r="K2701" i="23"/>
  <c r="K2703" i="23"/>
  <c r="Y1895" i="23"/>
  <c r="Y1921" i="23"/>
  <c r="E1995" i="23"/>
  <c r="E1999" i="23"/>
  <c r="N2019" i="23"/>
  <c r="N2023" i="23"/>
  <c r="K2035" i="23"/>
  <c r="H2053" i="23"/>
  <c r="H2055" i="23"/>
  <c r="E2061" i="23"/>
  <c r="E2069" i="23"/>
  <c r="E2071" i="23"/>
  <c r="N2075" i="23"/>
  <c r="K2087" i="23"/>
  <c r="H2097" i="23"/>
  <c r="H2099" i="23"/>
  <c r="E2107" i="23"/>
  <c r="E2109" i="23"/>
  <c r="N2121" i="23"/>
  <c r="K2131" i="23"/>
  <c r="H2141" i="23"/>
  <c r="H2143" i="23"/>
  <c r="N2153" i="23"/>
  <c r="K2163" i="23"/>
  <c r="H2175" i="23"/>
  <c r="H2177" i="23"/>
  <c r="H2179" i="23"/>
  <c r="E2183" i="23"/>
  <c r="E2185" i="23"/>
  <c r="E2197" i="23"/>
  <c r="K2219" i="23"/>
  <c r="K2221" i="23"/>
  <c r="K2227" i="23"/>
  <c r="H2239" i="23"/>
  <c r="H2241" i="23"/>
  <c r="H2243" i="23"/>
  <c r="E2273" i="23"/>
  <c r="E2277" i="23"/>
  <c r="N2293" i="23"/>
  <c r="N2295" i="23"/>
  <c r="K2315" i="23"/>
  <c r="H2335" i="23"/>
  <c r="H2339" i="23"/>
  <c r="N2361" i="23"/>
  <c r="N2363" i="23"/>
  <c r="H2433" i="23"/>
  <c r="H2435" i="23"/>
  <c r="E2445" i="23"/>
  <c r="E2517" i="23"/>
  <c r="Y1637" i="23"/>
  <c r="Y1649" i="23"/>
  <c r="Y1663" i="23"/>
  <c r="Y1799" i="23"/>
  <c r="Y1831" i="23"/>
  <c r="Y1833" i="23"/>
  <c r="Y1863" i="23"/>
  <c r="Y1899" i="23"/>
  <c r="Y1903" i="23"/>
  <c r="Y1931" i="23"/>
  <c r="V1932" i="23"/>
  <c r="C1152" i="23" s="1"/>
  <c r="H1997" i="23"/>
  <c r="H1999" i="23"/>
  <c r="E2021" i="23"/>
  <c r="E2023" i="23"/>
  <c r="N2029" i="23"/>
  <c r="N2031" i="23"/>
  <c r="N2039" i="23"/>
  <c r="N2041" i="23"/>
  <c r="K2047" i="23"/>
  <c r="K2049" i="23"/>
  <c r="K2053" i="23"/>
  <c r="H2067" i="23"/>
  <c r="E2075" i="23"/>
  <c r="E2077" i="23"/>
  <c r="N2089" i="23"/>
  <c r="K2099" i="23"/>
  <c r="H2109" i="23"/>
  <c r="H2111" i="23"/>
  <c r="E2121" i="23"/>
  <c r="N2125" i="23"/>
  <c r="K2137" i="23"/>
  <c r="K2141" i="23"/>
  <c r="E2153" i="23"/>
  <c r="E2157" i="23"/>
  <c r="N2163" i="23"/>
  <c r="N2165" i="23"/>
  <c r="N2167" i="23"/>
  <c r="N2169" i="23"/>
  <c r="H2191" i="23"/>
  <c r="H2193" i="23"/>
  <c r="H2195" i="23"/>
  <c r="E2207" i="23"/>
  <c r="E2209" i="23"/>
  <c r="N2215" i="23"/>
  <c r="K2235" i="23"/>
  <c r="K2249" i="23"/>
  <c r="H2263" i="23"/>
  <c r="H2271" i="23"/>
  <c r="H2275" i="23"/>
  <c r="E2289" i="23"/>
  <c r="E2297" i="23"/>
  <c r="N2315" i="23"/>
  <c r="K2333" i="23"/>
  <c r="K2339" i="23"/>
  <c r="E2365" i="23"/>
  <c r="N2379" i="23"/>
  <c r="E2409" i="23"/>
  <c r="N2415" i="23"/>
  <c r="N2423" i="23"/>
  <c r="H2439" i="23"/>
  <c r="E2453" i="23"/>
  <c r="E2455" i="23"/>
  <c r="N2475" i="23"/>
  <c r="N2479" i="23"/>
  <c r="K2489" i="23"/>
  <c r="K2491" i="23"/>
  <c r="K2493" i="23"/>
  <c r="K2495" i="23"/>
  <c r="E2527" i="23"/>
  <c r="K2573" i="23"/>
  <c r="K2575" i="23"/>
  <c r="H2591" i="23"/>
  <c r="E2597" i="23"/>
  <c r="E2601" i="23"/>
  <c r="N2609" i="23"/>
  <c r="H2671" i="23"/>
  <c r="E2685" i="23"/>
  <c r="E2689" i="23"/>
  <c r="K2453" i="23"/>
  <c r="H2469" i="23"/>
  <c r="H2471" i="23"/>
  <c r="N2491" i="23"/>
  <c r="N2495" i="23"/>
  <c r="K2509" i="23"/>
  <c r="K2511" i="23"/>
  <c r="E2533" i="23"/>
  <c r="K2557" i="23"/>
  <c r="K2559" i="23"/>
  <c r="E2575" i="23"/>
  <c r="N2587" i="23"/>
  <c r="N2591" i="23"/>
  <c r="K2595" i="23"/>
  <c r="K2597" i="23"/>
  <c r="H2605" i="23"/>
  <c r="H2609" i="23"/>
  <c r="H2611" i="23"/>
  <c r="E2621" i="23"/>
  <c r="N2625" i="23"/>
  <c r="N2631" i="23"/>
  <c r="K2635" i="23"/>
  <c r="H2655" i="23"/>
  <c r="E2661" i="23"/>
  <c r="K2685" i="23"/>
  <c r="K2687" i="23"/>
  <c r="E2703" i="23"/>
  <c r="N2715" i="23"/>
  <c r="N2719" i="23"/>
  <c r="K2723" i="23"/>
  <c r="K2725" i="23"/>
  <c r="H2733" i="23"/>
  <c r="H2737" i="23"/>
  <c r="H2739" i="23"/>
  <c r="H2789" i="23"/>
  <c r="N2791" i="23"/>
  <c r="Q2801" i="23"/>
  <c r="H2803" i="23"/>
  <c r="E2817" i="23"/>
  <c r="Q2817" i="23"/>
  <c r="E2825" i="23"/>
  <c r="H2827" i="23"/>
  <c r="E2833" i="23"/>
  <c r="H2835" i="23"/>
  <c r="Q2843" i="23"/>
  <c r="K2845" i="23"/>
  <c r="H2849" i="23"/>
  <c r="E2865" i="23"/>
  <c r="T2907" i="23"/>
  <c r="Q2913" i="23"/>
  <c r="N2917" i="23"/>
  <c r="N2453" i="23"/>
  <c r="N2455" i="23"/>
  <c r="K2469" i="23"/>
  <c r="H2479" i="23"/>
  <c r="H2481" i="23"/>
  <c r="H2483" i="23"/>
  <c r="E2493" i="23"/>
  <c r="E2499" i="23"/>
  <c r="N2507" i="23"/>
  <c r="N2511" i="23"/>
  <c r="K2521" i="23"/>
  <c r="K2525" i="23"/>
  <c r="K2527" i="23"/>
  <c r="H2535" i="23"/>
  <c r="E2543" i="23"/>
  <c r="N2555" i="23"/>
  <c r="N2559" i="23"/>
  <c r="K2563" i="23"/>
  <c r="K2565" i="23"/>
  <c r="H2573" i="23"/>
  <c r="H2577" i="23"/>
  <c r="H2579" i="23"/>
  <c r="E2589" i="23"/>
  <c r="N2593" i="23"/>
  <c r="N2599" i="23"/>
  <c r="K2603" i="23"/>
  <c r="H2623" i="23"/>
  <c r="E2629" i="23"/>
  <c r="K2653" i="23"/>
  <c r="K2655" i="23"/>
  <c r="E2671" i="23"/>
  <c r="N2683" i="23"/>
  <c r="N2687" i="23"/>
  <c r="K2691" i="23"/>
  <c r="K2693" i="23"/>
  <c r="H2701" i="23"/>
  <c r="H2705" i="23"/>
  <c r="H2707" i="23"/>
  <c r="E2717" i="23"/>
  <c r="N2721" i="23"/>
  <c r="N2727" i="23"/>
  <c r="K2731" i="23"/>
  <c r="N2785" i="23"/>
  <c r="H2787" i="23"/>
  <c r="T2787" i="23"/>
  <c r="Q2791" i="23"/>
  <c r="Q2805" i="23"/>
  <c r="K2813" i="23"/>
  <c r="N2815" i="23"/>
  <c r="N2821" i="23"/>
  <c r="Q2823" i="23"/>
  <c r="T2825" i="23"/>
  <c r="N2829" i="23"/>
  <c r="Q2831" i="23"/>
  <c r="T2833" i="23"/>
  <c r="N2837" i="23"/>
  <c r="Q2839" i="23"/>
  <c r="H2841" i="23"/>
  <c r="N2845" i="23"/>
  <c r="K2849" i="23"/>
  <c r="K2855" i="23"/>
  <c r="E2857" i="23"/>
  <c r="K2861" i="23"/>
  <c r="H2865" i="23"/>
  <c r="E2869" i="23"/>
  <c r="N2873" i="23"/>
  <c r="E2875" i="23"/>
  <c r="N2879" i="23"/>
  <c r="K2883" i="23"/>
  <c r="E2899" i="23"/>
  <c r="Q2899" i="23"/>
  <c r="K2907" i="23"/>
  <c r="Q2923" i="23"/>
  <c r="N2735" i="23"/>
  <c r="E2785" i="23"/>
  <c r="Q2785" i="23"/>
  <c r="N2789" i="23"/>
  <c r="T2811" i="23"/>
  <c r="N2819" i="23"/>
  <c r="H2823" i="23"/>
  <c r="K2825" i="23"/>
  <c r="N2827" i="23"/>
  <c r="K2833" i="23"/>
  <c r="N2835" i="23"/>
  <c r="T2841" i="23"/>
  <c r="K2843" i="23"/>
  <c r="T2847" i="23"/>
  <c r="N2855" i="23"/>
  <c r="T2859" i="23"/>
  <c r="K2871" i="23"/>
  <c r="K2877" i="23"/>
  <c r="H2881" i="23"/>
  <c r="T2881" i="23"/>
  <c r="E2885" i="23"/>
  <c r="N2897" i="23"/>
  <c r="H2905" i="23"/>
  <c r="T2905" i="23"/>
  <c r="H2947" i="23"/>
  <c r="H2869" i="23"/>
  <c r="E2891" i="23"/>
  <c r="Q2891" i="23"/>
  <c r="H2893" i="23"/>
  <c r="K2895" i="23"/>
  <c r="E2903" i="23"/>
  <c r="Q2903" i="23"/>
  <c r="N2737" i="23"/>
  <c r="K2747" i="23"/>
  <c r="E2809" i="23"/>
  <c r="Q2809" i="23"/>
  <c r="N2849" i="23"/>
  <c r="K2953" i="23"/>
  <c r="H2599" i="23"/>
  <c r="E2607" i="23"/>
  <c r="N2619" i="23"/>
  <c r="N2623" i="23"/>
  <c r="K2627" i="23"/>
  <c r="K2629" i="23"/>
  <c r="H2637" i="23"/>
  <c r="H2641" i="23"/>
  <c r="H2643" i="23"/>
  <c r="E2653" i="23"/>
  <c r="N2657" i="23"/>
  <c r="N2663" i="23"/>
  <c r="K2667" i="23"/>
  <c r="H2687" i="23"/>
  <c r="E2693" i="23"/>
  <c r="K2717" i="23"/>
  <c r="K2719" i="23"/>
  <c r="E2735" i="23"/>
  <c r="K2805" i="23"/>
  <c r="N2807" i="23"/>
  <c r="Q2813" i="23"/>
  <c r="Q2819" i="23"/>
  <c r="H2821" i="23"/>
  <c r="K2823" i="23"/>
  <c r="N2825" i="23"/>
  <c r="E2827" i="23"/>
  <c r="Q2827" i="23"/>
  <c r="H2829" i="23"/>
  <c r="K2831" i="23"/>
  <c r="N2833" i="23"/>
  <c r="E2835" i="23"/>
  <c r="Q2835" i="23"/>
  <c r="H2837" i="23"/>
  <c r="K2839" i="23"/>
  <c r="K2847" i="23"/>
  <c r="E2849" i="23"/>
  <c r="Q2849" i="23"/>
  <c r="N2853" i="23"/>
  <c r="Q2861" i="23"/>
  <c r="T2863" i="23"/>
  <c r="N2865" i="23"/>
  <c r="K2869" i="23"/>
  <c r="H2873" i="23"/>
  <c r="T2873" i="23"/>
  <c r="E2883" i="23"/>
  <c r="K2905" i="23"/>
  <c r="Q2907" i="23"/>
  <c r="Q2931" i="23"/>
  <c r="Q2937" i="23"/>
  <c r="N2941" i="23"/>
  <c r="Q2883" i="23"/>
  <c r="K2885" i="23"/>
  <c r="E2895" i="23"/>
  <c r="H2897" i="23"/>
  <c r="H2903" i="23"/>
  <c r="T2903" i="23"/>
  <c r="H2911" i="23"/>
  <c r="T2911" i="23"/>
  <c r="K2913" i="23"/>
  <c r="N2915" i="23"/>
  <c r="E2921" i="23"/>
  <c r="Q2921" i="23"/>
  <c r="K2931" i="23"/>
  <c r="K2937" i="23"/>
  <c r="K2943" i="23"/>
  <c r="N2947" i="23"/>
  <c r="H2949" i="23"/>
  <c r="T2949" i="23"/>
  <c r="Q2953" i="23"/>
  <c r="H2961" i="23"/>
  <c r="T2961" i="23"/>
  <c r="N2979" i="23"/>
  <c r="H2981" i="23"/>
  <c r="T2981" i="23"/>
  <c r="Q2985" i="23"/>
  <c r="T2993" i="23"/>
  <c r="N3011" i="23"/>
  <c r="H3013" i="23"/>
  <c r="T3013" i="23"/>
  <c r="Q3017" i="23"/>
  <c r="T3025" i="23"/>
  <c r="N3043" i="23"/>
  <c r="H3045" i="23"/>
  <c r="T3045" i="23"/>
  <c r="Q3049" i="23"/>
  <c r="T3057" i="23"/>
  <c r="N3075" i="23"/>
  <c r="H3077" i="23"/>
  <c r="T3077" i="23"/>
  <c r="Q3081" i="23"/>
  <c r="T3089" i="23"/>
  <c r="N3107" i="23"/>
  <c r="H3109" i="23"/>
  <c r="T3109" i="23"/>
  <c r="Q3113" i="23"/>
  <c r="T3121" i="23"/>
  <c r="N3139" i="23"/>
  <c r="H3141" i="23"/>
  <c r="T3141" i="23"/>
  <c r="Q3145" i="23"/>
  <c r="N3151" i="23"/>
  <c r="H3153" i="23"/>
  <c r="K3155" i="23"/>
  <c r="K3161" i="23"/>
  <c r="T3165" i="23"/>
  <c r="E3175" i="23"/>
  <c r="T3177" i="23"/>
  <c r="E3181" i="23"/>
  <c r="Q3181" i="23"/>
  <c r="N3193" i="23"/>
  <c r="H3197" i="23"/>
  <c r="T3197" i="23"/>
  <c r="N3201" i="23"/>
  <c r="K3211" i="23"/>
  <c r="H3215" i="23"/>
  <c r="K3217" i="23"/>
  <c r="T3221" i="23"/>
  <c r="N3229" i="23"/>
  <c r="E3253" i="23"/>
  <c r="N3257" i="23"/>
  <c r="N3269" i="23"/>
  <c r="T3305" i="23"/>
  <c r="H2901" i="23"/>
  <c r="T2901" i="23"/>
  <c r="H2921" i="23"/>
  <c r="Q2927" i="23"/>
  <c r="H2929" i="23"/>
  <c r="Q2939" i="23"/>
  <c r="N2957" i="23"/>
  <c r="H2965" i="23"/>
  <c r="H2975" i="23"/>
  <c r="T2975" i="23"/>
  <c r="E2979" i="23"/>
  <c r="H2997" i="23"/>
  <c r="H3007" i="23"/>
  <c r="T3007" i="23"/>
  <c r="N3009" i="23"/>
  <c r="H3029" i="23"/>
  <c r="H3039" i="23"/>
  <c r="T3039" i="23"/>
  <c r="N3041" i="23"/>
  <c r="H3061" i="23"/>
  <c r="H3071" i="23"/>
  <c r="T3071" i="23"/>
  <c r="N3073" i="23"/>
  <c r="H3093" i="23"/>
  <c r="H3103" i="23"/>
  <c r="T3103" i="23"/>
  <c r="N3105" i="23"/>
  <c r="H3125" i="23"/>
  <c r="H3135" i="23"/>
  <c r="T3135" i="23"/>
  <c r="N3137" i="23"/>
  <c r="K3153" i="23"/>
  <c r="E3163" i="23"/>
  <c r="K3165" i="23"/>
  <c r="H3175" i="23"/>
  <c r="K3177" i="23"/>
  <c r="T3181" i="23"/>
  <c r="E3193" i="23"/>
  <c r="T3203" i="23"/>
  <c r="E3207" i="23"/>
  <c r="N3223" i="23"/>
  <c r="T3265" i="23"/>
  <c r="H3281" i="23"/>
  <c r="T3281" i="23"/>
  <c r="Q3285" i="23"/>
  <c r="T3287" i="23"/>
  <c r="Q3291" i="23"/>
  <c r="N3301" i="23"/>
  <c r="Q2963" i="23"/>
  <c r="H2979" i="23"/>
  <c r="E2995" i="23"/>
  <c r="Q2995" i="23"/>
  <c r="K3007" i="23"/>
  <c r="H3011" i="23"/>
  <c r="E3027" i="23"/>
  <c r="Q3027" i="23"/>
  <c r="K3039" i="23"/>
  <c r="H3043" i="23"/>
  <c r="E3059" i="23"/>
  <c r="Q3059" i="23"/>
  <c r="K3071" i="23"/>
  <c r="H3075" i="23"/>
  <c r="E3091" i="23"/>
  <c r="Q3091" i="23"/>
  <c r="K3103" i="23"/>
  <c r="H3107" i="23"/>
  <c r="E3123" i="23"/>
  <c r="Q3123" i="23"/>
  <c r="K3135" i="23"/>
  <c r="H3139" i="23"/>
  <c r="T3151" i="23"/>
  <c r="Q3173" i="23"/>
  <c r="T3175" i="23"/>
  <c r="Q3179" i="23"/>
  <c r="E3199" i="23"/>
  <c r="Q3199" i="23"/>
  <c r="H3207" i="23"/>
  <c r="T3207" i="23"/>
  <c r="E3273" i="23"/>
  <c r="T3297" i="23"/>
  <c r="T2973" i="23"/>
  <c r="N2993" i="23"/>
  <c r="K3017" i="23"/>
  <c r="K3049" i="23"/>
  <c r="K3081" i="23"/>
  <c r="K3113" i="23"/>
  <c r="K3145" i="23"/>
  <c r="K3181" i="23"/>
  <c r="T3201" i="23"/>
  <c r="T2913" i="23"/>
  <c r="K2915" i="23"/>
  <c r="N2921" i="23"/>
  <c r="H2925" i="23"/>
  <c r="Q2935" i="23"/>
  <c r="T2937" i="23"/>
  <c r="H2951" i="23"/>
  <c r="T2951" i="23"/>
  <c r="N2953" i="23"/>
  <c r="T2957" i="23"/>
  <c r="N2965" i="23"/>
  <c r="E2967" i="23"/>
  <c r="H2969" i="23"/>
  <c r="T2971" i="23"/>
  <c r="K2973" i="23"/>
  <c r="T2977" i="23"/>
  <c r="H2983" i="23"/>
  <c r="N2985" i="23"/>
  <c r="T2989" i="23"/>
  <c r="N2997" i="23"/>
  <c r="E2999" i="23"/>
  <c r="H3001" i="23"/>
  <c r="T3003" i="23"/>
  <c r="K3005" i="23"/>
  <c r="T3009" i="23"/>
  <c r="H3015" i="23"/>
  <c r="N3017" i="23"/>
  <c r="N3029" i="23"/>
  <c r="E3031" i="23"/>
  <c r="H3033" i="23"/>
  <c r="T3035" i="23"/>
  <c r="K3037" i="23"/>
  <c r="T3041" i="23"/>
  <c r="H3047" i="23"/>
  <c r="N3049" i="23"/>
  <c r="T3053" i="23"/>
  <c r="N3061" i="23"/>
  <c r="E3063" i="23"/>
  <c r="H3065" i="23"/>
  <c r="T3067" i="23"/>
  <c r="K3069" i="23"/>
  <c r="T3073" i="23"/>
  <c r="H3079" i="23"/>
  <c r="N3081" i="23"/>
  <c r="T3085" i="23"/>
  <c r="N3093" i="23"/>
  <c r="E3095" i="23"/>
  <c r="H3097" i="23"/>
  <c r="T3099" i="23"/>
  <c r="K3101" i="23"/>
  <c r="T3105" i="23"/>
  <c r="H3111" i="23"/>
  <c r="N3113" i="23"/>
  <c r="T3117" i="23"/>
  <c r="N3125" i="23"/>
  <c r="E3127" i="23"/>
  <c r="H3129" i="23"/>
  <c r="T3131" i="23"/>
  <c r="K3133" i="23"/>
  <c r="T3137" i="23"/>
  <c r="H3143" i="23"/>
  <c r="N3145" i="23"/>
  <c r="K3157" i="23"/>
  <c r="H3161" i="23"/>
  <c r="E3165" i="23"/>
  <c r="E3171" i="23"/>
  <c r="Q3171" i="23"/>
  <c r="E3177" i="23"/>
  <c r="H3179" i="23"/>
  <c r="T3179" i="23"/>
  <c r="N3181" i="23"/>
  <c r="K3185" i="23"/>
  <c r="E3189" i="23"/>
  <c r="Q3191" i="23"/>
  <c r="K3193" i="23"/>
  <c r="Q3197" i="23"/>
  <c r="K3201" i="23"/>
  <c r="H3205" i="23"/>
  <c r="N3309" i="23"/>
  <c r="N3203" i="23"/>
  <c r="K3219" i="23"/>
  <c r="H3223" i="23"/>
  <c r="Q3227" i="23"/>
  <c r="E3233" i="23"/>
  <c r="Q3241" i="23"/>
  <c r="H3243" i="23"/>
  <c r="K3245" i="23"/>
  <c r="E3249" i="23"/>
  <c r="K3253" i="23"/>
  <c r="Q3255" i="23"/>
  <c r="T3257" i="23"/>
  <c r="K3265" i="23"/>
  <c r="E3269" i="23"/>
  <c r="N3287" i="23"/>
  <c r="E3289" i="23"/>
  <c r="Q3289" i="23"/>
  <c r="K3291" i="23"/>
  <c r="H3295" i="23"/>
  <c r="K3297" i="23"/>
  <c r="E3301" i="23"/>
  <c r="Q3303" i="23"/>
  <c r="K3305" i="23"/>
  <c r="E3309" i="23"/>
  <c r="Q3311" i="23"/>
  <c r="K3313" i="23"/>
  <c r="H3317" i="23"/>
  <c r="E3327" i="23"/>
  <c r="Q3327" i="23"/>
  <c r="T3331" i="23"/>
  <c r="N3335" i="23"/>
  <c r="Q3337" i="23"/>
  <c r="K3339" i="23"/>
  <c r="H3343" i="23"/>
  <c r="H3349" i="23"/>
  <c r="T3349" i="23"/>
  <c r="N3359" i="23"/>
  <c r="H3361" i="23"/>
  <c r="N3365" i="23"/>
  <c r="E3373" i="23"/>
  <c r="Q3375" i="23"/>
  <c r="T3377" i="23"/>
  <c r="N3379" i="23"/>
  <c r="T3389" i="23"/>
  <c r="T3403" i="23"/>
  <c r="E3407" i="23"/>
  <c r="T3409" i="23"/>
  <c r="N3411" i="23"/>
  <c r="Q3427" i="23"/>
  <c r="Q3449" i="23"/>
  <c r="T3451" i="23"/>
  <c r="K3461" i="23"/>
  <c r="E3473" i="23"/>
  <c r="T3475" i="23"/>
  <c r="E3479" i="23"/>
  <c r="N3485" i="23"/>
  <c r="T3497" i="23"/>
  <c r="E3529" i="23"/>
  <c r="H3531" i="23"/>
  <c r="N3535" i="23"/>
  <c r="H3539" i="23"/>
  <c r="N3267" i="23"/>
  <c r="Q3269" i="23"/>
  <c r="H3271" i="23"/>
  <c r="T3271" i="23"/>
  <c r="T3467" i="23"/>
  <c r="E3471" i="23"/>
  <c r="H3473" i="23"/>
  <c r="K3475" i="23"/>
  <c r="N3477" i="23"/>
  <c r="E3485" i="23"/>
  <c r="K3489" i="23"/>
  <c r="T3489" i="23"/>
  <c r="N3491" i="23"/>
  <c r="N3505" i="23"/>
  <c r="E3535" i="23"/>
  <c r="H3537" i="23"/>
  <c r="K3539" i="23"/>
  <c r="H3211" i="23"/>
  <c r="T3211" i="23"/>
  <c r="N3219" i="23"/>
  <c r="K3223" i="23"/>
  <c r="K3229" i="23"/>
  <c r="E3231" i="23"/>
  <c r="E3239" i="23"/>
  <c r="Q3249" i="23"/>
  <c r="T3255" i="23"/>
  <c r="N3265" i="23"/>
  <c r="H3269" i="23"/>
  <c r="E3281" i="23"/>
  <c r="T3283" i="23"/>
  <c r="N3285" i="23"/>
  <c r="H3289" i="23"/>
  <c r="N3291" i="23"/>
  <c r="K3295" i="23"/>
  <c r="N3305" i="23"/>
  <c r="H3309" i="23"/>
  <c r="N3313" i="23"/>
  <c r="K3323" i="23"/>
  <c r="T3329" i="23"/>
  <c r="E3333" i="23"/>
  <c r="N3339" i="23"/>
  <c r="N3345" i="23"/>
  <c r="N3351" i="23"/>
  <c r="E3353" i="23"/>
  <c r="H3355" i="23"/>
  <c r="T3355" i="23"/>
  <c r="N3357" i="23"/>
  <c r="K3361" i="23"/>
  <c r="H3395" i="23"/>
  <c r="E3399" i="23"/>
  <c r="K3403" i="23"/>
  <c r="E3405" i="23"/>
  <c r="Q3411" i="23"/>
  <c r="Q3417" i="23"/>
  <c r="K3421" i="23"/>
  <c r="E3441" i="23"/>
  <c r="T3443" i="23"/>
  <c r="E3447" i="23"/>
  <c r="E3453" i="23"/>
  <c r="Q3455" i="23"/>
  <c r="K3459" i="23"/>
  <c r="E3463" i="23"/>
  <c r="K3467" i="23"/>
  <c r="E3477" i="23"/>
  <c r="K3481" i="23"/>
  <c r="N3483" i="23"/>
  <c r="E3499" i="23"/>
  <c r="E3513" i="23"/>
  <c r="H3515" i="23"/>
  <c r="K3525" i="23"/>
  <c r="E3527" i="23"/>
  <c r="H3529" i="23"/>
  <c r="T3531" i="23"/>
  <c r="N3533" i="23"/>
  <c r="T3537" i="23"/>
  <c r="H3287" i="23"/>
  <c r="K3289" i="23"/>
  <c r="T3293" i="23"/>
  <c r="Q3307" i="23"/>
  <c r="T3309" i="23"/>
  <c r="K3311" i="23"/>
  <c r="E3319" i="23"/>
  <c r="Q3319" i="23"/>
  <c r="T3321" i="23"/>
  <c r="K3329" i="23"/>
  <c r="N3331" i="23"/>
  <c r="Q3333" i="23"/>
  <c r="H3335" i="23"/>
  <c r="T3335" i="23"/>
  <c r="E3351" i="23"/>
  <c r="K3355" i="23"/>
  <c r="H3359" i="23"/>
  <c r="T3365" i="23"/>
  <c r="T3399" i="23"/>
  <c r="N3409" i="23"/>
  <c r="H3441" i="23"/>
  <c r="K3443" i="23"/>
  <c r="E3469" i="23"/>
  <c r="K3473" i="23"/>
  <c r="N3475" i="23"/>
  <c r="E3505" i="23"/>
  <c r="E3519" i="23"/>
  <c r="H3521" i="23"/>
  <c r="K3537" i="23"/>
  <c r="N3539" i="23"/>
  <c r="T3353" i="23"/>
  <c r="E3357" i="23"/>
  <c r="Q3357" i="23"/>
  <c r="E3377" i="23"/>
  <c r="E3383" i="23"/>
  <c r="Q3383" i="23"/>
  <c r="H3385" i="23"/>
  <c r="H3405" i="23"/>
  <c r="E3497" i="23"/>
  <c r="H3499" i="23"/>
  <c r="H3299" i="23"/>
  <c r="K3301" i="23"/>
  <c r="Q3305" i="23"/>
  <c r="H3307" i="23"/>
  <c r="K3309" i="23"/>
  <c r="Q3313" i="23"/>
  <c r="T3393" i="23"/>
  <c r="T3411" i="23"/>
  <c r="T3417" i="23"/>
  <c r="N3437" i="23"/>
  <c r="T3441" i="23"/>
  <c r="T3521" i="23"/>
  <c r="E3223" i="23"/>
  <c r="N3227" i="23"/>
  <c r="K3231" i="23"/>
  <c r="N3233" i="23"/>
  <c r="H3237" i="23"/>
  <c r="K3239" i="23"/>
  <c r="Q3243" i="23"/>
  <c r="T3245" i="23"/>
  <c r="K3247" i="23"/>
  <c r="N3261" i="23"/>
  <c r="T3267" i="23"/>
  <c r="N3271" i="23"/>
  <c r="K3275" i="23"/>
  <c r="H3279" i="23"/>
  <c r="T3285" i="23"/>
  <c r="K3293" i="23"/>
  <c r="E3295" i="23"/>
  <c r="Q3295" i="23"/>
  <c r="H3297" i="23"/>
  <c r="H3305" i="23"/>
  <c r="H3313" i="23"/>
  <c r="T3313" i="23"/>
  <c r="E3317" i="23"/>
  <c r="Q3323" i="23"/>
  <c r="E3343" i="23"/>
  <c r="T3345" i="23"/>
  <c r="T3351" i="23"/>
  <c r="K3353" i="23"/>
  <c r="T3357" i="23"/>
  <c r="H3363" i="23"/>
  <c r="Q3367" i="23"/>
  <c r="T3371" i="23"/>
  <c r="N3375" i="23"/>
  <c r="Q3377" i="23"/>
  <c r="K3379" i="23"/>
  <c r="H3383" i="23"/>
  <c r="T3383" i="23"/>
  <c r="H3397" i="23"/>
  <c r="T3397" i="23"/>
  <c r="N3401" i="23"/>
  <c r="N3407" i="23"/>
  <c r="Q3409" i="23"/>
  <c r="K3411" i="23"/>
  <c r="N3413" i="23"/>
  <c r="H3415" i="23"/>
  <c r="K3417" i="23"/>
  <c r="T3425" i="23"/>
  <c r="N3427" i="23"/>
  <c r="Q3429" i="23"/>
  <c r="H3431" i="23"/>
  <c r="Q3431" i="23"/>
  <c r="Q3437" i="23"/>
  <c r="E3467" i="23"/>
  <c r="H3483" i="23"/>
  <c r="K3485" i="23"/>
  <c r="E3489" i="23"/>
  <c r="T3491" i="23"/>
  <c r="N3493" i="23"/>
  <c r="H3497" i="23"/>
  <c r="K3499" i="23"/>
  <c r="K3513" i="23"/>
  <c r="T3513" i="23"/>
  <c r="E3517" i="23"/>
  <c r="N3523" i="23"/>
  <c r="N3529" i="23"/>
  <c r="E3531" i="23"/>
  <c r="F641" i="22"/>
  <c r="D641" i="22"/>
  <c r="Y1119" i="22"/>
  <c r="Y1127" i="22"/>
  <c r="Y1135" i="22"/>
  <c r="Y1143" i="22"/>
  <c r="Y1151" i="22"/>
  <c r="Y1159" i="22"/>
  <c r="Y1167" i="22"/>
  <c r="Y1175" i="22"/>
  <c r="Y1183" i="22"/>
  <c r="Y1191" i="22"/>
  <c r="Y1199" i="22"/>
  <c r="Y1207" i="22"/>
  <c r="Y1215" i="22"/>
  <c r="Y1223" i="22"/>
  <c r="Y1231" i="22"/>
  <c r="Y1239" i="22"/>
  <c r="Y1247" i="22"/>
  <c r="Y1255" i="22"/>
  <c r="Y1265" i="22"/>
  <c r="V1274" i="22"/>
  <c r="C3524" i="22" s="1"/>
  <c r="V1302" i="22"/>
  <c r="C3552" i="22" s="1"/>
  <c r="Y1313" i="22"/>
  <c r="V1336" i="22"/>
  <c r="Y1349" i="22"/>
  <c r="V1400" i="22"/>
  <c r="P2314" i="22"/>
  <c r="V1552" i="22"/>
  <c r="C814" i="22" s="1"/>
  <c r="D385" i="22"/>
  <c r="D401" i="22"/>
  <c r="D417" i="22"/>
  <c r="D433" i="22"/>
  <c r="D767" i="22"/>
  <c r="Y1117" i="22"/>
  <c r="V1122" i="22"/>
  <c r="C3372" i="22" s="1"/>
  <c r="V1130" i="22"/>
  <c r="C3380" i="22" s="1"/>
  <c r="V1138" i="22"/>
  <c r="C3388" i="22" s="1"/>
  <c r="V1146" i="22"/>
  <c r="C3396" i="22" s="1"/>
  <c r="V1154" i="22"/>
  <c r="C3404" i="22" s="1"/>
  <c r="V1162" i="22"/>
  <c r="C3412" i="22" s="1"/>
  <c r="V1170" i="22"/>
  <c r="C3420" i="22" s="1"/>
  <c r="V1178" i="22"/>
  <c r="C3428" i="22" s="1"/>
  <c r="V1186" i="22"/>
  <c r="C3436" i="22" s="1"/>
  <c r="V1194" i="22"/>
  <c r="C3444" i="22" s="1"/>
  <c r="V1202" i="22"/>
  <c r="C3452" i="22" s="1"/>
  <c r="V1210" i="22"/>
  <c r="C3460" i="22" s="1"/>
  <c r="V1218" i="22"/>
  <c r="C3468" i="22" s="1"/>
  <c r="V1226" i="22"/>
  <c r="C3476" i="22" s="1"/>
  <c r="V1234" i="22"/>
  <c r="C3484" i="22" s="1"/>
  <c r="Y1305" i="22"/>
  <c r="V1352" i="22"/>
  <c r="V2866" i="22"/>
  <c r="O2118" i="22"/>
  <c r="Y1365" i="22"/>
  <c r="V2930" i="22"/>
  <c r="O2182" i="22"/>
  <c r="V1278" i="22"/>
  <c r="C3528" i="22" s="1"/>
  <c r="Y1295" i="22"/>
  <c r="V1328" i="22"/>
  <c r="Y1341" i="22"/>
  <c r="V1392" i="22"/>
  <c r="Y1405" i="22"/>
  <c r="V2834" i="22"/>
  <c r="O2086" i="22"/>
  <c r="C617" i="22"/>
  <c r="F617" i="22" s="1"/>
  <c r="D639" i="22"/>
  <c r="C681" i="22"/>
  <c r="F681" i="22" s="1"/>
  <c r="D703" i="22"/>
  <c r="D731" i="22"/>
  <c r="F731" i="22" s="1"/>
  <c r="C745" i="22"/>
  <c r="F745" i="22" s="1"/>
  <c r="Z1831" i="22"/>
  <c r="V2898" i="22"/>
  <c r="O2150" i="22"/>
  <c r="D531" i="22"/>
  <c r="Y1125" i="22"/>
  <c r="Y1133" i="22"/>
  <c r="Y1141" i="22"/>
  <c r="Y1149" i="22"/>
  <c r="Y1157" i="22"/>
  <c r="Y1165" i="22"/>
  <c r="Y1173" i="22"/>
  <c r="Y1181" i="22"/>
  <c r="Y1189" i="22"/>
  <c r="V1262" i="22"/>
  <c r="C3512" i="22" s="1"/>
  <c r="Y1279" i="22"/>
  <c r="Y1289" i="22"/>
  <c r="Y1357" i="22"/>
  <c r="I363" i="22"/>
  <c r="D603" i="22"/>
  <c r="D667" i="22"/>
  <c r="F1091" i="22"/>
  <c r="V2962" i="22"/>
  <c r="O2214" i="22"/>
  <c r="V2994" i="22"/>
  <c r="O2246" i="22"/>
  <c r="V3026" i="22"/>
  <c r="O2278" i="22"/>
  <c r="Y1619" i="22"/>
  <c r="P2570" i="22"/>
  <c r="V1808" i="22"/>
  <c r="Y1321" i="22"/>
  <c r="Y1329" i="22"/>
  <c r="Y1337" i="22"/>
  <c r="Y1345" i="22"/>
  <c r="Y1353" i="22"/>
  <c r="Y1361" i="22"/>
  <c r="Y1369" i="22"/>
  <c r="Y1377" i="22"/>
  <c r="Y1385" i="22"/>
  <c r="Y1393" i="22"/>
  <c r="Y1401" i="22"/>
  <c r="Y1409" i="22"/>
  <c r="Y1417" i="22"/>
  <c r="Y1425" i="22"/>
  <c r="Y1433" i="22"/>
  <c r="Y1441" i="22"/>
  <c r="Y1449" i="22"/>
  <c r="Y1457" i="22"/>
  <c r="Y1465" i="22"/>
  <c r="Y1473" i="22"/>
  <c r="Y1481" i="22"/>
  <c r="Y1489" i="22"/>
  <c r="Y1497" i="22"/>
  <c r="Y1505" i="22"/>
  <c r="Y1513" i="22"/>
  <c r="Y1521" i="22"/>
  <c r="Y1531" i="22"/>
  <c r="Y1541" i="22"/>
  <c r="Y1563" i="22"/>
  <c r="Y1573" i="22"/>
  <c r="V1584" i="22"/>
  <c r="C846" i="22" s="1"/>
  <c r="Y1595" i="22"/>
  <c r="Y1635" i="22"/>
  <c r="V1672" i="22"/>
  <c r="V1728" i="22"/>
  <c r="V1532" i="22"/>
  <c r="C794" i="22" s="1"/>
  <c r="V1564" i="22"/>
  <c r="C826" i="22" s="1"/>
  <c r="V1596" i="22"/>
  <c r="C858" i="22" s="1"/>
  <c r="V1608" i="22"/>
  <c r="P2374" i="22"/>
  <c r="V1612" i="22"/>
  <c r="V1656" i="22"/>
  <c r="V1712" i="22"/>
  <c r="Y1197" i="22"/>
  <c r="Y1205" i="22"/>
  <c r="Y1213" i="22"/>
  <c r="Y1221" i="22"/>
  <c r="Y1229" i="22"/>
  <c r="Y1237" i="22"/>
  <c r="Y1245" i="22"/>
  <c r="Y1253" i="22"/>
  <c r="Y1261" i="22"/>
  <c r="Y1269" i="22"/>
  <c r="Y1277" i="22"/>
  <c r="Y1285" i="22"/>
  <c r="Y1293" i="22"/>
  <c r="Y1301" i="22"/>
  <c r="Y1309" i="22"/>
  <c r="Y1317" i="22"/>
  <c r="Y1533" i="22"/>
  <c r="V1544" i="22"/>
  <c r="C806" i="22" s="1"/>
  <c r="Y1555" i="22"/>
  <c r="Y1565" i="22"/>
  <c r="V3080" i="22"/>
  <c r="W3080" i="22" s="1"/>
  <c r="O2332" i="22"/>
  <c r="V1576" i="22"/>
  <c r="C838" i="22" s="1"/>
  <c r="Y1587" i="22"/>
  <c r="Y1597" i="22"/>
  <c r="Y1609" i="22"/>
  <c r="V1624" i="22"/>
  <c r="P2390" i="22"/>
  <c r="V1628" i="22"/>
  <c r="V1640" i="22"/>
  <c r="V1696" i="22"/>
  <c r="P2538" i="22"/>
  <c r="V1776" i="22"/>
  <c r="D4076" i="22"/>
  <c r="Y1826" i="22"/>
  <c r="Y1303" i="22"/>
  <c r="Y1311" i="22"/>
  <c r="Y1319" i="22"/>
  <c r="Y1327" i="22"/>
  <c r="Y1335" i="22"/>
  <c r="Y1343" i="22"/>
  <c r="Y1351" i="22"/>
  <c r="Y1359" i="22"/>
  <c r="Y1367" i="22"/>
  <c r="Y1375" i="22"/>
  <c r="Y1383" i="22"/>
  <c r="Y1391" i="22"/>
  <c r="Y1399" i="22"/>
  <c r="Y1407" i="22"/>
  <c r="Y1415" i="22"/>
  <c r="Y1423" i="22"/>
  <c r="Y1431" i="22"/>
  <c r="Y1439" i="22"/>
  <c r="Y1447" i="22"/>
  <c r="Y1455" i="22"/>
  <c r="Y1463" i="22"/>
  <c r="Y1471" i="22"/>
  <c r="Y1479" i="22"/>
  <c r="Y1487" i="22"/>
  <c r="Y1495" i="22"/>
  <c r="Y1503" i="22"/>
  <c r="Y1511" i="22"/>
  <c r="Y1519" i="22"/>
  <c r="V1528" i="22"/>
  <c r="C790" i="22" s="1"/>
  <c r="Y1537" i="22"/>
  <c r="V1548" i="22"/>
  <c r="C810" i="22" s="1"/>
  <c r="Y1559" i="22"/>
  <c r="Y1569" i="22"/>
  <c r="V1580" i="22"/>
  <c r="C842" i="22" s="1"/>
  <c r="Y1591" i="22"/>
  <c r="Y1615" i="22"/>
  <c r="V1616" i="22"/>
  <c r="V1648" i="22"/>
  <c r="V1720" i="22"/>
  <c r="P2506" i="22"/>
  <c r="V1744" i="22"/>
  <c r="V1760" i="22"/>
  <c r="Y1611" i="22"/>
  <c r="Y1633" i="22"/>
  <c r="Y1643" i="22"/>
  <c r="V1644" i="22"/>
  <c r="Y1665" i="22"/>
  <c r="Y1675" i="22"/>
  <c r="V1676" i="22"/>
  <c r="Y1697" i="22"/>
  <c r="Y1707" i="22"/>
  <c r="V1708" i="22"/>
  <c r="Y1729" i="22"/>
  <c r="Y1739" i="22"/>
  <c r="V1740" i="22"/>
  <c r="Y1761" i="22"/>
  <c r="Y1771" i="22"/>
  <c r="V1772" i="22"/>
  <c r="Y1793" i="22"/>
  <c r="Y1803" i="22"/>
  <c r="V1804" i="22"/>
  <c r="H1881" i="22"/>
  <c r="E1907" i="22"/>
  <c r="H1913" i="22"/>
  <c r="E1939" i="22"/>
  <c r="H1945" i="22"/>
  <c r="E1973" i="22"/>
  <c r="N1975" i="22"/>
  <c r="K1979" i="22"/>
  <c r="E1989" i="22"/>
  <c r="N1991" i="22"/>
  <c r="K1995" i="22"/>
  <c r="E2005" i="22"/>
  <c r="N2007" i="22"/>
  <c r="K2011" i="22"/>
  <c r="E2021" i="22"/>
  <c r="N2023" i="22"/>
  <c r="K2027" i="22"/>
  <c r="E2037" i="22"/>
  <c r="N2039" i="22"/>
  <c r="K2043" i="22"/>
  <c r="E2053" i="22"/>
  <c r="N2055" i="22"/>
  <c r="K2059" i="22"/>
  <c r="E2069" i="22"/>
  <c r="N2071" i="22"/>
  <c r="K2075" i="22"/>
  <c r="E2085" i="22"/>
  <c r="K2089" i="22"/>
  <c r="H2093" i="22"/>
  <c r="E2099" i="22"/>
  <c r="N2101" i="22"/>
  <c r="K2105" i="22"/>
  <c r="H2109" i="22"/>
  <c r="E2115" i="22"/>
  <c r="N2117" i="22"/>
  <c r="K2119" i="22"/>
  <c r="E2127" i="22"/>
  <c r="N2129" i="22"/>
  <c r="K2135" i="22"/>
  <c r="E2143" i="22"/>
  <c r="N2145" i="22"/>
  <c r="H2153" i="22"/>
  <c r="H2155" i="22"/>
  <c r="H2169" i="22"/>
  <c r="H2171" i="22"/>
  <c r="E2189" i="22"/>
  <c r="N2191" i="22"/>
  <c r="K2195" i="22"/>
  <c r="E2203" i="22"/>
  <c r="N2205" i="22"/>
  <c r="K2209" i="22"/>
  <c r="H2213" i="22"/>
  <c r="E2215" i="22"/>
  <c r="N2217" i="22"/>
  <c r="K2223" i="22"/>
  <c r="E2231" i="22"/>
  <c r="N2233" i="22"/>
  <c r="K2239" i="22"/>
  <c r="H2257" i="22"/>
  <c r="H2259" i="22"/>
  <c r="H2273" i="22"/>
  <c r="H2275" i="22"/>
  <c r="N2279" i="22"/>
  <c r="K2283" i="22"/>
  <c r="E2293" i="22"/>
  <c r="N2295" i="22"/>
  <c r="K2299" i="22"/>
  <c r="E2309" i="22"/>
  <c r="K2313" i="22"/>
  <c r="H2317" i="22"/>
  <c r="N2321" i="22"/>
  <c r="N2325" i="22"/>
  <c r="K2349" i="22"/>
  <c r="K2367" i="22"/>
  <c r="K2405" i="22"/>
  <c r="H2449" i="22"/>
  <c r="N2463" i="22"/>
  <c r="H2501" i="22"/>
  <c r="E2535" i="22"/>
  <c r="K2561" i="22"/>
  <c r="O2310" i="22"/>
  <c r="Q2310" i="22" s="1"/>
  <c r="Y1657" i="22"/>
  <c r="Y1667" i="22"/>
  <c r="Y1689" i="22"/>
  <c r="Y1699" i="22"/>
  <c r="Y1721" i="22"/>
  <c r="Y1731" i="22"/>
  <c r="Y1753" i="22"/>
  <c r="Y1763" i="22"/>
  <c r="Y1785" i="22"/>
  <c r="Y1795" i="22"/>
  <c r="Y1817" i="22"/>
  <c r="E1899" i="22"/>
  <c r="H1905" i="22"/>
  <c r="E1931" i="22"/>
  <c r="H1937" i="22"/>
  <c r="E1963" i="22"/>
  <c r="K1967" i="22"/>
  <c r="E1975" i="22"/>
  <c r="N1977" i="22"/>
  <c r="K1983" i="22"/>
  <c r="E1991" i="22"/>
  <c r="N1993" i="22"/>
  <c r="E2007" i="22"/>
  <c r="N2009" i="22"/>
  <c r="E2023" i="22"/>
  <c r="N2025" i="22"/>
  <c r="E2039" i="22"/>
  <c r="N2041" i="22"/>
  <c r="E2055" i="22"/>
  <c r="N2057" i="22"/>
  <c r="E2071" i="22"/>
  <c r="N2073" i="22"/>
  <c r="K2123" i="22"/>
  <c r="K2139" i="22"/>
  <c r="H2157" i="22"/>
  <c r="H2173" i="22"/>
  <c r="E2191" i="22"/>
  <c r="N2193" i="22"/>
  <c r="K2227" i="22"/>
  <c r="K2243" i="22"/>
  <c r="H2261" i="22"/>
  <c r="H2277" i="22"/>
  <c r="E2279" i="22"/>
  <c r="N2281" i="22"/>
  <c r="E2295" i="22"/>
  <c r="N2297" i="22"/>
  <c r="N2385" i="22"/>
  <c r="H2005" i="22"/>
  <c r="H2021" i="22"/>
  <c r="H2037" i="22"/>
  <c r="H2053" i="22"/>
  <c r="H2069" i="22"/>
  <c r="H2085" i="22"/>
  <c r="E2087" i="22"/>
  <c r="N2089" i="22"/>
  <c r="E2103" i="22"/>
  <c r="N2105" i="22"/>
  <c r="K2155" i="22"/>
  <c r="K2171" i="22"/>
  <c r="H2189" i="22"/>
  <c r="E2207" i="22"/>
  <c r="N2209" i="22"/>
  <c r="K2259" i="22"/>
  <c r="K2275" i="22"/>
  <c r="H2293" i="22"/>
  <c r="H2309" i="22"/>
  <c r="E2311" i="22"/>
  <c r="N2313" i="22"/>
  <c r="Y1617" i="22"/>
  <c r="Y1627" i="22"/>
  <c r="Y1649" i="22"/>
  <c r="Y1659" i="22"/>
  <c r="V1660" i="22"/>
  <c r="Y1681" i="22"/>
  <c r="Y1691" i="22"/>
  <c r="V1692" i="22"/>
  <c r="Y1713" i="22"/>
  <c r="Y1723" i="22"/>
  <c r="V1724" i="22"/>
  <c r="Y1745" i="22"/>
  <c r="Y1755" i="22"/>
  <c r="V1756" i="22"/>
  <c r="Y1777" i="22"/>
  <c r="Y1787" i="22"/>
  <c r="V1788" i="22"/>
  <c r="Y1809" i="22"/>
  <c r="Y1819" i="22"/>
  <c r="V1820" i="22"/>
  <c r="E1891" i="22"/>
  <c r="H1897" i="22"/>
  <c r="E1923" i="22"/>
  <c r="H1929" i="22"/>
  <c r="E1955" i="22"/>
  <c r="H1961" i="22"/>
  <c r="N1967" i="22"/>
  <c r="K1971" i="22"/>
  <c r="E1981" i="22"/>
  <c r="N1983" i="22"/>
  <c r="K1987" i="22"/>
  <c r="E1997" i="22"/>
  <c r="N1999" i="22"/>
  <c r="K2003" i="22"/>
  <c r="E2013" i="22"/>
  <c r="N2015" i="22"/>
  <c r="K2019" i="22"/>
  <c r="E2029" i="22"/>
  <c r="N2031" i="22"/>
  <c r="K2035" i="22"/>
  <c r="E2045" i="22"/>
  <c r="N2047" i="22"/>
  <c r="K2051" i="22"/>
  <c r="E2061" i="22"/>
  <c r="N2063" i="22"/>
  <c r="K2067" i="22"/>
  <c r="E2077" i="22"/>
  <c r="N2079" i="22"/>
  <c r="K2083" i="22"/>
  <c r="E2091" i="22"/>
  <c r="N2093" i="22"/>
  <c r="K2097" i="22"/>
  <c r="H2101" i="22"/>
  <c r="E2107" i="22"/>
  <c r="N2109" i="22"/>
  <c r="K2113" i="22"/>
  <c r="H2117" i="22"/>
  <c r="E2119" i="22"/>
  <c r="N2121" i="22"/>
  <c r="K2127" i="22"/>
  <c r="E2135" i="22"/>
  <c r="N2137" i="22"/>
  <c r="K2143" i="22"/>
  <c r="H2161" i="22"/>
  <c r="H2163" i="22"/>
  <c r="H2177" i="22"/>
  <c r="H2179" i="22"/>
  <c r="N2183" i="22"/>
  <c r="K2187" i="22"/>
  <c r="E2197" i="22"/>
  <c r="N2199" i="22"/>
  <c r="K2201" i="22"/>
  <c r="H2205" i="22"/>
  <c r="E2211" i="22"/>
  <c r="N2213" i="22"/>
  <c r="K2215" i="22"/>
  <c r="E2223" i="22"/>
  <c r="N2225" i="22"/>
  <c r="K2231" i="22"/>
  <c r="E2239" i="22"/>
  <c r="N2241" i="22"/>
  <c r="H2249" i="22"/>
  <c r="H2251" i="22"/>
  <c r="H2265" i="22"/>
  <c r="H2267" i="22"/>
  <c r="E2285" i="22"/>
  <c r="N2287" i="22"/>
  <c r="K2291" i="22"/>
  <c r="E2301" i="22"/>
  <c r="N2303" i="22"/>
  <c r="K2307" i="22"/>
  <c r="E2315" i="22"/>
  <c r="K2339" i="22"/>
  <c r="E2351" i="22"/>
  <c r="N2377" i="22"/>
  <c r="E2425" i="22"/>
  <c r="H2461" i="22"/>
  <c r="N2475" i="22"/>
  <c r="E2493" i="22"/>
  <c r="K2531" i="22"/>
  <c r="H2549" i="22"/>
  <c r="E2635" i="22"/>
  <c r="Y1641" i="22"/>
  <c r="Y1651" i="22"/>
  <c r="Y1673" i="22"/>
  <c r="Y1683" i="22"/>
  <c r="Y1705" i="22"/>
  <c r="Y1715" i="22"/>
  <c r="Y1737" i="22"/>
  <c r="Y1747" i="22"/>
  <c r="Y1769" i="22"/>
  <c r="Y1779" i="22"/>
  <c r="Y1801" i="22"/>
  <c r="Y1811" i="22"/>
  <c r="E1883" i="22"/>
  <c r="H1889" i="22"/>
  <c r="E1915" i="22"/>
  <c r="H1921" i="22"/>
  <c r="E1947" i="22"/>
  <c r="H1953" i="22"/>
  <c r="E1967" i="22"/>
  <c r="N1969" i="22"/>
  <c r="K1975" i="22"/>
  <c r="E1983" i="22"/>
  <c r="N1985" i="22"/>
  <c r="K1991" i="22"/>
  <c r="E1999" i="22"/>
  <c r="N2001" i="22"/>
  <c r="K2007" i="22"/>
  <c r="E2015" i="22"/>
  <c r="N2017" i="22"/>
  <c r="K2023" i="22"/>
  <c r="E2031" i="22"/>
  <c r="N2033" i="22"/>
  <c r="E2047" i="22"/>
  <c r="N2049" i="22"/>
  <c r="E2063" i="22"/>
  <c r="N2065" i="22"/>
  <c r="E2079" i="22"/>
  <c r="N2081" i="22"/>
  <c r="K2131" i="22"/>
  <c r="K2147" i="22"/>
  <c r="H2165" i="22"/>
  <c r="H2181" i="22"/>
  <c r="E2183" i="22"/>
  <c r="N2185" i="22"/>
  <c r="E2199" i="22"/>
  <c r="K2219" i="22"/>
  <c r="K2235" i="22"/>
  <c r="H2253" i="22"/>
  <c r="H2269" i="22"/>
  <c r="E2287" i="22"/>
  <c r="N2289" i="22"/>
  <c r="E2303" i="22"/>
  <c r="N2305" i="22"/>
  <c r="E2375" i="22"/>
  <c r="K2419" i="22"/>
  <c r="Y1828" i="22"/>
  <c r="H2029" i="22"/>
  <c r="H2045" i="22"/>
  <c r="H2061" i="22"/>
  <c r="H2077" i="22"/>
  <c r="E2095" i="22"/>
  <c r="N2097" i="22"/>
  <c r="E2111" i="22"/>
  <c r="N2113" i="22"/>
  <c r="K2163" i="22"/>
  <c r="K2179" i="22"/>
  <c r="H2197" i="22"/>
  <c r="N2201" i="22"/>
  <c r="K2251" i="22"/>
  <c r="K2267" i="22"/>
  <c r="H2285" i="22"/>
  <c r="H2301" i="22"/>
  <c r="E2503" i="22"/>
  <c r="K2371" i="22"/>
  <c r="H2413" i="22"/>
  <c r="E2455" i="22"/>
  <c r="N2465" i="22"/>
  <c r="K2499" i="22"/>
  <c r="T2677" i="22"/>
  <c r="E2317" i="22"/>
  <c r="E2327" i="22"/>
  <c r="H2333" i="22"/>
  <c r="N2337" i="22"/>
  <c r="H2345" i="22"/>
  <c r="N2349" i="22"/>
  <c r="K2351" i="22"/>
  <c r="H2365" i="22"/>
  <c r="E2379" i="22"/>
  <c r="N2389" i="22"/>
  <c r="K2393" i="22"/>
  <c r="E2407" i="22"/>
  <c r="N2417" i="22"/>
  <c r="H2425" i="22"/>
  <c r="N2429" i="22"/>
  <c r="H2433" i="22"/>
  <c r="N2447" i="22"/>
  <c r="K2451" i="22"/>
  <c r="E2467" i="22"/>
  <c r="K2471" i="22"/>
  <c r="H2475" i="22"/>
  <c r="E2477" i="22"/>
  <c r="K2479" i="22"/>
  <c r="H2493" i="22"/>
  <c r="E2507" i="22"/>
  <c r="E2515" i="22"/>
  <c r="E2523" i="22"/>
  <c r="N2585" i="22"/>
  <c r="Q2590" i="22"/>
  <c r="N2631" i="22"/>
  <c r="T2647" i="22"/>
  <c r="T2657" i="22"/>
  <c r="K2659" i="22"/>
  <c r="Q2673" i="22"/>
  <c r="T2675" i="22"/>
  <c r="H2695" i="22"/>
  <c r="T2695" i="22"/>
  <c r="E2713" i="22"/>
  <c r="Q2721" i="22"/>
  <c r="E2767" i="22"/>
  <c r="H2809" i="22"/>
  <c r="E2331" i="22"/>
  <c r="N2341" i="22"/>
  <c r="K2345" i="22"/>
  <c r="N2351" i="22"/>
  <c r="K2355" i="22"/>
  <c r="E2371" i="22"/>
  <c r="K2375" i="22"/>
  <c r="H2379" i="22"/>
  <c r="E2381" i="22"/>
  <c r="K2383" i="22"/>
  <c r="H2397" i="22"/>
  <c r="E2411" i="22"/>
  <c r="N2421" i="22"/>
  <c r="K2425" i="22"/>
  <c r="E2439" i="22"/>
  <c r="N2449" i="22"/>
  <c r="H2457" i="22"/>
  <c r="N2461" i="22"/>
  <c r="H2465" i="22"/>
  <c r="N2479" i="22"/>
  <c r="K2483" i="22"/>
  <c r="E2499" i="22"/>
  <c r="K2503" i="22"/>
  <c r="E2509" i="22"/>
  <c r="N2509" i="22"/>
  <c r="K2511" i="22"/>
  <c r="N2517" i="22"/>
  <c r="K2519" i="22"/>
  <c r="H2523" i="22"/>
  <c r="N2525" i="22"/>
  <c r="H2529" i="22"/>
  <c r="H2537" i="22"/>
  <c r="H2545" i="22"/>
  <c r="H2553" i="22"/>
  <c r="E2563" i="22"/>
  <c r="E2571" i="22"/>
  <c r="E2579" i="22"/>
  <c r="E2585" i="22"/>
  <c r="E2627" i="22"/>
  <c r="T2633" i="22"/>
  <c r="K2635" i="22"/>
  <c r="N2639" i="22"/>
  <c r="K2667" i="22"/>
  <c r="E2671" i="22"/>
  <c r="T2707" i="22"/>
  <c r="H2759" i="22"/>
  <c r="N2779" i="22"/>
  <c r="T2783" i="22"/>
  <c r="E2805" i="22"/>
  <c r="K2315" i="22"/>
  <c r="E2323" i="22"/>
  <c r="K2327" i="22"/>
  <c r="H2331" i="22"/>
  <c r="N2333" i="22"/>
  <c r="K2335" i="22"/>
  <c r="H2349" i="22"/>
  <c r="N2353" i="22"/>
  <c r="H2361" i="22"/>
  <c r="N2365" i="22"/>
  <c r="H2369" i="22"/>
  <c r="N2383" i="22"/>
  <c r="K2387" i="22"/>
  <c r="E2403" i="22"/>
  <c r="K2407" i="22"/>
  <c r="H2411" i="22"/>
  <c r="E2413" i="22"/>
  <c r="K2415" i="22"/>
  <c r="H2429" i="22"/>
  <c r="E2443" i="22"/>
  <c r="N2453" i="22"/>
  <c r="K2457" i="22"/>
  <c r="E2471" i="22"/>
  <c r="N2481" i="22"/>
  <c r="H2489" i="22"/>
  <c r="N2493" i="22"/>
  <c r="H2497" i="22"/>
  <c r="K2529" i="22"/>
  <c r="K2537" i="22"/>
  <c r="K2559" i="22"/>
  <c r="H2563" i="22"/>
  <c r="E2565" i="22"/>
  <c r="N2565" i="22"/>
  <c r="K2567" i="22"/>
  <c r="E2573" i="22"/>
  <c r="N2573" i="22"/>
  <c r="K2575" i="22"/>
  <c r="N2581" i="22"/>
  <c r="K2583" i="22"/>
  <c r="N2587" i="22"/>
  <c r="K2589" i="22"/>
  <c r="T2631" i="22"/>
  <c r="T2641" i="22"/>
  <c r="K2643" i="22"/>
  <c r="N2647" i="22"/>
  <c r="K2665" i="22"/>
  <c r="T2671" i="22"/>
  <c r="Q2683" i="22"/>
  <c r="E2703" i="22"/>
  <c r="H2587" i="22"/>
  <c r="H2669" i="22"/>
  <c r="H2679" i="22"/>
  <c r="N2685" i="22"/>
  <c r="T2691" i="22"/>
  <c r="N2695" i="22"/>
  <c r="H2701" i="22"/>
  <c r="H2711" i="22"/>
  <c r="N2717" i="22"/>
  <c r="E2719" i="22"/>
  <c r="Q2719" i="22"/>
  <c r="H2721" i="22"/>
  <c r="N2737" i="22"/>
  <c r="E2739" i="22"/>
  <c r="Q2741" i="22"/>
  <c r="T2743" i="22"/>
  <c r="K2745" i="22"/>
  <c r="N2749" i="22"/>
  <c r="Q2751" i="22"/>
  <c r="H2753" i="22"/>
  <c r="N2761" i="22"/>
  <c r="E2763" i="22"/>
  <c r="H2765" i="22"/>
  <c r="K2771" i="22"/>
  <c r="H2779" i="22"/>
  <c r="K2783" i="22"/>
  <c r="Q2789" i="22"/>
  <c r="Q2791" i="22"/>
  <c r="T2795" i="22"/>
  <c r="N2801" i="22"/>
  <c r="E2803" i="22"/>
  <c r="Q2805" i="22"/>
  <c r="H2807" i="22"/>
  <c r="N2815" i="22"/>
  <c r="E2817" i="22"/>
  <c r="N2817" i="22"/>
  <c r="E2819" i="22"/>
  <c r="Q2821" i="22"/>
  <c r="H2823" i="22"/>
  <c r="T2835" i="22"/>
  <c r="E2845" i="22"/>
  <c r="T2851" i="22"/>
  <c r="N2861" i="22"/>
  <c r="N2863" i="22"/>
  <c r="Q2867" i="22"/>
  <c r="K2873" i="22"/>
  <c r="T2873" i="22"/>
  <c r="E2881" i="22"/>
  <c r="T2897" i="22"/>
  <c r="K2899" i="22"/>
  <c r="E2903" i="22"/>
  <c r="Q2907" i="22"/>
  <c r="T2911" i="22"/>
  <c r="K2913" i="22"/>
  <c r="Q2919" i="22"/>
  <c r="T2921" i="22"/>
  <c r="K2949" i="22"/>
  <c r="N2961" i="22"/>
  <c r="T2973" i="22"/>
  <c r="K2975" i="22"/>
  <c r="E2987" i="22"/>
  <c r="K3027" i="22"/>
  <c r="N3037" i="22"/>
  <c r="N3061" i="22"/>
  <c r="T3073" i="22"/>
  <c r="Q3081" i="22"/>
  <c r="Q3093" i="22"/>
  <c r="T3095" i="22"/>
  <c r="K3097" i="22"/>
  <c r="K2591" i="22"/>
  <c r="T2665" i="22"/>
  <c r="T2667" i="22"/>
  <c r="T2669" i="22"/>
  <c r="N2671" i="22"/>
  <c r="N2673" i="22"/>
  <c r="H2677" i="22"/>
  <c r="H2687" i="22"/>
  <c r="H2689" i="22"/>
  <c r="T2689" i="22"/>
  <c r="N2693" i="22"/>
  <c r="E2695" i="22"/>
  <c r="T2699" i="22"/>
  <c r="T2701" i="22"/>
  <c r="N2703" i="22"/>
  <c r="Q2707" i="22"/>
  <c r="H2709" i="22"/>
  <c r="H2719" i="22"/>
  <c r="T2719" i="22"/>
  <c r="K2721" i="22"/>
  <c r="N2725" i="22"/>
  <c r="Q2727" i="22"/>
  <c r="H2729" i="22"/>
  <c r="K2743" i="22"/>
  <c r="N2745" i="22"/>
  <c r="E2747" i="22"/>
  <c r="Q2749" i="22"/>
  <c r="T2751" i="22"/>
  <c r="K2753" i="22"/>
  <c r="H2763" i="22"/>
  <c r="K2767" i="22"/>
  <c r="Q2773" i="22"/>
  <c r="Q2775" i="22"/>
  <c r="N2783" i="22"/>
  <c r="K2795" i="22"/>
  <c r="H2803" i="22"/>
  <c r="K2807" i="22"/>
  <c r="T2809" i="22"/>
  <c r="H2819" i="22"/>
  <c r="K2823" i="22"/>
  <c r="K2829" i="22"/>
  <c r="N2831" i="22"/>
  <c r="K2849" i="22"/>
  <c r="H2865" i="22"/>
  <c r="N2879" i="22"/>
  <c r="K2883" i="22"/>
  <c r="E2887" i="22"/>
  <c r="H2893" i="22"/>
  <c r="H2907" i="22"/>
  <c r="T2907" i="22"/>
  <c r="T2919" i="22"/>
  <c r="Q2969" i="22"/>
  <c r="H2971" i="22"/>
  <c r="E2985" i="22"/>
  <c r="E3091" i="22"/>
  <c r="H3105" i="22"/>
  <c r="Q3113" i="22"/>
  <c r="E3129" i="22"/>
  <c r="K3137" i="22"/>
  <c r="E3141" i="22"/>
  <c r="K2689" i="22"/>
  <c r="E2693" i="22"/>
  <c r="H2697" i="22"/>
  <c r="K2699" i="22"/>
  <c r="Q2705" i="22"/>
  <c r="N2723" i="22"/>
  <c r="E2725" i="22"/>
  <c r="H2727" i="22"/>
  <c r="T2729" i="22"/>
  <c r="K2731" i="22"/>
  <c r="E2735" i="22"/>
  <c r="Q2747" i="22"/>
  <c r="T2763" i="22"/>
  <c r="N2769" i="22"/>
  <c r="E2771" i="22"/>
  <c r="H2773" i="22"/>
  <c r="H2787" i="22"/>
  <c r="K2791" i="22"/>
  <c r="T2803" i="22"/>
  <c r="E2833" i="22"/>
  <c r="N2833" i="22"/>
  <c r="Q2843" i="22"/>
  <c r="T2845" i="22"/>
  <c r="Q2859" i="22"/>
  <c r="K2955" i="22"/>
  <c r="N2711" i="22"/>
  <c r="N2721" i="22"/>
  <c r="Q2725" i="22"/>
  <c r="T2727" i="22"/>
  <c r="K2729" i="22"/>
  <c r="N2733" i="22"/>
  <c r="Q2735" i="22"/>
  <c r="H2737" i="22"/>
  <c r="N2753" i="22"/>
  <c r="E2755" i="22"/>
  <c r="Q2757" i="22"/>
  <c r="N2767" i="22"/>
  <c r="K2777" i="22"/>
  <c r="E2781" i="22"/>
  <c r="T2787" i="22"/>
  <c r="N2807" i="22"/>
  <c r="N2809" i="22"/>
  <c r="E2811" i="22"/>
  <c r="Q2813" i="22"/>
  <c r="H2815" i="22"/>
  <c r="N2823" i="22"/>
  <c r="E2825" i="22"/>
  <c r="N2825" i="22"/>
  <c r="H2839" i="22"/>
  <c r="H2855" i="22"/>
  <c r="T2863" i="22"/>
  <c r="K2865" i="22"/>
  <c r="T2865" i="22"/>
  <c r="K2867" i="22"/>
  <c r="E2871" i="22"/>
  <c r="K2881" i="22"/>
  <c r="H2891" i="22"/>
  <c r="T2917" i="22"/>
  <c r="E2937" i="22"/>
  <c r="Q2967" i="22"/>
  <c r="T2977" i="22"/>
  <c r="E2983" i="22"/>
  <c r="N3007" i="22"/>
  <c r="Q3069" i="22"/>
  <c r="N3101" i="22"/>
  <c r="E3123" i="22"/>
  <c r="N2635" i="22"/>
  <c r="N2651" i="22"/>
  <c r="N2665" i="22"/>
  <c r="H2671" i="22"/>
  <c r="N2677" i="22"/>
  <c r="E2679" i="22"/>
  <c r="T2683" i="22"/>
  <c r="N2687" i="22"/>
  <c r="Q2691" i="22"/>
  <c r="H2703" i="22"/>
  <c r="N2709" i="22"/>
  <c r="E2711" i="22"/>
  <c r="T2715" i="22"/>
  <c r="T2717" i="22"/>
  <c r="N2719" i="22"/>
  <c r="Q2723" i="22"/>
  <c r="H2725" i="22"/>
  <c r="K2727" i="22"/>
  <c r="N2729" i="22"/>
  <c r="E2731" i="22"/>
  <c r="Q2733" i="22"/>
  <c r="T2735" i="22"/>
  <c r="K2737" i="22"/>
  <c r="T2737" i="22"/>
  <c r="N2741" i="22"/>
  <c r="Q2743" i="22"/>
  <c r="H2745" i="22"/>
  <c r="H2755" i="22"/>
  <c r="K2761" i="22"/>
  <c r="T2761" i="22"/>
  <c r="E2765" i="22"/>
  <c r="N2765" i="22"/>
  <c r="N2777" i="22"/>
  <c r="E2779" i="22"/>
  <c r="H2781" i="22"/>
  <c r="K2787" i="22"/>
  <c r="H2797" i="22"/>
  <c r="K2801" i="22"/>
  <c r="T2801" i="22"/>
  <c r="H2811" i="22"/>
  <c r="K2815" i="22"/>
  <c r="T2817" i="22"/>
  <c r="Q2829" i="22"/>
  <c r="H2835" i="22"/>
  <c r="Q2835" i="22"/>
  <c r="E2849" i="22"/>
  <c r="Q2851" i="22"/>
  <c r="K2857" i="22"/>
  <c r="T2857" i="22"/>
  <c r="H2877" i="22"/>
  <c r="E2883" i="22"/>
  <c r="E2895" i="22"/>
  <c r="H2913" i="22"/>
  <c r="T2915" i="22"/>
  <c r="Q2921" i="22"/>
  <c r="E2935" i="22"/>
  <c r="N2941" i="22"/>
  <c r="T2975" i="22"/>
  <c r="K2977" i="22"/>
  <c r="K3019" i="22"/>
  <c r="N3031" i="22"/>
  <c r="H2885" i="22"/>
  <c r="T2885" i="22"/>
  <c r="N2893" i="22"/>
  <c r="N2895" i="22"/>
  <c r="Q2899" i="22"/>
  <c r="K2905" i="22"/>
  <c r="T2905" i="22"/>
  <c r="T2925" i="22"/>
  <c r="K2927" i="22"/>
  <c r="T2927" i="22"/>
  <c r="K2929" i="22"/>
  <c r="T2929" i="22"/>
  <c r="E2939" i="22"/>
  <c r="H2945" i="22"/>
  <c r="H2947" i="22"/>
  <c r="N2957" i="22"/>
  <c r="T2971" i="22"/>
  <c r="T2995" i="22"/>
  <c r="N3005" i="22"/>
  <c r="N3029" i="22"/>
  <c r="H3041" i="22"/>
  <c r="H3043" i="22"/>
  <c r="E3059" i="22"/>
  <c r="H3065" i="22"/>
  <c r="H3067" i="22"/>
  <c r="N3077" i="22"/>
  <c r="Q3079" i="22"/>
  <c r="H3081" i="22"/>
  <c r="Q3091" i="22"/>
  <c r="H3093" i="22"/>
  <c r="K3095" i="22"/>
  <c r="Q3101" i="22"/>
  <c r="T3103" i="22"/>
  <c r="K3105" i="22"/>
  <c r="N3109" i="22"/>
  <c r="Q3111" i="22"/>
  <c r="H3113" i="22"/>
  <c r="Q3123" i="22"/>
  <c r="K3125" i="22"/>
  <c r="Q3133" i="22"/>
  <c r="E3145" i="22"/>
  <c r="E3161" i="22"/>
  <c r="H2883" i="22"/>
  <c r="N2887" i="22"/>
  <c r="E2891" i="22"/>
  <c r="H2897" i="22"/>
  <c r="N2909" i="22"/>
  <c r="T2923" i="22"/>
  <c r="T2941" i="22"/>
  <c r="K2943" i="22"/>
  <c r="T2943" i="22"/>
  <c r="K2945" i="22"/>
  <c r="T2945" i="22"/>
  <c r="E2955" i="22"/>
  <c r="H2961" i="22"/>
  <c r="H2963" i="22"/>
  <c r="N2973" i="22"/>
  <c r="N2997" i="22"/>
  <c r="H3009" i="22"/>
  <c r="H3011" i="22"/>
  <c r="E3027" i="22"/>
  <c r="H3033" i="22"/>
  <c r="H3035" i="22"/>
  <c r="T3037" i="22"/>
  <c r="T3039" i="22"/>
  <c r="K3041" i="22"/>
  <c r="T3041" i="22"/>
  <c r="E3051" i="22"/>
  <c r="T3061" i="22"/>
  <c r="K3063" i="22"/>
  <c r="T3063" i="22"/>
  <c r="T3065" i="22"/>
  <c r="N3073" i="22"/>
  <c r="Q3077" i="22"/>
  <c r="T3079" i="22"/>
  <c r="K3081" i="22"/>
  <c r="N3085" i="22"/>
  <c r="Q3087" i="22"/>
  <c r="H3089" i="22"/>
  <c r="Q3099" i="22"/>
  <c r="H3101" i="22"/>
  <c r="K3103" i="22"/>
  <c r="Q3109" i="22"/>
  <c r="T3111" i="22"/>
  <c r="K3113" i="22"/>
  <c r="N3117" i="22"/>
  <c r="Q3119" i="22"/>
  <c r="H3121" i="22"/>
  <c r="K3135" i="22"/>
  <c r="K3141" i="22"/>
  <c r="H3145" i="22"/>
  <c r="K3157" i="22"/>
  <c r="E3177" i="22"/>
  <c r="T2939" i="22"/>
  <c r="H2979" i="22"/>
  <c r="E2995" i="22"/>
  <c r="H3001" i="22"/>
  <c r="H3003" i="22"/>
  <c r="T3005" i="22"/>
  <c r="T3007" i="22"/>
  <c r="K3009" i="22"/>
  <c r="T3009" i="22"/>
  <c r="E3019" i="22"/>
  <c r="T3029" i="22"/>
  <c r="K3031" i="22"/>
  <c r="T3031" i="22"/>
  <c r="T3059" i="22"/>
  <c r="Q3075" i="22"/>
  <c r="H3077" i="22"/>
  <c r="K3079" i="22"/>
  <c r="Q3107" i="22"/>
  <c r="H3109" i="22"/>
  <c r="K3111" i="22"/>
  <c r="E3131" i="22"/>
  <c r="Q3131" i="22"/>
  <c r="K3173" i="22"/>
  <c r="T2933" i="22"/>
  <c r="K2935" i="22"/>
  <c r="T2935" i="22"/>
  <c r="K2937" i="22"/>
  <c r="T2937" i="22"/>
  <c r="E2947" i="22"/>
  <c r="H2953" i="22"/>
  <c r="H2955" i="22"/>
  <c r="N2965" i="22"/>
  <c r="T2979" i="22"/>
  <c r="N2989" i="22"/>
  <c r="N3013" i="22"/>
  <c r="H3025" i="22"/>
  <c r="E3043" i="22"/>
  <c r="H3049" i="22"/>
  <c r="H3051" i="22"/>
  <c r="T3053" i="22"/>
  <c r="T3055" i="22"/>
  <c r="K3057" i="22"/>
  <c r="T3057" i="22"/>
  <c r="E3067" i="22"/>
  <c r="Q3071" i="22"/>
  <c r="H3073" i="22"/>
  <c r="T3077" i="22"/>
  <c r="N3081" i="22"/>
  <c r="E3083" i="22"/>
  <c r="N3091" i="22"/>
  <c r="E3093" i="22"/>
  <c r="H3095" i="22"/>
  <c r="T3097" i="22"/>
  <c r="K3099" i="22"/>
  <c r="E3103" i="22"/>
  <c r="T3109" i="22"/>
  <c r="N3113" i="22"/>
  <c r="E3115" i="22"/>
  <c r="N3123" i="22"/>
  <c r="N3129" i="22"/>
  <c r="H3143" i="22"/>
  <c r="T3171" i="22"/>
  <c r="E3127" i="22"/>
  <c r="T3133" i="22"/>
  <c r="N3137" i="22"/>
  <c r="E3139" i="22"/>
  <c r="N3147" i="22"/>
  <c r="E3149" i="22"/>
  <c r="H3151" i="22"/>
  <c r="T3153" i="22"/>
  <c r="K3155" i="22"/>
  <c r="E3159" i="22"/>
  <c r="T3165" i="22"/>
  <c r="N3169" i="22"/>
  <c r="E3171" i="22"/>
  <c r="Q3171" i="22"/>
  <c r="N3179" i="22"/>
  <c r="E3181" i="22"/>
  <c r="H3183" i="22"/>
  <c r="Q3183" i="22"/>
  <c r="H3185" i="22"/>
  <c r="K3187" i="22"/>
  <c r="Q3203" i="22"/>
  <c r="N3211" i="22"/>
  <c r="E3213" i="22"/>
  <c r="H3215" i="22"/>
  <c r="T3217" i="22"/>
  <c r="K3219" i="22"/>
  <c r="E3223" i="22"/>
  <c r="T3229" i="22"/>
  <c r="N3233" i="22"/>
  <c r="E3235" i="22"/>
  <c r="N3243" i="22"/>
  <c r="E3245" i="22"/>
  <c r="H3247" i="22"/>
  <c r="T3249" i="22"/>
  <c r="K3251" i="22"/>
  <c r="E3255" i="22"/>
  <c r="E3267" i="22"/>
  <c r="N3275" i="22"/>
  <c r="E3277" i="22"/>
  <c r="H3279" i="22"/>
  <c r="T3281" i="22"/>
  <c r="K3283" i="22"/>
  <c r="E3287" i="22"/>
  <c r="T3293" i="22"/>
  <c r="N3297" i="22"/>
  <c r="E3299" i="22"/>
  <c r="T3303" i="22"/>
  <c r="T3305" i="22"/>
  <c r="E3309" i="22"/>
  <c r="Q3311" i="22"/>
  <c r="N3321" i="22"/>
  <c r="Q3323" i="22"/>
  <c r="N3333" i="22"/>
  <c r="E3335" i="22"/>
  <c r="E3337" i="22"/>
  <c r="Q3339" i="22"/>
  <c r="N3125" i="22"/>
  <c r="Q3127" i="22"/>
  <c r="H3129" i="22"/>
  <c r="Q3149" i="22"/>
  <c r="T3151" i="22"/>
  <c r="K3153" i="22"/>
  <c r="N3157" i="22"/>
  <c r="Q3159" i="22"/>
  <c r="H3161" i="22"/>
  <c r="N3177" i="22"/>
  <c r="Q3181" i="22"/>
  <c r="T3183" i="22"/>
  <c r="K3185" i="22"/>
  <c r="N3189" i="22"/>
  <c r="N3209" i="22"/>
  <c r="E3211" i="22"/>
  <c r="Q3213" i="22"/>
  <c r="T3215" i="22"/>
  <c r="K3217" i="22"/>
  <c r="N3221" i="22"/>
  <c r="Q3223" i="22"/>
  <c r="H3225" i="22"/>
  <c r="Q3245" i="22"/>
  <c r="T3247" i="22"/>
  <c r="K3249" i="22"/>
  <c r="N3253" i="22"/>
  <c r="H3269" i="22"/>
  <c r="N3273" i="22"/>
  <c r="Q3277" i="22"/>
  <c r="T3279" i="22"/>
  <c r="K3281" i="22"/>
  <c r="N3285" i="22"/>
  <c r="Q3287" i="22"/>
  <c r="H3289" i="22"/>
  <c r="T3301" i="22"/>
  <c r="K3303" i="22"/>
  <c r="K3305" i="22"/>
  <c r="N3329" i="22"/>
  <c r="H3127" i="22"/>
  <c r="T3129" i="22"/>
  <c r="K3131" i="22"/>
  <c r="E3135" i="22"/>
  <c r="T3141" i="22"/>
  <c r="E3147" i="22"/>
  <c r="N3155" i="22"/>
  <c r="E3157" i="22"/>
  <c r="H3159" i="22"/>
  <c r="T3161" i="22"/>
  <c r="K3163" i="22"/>
  <c r="E3167" i="22"/>
  <c r="Q3179" i="22"/>
  <c r="H3181" i="22"/>
  <c r="N3187" i="22"/>
  <c r="E3189" i="22"/>
  <c r="H3191" i="22"/>
  <c r="K3195" i="22"/>
  <c r="E3199" i="22"/>
  <c r="Q3211" i="22"/>
  <c r="H3213" i="22"/>
  <c r="N3219" i="22"/>
  <c r="E3221" i="22"/>
  <c r="H3223" i="22"/>
  <c r="T3225" i="22"/>
  <c r="K3227" i="22"/>
  <c r="E3231" i="22"/>
  <c r="N3251" i="22"/>
  <c r="E3253" i="22"/>
  <c r="H3255" i="22"/>
  <c r="K3259" i="22"/>
  <c r="N3283" i="22"/>
  <c r="E3285" i="22"/>
  <c r="H3287" i="22"/>
  <c r="T3289" i="22"/>
  <c r="K3291" i="22"/>
  <c r="E3295" i="22"/>
  <c r="K3301" i="22"/>
  <c r="E3307" i="22"/>
  <c r="K3313" i="22"/>
  <c r="T3313" i="22"/>
  <c r="E3319" i="22"/>
  <c r="Q3321" i="22"/>
  <c r="N3327" i="22"/>
  <c r="Q3331" i="22"/>
  <c r="H3333" i="22"/>
  <c r="N3131" i="22"/>
  <c r="E3133" i="22"/>
  <c r="H3135" i="22"/>
  <c r="T3137" i="22"/>
  <c r="K3139" i="22"/>
  <c r="E3143" i="22"/>
  <c r="T3149" i="22"/>
  <c r="N3153" i="22"/>
  <c r="E3155" i="22"/>
  <c r="N3163" i="22"/>
  <c r="E3165" i="22"/>
  <c r="H3167" i="22"/>
  <c r="T3169" i="22"/>
  <c r="K3171" i="22"/>
  <c r="E3175" i="22"/>
  <c r="Q3187" i="22"/>
  <c r="H3189" i="22"/>
  <c r="N3195" i="22"/>
  <c r="E3197" i="22"/>
  <c r="H3199" i="22"/>
  <c r="Q3199" i="22"/>
  <c r="H3201" i="22"/>
  <c r="K3203" i="22"/>
  <c r="E3207" i="22"/>
  <c r="N3227" i="22"/>
  <c r="E3229" i="22"/>
  <c r="H3231" i="22"/>
  <c r="T3233" i="22"/>
  <c r="K3235" i="22"/>
  <c r="E3239" i="22"/>
  <c r="T3245" i="22"/>
  <c r="N3249" i="22"/>
  <c r="E3251" i="22"/>
  <c r="N3259" i="22"/>
  <c r="E3261" i="22"/>
  <c r="H3263" i="22"/>
  <c r="T3265" i="22"/>
  <c r="K3267" i="22"/>
  <c r="E3271" i="22"/>
  <c r="T3277" i="22"/>
  <c r="N3281" i="22"/>
  <c r="E3283" i="22"/>
  <c r="N3291" i="22"/>
  <c r="E3293" i="22"/>
  <c r="H3295" i="22"/>
  <c r="T3297" i="22"/>
  <c r="K3299" i="22"/>
  <c r="N3303" i="22"/>
  <c r="H3307" i="22"/>
  <c r="K3309" i="22"/>
  <c r="N3313" i="22"/>
  <c r="E3315" i="22"/>
  <c r="Q3317" i="22"/>
  <c r="K3323" i="22"/>
  <c r="N3325" i="22"/>
  <c r="E3327" i="22"/>
  <c r="H3331" i="22"/>
  <c r="K3335" i="22"/>
  <c r="K3337" i="22"/>
  <c r="T3337" i="22"/>
  <c r="K3339" i="22"/>
  <c r="Q3305" i="22"/>
  <c r="N3311" i="22"/>
  <c r="Q3315" i="22"/>
  <c r="T3319" i="22"/>
  <c r="W3334" i="22"/>
  <c r="W3336" i="22"/>
  <c r="W3338" i="22"/>
  <c r="E3173" i="22"/>
  <c r="H3175" i="22"/>
  <c r="Q3195" i="22"/>
  <c r="H3197" i="22"/>
  <c r="N3203" i="22"/>
  <c r="E3205" i="22"/>
  <c r="H3207" i="22"/>
  <c r="K3211" i="22"/>
  <c r="E3215" i="22"/>
  <c r="T3221" i="22"/>
  <c r="N3225" i="22"/>
  <c r="E3227" i="22"/>
  <c r="N3235" i="22"/>
  <c r="E3237" i="22"/>
  <c r="H3239" i="22"/>
  <c r="T3241" i="22"/>
  <c r="K3243" i="22"/>
  <c r="E3247" i="22"/>
  <c r="T3253" i="22"/>
  <c r="E3291" i="22"/>
  <c r="E3313" i="22"/>
  <c r="Q3291" i="22"/>
  <c r="H3293" i="22"/>
  <c r="K3295" i="22"/>
  <c r="K3307" i="22"/>
  <c r="N3309" i="22"/>
  <c r="E3311" i="22"/>
  <c r="H3315" i="22"/>
  <c r="T3329" i="22"/>
  <c r="F433" i="23"/>
  <c r="F437" i="23"/>
  <c r="F443" i="23"/>
  <c r="F543" i="23"/>
  <c r="F573" i="23"/>
  <c r="F627" i="23"/>
  <c r="F707" i="23"/>
  <c r="F713" i="23"/>
  <c r="F757" i="23"/>
  <c r="F813" i="23"/>
  <c r="F827" i="23"/>
  <c r="F885" i="23"/>
  <c r="F899" i="23"/>
  <c r="F921" i="23"/>
  <c r="F971" i="23"/>
  <c r="F1067" i="23"/>
  <c r="Y1215" i="23"/>
  <c r="Y1267" i="23"/>
  <c r="V1270" i="23"/>
  <c r="C3688" i="23"/>
  <c r="C526" i="23"/>
  <c r="Y1327" i="23"/>
  <c r="P2138" i="23"/>
  <c r="V1332" i="23"/>
  <c r="C552" i="23" s="1"/>
  <c r="P2154" i="23"/>
  <c r="V1348" i="23"/>
  <c r="C568" i="23" s="1"/>
  <c r="C3743" i="23"/>
  <c r="C581" i="23"/>
  <c r="F581" i="23" s="1"/>
  <c r="D3679" i="23"/>
  <c r="D517" i="23"/>
  <c r="F517" i="23" s="1"/>
  <c r="C3703" i="23"/>
  <c r="C541" i="23"/>
  <c r="F541" i="23" s="1"/>
  <c r="D3741" i="23"/>
  <c r="D579" i="23"/>
  <c r="F579" i="23" s="1"/>
  <c r="F447" i="23"/>
  <c r="F519" i="23"/>
  <c r="F593" i="23"/>
  <c r="F643" i="23"/>
  <c r="F649" i="23"/>
  <c r="F693" i="23"/>
  <c r="F723" i="23"/>
  <c r="F751" i="23"/>
  <c r="F783" i="23"/>
  <c r="F793" i="23"/>
  <c r="F831" i="23"/>
  <c r="F841" i="23"/>
  <c r="F845" i="23"/>
  <c r="F855" i="23"/>
  <c r="F865" i="23"/>
  <c r="F911" i="23"/>
  <c r="F939" i="23"/>
  <c r="F1117" i="23"/>
  <c r="Y1203" i="23"/>
  <c r="Y1237" i="23"/>
  <c r="Y1289" i="23"/>
  <c r="C3672" i="23"/>
  <c r="C510" i="23"/>
  <c r="P2120" i="23"/>
  <c r="V1314" i="23"/>
  <c r="F427" i="23"/>
  <c r="F451" i="23"/>
  <c r="F535" i="23"/>
  <c r="F563" i="23"/>
  <c r="F587" i="23"/>
  <c r="F659" i="23"/>
  <c r="F739" i="23"/>
  <c r="F745" i="23"/>
  <c r="F811" i="23"/>
  <c r="F835" i="23"/>
  <c r="F929" i="23"/>
  <c r="F1035" i="23"/>
  <c r="D3669" i="23"/>
  <c r="D507" i="23"/>
  <c r="F507" i="23" s="1"/>
  <c r="C3671" i="23"/>
  <c r="C509" i="23"/>
  <c r="F509" i="23" s="1"/>
  <c r="P2100" i="23"/>
  <c r="V1294" i="23"/>
  <c r="P2164" i="23"/>
  <c r="V1358" i="23"/>
  <c r="C578" i="23" s="1"/>
  <c r="F431" i="23"/>
  <c r="F455" i="23"/>
  <c r="F583" i="23"/>
  <c r="F629" i="23"/>
  <c r="F687" i="23"/>
  <c r="F887" i="23"/>
  <c r="F897" i="23"/>
  <c r="F919" i="23"/>
  <c r="F973" i="23"/>
  <c r="F1021" i="23"/>
  <c r="Y1225" i="23"/>
  <c r="P2068" i="23"/>
  <c r="V1262" i="23"/>
  <c r="P2088" i="23"/>
  <c r="V1282" i="23"/>
  <c r="P2104" i="23"/>
  <c r="V1298" i="23"/>
  <c r="C3691" i="23"/>
  <c r="C529" i="23"/>
  <c r="F529" i="23" s="1"/>
  <c r="Y1311" i="23"/>
  <c r="Y1355" i="23"/>
  <c r="P2036" i="23"/>
  <c r="V1230" i="23"/>
  <c r="P2056" i="23"/>
  <c r="V1250" i="23"/>
  <c r="P2072" i="23"/>
  <c r="V1266" i="23"/>
  <c r="P2004" i="23"/>
  <c r="V1198" i="23"/>
  <c r="P2024" i="23"/>
  <c r="V1218" i="23"/>
  <c r="P2040" i="23"/>
  <c r="V1234" i="23"/>
  <c r="Y1279" i="23"/>
  <c r="C3675" i="23"/>
  <c r="C513" i="23"/>
  <c r="F513" i="23" s="1"/>
  <c r="C3684" i="23"/>
  <c r="C522" i="23"/>
  <c r="D3715" i="23"/>
  <c r="D553" i="23"/>
  <c r="D3717" i="23"/>
  <c r="D555" i="23"/>
  <c r="F555" i="23" s="1"/>
  <c r="D3733" i="23"/>
  <c r="D571" i="23"/>
  <c r="F571" i="23" s="1"/>
  <c r="F419" i="23"/>
  <c r="F429" i="23"/>
  <c r="F453" i="23"/>
  <c r="F561" i="23"/>
  <c r="F611" i="23"/>
  <c r="F847" i="23"/>
  <c r="F857" i="23"/>
  <c r="F895" i="23"/>
  <c r="P1992" i="23"/>
  <c r="V1186" i="23"/>
  <c r="P2008" i="23"/>
  <c r="V1202" i="23"/>
  <c r="Y1247" i="23"/>
  <c r="Y1301" i="23"/>
  <c r="D3695" i="23"/>
  <c r="D533" i="23"/>
  <c r="F533" i="23" s="1"/>
  <c r="D3710" i="23"/>
  <c r="D548" i="23"/>
  <c r="F779" i="23"/>
  <c r="F799" i="23"/>
  <c r="F809" i="23"/>
  <c r="F843" i="23"/>
  <c r="F863" i="23"/>
  <c r="F873" i="23"/>
  <c r="F907" i="23"/>
  <c r="F927" i="23"/>
  <c r="F955" i="23"/>
  <c r="F987" i="23"/>
  <c r="F1019" i="23"/>
  <c r="F1051" i="23"/>
  <c r="F1083" i="23"/>
  <c r="F1115" i="23"/>
  <c r="F1147" i="23"/>
  <c r="Y1197" i="23"/>
  <c r="Y1207" i="23"/>
  <c r="Y1229" i="23"/>
  <c r="Y1239" i="23"/>
  <c r="Y1261" i="23"/>
  <c r="Y1271" i="23"/>
  <c r="Y1293" i="23"/>
  <c r="Y1303" i="23"/>
  <c r="Y1339" i="23"/>
  <c r="Y1357" i="23"/>
  <c r="Y1365" i="23"/>
  <c r="Y1375" i="23"/>
  <c r="V1640" i="23"/>
  <c r="C860" i="23" s="1"/>
  <c r="V1648" i="23"/>
  <c r="C868" i="23" s="1"/>
  <c r="V1656" i="23"/>
  <c r="C876" i="23" s="1"/>
  <c r="V1664" i="23"/>
  <c r="C884" i="23" s="1"/>
  <c r="V1672" i="23"/>
  <c r="C892" i="23" s="1"/>
  <c r="V1680" i="23"/>
  <c r="C900" i="23" s="1"/>
  <c r="Y1699" i="23"/>
  <c r="V1700" i="23"/>
  <c r="C920" i="23" s="1"/>
  <c r="Y1709" i="23"/>
  <c r="P2518" i="23"/>
  <c r="V1712" i="23"/>
  <c r="C932" i="23" s="1"/>
  <c r="Y1731" i="23"/>
  <c r="V1732" i="23"/>
  <c r="C952" i="23" s="1"/>
  <c r="Y1741" i="23"/>
  <c r="P2550" i="23"/>
  <c r="V1744" i="23"/>
  <c r="C964" i="23" s="1"/>
  <c r="Y1777" i="23"/>
  <c r="Y1795" i="23"/>
  <c r="V1796" i="23"/>
  <c r="C1016" i="23" s="1"/>
  <c r="Y1817" i="23"/>
  <c r="Y1859" i="23"/>
  <c r="V1860" i="23"/>
  <c r="C1080" i="23" s="1"/>
  <c r="V1924" i="23"/>
  <c r="C1144" i="23" s="1"/>
  <c r="P2574" i="23"/>
  <c r="V1768" i="23"/>
  <c r="C988" i="23" s="1"/>
  <c r="V1780" i="23"/>
  <c r="C1000" i="23" s="1"/>
  <c r="V1820" i="23"/>
  <c r="C1040" i="23" s="1"/>
  <c r="Y1883" i="23"/>
  <c r="V1884" i="23"/>
  <c r="C1104" i="23" s="1"/>
  <c r="Y1905" i="23"/>
  <c r="F995" i="23"/>
  <c r="F1027" i="23"/>
  <c r="F1059" i="23"/>
  <c r="F1091" i="23"/>
  <c r="F1123" i="23"/>
  <c r="F1155" i="23"/>
  <c r="Y1189" i="23"/>
  <c r="Y1199" i="23"/>
  <c r="Y1221" i="23"/>
  <c r="Y1231" i="23"/>
  <c r="Y1253" i="23"/>
  <c r="Y1263" i="23"/>
  <c r="Y1285" i="23"/>
  <c r="Y1295" i="23"/>
  <c r="Y1317" i="23"/>
  <c r="Y1665" i="23"/>
  <c r="Y1673" i="23"/>
  <c r="Y1681" i="23"/>
  <c r="Y1691" i="23"/>
  <c r="Y1701" i="23"/>
  <c r="P2510" i="23"/>
  <c r="V1704" i="23"/>
  <c r="C924" i="23" s="1"/>
  <c r="Y1723" i="23"/>
  <c r="Y1733" i="23"/>
  <c r="P2542" i="23"/>
  <c r="V1736" i="23"/>
  <c r="C956" i="23" s="1"/>
  <c r="Y1755" i="23"/>
  <c r="Y1801" i="23"/>
  <c r="Y1843" i="23"/>
  <c r="Y1865" i="23"/>
  <c r="Y1907" i="23"/>
  <c r="Y1929" i="23"/>
  <c r="C599" i="23"/>
  <c r="F599" i="23" s="1"/>
  <c r="F787" i="23"/>
  <c r="F807" i="23"/>
  <c r="F817" i="23"/>
  <c r="F851" i="23"/>
  <c r="F871" i="23"/>
  <c r="F881" i="23"/>
  <c r="F915" i="23"/>
  <c r="F935" i="23"/>
  <c r="F949" i="23"/>
  <c r="F981" i="23"/>
  <c r="F1013" i="23"/>
  <c r="F1045" i="23"/>
  <c r="F1077" i="23"/>
  <c r="F1109" i="23"/>
  <c r="F1141" i="23"/>
  <c r="Y1201" i="23"/>
  <c r="Y1211" i="23"/>
  <c r="Y1233" i="23"/>
  <c r="Y1243" i="23"/>
  <c r="Y1265" i="23"/>
  <c r="Y1275" i="23"/>
  <c r="Y1297" i="23"/>
  <c r="Y1307" i="23"/>
  <c r="Y1335" i="23"/>
  <c r="Y1343" i="23"/>
  <c r="Y1369" i="23"/>
  <c r="Y1379" i="23"/>
  <c r="Y1387" i="23"/>
  <c r="Y1395" i="23"/>
  <c r="Y1403" i="23"/>
  <c r="Y1411" i="23"/>
  <c r="Y1419" i="23"/>
  <c r="Y1427" i="23"/>
  <c r="Y1435" i="23"/>
  <c r="Y1443" i="23"/>
  <c r="Y1451" i="23"/>
  <c r="Y1459" i="23"/>
  <c r="Y1467" i="23"/>
  <c r="Y1475" i="23"/>
  <c r="Y1483" i="23"/>
  <c r="Y1491" i="23"/>
  <c r="Y1499" i="23"/>
  <c r="Y1507" i="23"/>
  <c r="Y1515" i="23"/>
  <c r="Y1523" i="23"/>
  <c r="Y1531" i="23"/>
  <c r="Y1539" i="23"/>
  <c r="Y1547" i="23"/>
  <c r="Y1555" i="23"/>
  <c r="Y1563" i="23"/>
  <c r="Y1571" i="23"/>
  <c r="Y1579" i="23"/>
  <c r="Y1587" i="23"/>
  <c r="Y1595" i="23"/>
  <c r="Y1603" i="23"/>
  <c r="Y1611" i="23"/>
  <c r="Y1619" i="23"/>
  <c r="Y1627" i="23"/>
  <c r="Y1635" i="23"/>
  <c r="Y1643" i="23"/>
  <c r="Y1651" i="23"/>
  <c r="Y1659" i="23"/>
  <c r="Y1667" i="23"/>
  <c r="Y1675" i="23"/>
  <c r="Y1683" i="23"/>
  <c r="Y1353" i="23"/>
  <c r="Y1361" i="23"/>
  <c r="Y1371" i="23"/>
  <c r="Y1693" i="23"/>
  <c r="P2502" i="23"/>
  <c r="V1696" i="23"/>
  <c r="C916" i="23" s="1"/>
  <c r="Y1715" i="23"/>
  <c r="Y1725" i="23"/>
  <c r="P2534" i="23"/>
  <c r="V1728" i="23"/>
  <c r="C948" i="23" s="1"/>
  <c r="Y1747" i="23"/>
  <c r="Y1757" i="23"/>
  <c r="P2566" i="23"/>
  <c r="V1760" i="23"/>
  <c r="C980" i="23" s="1"/>
  <c r="Y1771" i="23"/>
  <c r="Y1785" i="23"/>
  <c r="Y1827" i="23"/>
  <c r="Y1849" i="23"/>
  <c r="Y1891" i="23"/>
  <c r="V1892" i="23"/>
  <c r="C1112" i="23" s="1"/>
  <c r="Y1913" i="23"/>
  <c r="H2051" i="23"/>
  <c r="Y1705" i="23"/>
  <c r="Y1937" i="23"/>
  <c r="P2494" i="23"/>
  <c r="V1688" i="23"/>
  <c r="C908" i="23" s="1"/>
  <c r="P2526" i="23"/>
  <c r="V1720" i="23"/>
  <c r="C940" i="23" s="1"/>
  <c r="P2558" i="23"/>
  <c r="V1752" i="23"/>
  <c r="C972" i="23" s="1"/>
  <c r="P2582" i="23"/>
  <c r="V1776" i="23"/>
  <c r="C996" i="23" s="1"/>
  <c r="D597" i="23"/>
  <c r="F597" i="23" s="1"/>
  <c r="F775" i="23"/>
  <c r="F785" i="23"/>
  <c r="F819" i="23"/>
  <c r="F839" i="23"/>
  <c r="F849" i="23"/>
  <c r="F883" i="23"/>
  <c r="F903" i="23"/>
  <c r="F913" i="23"/>
  <c r="F965" i="23"/>
  <c r="F997" i="23"/>
  <c r="F1029" i="23"/>
  <c r="F1061" i="23"/>
  <c r="F1093" i="23"/>
  <c r="F1125" i="23"/>
  <c r="F1157" i="23"/>
  <c r="Y1195" i="23"/>
  <c r="Y1217" i="23"/>
  <c r="Y1227" i="23"/>
  <c r="Y1249" i="23"/>
  <c r="Y1259" i="23"/>
  <c r="Y1281" i="23"/>
  <c r="Y1291" i="23"/>
  <c r="Y1313" i="23"/>
  <c r="Y1329" i="23"/>
  <c r="V1764" i="23"/>
  <c r="C984" i="23" s="1"/>
  <c r="V1836" i="23"/>
  <c r="C1056" i="23" s="1"/>
  <c r="V1900" i="23"/>
  <c r="C1120" i="23" s="1"/>
  <c r="Y1781" i="23"/>
  <c r="Y1789" i="23"/>
  <c r="Y1797" i="23"/>
  <c r="Y1805" i="23"/>
  <c r="Y1813" i="23"/>
  <c r="Y1821" i="23"/>
  <c r="Y1829" i="23"/>
  <c r="Y1837" i="23"/>
  <c r="Y1845" i="23"/>
  <c r="Y1853" i="23"/>
  <c r="Y1861" i="23"/>
  <c r="Y1869" i="23"/>
  <c r="Y1877" i="23"/>
  <c r="Y1885" i="23"/>
  <c r="Y1893" i="23"/>
  <c r="Y1901" i="23"/>
  <c r="Y1909" i="23"/>
  <c r="Y1917" i="23"/>
  <c r="Y1925" i="23"/>
  <c r="Y1933" i="23"/>
  <c r="N1993" i="23"/>
  <c r="K1997" i="23"/>
  <c r="K1999" i="23"/>
  <c r="E2005" i="23"/>
  <c r="E2007" i="23"/>
  <c r="N2009" i="23"/>
  <c r="K2015" i="23"/>
  <c r="E2025" i="23"/>
  <c r="N2027" i="23"/>
  <c r="H2037" i="23"/>
  <c r="H2039" i="23"/>
  <c r="N2045" i="23"/>
  <c r="K2051" i="23"/>
  <c r="E2059" i="23"/>
  <c r="N2061" i="23"/>
  <c r="K2067" i="23"/>
  <c r="H2069" i="23"/>
  <c r="H2071" i="23"/>
  <c r="H2085" i="23"/>
  <c r="H2087" i="23"/>
  <c r="H2101" i="23"/>
  <c r="H2103" i="23"/>
  <c r="H2117" i="23"/>
  <c r="H2119" i="23"/>
  <c r="H2133" i="23"/>
  <c r="H2135" i="23"/>
  <c r="H2149" i="23"/>
  <c r="E2151" i="23"/>
  <c r="K2155" i="23"/>
  <c r="E2161" i="23"/>
  <c r="E2163" i="23"/>
  <c r="K2171" i="23"/>
  <c r="E2177" i="23"/>
  <c r="N2181" i="23"/>
  <c r="N2187" i="23"/>
  <c r="E2201" i="23"/>
  <c r="K2205" i="23"/>
  <c r="E2211" i="23"/>
  <c r="N2213" i="23"/>
  <c r="N2219" i="23"/>
  <c r="E2233" i="23"/>
  <c r="K2237" i="23"/>
  <c r="N2259" i="23"/>
  <c r="K2267" i="23"/>
  <c r="H2273" i="23"/>
  <c r="N2291" i="23"/>
  <c r="K2299" i="23"/>
  <c r="H2305" i="23"/>
  <c r="E2311" i="23"/>
  <c r="N2323" i="23"/>
  <c r="K2331" i="23"/>
  <c r="H2337" i="23"/>
  <c r="E2343" i="23"/>
  <c r="N2351" i="23"/>
  <c r="K2357" i="23"/>
  <c r="H2363" i="23"/>
  <c r="H2365" i="23"/>
  <c r="N2377" i="23"/>
  <c r="H2387" i="23"/>
  <c r="E2419" i="23"/>
  <c r="E2451" i="23"/>
  <c r="N2485" i="23"/>
  <c r="H2511" i="23"/>
  <c r="H2551" i="23"/>
  <c r="V1784" i="23"/>
  <c r="C1004" i="23" s="1"/>
  <c r="V1792" i="23"/>
  <c r="C1012" i="23" s="1"/>
  <c r="V1800" i="23"/>
  <c r="C1020" i="23" s="1"/>
  <c r="V1808" i="23"/>
  <c r="C1028" i="23" s="1"/>
  <c r="V1816" i="23"/>
  <c r="C1036" i="23" s="1"/>
  <c r="V1824" i="23"/>
  <c r="C1044" i="23" s="1"/>
  <c r="V1832" i="23"/>
  <c r="C1052" i="23" s="1"/>
  <c r="V1840" i="23"/>
  <c r="C1060" i="23" s="1"/>
  <c r="V1848" i="23"/>
  <c r="C1068" i="23" s="1"/>
  <c r="V1856" i="23"/>
  <c r="C1076" i="23" s="1"/>
  <c r="V1864" i="23"/>
  <c r="C1084" i="23" s="1"/>
  <c r="V1872" i="23"/>
  <c r="C1092" i="23" s="1"/>
  <c r="V1880" i="23"/>
  <c r="C1100" i="23" s="1"/>
  <c r="V1888" i="23"/>
  <c r="C1108" i="23" s="1"/>
  <c r="V1896" i="23"/>
  <c r="C1116" i="23" s="1"/>
  <c r="V1904" i="23"/>
  <c r="C1124" i="23" s="1"/>
  <c r="V1912" i="23"/>
  <c r="C1132" i="23" s="1"/>
  <c r="V1920" i="23"/>
  <c r="C1140" i="23" s="1"/>
  <c r="V1928" i="23"/>
  <c r="C1148" i="23" s="1"/>
  <c r="V1936" i="23"/>
  <c r="C1156" i="23" s="1"/>
  <c r="H2005" i="23"/>
  <c r="H2007" i="23"/>
  <c r="N2013" i="23"/>
  <c r="K2019" i="23"/>
  <c r="E2027" i="23"/>
  <c r="E2029" i="23"/>
  <c r="E2031" i="23"/>
  <c r="N2033" i="23"/>
  <c r="K2037" i="23"/>
  <c r="H2041" i="23"/>
  <c r="E2049" i="23"/>
  <c r="N2051" i="23"/>
  <c r="K2055" i="23"/>
  <c r="E2065" i="23"/>
  <c r="N2067" i="23"/>
  <c r="K2069" i="23"/>
  <c r="H2073" i="23"/>
  <c r="E2079" i="23"/>
  <c r="N2081" i="23"/>
  <c r="K2085" i="23"/>
  <c r="H2089" i="23"/>
  <c r="E2095" i="23"/>
  <c r="N2097" i="23"/>
  <c r="K2101" i="23"/>
  <c r="H2105" i="23"/>
  <c r="E2111" i="23"/>
  <c r="N2113" i="23"/>
  <c r="K2117" i="23"/>
  <c r="H2121" i="23"/>
  <c r="E2127" i="23"/>
  <c r="N2129" i="23"/>
  <c r="K2133" i="23"/>
  <c r="H2137" i="23"/>
  <c r="E2143" i="23"/>
  <c r="N2145" i="23"/>
  <c r="K2147" i="23"/>
  <c r="K2157" i="23"/>
  <c r="E2169" i="23"/>
  <c r="E2187" i="23"/>
  <c r="E2189" i="23"/>
  <c r="E2191" i="23"/>
  <c r="H2201" i="23"/>
  <c r="E2219" i="23"/>
  <c r="E2221" i="23"/>
  <c r="E2223" i="23"/>
  <c r="H2233" i="23"/>
  <c r="N2237" i="23"/>
  <c r="K2241" i="23"/>
  <c r="K2243" i="23"/>
  <c r="H2247" i="23"/>
  <c r="H2249" i="23"/>
  <c r="E2261" i="23"/>
  <c r="N2261" i="23"/>
  <c r="N2267" i="23"/>
  <c r="E2293" i="23"/>
  <c r="N2297" i="23"/>
  <c r="N2299" i="23"/>
  <c r="K2305" i="23"/>
  <c r="E2325" i="23"/>
  <c r="N2329" i="23"/>
  <c r="N2331" i="23"/>
  <c r="K2337" i="23"/>
  <c r="N2359" i="23"/>
  <c r="K2365" i="23"/>
  <c r="H2369" i="23"/>
  <c r="H2373" i="23"/>
  <c r="K2441" i="23"/>
  <c r="K2443" i="23"/>
  <c r="K2445" i="23"/>
  <c r="K2473" i="23"/>
  <c r="K2475" i="23"/>
  <c r="K2477" i="23"/>
  <c r="K2505" i="23"/>
  <c r="H2519" i="23"/>
  <c r="H1991" i="23"/>
  <c r="H1993" i="23"/>
  <c r="K2003" i="23"/>
  <c r="H2009" i="23"/>
  <c r="E2013" i="23"/>
  <c r="E2015" i="23"/>
  <c r="N2017" i="23"/>
  <c r="K2021" i="23"/>
  <c r="E2033" i="23"/>
  <c r="N2035" i="23"/>
  <c r="H2045" i="23"/>
  <c r="H2047" i="23"/>
  <c r="H2061" i="23"/>
  <c r="H2063" i="23"/>
  <c r="E2081" i="23"/>
  <c r="N2083" i="23"/>
  <c r="E2097" i="23"/>
  <c r="N2099" i="23"/>
  <c r="E2113" i="23"/>
  <c r="N2115" i="23"/>
  <c r="E2129" i="23"/>
  <c r="N2131" i="23"/>
  <c r="E2145" i="23"/>
  <c r="N2157" i="23"/>
  <c r="K2179" i="23"/>
  <c r="H2183" i="23"/>
  <c r="H2185" i="23"/>
  <c r="K2209" i="23"/>
  <c r="K2211" i="23"/>
  <c r="H2215" i="23"/>
  <c r="H2255" i="23"/>
  <c r="E2263" i="23"/>
  <c r="K2281" i="23"/>
  <c r="H2287" i="23"/>
  <c r="E2295" i="23"/>
  <c r="N2303" i="23"/>
  <c r="K2313" i="23"/>
  <c r="H2319" i="23"/>
  <c r="N2335" i="23"/>
  <c r="K2345" i="23"/>
  <c r="K2369" i="23"/>
  <c r="N2409" i="23"/>
  <c r="N2439" i="23"/>
  <c r="H2455" i="23"/>
  <c r="N2471" i="23"/>
  <c r="H2487" i="23"/>
  <c r="N2501" i="23"/>
  <c r="N2503" i="23"/>
  <c r="H2527" i="23"/>
  <c r="H2567" i="23"/>
  <c r="E2357" i="23"/>
  <c r="H2403" i="23"/>
  <c r="E2001" i="23"/>
  <c r="N2003" i="23"/>
  <c r="K2007" i="23"/>
  <c r="H2013" i="23"/>
  <c r="H2015" i="23"/>
  <c r="E2035" i="23"/>
  <c r="N2037" i="23"/>
  <c r="K2043" i="23"/>
  <c r="K2045" i="23"/>
  <c r="H2049" i="23"/>
  <c r="E2055" i="23"/>
  <c r="N2057" i="23"/>
  <c r="K2061" i="23"/>
  <c r="H2065" i="23"/>
  <c r="N2069" i="23"/>
  <c r="K2075" i="23"/>
  <c r="E2083" i="23"/>
  <c r="N2085" i="23"/>
  <c r="K2091" i="23"/>
  <c r="E2099" i="23"/>
  <c r="N2101" i="23"/>
  <c r="K2107" i="23"/>
  <c r="E2115" i="23"/>
  <c r="N2117" i="23"/>
  <c r="K2123" i="23"/>
  <c r="E2131" i="23"/>
  <c r="N2133" i="23"/>
  <c r="K2139" i="23"/>
  <c r="E2159" i="23"/>
  <c r="N2159" i="23"/>
  <c r="K2167" i="23"/>
  <c r="N2175" i="23"/>
  <c r="N2177" i="23"/>
  <c r="N2179" i="23"/>
  <c r="K2185" i="23"/>
  <c r="N2211" i="23"/>
  <c r="K2217" i="23"/>
  <c r="K2251" i="23"/>
  <c r="K2253" i="23"/>
  <c r="N2277" i="23"/>
  <c r="N2279" i="23"/>
  <c r="K2285" i="23"/>
  <c r="N2305" i="23"/>
  <c r="N2309" i="23"/>
  <c r="N2311" i="23"/>
  <c r="K2317" i="23"/>
  <c r="H2327" i="23"/>
  <c r="N2337" i="23"/>
  <c r="N2341" i="23"/>
  <c r="N2343" i="23"/>
  <c r="N2345" i="23"/>
  <c r="H2355" i="23"/>
  <c r="N2391" i="23"/>
  <c r="K2397" i="23"/>
  <c r="E2501" i="23"/>
  <c r="K2523" i="23"/>
  <c r="N2005" i="23"/>
  <c r="H2017" i="23"/>
  <c r="K2031" i="23"/>
  <c r="K2079" i="23"/>
  <c r="K2095" i="23"/>
  <c r="K2111" i="23"/>
  <c r="K2127" i="23"/>
  <c r="K2143" i="23"/>
  <c r="N2161" i="23"/>
  <c r="K2191" i="23"/>
  <c r="N2373" i="23"/>
  <c r="E2387" i="23"/>
  <c r="N2251" i="23"/>
  <c r="N2253" i="23"/>
  <c r="E2267" i="23"/>
  <c r="E2283" i="23"/>
  <c r="N2301" i="23"/>
  <c r="N2317" i="23"/>
  <c r="N2333" i="23"/>
  <c r="E2349" i="23"/>
  <c r="K2353" i="23"/>
  <c r="N2365" i="23"/>
  <c r="N2367" i="23"/>
  <c r="N2369" i="23"/>
  <c r="E2379" i="23"/>
  <c r="E2381" i="23"/>
  <c r="N2381" i="23"/>
  <c r="K2385" i="23"/>
  <c r="N2399" i="23"/>
  <c r="N2401" i="23"/>
  <c r="E2413" i="23"/>
  <c r="N2413" i="23"/>
  <c r="K2417" i="23"/>
  <c r="N2429" i="23"/>
  <c r="K2433" i="23"/>
  <c r="N2445" i="23"/>
  <c r="K2449" i="23"/>
  <c r="E2459" i="23"/>
  <c r="N2461" i="23"/>
  <c r="K2465" i="23"/>
  <c r="E2475" i="23"/>
  <c r="N2477" i="23"/>
  <c r="K2481" i="23"/>
  <c r="E2491" i="23"/>
  <c r="N2493" i="23"/>
  <c r="K2497" i="23"/>
  <c r="H2501" i="23"/>
  <c r="E2507" i="23"/>
  <c r="N2509" i="23"/>
  <c r="K2513" i="23"/>
  <c r="H2517" i="23"/>
  <c r="E2523" i="23"/>
  <c r="N2525" i="23"/>
  <c r="K2529" i="23"/>
  <c r="H2533" i="23"/>
  <c r="E2539" i="23"/>
  <c r="N2541" i="23"/>
  <c r="K2545" i="23"/>
  <c r="H2549" i="23"/>
  <c r="E2555" i="23"/>
  <c r="N2557" i="23"/>
  <c r="K2561" i="23"/>
  <c r="H2565" i="23"/>
  <c r="E2571" i="23"/>
  <c r="N2573" i="23"/>
  <c r="K2577" i="23"/>
  <c r="H2581" i="23"/>
  <c r="E2587" i="23"/>
  <c r="N2589" i="23"/>
  <c r="K2593" i="23"/>
  <c r="H2597" i="23"/>
  <c r="E2603" i="23"/>
  <c r="N2605" i="23"/>
  <c r="K2609" i="23"/>
  <c r="H2613" i="23"/>
  <c r="E2619" i="23"/>
  <c r="N2621" i="23"/>
  <c r="K2625" i="23"/>
  <c r="H2629" i="23"/>
  <c r="E2635" i="23"/>
  <c r="N2637" i="23"/>
  <c r="K2641" i="23"/>
  <c r="H2645" i="23"/>
  <c r="E2651" i="23"/>
  <c r="N2653" i="23"/>
  <c r="K2657" i="23"/>
  <c r="H2661" i="23"/>
  <c r="E2667" i="23"/>
  <c r="N2669" i="23"/>
  <c r="K2673" i="23"/>
  <c r="H2677" i="23"/>
  <c r="E2683" i="23"/>
  <c r="N2685" i="23"/>
  <c r="K2689" i="23"/>
  <c r="H2693" i="23"/>
  <c r="E2699" i="23"/>
  <c r="N2701" i="23"/>
  <c r="K2705" i="23"/>
  <c r="H2709" i="23"/>
  <c r="E2715" i="23"/>
  <c r="N2717" i="23"/>
  <c r="K2721" i="23"/>
  <c r="H2725" i="23"/>
  <c r="E2731" i="23"/>
  <c r="N2733" i="23"/>
  <c r="K2737" i="23"/>
  <c r="T2785" i="23"/>
  <c r="K2787" i="23"/>
  <c r="H2795" i="23"/>
  <c r="T2805" i="23"/>
  <c r="T2813" i="23"/>
  <c r="N2817" i="23"/>
  <c r="E2819" i="23"/>
  <c r="N2843" i="23"/>
  <c r="E2845" i="23"/>
  <c r="H2847" i="23"/>
  <c r="T2849" i="23"/>
  <c r="K2851" i="23"/>
  <c r="E2855" i="23"/>
  <c r="T2861" i="23"/>
  <c r="N2863" i="23"/>
  <c r="H2867" i="23"/>
  <c r="T2869" i="23"/>
  <c r="T2871" i="23"/>
  <c r="K2873" i="23"/>
  <c r="N2875" i="23"/>
  <c r="N2885" i="23"/>
  <c r="N2895" i="23"/>
  <c r="N2901" i="23"/>
  <c r="H2919" i="23"/>
  <c r="T2919" i="23"/>
  <c r="H2939" i="23"/>
  <c r="E2945" i="23"/>
  <c r="Q2947" i="23"/>
  <c r="E2959" i="23"/>
  <c r="Q2959" i="23"/>
  <c r="K2985" i="23"/>
  <c r="E2253" i="23"/>
  <c r="E2255" i="23"/>
  <c r="E2271" i="23"/>
  <c r="E2287" i="23"/>
  <c r="N2353" i="23"/>
  <c r="E2363" i="23"/>
  <c r="E2369" i="23"/>
  <c r="K2375" i="23"/>
  <c r="H2381" i="23"/>
  <c r="N2385" i="23"/>
  <c r="E2401" i="23"/>
  <c r="E2403" i="23"/>
  <c r="H2413" i="23"/>
  <c r="N2417" i="23"/>
  <c r="H2427" i="23"/>
  <c r="N2433" i="23"/>
  <c r="H2441" i="23"/>
  <c r="H2443" i="23"/>
  <c r="N2449" i="23"/>
  <c r="H2457" i="23"/>
  <c r="H2459" i="23"/>
  <c r="N2465" i="23"/>
  <c r="H2473" i="23"/>
  <c r="H2475" i="23"/>
  <c r="N2481" i="23"/>
  <c r="H2489" i="23"/>
  <c r="H2491" i="23"/>
  <c r="H2505" i="23"/>
  <c r="H2507" i="23"/>
  <c r="H2521" i="23"/>
  <c r="H2523" i="23"/>
  <c r="H2537" i="23"/>
  <c r="H2539" i="23"/>
  <c r="H2553" i="23"/>
  <c r="H2555" i="23"/>
  <c r="H2569" i="23"/>
  <c r="H2571" i="23"/>
  <c r="H2585" i="23"/>
  <c r="H2587" i="23"/>
  <c r="H2601" i="23"/>
  <c r="H2603" i="23"/>
  <c r="H2617" i="23"/>
  <c r="H2619" i="23"/>
  <c r="H2633" i="23"/>
  <c r="H2635" i="23"/>
  <c r="H2649" i="23"/>
  <c r="H2651" i="23"/>
  <c r="H2665" i="23"/>
  <c r="H2667" i="23"/>
  <c r="H2681" i="23"/>
  <c r="H2683" i="23"/>
  <c r="H2697" i="23"/>
  <c r="H2699" i="23"/>
  <c r="H2713" i="23"/>
  <c r="H2715" i="23"/>
  <c r="H2729" i="23"/>
  <c r="H2731" i="23"/>
  <c r="N2739" i="23"/>
  <c r="K2743" i="23"/>
  <c r="H2747" i="23"/>
  <c r="N2787" i="23"/>
  <c r="E2789" i="23"/>
  <c r="T2793" i="23"/>
  <c r="N2797" i="23"/>
  <c r="Q2799" i="23"/>
  <c r="H2801" i="23"/>
  <c r="K2803" i="23"/>
  <c r="K2811" i="23"/>
  <c r="T2821" i="23"/>
  <c r="T2829" i="23"/>
  <c r="T2837" i="23"/>
  <c r="N2841" i="23"/>
  <c r="E2843" i="23"/>
  <c r="N2851" i="23"/>
  <c r="E2853" i="23"/>
  <c r="H2855" i="23"/>
  <c r="T2857" i="23"/>
  <c r="K2859" i="23"/>
  <c r="E2863" i="23"/>
  <c r="Q2863" i="23"/>
  <c r="T2865" i="23"/>
  <c r="K2867" i="23"/>
  <c r="E2873" i="23"/>
  <c r="H2877" i="23"/>
  <c r="Q2877" i="23"/>
  <c r="Q2895" i="23"/>
  <c r="T2897" i="23"/>
  <c r="H2917" i="23"/>
  <c r="T2917" i="23"/>
  <c r="H2937" i="23"/>
  <c r="E2963" i="23"/>
  <c r="Q2981" i="23"/>
  <c r="K2389" i="23"/>
  <c r="K2391" i="23"/>
  <c r="H2395" i="23"/>
  <c r="H2397" i="23"/>
  <c r="K2421" i="23"/>
  <c r="K2423" i="23"/>
  <c r="K2439" i="23"/>
  <c r="K2455" i="23"/>
  <c r="K2487" i="23"/>
  <c r="K2503" i="23"/>
  <c r="K2519" i="23"/>
  <c r="K2535" i="23"/>
  <c r="K2551" i="23"/>
  <c r="K2567" i="23"/>
  <c r="K2583" i="23"/>
  <c r="K2599" i="23"/>
  <c r="K2615" i="23"/>
  <c r="K2631" i="23"/>
  <c r="K2647" i="23"/>
  <c r="K2663" i="23"/>
  <c r="K2679" i="23"/>
  <c r="K2695" i="23"/>
  <c r="K2711" i="23"/>
  <c r="K2727" i="23"/>
  <c r="N2741" i="23"/>
  <c r="K2745" i="23"/>
  <c r="Q2789" i="23"/>
  <c r="T2791" i="23"/>
  <c r="K2793" i="23"/>
  <c r="N2795" i="23"/>
  <c r="H2799" i="23"/>
  <c r="T2801" i="23"/>
  <c r="N2805" i="23"/>
  <c r="Q2807" i="23"/>
  <c r="T2809" i="23"/>
  <c r="N2813" i="23"/>
  <c r="Q2815" i="23"/>
  <c r="H2817" i="23"/>
  <c r="Q2853" i="23"/>
  <c r="T2855" i="23"/>
  <c r="K2857" i="23"/>
  <c r="N2861" i="23"/>
  <c r="E2871" i="23"/>
  <c r="N2871" i="23"/>
  <c r="H2875" i="23"/>
  <c r="T2877" i="23"/>
  <c r="N2881" i="23"/>
  <c r="K2911" i="23"/>
  <c r="E2915" i="23"/>
  <c r="Q2915" i="23"/>
  <c r="T2931" i="23"/>
  <c r="E2935" i="23"/>
  <c r="N2961" i="23"/>
  <c r="K2965" i="23"/>
  <c r="E2969" i="23"/>
  <c r="E2531" i="23"/>
  <c r="N2533" i="23"/>
  <c r="K2537" i="23"/>
  <c r="E2547" i="23"/>
  <c r="N2549" i="23"/>
  <c r="K2553" i="23"/>
  <c r="E2563" i="23"/>
  <c r="N2565" i="23"/>
  <c r="K2569" i="23"/>
  <c r="E2579" i="23"/>
  <c r="N2581" i="23"/>
  <c r="K2585" i="23"/>
  <c r="E2595" i="23"/>
  <c r="N2597" i="23"/>
  <c r="K2601" i="23"/>
  <c r="E2611" i="23"/>
  <c r="N2613" i="23"/>
  <c r="K2617" i="23"/>
  <c r="E2627" i="23"/>
  <c r="N2629" i="23"/>
  <c r="K2633" i="23"/>
  <c r="E2643" i="23"/>
  <c r="N2645" i="23"/>
  <c r="K2649" i="23"/>
  <c r="E2659" i="23"/>
  <c r="N2661" i="23"/>
  <c r="K2665" i="23"/>
  <c r="E2675" i="23"/>
  <c r="N2677" i="23"/>
  <c r="K2681" i="23"/>
  <c r="E2691" i="23"/>
  <c r="N2693" i="23"/>
  <c r="K2697" i="23"/>
  <c r="E2707" i="23"/>
  <c r="N2709" i="23"/>
  <c r="K2713" i="23"/>
  <c r="E2723" i="23"/>
  <c r="N2725" i="23"/>
  <c r="K2729" i="23"/>
  <c r="E2739" i="23"/>
  <c r="E2741" i="23"/>
  <c r="N2743" i="23"/>
  <c r="Q2797" i="23"/>
  <c r="T2799" i="23"/>
  <c r="K2801" i="23"/>
  <c r="N2803" i="23"/>
  <c r="K2809" i="23"/>
  <c r="N2811" i="23"/>
  <c r="T2817" i="23"/>
  <c r="K2819" i="23"/>
  <c r="E2823" i="23"/>
  <c r="K2827" i="23"/>
  <c r="K2835" i="23"/>
  <c r="N2859" i="23"/>
  <c r="E2861" i="23"/>
  <c r="H2863" i="23"/>
  <c r="H2885" i="23"/>
  <c r="T2885" i="23"/>
  <c r="H2907" i="23"/>
  <c r="E2913" i="23"/>
  <c r="K2959" i="23"/>
  <c r="Q2979" i="23"/>
  <c r="N2867" i="23"/>
  <c r="E2743" i="23"/>
  <c r="N2745" i="23"/>
  <c r="T2789" i="23"/>
  <c r="N2793" i="23"/>
  <c r="E2795" i="23"/>
  <c r="Q2795" i="23"/>
  <c r="H2797" i="23"/>
  <c r="K2799" i="23"/>
  <c r="T2853" i="23"/>
  <c r="N2857" i="23"/>
  <c r="E2859" i="23"/>
  <c r="Q2949" i="23"/>
  <c r="E2503" i="23"/>
  <c r="N2505" i="23"/>
  <c r="E2519" i="23"/>
  <c r="N2521" i="23"/>
  <c r="E2535" i="23"/>
  <c r="N2537" i="23"/>
  <c r="E2551" i="23"/>
  <c r="N2553" i="23"/>
  <c r="E2567" i="23"/>
  <c r="N2569" i="23"/>
  <c r="E2583" i="23"/>
  <c r="N2585" i="23"/>
  <c r="E2599" i="23"/>
  <c r="N2601" i="23"/>
  <c r="E2615" i="23"/>
  <c r="N2617" i="23"/>
  <c r="E2631" i="23"/>
  <c r="N2633" i="23"/>
  <c r="E2647" i="23"/>
  <c r="N2649" i="23"/>
  <c r="E2663" i="23"/>
  <c r="N2665" i="23"/>
  <c r="E2679" i="23"/>
  <c r="N2681" i="23"/>
  <c r="E2695" i="23"/>
  <c r="N2697" i="23"/>
  <c r="E2711" i="23"/>
  <c r="N2713" i="23"/>
  <c r="E2727" i="23"/>
  <c r="N2729" i="23"/>
  <c r="H2741" i="23"/>
  <c r="N2747" i="23"/>
  <c r="T2797" i="23"/>
  <c r="N2801" i="23"/>
  <c r="E2803" i="23"/>
  <c r="Q2803" i="23"/>
  <c r="H2805" i="23"/>
  <c r="K2807" i="23"/>
  <c r="N2809" i="23"/>
  <c r="E2811" i="23"/>
  <c r="Q2811" i="23"/>
  <c r="H2813" i="23"/>
  <c r="K2815" i="23"/>
  <c r="Q2859" i="23"/>
  <c r="H2861" i="23"/>
  <c r="K2863" i="23"/>
  <c r="Q2869" i="23"/>
  <c r="K2921" i="23"/>
  <c r="N2923" i="23"/>
  <c r="E2925" i="23"/>
  <c r="Q2925" i="23"/>
  <c r="E2887" i="23"/>
  <c r="N2887" i="23"/>
  <c r="H2891" i="23"/>
  <c r="T2893" i="23"/>
  <c r="T2895" i="23"/>
  <c r="K2897" i="23"/>
  <c r="N2899" i="23"/>
  <c r="E2901" i="23"/>
  <c r="Q2901" i="23"/>
  <c r="Q2911" i="23"/>
  <c r="T2915" i="23"/>
  <c r="H2923" i="23"/>
  <c r="K2927" i="23"/>
  <c r="E2931" i="23"/>
  <c r="N2931" i="23"/>
  <c r="E2933" i="23"/>
  <c r="Q2933" i="23"/>
  <c r="Q2943" i="23"/>
  <c r="T2947" i="23"/>
  <c r="K2949" i="23"/>
  <c r="E2953" i="23"/>
  <c r="T2959" i="23"/>
  <c r="N2963" i="23"/>
  <c r="E2965" i="23"/>
  <c r="N2973" i="23"/>
  <c r="E2975" i="23"/>
  <c r="H2977" i="23"/>
  <c r="T2979" i="23"/>
  <c r="K2981" i="23"/>
  <c r="E2985" i="23"/>
  <c r="T2991" i="23"/>
  <c r="N2995" i="23"/>
  <c r="E2997" i="23"/>
  <c r="N3005" i="23"/>
  <c r="E3007" i="23"/>
  <c r="H3009" i="23"/>
  <c r="T3011" i="23"/>
  <c r="K3013" i="23"/>
  <c r="E3017" i="23"/>
  <c r="T3023" i="23"/>
  <c r="N3027" i="23"/>
  <c r="E3029" i="23"/>
  <c r="N3037" i="23"/>
  <c r="E3039" i="23"/>
  <c r="H3041" i="23"/>
  <c r="T3043" i="23"/>
  <c r="K3045" i="23"/>
  <c r="E3049" i="23"/>
  <c r="T3055" i="23"/>
  <c r="N3059" i="23"/>
  <c r="E3061" i="23"/>
  <c r="N3069" i="23"/>
  <c r="E3071" i="23"/>
  <c r="H3073" i="23"/>
  <c r="T3075" i="23"/>
  <c r="K3077" i="23"/>
  <c r="E3081" i="23"/>
  <c r="T3087" i="23"/>
  <c r="N3091" i="23"/>
  <c r="E3093" i="23"/>
  <c r="N3101" i="23"/>
  <c r="E3103" i="23"/>
  <c r="H3105" i="23"/>
  <c r="T3107" i="23"/>
  <c r="K3109" i="23"/>
  <c r="E3113" i="23"/>
  <c r="T3119" i="23"/>
  <c r="N3123" i="23"/>
  <c r="E3125" i="23"/>
  <c r="N3133" i="23"/>
  <c r="E3135" i="23"/>
  <c r="H3137" i="23"/>
  <c r="T3139" i="23"/>
  <c r="K3141" i="23"/>
  <c r="E3145" i="23"/>
  <c r="K3151" i="23"/>
  <c r="Q3157" i="23"/>
  <c r="T3161" i="23"/>
  <c r="K3163" i="23"/>
  <c r="N3165" i="23"/>
  <c r="E3167" i="23"/>
  <c r="K3173" i="23"/>
  <c r="N3177" i="23"/>
  <c r="H3181" i="23"/>
  <c r="T3183" i="23"/>
  <c r="T3213" i="23"/>
  <c r="N3217" i="23"/>
  <c r="H3221" i="23"/>
  <c r="T3223" i="23"/>
  <c r="K3225" i="23"/>
  <c r="E3229" i="23"/>
  <c r="H3233" i="23"/>
  <c r="T3235" i="23"/>
  <c r="N3239" i="23"/>
  <c r="E3255" i="23"/>
  <c r="K3259" i="23"/>
  <c r="T3263" i="23"/>
  <c r="Q3273" i="23"/>
  <c r="H3285" i="23"/>
  <c r="E3321" i="23"/>
  <c r="K2881" i="23"/>
  <c r="N2883" i="23"/>
  <c r="Q2887" i="23"/>
  <c r="T2889" i="23"/>
  <c r="K2891" i="23"/>
  <c r="E2897" i="23"/>
  <c r="K2903" i="23"/>
  <c r="E2907" i="23"/>
  <c r="N2907" i="23"/>
  <c r="E2909" i="23"/>
  <c r="Q2909" i="23"/>
  <c r="Q2919" i="23"/>
  <c r="T2923" i="23"/>
  <c r="H2931" i="23"/>
  <c r="K2935" i="23"/>
  <c r="E2939" i="23"/>
  <c r="N2939" i="23"/>
  <c r="E2941" i="23"/>
  <c r="Q2941" i="23"/>
  <c r="N2949" i="23"/>
  <c r="E2951" i="23"/>
  <c r="H2953" i="23"/>
  <c r="T2955" i="23"/>
  <c r="K2957" i="23"/>
  <c r="E2961" i="23"/>
  <c r="T2967" i="23"/>
  <c r="N2971" i="23"/>
  <c r="E2973" i="23"/>
  <c r="N2981" i="23"/>
  <c r="E2983" i="23"/>
  <c r="H2985" i="23"/>
  <c r="T2987" i="23"/>
  <c r="K2989" i="23"/>
  <c r="E2993" i="23"/>
  <c r="T2999" i="23"/>
  <c r="N3003" i="23"/>
  <c r="E3005" i="23"/>
  <c r="N3013" i="23"/>
  <c r="E3015" i="23"/>
  <c r="H3017" i="23"/>
  <c r="T3019" i="23"/>
  <c r="K3021" i="23"/>
  <c r="E3025" i="23"/>
  <c r="T3031" i="23"/>
  <c r="N3035" i="23"/>
  <c r="E3037" i="23"/>
  <c r="N3045" i="23"/>
  <c r="E3047" i="23"/>
  <c r="H3049" i="23"/>
  <c r="T3051" i="23"/>
  <c r="K3053" i="23"/>
  <c r="E3057" i="23"/>
  <c r="T3063" i="23"/>
  <c r="N3067" i="23"/>
  <c r="E3069" i="23"/>
  <c r="N3077" i="23"/>
  <c r="E3079" i="23"/>
  <c r="H3081" i="23"/>
  <c r="T3083" i="23"/>
  <c r="K3085" i="23"/>
  <c r="E3089" i="23"/>
  <c r="T3095" i="23"/>
  <c r="N3099" i="23"/>
  <c r="E3101" i="23"/>
  <c r="N3109" i="23"/>
  <c r="E3111" i="23"/>
  <c r="H3113" i="23"/>
  <c r="T3115" i="23"/>
  <c r="K3117" i="23"/>
  <c r="E3121" i="23"/>
  <c r="T3127" i="23"/>
  <c r="N3131" i="23"/>
  <c r="E3133" i="23"/>
  <c r="N3141" i="23"/>
  <c r="E3143" i="23"/>
  <c r="H3145" i="23"/>
  <c r="T3147" i="23"/>
  <c r="K3149" i="23"/>
  <c r="N3153" i="23"/>
  <c r="Q3155" i="23"/>
  <c r="H3157" i="23"/>
  <c r="K3159" i="23"/>
  <c r="Q3165" i="23"/>
  <c r="T3169" i="23"/>
  <c r="K3171" i="23"/>
  <c r="N3187" i="23"/>
  <c r="Q3189" i="23"/>
  <c r="H3191" i="23"/>
  <c r="T3195" i="23"/>
  <c r="N3197" i="23"/>
  <c r="N3215" i="23"/>
  <c r="K3251" i="23"/>
  <c r="K3263" i="23"/>
  <c r="N3281" i="23"/>
  <c r="Q3299" i="23"/>
  <c r="T3301" i="23"/>
  <c r="K3303" i="23"/>
  <c r="N3319" i="23"/>
  <c r="H2899" i="23"/>
  <c r="E2905" i="23"/>
  <c r="H2909" i="23"/>
  <c r="T2921" i="23"/>
  <c r="N2925" i="23"/>
  <c r="Q2929" i="23"/>
  <c r="E2937" i="23"/>
  <c r="H2941" i="23"/>
  <c r="Q2951" i="23"/>
  <c r="T2953" i="23"/>
  <c r="K2955" i="23"/>
  <c r="N2959" i="23"/>
  <c r="Q2961" i="23"/>
  <c r="H2963" i="23"/>
  <c r="Q2983" i="23"/>
  <c r="T2985" i="23"/>
  <c r="K2987" i="23"/>
  <c r="N2991" i="23"/>
  <c r="Q2993" i="23"/>
  <c r="H2995" i="23"/>
  <c r="Q3015" i="23"/>
  <c r="T3017" i="23"/>
  <c r="K3019" i="23"/>
  <c r="N3023" i="23"/>
  <c r="Q3025" i="23"/>
  <c r="H3027" i="23"/>
  <c r="Q3047" i="23"/>
  <c r="T3049" i="23"/>
  <c r="K3051" i="23"/>
  <c r="N3055" i="23"/>
  <c r="Q3057" i="23"/>
  <c r="H3059" i="23"/>
  <c r="Q3079" i="23"/>
  <c r="T3081" i="23"/>
  <c r="K3083" i="23"/>
  <c r="N3087" i="23"/>
  <c r="Q3089" i="23"/>
  <c r="H3091" i="23"/>
  <c r="Q3111" i="23"/>
  <c r="T3113" i="23"/>
  <c r="K3115" i="23"/>
  <c r="N3119" i="23"/>
  <c r="Q3121" i="23"/>
  <c r="H3123" i="23"/>
  <c r="Q3143" i="23"/>
  <c r="T3145" i="23"/>
  <c r="K3147" i="23"/>
  <c r="T3167" i="23"/>
  <c r="K3169" i="23"/>
  <c r="E3173" i="23"/>
  <c r="N3185" i="23"/>
  <c r="H3189" i="23"/>
  <c r="T3191" i="23"/>
  <c r="H3199" i="23"/>
  <c r="E3215" i="23"/>
  <c r="T3239" i="23"/>
  <c r="K3241" i="23"/>
  <c r="E3245" i="23"/>
  <c r="T3249" i="23"/>
  <c r="H3261" i="23"/>
  <c r="T3261" i="23"/>
  <c r="N2989" i="23"/>
  <c r="E2991" i="23"/>
  <c r="H2993" i="23"/>
  <c r="T2995" i="23"/>
  <c r="K2997" i="23"/>
  <c r="E3001" i="23"/>
  <c r="N3021" i="23"/>
  <c r="E3023" i="23"/>
  <c r="H3025" i="23"/>
  <c r="T3027" i="23"/>
  <c r="K3029" i="23"/>
  <c r="E3033" i="23"/>
  <c r="N3053" i="23"/>
  <c r="E3055" i="23"/>
  <c r="H3057" i="23"/>
  <c r="T3059" i="23"/>
  <c r="K3061" i="23"/>
  <c r="E3065" i="23"/>
  <c r="N3085" i="23"/>
  <c r="E3087" i="23"/>
  <c r="H3089" i="23"/>
  <c r="T3091" i="23"/>
  <c r="K3093" i="23"/>
  <c r="E3097" i="23"/>
  <c r="N3117" i="23"/>
  <c r="E3119" i="23"/>
  <c r="H3121" i="23"/>
  <c r="T3123" i="23"/>
  <c r="K3125" i="23"/>
  <c r="E3129" i="23"/>
  <c r="N3149" i="23"/>
  <c r="E3151" i="23"/>
  <c r="N3213" i="23"/>
  <c r="H3217" i="23"/>
  <c r="N3243" i="23"/>
  <c r="Q3245" i="23"/>
  <c r="H3247" i="23"/>
  <c r="T3155" i="23"/>
  <c r="N3159" i="23"/>
  <c r="E3161" i="23"/>
  <c r="Q3209" i="23"/>
  <c r="N3279" i="23"/>
  <c r="T2983" i="23"/>
  <c r="N2987" i="23"/>
  <c r="E2989" i="23"/>
  <c r="T3015" i="23"/>
  <c r="N3019" i="23"/>
  <c r="E3021" i="23"/>
  <c r="T3047" i="23"/>
  <c r="N3051" i="23"/>
  <c r="E3053" i="23"/>
  <c r="T3079" i="23"/>
  <c r="N3083" i="23"/>
  <c r="E3085" i="23"/>
  <c r="T3111" i="23"/>
  <c r="N3115" i="23"/>
  <c r="E3117" i="23"/>
  <c r="T3143" i="23"/>
  <c r="N3147" i="23"/>
  <c r="E3149" i="23"/>
  <c r="N3169" i="23"/>
  <c r="Q3185" i="23"/>
  <c r="H3187" i="23"/>
  <c r="K3189" i="23"/>
  <c r="T3227" i="23"/>
  <c r="N3231" i="23"/>
  <c r="K3277" i="23"/>
  <c r="H2927" i="23"/>
  <c r="T2927" i="23"/>
  <c r="K2929" i="23"/>
  <c r="Q2957" i="23"/>
  <c r="H2959" i="23"/>
  <c r="K2961" i="23"/>
  <c r="Q2989" i="23"/>
  <c r="H2991" i="23"/>
  <c r="K2993" i="23"/>
  <c r="Q3021" i="23"/>
  <c r="H3023" i="23"/>
  <c r="K3025" i="23"/>
  <c r="Q3053" i="23"/>
  <c r="H3055" i="23"/>
  <c r="K3057" i="23"/>
  <c r="Q3085" i="23"/>
  <c r="H3087" i="23"/>
  <c r="K3089" i="23"/>
  <c r="Q3117" i="23"/>
  <c r="H3119" i="23"/>
  <c r="K3121" i="23"/>
  <c r="Q3149" i="23"/>
  <c r="H3163" i="23"/>
  <c r="T3163" i="23"/>
  <c r="N3167" i="23"/>
  <c r="E3169" i="23"/>
  <c r="T3187" i="23"/>
  <c r="N3191" i="23"/>
  <c r="Q3233" i="23"/>
  <c r="H3235" i="23"/>
  <c r="K3237" i="23"/>
  <c r="N3255" i="23"/>
  <c r="H3275" i="23"/>
  <c r="T3275" i="23"/>
  <c r="N3199" i="23"/>
  <c r="Q3203" i="23"/>
  <c r="T3205" i="23"/>
  <c r="K3207" i="23"/>
  <c r="K3209" i="23"/>
  <c r="E3213" i="23"/>
  <c r="Q3217" i="23"/>
  <c r="H3219" i="23"/>
  <c r="K3221" i="23"/>
  <c r="N3225" i="23"/>
  <c r="H3229" i="23"/>
  <c r="T3231" i="23"/>
  <c r="N3251" i="23"/>
  <c r="Q3253" i="23"/>
  <c r="H3255" i="23"/>
  <c r="T3259" i="23"/>
  <c r="N3263" i="23"/>
  <c r="Q3267" i="23"/>
  <c r="T3269" i="23"/>
  <c r="K3271" i="23"/>
  <c r="K3273" i="23"/>
  <c r="E3277" i="23"/>
  <c r="Q3281" i="23"/>
  <c r="H3283" i="23"/>
  <c r="K3285" i="23"/>
  <c r="N3289" i="23"/>
  <c r="H3293" i="23"/>
  <c r="T3295" i="23"/>
  <c r="N3315" i="23"/>
  <c r="Q3317" i="23"/>
  <c r="H3319" i="23"/>
  <c r="T3323" i="23"/>
  <c r="N3327" i="23"/>
  <c r="Q3331" i="23"/>
  <c r="T3333" i="23"/>
  <c r="K3335" i="23"/>
  <c r="K3337" i="23"/>
  <c r="E3341" i="23"/>
  <c r="Q3345" i="23"/>
  <c r="H3347" i="23"/>
  <c r="K3349" i="23"/>
  <c r="N3353" i="23"/>
  <c r="H3357" i="23"/>
  <c r="T3359" i="23"/>
  <c r="T3363" i="23"/>
  <c r="N3367" i="23"/>
  <c r="Q3371" i="23"/>
  <c r="T3373" i="23"/>
  <c r="H3413" i="23"/>
  <c r="H3427" i="23"/>
  <c r="E3435" i="23"/>
  <c r="N3443" i="23"/>
  <c r="H3449" i="23"/>
  <c r="H3459" i="23"/>
  <c r="H3467" i="23"/>
  <c r="E3197" i="23"/>
  <c r="Q3201" i="23"/>
  <c r="H3203" i="23"/>
  <c r="K3205" i="23"/>
  <c r="N3209" i="23"/>
  <c r="H3213" i="23"/>
  <c r="T3215" i="23"/>
  <c r="N3235" i="23"/>
  <c r="Q3237" i="23"/>
  <c r="H3239" i="23"/>
  <c r="T3243" i="23"/>
  <c r="N3247" i="23"/>
  <c r="Q3251" i="23"/>
  <c r="T3253" i="23"/>
  <c r="K3255" i="23"/>
  <c r="K3257" i="23"/>
  <c r="E3261" i="23"/>
  <c r="Q3265" i="23"/>
  <c r="H3267" i="23"/>
  <c r="K3269" i="23"/>
  <c r="N3273" i="23"/>
  <c r="H3277" i="23"/>
  <c r="T3279" i="23"/>
  <c r="N3299" i="23"/>
  <c r="Q3301" i="23"/>
  <c r="H3303" i="23"/>
  <c r="T3307" i="23"/>
  <c r="N3311" i="23"/>
  <c r="Q3315" i="23"/>
  <c r="T3317" i="23"/>
  <c r="K3319" i="23"/>
  <c r="K3321" i="23"/>
  <c r="E3325" i="23"/>
  <c r="Q3329" i="23"/>
  <c r="H3331" i="23"/>
  <c r="K3333" i="23"/>
  <c r="N3337" i="23"/>
  <c r="H3341" i="23"/>
  <c r="T3343" i="23"/>
  <c r="E3365" i="23"/>
  <c r="Q3369" i="23"/>
  <c r="K3373" i="23"/>
  <c r="H3379" i="23"/>
  <c r="T3391" i="23"/>
  <c r="K3393" i="23"/>
  <c r="E3397" i="23"/>
  <c r="Q3401" i="23"/>
  <c r="H3403" i="23"/>
  <c r="K3405" i="23"/>
  <c r="H3411" i="23"/>
  <c r="N3419" i="23"/>
  <c r="Q3421" i="23"/>
  <c r="H3423" i="23"/>
  <c r="H3425" i="23"/>
  <c r="H3435" i="23"/>
  <c r="N3451" i="23"/>
  <c r="H3457" i="23"/>
  <c r="H3465" i="23"/>
  <c r="N3259" i="23"/>
  <c r="Q3261" i="23"/>
  <c r="H3263" i="23"/>
  <c r="Q3275" i="23"/>
  <c r="T3277" i="23"/>
  <c r="K3279" i="23"/>
  <c r="K3281" i="23"/>
  <c r="E3285" i="23"/>
  <c r="N3297" i="23"/>
  <c r="H3301" i="23"/>
  <c r="T3303" i="23"/>
  <c r="N3323" i="23"/>
  <c r="Q3325" i="23"/>
  <c r="H3327" i="23"/>
  <c r="Q3339" i="23"/>
  <c r="T3341" i="23"/>
  <c r="K3343" i="23"/>
  <c r="K3345" i="23"/>
  <c r="E3349" i="23"/>
  <c r="N3363" i="23"/>
  <c r="Q3365" i="23"/>
  <c r="H3367" i="23"/>
  <c r="T3369" i="23"/>
  <c r="N3395" i="23"/>
  <c r="Q3397" i="23"/>
  <c r="H3399" i="23"/>
  <c r="N3417" i="23"/>
  <c r="E3419" i="23"/>
  <c r="E3429" i="23"/>
  <c r="E3461" i="23"/>
  <c r="T3327" i="23"/>
  <c r="N3347" i="23"/>
  <c r="Q3349" i="23"/>
  <c r="H3351" i="23"/>
  <c r="T3367" i="23"/>
  <c r="Q3387" i="23"/>
  <c r="H3443" i="23"/>
  <c r="K3341" i="23"/>
  <c r="H3419" i="23"/>
  <c r="H3429" i="23"/>
  <c r="E3437" i="23"/>
  <c r="T3339" i="23"/>
  <c r="N3343" i="23"/>
  <c r="Q3361" i="23"/>
  <c r="Q3385" i="23"/>
  <c r="K3389" i="23"/>
  <c r="Q3257" i="23"/>
  <c r="H3259" i="23"/>
  <c r="K3261" i="23"/>
  <c r="T3299" i="23"/>
  <c r="N3303" i="23"/>
  <c r="Q3321" i="23"/>
  <c r="H3323" i="23"/>
  <c r="K3325" i="23"/>
  <c r="K3365" i="23"/>
  <c r="T3387" i="23"/>
  <c r="N3391" i="23"/>
  <c r="K3369" i="23"/>
  <c r="Q3379" i="23"/>
  <c r="T3381" i="23"/>
  <c r="K3385" i="23"/>
  <c r="N3403" i="23"/>
  <c r="Q3405" i="23"/>
  <c r="H3407" i="23"/>
  <c r="K3415" i="23"/>
  <c r="T3415" i="23"/>
  <c r="T3421" i="23"/>
  <c r="K3423" i="23"/>
  <c r="T3423" i="23"/>
  <c r="K3431" i="23"/>
  <c r="T3431" i="23"/>
  <c r="T3437" i="23"/>
  <c r="K3439" i="23"/>
  <c r="T3439" i="23"/>
  <c r="K3447" i="23"/>
  <c r="T3447" i="23"/>
  <c r="T3453" i="23"/>
  <c r="K3455" i="23"/>
  <c r="T3455" i="23"/>
  <c r="K3463" i="23"/>
  <c r="T3463" i="23"/>
  <c r="T3469" i="23"/>
  <c r="K3471" i="23"/>
  <c r="T3471" i="23"/>
  <c r="K3479" i="23"/>
  <c r="T3479" i="23"/>
  <c r="T3485" i="23"/>
  <c r="K3487" i="23"/>
  <c r="T3487" i="23"/>
  <c r="K3495" i="23"/>
  <c r="T3495" i="23"/>
  <c r="T3501" i="23"/>
  <c r="K3503" i="23"/>
  <c r="T3503" i="23"/>
  <c r="K3511" i="23"/>
  <c r="T3511" i="23"/>
  <c r="T3517" i="23"/>
  <c r="K3519" i="23"/>
  <c r="T3519" i="23"/>
  <c r="K3527" i="23"/>
  <c r="T3527" i="23"/>
  <c r="T3533" i="23"/>
  <c r="K3535" i="23"/>
  <c r="T3535" i="23"/>
  <c r="T3539" i="23"/>
  <c r="N3371" i="23"/>
  <c r="Q3373" i="23"/>
  <c r="H3375" i="23"/>
  <c r="K3381" i="23"/>
  <c r="N3387" i="23"/>
  <c r="Q3389" i="23"/>
  <c r="H3391" i="23"/>
  <c r="T3395" i="23"/>
  <c r="N3399" i="23"/>
  <c r="Q3403" i="23"/>
  <c r="T3405" i="23"/>
  <c r="K3407" i="23"/>
  <c r="K3409" i="23"/>
  <c r="N3425" i="23"/>
  <c r="N3433" i="23"/>
  <c r="N3441" i="23"/>
  <c r="N3449" i="23"/>
  <c r="N3457" i="23"/>
  <c r="N3465" i="23"/>
  <c r="N3473" i="23"/>
  <c r="N3481" i="23"/>
  <c r="N3489" i="23"/>
  <c r="N3497" i="23"/>
  <c r="H3439" i="23"/>
  <c r="Q3443" i="23"/>
  <c r="H3445" i="23"/>
  <c r="Q3445" i="23"/>
  <c r="H3447" i="23"/>
  <c r="Q3453" i="23"/>
  <c r="H3455" i="23"/>
  <c r="Q3459" i="23"/>
  <c r="H3461" i="23"/>
  <c r="Q3461" i="23"/>
  <c r="H3463" i="23"/>
  <c r="Q3469" i="23"/>
  <c r="H3471" i="23"/>
  <c r="Q3475" i="23"/>
  <c r="H3477" i="23"/>
  <c r="Q3477" i="23"/>
  <c r="H3479" i="23"/>
  <c r="Q3485" i="23"/>
  <c r="H3487" i="23"/>
  <c r="Q3491" i="23"/>
  <c r="H3493" i="23"/>
  <c r="Q3493" i="23"/>
  <c r="H3495" i="23"/>
  <c r="Q3501" i="23"/>
  <c r="H3503" i="23"/>
  <c r="Q3507" i="23"/>
  <c r="H3509" i="23"/>
  <c r="Q3509" i="23"/>
  <c r="H3511" i="23"/>
  <c r="Q3517" i="23"/>
  <c r="H3519" i="23"/>
  <c r="Q3523" i="23"/>
  <c r="H3525" i="23"/>
  <c r="Q3525" i="23"/>
  <c r="H3527" i="23"/>
  <c r="Q3533" i="23"/>
  <c r="H3535" i="23"/>
  <c r="E2927" i="21"/>
  <c r="E2263" i="21"/>
  <c r="H2917" i="21"/>
  <c r="H2899" i="21"/>
  <c r="H2891" i="21"/>
  <c r="F919" i="21"/>
  <c r="F917" i="21"/>
  <c r="F905" i="21"/>
  <c r="H2867" i="21"/>
  <c r="F881" i="21"/>
  <c r="F879" i="21"/>
  <c r="H2851" i="21"/>
  <c r="E2191" i="21"/>
  <c r="H2843" i="21"/>
  <c r="F867" i="21"/>
  <c r="E2183" i="21"/>
  <c r="F863" i="21"/>
  <c r="H2835" i="21"/>
  <c r="E2833" i="21"/>
  <c r="F861" i="21"/>
  <c r="F859" i="21"/>
  <c r="E2175" i="21"/>
  <c r="F845" i="21"/>
  <c r="E2159" i="21"/>
  <c r="F841" i="21"/>
  <c r="E2157" i="21"/>
  <c r="F839" i="21"/>
  <c r="H2811" i="21"/>
  <c r="H2803" i="21"/>
  <c r="F831" i="21"/>
  <c r="H2801" i="21"/>
  <c r="F829" i="21"/>
  <c r="E2785" i="21"/>
  <c r="H2785" i="21"/>
  <c r="H2779" i="21"/>
  <c r="H2777" i="21"/>
  <c r="E2777" i="21"/>
  <c r="F801" i="21"/>
  <c r="H2771" i="21"/>
  <c r="F793" i="21"/>
  <c r="F791" i="21"/>
  <c r="H2763" i="21"/>
  <c r="H2761" i="21"/>
  <c r="E2103" i="21"/>
  <c r="F787" i="21"/>
  <c r="F785" i="21"/>
  <c r="H2755" i="21"/>
  <c r="F777" i="21"/>
  <c r="H2747" i="21"/>
  <c r="F773" i="21"/>
  <c r="H2745" i="21"/>
  <c r="H2723" i="21"/>
  <c r="F751" i="21"/>
  <c r="F745" i="21"/>
  <c r="H2715" i="21"/>
  <c r="H2713" i="21"/>
  <c r="F737" i="21"/>
  <c r="F735" i="21"/>
  <c r="H2707" i="21"/>
  <c r="F731" i="21"/>
  <c r="E2047" i="21"/>
  <c r="H2699" i="21"/>
  <c r="H2697" i="21"/>
  <c r="F725" i="21"/>
  <c r="H2683" i="21"/>
  <c r="F711" i="21"/>
  <c r="H2681" i="21"/>
  <c r="F709" i="21"/>
  <c r="F701" i="21"/>
  <c r="E2673" i="21"/>
  <c r="H2673" i="21"/>
  <c r="E2669" i="21"/>
  <c r="H2669" i="21"/>
  <c r="F685" i="21"/>
  <c r="H2655" i="21"/>
  <c r="F681" i="21"/>
  <c r="E2653" i="21"/>
  <c r="H2653" i="21"/>
  <c r="E2651" i="21"/>
  <c r="F679" i="21"/>
  <c r="F677" i="21"/>
  <c r="F675" i="21"/>
  <c r="H2637" i="21"/>
  <c r="F663" i="21"/>
  <c r="E1979" i="21"/>
  <c r="E2635" i="21"/>
  <c r="F661" i="21"/>
  <c r="H2629" i="21"/>
  <c r="F657" i="21"/>
  <c r="E2629" i="21"/>
  <c r="E2627" i="21"/>
  <c r="F655" i="21"/>
  <c r="F649" i="21"/>
  <c r="E2621" i="21"/>
  <c r="H2621" i="21"/>
  <c r="F647" i="21"/>
  <c r="E2619" i="21"/>
  <c r="F645" i="21"/>
  <c r="E2613" i="21"/>
  <c r="E2611" i="21"/>
  <c r="E1951" i="21"/>
  <c r="F635" i="21"/>
  <c r="H2607" i="21"/>
  <c r="F633" i="21"/>
  <c r="E2605" i="21"/>
  <c r="H2605" i="21"/>
  <c r="F631" i="21"/>
  <c r="E2603" i="21"/>
  <c r="F629" i="21"/>
  <c r="F617" i="21"/>
  <c r="E2589" i="21"/>
  <c r="H2589" i="21"/>
  <c r="F615" i="21"/>
  <c r="E2587" i="21"/>
  <c r="F611" i="21"/>
  <c r="H2581" i="21"/>
  <c r="F609" i="21"/>
  <c r="E2581" i="21"/>
  <c r="F603" i="21"/>
  <c r="E2573" i="21"/>
  <c r="F601" i="21"/>
  <c r="H2573" i="21"/>
  <c r="F599" i="21"/>
  <c r="E1915" i="21"/>
  <c r="E2571" i="21"/>
  <c r="H2565" i="21"/>
  <c r="F593" i="21"/>
  <c r="E2565" i="21"/>
  <c r="H2559" i="21"/>
  <c r="F587" i="21"/>
  <c r="E2557" i="21"/>
  <c r="H2557" i="21"/>
  <c r="E1899" i="21"/>
  <c r="E2555" i="21"/>
  <c r="F579" i="21"/>
  <c r="H2549" i="21"/>
  <c r="F577" i="21"/>
  <c r="E2549" i="21"/>
  <c r="F575" i="21"/>
  <c r="F571" i="21"/>
  <c r="H2541" i="21"/>
  <c r="E2541" i="21"/>
  <c r="F563" i="21"/>
  <c r="F559" i="21"/>
  <c r="E1871" i="21"/>
  <c r="F545" i="21"/>
  <c r="H2517" i="21"/>
  <c r="E2517" i="21"/>
  <c r="F539" i="21"/>
  <c r="E2497" i="21"/>
  <c r="H2495" i="21"/>
  <c r="E1839" i="21"/>
  <c r="H2493" i="21"/>
  <c r="H2491" i="21"/>
  <c r="E2489" i="21"/>
  <c r="H2479" i="21"/>
  <c r="F505" i="21"/>
  <c r="H2475" i="21"/>
  <c r="F503" i="21"/>
  <c r="F499" i="21"/>
  <c r="H2469" i="21"/>
  <c r="H2467" i="21"/>
  <c r="E2465" i="21"/>
  <c r="H2463" i="21"/>
  <c r="H2461" i="21"/>
  <c r="F483" i="21"/>
  <c r="H2455" i="21"/>
  <c r="F481" i="21"/>
  <c r="H2453" i="21"/>
  <c r="F479" i="21"/>
  <c r="E2449" i="21"/>
  <c r="E1791" i="21"/>
  <c r="H2447" i="21"/>
  <c r="F473" i="21"/>
  <c r="E1771" i="21"/>
  <c r="H2427" i="21"/>
  <c r="E2425" i="21"/>
  <c r="H2423" i="21"/>
  <c r="E2417" i="21"/>
  <c r="H2415" i="21"/>
  <c r="H2413" i="21"/>
  <c r="E1751" i="21"/>
  <c r="H2407" i="21"/>
  <c r="H2403" i="21"/>
  <c r="H2391" i="21"/>
  <c r="H2389" i="21"/>
  <c r="H2387" i="21"/>
  <c r="E2385" i="21"/>
  <c r="H2383" i="21"/>
  <c r="H2379" i="21"/>
  <c r="H2373" i="21"/>
  <c r="E2371" i="21"/>
  <c r="H2371" i="21"/>
  <c r="E2369" i="21"/>
  <c r="E2345" i="21"/>
  <c r="E1687" i="21"/>
  <c r="H2341" i="21"/>
  <c r="F369" i="21"/>
  <c r="E2339" i="21"/>
  <c r="F367" i="21"/>
  <c r="H2339" i="21"/>
  <c r="E2321" i="21"/>
  <c r="H2315" i="21"/>
  <c r="E2315" i="21"/>
  <c r="E2313" i="21"/>
  <c r="N2589" i="22"/>
  <c r="F927" i="21"/>
  <c r="F929" i="21"/>
  <c r="F931" i="21"/>
  <c r="F933" i="21"/>
  <c r="F935" i="21"/>
  <c r="F937" i="21"/>
  <c r="F939" i="21"/>
  <c r="F941" i="21"/>
  <c r="F943" i="21"/>
  <c r="F945" i="21"/>
  <c r="F947" i="21"/>
  <c r="F949" i="21"/>
  <c r="F953" i="21"/>
  <c r="F371" i="21"/>
  <c r="F377" i="21"/>
  <c r="E2273" i="21"/>
  <c r="N2929" i="21"/>
  <c r="H2809" i="23"/>
  <c r="C435" i="23"/>
  <c r="F435" i="23" s="1"/>
  <c r="H2825" i="23"/>
  <c r="E2043" i="23"/>
  <c r="Z1943" i="23"/>
  <c r="H2839" i="23"/>
  <c r="E2839" i="23"/>
  <c r="C459" i="23"/>
  <c r="F459" i="23" s="1"/>
  <c r="E2837" i="23"/>
  <c r="H2833" i="23"/>
  <c r="E2831" i="23"/>
  <c r="H2831" i="23"/>
  <c r="E2829" i="23"/>
  <c r="E2821" i="23"/>
  <c r="E2815" i="23"/>
  <c r="H2815" i="23"/>
  <c r="E2813" i="23"/>
  <c r="E2019" i="23"/>
  <c r="H2807" i="23"/>
  <c r="E2807" i="23"/>
  <c r="E2805" i="23"/>
  <c r="E2011" i="23"/>
  <c r="E2797" i="23"/>
  <c r="C417" i="23"/>
  <c r="F417" i="23" s="1"/>
  <c r="H2791" i="23"/>
  <c r="C413" i="23"/>
  <c r="F413" i="23" s="1"/>
  <c r="E2791" i="23"/>
  <c r="T2783" i="23"/>
  <c r="N1991" i="23"/>
  <c r="Q2783" i="23"/>
  <c r="E1991" i="23"/>
  <c r="D405" i="23"/>
  <c r="F405" i="23" s="1"/>
  <c r="E2783" i="23"/>
  <c r="H2783" i="23"/>
  <c r="Q3539" i="23"/>
  <c r="Y1941" i="23"/>
  <c r="E2747" i="23"/>
  <c r="K2929" i="21"/>
  <c r="T2929" i="21"/>
  <c r="Q2929" i="21"/>
  <c r="H2929" i="21"/>
  <c r="E2929" i="21"/>
  <c r="F957" i="21"/>
  <c r="D1089" i="22"/>
  <c r="F1089" i="22" s="1"/>
  <c r="E2587" i="22"/>
  <c r="H2273" i="21"/>
  <c r="K2273" i="21"/>
  <c r="F373" i="21"/>
  <c r="F357" i="21"/>
  <c r="F359" i="21"/>
  <c r="F383" i="21"/>
  <c r="F385" i="21"/>
  <c r="F387" i="21"/>
  <c r="F389" i="21"/>
  <c r="F391" i="21"/>
  <c r="F393" i="21"/>
  <c r="F399" i="21"/>
  <c r="F401" i="21"/>
  <c r="F403" i="21"/>
  <c r="F405" i="21"/>
  <c r="F375" i="21"/>
  <c r="F409" i="21"/>
  <c r="F415" i="21"/>
  <c r="F417" i="21"/>
  <c r="F419" i="21"/>
  <c r="F421" i="21"/>
  <c r="F423" i="21"/>
  <c r="F425" i="21"/>
  <c r="F431" i="21"/>
  <c r="F433" i="21"/>
  <c r="F435" i="21"/>
  <c r="F437" i="21"/>
  <c r="F439" i="21"/>
  <c r="F441" i="21"/>
  <c r="F447" i="21"/>
  <c r="F449" i="21"/>
  <c r="F451" i="21"/>
  <c r="F453" i="21"/>
  <c r="F455" i="21"/>
  <c r="F457" i="21"/>
  <c r="F463" i="21"/>
  <c r="F465" i="21"/>
  <c r="F467" i="21"/>
  <c r="F469" i="21"/>
  <c r="F341" i="21"/>
  <c r="F339" i="21"/>
  <c r="D343" i="21"/>
  <c r="F343" i="21" s="1"/>
  <c r="D353" i="21"/>
  <c r="F353" i="21" s="1"/>
  <c r="D347" i="21"/>
  <c r="D351" i="21"/>
  <c r="F351" i="21" s="1"/>
  <c r="G24" i="12"/>
  <c r="G24" i="2"/>
  <c r="H27" i="2" s="1"/>
  <c r="D3704" i="23"/>
  <c r="D542" i="23"/>
  <c r="D3706" i="23"/>
  <c r="D544" i="23"/>
  <c r="C553" i="23"/>
  <c r="F553" i="23" s="1"/>
  <c r="C557" i="23"/>
  <c r="F557" i="23" s="1"/>
  <c r="C569" i="23"/>
  <c r="F569" i="23" s="1"/>
  <c r="C577" i="23"/>
  <c r="F577" i="23" s="1"/>
  <c r="C585" i="23"/>
  <c r="F585" i="23" s="1"/>
  <c r="F943" i="23"/>
  <c r="F951" i="23"/>
  <c r="F959" i="23"/>
  <c r="F967" i="23"/>
  <c r="F975" i="23"/>
  <c r="F983" i="23"/>
  <c r="F991" i="23"/>
  <c r="F999" i="23"/>
  <c r="F1007" i="23"/>
  <c r="F1015" i="23"/>
  <c r="F1023" i="23"/>
  <c r="F1031" i="23"/>
  <c r="F1039" i="23"/>
  <c r="F1047" i="23"/>
  <c r="F1055" i="23"/>
  <c r="F1063" i="23"/>
  <c r="F1071" i="23"/>
  <c r="F1079" i="23"/>
  <c r="F1087" i="23"/>
  <c r="F1095" i="23"/>
  <c r="F1103" i="23"/>
  <c r="F1111" i="23"/>
  <c r="F1119" i="23"/>
  <c r="F1127" i="23"/>
  <c r="F1135" i="23"/>
  <c r="F1143" i="23"/>
  <c r="F1151" i="23"/>
  <c r="F1159" i="23"/>
  <c r="V2784" i="23"/>
  <c r="W2784" i="23" s="1"/>
  <c r="O1992" i="23"/>
  <c r="Q1992" i="23" s="1"/>
  <c r="W1186" i="23"/>
  <c r="V2786" i="23"/>
  <c r="O1994" i="23"/>
  <c r="Q1994" i="23" s="1"/>
  <c r="V2788" i="23"/>
  <c r="O1996" i="23"/>
  <c r="Q1996" i="23" s="1"/>
  <c r="W1190" i="23"/>
  <c r="V2790" i="23"/>
  <c r="W2790" i="23" s="1"/>
  <c r="O1998" i="23"/>
  <c r="Q1998" i="23" s="1"/>
  <c r="V2792" i="23"/>
  <c r="W2792" i="23" s="1"/>
  <c r="O2000" i="23"/>
  <c r="Q2000" i="23" s="1"/>
  <c r="W1194" i="23"/>
  <c r="V2794" i="23"/>
  <c r="O2002" i="23"/>
  <c r="Q2002" i="23" s="1"/>
  <c r="V2796" i="23"/>
  <c r="O2004" i="23"/>
  <c r="Q2004" i="23" s="1"/>
  <c r="W1198" i="23"/>
  <c r="V2798" i="23"/>
  <c r="W2798" i="23" s="1"/>
  <c r="O2006" i="23"/>
  <c r="Q2006" i="23" s="1"/>
  <c r="V2800" i="23"/>
  <c r="W2800" i="23" s="1"/>
  <c r="O2008" i="23"/>
  <c r="Q2008" i="23" s="1"/>
  <c r="W1202" i="23"/>
  <c r="V2802" i="23"/>
  <c r="O2010" i="23"/>
  <c r="Q2010" i="23" s="1"/>
  <c r="V2804" i="23"/>
  <c r="O2012" i="23"/>
  <c r="Q2012" i="23" s="1"/>
  <c r="W1206" i="23"/>
  <c r="V2806" i="23"/>
  <c r="W2806" i="23" s="1"/>
  <c r="O2014" i="23"/>
  <c r="Q2014" i="23" s="1"/>
  <c r="V2808" i="23"/>
  <c r="W2808" i="23" s="1"/>
  <c r="O2016" i="23"/>
  <c r="Q2016" i="23" s="1"/>
  <c r="W1210" i="23"/>
  <c r="V2812" i="23"/>
  <c r="O2020" i="23"/>
  <c r="Q2020" i="23" s="1"/>
  <c r="W1214" i="23"/>
  <c r="V2814" i="23"/>
  <c r="W2814" i="23" s="1"/>
  <c r="O2022" i="23"/>
  <c r="Q2022" i="23" s="1"/>
  <c r="V2816" i="23"/>
  <c r="W2816" i="23" s="1"/>
  <c r="O2024" i="23"/>
  <c r="Q2024" i="23" s="1"/>
  <c r="W1218" i="23"/>
  <c r="V2818" i="23"/>
  <c r="O2026" i="23"/>
  <c r="Q2026" i="23" s="1"/>
  <c r="V2820" i="23"/>
  <c r="O2028" i="23"/>
  <c r="Q2028" i="23" s="1"/>
  <c r="W1222" i="23"/>
  <c r="V2822" i="23"/>
  <c r="W2822" i="23" s="1"/>
  <c r="O2030" i="23"/>
  <c r="Q2030" i="23" s="1"/>
  <c r="V2824" i="23"/>
  <c r="W2824" i="23" s="1"/>
  <c r="O2032" i="23"/>
  <c r="Q2032" i="23" s="1"/>
  <c r="W1226" i="23"/>
  <c r="V2826" i="23"/>
  <c r="O2034" i="23"/>
  <c r="Q2034" i="23" s="1"/>
  <c r="V2828" i="23"/>
  <c r="O2036" i="23"/>
  <c r="Q2036" i="23" s="1"/>
  <c r="W1230" i="23"/>
  <c r="V2830" i="23"/>
  <c r="W2830" i="23" s="1"/>
  <c r="O2038" i="23"/>
  <c r="Q2038" i="23" s="1"/>
  <c r="V2832" i="23"/>
  <c r="W2832" i="23" s="1"/>
  <c r="O2040" i="23"/>
  <c r="Q2040" i="23" s="1"/>
  <c r="W1234" i="23"/>
  <c r="V2834" i="23"/>
  <c r="O2042" i="23"/>
  <c r="Q2042" i="23" s="1"/>
  <c r="V2836" i="23"/>
  <c r="O2044" i="23"/>
  <c r="Q2044" i="23" s="1"/>
  <c r="W1238" i="23"/>
  <c r="V2838" i="23"/>
  <c r="W2838" i="23" s="1"/>
  <c r="O2046" i="23"/>
  <c r="Q2046" i="23" s="1"/>
  <c r="V2840" i="23"/>
  <c r="W2840" i="23" s="1"/>
  <c r="O2048" i="23"/>
  <c r="Q2048" i="23" s="1"/>
  <c r="W1242" i="23"/>
  <c r="V2842" i="23"/>
  <c r="O2050" i="23"/>
  <c r="Q2050" i="23" s="1"/>
  <c r="V2844" i="23"/>
  <c r="O2052" i="23"/>
  <c r="Q2052" i="23" s="1"/>
  <c r="W1246" i="23"/>
  <c r="V2846" i="23"/>
  <c r="W2846" i="23" s="1"/>
  <c r="O2054" i="23"/>
  <c r="Q2054" i="23" s="1"/>
  <c r="V2848" i="23"/>
  <c r="W2848" i="23" s="1"/>
  <c r="O2056" i="23"/>
  <c r="Q2056" i="23" s="1"/>
  <c r="W1250" i="23"/>
  <c r="V2850" i="23"/>
  <c r="O2058" i="23"/>
  <c r="Q2058" i="23" s="1"/>
  <c r="V2852" i="23"/>
  <c r="O2060" i="23"/>
  <c r="Q2060" i="23" s="1"/>
  <c r="W1254" i="23"/>
  <c r="V2854" i="23"/>
  <c r="W2854" i="23" s="1"/>
  <c r="O2062" i="23"/>
  <c r="Q2062" i="23" s="1"/>
  <c r="V2856" i="23"/>
  <c r="W2856" i="23" s="1"/>
  <c r="O2064" i="23"/>
  <c r="Q2064" i="23" s="1"/>
  <c r="W1258" i="23"/>
  <c r="V2858" i="23"/>
  <c r="O2066" i="23"/>
  <c r="Q2066" i="23" s="1"/>
  <c r="V2860" i="23"/>
  <c r="O2068" i="23"/>
  <c r="Q2068" i="23" s="1"/>
  <c r="W1262" i="23"/>
  <c r="V2862" i="23"/>
  <c r="W2862" i="23" s="1"/>
  <c r="O2070" i="23"/>
  <c r="Q2070" i="23" s="1"/>
  <c r="V2864" i="23"/>
  <c r="O2072" i="23"/>
  <c r="W1266" i="23"/>
  <c r="V2866" i="23"/>
  <c r="W2866" i="23" s="1"/>
  <c r="O2074" i="23"/>
  <c r="Q2074" i="23" s="1"/>
  <c r="V2868" i="23"/>
  <c r="W2868" i="23" s="1"/>
  <c r="O2076" i="23"/>
  <c r="Q2076" i="23" s="1"/>
  <c r="W1270" i="23"/>
  <c r="V2870" i="23"/>
  <c r="O2078" i="23"/>
  <c r="Q2078" i="23" s="1"/>
  <c r="V2872" i="23"/>
  <c r="O2080" i="23"/>
  <c r="Q2080" i="23" s="1"/>
  <c r="W1274" i="23"/>
  <c r="V2874" i="23"/>
  <c r="W2874" i="23" s="1"/>
  <c r="O2082" i="23"/>
  <c r="Q2082" i="23" s="1"/>
  <c r="V2876" i="23"/>
  <c r="W2876" i="23" s="1"/>
  <c r="O2084" i="23"/>
  <c r="Q2084" i="23" s="1"/>
  <c r="W1278" i="23"/>
  <c r="V2878" i="23"/>
  <c r="O2086" i="23"/>
  <c r="Q2086" i="23" s="1"/>
  <c r="V2880" i="23"/>
  <c r="W2880" i="23" s="1"/>
  <c r="O2088" i="23"/>
  <c r="Q2088" i="23" s="1"/>
  <c r="W1282" i="23"/>
  <c r="V2882" i="23"/>
  <c r="W2882" i="23" s="1"/>
  <c r="O2090" i="23"/>
  <c r="Q2090" i="23" s="1"/>
  <c r="V2884" i="23"/>
  <c r="W2884" i="23" s="1"/>
  <c r="O2092" i="23"/>
  <c r="Q2092" i="23" s="1"/>
  <c r="W1286" i="23"/>
  <c r="V2886" i="23"/>
  <c r="W2886" i="23" s="1"/>
  <c r="O2094" i="23"/>
  <c r="Q2094" i="23" s="1"/>
  <c r="V2888" i="23"/>
  <c r="O2096" i="23"/>
  <c r="Q2096" i="23" s="1"/>
  <c r="W1290" i="23"/>
  <c r="V2890" i="23"/>
  <c r="W2890" i="23" s="1"/>
  <c r="O2098" i="23"/>
  <c r="Q2098" i="23" s="1"/>
  <c r="V2892" i="23"/>
  <c r="W2892" i="23" s="1"/>
  <c r="O2100" i="23"/>
  <c r="Q2100" i="23" s="1"/>
  <c r="W1294" i="23"/>
  <c r="V2894" i="23"/>
  <c r="O2102" i="23"/>
  <c r="Q2102" i="23" s="1"/>
  <c r="V2896" i="23"/>
  <c r="O2104" i="23"/>
  <c r="Q2104" i="23" s="1"/>
  <c r="W1298" i="23"/>
  <c r="V2898" i="23"/>
  <c r="W2898" i="23" s="1"/>
  <c r="O2106" i="23"/>
  <c r="Q2106" i="23" s="1"/>
  <c r="V2900" i="23"/>
  <c r="W2900" i="23" s="1"/>
  <c r="O2108" i="23"/>
  <c r="Q2108" i="23" s="1"/>
  <c r="W1302" i="23"/>
  <c r="V2902" i="23"/>
  <c r="O2110" i="23"/>
  <c r="Q2110" i="23" s="1"/>
  <c r="V2904" i="23"/>
  <c r="O2112" i="23"/>
  <c r="Q2112" i="23" s="1"/>
  <c r="W1306" i="23"/>
  <c r="V2906" i="23"/>
  <c r="W2906" i="23" s="1"/>
  <c r="O2114" i="23"/>
  <c r="Q2114" i="23" s="1"/>
  <c r="V2908" i="23"/>
  <c r="O2116" i="23"/>
  <c r="Q2116" i="23" s="1"/>
  <c r="W1310" i="23"/>
  <c r="V2910" i="23"/>
  <c r="O2118" i="23"/>
  <c r="Q2118" i="23" s="1"/>
  <c r="V2912" i="23"/>
  <c r="W2912" i="23" s="1"/>
  <c r="O2120" i="23"/>
  <c r="Q2120" i="23" s="1"/>
  <c r="W1314" i="23"/>
  <c r="V2914" i="23"/>
  <c r="W2914" i="23" s="1"/>
  <c r="O2122" i="23"/>
  <c r="Q2122" i="23" s="1"/>
  <c r="V2916" i="23"/>
  <c r="O2124" i="23"/>
  <c r="Q2124" i="23" s="1"/>
  <c r="V2924" i="23"/>
  <c r="O2132" i="23"/>
  <c r="Q2132" i="23" s="1"/>
  <c r="V1340" i="23"/>
  <c r="P2174" i="23"/>
  <c r="V1368" i="23"/>
  <c r="C3762" i="23"/>
  <c r="C3770" i="23"/>
  <c r="C3778" i="23"/>
  <c r="C3786" i="23"/>
  <c r="C3794" i="23"/>
  <c r="C3802" i="23"/>
  <c r="C3810" i="23"/>
  <c r="C3818" i="23"/>
  <c r="C3826" i="23"/>
  <c r="C3834" i="23"/>
  <c r="C3842" i="23"/>
  <c r="C3850" i="23"/>
  <c r="C3858" i="23"/>
  <c r="C3866" i="23"/>
  <c r="C3874" i="23"/>
  <c r="C3882" i="23"/>
  <c r="C3890" i="23"/>
  <c r="C3898" i="23"/>
  <c r="C3906" i="23"/>
  <c r="C3914" i="23"/>
  <c r="C3922" i="23"/>
  <c r="C3930" i="23"/>
  <c r="C3938" i="23"/>
  <c r="C3946" i="23"/>
  <c r="C3954" i="23"/>
  <c r="C3962" i="23"/>
  <c r="C3970" i="23"/>
  <c r="C3978" i="23"/>
  <c r="C3986" i="23"/>
  <c r="C3994" i="23"/>
  <c r="C4002" i="23"/>
  <c r="C4010" i="23"/>
  <c r="C4018" i="23"/>
  <c r="D408" i="23"/>
  <c r="D412" i="23"/>
  <c r="D416" i="23"/>
  <c r="D420" i="23"/>
  <c r="D424" i="23"/>
  <c r="D428" i="23"/>
  <c r="D432" i="23"/>
  <c r="D436" i="23"/>
  <c r="D440" i="23"/>
  <c r="D444" i="23"/>
  <c r="D448" i="23"/>
  <c r="D452" i="23"/>
  <c r="D456" i="23"/>
  <c r="D460" i="23"/>
  <c r="D464" i="23"/>
  <c r="D468" i="23"/>
  <c r="D472" i="23"/>
  <c r="D476" i="23"/>
  <c r="D480" i="23"/>
  <c r="D484" i="23"/>
  <c r="D488" i="23"/>
  <c r="D492" i="23"/>
  <c r="D496" i="23"/>
  <c r="D500" i="23"/>
  <c r="D504" i="23"/>
  <c r="D508" i="23"/>
  <c r="F937" i="23"/>
  <c r="F945" i="23"/>
  <c r="F953" i="23"/>
  <c r="F961" i="23"/>
  <c r="F969" i="23"/>
  <c r="F977" i="23"/>
  <c r="F985" i="23"/>
  <c r="F993" i="23"/>
  <c r="F1001" i="23"/>
  <c r="F1009" i="23"/>
  <c r="F1017" i="23"/>
  <c r="F1025" i="23"/>
  <c r="F1033" i="23"/>
  <c r="F1041" i="23"/>
  <c r="F1049" i="23"/>
  <c r="F1057" i="23"/>
  <c r="F1065" i="23"/>
  <c r="F1073" i="23"/>
  <c r="F1081" i="23"/>
  <c r="F1089" i="23"/>
  <c r="F1097" i="23"/>
  <c r="F1105" i="23"/>
  <c r="F1113" i="23"/>
  <c r="F1121" i="23"/>
  <c r="F1129" i="23"/>
  <c r="F1137" i="23"/>
  <c r="F1145" i="23"/>
  <c r="F1153" i="23"/>
  <c r="C3567" i="23"/>
  <c r="Y1185" i="23"/>
  <c r="V2922" i="23"/>
  <c r="W2922" i="23" s="1"/>
  <c r="O2130" i="23"/>
  <c r="Q2130" i="23" s="1"/>
  <c r="P2158" i="23"/>
  <c r="V1352" i="23"/>
  <c r="P2166" i="23"/>
  <c r="V1360" i="23"/>
  <c r="C3754" i="23"/>
  <c r="O2018" i="23"/>
  <c r="Q2018" i="23" s="1"/>
  <c r="V2920" i="23"/>
  <c r="O2128" i="23"/>
  <c r="Q2128" i="23" s="1"/>
  <c r="P2150" i="23"/>
  <c r="V1344" i="23"/>
  <c r="C3738" i="23"/>
  <c r="C3746" i="23"/>
  <c r="P2190" i="23"/>
  <c r="V1384" i="23"/>
  <c r="P2198" i="23"/>
  <c r="V1392" i="23"/>
  <c r="P2206" i="23"/>
  <c r="V1400" i="23"/>
  <c r="P2214" i="23"/>
  <c r="V1408" i="23"/>
  <c r="P2222" i="23"/>
  <c r="V1416" i="23"/>
  <c r="P2230" i="23"/>
  <c r="V1424" i="23"/>
  <c r="P2238" i="23"/>
  <c r="V1432" i="23"/>
  <c r="P2246" i="23"/>
  <c r="V1440" i="23"/>
  <c r="P2254" i="23"/>
  <c r="V1448" i="23"/>
  <c r="P2262" i="23"/>
  <c r="V1456" i="23"/>
  <c r="P2270" i="23"/>
  <c r="V1464" i="23"/>
  <c r="P2278" i="23"/>
  <c r="V1472" i="23"/>
  <c r="P2286" i="23"/>
  <c r="V1480" i="23"/>
  <c r="P2294" i="23"/>
  <c r="V1488" i="23"/>
  <c r="P2302" i="23"/>
  <c r="V1496" i="23"/>
  <c r="P2310" i="23"/>
  <c r="V1504" i="23"/>
  <c r="P2318" i="23"/>
  <c r="V1512" i="23"/>
  <c r="P2326" i="23"/>
  <c r="V1520" i="23"/>
  <c r="P2334" i="23"/>
  <c r="V1528" i="23"/>
  <c r="P2342" i="23"/>
  <c r="V1536" i="23"/>
  <c r="P2350" i="23"/>
  <c r="V1544" i="23"/>
  <c r="P2358" i="23"/>
  <c r="V1552" i="23"/>
  <c r="P2366" i="23"/>
  <c r="V1560" i="23"/>
  <c r="P2374" i="23"/>
  <c r="V1568" i="23"/>
  <c r="P2382" i="23"/>
  <c r="V1576" i="23"/>
  <c r="P2390" i="23"/>
  <c r="V1584" i="23"/>
  <c r="P2398" i="23"/>
  <c r="V1592" i="23"/>
  <c r="P2406" i="23"/>
  <c r="V1600" i="23"/>
  <c r="P2414" i="23"/>
  <c r="V1608" i="23"/>
  <c r="P2422" i="23"/>
  <c r="V1616" i="23"/>
  <c r="P2430" i="23"/>
  <c r="V1624" i="23"/>
  <c r="P2438" i="23"/>
  <c r="V1632" i="23"/>
  <c r="V2918" i="23"/>
  <c r="O2126" i="23"/>
  <c r="Q2126" i="23" s="1"/>
  <c r="V2926" i="23"/>
  <c r="O2134" i="23"/>
  <c r="Q2134" i="23" s="1"/>
  <c r="C3714" i="23"/>
  <c r="C3718" i="23"/>
  <c r="C3730" i="23"/>
  <c r="P2182" i="23"/>
  <c r="V1376" i="23"/>
  <c r="V1318" i="23"/>
  <c r="V1322" i="23"/>
  <c r="V1326" i="23"/>
  <c r="V1330" i="23"/>
  <c r="C3720" i="23"/>
  <c r="V1346" i="23"/>
  <c r="V1354" i="23"/>
  <c r="V1362" i="23"/>
  <c r="V1370" i="23"/>
  <c r="V1378" i="23"/>
  <c r="C3768" i="23"/>
  <c r="C3776" i="23"/>
  <c r="C3784" i="23"/>
  <c r="C3792" i="23"/>
  <c r="C3800" i="23"/>
  <c r="C3808" i="23"/>
  <c r="C3816" i="23"/>
  <c r="C3824" i="23"/>
  <c r="C3832" i="23"/>
  <c r="C3840" i="23"/>
  <c r="C3848" i="23"/>
  <c r="C3856" i="23"/>
  <c r="C3864" i="23"/>
  <c r="C3872" i="23"/>
  <c r="C3880" i="23"/>
  <c r="C3888" i="23"/>
  <c r="C3896" i="23"/>
  <c r="C3904" i="23"/>
  <c r="C3912" i="23"/>
  <c r="C3920" i="23"/>
  <c r="C3928" i="23"/>
  <c r="C3936" i="23"/>
  <c r="C3944" i="23"/>
  <c r="C3952" i="23"/>
  <c r="C3960" i="23"/>
  <c r="C3968" i="23"/>
  <c r="C3976" i="23"/>
  <c r="C3984" i="23"/>
  <c r="C3992" i="23"/>
  <c r="C4000" i="23"/>
  <c r="C4008" i="23"/>
  <c r="C4016" i="23"/>
  <c r="K1991" i="23"/>
  <c r="N1997" i="23"/>
  <c r="C4022" i="23"/>
  <c r="P2448" i="23"/>
  <c r="V1642" i="23"/>
  <c r="C4026" i="23"/>
  <c r="P2452" i="23"/>
  <c r="V1646" i="23"/>
  <c r="C4030" i="23"/>
  <c r="P2456" i="23"/>
  <c r="V1650" i="23"/>
  <c r="C4034" i="23"/>
  <c r="P2460" i="23"/>
  <c r="V1654" i="23"/>
  <c r="C4038" i="23"/>
  <c r="P2464" i="23"/>
  <c r="V1658" i="23"/>
  <c r="C4042" i="23"/>
  <c r="P2468" i="23"/>
  <c r="V1662" i="23"/>
  <c r="C4046" i="23"/>
  <c r="P2472" i="23"/>
  <c r="V1666" i="23"/>
  <c r="C4050" i="23"/>
  <c r="P2476" i="23"/>
  <c r="V1670" i="23"/>
  <c r="C4054" i="23"/>
  <c r="P2480" i="23"/>
  <c r="V1674" i="23"/>
  <c r="C4058" i="23"/>
  <c r="P2484" i="23"/>
  <c r="V1678" i="23"/>
  <c r="C4062" i="23"/>
  <c r="P2488" i="23"/>
  <c r="V1682" i="23"/>
  <c r="C4066" i="23"/>
  <c r="P2492" i="23"/>
  <c r="V1686" i="23"/>
  <c r="C4070" i="23"/>
  <c r="P2496" i="23"/>
  <c r="V1690" i="23"/>
  <c r="C4074" i="23"/>
  <c r="P2500" i="23"/>
  <c r="V1694" i="23"/>
  <c r="C4078" i="23"/>
  <c r="P2504" i="23"/>
  <c r="V1698" i="23"/>
  <c r="C4082" i="23"/>
  <c r="P2508" i="23"/>
  <c r="V1702" i="23"/>
  <c r="C4086" i="23"/>
  <c r="P2512" i="23"/>
  <c r="V1706" i="23"/>
  <c r="C4090" i="23"/>
  <c r="P2516" i="23"/>
  <c r="V1710" i="23"/>
  <c r="C4094" i="23"/>
  <c r="P2520" i="23"/>
  <c r="V1714" i="23"/>
  <c r="C4098" i="23"/>
  <c r="P2524" i="23"/>
  <c r="V1718" i="23"/>
  <c r="C4102" i="23"/>
  <c r="P2528" i="23"/>
  <c r="V1722" i="23"/>
  <c r="C4106" i="23"/>
  <c r="P2532" i="23"/>
  <c r="V1726" i="23"/>
  <c r="C4110" i="23"/>
  <c r="P2536" i="23"/>
  <c r="V1730" i="23"/>
  <c r="C4114" i="23"/>
  <c r="P2540" i="23"/>
  <c r="V1734" i="23"/>
  <c r="C4118" i="23"/>
  <c r="P2544" i="23"/>
  <c r="V1738" i="23"/>
  <c r="C4122" i="23"/>
  <c r="P2548" i="23"/>
  <c r="V1742" i="23"/>
  <c r="C4126" i="23"/>
  <c r="P2552" i="23"/>
  <c r="V1746" i="23"/>
  <c r="C4130" i="23"/>
  <c r="P2556" i="23"/>
  <c r="V1750" i="23"/>
  <c r="C4134" i="23"/>
  <c r="P2560" i="23"/>
  <c r="V1754" i="23"/>
  <c r="C4138" i="23"/>
  <c r="P2564" i="23"/>
  <c r="V1758" i="23"/>
  <c r="C4142" i="23"/>
  <c r="P2568" i="23"/>
  <c r="V1762" i="23"/>
  <c r="C4146" i="23"/>
  <c r="P2572" i="23"/>
  <c r="V1766" i="23"/>
  <c r="C4150" i="23"/>
  <c r="P2576" i="23"/>
  <c r="V1770" i="23"/>
  <c r="C4154" i="23"/>
  <c r="P2580" i="23"/>
  <c r="V1774" i="23"/>
  <c r="C4158" i="23"/>
  <c r="P2584" i="23"/>
  <c r="V1778" i="23"/>
  <c r="C4162" i="23"/>
  <c r="P2588" i="23"/>
  <c r="V1782" i="23"/>
  <c r="P2592" i="23"/>
  <c r="V1786" i="23"/>
  <c r="C4170" i="23"/>
  <c r="P2596" i="23"/>
  <c r="V1790" i="23"/>
  <c r="C4174" i="23"/>
  <c r="P2600" i="23"/>
  <c r="V1794" i="23"/>
  <c r="C4178" i="23"/>
  <c r="P2604" i="23"/>
  <c r="V1798" i="23"/>
  <c r="C4182" i="23"/>
  <c r="P2608" i="23"/>
  <c r="V1802" i="23"/>
  <c r="C4186" i="23"/>
  <c r="P2612" i="23"/>
  <c r="V1806" i="23"/>
  <c r="C4190" i="23"/>
  <c r="P2616" i="23"/>
  <c r="V1810" i="23"/>
  <c r="C4194" i="23"/>
  <c r="P2620" i="23"/>
  <c r="V1814" i="23"/>
  <c r="C4198" i="23"/>
  <c r="V1818" i="23"/>
  <c r="P2624" i="23"/>
  <c r="C4202" i="23"/>
  <c r="P2628" i="23"/>
  <c r="V1822" i="23"/>
  <c r="C4206" i="23"/>
  <c r="P2632" i="23"/>
  <c r="V1826" i="23"/>
  <c r="C4210" i="23"/>
  <c r="P2636" i="23"/>
  <c r="V1830" i="23"/>
  <c r="C4214" i="23"/>
  <c r="P2640" i="23"/>
  <c r="V1834" i="23"/>
  <c r="C4218" i="23"/>
  <c r="P2644" i="23"/>
  <c r="V1838" i="23"/>
  <c r="C4222" i="23"/>
  <c r="P2648" i="23"/>
  <c r="V1842" i="23"/>
  <c r="C4226" i="23"/>
  <c r="P2652" i="23"/>
  <c r="V1846" i="23"/>
  <c r="P2656" i="23"/>
  <c r="V1850" i="23"/>
  <c r="C4234" i="23"/>
  <c r="P2660" i="23"/>
  <c r="V1854" i="23"/>
  <c r="C4238" i="23"/>
  <c r="P2664" i="23"/>
  <c r="V1858" i="23"/>
  <c r="C4242" i="23"/>
  <c r="P2668" i="23"/>
  <c r="V1862" i="23"/>
  <c r="C4246" i="23"/>
  <c r="P2672" i="23"/>
  <c r="V1866" i="23"/>
  <c r="C4250" i="23"/>
  <c r="P2676" i="23"/>
  <c r="V1870" i="23"/>
  <c r="C4254" i="23"/>
  <c r="P2680" i="23"/>
  <c r="V1874" i="23"/>
  <c r="C4258" i="23"/>
  <c r="P2684" i="23"/>
  <c r="V1878" i="23"/>
  <c r="C4262" i="23"/>
  <c r="P2688" i="23"/>
  <c r="V1882" i="23"/>
  <c r="C4266" i="23"/>
  <c r="P2692" i="23"/>
  <c r="V1886" i="23"/>
  <c r="C4270" i="23"/>
  <c r="P2696" i="23"/>
  <c r="V1890" i="23"/>
  <c r="C4274" i="23"/>
  <c r="P2700" i="23"/>
  <c r="V1894" i="23"/>
  <c r="C4278" i="23"/>
  <c r="P2704" i="23"/>
  <c r="V1898" i="23"/>
  <c r="C4282" i="23"/>
  <c r="P2708" i="23"/>
  <c r="V1902" i="23"/>
  <c r="C4286" i="23"/>
  <c r="P2712" i="23"/>
  <c r="V1906" i="23"/>
  <c r="C4290" i="23"/>
  <c r="P2716" i="23"/>
  <c r="V1910" i="23"/>
  <c r="P2720" i="23"/>
  <c r="V1914" i="23"/>
  <c r="C4298" i="23"/>
  <c r="P2724" i="23"/>
  <c r="V1918" i="23"/>
  <c r="C4302" i="23"/>
  <c r="P2728" i="23"/>
  <c r="V1922" i="23"/>
  <c r="C4306" i="23"/>
  <c r="P2732" i="23"/>
  <c r="V1926" i="23"/>
  <c r="C4310" i="23"/>
  <c r="P2736" i="23"/>
  <c r="V1930" i="23"/>
  <c r="C4314" i="23"/>
  <c r="P2740" i="23"/>
  <c r="V1934" i="23"/>
  <c r="C4318" i="23"/>
  <c r="P2744" i="23"/>
  <c r="V1938" i="23"/>
  <c r="D4322" i="23"/>
  <c r="Y1940" i="23"/>
  <c r="V1188" i="23"/>
  <c r="V1192" i="23"/>
  <c r="V1196" i="23"/>
  <c r="V1200" i="23"/>
  <c r="V1204" i="23"/>
  <c r="V1208" i="23"/>
  <c r="V1212" i="23"/>
  <c r="V1216" i="23"/>
  <c r="V1220" i="23"/>
  <c r="V1224" i="23"/>
  <c r="V1228" i="23"/>
  <c r="V1232" i="23"/>
  <c r="V1236" i="23"/>
  <c r="V1240" i="23"/>
  <c r="V1244" i="23"/>
  <c r="V1248" i="23"/>
  <c r="V1252" i="23"/>
  <c r="V1256" i="23"/>
  <c r="V1260" i="23"/>
  <c r="V1264" i="23"/>
  <c r="V1268" i="23"/>
  <c r="V1272" i="23"/>
  <c r="V1276" i="23"/>
  <c r="V1280" i="23"/>
  <c r="V1284" i="23"/>
  <c r="V1288" i="23"/>
  <c r="V1292" i="23"/>
  <c r="V1296" i="23"/>
  <c r="V1300" i="23"/>
  <c r="V1304" i="23"/>
  <c r="V1308" i="23"/>
  <c r="V1312" i="23"/>
  <c r="V1316" i="23"/>
  <c r="V1320" i="23"/>
  <c r="V1324" i="23"/>
  <c r="V1328" i="23"/>
  <c r="V1334" i="23"/>
  <c r="V1342" i="23"/>
  <c r="V1350" i="23"/>
  <c r="C3740" i="23"/>
  <c r="V1366" i="23"/>
  <c r="V1374" i="23"/>
  <c r="V1382" i="23"/>
  <c r="V1390" i="23"/>
  <c r="V1398" i="23"/>
  <c r="V1406" i="23"/>
  <c r="V1414" i="23"/>
  <c r="V1422" i="23"/>
  <c r="V1430" i="23"/>
  <c r="V1438" i="23"/>
  <c r="V1446" i="23"/>
  <c r="V1454" i="23"/>
  <c r="V1462" i="23"/>
  <c r="V1470" i="23"/>
  <c r="V1478" i="23"/>
  <c r="V1486" i="23"/>
  <c r="V1494" i="23"/>
  <c r="V1502" i="23"/>
  <c r="V1510" i="23"/>
  <c r="V1518" i="23"/>
  <c r="V1526" i="23"/>
  <c r="V1534" i="23"/>
  <c r="V1542" i="23"/>
  <c r="V1550" i="23"/>
  <c r="V1558" i="23"/>
  <c r="V1566" i="23"/>
  <c r="V1574" i="23"/>
  <c r="V1582" i="23"/>
  <c r="V1590" i="23"/>
  <c r="V1598" i="23"/>
  <c r="V1606" i="23"/>
  <c r="V1614" i="23"/>
  <c r="V1622" i="23"/>
  <c r="V1630" i="23"/>
  <c r="V1638" i="23"/>
  <c r="C4324" i="23"/>
  <c r="Y1942" i="23"/>
  <c r="H2001" i="23"/>
  <c r="E2003" i="23"/>
  <c r="O2138" i="23"/>
  <c r="Q2138" i="23" s="1"/>
  <c r="O2160" i="23"/>
  <c r="Q2160" i="23" s="1"/>
  <c r="O2176" i="23"/>
  <c r="Q2176" i="23" s="1"/>
  <c r="O2270" i="23"/>
  <c r="Q2270" i="23" s="1"/>
  <c r="O2334" i="23"/>
  <c r="Q2334" i="23" s="1"/>
  <c r="O2362" i="23"/>
  <c r="Q2362" i="23" s="1"/>
  <c r="O2402" i="23"/>
  <c r="Q2402" i="23" s="1"/>
  <c r="W1332" i="23"/>
  <c r="W1336" i="23"/>
  <c r="V2938" i="23"/>
  <c r="W2938" i="23" s="1"/>
  <c r="O2146" i="23"/>
  <c r="Q2146" i="23" s="1"/>
  <c r="W1340" i="23"/>
  <c r="W1344" i="23"/>
  <c r="V2946" i="23"/>
  <c r="W2946" i="23" s="1"/>
  <c r="O2154" i="23"/>
  <c r="W1348" i="23"/>
  <c r="W1352" i="23"/>
  <c r="V2954" i="23"/>
  <c r="W2954" i="23" s="1"/>
  <c r="O2162" i="23"/>
  <c r="Q2162" i="23" s="1"/>
  <c r="W1356" i="23"/>
  <c r="V2958" i="23"/>
  <c r="O2166" i="23"/>
  <c r="Q2166" i="23" s="1"/>
  <c r="W1360" i="23"/>
  <c r="V2962" i="23"/>
  <c r="W2962" i="23" s="1"/>
  <c r="O2170" i="23"/>
  <c r="Q2170" i="23" s="1"/>
  <c r="W1364" i="23"/>
  <c r="V2966" i="23"/>
  <c r="O2174" i="23"/>
  <c r="Q2174" i="23" s="1"/>
  <c r="W1368" i="23"/>
  <c r="V2970" i="23"/>
  <c r="W2970" i="23" s="1"/>
  <c r="O2178" i="23"/>
  <c r="Q2178" i="23" s="1"/>
  <c r="W1372" i="23"/>
  <c r="W1376" i="23"/>
  <c r="V2978" i="23"/>
  <c r="W2978" i="23" s="1"/>
  <c r="O2186" i="23"/>
  <c r="Q2186" i="23" s="1"/>
  <c r="W1380" i="23"/>
  <c r="W1384" i="23"/>
  <c r="V2986" i="23"/>
  <c r="W2986" i="23" s="1"/>
  <c r="O2194" i="23"/>
  <c r="Q2194" i="23" s="1"/>
  <c r="W1388" i="23"/>
  <c r="W1392" i="23"/>
  <c r="V2994" i="23"/>
  <c r="W2994" i="23" s="1"/>
  <c r="O2202" i="23"/>
  <c r="Q2202" i="23" s="1"/>
  <c r="W1396" i="23"/>
  <c r="W1400" i="23"/>
  <c r="V3002" i="23"/>
  <c r="W3002" i="23" s="1"/>
  <c r="O2210" i="23"/>
  <c r="Q2210" i="23" s="1"/>
  <c r="W1404" i="23"/>
  <c r="W1408" i="23"/>
  <c r="V3010" i="23"/>
  <c r="W3010" i="23" s="1"/>
  <c r="O2218" i="23"/>
  <c r="Q2218" i="23" s="1"/>
  <c r="W1412" i="23"/>
  <c r="W1416" i="23"/>
  <c r="V3018" i="23"/>
  <c r="W3018" i="23" s="1"/>
  <c r="O2226" i="23"/>
  <c r="Q2226" i="23" s="1"/>
  <c r="W1420" i="23"/>
  <c r="W1424" i="23"/>
  <c r="V3026" i="23"/>
  <c r="W3026" i="23" s="1"/>
  <c r="O2234" i="23"/>
  <c r="Q2234" i="23" s="1"/>
  <c r="W1428" i="23"/>
  <c r="W1432" i="23"/>
  <c r="V3034" i="23"/>
  <c r="W3034" i="23" s="1"/>
  <c r="O2242" i="23"/>
  <c r="Q2242" i="23" s="1"/>
  <c r="W1436" i="23"/>
  <c r="W1440" i="23"/>
  <c r="V3042" i="23"/>
  <c r="W3042" i="23" s="1"/>
  <c r="O2250" i="23"/>
  <c r="Q2250" i="23" s="1"/>
  <c r="W1444" i="23"/>
  <c r="W1448" i="23"/>
  <c r="V3050" i="23"/>
  <c r="W3050" i="23" s="1"/>
  <c r="O2258" i="23"/>
  <c r="Q2258" i="23" s="1"/>
  <c r="W1452" i="23"/>
  <c r="V3054" i="23"/>
  <c r="O2262" i="23"/>
  <c r="W1456" i="23"/>
  <c r="V3058" i="23"/>
  <c r="W3058" i="23" s="1"/>
  <c r="O2266" i="23"/>
  <c r="Q2266" i="23" s="1"/>
  <c r="W1460" i="23"/>
  <c r="W1464" i="23"/>
  <c r="V3066" i="23"/>
  <c r="W3066" i="23" s="1"/>
  <c r="O2274" i="23"/>
  <c r="Q2274" i="23" s="1"/>
  <c r="W1468" i="23"/>
  <c r="Y1468" i="23" s="1"/>
  <c r="V3070" i="23"/>
  <c r="O2278" i="23"/>
  <c r="W1472" i="23"/>
  <c r="V3074" i="23"/>
  <c r="W3074" i="23" s="1"/>
  <c r="O2282" i="23"/>
  <c r="Q2282" i="23" s="1"/>
  <c r="W1476" i="23"/>
  <c r="W1480" i="23"/>
  <c r="V3082" i="23"/>
  <c r="W3082" i="23" s="1"/>
  <c r="O2290" i="23"/>
  <c r="Q2290" i="23" s="1"/>
  <c r="W1484" i="23"/>
  <c r="V3086" i="23"/>
  <c r="O2294" i="23"/>
  <c r="W1488" i="23"/>
  <c r="V3090" i="23"/>
  <c r="W3090" i="23" s="1"/>
  <c r="O2298" i="23"/>
  <c r="Q2298" i="23" s="1"/>
  <c r="W1492" i="23"/>
  <c r="W1496" i="23"/>
  <c r="V3098" i="23"/>
  <c r="W3098" i="23" s="1"/>
  <c r="O2306" i="23"/>
  <c r="Q2306" i="23" s="1"/>
  <c r="W1500" i="23"/>
  <c r="Y1500" i="23" s="1"/>
  <c r="V3102" i="23"/>
  <c r="O2310" i="23"/>
  <c r="Q2310" i="23" s="1"/>
  <c r="W1504" i="23"/>
  <c r="V3106" i="23"/>
  <c r="W3106" i="23" s="1"/>
  <c r="O2314" i="23"/>
  <c r="Q2314" i="23" s="1"/>
  <c r="W1508" i="23"/>
  <c r="W1512" i="23"/>
  <c r="V3114" i="23"/>
  <c r="W3114" i="23" s="1"/>
  <c r="O2322" i="23"/>
  <c r="Q2322" i="23" s="1"/>
  <c r="W1516" i="23"/>
  <c r="V3118" i="23"/>
  <c r="O2326" i="23"/>
  <c r="W1520" i="23"/>
  <c r="V3122" i="23"/>
  <c r="W3122" i="23" s="1"/>
  <c r="O2330" i="23"/>
  <c r="Q2330" i="23" s="1"/>
  <c r="W1524" i="23"/>
  <c r="W1528" i="23"/>
  <c r="V3130" i="23"/>
  <c r="W3130" i="23" s="1"/>
  <c r="O2338" i="23"/>
  <c r="Q2338" i="23" s="1"/>
  <c r="W1532" i="23"/>
  <c r="Y1532" i="23" s="1"/>
  <c r="V3134" i="23"/>
  <c r="O2342" i="23"/>
  <c r="Q2342" i="23" s="1"/>
  <c r="W1536" i="23"/>
  <c r="V3138" i="23"/>
  <c r="W3138" i="23" s="1"/>
  <c r="O2346" i="23"/>
  <c r="Q2346" i="23" s="1"/>
  <c r="W1540" i="23"/>
  <c r="V3142" i="23"/>
  <c r="O2350" i="23"/>
  <c r="W1544" i="23"/>
  <c r="V3146" i="23"/>
  <c r="W3146" i="23" s="1"/>
  <c r="O2354" i="23"/>
  <c r="Q2354" i="23" s="1"/>
  <c r="W1548" i="23"/>
  <c r="Y1548" i="23" s="1"/>
  <c r="V3150" i="23"/>
  <c r="O2358" i="23"/>
  <c r="Q2358" i="23" s="1"/>
  <c r="W1552" i="23"/>
  <c r="W1556" i="23"/>
  <c r="V3158" i="23"/>
  <c r="W3158" i="23" s="1"/>
  <c r="O2366" i="23"/>
  <c r="Q2366" i="23" s="1"/>
  <c r="W1560" i="23"/>
  <c r="W1564" i="23"/>
  <c r="Y1564" i="23" s="1"/>
  <c r="V3166" i="23"/>
  <c r="W3166" i="23" s="1"/>
  <c r="O2374" i="23"/>
  <c r="Q2374" i="23" s="1"/>
  <c r="W1568" i="23"/>
  <c r="V3170" i="23"/>
  <c r="O2378" i="23"/>
  <c r="Q2378" i="23" s="1"/>
  <c r="W1572" i="23"/>
  <c r="V3174" i="23"/>
  <c r="W3174" i="23" s="1"/>
  <c r="O2382" i="23"/>
  <c r="Q2382" i="23" s="1"/>
  <c r="W1576" i="23"/>
  <c r="V3178" i="23"/>
  <c r="W3178" i="23" s="1"/>
  <c r="O2386" i="23"/>
  <c r="Q2386" i="23" s="1"/>
  <c r="W1580" i="23"/>
  <c r="Y1580" i="23" s="1"/>
  <c r="V3182" i="23"/>
  <c r="W3182" i="23" s="1"/>
  <c r="O2390" i="23"/>
  <c r="Q2390" i="23" s="1"/>
  <c r="W1584" i="23"/>
  <c r="W1588" i="23"/>
  <c r="V3190" i="23"/>
  <c r="W3190" i="23" s="1"/>
  <c r="O2398" i="23"/>
  <c r="Q2398" i="23" s="1"/>
  <c r="W1592" i="23"/>
  <c r="W1596" i="23"/>
  <c r="Y1596" i="23" s="1"/>
  <c r="V3198" i="23"/>
  <c r="W3198" i="23" s="1"/>
  <c r="O2406" i="23"/>
  <c r="Q2406" i="23" s="1"/>
  <c r="W1600" i="23"/>
  <c r="V3202" i="23"/>
  <c r="W3202" i="23" s="1"/>
  <c r="O2410" i="23"/>
  <c r="Q2410" i="23" s="1"/>
  <c r="W1604" i="23"/>
  <c r="V3206" i="23"/>
  <c r="W3206" i="23" s="1"/>
  <c r="O2414" i="23"/>
  <c r="W1608" i="23"/>
  <c r="V3210" i="23"/>
  <c r="W3210" i="23" s="1"/>
  <c r="O2418" i="23"/>
  <c r="Q2418" i="23" s="1"/>
  <c r="W1612" i="23"/>
  <c r="Y1612" i="23" s="1"/>
  <c r="V3214" i="23"/>
  <c r="W3214" i="23" s="1"/>
  <c r="O2422" i="23"/>
  <c r="Q2422" i="23" s="1"/>
  <c r="W1616" i="23"/>
  <c r="V3218" i="23"/>
  <c r="O2426" i="23"/>
  <c r="Q2426" i="23" s="1"/>
  <c r="W1620" i="23"/>
  <c r="V3222" i="23"/>
  <c r="W3222" i="23" s="1"/>
  <c r="O2430" i="23"/>
  <c r="Q2430" i="23" s="1"/>
  <c r="W1624" i="23"/>
  <c r="V3226" i="23"/>
  <c r="W3226" i="23" s="1"/>
  <c r="O2434" i="23"/>
  <c r="Q2434" i="23" s="1"/>
  <c r="W1628" i="23"/>
  <c r="Y1628" i="23" s="1"/>
  <c r="V3230" i="23"/>
  <c r="W3230" i="23" s="1"/>
  <c r="O2438" i="23"/>
  <c r="Q2438" i="23" s="1"/>
  <c r="W1632" i="23"/>
  <c r="V3234" i="23"/>
  <c r="W3234" i="23" s="1"/>
  <c r="O2442" i="23"/>
  <c r="Q2442" i="23" s="1"/>
  <c r="W1636" i="23"/>
  <c r="W1640" i="23"/>
  <c r="V3242" i="23"/>
  <c r="O2450" i="23"/>
  <c r="Q2450" i="23" s="1"/>
  <c r="W1644" i="23"/>
  <c r="V3246" i="23"/>
  <c r="W3246" i="23" s="1"/>
  <c r="O2454" i="23"/>
  <c r="Q2454" i="23" s="1"/>
  <c r="W1648" i="23"/>
  <c r="V3250" i="23"/>
  <c r="W3250" i="23" s="1"/>
  <c r="O2458" i="23"/>
  <c r="Q2458" i="23" s="1"/>
  <c r="W1652" i="23"/>
  <c r="V3254" i="23"/>
  <c r="W3254" i="23" s="1"/>
  <c r="O2462" i="23"/>
  <c r="Q2462" i="23" s="1"/>
  <c r="W1656" i="23"/>
  <c r="Y1656" i="23" s="1"/>
  <c r="V3258" i="23"/>
  <c r="W3258" i="23" s="1"/>
  <c r="O2466" i="23"/>
  <c r="Q2466" i="23" s="1"/>
  <c r="W1660" i="23"/>
  <c r="V3262" i="23"/>
  <c r="W3262" i="23" s="1"/>
  <c r="O2470" i="23"/>
  <c r="Q2470" i="23" s="1"/>
  <c r="W1664" i="23"/>
  <c r="V3266" i="23"/>
  <c r="O2474" i="23"/>
  <c r="Q2474" i="23" s="1"/>
  <c r="W1668" i="23"/>
  <c r="V3270" i="23"/>
  <c r="W3270" i="23" s="1"/>
  <c r="O2478" i="23"/>
  <c r="Q2478" i="23" s="1"/>
  <c r="W1672" i="23"/>
  <c r="Y1672" i="23" s="1"/>
  <c r="V3274" i="23"/>
  <c r="O2482" i="23"/>
  <c r="Q2482" i="23" s="1"/>
  <c r="W1676" i="23"/>
  <c r="V3278" i="23"/>
  <c r="W3278" i="23" s="1"/>
  <c r="O2486" i="23"/>
  <c r="Q2486" i="23" s="1"/>
  <c r="W1680" i="23"/>
  <c r="V3282" i="23"/>
  <c r="W3282" i="23" s="1"/>
  <c r="O2490" i="23"/>
  <c r="Q2490" i="23" s="1"/>
  <c r="W1684" i="23"/>
  <c r="V3286" i="23"/>
  <c r="W3286" i="23" s="1"/>
  <c r="O2494" i="23"/>
  <c r="W1688" i="23"/>
  <c r="Y1688" i="23" s="1"/>
  <c r="V3290" i="23"/>
  <c r="W3290" i="23" s="1"/>
  <c r="O2498" i="23"/>
  <c r="Q2498" i="23" s="1"/>
  <c r="W1692" i="23"/>
  <c r="V3294" i="23"/>
  <c r="W3294" i="23" s="1"/>
  <c r="O2502" i="23"/>
  <c r="Q2502" i="23" s="1"/>
  <c r="W1696" i="23"/>
  <c r="V3298" i="23"/>
  <c r="O2506" i="23"/>
  <c r="Q2506" i="23" s="1"/>
  <c r="W1700" i="23"/>
  <c r="W1704" i="23"/>
  <c r="V3306" i="23"/>
  <c r="W3306" i="23" s="1"/>
  <c r="O2514" i="23"/>
  <c r="Q2514" i="23" s="1"/>
  <c r="W1708" i="23"/>
  <c r="V3310" i="23"/>
  <c r="W3310" i="23" s="1"/>
  <c r="O2518" i="23"/>
  <c r="Q2518" i="23" s="1"/>
  <c r="W1712" i="23"/>
  <c r="Y1712" i="23" s="1"/>
  <c r="V3314" i="23"/>
  <c r="W3314" i="23" s="1"/>
  <c r="O2522" i="23"/>
  <c r="Q2522" i="23" s="1"/>
  <c r="W1716" i="23"/>
  <c r="V3318" i="23"/>
  <c r="W3318" i="23" s="1"/>
  <c r="O2526" i="23"/>
  <c r="Q2526" i="23" s="1"/>
  <c r="W1720" i="23"/>
  <c r="V3322" i="23"/>
  <c r="W3322" i="23" s="1"/>
  <c r="O2530" i="23"/>
  <c r="Q2530" i="23" s="1"/>
  <c r="W1724" i="23"/>
  <c r="V3326" i="23"/>
  <c r="W3326" i="23" s="1"/>
  <c r="O2534" i="23"/>
  <c r="W1728" i="23"/>
  <c r="Y1728" i="23" s="1"/>
  <c r="V3330" i="23"/>
  <c r="O2538" i="23"/>
  <c r="Q2538" i="23" s="1"/>
  <c r="W1732" i="23"/>
  <c r="V3334" i="23"/>
  <c r="W3334" i="23" s="1"/>
  <c r="O2542" i="23"/>
  <c r="Q2542" i="23" s="1"/>
  <c r="W1736" i="23"/>
  <c r="V3338" i="23"/>
  <c r="W3338" i="23" s="1"/>
  <c r="O2546" i="23"/>
  <c r="Q2546" i="23" s="1"/>
  <c r="W1740" i="23"/>
  <c r="V3342" i="23"/>
  <c r="W3342" i="23" s="1"/>
  <c r="O2550" i="23"/>
  <c r="Q2550" i="23" s="1"/>
  <c r="W1744" i="23"/>
  <c r="Y1744" i="23" s="1"/>
  <c r="V3346" i="23"/>
  <c r="W3346" i="23" s="1"/>
  <c r="O2554" i="23"/>
  <c r="Q2554" i="23" s="1"/>
  <c r="W1748" i="23"/>
  <c r="V3350" i="23"/>
  <c r="W3350" i="23" s="1"/>
  <c r="O2558" i="23"/>
  <c r="Q2558" i="23" s="1"/>
  <c r="W1752" i="23"/>
  <c r="V3354" i="23"/>
  <c r="W3354" i="23" s="1"/>
  <c r="O2562" i="23"/>
  <c r="Q2562" i="23" s="1"/>
  <c r="W1756" i="23"/>
  <c r="V3358" i="23"/>
  <c r="W3358" i="23" s="1"/>
  <c r="O2566" i="23"/>
  <c r="Q2566" i="23" s="1"/>
  <c r="W1760" i="23"/>
  <c r="Y1760" i="23" s="1"/>
  <c r="V3362" i="23"/>
  <c r="O2570" i="23"/>
  <c r="Q2570" i="23" s="1"/>
  <c r="W1764" i="23"/>
  <c r="V3366" i="23"/>
  <c r="W3366" i="23" s="1"/>
  <c r="O2574" i="23"/>
  <c r="Q2574" i="23" s="1"/>
  <c r="W1768" i="23"/>
  <c r="V3370" i="23"/>
  <c r="W3370" i="23" s="1"/>
  <c r="O2578" i="23"/>
  <c r="Q2578" i="23" s="1"/>
  <c r="W1772" i="23"/>
  <c r="V3374" i="23"/>
  <c r="W3374" i="23" s="1"/>
  <c r="O2582" i="23"/>
  <c r="Q2582" i="23" s="1"/>
  <c r="W1776" i="23"/>
  <c r="Y1776" i="23" s="1"/>
  <c r="V3378" i="23"/>
  <c r="W3378" i="23" s="1"/>
  <c r="O2586" i="23"/>
  <c r="Q2586" i="23" s="1"/>
  <c r="W1780" i="23"/>
  <c r="V3382" i="23"/>
  <c r="W3382" i="23" s="1"/>
  <c r="O2590" i="23"/>
  <c r="Q2590" i="23" s="1"/>
  <c r="W1784" i="23"/>
  <c r="V3386" i="23"/>
  <c r="W3386" i="23" s="1"/>
  <c r="O2594" i="23"/>
  <c r="Q2594" i="23" s="1"/>
  <c r="W1788" i="23"/>
  <c r="V3390" i="23"/>
  <c r="W3390" i="23" s="1"/>
  <c r="O2598" i="23"/>
  <c r="Q2598" i="23" s="1"/>
  <c r="W1792" i="23"/>
  <c r="Y1792" i="23" s="1"/>
  <c r="V3394" i="23"/>
  <c r="O2602" i="23"/>
  <c r="Q2602" i="23" s="1"/>
  <c r="W1796" i="23"/>
  <c r="V3398" i="23"/>
  <c r="W3398" i="23" s="1"/>
  <c r="O2606" i="23"/>
  <c r="Q2606" i="23" s="1"/>
  <c r="W1800" i="23"/>
  <c r="V3402" i="23"/>
  <c r="W3402" i="23" s="1"/>
  <c r="O2610" i="23"/>
  <c r="Q2610" i="23" s="1"/>
  <c r="W1804" i="23"/>
  <c r="V3406" i="23"/>
  <c r="W3406" i="23" s="1"/>
  <c r="O2614" i="23"/>
  <c r="Q2614" i="23" s="1"/>
  <c r="W1808" i="23"/>
  <c r="Y1808" i="23" s="1"/>
  <c r="V3410" i="23"/>
  <c r="W3410" i="23" s="1"/>
  <c r="O2618" i="23"/>
  <c r="Q2618" i="23" s="1"/>
  <c r="W1812" i="23"/>
  <c r="V3414" i="23"/>
  <c r="W3414" i="23" s="1"/>
  <c r="O2622" i="23"/>
  <c r="Q2622" i="23" s="1"/>
  <c r="W1816" i="23"/>
  <c r="V3418" i="23"/>
  <c r="W3418" i="23" s="1"/>
  <c r="O2626" i="23"/>
  <c r="Q2626" i="23" s="1"/>
  <c r="W1820" i="23"/>
  <c r="V3422" i="23"/>
  <c r="W3422" i="23" s="1"/>
  <c r="O2630" i="23"/>
  <c r="Q2630" i="23" s="1"/>
  <c r="W1824" i="23"/>
  <c r="Y1824" i="23" s="1"/>
  <c r="V3426" i="23"/>
  <c r="O2634" i="23"/>
  <c r="Q2634" i="23" s="1"/>
  <c r="W1828" i="23"/>
  <c r="W1832" i="23"/>
  <c r="Y1832" i="23" s="1"/>
  <c r="V3434" i="23"/>
  <c r="W3434" i="23" s="1"/>
  <c r="O2642" i="23"/>
  <c r="Q2642" i="23" s="1"/>
  <c r="W1836" i="23"/>
  <c r="V3438" i="23"/>
  <c r="W3438" i="23" s="1"/>
  <c r="O2646" i="23"/>
  <c r="Q2646" i="23" s="1"/>
  <c r="W1840" i="23"/>
  <c r="V3442" i="23"/>
  <c r="O2650" i="23"/>
  <c r="Q2650" i="23" s="1"/>
  <c r="W1844" i="23"/>
  <c r="V3446" i="23"/>
  <c r="W3446" i="23" s="1"/>
  <c r="O2654" i="23"/>
  <c r="Q2654" i="23" s="1"/>
  <c r="W1848" i="23"/>
  <c r="V3450" i="23"/>
  <c r="O2658" i="23"/>
  <c r="Q2658" i="23" s="1"/>
  <c r="W1852" i="23"/>
  <c r="V3454" i="23"/>
  <c r="W3454" i="23" s="1"/>
  <c r="O2662" i="23"/>
  <c r="Q2662" i="23" s="1"/>
  <c r="W1856" i="23"/>
  <c r="V3458" i="23"/>
  <c r="W3458" i="23" s="1"/>
  <c r="O2666" i="23"/>
  <c r="Q2666" i="23" s="1"/>
  <c r="W1860" i="23"/>
  <c r="V3462" i="23"/>
  <c r="W3462" i="23" s="1"/>
  <c r="O2670" i="23"/>
  <c r="Q2670" i="23" s="1"/>
  <c r="W1864" i="23"/>
  <c r="Y1864" i="23" s="1"/>
  <c r="V3466" i="23"/>
  <c r="W3466" i="23" s="1"/>
  <c r="O2674" i="23"/>
  <c r="Q2674" i="23" s="1"/>
  <c r="W1868" i="23"/>
  <c r="V3470" i="23"/>
  <c r="W3470" i="23" s="1"/>
  <c r="O2678" i="23"/>
  <c r="Q2678" i="23" s="1"/>
  <c r="W1872" i="23"/>
  <c r="V3474" i="23"/>
  <c r="O2682" i="23"/>
  <c r="Q2682" i="23" s="1"/>
  <c r="W1876" i="23"/>
  <c r="V3478" i="23"/>
  <c r="W3478" i="23" s="1"/>
  <c r="O2686" i="23"/>
  <c r="Q2686" i="23" s="1"/>
  <c r="W1880" i="23"/>
  <c r="Y1880" i="23" s="1"/>
  <c r="V3482" i="23"/>
  <c r="O2690" i="23"/>
  <c r="Q2690" i="23" s="1"/>
  <c r="W1884" i="23"/>
  <c r="V3486" i="23"/>
  <c r="W3486" i="23" s="1"/>
  <c r="O2694" i="23"/>
  <c r="Q2694" i="23" s="1"/>
  <c r="W1888" i="23"/>
  <c r="V3490" i="23"/>
  <c r="W3490" i="23" s="1"/>
  <c r="O2698" i="23"/>
  <c r="Q2698" i="23" s="1"/>
  <c r="W1892" i="23"/>
  <c r="V3494" i="23"/>
  <c r="W3494" i="23" s="1"/>
  <c r="O2702" i="23"/>
  <c r="Q2702" i="23" s="1"/>
  <c r="W1896" i="23"/>
  <c r="Y1896" i="23" s="1"/>
  <c r="V3498" i="23"/>
  <c r="W3498" i="23" s="1"/>
  <c r="O2706" i="23"/>
  <c r="Q2706" i="23" s="1"/>
  <c r="W1900" i="23"/>
  <c r="V3502" i="23"/>
  <c r="W3502" i="23" s="1"/>
  <c r="O2710" i="23"/>
  <c r="Q2710" i="23" s="1"/>
  <c r="W1904" i="23"/>
  <c r="V3506" i="23"/>
  <c r="O2714" i="23"/>
  <c r="Q2714" i="23" s="1"/>
  <c r="W1908" i="23"/>
  <c r="V3510" i="23"/>
  <c r="W3510" i="23" s="1"/>
  <c r="O2718" i="23"/>
  <c r="Q2718" i="23" s="1"/>
  <c r="W1912" i="23"/>
  <c r="V3514" i="23"/>
  <c r="O2722" i="23"/>
  <c r="Q2722" i="23" s="1"/>
  <c r="W1916" i="23"/>
  <c r="V3518" i="23"/>
  <c r="W3518" i="23" s="1"/>
  <c r="O2726" i="23"/>
  <c r="Q2726" i="23" s="1"/>
  <c r="W1920" i="23"/>
  <c r="V3522" i="23"/>
  <c r="W3522" i="23" s="1"/>
  <c r="O2730" i="23"/>
  <c r="Q2730" i="23" s="1"/>
  <c r="W1924" i="23"/>
  <c r="V3526" i="23"/>
  <c r="W3526" i="23" s="1"/>
  <c r="O2734" i="23"/>
  <c r="Q2734" i="23" s="1"/>
  <c r="W1928" i="23"/>
  <c r="Y1928" i="23" s="1"/>
  <c r="V3530" i="23"/>
  <c r="W3530" i="23" s="1"/>
  <c r="O2738" i="23"/>
  <c r="Q2738" i="23" s="1"/>
  <c r="W1932" i="23"/>
  <c r="V3534" i="23"/>
  <c r="W3534" i="23" s="1"/>
  <c r="O2742" i="23"/>
  <c r="Q2742" i="23" s="1"/>
  <c r="W1936" i="23"/>
  <c r="V3538" i="23"/>
  <c r="W3538" i="23" s="1"/>
  <c r="O2746" i="23"/>
  <c r="Q2746" i="23" s="1"/>
  <c r="O2136" i="23"/>
  <c r="Q2136" i="23" s="1"/>
  <c r="O2144" i="23"/>
  <c r="Q2144" i="23" s="1"/>
  <c r="H2147" i="23"/>
  <c r="O2148" i="23"/>
  <c r="Q2148" i="23" s="1"/>
  <c r="N2151" i="23"/>
  <c r="K2161" i="23"/>
  <c r="E2165" i="23"/>
  <c r="K2169" i="23"/>
  <c r="O2172" i="23"/>
  <c r="Q2172" i="23" s="1"/>
  <c r="O2182" i="23"/>
  <c r="O2190" i="23"/>
  <c r="Q2190" i="23" s="1"/>
  <c r="O2214" i="23"/>
  <c r="Q2214" i="23" s="1"/>
  <c r="O2222" i="23"/>
  <c r="Q2222" i="23" s="1"/>
  <c r="O2246" i="23"/>
  <c r="O2254" i="23"/>
  <c r="Q2254" i="23" s="1"/>
  <c r="O2318" i="23"/>
  <c r="Q2318" i="23" s="1"/>
  <c r="O2394" i="23"/>
  <c r="Q2394" i="23" s="1"/>
  <c r="O2638" i="23"/>
  <c r="Q2638" i="23" s="1"/>
  <c r="V3540" i="23"/>
  <c r="W3540" i="23" s="1"/>
  <c r="O2748" i="23"/>
  <c r="Q2748" i="23" s="1"/>
  <c r="O2142" i="23"/>
  <c r="Q2142" i="23" s="1"/>
  <c r="O2150" i="23"/>
  <c r="O2156" i="23"/>
  <c r="Q2156" i="23" s="1"/>
  <c r="O2168" i="23"/>
  <c r="Q2168" i="23" s="1"/>
  <c r="O2302" i="23"/>
  <c r="Q2302" i="23" s="1"/>
  <c r="O2510" i="23"/>
  <c r="Q2510" i="23" s="1"/>
  <c r="W1330" i="23"/>
  <c r="W1334" i="23"/>
  <c r="W1338" i="23"/>
  <c r="Y1338" i="23" s="1"/>
  <c r="W1342" i="23"/>
  <c r="W1346" i="23"/>
  <c r="W1350" i="23"/>
  <c r="W1354" i="23"/>
  <c r="W1358" i="23"/>
  <c r="Y1358" i="23" s="1"/>
  <c r="W1362" i="23"/>
  <c r="W1366" i="23"/>
  <c r="W1370" i="23"/>
  <c r="V2972" i="23"/>
  <c r="O2180" i="23"/>
  <c r="Q2180" i="23" s="1"/>
  <c r="W1374" i="23"/>
  <c r="V2976" i="23"/>
  <c r="W2976" i="23" s="1"/>
  <c r="O2184" i="23"/>
  <c r="Q2184" i="23" s="1"/>
  <c r="W1378" i="23"/>
  <c r="V2980" i="23"/>
  <c r="O2188" i="23"/>
  <c r="Q2188" i="23" s="1"/>
  <c r="W1382" i="23"/>
  <c r="V2984" i="23"/>
  <c r="W2984" i="23" s="1"/>
  <c r="O2192" i="23"/>
  <c r="Q2192" i="23" s="1"/>
  <c r="W1386" i="23"/>
  <c r="V2988" i="23"/>
  <c r="O2196" i="23"/>
  <c r="Q2196" i="23" s="1"/>
  <c r="W1390" i="23"/>
  <c r="V2992" i="23"/>
  <c r="W2992" i="23" s="1"/>
  <c r="O2200" i="23"/>
  <c r="Q2200" i="23" s="1"/>
  <c r="W1394" i="23"/>
  <c r="Y1394" i="23" s="1"/>
  <c r="V2996" i="23"/>
  <c r="O2204" i="23"/>
  <c r="Q2204" i="23" s="1"/>
  <c r="W1398" i="23"/>
  <c r="V3000" i="23"/>
  <c r="W3000" i="23" s="1"/>
  <c r="O2208" i="23"/>
  <c r="Q2208" i="23" s="1"/>
  <c r="W1402" i="23"/>
  <c r="V3004" i="23"/>
  <c r="O2212" i="23"/>
  <c r="Q2212" i="23" s="1"/>
  <c r="W1406" i="23"/>
  <c r="V3008" i="23"/>
  <c r="W3008" i="23" s="1"/>
  <c r="O2216" i="23"/>
  <c r="Q2216" i="23" s="1"/>
  <c r="W1410" i="23"/>
  <c r="Y1410" i="23" s="1"/>
  <c r="V3012" i="23"/>
  <c r="O2220" i="23"/>
  <c r="Q2220" i="23" s="1"/>
  <c r="W1414" i="23"/>
  <c r="V3016" i="23"/>
  <c r="W3016" i="23" s="1"/>
  <c r="O2224" i="23"/>
  <c r="Q2224" i="23" s="1"/>
  <c r="W1418" i="23"/>
  <c r="V3020" i="23"/>
  <c r="O2228" i="23"/>
  <c r="Q2228" i="23" s="1"/>
  <c r="W1422" i="23"/>
  <c r="V3024" i="23"/>
  <c r="W3024" i="23" s="1"/>
  <c r="O2232" i="23"/>
  <c r="Q2232" i="23" s="1"/>
  <c r="W1426" i="23"/>
  <c r="Y1426" i="23" s="1"/>
  <c r="V3028" i="23"/>
  <c r="O2236" i="23"/>
  <c r="Q2236" i="23" s="1"/>
  <c r="W1430" i="23"/>
  <c r="V3032" i="23"/>
  <c r="W3032" i="23" s="1"/>
  <c r="O2240" i="23"/>
  <c r="Q2240" i="23" s="1"/>
  <c r="W1434" i="23"/>
  <c r="V3036" i="23"/>
  <c r="O2244" i="23"/>
  <c r="Q2244" i="23" s="1"/>
  <c r="W1438" i="23"/>
  <c r="V3040" i="23"/>
  <c r="W3040" i="23" s="1"/>
  <c r="O2248" i="23"/>
  <c r="Q2248" i="23" s="1"/>
  <c r="W1442" i="23"/>
  <c r="Y1442" i="23" s="1"/>
  <c r="V3044" i="23"/>
  <c r="O2252" i="23"/>
  <c r="Q2252" i="23" s="1"/>
  <c r="W1446" i="23"/>
  <c r="V3048" i="23"/>
  <c r="W3048" i="23" s="1"/>
  <c r="O2256" i="23"/>
  <c r="Q2256" i="23" s="1"/>
  <c r="W1450" i="23"/>
  <c r="V3052" i="23"/>
  <c r="O2260" i="23"/>
  <c r="Q2260" i="23" s="1"/>
  <c r="W1454" i="23"/>
  <c r="V3056" i="23"/>
  <c r="W3056" i="23" s="1"/>
  <c r="O2264" i="23"/>
  <c r="Q2264" i="23" s="1"/>
  <c r="W1458" i="23"/>
  <c r="Y1458" i="23" s="1"/>
  <c r="V3060" i="23"/>
  <c r="O2268" i="23"/>
  <c r="Q2268" i="23" s="1"/>
  <c r="W1462" i="23"/>
  <c r="V3064" i="23"/>
  <c r="W3064" i="23" s="1"/>
  <c r="O2272" i="23"/>
  <c r="Q2272" i="23" s="1"/>
  <c r="W1466" i="23"/>
  <c r="V3068" i="23"/>
  <c r="O2276" i="23"/>
  <c r="Q2276" i="23" s="1"/>
  <c r="W1470" i="23"/>
  <c r="V3072" i="23"/>
  <c r="W3072" i="23" s="1"/>
  <c r="O2280" i="23"/>
  <c r="Q2280" i="23" s="1"/>
  <c r="W1474" i="23"/>
  <c r="Y1474" i="23" s="1"/>
  <c r="V3076" i="23"/>
  <c r="O2284" i="23"/>
  <c r="Q2284" i="23" s="1"/>
  <c r="W1478" i="23"/>
  <c r="V3080" i="23"/>
  <c r="W3080" i="23" s="1"/>
  <c r="O2288" i="23"/>
  <c r="Q2288" i="23" s="1"/>
  <c r="W1482" i="23"/>
  <c r="V3084" i="23"/>
  <c r="O2292" i="23"/>
  <c r="Q2292" i="23" s="1"/>
  <c r="W1486" i="23"/>
  <c r="V3088" i="23"/>
  <c r="W3088" i="23" s="1"/>
  <c r="O2296" i="23"/>
  <c r="Q2296" i="23" s="1"/>
  <c r="W1490" i="23"/>
  <c r="Y1490" i="23" s="1"/>
  <c r="V3092" i="23"/>
  <c r="O2300" i="23"/>
  <c r="Q2300" i="23" s="1"/>
  <c r="W1494" i="23"/>
  <c r="V3096" i="23"/>
  <c r="W3096" i="23" s="1"/>
  <c r="O2304" i="23"/>
  <c r="Q2304" i="23" s="1"/>
  <c r="W1498" i="23"/>
  <c r="V3100" i="23"/>
  <c r="O2308" i="23"/>
  <c r="Q2308" i="23" s="1"/>
  <c r="W1502" i="23"/>
  <c r="V3104" i="23"/>
  <c r="W3104" i="23" s="1"/>
  <c r="O2312" i="23"/>
  <c r="Q2312" i="23" s="1"/>
  <c r="W1506" i="23"/>
  <c r="Y1506" i="23" s="1"/>
  <c r="V3108" i="23"/>
  <c r="O2316" i="23"/>
  <c r="Q2316" i="23" s="1"/>
  <c r="W1510" i="23"/>
  <c r="V3112" i="23"/>
  <c r="W3112" i="23" s="1"/>
  <c r="O2320" i="23"/>
  <c r="Q2320" i="23" s="1"/>
  <c r="W1514" i="23"/>
  <c r="V3116" i="23"/>
  <c r="O2324" i="23"/>
  <c r="Q2324" i="23" s="1"/>
  <c r="W1518" i="23"/>
  <c r="V3120" i="23"/>
  <c r="W3120" i="23" s="1"/>
  <c r="O2328" i="23"/>
  <c r="Q2328" i="23" s="1"/>
  <c r="W1522" i="23"/>
  <c r="Y1522" i="23" s="1"/>
  <c r="V3124" i="23"/>
  <c r="O2332" i="23"/>
  <c r="Q2332" i="23" s="1"/>
  <c r="W1526" i="23"/>
  <c r="V3128" i="23"/>
  <c r="W3128" i="23" s="1"/>
  <c r="O2336" i="23"/>
  <c r="Q2336" i="23" s="1"/>
  <c r="W1530" i="23"/>
  <c r="V3132" i="23"/>
  <c r="O2340" i="23"/>
  <c r="Q2340" i="23" s="1"/>
  <c r="W1534" i="23"/>
  <c r="V3136" i="23"/>
  <c r="W3136" i="23" s="1"/>
  <c r="O2344" i="23"/>
  <c r="Q2344" i="23" s="1"/>
  <c r="W1538" i="23"/>
  <c r="Y1538" i="23" s="1"/>
  <c r="V3140" i="23"/>
  <c r="O2348" i="23"/>
  <c r="Q2348" i="23" s="1"/>
  <c r="W1542" i="23"/>
  <c r="V3144" i="23"/>
  <c r="W3144" i="23" s="1"/>
  <c r="O2352" i="23"/>
  <c r="Q2352" i="23" s="1"/>
  <c r="W1546" i="23"/>
  <c r="V3148" i="23"/>
  <c r="O2356" i="23"/>
  <c r="Q2356" i="23" s="1"/>
  <c r="W1550" i="23"/>
  <c r="V3152" i="23"/>
  <c r="O2360" i="23"/>
  <c r="Q2360" i="23" s="1"/>
  <c r="W1554" i="23"/>
  <c r="Y1554" i="23" s="1"/>
  <c r="V3156" i="23"/>
  <c r="W3156" i="23" s="1"/>
  <c r="O2364" i="23"/>
  <c r="Q2364" i="23" s="1"/>
  <c r="W1558" i="23"/>
  <c r="V3160" i="23"/>
  <c r="W3160" i="23" s="1"/>
  <c r="O2368" i="23"/>
  <c r="Q2368" i="23" s="1"/>
  <c r="W1562" i="23"/>
  <c r="V3164" i="23"/>
  <c r="W3164" i="23" s="1"/>
  <c r="O2372" i="23"/>
  <c r="Q2372" i="23" s="1"/>
  <c r="W1566" i="23"/>
  <c r="V3168" i="23"/>
  <c r="W3168" i="23" s="1"/>
  <c r="O2376" i="23"/>
  <c r="Q2376" i="23" s="1"/>
  <c r="W1570" i="23"/>
  <c r="Y1570" i="23" s="1"/>
  <c r="V3172" i="23"/>
  <c r="W3172" i="23" s="1"/>
  <c r="O2380" i="23"/>
  <c r="Q2380" i="23" s="1"/>
  <c r="W1574" i="23"/>
  <c r="V3176" i="23"/>
  <c r="W3176" i="23" s="1"/>
  <c r="O2384" i="23"/>
  <c r="Q2384" i="23" s="1"/>
  <c r="W1578" i="23"/>
  <c r="V3180" i="23"/>
  <c r="W3180" i="23" s="1"/>
  <c r="O2388" i="23"/>
  <c r="Q2388" i="23" s="1"/>
  <c r="W1582" i="23"/>
  <c r="V3184" i="23"/>
  <c r="O2392" i="23"/>
  <c r="Q2392" i="23" s="1"/>
  <c r="W1586" i="23"/>
  <c r="Y1586" i="23" s="1"/>
  <c r="V3188" i="23"/>
  <c r="W3188" i="23" s="1"/>
  <c r="O2396" i="23"/>
  <c r="Q2396" i="23" s="1"/>
  <c r="W1590" i="23"/>
  <c r="V3192" i="23"/>
  <c r="W3192" i="23" s="1"/>
  <c r="O2400" i="23"/>
  <c r="Q2400" i="23" s="1"/>
  <c r="W1594" i="23"/>
  <c r="V3196" i="23"/>
  <c r="W3196" i="23" s="1"/>
  <c r="O2404" i="23"/>
  <c r="Q2404" i="23" s="1"/>
  <c r="W1598" i="23"/>
  <c r="V3200" i="23"/>
  <c r="W3200" i="23" s="1"/>
  <c r="O2408" i="23"/>
  <c r="Q2408" i="23" s="1"/>
  <c r="W1602" i="23"/>
  <c r="Y1602" i="23" s="1"/>
  <c r="V3204" i="23"/>
  <c r="W3204" i="23" s="1"/>
  <c r="O2412" i="23"/>
  <c r="Q2412" i="23" s="1"/>
  <c r="W1606" i="23"/>
  <c r="V3208" i="23"/>
  <c r="W3208" i="23" s="1"/>
  <c r="O2416" i="23"/>
  <c r="Q2416" i="23" s="1"/>
  <c r="W1610" i="23"/>
  <c r="V3212" i="23"/>
  <c r="W3212" i="23" s="1"/>
  <c r="O2420" i="23"/>
  <c r="Q2420" i="23" s="1"/>
  <c r="W1614" i="23"/>
  <c r="V3216" i="23"/>
  <c r="O2424" i="23"/>
  <c r="Q2424" i="23" s="1"/>
  <c r="W1618" i="23"/>
  <c r="Y1618" i="23" s="1"/>
  <c r="V3220" i="23"/>
  <c r="W3220" i="23" s="1"/>
  <c r="O2428" i="23"/>
  <c r="Q2428" i="23" s="1"/>
  <c r="W1622" i="23"/>
  <c r="V3224" i="23"/>
  <c r="W3224" i="23" s="1"/>
  <c r="O2432" i="23"/>
  <c r="Q2432" i="23" s="1"/>
  <c r="W1626" i="23"/>
  <c r="V3228" i="23"/>
  <c r="W3228" i="23" s="1"/>
  <c r="O2436" i="23"/>
  <c r="Q2436" i="23" s="1"/>
  <c r="W1630" i="23"/>
  <c r="V3232" i="23"/>
  <c r="W3232" i="23" s="1"/>
  <c r="O2440" i="23"/>
  <c r="Q2440" i="23" s="1"/>
  <c r="W1634" i="23"/>
  <c r="V3236" i="23"/>
  <c r="W3236" i="23" s="1"/>
  <c r="O2444" i="23"/>
  <c r="Q2444" i="23" s="1"/>
  <c r="W1638" i="23"/>
  <c r="V3240" i="23"/>
  <c r="W3240" i="23" s="1"/>
  <c r="O2448" i="23"/>
  <c r="Q2448" i="23" s="1"/>
  <c r="W1642" i="23"/>
  <c r="V3244" i="23"/>
  <c r="W3244" i="23" s="1"/>
  <c r="O2452" i="23"/>
  <c r="W1646" i="23"/>
  <c r="V3248" i="23"/>
  <c r="O2456" i="23"/>
  <c r="Q2456" i="23" s="1"/>
  <c r="W1650" i="23"/>
  <c r="V3252" i="23"/>
  <c r="W3252" i="23" s="1"/>
  <c r="O2460" i="23"/>
  <c r="Q2460" i="23" s="1"/>
  <c r="W1654" i="23"/>
  <c r="V3256" i="23"/>
  <c r="W3256" i="23" s="1"/>
  <c r="O2464" i="23"/>
  <c r="Q2464" i="23" s="1"/>
  <c r="W1658" i="23"/>
  <c r="V3260" i="23"/>
  <c r="W3260" i="23" s="1"/>
  <c r="O2468" i="23"/>
  <c r="W1662" i="23"/>
  <c r="V3264" i="23"/>
  <c r="W3264" i="23" s="1"/>
  <c r="O2472" i="23"/>
  <c r="Q2472" i="23" s="1"/>
  <c r="W1666" i="23"/>
  <c r="V3268" i="23"/>
  <c r="W3268" i="23" s="1"/>
  <c r="O2476" i="23"/>
  <c r="Q2476" i="23" s="1"/>
  <c r="W1670" i="23"/>
  <c r="V3272" i="23"/>
  <c r="W3272" i="23" s="1"/>
  <c r="O2480" i="23"/>
  <c r="Q2480" i="23" s="1"/>
  <c r="W1674" i="23"/>
  <c r="V3276" i="23"/>
  <c r="W3276" i="23" s="1"/>
  <c r="O2484" i="23"/>
  <c r="W1678" i="23"/>
  <c r="V3280" i="23"/>
  <c r="O2488" i="23"/>
  <c r="Q2488" i="23" s="1"/>
  <c r="W1682" i="23"/>
  <c r="V3284" i="23"/>
  <c r="W3284" i="23" s="1"/>
  <c r="O2492" i="23"/>
  <c r="Q2492" i="23" s="1"/>
  <c r="W1686" i="23"/>
  <c r="V3288" i="23"/>
  <c r="W3288" i="23" s="1"/>
  <c r="O2496" i="23"/>
  <c r="Q2496" i="23" s="1"/>
  <c r="W1690" i="23"/>
  <c r="V3292" i="23"/>
  <c r="W3292" i="23" s="1"/>
  <c r="O2500" i="23"/>
  <c r="W1694" i="23"/>
  <c r="V3296" i="23"/>
  <c r="W3296" i="23" s="1"/>
  <c r="O2504" i="23"/>
  <c r="Q2504" i="23" s="1"/>
  <c r="W1698" i="23"/>
  <c r="V3300" i="23"/>
  <c r="W3300" i="23" s="1"/>
  <c r="O2508" i="23"/>
  <c r="Q2508" i="23" s="1"/>
  <c r="W1702" i="23"/>
  <c r="V3304" i="23"/>
  <c r="W3304" i="23" s="1"/>
  <c r="O2512" i="23"/>
  <c r="Q2512" i="23" s="1"/>
  <c r="W1706" i="23"/>
  <c r="V3308" i="23"/>
  <c r="W3308" i="23" s="1"/>
  <c r="O2516" i="23"/>
  <c r="W1710" i="23"/>
  <c r="V3312" i="23"/>
  <c r="O2520" i="23"/>
  <c r="Q2520" i="23" s="1"/>
  <c r="W1714" i="23"/>
  <c r="V3316" i="23"/>
  <c r="W3316" i="23" s="1"/>
  <c r="O2524" i="23"/>
  <c r="Q2524" i="23" s="1"/>
  <c r="W1718" i="23"/>
  <c r="V3320" i="23"/>
  <c r="W3320" i="23" s="1"/>
  <c r="O2528" i="23"/>
  <c r="Q2528" i="23" s="1"/>
  <c r="W1722" i="23"/>
  <c r="V3324" i="23"/>
  <c r="W3324" i="23" s="1"/>
  <c r="O2532" i="23"/>
  <c r="W1726" i="23"/>
  <c r="V3328" i="23"/>
  <c r="W3328" i="23" s="1"/>
  <c r="O2536" i="23"/>
  <c r="Q2536" i="23" s="1"/>
  <c r="W1730" i="23"/>
  <c r="V3332" i="23"/>
  <c r="W3332" i="23" s="1"/>
  <c r="O2540" i="23"/>
  <c r="Q2540" i="23" s="1"/>
  <c r="W1734" i="23"/>
  <c r="V3336" i="23"/>
  <c r="W3336" i="23" s="1"/>
  <c r="O2544" i="23"/>
  <c r="Q2544" i="23" s="1"/>
  <c r="W1738" i="23"/>
  <c r="V3340" i="23"/>
  <c r="W3340" i="23" s="1"/>
  <c r="O2548" i="23"/>
  <c r="W1742" i="23"/>
  <c r="V3344" i="23"/>
  <c r="O2552" i="23"/>
  <c r="Q2552" i="23" s="1"/>
  <c r="W1746" i="23"/>
  <c r="V3348" i="23"/>
  <c r="W3348" i="23" s="1"/>
  <c r="O2556" i="23"/>
  <c r="Q2556" i="23" s="1"/>
  <c r="W1750" i="23"/>
  <c r="V3352" i="23"/>
  <c r="W3352" i="23" s="1"/>
  <c r="O2560" i="23"/>
  <c r="Q2560" i="23" s="1"/>
  <c r="W1754" i="23"/>
  <c r="V3356" i="23"/>
  <c r="W3356" i="23" s="1"/>
  <c r="O2564" i="23"/>
  <c r="W1758" i="23"/>
  <c r="V3360" i="23"/>
  <c r="W3360" i="23" s="1"/>
  <c r="O2568" i="23"/>
  <c r="Q2568" i="23" s="1"/>
  <c r="W1762" i="23"/>
  <c r="V3364" i="23"/>
  <c r="W3364" i="23" s="1"/>
  <c r="O2572" i="23"/>
  <c r="Q2572" i="23" s="1"/>
  <c r="W1766" i="23"/>
  <c r="V3368" i="23"/>
  <c r="W3368" i="23" s="1"/>
  <c r="O2576" i="23"/>
  <c r="Q2576" i="23" s="1"/>
  <c r="W1770" i="23"/>
  <c r="V3372" i="23"/>
  <c r="W3372" i="23" s="1"/>
  <c r="O2580" i="23"/>
  <c r="W1774" i="23"/>
  <c r="V3376" i="23"/>
  <c r="O2584" i="23"/>
  <c r="Q2584" i="23" s="1"/>
  <c r="W1778" i="23"/>
  <c r="V3380" i="23"/>
  <c r="W3380" i="23" s="1"/>
  <c r="O2588" i="23"/>
  <c r="Q2588" i="23" s="1"/>
  <c r="W1782" i="23"/>
  <c r="V3384" i="23"/>
  <c r="O2592" i="23"/>
  <c r="W1786" i="23"/>
  <c r="V3388" i="23"/>
  <c r="W3388" i="23" s="1"/>
  <c r="O2596" i="23"/>
  <c r="W1790" i="23"/>
  <c r="V3392" i="23"/>
  <c r="W3392" i="23" s="1"/>
  <c r="O2600" i="23"/>
  <c r="Q2600" i="23" s="1"/>
  <c r="W1794" i="23"/>
  <c r="V3396" i="23"/>
  <c r="O2604" i="23"/>
  <c r="Q2604" i="23" s="1"/>
  <c r="W1798" i="23"/>
  <c r="V3400" i="23"/>
  <c r="W3400" i="23" s="1"/>
  <c r="O2608" i="23"/>
  <c r="Q2608" i="23" s="1"/>
  <c r="W1802" i="23"/>
  <c r="V3404" i="23"/>
  <c r="W3404" i="23" s="1"/>
  <c r="O2612" i="23"/>
  <c r="Q2612" i="23" s="1"/>
  <c r="W1806" i="23"/>
  <c r="V3408" i="23"/>
  <c r="O2616" i="23"/>
  <c r="Q2616" i="23" s="1"/>
  <c r="W1810" i="23"/>
  <c r="V3412" i="23"/>
  <c r="W3412" i="23" s="1"/>
  <c r="O2620" i="23"/>
  <c r="Q2620" i="23" s="1"/>
  <c r="W1814" i="23"/>
  <c r="V3416" i="23"/>
  <c r="W3416" i="23" s="1"/>
  <c r="O2624" i="23"/>
  <c r="W1818" i="23"/>
  <c r="V3420" i="23"/>
  <c r="W3420" i="23" s="1"/>
  <c r="O2628" i="23"/>
  <c r="W1822" i="23"/>
  <c r="V3424" i="23"/>
  <c r="W3424" i="23" s="1"/>
  <c r="O2632" i="23"/>
  <c r="Q2632" i="23" s="1"/>
  <c r="W1826" i="23"/>
  <c r="V3428" i="23"/>
  <c r="W3428" i="23" s="1"/>
  <c r="O2636" i="23"/>
  <c r="Q2636" i="23" s="1"/>
  <c r="W1830" i="23"/>
  <c r="V3432" i="23"/>
  <c r="W3432" i="23" s="1"/>
  <c r="O2640" i="23"/>
  <c r="Q2640" i="23" s="1"/>
  <c r="W1834" i="23"/>
  <c r="V3436" i="23"/>
  <c r="W3436" i="23" s="1"/>
  <c r="O2644" i="23"/>
  <c r="Q2644" i="23" s="1"/>
  <c r="W1838" i="23"/>
  <c r="V3440" i="23"/>
  <c r="O2648" i="23"/>
  <c r="Q2648" i="23" s="1"/>
  <c r="W1842" i="23"/>
  <c r="V3444" i="23"/>
  <c r="W3444" i="23" s="1"/>
  <c r="O2652" i="23"/>
  <c r="Q2652" i="23" s="1"/>
  <c r="W1846" i="23"/>
  <c r="V3448" i="23"/>
  <c r="W3448" i="23" s="1"/>
  <c r="O2656" i="23"/>
  <c r="Q2656" i="23" s="1"/>
  <c r="W1850" i="23"/>
  <c r="V3452" i="23"/>
  <c r="W3452" i="23" s="1"/>
  <c r="O2660" i="23"/>
  <c r="W1854" i="23"/>
  <c r="V3456" i="23"/>
  <c r="W3456" i="23" s="1"/>
  <c r="O2664" i="23"/>
  <c r="Q2664" i="23" s="1"/>
  <c r="W1858" i="23"/>
  <c r="V3460" i="23"/>
  <c r="W3460" i="23" s="1"/>
  <c r="O2668" i="23"/>
  <c r="W1862" i="23"/>
  <c r="V3464" i="23"/>
  <c r="W3464" i="23" s="1"/>
  <c r="O2672" i="23"/>
  <c r="Q2672" i="23" s="1"/>
  <c r="W1866" i="23"/>
  <c r="V3468" i="23"/>
  <c r="W3468" i="23" s="1"/>
  <c r="O2676" i="23"/>
  <c r="Q2676" i="23" s="1"/>
  <c r="W1870" i="23"/>
  <c r="V3472" i="23"/>
  <c r="O2680" i="23"/>
  <c r="Q2680" i="23" s="1"/>
  <c r="W1874" i="23"/>
  <c r="V3476" i="23"/>
  <c r="W3476" i="23" s="1"/>
  <c r="O2684" i="23"/>
  <c r="Q2684" i="23" s="1"/>
  <c r="W1878" i="23"/>
  <c r="V3480" i="23"/>
  <c r="W3480" i="23" s="1"/>
  <c r="O2688" i="23"/>
  <c r="Q2688" i="23" s="1"/>
  <c r="W1882" i="23"/>
  <c r="V3484" i="23"/>
  <c r="W3484" i="23" s="1"/>
  <c r="O2692" i="23"/>
  <c r="W1886" i="23"/>
  <c r="V3488" i="23"/>
  <c r="W3488" i="23" s="1"/>
  <c r="O2696" i="23"/>
  <c r="Q2696" i="23" s="1"/>
  <c r="W1890" i="23"/>
  <c r="V3492" i="23"/>
  <c r="W3492" i="23" s="1"/>
  <c r="O2700" i="23"/>
  <c r="W1894" i="23"/>
  <c r="V3496" i="23"/>
  <c r="W3496" i="23" s="1"/>
  <c r="O2704" i="23"/>
  <c r="Q2704" i="23" s="1"/>
  <c r="W1898" i="23"/>
  <c r="V3500" i="23"/>
  <c r="W3500" i="23" s="1"/>
  <c r="O2708" i="23"/>
  <c r="Q2708" i="23" s="1"/>
  <c r="W1902" i="23"/>
  <c r="V3504" i="23"/>
  <c r="O2712" i="23"/>
  <c r="Q2712" i="23" s="1"/>
  <c r="W1906" i="23"/>
  <c r="V3508" i="23"/>
  <c r="W3508" i="23" s="1"/>
  <c r="O2716" i="23"/>
  <c r="Q2716" i="23" s="1"/>
  <c r="W1910" i="23"/>
  <c r="V3512" i="23"/>
  <c r="W3512" i="23" s="1"/>
  <c r="O2720" i="23"/>
  <c r="Q2720" i="23" s="1"/>
  <c r="W1914" i="23"/>
  <c r="V3516" i="23"/>
  <c r="W3516" i="23" s="1"/>
  <c r="O2724" i="23"/>
  <c r="W1918" i="23"/>
  <c r="V3520" i="23"/>
  <c r="W3520" i="23" s="1"/>
  <c r="O2728" i="23"/>
  <c r="Q2728" i="23" s="1"/>
  <c r="W1922" i="23"/>
  <c r="V3524" i="23"/>
  <c r="W3524" i="23" s="1"/>
  <c r="O2732" i="23"/>
  <c r="Q2732" i="23" s="1"/>
  <c r="W1926" i="23"/>
  <c r="V3528" i="23"/>
  <c r="W3528" i="23" s="1"/>
  <c r="O2736" i="23"/>
  <c r="Q2736" i="23" s="1"/>
  <c r="W1930" i="23"/>
  <c r="V3532" i="23"/>
  <c r="W3532" i="23" s="1"/>
  <c r="O2740" i="23"/>
  <c r="Q2740" i="23" s="1"/>
  <c r="W1934" i="23"/>
  <c r="V3536" i="23"/>
  <c r="O2744" i="23"/>
  <c r="Q2744" i="23" s="1"/>
  <c r="W1938" i="23"/>
  <c r="O2140" i="23"/>
  <c r="Q2140" i="23" s="1"/>
  <c r="E2149" i="23"/>
  <c r="O2152" i="23"/>
  <c r="Q2152" i="23" s="1"/>
  <c r="O2158" i="23"/>
  <c r="Q2158" i="23" s="1"/>
  <c r="H2163" i="23"/>
  <c r="O2164" i="23"/>
  <c r="Q2164" i="23" s="1"/>
  <c r="E2173" i="23"/>
  <c r="K2177" i="23"/>
  <c r="O2198" i="23"/>
  <c r="Q2198" i="23" s="1"/>
  <c r="O2206" i="23"/>
  <c r="Q2206" i="23" s="1"/>
  <c r="O2230" i="23"/>
  <c r="Q2230" i="23" s="1"/>
  <c r="O2238" i="23"/>
  <c r="Q2238" i="23" s="1"/>
  <c r="O2286" i="23"/>
  <c r="Q2286" i="23" s="1"/>
  <c r="O2370" i="23"/>
  <c r="Q2370" i="23" s="1"/>
  <c r="O2446" i="23"/>
  <c r="Q2446" i="23" s="1"/>
  <c r="K2183" i="23"/>
  <c r="H2189" i="23"/>
  <c r="N2193" i="23"/>
  <c r="K2199" i="23"/>
  <c r="H2205" i="23"/>
  <c r="N2209" i="23"/>
  <c r="H2221" i="23"/>
  <c r="N2225" i="23"/>
  <c r="E2227" i="23"/>
  <c r="K2231" i="23"/>
  <c r="H2237" i="23"/>
  <c r="N2241" i="23"/>
  <c r="E2243" i="23"/>
  <c r="K2247" i="23"/>
  <c r="H2253" i="23"/>
  <c r="N2257" i="23"/>
  <c r="E2259" i="23"/>
  <c r="K2263" i="23"/>
  <c r="H2269" i="23"/>
  <c r="N2273" i="23"/>
  <c r="E2275" i="23"/>
  <c r="K2279" i="23"/>
  <c r="H2285" i="23"/>
  <c r="N2289" i="23"/>
  <c r="E2291" i="23"/>
  <c r="K2295" i="23"/>
  <c r="H2301" i="23"/>
  <c r="E2307" i="23"/>
  <c r="K2311" i="23"/>
  <c r="H2317" i="23"/>
  <c r="E2323" i="23"/>
  <c r="K2327" i="23"/>
  <c r="H2333" i="23"/>
  <c r="E2339" i="23"/>
  <c r="K2343" i="23"/>
  <c r="W2904" i="23"/>
  <c r="H2181" i="23"/>
  <c r="N2185" i="23"/>
  <c r="H2197" i="23"/>
  <c r="N2201" i="23"/>
  <c r="E2203" i="23"/>
  <c r="K2207" i="23"/>
  <c r="H2213" i="23"/>
  <c r="N2217" i="23"/>
  <c r="K2223" i="23"/>
  <c r="H2229" i="23"/>
  <c r="N2233" i="23"/>
  <c r="E2235" i="23"/>
  <c r="K2239" i="23"/>
  <c r="H2245" i="23"/>
  <c r="N2249" i="23"/>
  <c r="E2251" i="23"/>
  <c r="K2255" i="23"/>
  <c r="H2261" i="23"/>
  <c r="N2265" i="23"/>
  <c r="K2271" i="23"/>
  <c r="H2277" i="23"/>
  <c r="N2281" i="23"/>
  <c r="K2287" i="23"/>
  <c r="H2293" i="23"/>
  <c r="E2299" i="23"/>
  <c r="K2303" i="23"/>
  <c r="H2309" i="23"/>
  <c r="E2315" i="23"/>
  <c r="K2319" i="23"/>
  <c r="H2325" i="23"/>
  <c r="E2331" i="23"/>
  <c r="K2335" i="23"/>
  <c r="H2341" i="23"/>
  <c r="H2349" i="23"/>
  <c r="E2351" i="23"/>
  <c r="E2355" i="23"/>
  <c r="E2367" i="23"/>
  <c r="K2371" i="23"/>
  <c r="E2383" i="23"/>
  <c r="K2387" i="23"/>
  <c r="H2393" i="23"/>
  <c r="N2397" i="23"/>
  <c r="E2399" i="23"/>
  <c r="K2403" i="23"/>
  <c r="H2409" i="23"/>
  <c r="E2415" i="23"/>
  <c r="K2419" i="23"/>
  <c r="H2425" i="23"/>
  <c r="N2425" i="23"/>
  <c r="H2445" i="23"/>
  <c r="E2447" i="23"/>
  <c r="K2451" i="23"/>
  <c r="N2457" i="23"/>
  <c r="H2477" i="23"/>
  <c r="E2479" i="23"/>
  <c r="K2483" i="23"/>
  <c r="N2489" i="23"/>
  <c r="H2509" i="23"/>
  <c r="W2888" i="23"/>
  <c r="W2924" i="23"/>
  <c r="W2928" i="23"/>
  <c r="W2940" i="23"/>
  <c r="W2944" i="23"/>
  <c r="W2788" i="23"/>
  <c r="W2796" i="23"/>
  <c r="W2804" i="23"/>
  <c r="W2812" i="23"/>
  <c r="W2820" i="23"/>
  <c r="W2828" i="23"/>
  <c r="W2836" i="23"/>
  <c r="W2844" i="23"/>
  <c r="W2852" i="23"/>
  <c r="W2860" i="23"/>
  <c r="W2864" i="23"/>
  <c r="W2896" i="23"/>
  <c r="W2916" i="23"/>
  <c r="W2920" i="23"/>
  <c r="K2347" i="23"/>
  <c r="H2353" i="23"/>
  <c r="E2359" i="23"/>
  <c r="K2363" i="23"/>
  <c r="E2375" i="23"/>
  <c r="K2379" i="23"/>
  <c r="H2385" i="23"/>
  <c r="N2389" i="23"/>
  <c r="E2391" i="23"/>
  <c r="K2395" i="23"/>
  <c r="H2401" i="23"/>
  <c r="N2405" i="23"/>
  <c r="E2407" i="23"/>
  <c r="K2411" i="23"/>
  <c r="H2417" i="23"/>
  <c r="N2421" i="23"/>
  <c r="E2423" i="23"/>
  <c r="H2429" i="23"/>
  <c r="E2431" i="23"/>
  <c r="K2435" i="23"/>
  <c r="N2441" i="23"/>
  <c r="H2461" i="23"/>
  <c r="K2467" i="23"/>
  <c r="N2473" i="23"/>
  <c r="H2493" i="23"/>
  <c r="W2786" i="23"/>
  <c r="W2794" i="23"/>
  <c r="W2802" i="23"/>
  <c r="W2810" i="23"/>
  <c r="W2818" i="23"/>
  <c r="W2826" i="23"/>
  <c r="W2834" i="23"/>
  <c r="W2842" i="23"/>
  <c r="W2850" i="23"/>
  <c r="W2858" i="23"/>
  <c r="W2872" i="23"/>
  <c r="W2908" i="23"/>
  <c r="W2932" i="23"/>
  <c r="W2936" i="23"/>
  <c r="W3170" i="23"/>
  <c r="W3184" i="23"/>
  <c r="W3216" i="23"/>
  <c r="W3248" i="23"/>
  <c r="W3280" i="23"/>
  <c r="T2867" i="23"/>
  <c r="T2875" i="23"/>
  <c r="T2883" i="23"/>
  <c r="T2891" i="23"/>
  <c r="T2899" i="23"/>
  <c r="W2902" i="23"/>
  <c r="W2910" i="23"/>
  <c r="W2918" i="23"/>
  <c r="W2926" i="23"/>
  <c r="W2934" i="23"/>
  <c r="W2942" i="23"/>
  <c r="W2950" i="23"/>
  <c r="W2958" i="23"/>
  <c r="W2966" i="23"/>
  <c r="W2974" i="23"/>
  <c r="W2982" i="23"/>
  <c r="W2990" i="23"/>
  <c r="W2998" i="23"/>
  <c r="W3006" i="23"/>
  <c r="W3014" i="23"/>
  <c r="W3022" i="23"/>
  <c r="W3030" i="23"/>
  <c r="W3038" i="23"/>
  <c r="W3046" i="23"/>
  <c r="W3054" i="23"/>
  <c r="W3062" i="23"/>
  <c r="W3070" i="23"/>
  <c r="W3078" i="23"/>
  <c r="W3086" i="23"/>
  <c r="W3094" i="23"/>
  <c r="W3102" i="23"/>
  <c r="W3110" i="23"/>
  <c r="W3118" i="23"/>
  <c r="W3126" i="23"/>
  <c r="W3134" i="23"/>
  <c r="W3142" i="23"/>
  <c r="W3150" i="23"/>
  <c r="W3162" i="23"/>
  <c r="W2948" i="23"/>
  <c r="W2956" i="23"/>
  <c r="W2964" i="23"/>
  <c r="W2972" i="23"/>
  <c r="W2980" i="23"/>
  <c r="W2988" i="23"/>
  <c r="W2996" i="23"/>
  <c r="W3004" i="23"/>
  <c r="W3012" i="23"/>
  <c r="W3020" i="23"/>
  <c r="W3028" i="23"/>
  <c r="W3036" i="23"/>
  <c r="W3044" i="23"/>
  <c r="W3052" i="23"/>
  <c r="W3060" i="23"/>
  <c r="W3068" i="23"/>
  <c r="W3076" i="23"/>
  <c r="W3084" i="23"/>
  <c r="W3092" i="23"/>
  <c r="W3100" i="23"/>
  <c r="W3108" i="23"/>
  <c r="W3116" i="23"/>
  <c r="W3124" i="23"/>
  <c r="W3132" i="23"/>
  <c r="W3140" i="23"/>
  <c r="W3148" i="23"/>
  <c r="W3154" i="23"/>
  <c r="Q2865" i="23"/>
  <c r="W2870" i="23"/>
  <c r="Q2873" i="23"/>
  <c r="W2878" i="23"/>
  <c r="Q2881" i="23"/>
  <c r="Q2889" i="23"/>
  <c r="W2894" i="23"/>
  <c r="Q2897" i="23"/>
  <c r="K2901" i="23"/>
  <c r="N2903" i="23"/>
  <c r="K2909" i="23"/>
  <c r="N2911" i="23"/>
  <c r="K2917" i="23"/>
  <c r="N2919" i="23"/>
  <c r="K2925" i="23"/>
  <c r="N2927" i="23"/>
  <c r="K2933" i="23"/>
  <c r="N2935" i="23"/>
  <c r="K2941" i="23"/>
  <c r="N2943" i="23"/>
  <c r="W3152" i="23"/>
  <c r="W3312" i="23"/>
  <c r="W3344" i="23"/>
  <c r="W3376" i="23"/>
  <c r="W3384" i="23"/>
  <c r="W3472" i="23"/>
  <c r="W3536" i="23"/>
  <c r="W3394" i="23"/>
  <c r="W3408" i="23"/>
  <c r="W3482" i="23"/>
  <c r="W3186" i="23"/>
  <c r="W3194" i="23"/>
  <c r="W3218" i="23"/>
  <c r="W3242" i="23"/>
  <c r="W3266" i="23"/>
  <c r="W3274" i="23"/>
  <c r="W3298" i="23"/>
  <c r="W3330" i="23"/>
  <c r="N3361" i="23"/>
  <c r="W3362" i="23"/>
  <c r="H3365" i="23"/>
  <c r="K3367" i="23"/>
  <c r="N3369" i="23"/>
  <c r="H3373" i="23"/>
  <c r="K3375" i="23"/>
  <c r="N3377" i="23"/>
  <c r="H3381" i="23"/>
  <c r="K3383" i="23"/>
  <c r="N3385" i="23"/>
  <c r="H3389" i="23"/>
  <c r="K3391" i="23"/>
  <c r="N3393" i="23"/>
  <c r="W3440" i="23"/>
  <c r="W3504" i="23"/>
  <c r="H3151" i="23"/>
  <c r="N3155" i="23"/>
  <c r="H3159" i="23"/>
  <c r="N3163" i="23"/>
  <c r="H3167" i="23"/>
  <c r="N3171" i="23"/>
  <c r="E3179" i="23"/>
  <c r="E3187" i="23"/>
  <c r="E3195" i="23"/>
  <c r="E3203" i="23"/>
  <c r="E3211" i="23"/>
  <c r="E3219" i="23"/>
  <c r="E3227" i="23"/>
  <c r="E3235" i="23"/>
  <c r="E3243" i="23"/>
  <c r="E3251" i="23"/>
  <c r="E3259" i="23"/>
  <c r="E3267" i="23"/>
  <c r="E3275" i="23"/>
  <c r="E3283" i="23"/>
  <c r="E3291" i="23"/>
  <c r="E3299" i="23"/>
  <c r="E3307" i="23"/>
  <c r="E3315" i="23"/>
  <c r="E3323" i="23"/>
  <c r="E3331" i="23"/>
  <c r="E3339" i="23"/>
  <c r="E3347" i="23"/>
  <c r="E3355" i="23"/>
  <c r="E3363" i="23"/>
  <c r="E3371" i="23"/>
  <c r="E3379" i="23"/>
  <c r="E3387" i="23"/>
  <c r="W3396" i="23"/>
  <c r="W3450" i="23"/>
  <c r="W3514" i="23"/>
  <c r="W3426" i="23"/>
  <c r="W3442" i="23"/>
  <c r="W3474" i="23"/>
  <c r="W3506" i="23"/>
  <c r="N3537" i="23"/>
  <c r="E3403" i="23"/>
  <c r="E3411" i="23"/>
  <c r="T3413" i="23"/>
  <c r="Q3419" i="23"/>
  <c r="H3421" i="23"/>
  <c r="E3427" i="23"/>
  <c r="T3429" i="23"/>
  <c r="Q3435" i="23"/>
  <c r="H3437" i="23"/>
  <c r="E3443" i="23"/>
  <c r="T3445" i="23"/>
  <c r="Q3451" i="23"/>
  <c r="H3453" i="23"/>
  <c r="E3459" i="23"/>
  <c r="T3461" i="23"/>
  <c r="Q3467" i="23"/>
  <c r="H3469" i="23"/>
  <c r="E3475" i="23"/>
  <c r="T3477" i="23"/>
  <c r="Q3483" i="23"/>
  <c r="H3485" i="23"/>
  <c r="E3491" i="23"/>
  <c r="T3493" i="23"/>
  <c r="Q3499" i="23"/>
  <c r="H3501" i="23"/>
  <c r="E3507" i="23"/>
  <c r="T3509" i="23"/>
  <c r="Q3515" i="23"/>
  <c r="H3517" i="23"/>
  <c r="E3523" i="23"/>
  <c r="T3525" i="23"/>
  <c r="Q3531" i="23"/>
  <c r="H3533" i="23"/>
  <c r="E3539" i="23"/>
  <c r="V2630" i="22"/>
  <c r="W2630" i="22" s="1"/>
  <c r="O1882" i="22"/>
  <c r="Q1882" i="22" s="1"/>
  <c r="W1120" i="22"/>
  <c r="O1886" i="22"/>
  <c r="Q1886" i="22" s="1"/>
  <c r="V2634" i="22"/>
  <c r="W1124" i="22"/>
  <c r="V2638" i="22"/>
  <c r="W2638" i="22" s="1"/>
  <c r="O1890" i="22"/>
  <c r="Q1890" i="22" s="1"/>
  <c r="W1128" i="22"/>
  <c r="W1132" i="22"/>
  <c r="V2646" i="22"/>
  <c r="W2646" i="22" s="1"/>
  <c r="O1898" i="22"/>
  <c r="Q1898" i="22" s="1"/>
  <c r="W1136" i="22"/>
  <c r="V2650" i="22"/>
  <c r="O1902" i="22"/>
  <c r="Q1902" i="22" s="1"/>
  <c r="W1140" i="22"/>
  <c r="V2654" i="22"/>
  <c r="W2654" i="22" s="1"/>
  <c r="O1906" i="22"/>
  <c r="Q1906" i="22" s="1"/>
  <c r="W1144" i="22"/>
  <c r="W1148" i="22"/>
  <c r="V2662" i="22"/>
  <c r="W2662" i="22" s="1"/>
  <c r="O1914" i="22"/>
  <c r="Q1914" i="22" s="1"/>
  <c r="W1152" i="22"/>
  <c r="V2666" i="22"/>
  <c r="O1918" i="22"/>
  <c r="Q1918" i="22" s="1"/>
  <c r="W1156" i="22"/>
  <c r="V2670" i="22"/>
  <c r="W2670" i="22" s="1"/>
  <c r="O1922" i="22"/>
  <c r="Q1922" i="22" s="1"/>
  <c r="W1160" i="22"/>
  <c r="W1164" i="22"/>
  <c r="V2678" i="22"/>
  <c r="W2678" i="22" s="1"/>
  <c r="O1930" i="22"/>
  <c r="Q1930" i="22" s="1"/>
  <c r="W1168" i="22"/>
  <c r="V2682" i="22"/>
  <c r="O1934" i="22"/>
  <c r="Q1934" i="22" s="1"/>
  <c r="W1172" i="22"/>
  <c r="V2686" i="22"/>
  <c r="W2686" i="22" s="1"/>
  <c r="O1938" i="22"/>
  <c r="Q1938" i="22" s="1"/>
  <c r="W1176" i="22"/>
  <c r="W1180" i="22"/>
  <c r="V2694" i="22"/>
  <c r="W2694" i="22" s="1"/>
  <c r="O1946" i="22"/>
  <c r="Q1946" i="22" s="1"/>
  <c r="W1184" i="22"/>
  <c r="V2698" i="22"/>
  <c r="O1950" i="22"/>
  <c r="Q1950" i="22" s="1"/>
  <c r="W1188" i="22"/>
  <c r="V2702" i="22"/>
  <c r="W2702" i="22" s="1"/>
  <c r="O1954" i="22"/>
  <c r="Q1954" i="22" s="1"/>
  <c r="W1192" i="22"/>
  <c r="W1196" i="22"/>
  <c r="V2710" i="22"/>
  <c r="W2710" i="22" s="1"/>
  <c r="O1962" i="22"/>
  <c r="Q1962" i="22" s="1"/>
  <c r="W1200" i="22"/>
  <c r="V2714" i="22"/>
  <c r="O1966" i="22"/>
  <c r="Q1966" i="22" s="1"/>
  <c r="W1204" i="22"/>
  <c r="V2718" i="22"/>
  <c r="W2718" i="22" s="1"/>
  <c r="O1970" i="22"/>
  <c r="Q1970" i="22" s="1"/>
  <c r="W1208" i="22"/>
  <c r="V2722" i="22"/>
  <c r="O1974" i="22"/>
  <c r="Q1974" i="22" s="1"/>
  <c r="W1212" i="22"/>
  <c r="V2726" i="22"/>
  <c r="W2726" i="22" s="1"/>
  <c r="O1978" i="22"/>
  <c r="Q1978" i="22" s="1"/>
  <c r="W1216" i="22"/>
  <c r="V2730" i="22"/>
  <c r="O1982" i="22"/>
  <c r="Q1982" i="22" s="1"/>
  <c r="W1220" i="22"/>
  <c r="V2734" i="22"/>
  <c r="W2734" i="22" s="1"/>
  <c r="O1986" i="22"/>
  <c r="Q1986" i="22" s="1"/>
  <c r="W1224" i="22"/>
  <c r="W1228" i="22"/>
  <c r="V2742" i="22"/>
  <c r="W2742" i="22" s="1"/>
  <c r="O1994" i="22"/>
  <c r="Q1994" i="22" s="1"/>
  <c r="W1232" i="22"/>
  <c r="V2746" i="22"/>
  <c r="O1998" i="22"/>
  <c r="Q1998" i="22" s="1"/>
  <c r="W1236" i="22"/>
  <c r="V2750" i="22"/>
  <c r="W2750" i="22" s="1"/>
  <c r="O2002" i="22"/>
  <c r="Q2002" i="22" s="1"/>
  <c r="W1240" i="22"/>
  <c r="V2754" i="22"/>
  <c r="O2006" i="22"/>
  <c r="Q2006" i="22" s="1"/>
  <c r="W1244" i="22"/>
  <c r="V2758" i="22"/>
  <c r="O2010" i="22"/>
  <c r="Q2010" i="22" s="1"/>
  <c r="W1248" i="22"/>
  <c r="V2762" i="22"/>
  <c r="O2014" i="22"/>
  <c r="Q2014" i="22" s="1"/>
  <c r="W1252" i="22"/>
  <c r="V2766" i="22"/>
  <c r="O2018" i="22"/>
  <c r="Q2018" i="22" s="1"/>
  <c r="W1256" i="22"/>
  <c r="W1260" i="22"/>
  <c r="V2774" i="22"/>
  <c r="O2026" i="22"/>
  <c r="Q2026" i="22" s="1"/>
  <c r="W1264" i="22"/>
  <c r="V2778" i="22"/>
  <c r="O2030" i="22"/>
  <c r="Q2030" i="22" s="1"/>
  <c r="W1268" i="22"/>
  <c r="V2782" i="22"/>
  <c r="O2034" i="22"/>
  <c r="Q2034" i="22" s="1"/>
  <c r="W1272" i="22"/>
  <c r="V2786" i="22"/>
  <c r="O2038" i="22"/>
  <c r="Q2038" i="22" s="1"/>
  <c r="W1276" i="22"/>
  <c r="V2790" i="22"/>
  <c r="O2042" i="22"/>
  <c r="Q2042" i="22" s="1"/>
  <c r="W1280" i="22"/>
  <c r="V2794" i="22"/>
  <c r="O2046" i="22"/>
  <c r="Q2046" i="22" s="1"/>
  <c r="W1284" i="22"/>
  <c r="V2798" i="22"/>
  <c r="O2050" i="22"/>
  <c r="Q2050" i="22" s="1"/>
  <c r="W1288" i="22"/>
  <c r="W1292" i="22"/>
  <c r="V2806" i="22"/>
  <c r="O2058" i="22"/>
  <c r="Q2058" i="22" s="1"/>
  <c r="W1296" i="22"/>
  <c r="V2810" i="22"/>
  <c r="O2062" i="22"/>
  <c r="Q2062" i="22" s="1"/>
  <c r="W1300" i="22"/>
  <c r="V2814" i="22"/>
  <c r="O2066" i="22"/>
  <c r="Q2066" i="22" s="1"/>
  <c r="W1304" i="22"/>
  <c r="V2818" i="22"/>
  <c r="O2070" i="22"/>
  <c r="Q2070" i="22" s="1"/>
  <c r="W1308" i="22"/>
  <c r="V2822" i="22"/>
  <c r="O2074" i="22"/>
  <c r="Q2074" i="22" s="1"/>
  <c r="W1312" i="22"/>
  <c r="V2826" i="22"/>
  <c r="O2078" i="22"/>
  <c r="Q2078" i="22" s="1"/>
  <c r="W1316" i="22"/>
  <c r="V1322" i="22"/>
  <c r="V1330" i="22"/>
  <c r="V1338" i="22"/>
  <c r="V1346" i="22"/>
  <c r="V1354" i="22"/>
  <c r="V1362" i="22"/>
  <c r="V1370" i="22"/>
  <c r="V1378" i="22"/>
  <c r="V1386" i="22"/>
  <c r="V1394" i="22"/>
  <c r="V1402" i="22"/>
  <c r="V1410" i="22"/>
  <c r="V1418" i="22"/>
  <c r="V1426" i="22"/>
  <c r="V1434" i="22"/>
  <c r="V1442" i="22"/>
  <c r="V1450" i="22"/>
  <c r="V1458" i="22"/>
  <c r="V1466" i="22"/>
  <c r="V1474" i="22"/>
  <c r="V1482" i="22"/>
  <c r="V1490" i="22"/>
  <c r="V1498" i="22"/>
  <c r="V1506" i="22"/>
  <c r="V1514" i="22"/>
  <c r="V1522" i="22"/>
  <c r="O1894" i="22"/>
  <c r="Q1894" i="22" s="1"/>
  <c r="O1958" i="22"/>
  <c r="Q1958" i="22" s="1"/>
  <c r="O2054" i="22"/>
  <c r="Q2054" i="22" s="1"/>
  <c r="Q2182" i="22"/>
  <c r="P2296" i="22"/>
  <c r="C3746" i="22"/>
  <c r="C3754" i="22"/>
  <c r="C3762" i="22"/>
  <c r="V3112" i="22"/>
  <c r="W3112" i="22" s="1"/>
  <c r="W1602" i="22"/>
  <c r="O2364" i="22"/>
  <c r="V3120" i="22"/>
  <c r="W3120" i="22" s="1"/>
  <c r="O2372" i="22"/>
  <c r="W1610" i="22"/>
  <c r="V3128" i="22"/>
  <c r="W3128" i="22" s="1"/>
  <c r="W1618" i="22"/>
  <c r="O2380" i="22"/>
  <c r="V3136" i="22"/>
  <c r="W3136" i="22" s="1"/>
  <c r="O2388" i="22"/>
  <c r="W1626" i="22"/>
  <c r="V3144" i="22"/>
  <c r="W3144" i="22" s="1"/>
  <c r="W1634" i="22"/>
  <c r="V3152" i="22"/>
  <c r="W3152" i="22" s="1"/>
  <c r="O2404" i="22"/>
  <c r="W1642" i="22"/>
  <c r="V3160" i="22"/>
  <c r="W3160" i="22" s="1"/>
  <c r="O2412" i="22"/>
  <c r="W1650" i="22"/>
  <c r="V3168" i="22"/>
  <c r="W3168" i="22" s="1"/>
  <c r="O2420" i="22"/>
  <c r="W1658" i="22"/>
  <c r="V3176" i="22"/>
  <c r="W1666" i="22"/>
  <c r="O2428" i="22"/>
  <c r="V3184" i="22"/>
  <c r="O2436" i="22"/>
  <c r="W1674" i="22"/>
  <c r="V3192" i="22"/>
  <c r="W1682" i="22"/>
  <c r="O2444" i="22"/>
  <c r="V3200" i="22"/>
  <c r="O2452" i="22"/>
  <c r="W1690" i="22"/>
  <c r="V3208" i="22"/>
  <c r="W1698" i="22"/>
  <c r="V3216" i="22"/>
  <c r="O2468" i="22"/>
  <c r="W1706" i="22"/>
  <c r="V3224" i="22"/>
  <c r="W3224" i="22" s="1"/>
  <c r="O2476" i="22"/>
  <c r="W1714" i="22"/>
  <c r="V3232" i="22"/>
  <c r="W3232" i="22" s="1"/>
  <c r="O2484" i="22"/>
  <c r="W1722" i="22"/>
  <c r="V3240" i="22"/>
  <c r="W3240" i="22" s="1"/>
  <c r="W1730" i="22"/>
  <c r="O2492" i="22"/>
  <c r="V3248" i="22"/>
  <c r="W3248" i="22" s="1"/>
  <c r="O2500" i="22"/>
  <c r="W1738" i="22"/>
  <c r="V3256" i="22"/>
  <c r="O2508" i="22"/>
  <c r="W1746" i="22"/>
  <c r="V3264" i="22"/>
  <c r="O2516" i="22"/>
  <c r="W1754" i="22"/>
  <c r="V3272" i="22"/>
  <c r="O2524" i="22"/>
  <c r="W1762" i="22"/>
  <c r="V3280" i="22"/>
  <c r="W3280" i="22" s="1"/>
  <c r="O2532" i="22"/>
  <c r="W1770" i="22"/>
  <c r="V3288" i="22"/>
  <c r="O2540" i="22"/>
  <c r="W1778" i="22"/>
  <c r="V3296" i="22"/>
  <c r="W3296" i="22" s="1"/>
  <c r="O2548" i="22"/>
  <c r="W1786" i="22"/>
  <c r="V3304" i="22"/>
  <c r="O2556" i="22"/>
  <c r="W1794" i="22"/>
  <c r="V3312" i="22"/>
  <c r="W1802" i="22"/>
  <c r="O2564" i="22"/>
  <c r="V3320" i="22"/>
  <c r="O2572" i="22"/>
  <c r="W1810" i="22"/>
  <c r="V3328" i="22"/>
  <c r="O2580" i="22"/>
  <c r="W1818" i="22"/>
  <c r="O1942" i="22"/>
  <c r="Q1942" i="22" s="1"/>
  <c r="O2022" i="22"/>
  <c r="Q2022" i="22" s="1"/>
  <c r="Q2150" i="22"/>
  <c r="Q2278" i="22"/>
  <c r="O2396" i="22"/>
  <c r="C3570" i="22"/>
  <c r="C3578" i="22"/>
  <c r="C3586" i="22"/>
  <c r="C3594" i="22"/>
  <c r="C3602" i="22"/>
  <c r="C3610" i="22"/>
  <c r="C3618" i="22"/>
  <c r="C3626" i="22"/>
  <c r="C3634" i="22"/>
  <c r="C3642" i="22"/>
  <c r="C3650" i="22"/>
  <c r="C3658" i="22"/>
  <c r="C3666" i="22"/>
  <c r="C3674" i="22"/>
  <c r="C3682" i="22"/>
  <c r="C3690" i="22"/>
  <c r="C3698" i="22"/>
  <c r="C3706" i="22"/>
  <c r="C3714" i="22"/>
  <c r="C3722" i="22"/>
  <c r="C3730" i="22"/>
  <c r="C3738" i="22"/>
  <c r="C3770" i="22"/>
  <c r="C380" i="22"/>
  <c r="C381" i="22"/>
  <c r="F381" i="22" s="1"/>
  <c r="C383" i="22"/>
  <c r="F383" i="22" s="1"/>
  <c r="C384" i="22"/>
  <c r="C385" i="22"/>
  <c r="F385" i="22" s="1"/>
  <c r="C387" i="22"/>
  <c r="F387" i="22" s="1"/>
  <c r="C388" i="22"/>
  <c r="C389" i="22"/>
  <c r="F389" i="22" s="1"/>
  <c r="C391" i="22"/>
  <c r="F391" i="22" s="1"/>
  <c r="C392" i="22"/>
  <c r="C393" i="22"/>
  <c r="F393" i="22" s="1"/>
  <c r="C395" i="22"/>
  <c r="F395" i="22" s="1"/>
  <c r="C396" i="22"/>
  <c r="C397" i="22"/>
  <c r="F397" i="22" s="1"/>
  <c r="C399" i="22"/>
  <c r="F399" i="22" s="1"/>
  <c r="C400" i="22"/>
  <c r="C401" i="22"/>
  <c r="F401" i="22" s="1"/>
  <c r="C403" i="22"/>
  <c r="F403" i="22" s="1"/>
  <c r="C404" i="22"/>
  <c r="C405" i="22"/>
  <c r="F405" i="22" s="1"/>
  <c r="C407" i="22"/>
  <c r="F407" i="22" s="1"/>
  <c r="C408" i="22"/>
  <c r="C409" i="22"/>
  <c r="F409" i="22" s="1"/>
  <c r="C411" i="22"/>
  <c r="F411" i="22" s="1"/>
  <c r="C412" i="22"/>
  <c r="C413" i="22"/>
  <c r="F413" i="22" s="1"/>
  <c r="C415" i="22"/>
  <c r="F415" i="22" s="1"/>
  <c r="C416" i="22"/>
  <c r="C417" i="22"/>
  <c r="F417" i="22" s="1"/>
  <c r="C419" i="22"/>
  <c r="F419" i="22" s="1"/>
  <c r="C420" i="22"/>
  <c r="C421" i="22"/>
  <c r="F421" i="22" s="1"/>
  <c r="C423" i="22"/>
  <c r="F423" i="22" s="1"/>
  <c r="C424" i="22"/>
  <c r="C425" i="22"/>
  <c r="F425" i="22" s="1"/>
  <c r="C427" i="22"/>
  <c r="F427" i="22" s="1"/>
  <c r="C428" i="22"/>
  <c r="C429" i="22"/>
  <c r="F429" i="22" s="1"/>
  <c r="C431" i="22"/>
  <c r="F431" i="22" s="1"/>
  <c r="C432" i="22"/>
  <c r="C433" i="22"/>
  <c r="F433" i="22" s="1"/>
  <c r="C435" i="22"/>
  <c r="F435" i="22" s="1"/>
  <c r="C436" i="22"/>
  <c r="C437" i="22"/>
  <c r="F437" i="22" s="1"/>
  <c r="C439" i="22"/>
  <c r="F439" i="22" s="1"/>
  <c r="C440" i="22"/>
  <c r="C441" i="22"/>
  <c r="F441" i="22" s="1"/>
  <c r="C443" i="22"/>
  <c r="F443" i="22" s="1"/>
  <c r="C444" i="22"/>
  <c r="C445" i="22"/>
  <c r="F445" i="22" s="1"/>
  <c r="C447" i="22"/>
  <c r="F447" i="22" s="1"/>
  <c r="C448" i="22"/>
  <c r="C449" i="22"/>
  <c r="F449" i="22" s="1"/>
  <c r="C451" i="22"/>
  <c r="F451" i="22" s="1"/>
  <c r="C452" i="22"/>
  <c r="C453" i="22"/>
  <c r="F453" i="22" s="1"/>
  <c r="C455" i="22"/>
  <c r="F455" i="22" s="1"/>
  <c r="C456" i="22"/>
  <c r="C457" i="22"/>
  <c r="F457" i="22" s="1"/>
  <c r="C459" i="22"/>
  <c r="F459" i="22" s="1"/>
  <c r="C460" i="22"/>
  <c r="C461" i="22"/>
  <c r="F461" i="22" s="1"/>
  <c r="C463" i="22"/>
  <c r="F463" i="22" s="1"/>
  <c r="C464" i="22"/>
  <c r="C465" i="22"/>
  <c r="F465" i="22" s="1"/>
  <c r="C467" i="22"/>
  <c r="F467" i="22" s="1"/>
  <c r="C468" i="22"/>
  <c r="C469" i="22"/>
  <c r="F469" i="22" s="1"/>
  <c r="C471" i="22"/>
  <c r="F471" i="22" s="1"/>
  <c r="C472" i="22"/>
  <c r="C473" i="22"/>
  <c r="F473" i="22" s="1"/>
  <c r="C475" i="22"/>
  <c r="F475" i="22" s="1"/>
  <c r="C476" i="22"/>
  <c r="C477" i="22"/>
  <c r="F477" i="22" s="1"/>
  <c r="C479" i="22"/>
  <c r="F479" i="22" s="1"/>
  <c r="C480" i="22"/>
  <c r="C481" i="22"/>
  <c r="F481" i="22" s="1"/>
  <c r="C483" i="22"/>
  <c r="F483" i="22" s="1"/>
  <c r="C484" i="22"/>
  <c r="C485" i="22"/>
  <c r="F485" i="22" s="1"/>
  <c r="C487" i="22"/>
  <c r="F487" i="22" s="1"/>
  <c r="C488" i="22"/>
  <c r="C489" i="22"/>
  <c r="F489" i="22" s="1"/>
  <c r="C491" i="22"/>
  <c r="F491" i="22" s="1"/>
  <c r="C492" i="22"/>
  <c r="C493" i="22"/>
  <c r="F493" i="22" s="1"/>
  <c r="C495" i="22"/>
  <c r="F495" i="22" s="1"/>
  <c r="C496" i="22"/>
  <c r="C497" i="22"/>
  <c r="F497" i="22" s="1"/>
  <c r="C499" i="22"/>
  <c r="F499" i="22" s="1"/>
  <c r="C500" i="22"/>
  <c r="C501" i="22"/>
  <c r="F501" i="22" s="1"/>
  <c r="C503" i="22"/>
  <c r="F503" i="22" s="1"/>
  <c r="C504" i="22"/>
  <c r="C505" i="22"/>
  <c r="F505" i="22" s="1"/>
  <c r="C507" i="22"/>
  <c r="F507" i="22" s="1"/>
  <c r="C508" i="22"/>
  <c r="C509" i="22"/>
  <c r="F509" i="22" s="1"/>
  <c r="C511" i="22"/>
  <c r="F511" i="22" s="1"/>
  <c r="C512" i="22"/>
  <c r="C513" i="22"/>
  <c r="F513" i="22" s="1"/>
  <c r="C515" i="22"/>
  <c r="F515" i="22" s="1"/>
  <c r="C516" i="22"/>
  <c r="C517" i="22"/>
  <c r="F517" i="22" s="1"/>
  <c r="C519" i="22"/>
  <c r="F519" i="22" s="1"/>
  <c r="C520" i="22"/>
  <c r="C521" i="22"/>
  <c r="F521" i="22" s="1"/>
  <c r="C523" i="22"/>
  <c r="F523" i="22" s="1"/>
  <c r="C524" i="22"/>
  <c r="C525" i="22"/>
  <c r="F525" i="22" s="1"/>
  <c r="C527" i="22"/>
  <c r="F527" i="22" s="1"/>
  <c r="C528" i="22"/>
  <c r="C529" i="22"/>
  <c r="F529" i="22" s="1"/>
  <c r="C531" i="22"/>
  <c r="F531" i="22" s="1"/>
  <c r="C532" i="22"/>
  <c r="C533" i="22"/>
  <c r="F533" i="22" s="1"/>
  <c r="C535" i="22"/>
  <c r="F535" i="22" s="1"/>
  <c r="C536" i="22"/>
  <c r="C537" i="22"/>
  <c r="F537" i="22" s="1"/>
  <c r="C539" i="22"/>
  <c r="F539" i="22" s="1"/>
  <c r="C540" i="22"/>
  <c r="C541" i="22"/>
  <c r="F541" i="22" s="1"/>
  <c r="C543" i="22"/>
  <c r="F543" i="22" s="1"/>
  <c r="C544" i="22"/>
  <c r="C545" i="22"/>
  <c r="F545" i="22" s="1"/>
  <c r="C547" i="22"/>
  <c r="F547" i="22" s="1"/>
  <c r="C548" i="22"/>
  <c r="C549" i="22"/>
  <c r="F549" i="22" s="1"/>
  <c r="C551" i="22"/>
  <c r="F551" i="22" s="1"/>
  <c r="C552" i="22"/>
  <c r="C553" i="22"/>
  <c r="F553" i="22" s="1"/>
  <c r="C555" i="22"/>
  <c r="F555" i="22" s="1"/>
  <c r="C556" i="22"/>
  <c r="C557" i="22"/>
  <c r="F557" i="22" s="1"/>
  <c r="C559" i="22"/>
  <c r="F559" i="22" s="1"/>
  <c r="C560" i="22"/>
  <c r="C561" i="22"/>
  <c r="F561" i="22" s="1"/>
  <c r="C563" i="22"/>
  <c r="F563" i="22" s="1"/>
  <c r="C564" i="22"/>
  <c r="C565" i="22"/>
  <c r="F565" i="22" s="1"/>
  <c r="C567" i="22"/>
  <c r="F567" i="22" s="1"/>
  <c r="C568" i="22"/>
  <c r="C569" i="22"/>
  <c r="F569" i="22" s="1"/>
  <c r="C571" i="22"/>
  <c r="F571" i="22" s="1"/>
  <c r="C572" i="22"/>
  <c r="C573" i="22"/>
  <c r="F573" i="22" s="1"/>
  <c r="C575" i="22"/>
  <c r="F575" i="22" s="1"/>
  <c r="C576" i="22"/>
  <c r="C577" i="22"/>
  <c r="F577" i="22" s="1"/>
  <c r="C579" i="22"/>
  <c r="F579" i="22" s="1"/>
  <c r="C580" i="22"/>
  <c r="C582" i="22"/>
  <c r="C583" i="22"/>
  <c r="F583" i="22" s="1"/>
  <c r="C587" i="22"/>
  <c r="F587" i="22" s="1"/>
  <c r="C590" i="22"/>
  <c r="C591" i="22"/>
  <c r="F591" i="22" s="1"/>
  <c r="C595" i="22"/>
  <c r="F595" i="22" s="1"/>
  <c r="C598" i="22"/>
  <c r="C599" i="22"/>
  <c r="F599" i="22" s="1"/>
  <c r="C603" i="22"/>
  <c r="F603" i="22" s="1"/>
  <c r="C606" i="22"/>
  <c r="C607" i="22"/>
  <c r="F607" i="22" s="1"/>
  <c r="C611" i="22"/>
  <c r="F611" i="22" s="1"/>
  <c r="C614" i="22"/>
  <c r="C615" i="22"/>
  <c r="F615" i="22" s="1"/>
  <c r="C619" i="22"/>
  <c r="F619" i="22" s="1"/>
  <c r="C622" i="22"/>
  <c r="C623" i="22"/>
  <c r="F623" i="22" s="1"/>
  <c r="C627" i="22"/>
  <c r="F627" i="22" s="1"/>
  <c r="C630" i="22"/>
  <c r="C631" i="22"/>
  <c r="F631" i="22" s="1"/>
  <c r="C635" i="22"/>
  <c r="F635" i="22" s="1"/>
  <c r="C638" i="22"/>
  <c r="C639" i="22"/>
  <c r="F639" i="22" s="1"/>
  <c r="C643" i="22"/>
  <c r="F643" i="22" s="1"/>
  <c r="C646" i="22"/>
  <c r="C647" i="22"/>
  <c r="F647" i="22" s="1"/>
  <c r="C651" i="22"/>
  <c r="F651" i="22" s="1"/>
  <c r="C654" i="22"/>
  <c r="C655" i="22"/>
  <c r="F655" i="22" s="1"/>
  <c r="C659" i="22"/>
  <c r="F659" i="22" s="1"/>
  <c r="C662" i="22"/>
  <c r="C663" i="22"/>
  <c r="F663" i="22" s="1"/>
  <c r="C667" i="22"/>
  <c r="F667" i="22" s="1"/>
  <c r="C670" i="22"/>
  <c r="C671" i="22"/>
  <c r="F671" i="22" s="1"/>
  <c r="C675" i="22"/>
  <c r="F675" i="22" s="1"/>
  <c r="C678" i="22"/>
  <c r="C679" i="22"/>
  <c r="F679" i="22" s="1"/>
  <c r="C683" i="22"/>
  <c r="F683" i="22" s="1"/>
  <c r="C686" i="22"/>
  <c r="C687" i="22"/>
  <c r="F687" i="22" s="1"/>
  <c r="C691" i="22"/>
  <c r="F691" i="22" s="1"/>
  <c r="C694" i="22"/>
  <c r="C695" i="22"/>
  <c r="F695" i="22" s="1"/>
  <c r="C699" i="22"/>
  <c r="F699" i="22" s="1"/>
  <c r="C702" i="22"/>
  <c r="C703" i="22"/>
  <c r="F703" i="22" s="1"/>
  <c r="C707" i="22"/>
  <c r="F707" i="22" s="1"/>
  <c r="C710" i="22"/>
  <c r="C711" i="22"/>
  <c r="F711" i="22" s="1"/>
  <c r="C718" i="22"/>
  <c r="C719" i="22"/>
  <c r="F719" i="22" s="1"/>
  <c r="C726" i="22"/>
  <c r="C727" i="22"/>
  <c r="F727" i="22" s="1"/>
  <c r="C734" i="22"/>
  <c r="C735" i="22"/>
  <c r="F735" i="22" s="1"/>
  <c r="C742" i="22"/>
  <c r="C743" i="22"/>
  <c r="F743" i="22" s="1"/>
  <c r="C750" i="22"/>
  <c r="C751" i="22"/>
  <c r="F751" i="22" s="1"/>
  <c r="C758" i="22"/>
  <c r="C759" i="22"/>
  <c r="F759" i="22" s="1"/>
  <c r="C766" i="22"/>
  <c r="C767" i="22"/>
  <c r="F767" i="22" s="1"/>
  <c r="C774" i="22"/>
  <c r="C775" i="22"/>
  <c r="F775" i="22" s="1"/>
  <c r="C782" i="22"/>
  <c r="C783" i="22"/>
  <c r="F783" i="22" s="1"/>
  <c r="V2628" i="22"/>
  <c r="O1880" i="22"/>
  <c r="Q1880" i="22" s="1"/>
  <c r="W1118" i="22"/>
  <c r="V2632" i="22"/>
  <c r="W2632" i="22" s="1"/>
  <c r="O1884" i="22"/>
  <c r="Q1884" i="22" s="1"/>
  <c r="W1122" i="22"/>
  <c r="Y1122" i="22" s="1"/>
  <c r="V2636" i="22"/>
  <c r="O1888" i="22"/>
  <c r="Q1888" i="22" s="1"/>
  <c r="W1126" i="22"/>
  <c r="V2640" i="22"/>
  <c r="W2640" i="22" s="1"/>
  <c r="O1892" i="22"/>
  <c r="Q1892" i="22" s="1"/>
  <c r="W1130" i="22"/>
  <c r="V2644" i="22"/>
  <c r="O1896" i="22"/>
  <c r="Q1896" i="22" s="1"/>
  <c r="W1134" i="22"/>
  <c r="Y1134" i="22" s="1"/>
  <c r="V2648" i="22"/>
  <c r="W2648" i="22" s="1"/>
  <c r="O1900" i="22"/>
  <c r="Q1900" i="22" s="1"/>
  <c r="W1138" i="22"/>
  <c r="Y1138" i="22" s="1"/>
  <c r="V2652" i="22"/>
  <c r="O1904" i="22"/>
  <c r="Q1904" i="22" s="1"/>
  <c r="W1142" i="22"/>
  <c r="V2656" i="22"/>
  <c r="W2656" i="22" s="1"/>
  <c r="O1908" i="22"/>
  <c r="Q1908" i="22" s="1"/>
  <c r="W1146" i="22"/>
  <c r="Y1146" i="22" s="1"/>
  <c r="V2660" i="22"/>
  <c r="O1912" i="22"/>
  <c r="Q1912" i="22" s="1"/>
  <c r="W1150" i="22"/>
  <c r="V2664" i="22"/>
  <c r="W2664" i="22" s="1"/>
  <c r="O1916" i="22"/>
  <c r="Q1916" i="22" s="1"/>
  <c r="W1154" i="22"/>
  <c r="Y1154" i="22" s="1"/>
  <c r="V2668" i="22"/>
  <c r="O1920" i="22"/>
  <c r="Q1920" i="22" s="1"/>
  <c r="W1158" i="22"/>
  <c r="V2672" i="22"/>
  <c r="W2672" i="22" s="1"/>
  <c r="O1924" i="22"/>
  <c r="Q1924" i="22" s="1"/>
  <c r="W1162" i="22"/>
  <c r="V2676" i="22"/>
  <c r="O1928" i="22"/>
  <c r="Q1928" i="22" s="1"/>
  <c r="W1166" i="22"/>
  <c r="Y1166" i="22" s="1"/>
  <c r="V2680" i="22"/>
  <c r="W2680" i="22" s="1"/>
  <c r="O1932" i="22"/>
  <c r="Q1932" i="22" s="1"/>
  <c r="W1170" i="22"/>
  <c r="Y1170" i="22" s="1"/>
  <c r="V2684" i="22"/>
  <c r="W2684" i="22" s="1"/>
  <c r="O1936" i="22"/>
  <c r="Q1936" i="22" s="1"/>
  <c r="W1174" i="22"/>
  <c r="V2688" i="22"/>
  <c r="W2688" i="22" s="1"/>
  <c r="O1940" i="22"/>
  <c r="Q1940" i="22" s="1"/>
  <c r="W1178" i="22"/>
  <c r="Y1178" i="22" s="1"/>
  <c r="V2692" i="22"/>
  <c r="O1944" i="22"/>
  <c r="Q1944" i="22" s="1"/>
  <c r="W1182" i="22"/>
  <c r="V2696" i="22"/>
  <c r="O1948" i="22"/>
  <c r="Q1948" i="22" s="1"/>
  <c r="W1186" i="22"/>
  <c r="Y1186" i="22" s="1"/>
  <c r="V2700" i="22"/>
  <c r="O1952" i="22"/>
  <c r="Q1952" i="22" s="1"/>
  <c r="W1190" i="22"/>
  <c r="V2704" i="22"/>
  <c r="O1956" i="22"/>
  <c r="Q1956" i="22" s="1"/>
  <c r="W1194" i="22"/>
  <c r="V2708" i="22"/>
  <c r="O1960" i="22"/>
  <c r="Q1960" i="22" s="1"/>
  <c r="W1198" i="22"/>
  <c r="Y1198" i="22" s="1"/>
  <c r="V2712" i="22"/>
  <c r="W2712" i="22" s="1"/>
  <c r="O1964" i="22"/>
  <c r="Q1964" i="22" s="1"/>
  <c r="W1202" i="22"/>
  <c r="Y1202" i="22" s="1"/>
  <c r="V2716" i="22"/>
  <c r="O1968" i="22"/>
  <c r="Q1968" i="22" s="1"/>
  <c r="W1206" i="22"/>
  <c r="V2720" i="22"/>
  <c r="W2720" i="22" s="1"/>
  <c r="O1972" i="22"/>
  <c r="Q1972" i="22" s="1"/>
  <c r="W1210" i="22"/>
  <c r="Y1210" i="22" s="1"/>
  <c r="V2724" i="22"/>
  <c r="O1976" i="22"/>
  <c r="Q1976" i="22" s="1"/>
  <c r="W1214" i="22"/>
  <c r="Y1214" i="22" s="1"/>
  <c r="V2728" i="22"/>
  <c r="O1980" i="22"/>
  <c r="Q1980" i="22" s="1"/>
  <c r="W1218" i="22"/>
  <c r="Y1218" i="22" s="1"/>
  <c r="V2732" i="22"/>
  <c r="O1984" i="22"/>
  <c r="Q1984" i="22" s="1"/>
  <c r="W1222" i="22"/>
  <c r="O1988" i="22"/>
  <c r="Q1988" i="22" s="1"/>
  <c r="V2736" i="22"/>
  <c r="W1226" i="22"/>
  <c r="Y1226" i="22" s="1"/>
  <c r="V2740" i="22"/>
  <c r="O1992" i="22"/>
  <c r="Q1992" i="22" s="1"/>
  <c r="W1230" i="22"/>
  <c r="V2744" i="22"/>
  <c r="O1996" i="22"/>
  <c r="Q1996" i="22" s="1"/>
  <c r="W1234" i="22"/>
  <c r="Y1234" i="22" s="1"/>
  <c r="V2748" i="22"/>
  <c r="O2000" i="22"/>
  <c r="Q2000" i="22" s="1"/>
  <c r="W1238" i="22"/>
  <c r="V2752" i="22"/>
  <c r="W2752" i="22" s="1"/>
  <c r="O2004" i="22"/>
  <c r="Q2004" i="22" s="1"/>
  <c r="W1242" i="22"/>
  <c r="V2756" i="22"/>
  <c r="W2756" i="22" s="1"/>
  <c r="O2008" i="22"/>
  <c r="Q2008" i="22" s="1"/>
  <c r="W1246" i="22"/>
  <c r="V2760" i="22"/>
  <c r="O2012" i="22"/>
  <c r="Q2012" i="22" s="1"/>
  <c r="W1250" i="22"/>
  <c r="Y1250" i="22" s="1"/>
  <c r="V2764" i="22"/>
  <c r="W2764" i="22" s="1"/>
  <c r="O2016" i="22"/>
  <c r="Q2016" i="22" s="1"/>
  <c r="W1254" i="22"/>
  <c r="V2768" i="22"/>
  <c r="W2768" i="22" s="1"/>
  <c r="O2020" i="22"/>
  <c r="Q2020" i="22" s="1"/>
  <c r="W1258" i="22"/>
  <c r="V2772" i="22"/>
  <c r="W2772" i="22" s="1"/>
  <c r="O2024" i="22"/>
  <c r="Q2024" i="22" s="1"/>
  <c r="W1262" i="22"/>
  <c r="Y1262" i="22" s="1"/>
  <c r="V2776" i="22"/>
  <c r="O2028" i="22"/>
  <c r="Q2028" i="22" s="1"/>
  <c r="W1266" i="22"/>
  <c r="Y1266" i="22" s="1"/>
  <c r="V2780" i="22"/>
  <c r="W2780" i="22" s="1"/>
  <c r="O2032" i="22"/>
  <c r="Q2032" i="22" s="1"/>
  <c r="W1270" i="22"/>
  <c r="V2784" i="22"/>
  <c r="W2784" i="22" s="1"/>
  <c r="O2036" i="22"/>
  <c r="Q2036" i="22" s="1"/>
  <c r="W1274" i="22"/>
  <c r="Y1274" i="22" s="1"/>
  <c r="V2788" i="22"/>
  <c r="W2788" i="22" s="1"/>
  <c r="O2040" i="22"/>
  <c r="Q2040" i="22" s="1"/>
  <c r="W1278" i="22"/>
  <c r="Y1278" i="22" s="1"/>
  <c r="V2792" i="22"/>
  <c r="O2044" i="22"/>
  <c r="Q2044" i="22" s="1"/>
  <c r="W1282" i="22"/>
  <c r="V2796" i="22"/>
  <c r="W2796" i="22" s="1"/>
  <c r="O2048" i="22"/>
  <c r="Q2048" i="22" s="1"/>
  <c r="W1286" i="22"/>
  <c r="V2800" i="22"/>
  <c r="W2800" i="22" s="1"/>
  <c r="O2052" i="22"/>
  <c r="Q2052" i="22" s="1"/>
  <c r="W1290" i="22"/>
  <c r="Y1290" i="22" s="1"/>
  <c r="V2804" i="22"/>
  <c r="W2804" i="22" s="1"/>
  <c r="O2056" i="22"/>
  <c r="Q2056" i="22" s="1"/>
  <c r="W1294" i="22"/>
  <c r="V2808" i="22"/>
  <c r="O2060" i="22"/>
  <c r="Q2060" i="22" s="1"/>
  <c r="W1298" i="22"/>
  <c r="V2812" i="22"/>
  <c r="W2812" i="22" s="1"/>
  <c r="O2064" i="22"/>
  <c r="Q2064" i="22" s="1"/>
  <c r="W1302" i="22"/>
  <c r="V2816" i="22"/>
  <c r="W2816" i="22" s="1"/>
  <c r="O2068" i="22"/>
  <c r="Q2068" i="22" s="1"/>
  <c r="W1306" i="22"/>
  <c r="V2820" i="22"/>
  <c r="W2820" i="22" s="1"/>
  <c r="O2072" i="22"/>
  <c r="Q2072" i="22" s="1"/>
  <c r="W1310" i="22"/>
  <c r="V2824" i="22"/>
  <c r="O2076" i="22"/>
  <c r="Q2076" i="22" s="1"/>
  <c r="W1314" i="22"/>
  <c r="V2830" i="22"/>
  <c r="W2830" i="22" s="1"/>
  <c r="O2082" i="22"/>
  <c r="Q2082" i="22" s="1"/>
  <c r="W1320" i="22"/>
  <c r="C3576" i="22"/>
  <c r="C3584" i="22"/>
  <c r="C3592" i="22"/>
  <c r="C3600" i="22"/>
  <c r="C3608" i="22"/>
  <c r="C3616" i="22"/>
  <c r="C3624" i="22"/>
  <c r="C3632" i="22"/>
  <c r="C3640" i="22"/>
  <c r="C3648" i="22"/>
  <c r="C3656" i="22"/>
  <c r="C3664" i="22"/>
  <c r="C3672" i="22"/>
  <c r="C3680" i="22"/>
  <c r="C3688" i="22"/>
  <c r="C3696" i="22"/>
  <c r="C3704" i="22"/>
  <c r="C3712" i="22"/>
  <c r="C3720" i="22"/>
  <c r="C3728" i="22"/>
  <c r="C3736" i="22"/>
  <c r="C3744" i="22"/>
  <c r="C3752" i="22"/>
  <c r="C3760" i="22"/>
  <c r="C3768" i="22"/>
  <c r="O1926" i="22"/>
  <c r="Q1926" i="22" s="1"/>
  <c r="O1990" i="22"/>
  <c r="Q1990" i="22" s="1"/>
  <c r="Q2118" i="22"/>
  <c r="Q2246" i="22"/>
  <c r="V1120" i="22"/>
  <c r="V1124" i="22"/>
  <c r="V1128" i="22"/>
  <c r="V1132" i="22"/>
  <c r="V1136" i="22"/>
  <c r="V1140" i="22"/>
  <c r="V1144" i="22"/>
  <c r="V1148" i="22"/>
  <c r="V1152" i="22"/>
  <c r="V1156" i="22"/>
  <c r="V1160" i="22"/>
  <c r="V1164" i="22"/>
  <c r="V1168" i="22"/>
  <c r="V1172" i="22"/>
  <c r="V1176" i="22"/>
  <c r="V1180" i="22"/>
  <c r="V1184" i="22"/>
  <c r="V1188" i="22"/>
  <c r="V1192" i="22"/>
  <c r="V1196" i="22"/>
  <c r="V1200" i="22"/>
  <c r="V1204" i="22"/>
  <c r="V1208" i="22"/>
  <c r="V1212" i="22"/>
  <c r="V1216" i="22"/>
  <c r="V1220" i="22"/>
  <c r="V1224" i="22"/>
  <c r="V1228" i="22"/>
  <c r="V1232" i="22"/>
  <c r="V1236" i="22"/>
  <c r="V1240" i="22"/>
  <c r="V1244" i="22"/>
  <c r="V1248" i="22"/>
  <c r="V1252" i="22"/>
  <c r="V1256" i="22"/>
  <c r="V1260" i="22"/>
  <c r="V1264" i="22"/>
  <c r="V1268" i="22"/>
  <c r="V1272" i="22"/>
  <c r="V1276" i="22"/>
  <c r="V1280" i="22"/>
  <c r="V1284" i="22"/>
  <c r="V1288" i="22"/>
  <c r="V1292" i="22"/>
  <c r="V1296" i="22"/>
  <c r="V1300" i="22"/>
  <c r="V1304" i="22"/>
  <c r="V1308" i="22"/>
  <c r="V1312" i="22"/>
  <c r="V1316" i="22"/>
  <c r="V1324" i="22"/>
  <c r="V1332" i="22"/>
  <c r="V1340" i="22"/>
  <c r="V1348" i="22"/>
  <c r="V1356" i="22"/>
  <c r="V1364" i="22"/>
  <c r="V1372" i="22"/>
  <c r="V1380" i="22"/>
  <c r="V1388" i="22"/>
  <c r="V1396" i="22"/>
  <c r="V1404" i="22"/>
  <c r="V1412" i="22"/>
  <c r="V1420" i="22"/>
  <c r="V1428" i="22"/>
  <c r="V1436" i="22"/>
  <c r="V1444" i="22"/>
  <c r="V1452" i="22"/>
  <c r="V1460" i="22"/>
  <c r="V1468" i="22"/>
  <c r="V1476" i="22"/>
  <c r="V1484" i="22"/>
  <c r="V1492" i="22"/>
  <c r="V1500" i="22"/>
  <c r="V1508" i="22"/>
  <c r="V1516" i="22"/>
  <c r="V1524" i="22"/>
  <c r="V1526" i="22"/>
  <c r="P2288" i="22"/>
  <c r="C3778" i="22"/>
  <c r="P2292" i="22"/>
  <c r="V1530" i="22"/>
  <c r="C3782" i="22"/>
  <c r="C3784" i="22"/>
  <c r="C3786" i="22"/>
  <c r="P2300" i="22"/>
  <c r="V1538" i="22"/>
  <c r="C3790" i="22"/>
  <c r="P2304" i="22"/>
  <c r="V1542" i="22"/>
  <c r="C3794" i="22"/>
  <c r="P2308" i="22"/>
  <c r="V1546" i="22"/>
  <c r="C3798" i="22"/>
  <c r="Y1548" i="22"/>
  <c r="P2312" i="22"/>
  <c r="V1550" i="22"/>
  <c r="C3802" i="22"/>
  <c r="P2316" i="22"/>
  <c r="V1554" i="22"/>
  <c r="C3806" i="22"/>
  <c r="P2320" i="22"/>
  <c r="V1558" i="22"/>
  <c r="C3810" i="22"/>
  <c r="P2324" i="22"/>
  <c r="V1562" i="22"/>
  <c r="C3814" i="22"/>
  <c r="P2328" i="22"/>
  <c r="V1566" i="22"/>
  <c r="C3818" i="22"/>
  <c r="P2332" i="22"/>
  <c r="Q2332" i="22" s="1"/>
  <c r="V1570" i="22"/>
  <c r="C3822" i="22"/>
  <c r="P2336" i="22"/>
  <c r="V1574" i="22"/>
  <c r="C3826" i="22"/>
  <c r="P2340" i="22"/>
  <c r="V1578" i="22"/>
  <c r="C3830" i="22"/>
  <c r="P2344" i="22"/>
  <c r="V1582" i="22"/>
  <c r="C3834" i="22"/>
  <c r="P2348" i="22"/>
  <c r="V1586" i="22"/>
  <c r="C3838" i="22"/>
  <c r="P2352" i="22"/>
  <c r="V1590" i="22"/>
  <c r="C3842" i="22"/>
  <c r="P2356" i="22"/>
  <c r="V1594" i="22"/>
  <c r="C3846" i="22"/>
  <c r="P2360" i="22"/>
  <c r="V1598" i="22"/>
  <c r="C3850" i="22"/>
  <c r="O1910" i="22"/>
  <c r="Q1910" i="22" s="1"/>
  <c r="Q2086" i="22"/>
  <c r="Q2214" i="22"/>
  <c r="O2460" i="22"/>
  <c r="Q2460" i="22" s="1"/>
  <c r="W1324" i="22"/>
  <c r="V2838" i="22"/>
  <c r="O2090" i="22"/>
  <c r="Q2090" i="22" s="1"/>
  <c r="W1328" i="22"/>
  <c r="W1332" i="22"/>
  <c r="V2846" i="22"/>
  <c r="O2098" i="22"/>
  <c r="Q2098" i="22" s="1"/>
  <c r="W1336" i="22"/>
  <c r="W1340" i="22"/>
  <c r="V2854" i="22"/>
  <c r="O2106" i="22"/>
  <c r="Q2106" i="22" s="1"/>
  <c r="W1344" i="22"/>
  <c r="W1348" i="22"/>
  <c r="V2862" i="22"/>
  <c r="W2862" i="22" s="1"/>
  <c r="O2114" i="22"/>
  <c r="Q2114" i="22" s="1"/>
  <c r="W1352" i="22"/>
  <c r="W1356" i="22"/>
  <c r="V2870" i="22"/>
  <c r="W2870" i="22" s="1"/>
  <c r="O2122" i="22"/>
  <c r="Q2122" i="22" s="1"/>
  <c r="W1360" i="22"/>
  <c r="W1364" i="22"/>
  <c r="V2878" i="22"/>
  <c r="W2878" i="22" s="1"/>
  <c r="O2130" i="22"/>
  <c r="Q2130" i="22" s="1"/>
  <c r="W1368" i="22"/>
  <c r="W1372" i="22"/>
  <c r="V2886" i="22"/>
  <c r="W2886" i="22" s="1"/>
  <c r="O2138" i="22"/>
  <c r="Q2138" i="22" s="1"/>
  <c r="W1376" i="22"/>
  <c r="W1380" i="22"/>
  <c r="V2894" i="22"/>
  <c r="W2894" i="22" s="1"/>
  <c r="O2146" i="22"/>
  <c r="Q2146" i="22" s="1"/>
  <c r="W1384" i="22"/>
  <c r="W1388" i="22"/>
  <c r="V2902" i="22"/>
  <c r="W2902" i="22" s="1"/>
  <c r="O2154" i="22"/>
  <c r="Q2154" i="22" s="1"/>
  <c r="W1392" i="22"/>
  <c r="W1396" i="22"/>
  <c r="V2910" i="22"/>
  <c r="W2910" i="22" s="1"/>
  <c r="O2162" i="22"/>
  <c r="Q2162" i="22" s="1"/>
  <c r="W1400" i="22"/>
  <c r="W1404" i="22"/>
  <c r="V2918" i="22"/>
  <c r="W2918" i="22" s="1"/>
  <c r="O2170" i="22"/>
  <c r="Q2170" i="22" s="1"/>
  <c r="W1408" i="22"/>
  <c r="W1412" i="22"/>
  <c r="V2926" i="22"/>
  <c r="W2926" i="22" s="1"/>
  <c r="O2178" i="22"/>
  <c r="Q2178" i="22" s="1"/>
  <c r="W1416" i="22"/>
  <c r="W1420" i="22"/>
  <c r="V2934" i="22"/>
  <c r="W2934" i="22" s="1"/>
  <c r="O2186" i="22"/>
  <c r="Q2186" i="22" s="1"/>
  <c r="W1424" i="22"/>
  <c r="W1428" i="22"/>
  <c r="V2942" i="22"/>
  <c r="W2942" i="22" s="1"/>
  <c r="O2194" i="22"/>
  <c r="Q2194" i="22" s="1"/>
  <c r="W1432" i="22"/>
  <c r="W1436" i="22"/>
  <c r="V2950" i="22"/>
  <c r="W2950" i="22" s="1"/>
  <c r="O2202" i="22"/>
  <c r="Q2202" i="22" s="1"/>
  <c r="W1440" i="22"/>
  <c r="W1444" i="22"/>
  <c r="V2958" i="22"/>
  <c r="W2958" i="22" s="1"/>
  <c r="O2210" i="22"/>
  <c r="Q2210" i="22" s="1"/>
  <c r="W1448" i="22"/>
  <c r="W1452" i="22"/>
  <c r="V2966" i="22"/>
  <c r="W2966" i="22" s="1"/>
  <c r="O2218" i="22"/>
  <c r="Q2218" i="22" s="1"/>
  <c r="W1456" i="22"/>
  <c r="W1460" i="22"/>
  <c r="V2974" i="22"/>
  <c r="W2974" i="22" s="1"/>
  <c r="O2226" i="22"/>
  <c r="Q2226" i="22" s="1"/>
  <c r="W1464" i="22"/>
  <c r="W1468" i="22"/>
  <c r="V2982" i="22"/>
  <c r="W2982" i="22" s="1"/>
  <c r="O2234" i="22"/>
  <c r="Q2234" i="22" s="1"/>
  <c r="W1472" i="22"/>
  <c r="W1476" i="22"/>
  <c r="V2990" i="22"/>
  <c r="W2990" i="22" s="1"/>
  <c r="O2242" i="22"/>
  <c r="Q2242" i="22" s="1"/>
  <c r="W1480" i="22"/>
  <c r="W1484" i="22"/>
  <c r="V2998" i="22"/>
  <c r="W2998" i="22" s="1"/>
  <c r="O2250" i="22"/>
  <c r="Q2250" i="22" s="1"/>
  <c r="W1488" i="22"/>
  <c r="W1492" i="22"/>
  <c r="V3006" i="22"/>
  <c r="W3006" i="22" s="1"/>
  <c r="O2258" i="22"/>
  <c r="Q2258" i="22" s="1"/>
  <c r="W1496" i="22"/>
  <c r="W1500" i="22"/>
  <c r="V3014" i="22"/>
  <c r="W3014" i="22" s="1"/>
  <c r="O2266" i="22"/>
  <c r="Q2266" i="22" s="1"/>
  <c r="W1504" i="22"/>
  <c r="W1508" i="22"/>
  <c r="V3022" i="22"/>
  <c r="W3022" i="22" s="1"/>
  <c r="O2274" i="22"/>
  <c r="Q2274" i="22" s="1"/>
  <c r="W1512" i="22"/>
  <c r="W1516" i="22"/>
  <c r="V3030" i="22"/>
  <c r="W3030" i="22" s="1"/>
  <c r="O2282" i="22"/>
  <c r="Q2282" i="22" s="1"/>
  <c r="W1520" i="22"/>
  <c r="W1524" i="22"/>
  <c r="V3038" i="22"/>
  <c r="W3038" i="22" s="1"/>
  <c r="O2290" i="22"/>
  <c r="Q2290" i="22" s="1"/>
  <c r="W1528" i="22"/>
  <c r="W1532" i="22"/>
  <c r="Y1532" i="22" s="1"/>
  <c r="V3046" i="22"/>
  <c r="W3046" i="22" s="1"/>
  <c r="O2298" i="22"/>
  <c r="Q2298" i="22" s="1"/>
  <c r="W1536" i="22"/>
  <c r="Y1536" i="22" s="1"/>
  <c r="W1540" i="22"/>
  <c r="Y1540" i="22" s="1"/>
  <c r="V3054" i="22"/>
  <c r="W3054" i="22" s="1"/>
  <c r="O2306" i="22"/>
  <c r="Q2306" i="22" s="1"/>
  <c r="W1544" i="22"/>
  <c r="W1548" i="22"/>
  <c r="V3062" i="22"/>
  <c r="W3062" i="22" s="1"/>
  <c r="O2314" i="22"/>
  <c r="Q2314" i="22" s="1"/>
  <c r="W1552" i="22"/>
  <c r="Y1552" i="22" s="1"/>
  <c r="V3066" i="22"/>
  <c r="O2318" i="22"/>
  <c r="Q2318" i="22" s="1"/>
  <c r="W1556" i="22"/>
  <c r="Y1556" i="22" s="1"/>
  <c r="V3070" i="22"/>
  <c r="W3070" i="22" s="1"/>
  <c r="O2322" i="22"/>
  <c r="Q2322" i="22" s="1"/>
  <c r="W1560" i="22"/>
  <c r="Y1560" i="22" s="1"/>
  <c r="V3074" i="22"/>
  <c r="O2326" i="22"/>
  <c r="Q2326" i="22" s="1"/>
  <c r="W1564" i="22"/>
  <c r="Y1564" i="22" s="1"/>
  <c r="V3078" i="22"/>
  <c r="W3078" i="22" s="1"/>
  <c r="O2330" i="22"/>
  <c r="Q2330" i="22" s="1"/>
  <c r="W1568" i="22"/>
  <c r="Y1568" i="22" s="1"/>
  <c r="V3082" i="22"/>
  <c r="O2334" i="22"/>
  <c r="Q2334" i="22" s="1"/>
  <c r="W1572" i="22"/>
  <c r="Y1572" i="22" s="1"/>
  <c r="V3086" i="22"/>
  <c r="W3086" i="22" s="1"/>
  <c r="O2338" i="22"/>
  <c r="Q2338" i="22" s="1"/>
  <c r="W1576" i="22"/>
  <c r="Y1576" i="22" s="1"/>
  <c r="V3090" i="22"/>
  <c r="O2342" i="22"/>
  <c r="Q2342" i="22" s="1"/>
  <c r="W1580" i="22"/>
  <c r="Y1580" i="22" s="1"/>
  <c r="V3094" i="22"/>
  <c r="W3094" i="22" s="1"/>
  <c r="O2346" i="22"/>
  <c r="Q2346" i="22" s="1"/>
  <c r="W1584" i="22"/>
  <c r="Y1584" i="22" s="1"/>
  <c r="V3098" i="22"/>
  <c r="O2350" i="22"/>
  <c r="Q2350" i="22" s="1"/>
  <c r="W1588" i="22"/>
  <c r="Y1588" i="22" s="1"/>
  <c r="V3102" i="22"/>
  <c r="W3102" i="22" s="1"/>
  <c r="O2354" i="22"/>
  <c r="Q2354" i="22" s="1"/>
  <c r="W1592" i="22"/>
  <c r="Y1592" i="22" s="1"/>
  <c r="V3106" i="22"/>
  <c r="O2358" i="22"/>
  <c r="Q2358" i="22" s="1"/>
  <c r="W1596" i="22"/>
  <c r="Y1596" i="22" s="1"/>
  <c r="V3110" i="22"/>
  <c r="W3110" i="22" s="1"/>
  <c r="O2362" i="22"/>
  <c r="Q2362" i="22" s="1"/>
  <c r="W1600" i="22"/>
  <c r="Y1600" i="22" s="1"/>
  <c r="P2364" i="22"/>
  <c r="V1602" i="22"/>
  <c r="P2372" i="22"/>
  <c r="V1610" i="22"/>
  <c r="P2380" i="22"/>
  <c r="V1618" i="22"/>
  <c r="P2388" i="22"/>
  <c r="V1626" i="22"/>
  <c r="P2396" i="22"/>
  <c r="V1634" i="22"/>
  <c r="P2404" i="22"/>
  <c r="V1642" i="22"/>
  <c r="P2412" i="22"/>
  <c r="V1650" i="22"/>
  <c r="P2420" i="22"/>
  <c r="V1658" i="22"/>
  <c r="P2428" i="22"/>
  <c r="V1666" i="22"/>
  <c r="P2436" i="22"/>
  <c r="V1674" i="22"/>
  <c r="P2444" i="22"/>
  <c r="V1682" i="22"/>
  <c r="P2452" i="22"/>
  <c r="V1690" i="22"/>
  <c r="P2460" i="22"/>
  <c r="V1698" i="22"/>
  <c r="P2468" i="22"/>
  <c r="V1706" i="22"/>
  <c r="P2476" i="22"/>
  <c r="V1714" i="22"/>
  <c r="P2484" i="22"/>
  <c r="V1722" i="22"/>
  <c r="P2492" i="22"/>
  <c r="V1730" i="22"/>
  <c r="P2500" i="22"/>
  <c r="V1738" i="22"/>
  <c r="P2508" i="22"/>
  <c r="V1746" i="22"/>
  <c r="P2516" i="22"/>
  <c r="V1754" i="22"/>
  <c r="P2524" i="22"/>
  <c r="V1762" i="22"/>
  <c r="P2532" i="22"/>
  <c r="V1770" i="22"/>
  <c r="P2540" i="22"/>
  <c r="V1778" i="22"/>
  <c r="P2548" i="22"/>
  <c r="V1786" i="22"/>
  <c r="P2556" i="22"/>
  <c r="V1794" i="22"/>
  <c r="P2564" i="22"/>
  <c r="V1802" i="22"/>
  <c r="P2572" i="22"/>
  <c r="V1810" i="22"/>
  <c r="P2580" i="22"/>
  <c r="V1818" i="22"/>
  <c r="K1889" i="22"/>
  <c r="H1891" i="22"/>
  <c r="K1905" i="22"/>
  <c r="H1907" i="22"/>
  <c r="K1921" i="22"/>
  <c r="H1923" i="22"/>
  <c r="K1937" i="22"/>
  <c r="H1939" i="22"/>
  <c r="K1953" i="22"/>
  <c r="H1955" i="22"/>
  <c r="O2110" i="22"/>
  <c r="Q2110" i="22" s="1"/>
  <c r="O2142" i="22"/>
  <c r="Q2142" i="22" s="1"/>
  <c r="O2174" i="22"/>
  <c r="Q2174" i="22" s="1"/>
  <c r="O2206" i="22"/>
  <c r="Q2206" i="22" s="1"/>
  <c r="O2238" i="22"/>
  <c r="Q2238" i="22" s="1"/>
  <c r="O2270" i="22"/>
  <c r="Q2270" i="22" s="1"/>
  <c r="O2302" i="22"/>
  <c r="Q2302" i="22" s="1"/>
  <c r="V3116" i="22"/>
  <c r="O2368" i="22"/>
  <c r="V3124" i="22"/>
  <c r="W3124" i="22" s="1"/>
  <c r="O2376" i="22"/>
  <c r="V3132" i="22"/>
  <c r="O2384" i="22"/>
  <c r="V3140" i="22"/>
  <c r="W3140" i="22" s="1"/>
  <c r="O2392" i="22"/>
  <c r="V3148" i="22"/>
  <c r="O2400" i="22"/>
  <c r="V3156" i="22"/>
  <c r="W3156" i="22" s="1"/>
  <c r="O2408" i="22"/>
  <c r="V3164" i="22"/>
  <c r="O2416" i="22"/>
  <c r="V3172" i="22"/>
  <c r="W3172" i="22" s="1"/>
  <c r="O2424" i="22"/>
  <c r="V3180" i="22"/>
  <c r="O2432" i="22"/>
  <c r="V3188" i="22"/>
  <c r="W3188" i="22" s="1"/>
  <c r="O2440" i="22"/>
  <c r="V3196" i="22"/>
  <c r="O2448" i="22"/>
  <c r="V3204" i="22"/>
  <c r="W3204" i="22" s="1"/>
  <c r="O2456" i="22"/>
  <c r="V3212" i="22"/>
  <c r="O2464" i="22"/>
  <c r="V3220" i="22"/>
  <c r="W3220" i="22" s="1"/>
  <c r="O2472" i="22"/>
  <c r="V3228" i="22"/>
  <c r="O2480" i="22"/>
  <c r="V3236" i="22"/>
  <c r="O2488" i="22"/>
  <c r="V3244" i="22"/>
  <c r="O2496" i="22"/>
  <c r="V3252" i="22"/>
  <c r="W3252" i="22" s="1"/>
  <c r="O2504" i="22"/>
  <c r="V3260" i="22"/>
  <c r="O2512" i="22"/>
  <c r="V3268" i="22"/>
  <c r="W3268" i="22" s="1"/>
  <c r="O2520" i="22"/>
  <c r="V3276" i="22"/>
  <c r="O2528" i="22"/>
  <c r="V3284" i="22"/>
  <c r="W3284" i="22" s="1"/>
  <c r="O2536" i="22"/>
  <c r="V3292" i="22"/>
  <c r="O2544" i="22"/>
  <c r="V3300" i="22"/>
  <c r="W3300" i="22" s="1"/>
  <c r="O2552" i="22"/>
  <c r="V3308" i="22"/>
  <c r="W3308" i="22" s="1"/>
  <c r="O2560" i="22"/>
  <c r="V3316" i="22"/>
  <c r="W3316" i="22" s="1"/>
  <c r="O2568" i="22"/>
  <c r="V3324" i="22"/>
  <c r="W3324" i="22" s="1"/>
  <c r="O2576" i="22"/>
  <c r="V3332" i="22"/>
  <c r="W3332" i="22" s="1"/>
  <c r="O2584" i="22"/>
  <c r="Q2584" i="22" s="1"/>
  <c r="W1822" i="22"/>
  <c r="O2102" i="22"/>
  <c r="Q2102" i="22" s="1"/>
  <c r="O2134" i="22"/>
  <c r="Q2134" i="22" s="1"/>
  <c r="O2166" i="22"/>
  <c r="Q2166" i="22" s="1"/>
  <c r="O2198" i="22"/>
  <c r="Q2198" i="22" s="1"/>
  <c r="O2230" i="22"/>
  <c r="Q2230" i="22" s="1"/>
  <c r="O2262" i="22"/>
  <c r="Q2262" i="22" s="1"/>
  <c r="O2294" i="22"/>
  <c r="Q2294" i="22" s="1"/>
  <c r="V2828" i="22"/>
  <c r="W2828" i="22" s="1"/>
  <c r="O2080" i="22"/>
  <c r="Q2080" i="22" s="1"/>
  <c r="W1318" i="22"/>
  <c r="V2832" i="22"/>
  <c r="O2084" i="22"/>
  <c r="Q2084" i="22" s="1"/>
  <c r="W1322" i="22"/>
  <c r="V2836" i="22"/>
  <c r="W2836" i="22" s="1"/>
  <c r="O2088" i="22"/>
  <c r="Q2088" i="22" s="1"/>
  <c r="W1326" i="22"/>
  <c r="V2840" i="22"/>
  <c r="O2092" i="22"/>
  <c r="Q2092" i="22" s="1"/>
  <c r="W1330" i="22"/>
  <c r="V2844" i="22"/>
  <c r="W2844" i="22" s="1"/>
  <c r="O2096" i="22"/>
  <c r="Q2096" i="22" s="1"/>
  <c r="W1334" i="22"/>
  <c r="Y1334" i="22" s="1"/>
  <c r="V2848" i="22"/>
  <c r="O2100" i="22"/>
  <c r="Q2100" i="22" s="1"/>
  <c r="W1338" i="22"/>
  <c r="V2852" i="22"/>
  <c r="W2852" i="22" s="1"/>
  <c r="O2104" i="22"/>
  <c r="Q2104" i="22" s="1"/>
  <c r="W1342" i="22"/>
  <c r="V2856" i="22"/>
  <c r="O2108" i="22"/>
  <c r="Q2108" i="22" s="1"/>
  <c r="W1346" i="22"/>
  <c r="V2860" i="22"/>
  <c r="W2860" i="22" s="1"/>
  <c r="O2112" i="22"/>
  <c r="Q2112" i="22" s="1"/>
  <c r="W1350" i="22"/>
  <c r="Y1350" i="22" s="1"/>
  <c r="V2864" i="22"/>
  <c r="W2864" i="22" s="1"/>
  <c r="O2116" i="22"/>
  <c r="Q2116" i="22" s="1"/>
  <c r="W1354" i="22"/>
  <c r="V2868" i="22"/>
  <c r="W2868" i="22" s="1"/>
  <c r="O2120" i="22"/>
  <c r="Q2120" i="22" s="1"/>
  <c r="W1358" i="22"/>
  <c r="V2872" i="22"/>
  <c r="O2124" i="22"/>
  <c r="Q2124" i="22" s="1"/>
  <c r="W1362" i="22"/>
  <c r="V2876" i="22"/>
  <c r="W2876" i="22" s="1"/>
  <c r="O2128" i="22"/>
  <c r="Q2128" i="22" s="1"/>
  <c r="W1366" i="22"/>
  <c r="Y1366" i="22" s="1"/>
  <c r="V2880" i="22"/>
  <c r="W2880" i="22" s="1"/>
  <c r="O2132" i="22"/>
  <c r="Q2132" i="22" s="1"/>
  <c r="W1370" i="22"/>
  <c r="V2884" i="22"/>
  <c r="W2884" i="22" s="1"/>
  <c r="O2136" i="22"/>
  <c r="Q2136" i="22" s="1"/>
  <c r="W1374" i="22"/>
  <c r="V2888" i="22"/>
  <c r="O2140" i="22"/>
  <c r="Q2140" i="22" s="1"/>
  <c r="W1378" i="22"/>
  <c r="V2892" i="22"/>
  <c r="W2892" i="22" s="1"/>
  <c r="O2144" i="22"/>
  <c r="Q2144" i="22" s="1"/>
  <c r="W1382" i="22"/>
  <c r="V2896" i="22"/>
  <c r="W2896" i="22" s="1"/>
  <c r="O2148" i="22"/>
  <c r="Q2148" i="22" s="1"/>
  <c r="W1386" i="22"/>
  <c r="V2900" i="22"/>
  <c r="W2900" i="22" s="1"/>
  <c r="O2152" i="22"/>
  <c r="Q2152" i="22" s="1"/>
  <c r="W1390" i="22"/>
  <c r="V2904" i="22"/>
  <c r="O2156" i="22"/>
  <c r="Q2156" i="22" s="1"/>
  <c r="W1394" i="22"/>
  <c r="V2908" i="22"/>
  <c r="W2908" i="22" s="1"/>
  <c r="O2160" i="22"/>
  <c r="Q2160" i="22" s="1"/>
  <c r="W1398" i="22"/>
  <c r="Y1398" i="22" s="1"/>
  <c r="V2912" i="22"/>
  <c r="W2912" i="22" s="1"/>
  <c r="O2164" i="22"/>
  <c r="Q2164" i="22" s="1"/>
  <c r="W1402" i="22"/>
  <c r="V2916" i="22"/>
  <c r="W2916" i="22" s="1"/>
  <c r="O2168" i="22"/>
  <c r="Q2168" i="22" s="1"/>
  <c r="W1406" i="22"/>
  <c r="V2920" i="22"/>
  <c r="W2920" i="22" s="1"/>
  <c r="O2172" i="22"/>
  <c r="Q2172" i="22" s="1"/>
  <c r="W1410" i="22"/>
  <c r="V2924" i="22"/>
  <c r="W2924" i="22" s="1"/>
  <c r="O2176" i="22"/>
  <c r="Q2176" i="22" s="1"/>
  <c r="W1414" i="22"/>
  <c r="Y1414" i="22" s="1"/>
  <c r="V2928" i="22"/>
  <c r="W2928" i="22" s="1"/>
  <c r="O2180" i="22"/>
  <c r="Q2180" i="22" s="1"/>
  <c r="W1418" i="22"/>
  <c r="V2932" i="22"/>
  <c r="W2932" i="22" s="1"/>
  <c r="O2184" i="22"/>
  <c r="Q2184" i="22" s="1"/>
  <c r="W1422" i="22"/>
  <c r="V2936" i="22"/>
  <c r="W2936" i="22" s="1"/>
  <c r="O2188" i="22"/>
  <c r="Q2188" i="22" s="1"/>
  <c r="W1426" i="22"/>
  <c r="V2940" i="22"/>
  <c r="W2940" i="22" s="1"/>
  <c r="O2192" i="22"/>
  <c r="Q2192" i="22" s="1"/>
  <c r="W1430" i="22"/>
  <c r="Y1430" i="22" s="1"/>
  <c r="V2944" i="22"/>
  <c r="W2944" i="22" s="1"/>
  <c r="O2196" i="22"/>
  <c r="Q2196" i="22" s="1"/>
  <c r="W1434" i="22"/>
  <c r="V2948" i="22"/>
  <c r="W2948" i="22" s="1"/>
  <c r="O2200" i="22"/>
  <c r="Q2200" i="22" s="1"/>
  <c r="W1438" i="22"/>
  <c r="V2952" i="22"/>
  <c r="W2952" i="22" s="1"/>
  <c r="O2204" i="22"/>
  <c r="Q2204" i="22" s="1"/>
  <c r="W1442" i="22"/>
  <c r="V2956" i="22"/>
  <c r="W2956" i="22" s="1"/>
  <c r="O2208" i="22"/>
  <c r="Q2208" i="22" s="1"/>
  <c r="W1446" i="22"/>
  <c r="V2960" i="22"/>
  <c r="W2960" i="22" s="1"/>
  <c r="O2212" i="22"/>
  <c r="Q2212" i="22" s="1"/>
  <c r="W1450" i="22"/>
  <c r="V2964" i="22"/>
  <c r="W2964" i="22" s="1"/>
  <c r="O2216" i="22"/>
  <c r="Q2216" i="22" s="1"/>
  <c r="W1454" i="22"/>
  <c r="V2968" i="22"/>
  <c r="W2968" i="22" s="1"/>
  <c r="O2220" i="22"/>
  <c r="Q2220" i="22" s="1"/>
  <c r="W1458" i="22"/>
  <c r="V2972" i="22"/>
  <c r="W2972" i="22" s="1"/>
  <c r="O2224" i="22"/>
  <c r="Q2224" i="22" s="1"/>
  <c r="W1462" i="22"/>
  <c r="Y1462" i="22" s="1"/>
  <c r="V2976" i="22"/>
  <c r="W2976" i="22" s="1"/>
  <c r="O2228" i="22"/>
  <c r="Q2228" i="22" s="1"/>
  <c r="W1466" i="22"/>
  <c r="V2980" i="22"/>
  <c r="W2980" i="22" s="1"/>
  <c r="O2232" i="22"/>
  <c r="Q2232" i="22" s="1"/>
  <c r="W1470" i="22"/>
  <c r="V2984" i="22"/>
  <c r="W2984" i="22" s="1"/>
  <c r="O2236" i="22"/>
  <c r="Q2236" i="22" s="1"/>
  <c r="W1474" i="22"/>
  <c r="V2988" i="22"/>
  <c r="W2988" i="22" s="1"/>
  <c r="O2240" i="22"/>
  <c r="Q2240" i="22" s="1"/>
  <c r="W1478" i="22"/>
  <c r="V2992" i="22"/>
  <c r="W2992" i="22" s="1"/>
  <c r="O2244" i="22"/>
  <c r="Q2244" i="22" s="1"/>
  <c r="W1482" i="22"/>
  <c r="V2996" i="22"/>
  <c r="W2996" i="22" s="1"/>
  <c r="O2248" i="22"/>
  <c r="Q2248" i="22" s="1"/>
  <c r="W1486" i="22"/>
  <c r="V3000" i="22"/>
  <c r="W3000" i="22" s="1"/>
  <c r="O2252" i="22"/>
  <c r="Q2252" i="22" s="1"/>
  <c r="W1490" i="22"/>
  <c r="V3004" i="22"/>
  <c r="W3004" i="22" s="1"/>
  <c r="O2256" i="22"/>
  <c r="Q2256" i="22" s="1"/>
  <c r="W1494" i="22"/>
  <c r="Y1494" i="22" s="1"/>
  <c r="V3008" i="22"/>
  <c r="W3008" i="22" s="1"/>
  <c r="O2260" i="22"/>
  <c r="Q2260" i="22" s="1"/>
  <c r="W1498" i="22"/>
  <c r="V3012" i="22"/>
  <c r="W3012" i="22" s="1"/>
  <c r="O2264" i="22"/>
  <c r="Q2264" i="22" s="1"/>
  <c r="W1502" i="22"/>
  <c r="V3016" i="22"/>
  <c r="W3016" i="22" s="1"/>
  <c r="O2268" i="22"/>
  <c r="Q2268" i="22" s="1"/>
  <c r="W1506" i="22"/>
  <c r="V3020" i="22"/>
  <c r="W3020" i="22" s="1"/>
  <c r="O2272" i="22"/>
  <c r="Q2272" i="22" s="1"/>
  <c r="W1510" i="22"/>
  <c r="Y1510" i="22" s="1"/>
  <c r="V3024" i="22"/>
  <c r="W3024" i="22" s="1"/>
  <c r="O2276" i="22"/>
  <c r="Q2276" i="22" s="1"/>
  <c r="W1514" i="22"/>
  <c r="V3028" i="22"/>
  <c r="W3028" i="22" s="1"/>
  <c r="O2280" i="22"/>
  <c r="Q2280" i="22" s="1"/>
  <c r="W1518" i="22"/>
  <c r="V3032" i="22"/>
  <c r="W3032" i="22" s="1"/>
  <c r="O2284" i="22"/>
  <c r="Q2284" i="22" s="1"/>
  <c r="W1522" i="22"/>
  <c r="V3036" i="22"/>
  <c r="W3036" i="22" s="1"/>
  <c r="O2288" i="22"/>
  <c r="Q2288" i="22" s="1"/>
  <c r="W1526" i="22"/>
  <c r="V3040" i="22"/>
  <c r="W3040" i="22" s="1"/>
  <c r="O2292" i="22"/>
  <c r="W1530" i="22"/>
  <c r="V3044" i="22"/>
  <c r="W3044" i="22" s="1"/>
  <c r="O2296" i="22"/>
  <c r="Q2296" i="22" s="1"/>
  <c r="W1534" i="22"/>
  <c r="V3048" i="22"/>
  <c r="W3048" i="22" s="1"/>
  <c r="O2300" i="22"/>
  <c r="Q2300" i="22" s="1"/>
  <c r="W1538" i="22"/>
  <c r="V3052" i="22"/>
  <c r="W3052" i="22" s="1"/>
  <c r="O2304" i="22"/>
  <c r="Q2304" i="22" s="1"/>
  <c r="W1542" i="22"/>
  <c r="V3056" i="22"/>
  <c r="W3056" i="22" s="1"/>
  <c r="O2308" i="22"/>
  <c r="Q2308" i="22" s="1"/>
  <c r="W1546" i="22"/>
  <c r="V3060" i="22"/>
  <c r="W3060" i="22" s="1"/>
  <c r="O2312" i="22"/>
  <c r="Q2312" i="22" s="1"/>
  <c r="W1550" i="22"/>
  <c r="V3064" i="22"/>
  <c r="W3064" i="22" s="1"/>
  <c r="O2316" i="22"/>
  <c r="Q2316" i="22" s="1"/>
  <c r="W1554" i="22"/>
  <c r="V3068" i="22"/>
  <c r="O2320" i="22"/>
  <c r="W1558" i="22"/>
  <c r="V3072" i="22"/>
  <c r="W3072" i="22" s="1"/>
  <c r="O2324" i="22"/>
  <c r="Q2324" i="22" s="1"/>
  <c r="W1562" i="22"/>
  <c r="V3076" i="22"/>
  <c r="W3076" i="22" s="1"/>
  <c r="O2328" i="22"/>
  <c r="Q2328" i="22" s="1"/>
  <c r="W1566" i="22"/>
  <c r="W1570" i="22"/>
  <c r="V3084" i="22"/>
  <c r="O2336" i="22"/>
  <c r="Q2336" i="22" s="1"/>
  <c r="W1574" i="22"/>
  <c r="V3088" i="22"/>
  <c r="W3088" i="22" s="1"/>
  <c r="O2340" i="22"/>
  <c r="Q2340" i="22" s="1"/>
  <c r="W1578" i="22"/>
  <c r="V3092" i="22"/>
  <c r="O2344" i="22"/>
  <c r="Q2344" i="22" s="1"/>
  <c r="W1582" i="22"/>
  <c r="W1586" i="22"/>
  <c r="V3100" i="22"/>
  <c r="O2352" i="22"/>
  <c r="Q2352" i="22" s="1"/>
  <c r="W1590" i="22"/>
  <c r="V3104" i="22"/>
  <c r="W3104" i="22" s="1"/>
  <c r="O2356" i="22"/>
  <c r="Q2356" i="22" s="1"/>
  <c r="W1594" i="22"/>
  <c r="V3108" i="22"/>
  <c r="W3108" i="22" s="1"/>
  <c r="O2360" i="22"/>
  <c r="Q2360" i="22" s="1"/>
  <c r="W1598" i="22"/>
  <c r="Y1601" i="22"/>
  <c r="P2368" i="22"/>
  <c r="V1606" i="22"/>
  <c r="V1614" i="22"/>
  <c r="P2376" i="22"/>
  <c r="P2384" i="22"/>
  <c r="V1622" i="22"/>
  <c r="V1630" i="22"/>
  <c r="P2392" i="22"/>
  <c r="P2400" i="22"/>
  <c r="V1638" i="22"/>
  <c r="V1646" i="22"/>
  <c r="P2408" i="22"/>
  <c r="P2416" i="22"/>
  <c r="V1654" i="22"/>
  <c r="V1662" i="22"/>
  <c r="P2424" i="22"/>
  <c r="P2432" i="22"/>
  <c r="V1670" i="22"/>
  <c r="V1678" i="22"/>
  <c r="P2440" i="22"/>
  <c r="P2448" i="22"/>
  <c r="V1686" i="22"/>
  <c r="V1694" i="22"/>
  <c r="P2456" i="22"/>
  <c r="P2464" i="22"/>
  <c r="V1702" i="22"/>
  <c r="V1710" i="22"/>
  <c r="P2472" i="22"/>
  <c r="P2480" i="22"/>
  <c r="V1718" i="22"/>
  <c r="V1726" i="22"/>
  <c r="P2488" i="22"/>
  <c r="P2496" i="22"/>
  <c r="V1734" i="22"/>
  <c r="V1742" i="22"/>
  <c r="P2504" i="22"/>
  <c r="P2512" i="22"/>
  <c r="V1750" i="22"/>
  <c r="P2520" i="22"/>
  <c r="V1758" i="22"/>
  <c r="P2528" i="22"/>
  <c r="V1766" i="22"/>
  <c r="P2536" i="22"/>
  <c r="V1774" i="22"/>
  <c r="P2544" i="22"/>
  <c r="V1782" i="22"/>
  <c r="P2552" i="22"/>
  <c r="V1790" i="22"/>
  <c r="P2560" i="22"/>
  <c r="V1798" i="22"/>
  <c r="P2568" i="22"/>
  <c r="V1806" i="22"/>
  <c r="P2576" i="22"/>
  <c r="V1814" i="22"/>
  <c r="K1881" i="22"/>
  <c r="H1883" i="22"/>
  <c r="K1897" i="22"/>
  <c r="H1899" i="22"/>
  <c r="K1913" i="22"/>
  <c r="H1915" i="22"/>
  <c r="K1929" i="22"/>
  <c r="H1931" i="22"/>
  <c r="K1945" i="22"/>
  <c r="H1947" i="22"/>
  <c r="K1961" i="22"/>
  <c r="H1963" i="22"/>
  <c r="O2094" i="22"/>
  <c r="Q2094" i="22" s="1"/>
  <c r="O2126" i="22"/>
  <c r="Q2126" i="22" s="1"/>
  <c r="O2158" i="22"/>
  <c r="Q2158" i="22" s="1"/>
  <c r="O2190" i="22"/>
  <c r="Q2190" i="22" s="1"/>
  <c r="O2222" i="22"/>
  <c r="Q2222" i="22" s="1"/>
  <c r="O2254" i="22"/>
  <c r="Q2254" i="22" s="1"/>
  <c r="O2286" i="22"/>
  <c r="Q2286" i="22" s="1"/>
  <c r="O2348" i="22"/>
  <c r="Q2348" i="22" s="1"/>
  <c r="W2690" i="22"/>
  <c r="W2704" i="22"/>
  <c r="W2770" i="22"/>
  <c r="O2374" i="22"/>
  <c r="Q2374" i="22" s="1"/>
  <c r="O2390" i="22"/>
  <c r="Q2390" i="22" s="1"/>
  <c r="O2406" i="22"/>
  <c r="Q2406" i="22" s="1"/>
  <c r="O2422" i="22"/>
  <c r="Q2422" i="22" s="1"/>
  <c r="O2438" i="22"/>
  <c r="Q2438" i="22" s="1"/>
  <c r="O2454" i="22"/>
  <c r="Q2454" i="22" s="1"/>
  <c r="O2470" i="22"/>
  <c r="Q2470" i="22" s="1"/>
  <c r="O2486" i="22"/>
  <c r="Q2486" i="22" s="1"/>
  <c r="O2502" i="22"/>
  <c r="Q2502" i="22" s="1"/>
  <c r="W2636" i="22"/>
  <c r="W2642" i="22"/>
  <c r="W2652" i="22"/>
  <c r="W2658" i="22"/>
  <c r="W2666" i="22"/>
  <c r="W2682" i="22"/>
  <c r="W2696" i="22"/>
  <c r="W2714" i="22"/>
  <c r="W2762" i="22"/>
  <c r="W1604" i="22"/>
  <c r="V3118" i="22"/>
  <c r="W3118" i="22" s="1"/>
  <c r="O2370" i="22"/>
  <c r="Q2370" i="22" s="1"/>
  <c r="W1608" i="22"/>
  <c r="W1612" i="22"/>
  <c r="V3126" i="22"/>
  <c r="W3126" i="22" s="1"/>
  <c r="O2378" i="22"/>
  <c r="Q2378" i="22" s="1"/>
  <c r="W1616" i="22"/>
  <c r="W1620" i="22"/>
  <c r="V3134" i="22"/>
  <c r="W3134" i="22" s="1"/>
  <c r="O2386" i="22"/>
  <c r="Q2386" i="22" s="1"/>
  <c r="W1624" i="22"/>
  <c r="W1628" i="22"/>
  <c r="V3142" i="22"/>
  <c r="W3142" i="22" s="1"/>
  <c r="O2394" i="22"/>
  <c r="Q2394" i="22" s="1"/>
  <c r="W1632" i="22"/>
  <c r="W1636" i="22"/>
  <c r="V3150" i="22"/>
  <c r="W3150" i="22" s="1"/>
  <c r="O2402" i="22"/>
  <c r="Q2402" i="22" s="1"/>
  <c r="W1640" i="22"/>
  <c r="W1644" i="22"/>
  <c r="V3158" i="22"/>
  <c r="W3158" i="22" s="1"/>
  <c r="O2410" i="22"/>
  <c r="Q2410" i="22" s="1"/>
  <c r="W1648" i="22"/>
  <c r="W1652" i="22"/>
  <c r="V3166" i="22"/>
  <c r="W3166" i="22" s="1"/>
  <c r="O2418" i="22"/>
  <c r="Q2418" i="22" s="1"/>
  <c r="W1656" i="22"/>
  <c r="W1660" i="22"/>
  <c r="V3174" i="22"/>
  <c r="W3174" i="22" s="1"/>
  <c r="O2426" i="22"/>
  <c r="Q2426" i="22" s="1"/>
  <c r="W1664" i="22"/>
  <c r="W1668" i="22"/>
  <c r="V3182" i="22"/>
  <c r="W3182" i="22" s="1"/>
  <c r="O2434" i="22"/>
  <c r="Q2434" i="22" s="1"/>
  <c r="W1672" i="22"/>
  <c r="W1676" i="22"/>
  <c r="V3190" i="22"/>
  <c r="W3190" i="22" s="1"/>
  <c r="O2442" i="22"/>
  <c r="Q2442" i="22" s="1"/>
  <c r="W1680" i="22"/>
  <c r="W1684" i="22"/>
  <c r="V3198" i="22"/>
  <c r="W3198" i="22" s="1"/>
  <c r="O2450" i="22"/>
  <c r="Q2450" i="22" s="1"/>
  <c r="W1688" i="22"/>
  <c r="W1692" i="22"/>
  <c r="V3206" i="22"/>
  <c r="W3206" i="22" s="1"/>
  <c r="O2458" i="22"/>
  <c r="Q2458" i="22" s="1"/>
  <c r="W1696" i="22"/>
  <c r="W1700" i="22"/>
  <c r="V3214" i="22"/>
  <c r="W3214" i="22" s="1"/>
  <c r="O2466" i="22"/>
  <c r="Q2466" i="22" s="1"/>
  <c r="W1704" i="22"/>
  <c r="W1708" i="22"/>
  <c r="V3222" i="22"/>
  <c r="W3222" i="22" s="1"/>
  <c r="O2474" i="22"/>
  <c r="Q2474" i="22" s="1"/>
  <c r="W1712" i="22"/>
  <c r="W1716" i="22"/>
  <c r="V3230" i="22"/>
  <c r="W3230" i="22" s="1"/>
  <c r="O2482" i="22"/>
  <c r="Q2482" i="22" s="1"/>
  <c r="W1720" i="22"/>
  <c r="W1724" i="22"/>
  <c r="V3238" i="22"/>
  <c r="W3238" i="22" s="1"/>
  <c r="O2490" i="22"/>
  <c r="Q2490" i="22" s="1"/>
  <c r="W1728" i="22"/>
  <c r="W1732" i="22"/>
  <c r="V3246" i="22"/>
  <c r="W3246" i="22" s="1"/>
  <c r="O2498" i="22"/>
  <c r="Q2498" i="22" s="1"/>
  <c r="W1736" i="22"/>
  <c r="W1740" i="22"/>
  <c r="V3254" i="22"/>
  <c r="W3254" i="22" s="1"/>
  <c r="O2506" i="22"/>
  <c r="Q2506" i="22" s="1"/>
  <c r="W1744" i="22"/>
  <c r="V3258" i="22"/>
  <c r="O2510" i="22"/>
  <c r="Q2510" i="22" s="1"/>
  <c r="W1748" i="22"/>
  <c r="V3262" i="22"/>
  <c r="W3262" i="22" s="1"/>
  <c r="O2514" i="22"/>
  <c r="Q2514" i="22" s="1"/>
  <c r="W1752" i="22"/>
  <c r="V3266" i="22"/>
  <c r="W3266" i="22" s="1"/>
  <c r="O2518" i="22"/>
  <c r="Q2518" i="22" s="1"/>
  <c r="W1756" i="22"/>
  <c r="V3270" i="22"/>
  <c r="W3270" i="22" s="1"/>
  <c r="O2522" i="22"/>
  <c r="Q2522" i="22" s="1"/>
  <c r="W1760" i="22"/>
  <c r="V3274" i="22"/>
  <c r="O2526" i="22"/>
  <c r="Q2526" i="22" s="1"/>
  <c r="W1764" i="22"/>
  <c r="V3278" i="22"/>
  <c r="W3278" i="22" s="1"/>
  <c r="O2530" i="22"/>
  <c r="Q2530" i="22" s="1"/>
  <c r="W1768" i="22"/>
  <c r="V3282" i="22"/>
  <c r="W3282" i="22" s="1"/>
  <c r="O2534" i="22"/>
  <c r="Q2534" i="22" s="1"/>
  <c r="W1772" i="22"/>
  <c r="V3286" i="22"/>
  <c r="W3286" i="22" s="1"/>
  <c r="O2538" i="22"/>
  <c r="Q2538" i="22" s="1"/>
  <c r="W1776" i="22"/>
  <c r="V3290" i="22"/>
  <c r="O2542" i="22"/>
  <c r="Q2542" i="22" s="1"/>
  <c r="W1780" i="22"/>
  <c r="V3294" i="22"/>
  <c r="W3294" i="22" s="1"/>
  <c r="O2546" i="22"/>
  <c r="Q2546" i="22" s="1"/>
  <c r="W1784" i="22"/>
  <c r="V3298" i="22"/>
  <c r="W3298" i="22" s="1"/>
  <c r="O2550" i="22"/>
  <c r="Q2550" i="22" s="1"/>
  <c r="W1788" i="22"/>
  <c r="V3302" i="22"/>
  <c r="W3302" i="22" s="1"/>
  <c r="O2554" i="22"/>
  <c r="Q2554" i="22" s="1"/>
  <c r="W1792" i="22"/>
  <c r="V3306" i="22"/>
  <c r="O2558" i="22"/>
  <c r="Q2558" i="22" s="1"/>
  <c r="W1796" i="22"/>
  <c r="V3310" i="22"/>
  <c r="O2562" i="22"/>
  <c r="Q2562" i="22" s="1"/>
  <c r="W1800" i="22"/>
  <c r="V3314" i="22"/>
  <c r="W3314" i="22" s="1"/>
  <c r="O2566" i="22"/>
  <c r="Q2566" i="22" s="1"/>
  <c r="W1804" i="22"/>
  <c r="V3318" i="22"/>
  <c r="O2570" i="22"/>
  <c r="Q2570" i="22" s="1"/>
  <c r="W1808" i="22"/>
  <c r="V3322" i="22"/>
  <c r="O2574" i="22"/>
  <c r="Q2574" i="22" s="1"/>
  <c r="W1812" i="22"/>
  <c r="V3326" i="22"/>
  <c r="O2578" i="22"/>
  <c r="Q2578" i="22" s="1"/>
  <c r="W1816" i="22"/>
  <c r="V3330" i="22"/>
  <c r="W3330" i="22" s="1"/>
  <c r="O2582" i="22"/>
  <c r="Q2582" i="22" s="1"/>
  <c r="W1820" i="22"/>
  <c r="K2321" i="22"/>
  <c r="H2323" i="22"/>
  <c r="K2337" i="22"/>
  <c r="H2339" i="22"/>
  <c r="K2353" i="22"/>
  <c r="H2355" i="22"/>
  <c r="K2369" i="22"/>
  <c r="H2371" i="22"/>
  <c r="K2385" i="22"/>
  <c r="H2387" i="22"/>
  <c r="K2401" i="22"/>
  <c r="H2403" i="22"/>
  <c r="K2417" i="22"/>
  <c r="H2419" i="22"/>
  <c r="K2433" i="22"/>
  <c r="H2435" i="22"/>
  <c r="K2449" i="22"/>
  <c r="H2451" i="22"/>
  <c r="K2465" i="22"/>
  <c r="H2467" i="22"/>
  <c r="K2481" i="22"/>
  <c r="H2483" i="22"/>
  <c r="K2497" i="22"/>
  <c r="H2499" i="22"/>
  <c r="H2515" i="22"/>
  <c r="N2519" i="22"/>
  <c r="K2521" i="22"/>
  <c r="E2525" i="22"/>
  <c r="H2547" i="22"/>
  <c r="N2551" i="22"/>
  <c r="K2553" i="22"/>
  <c r="E2557" i="22"/>
  <c r="H2579" i="22"/>
  <c r="N2583" i="22"/>
  <c r="Q2629" i="22"/>
  <c r="H2631" i="22"/>
  <c r="E2637" i="22"/>
  <c r="T2639" i="22"/>
  <c r="T2655" i="22"/>
  <c r="W2674" i="22"/>
  <c r="W2706" i="22"/>
  <c r="W2786" i="22"/>
  <c r="E2325" i="22"/>
  <c r="N2327" i="22"/>
  <c r="E2341" i="22"/>
  <c r="N2343" i="22"/>
  <c r="E2357" i="22"/>
  <c r="N2359" i="22"/>
  <c r="O2366" i="22"/>
  <c r="Q2366" i="22" s="1"/>
  <c r="E2373" i="22"/>
  <c r="N2375" i="22"/>
  <c r="O2382" i="22"/>
  <c r="Q2382" i="22" s="1"/>
  <c r="E2389" i="22"/>
  <c r="N2391" i="22"/>
  <c r="O2398" i="22"/>
  <c r="Q2398" i="22" s="1"/>
  <c r="E2405" i="22"/>
  <c r="N2407" i="22"/>
  <c r="O2414" i="22"/>
  <c r="Q2414" i="22" s="1"/>
  <c r="E2421" i="22"/>
  <c r="N2423" i="22"/>
  <c r="O2430" i="22"/>
  <c r="Q2430" i="22" s="1"/>
  <c r="E2437" i="22"/>
  <c r="N2439" i="22"/>
  <c r="O2446" i="22"/>
  <c r="Q2446" i="22" s="1"/>
  <c r="E2453" i="22"/>
  <c r="N2455" i="22"/>
  <c r="O2462" i="22"/>
  <c r="Q2462" i="22" s="1"/>
  <c r="E2469" i="22"/>
  <c r="N2471" i="22"/>
  <c r="O2478" i="22"/>
  <c r="Q2478" i="22" s="1"/>
  <c r="E2485" i="22"/>
  <c r="N2487" i="22"/>
  <c r="O2494" i="22"/>
  <c r="Q2494" i="22" s="1"/>
  <c r="E2501" i="22"/>
  <c r="N2503" i="22"/>
  <c r="H2507" i="22"/>
  <c r="N2511" i="22"/>
  <c r="K2513" i="22"/>
  <c r="E2517" i="22"/>
  <c r="H2539" i="22"/>
  <c r="N2543" i="22"/>
  <c r="K2545" i="22"/>
  <c r="E2549" i="22"/>
  <c r="H2571" i="22"/>
  <c r="N2575" i="22"/>
  <c r="K2577" i="22"/>
  <c r="E2581" i="22"/>
  <c r="K2585" i="22"/>
  <c r="E2589" i="22"/>
  <c r="N2591" i="22"/>
  <c r="N2627" i="22"/>
  <c r="W2628" i="22"/>
  <c r="W2634" i="22"/>
  <c r="K2641" i="22"/>
  <c r="N2643" i="22"/>
  <c r="W2644" i="22"/>
  <c r="W2650" i="22"/>
  <c r="K2657" i="22"/>
  <c r="N2659" i="22"/>
  <c r="W2660" i="22"/>
  <c r="W2698" i="22"/>
  <c r="W2778" i="22"/>
  <c r="Q2663" i="22"/>
  <c r="Q2671" i="22"/>
  <c r="T2673" i="22"/>
  <c r="Q2679" i="22"/>
  <c r="T2681" i="22"/>
  <c r="H2685" i="22"/>
  <c r="Q2687" i="22"/>
  <c r="E2691" i="22"/>
  <c r="H2693" i="22"/>
  <c r="Q2695" i="22"/>
  <c r="T2697" i="22"/>
  <c r="E2699" i="22"/>
  <c r="Q2703" i="22"/>
  <c r="T2705" i="22"/>
  <c r="Q2711" i="22"/>
  <c r="T2713" i="22"/>
  <c r="W2722" i="22"/>
  <c r="W2728" i="22"/>
  <c r="W2730" i="22"/>
  <c r="W2736" i="22"/>
  <c r="W2738" i="22"/>
  <c r="W2744" i="22"/>
  <c r="W2746" i="22"/>
  <c r="W2754" i="22"/>
  <c r="T2755" i="22"/>
  <c r="W2798" i="22"/>
  <c r="E2801" i="22"/>
  <c r="W2806" i="22"/>
  <c r="E2809" i="22"/>
  <c r="W2818" i="22"/>
  <c r="T2819" i="22"/>
  <c r="W2856" i="22"/>
  <c r="W2814" i="22"/>
  <c r="W2832" i="22"/>
  <c r="W2838" i="22"/>
  <c r="W2846" i="22"/>
  <c r="W2758" i="22"/>
  <c r="W2766" i="22"/>
  <c r="W2774" i="22"/>
  <c r="W2782" i="22"/>
  <c r="W2790" i="22"/>
  <c r="W2794" i="22"/>
  <c r="W2802" i="22"/>
  <c r="W2822" i="22"/>
  <c r="W2826" i="22"/>
  <c r="W2834" i="22"/>
  <c r="W2854" i="22"/>
  <c r="H2665" i="22"/>
  <c r="W2668" i="22"/>
  <c r="W2676" i="22"/>
  <c r="K2687" i="22"/>
  <c r="N2689" i="22"/>
  <c r="W2692" i="22"/>
  <c r="K2695" i="22"/>
  <c r="N2697" i="22"/>
  <c r="W2700" i="22"/>
  <c r="K2703" i="22"/>
  <c r="N2705" i="22"/>
  <c r="W2708" i="22"/>
  <c r="K2711" i="22"/>
  <c r="N2713" i="22"/>
  <c r="W2716" i="22"/>
  <c r="W2724" i="22"/>
  <c r="W2732" i="22"/>
  <c r="T2733" i="22"/>
  <c r="K2735" i="22"/>
  <c r="W2740" i="22"/>
  <c r="W2748" i="22"/>
  <c r="E2761" i="22"/>
  <c r="E2769" i="22"/>
  <c r="E2777" i="22"/>
  <c r="E2785" i="22"/>
  <c r="E2793" i="22"/>
  <c r="W2810" i="22"/>
  <c r="T2811" i="22"/>
  <c r="T2757" i="22"/>
  <c r="T2765" i="22"/>
  <c r="T2773" i="22"/>
  <c r="T2781" i="22"/>
  <c r="T2789" i="22"/>
  <c r="T2797" i="22"/>
  <c r="T2805" i="22"/>
  <c r="T2813" i="22"/>
  <c r="T2821" i="22"/>
  <c r="H2829" i="22"/>
  <c r="N2847" i="22"/>
  <c r="W2848" i="22"/>
  <c r="H2851" i="22"/>
  <c r="W2872" i="22"/>
  <c r="Q2755" i="22"/>
  <c r="W2760" i="22"/>
  <c r="Q2763" i="22"/>
  <c r="Q2771" i="22"/>
  <c r="W2776" i="22"/>
  <c r="Q2779" i="22"/>
  <c r="Q2787" i="22"/>
  <c r="W2792" i="22"/>
  <c r="Q2795" i="22"/>
  <c r="Q2803" i="22"/>
  <c r="W2808" i="22"/>
  <c r="Q2811" i="22"/>
  <c r="Q2819" i="22"/>
  <c r="W2824" i="22"/>
  <c r="T2829" i="22"/>
  <c r="H2837" i="22"/>
  <c r="N2839" i="22"/>
  <c r="W2840" i="22"/>
  <c r="H2843" i="22"/>
  <c r="N2855" i="22"/>
  <c r="W2874" i="22"/>
  <c r="W2882" i="22"/>
  <c r="W2904" i="22"/>
  <c r="W2858" i="22"/>
  <c r="W2866" i="22"/>
  <c r="W2888" i="22"/>
  <c r="W2898" i="22"/>
  <c r="N2841" i="22"/>
  <c r="H2845" i="22"/>
  <c r="N2849" i="22"/>
  <c r="H2853" i="22"/>
  <c r="Q2861" i="22"/>
  <c r="K2863" i="22"/>
  <c r="E2869" i="22"/>
  <c r="Q2877" i="22"/>
  <c r="K2879" i="22"/>
  <c r="E2885" i="22"/>
  <c r="Q2893" i="22"/>
  <c r="K2895" i="22"/>
  <c r="E2901" i="22"/>
  <c r="E2917" i="22"/>
  <c r="Q2923" i="22"/>
  <c r="E2933" i="22"/>
  <c r="Q2939" i="22"/>
  <c r="E2949" i="22"/>
  <c r="Q2955" i="22"/>
  <c r="E2965" i="22"/>
  <c r="Q2971" i="22"/>
  <c r="E2981" i="22"/>
  <c r="Q2987" i="22"/>
  <c r="E2997" i="22"/>
  <c r="Q3003" i="22"/>
  <c r="E3013" i="22"/>
  <c r="Q3019" i="22"/>
  <c r="E3029" i="22"/>
  <c r="Q3035" i="22"/>
  <c r="E3045" i="22"/>
  <c r="Q3051" i="22"/>
  <c r="E3061" i="22"/>
  <c r="Q3067" i="22"/>
  <c r="E2827" i="22"/>
  <c r="K2831" i="22"/>
  <c r="E2835" i="22"/>
  <c r="K2839" i="22"/>
  <c r="E2843" i="22"/>
  <c r="K2847" i="22"/>
  <c r="E2851" i="22"/>
  <c r="K2855" i="22"/>
  <c r="E2861" i="22"/>
  <c r="Q2869" i="22"/>
  <c r="K2871" i="22"/>
  <c r="E2877" i="22"/>
  <c r="Q2885" i="22"/>
  <c r="K2887" i="22"/>
  <c r="E2893" i="22"/>
  <c r="Q2901" i="22"/>
  <c r="K2903" i="22"/>
  <c r="E2909" i="22"/>
  <c r="Q2915" i="22"/>
  <c r="E2925" i="22"/>
  <c r="Q2931" i="22"/>
  <c r="E2941" i="22"/>
  <c r="Q2947" i="22"/>
  <c r="E2957" i="22"/>
  <c r="Q2963" i="22"/>
  <c r="E2973" i="22"/>
  <c r="Q2979" i="22"/>
  <c r="E2989" i="22"/>
  <c r="Q2995" i="22"/>
  <c r="E3005" i="22"/>
  <c r="Q3011" i="22"/>
  <c r="E3021" i="22"/>
  <c r="Q3027" i="22"/>
  <c r="E3037" i="22"/>
  <c r="Q3043" i="22"/>
  <c r="E3053" i="22"/>
  <c r="Q3059" i="22"/>
  <c r="W3178" i="22"/>
  <c r="W3194" i="22"/>
  <c r="W3210" i="22"/>
  <c r="W3226" i="22"/>
  <c r="W3242" i="22"/>
  <c r="W3258" i="22"/>
  <c r="W3274" i="22"/>
  <c r="W3290" i="22"/>
  <c r="W3320" i="22"/>
  <c r="W2890" i="22"/>
  <c r="W2906" i="22"/>
  <c r="K2991" i="22"/>
  <c r="K3001" i="22"/>
  <c r="K3007" i="22"/>
  <c r="K3017" i="22"/>
  <c r="K3023" i="22"/>
  <c r="K3033" i="22"/>
  <c r="K3039" i="22"/>
  <c r="K3049" i="22"/>
  <c r="K3055" i="22"/>
  <c r="K3065" i="22"/>
  <c r="N2859" i="22"/>
  <c r="H2863" i="22"/>
  <c r="N2867" i="22"/>
  <c r="H2871" i="22"/>
  <c r="N2875" i="22"/>
  <c r="H2879" i="22"/>
  <c r="N2883" i="22"/>
  <c r="H2887" i="22"/>
  <c r="N2891" i="22"/>
  <c r="H2895" i="22"/>
  <c r="N2899" i="22"/>
  <c r="H2903" i="22"/>
  <c r="N2907" i="22"/>
  <c r="H2911" i="22"/>
  <c r="N2915" i="22"/>
  <c r="H2919" i="22"/>
  <c r="N2923" i="22"/>
  <c r="H2927" i="22"/>
  <c r="N2931" i="22"/>
  <c r="H2935" i="22"/>
  <c r="N2939" i="22"/>
  <c r="H2943" i="22"/>
  <c r="N2947" i="22"/>
  <c r="H2951" i="22"/>
  <c r="N2955" i="22"/>
  <c r="H2959" i="22"/>
  <c r="N2963" i="22"/>
  <c r="H2967" i="22"/>
  <c r="N2971" i="22"/>
  <c r="H2975" i="22"/>
  <c r="N2979" i="22"/>
  <c r="H2983" i="22"/>
  <c r="N2987" i="22"/>
  <c r="H2991" i="22"/>
  <c r="N2995" i="22"/>
  <c r="H2999" i="22"/>
  <c r="N3003" i="22"/>
  <c r="H3007" i="22"/>
  <c r="N3011" i="22"/>
  <c r="H3015" i="22"/>
  <c r="N3019" i="22"/>
  <c r="H3023" i="22"/>
  <c r="N3027" i="22"/>
  <c r="H3031" i="22"/>
  <c r="N3035" i="22"/>
  <c r="H3039" i="22"/>
  <c r="N3043" i="22"/>
  <c r="H3047" i="22"/>
  <c r="N3051" i="22"/>
  <c r="H3055" i="22"/>
  <c r="N3059" i="22"/>
  <c r="H3063" i="22"/>
  <c r="N3067" i="22"/>
  <c r="W3068" i="22"/>
  <c r="H3071" i="22"/>
  <c r="K3073" i="22"/>
  <c r="N3075" i="22"/>
  <c r="W3084" i="22"/>
  <c r="W3092" i="22"/>
  <c r="W3100" i="22"/>
  <c r="W3116" i="22"/>
  <c r="W3132" i="22"/>
  <c r="W3148" i="22"/>
  <c r="W3164" i="22"/>
  <c r="W3176" i="22"/>
  <c r="W3192" i="22"/>
  <c r="W3208" i="22"/>
  <c r="W3256" i="22"/>
  <c r="W3272" i="22"/>
  <c r="W3288" i="22"/>
  <c r="Q2909" i="22"/>
  <c r="W2914" i="22"/>
  <c r="Q2917" i="22"/>
  <c r="W2922" i="22"/>
  <c r="Q2925" i="22"/>
  <c r="W2930" i="22"/>
  <c r="Q2933" i="22"/>
  <c r="W2938" i="22"/>
  <c r="Q2941" i="22"/>
  <c r="W2946" i="22"/>
  <c r="Q2949" i="22"/>
  <c r="W2954" i="22"/>
  <c r="Q2957" i="22"/>
  <c r="W2962" i="22"/>
  <c r="Q2965" i="22"/>
  <c r="W2970" i="22"/>
  <c r="Q2973" i="22"/>
  <c r="W2978" i="22"/>
  <c r="Q2981" i="22"/>
  <c r="W2986" i="22"/>
  <c r="Q2989" i="22"/>
  <c r="W2994" i="22"/>
  <c r="Q2997" i="22"/>
  <c r="W3002" i="22"/>
  <c r="Q3005" i="22"/>
  <c r="W3010" i="22"/>
  <c r="Q3013" i="22"/>
  <c r="W3018" i="22"/>
  <c r="Q3021" i="22"/>
  <c r="W3026" i="22"/>
  <c r="Q3029" i="22"/>
  <c r="W3034" i="22"/>
  <c r="Q3037" i="22"/>
  <c r="W3042" i="22"/>
  <c r="Q3045" i="22"/>
  <c r="W3050" i="22"/>
  <c r="Q3053" i="22"/>
  <c r="W3058" i="22"/>
  <c r="Q3061" i="22"/>
  <c r="W3066" i="22"/>
  <c r="E3069" i="22"/>
  <c r="W3082" i="22"/>
  <c r="W3090" i="22"/>
  <c r="W3098" i="22"/>
  <c r="W3106" i="22"/>
  <c r="W3114" i="22"/>
  <c r="W3122" i="22"/>
  <c r="W3130" i="22"/>
  <c r="W3138" i="22"/>
  <c r="W3146" i="22"/>
  <c r="W3154" i="22"/>
  <c r="W3162" i="22"/>
  <c r="W3170" i="22"/>
  <c r="W3186" i="22"/>
  <c r="W3202" i="22"/>
  <c r="W3218" i="22"/>
  <c r="W3234" i="22"/>
  <c r="W3250" i="22"/>
  <c r="W3304" i="22"/>
  <c r="T3071" i="22"/>
  <c r="W3074" i="22"/>
  <c r="W3184" i="22"/>
  <c r="W3200" i="22"/>
  <c r="W3216" i="22"/>
  <c r="W3264" i="22"/>
  <c r="K3175" i="22"/>
  <c r="W3180" i="22"/>
  <c r="T3181" i="22"/>
  <c r="K3183" i="22"/>
  <c r="T3189" i="22"/>
  <c r="K3191" i="22"/>
  <c r="W3196" i="22"/>
  <c r="T3197" i="22"/>
  <c r="K3199" i="22"/>
  <c r="K3207" i="22"/>
  <c r="W3212" i="22"/>
  <c r="T3213" i="22"/>
  <c r="K3215" i="22"/>
  <c r="W3228" i="22"/>
  <c r="W3236" i="22"/>
  <c r="W3244" i="22"/>
  <c r="K3255" i="22"/>
  <c r="W3260" i="22"/>
  <c r="T3261" i="22"/>
  <c r="K3263" i="22"/>
  <c r="T3269" i="22"/>
  <c r="K3271" i="22"/>
  <c r="W3276" i="22"/>
  <c r="T3285" i="22"/>
  <c r="K3287" i="22"/>
  <c r="W3292" i="22"/>
  <c r="W3306" i="22"/>
  <c r="W3322" i="22"/>
  <c r="W3318" i="22"/>
  <c r="W3312" i="22"/>
  <c r="W3328" i="22"/>
  <c r="H3301" i="22"/>
  <c r="H3309" i="22"/>
  <c r="W3310" i="22"/>
  <c r="H3325" i="22"/>
  <c r="W3326" i="22"/>
  <c r="N3337" i="22"/>
  <c r="T3339" i="22"/>
  <c r="T3309" i="22"/>
  <c r="T3317" i="22"/>
  <c r="T3325" i="22"/>
  <c r="T3333" i="22"/>
  <c r="E3339" i="22"/>
  <c r="D3048" i="21"/>
  <c r="D428" i="21"/>
  <c r="D3112" i="21"/>
  <c r="D492" i="21"/>
  <c r="P1660" i="21"/>
  <c r="C3031" i="21"/>
  <c r="C411" i="21"/>
  <c r="F411" i="21" s="1"/>
  <c r="C3036" i="21"/>
  <c r="C416" i="21"/>
  <c r="P1770" i="21"/>
  <c r="C3095" i="21"/>
  <c r="C475" i="21"/>
  <c r="F475" i="21" s="1"/>
  <c r="C3100" i="21"/>
  <c r="C480" i="21"/>
  <c r="C3113" i="21"/>
  <c r="C493" i="21"/>
  <c r="F493" i="21" s="1"/>
  <c r="V2400" i="21"/>
  <c r="O1744" i="21"/>
  <c r="Q1744" i="21" s="1"/>
  <c r="C3049" i="21"/>
  <c r="C429" i="21"/>
  <c r="F429" i="21" s="1"/>
  <c r="C3066" i="21"/>
  <c r="C446" i="21"/>
  <c r="P1788" i="21"/>
  <c r="V2464" i="21"/>
  <c r="O1808" i="21"/>
  <c r="Q1808" i="21" s="1"/>
  <c r="D407" i="21"/>
  <c r="F407" i="21" s="1"/>
  <c r="D471" i="21"/>
  <c r="F471" i="21" s="1"/>
  <c r="P1658" i="21"/>
  <c r="P1676" i="21"/>
  <c r="C2983" i="21"/>
  <c r="C363" i="21"/>
  <c r="F363" i="21" s="1"/>
  <c r="C2988" i="21"/>
  <c r="C368" i="21"/>
  <c r="V2352" i="21"/>
  <c r="O1696" i="21"/>
  <c r="Q1696" i="21" s="1"/>
  <c r="C3001" i="21"/>
  <c r="C381" i="21"/>
  <c r="F381" i="21" s="1"/>
  <c r="C3018" i="21"/>
  <c r="C398" i="21"/>
  <c r="P1722" i="21"/>
  <c r="P1740" i="21"/>
  <c r="C3047" i="21"/>
  <c r="C427" i="21"/>
  <c r="F427" i="21" s="1"/>
  <c r="C3052" i="21"/>
  <c r="C432" i="21"/>
  <c r="V2416" i="21"/>
  <c r="W2416" i="21" s="1"/>
  <c r="O1760" i="21"/>
  <c r="Q1760" i="21" s="1"/>
  <c r="C3065" i="21"/>
  <c r="C445" i="21"/>
  <c r="F445" i="21" s="1"/>
  <c r="C3082" i="21"/>
  <c r="C462" i="21"/>
  <c r="P1786" i="21"/>
  <c r="P1804" i="21"/>
  <c r="C3111" i="21"/>
  <c r="C491" i="21"/>
  <c r="F491" i="21" s="1"/>
  <c r="C3116" i="21"/>
  <c r="C496" i="21"/>
  <c r="C2967" i="21"/>
  <c r="C347" i="21"/>
  <c r="F347" i="21" s="1"/>
  <c r="C2972" i="21"/>
  <c r="C352" i="21"/>
  <c r="C2985" i="21"/>
  <c r="C365" i="21"/>
  <c r="F365" i="21" s="1"/>
  <c r="C3002" i="21"/>
  <c r="C382" i="21"/>
  <c r="P1706" i="21"/>
  <c r="D2309" i="21"/>
  <c r="E2309" i="21" s="1"/>
  <c r="G2309" i="21"/>
  <c r="C1653" i="21"/>
  <c r="E1653" i="21" s="1"/>
  <c r="Z1605" i="21"/>
  <c r="C2970" i="21"/>
  <c r="C350" i="21"/>
  <c r="P1674" i="21"/>
  <c r="P1692" i="21"/>
  <c r="C2999" i="21"/>
  <c r="C379" i="21"/>
  <c r="F379" i="21" s="1"/>
  <c r="C3004" i="21"/>
  <c r="C384" i="21"/>
  <c r="V2368" i="21"/>
  <c r="O1712" i="21"/>
  <c r="Q1712" i="21" s="1"/>
  <c r="C3017" i="21"/>
  <c r="C397" i="21"/>
  <c r="F397" i="21" s="1"/>
  <c r="C3034" i="21"/>
  <c r="C414" i="21"/>
  <c r="P1738" i="21"/>
  <c r="P1756" i="21"/>
  <c r="C3063" i="21"/>
  <c r="C443" i="21"/>
  <c r="F443" i="21" s="1"/>
  <c r="C3068" i="21"/>
  <c r="C448" i="21"/>
  <c r="V2432" i="21"/>
  <c r="O1776" i="21"/>
  <c r="Q1776" i="21" s="1"/>
  <c r="C3081" i="21"/>
  <c r="C461" i="21"/>
  <c r="F461" i="21" s="1"/>
  <c r="C3098" i="21"/>
  <c r="C478" i="21"/>
  <c r="P1802" i="21"/>
  <c r="P1820" i="21"/>
  <c r="P1828" i="21"/>
  <c r="P1836" i="21"/>
  <c r="P1844" i="21"/>
  <c r="P1852" i="21"/>
  <c r="P1860" i="21"/>
  <c r="P1868" i="21"/>
  <c r="P1876" i="21"/>
  <c r="P1884" i="21"/>
  <c r="P1892" i="21"/>
  <c r="P1900" i="21"/>
  <c r="P1908" i="21"/>
  <c r="P1916" i="21"/>
  <c r="P1924" i="21"/>
  <c r="P1932" i="21"/>
  <c r="V2336" i="21"/>
  <c r="O1680" i="21"/>
  <c r="Q1680" i="21" s="1"/>
  <c r="P1724" i="21"/>
  <c r="F951" i="21"/>
  <c r="V2320" i="21"/>
  <c r="O1664" i="21"/>
  <c r="Q1664" i="21" s="1"/>
  <c r="C2969" i="21"/>
  <c r="C349" i="21"/>
  <c r="F349" i="21" s="1"/>
  <c r="C2986" i="21"/>
  <c r="C366" i="21"/>
  <c r="P1690" i="21"/>
  <c r="P1708" i="21"/>
  <c r="C3015" i="21"/>
  <c r="C395" i="21"/>
  <c r="F395" i="21" s="1"/>
  <c r="C3020" i="21"/>
  <c r="C400" i="21"/>
  <c r="V2384" i="21"/>
  <c r="O1728" i="21"/>
  <c r="Q1728" i="21" s="1"/>
  <c r="C3033" i="21"/>
  <c r="C413" i="21"/>
  <c r="F413" i="21" s="1"/>
  <c r="C3050" i="21"/>
  <c r="C430" i="21"/>
  <c r="P1754" i="21"/>
  <c r="P1772" i="21"/>
  <c r="C3079" i="21"/>
  <c r="C459" i="21"/>
  <c r="F459" i="21" s="1"/>
  <c r="C3084" i="21"/>
  <c r="C464" i="21"/>
  <c r="V2448" i="21"/>
  <c r="O1792" i="21"/>
  <c r="Q1792" i="21" s="1"/>
  <c r="C3097" i="21"/>
  <c r="C477" i="21"/>
  <c r="F477" i="21" s="1"/>
  <c r="C3114" i="21"/>
  <c r="C494" i="21"/>
  <c r="P1818" i="21"/>
  <c r="C3128" i="21"/>
  <c r="C508" i="21"/>
  <c r="C3129" i="21"/>
  <c r="C509" i="21"/>
  <c r="F509" i="21" s="1"/>
  <c r="C3136" i="21"/>
  <c r="C516" i="21"/>
  <c r="C3137" i="21"/>
  <c r="C517" i="21"/>
  <c r="F517" i="21" s="1"/>
  <c r="C3144" i="21"/>
  <c r="C524" i="21"/>
  <c r="C3145" i="21"/>
  <c r="C525" i="21"/>
  <c r="F525" i="21" s="1"/>
  <c r="C3152" i="21"/>
  <c r="C532" i="21"/>
  <c r="C3153" i="21"/>
  <c r="C533" i="21"/>
  <c r="F533" i="21" s="1"/>
  <c r="C3160" i="21"/>
  <c r="C540" i="21"/>
  <c r="C3161" i="21"/>
  <c r="C541" i="21"/>
  <c r="F541" i="21" s="1"/>
  <c r="C3168" i="21"/>
  <c r="C548" i="21"/>
  <c r="C3169" i="21"/>
  <c r="C549" i="21"/>
  <c r="F549" i="21" s="1"/>
  <c r="C3176" i="21"/>
  <c r="C556" i="21"/>
  <c r="C3177" i="21"/>
  <c r="C557" i="21"/>
  <c r="F557" i="21" s="1"/>
  <c r="C3184" i="21"/>
  <c r="C564" i="21"/>
  <c r="C3185" i="21"/>
  <c r="C565" i="21"/>
  <c r="F565" i="21" s="1"/>
  <c r="C3192" i="21"/>
  <c r="C572" i="21"/>
  <c r="C3193" i="21"/>
  <c r="C573" i="21"/>
  <c r="F573" i="21" s="1"/>
  <c r="C3200" i="21"/>
  <c r="C580" i="21"/>
  <c r="C3201" i="21"/>
  <c r="C581" i="21"/>
  <c r="F581" i="21" s="1"/>
  <c r="C3208" i="21"/>
  <c r="C588" i="21"/>
  <c r="C3209" i="21"/>
  <c r="C589" i="21"/>
  <c r="F589" i="21" s="1"/>
  <c r="C3216" i="21"/>
  <c r="C596" i="21"/>
  <c r="C3217" i="21"/>
  <c r="C597" i="21"/>
  <c r="F597" i="21" s="1"/>
  <c r="C3224" i="21"/>
  <c r="C604" i="21"/>
  <c r="C3225" i="21"/>
  <c r="C605" i="21"/>
  <c r="F605" i="21" s="1"/>
  <c r="C3232" i="21"/>
  <c r="C612" i="21"/>
  <c r="C3233" i="21"/>
  <c r="C613" i="21"/>
  <c r="F613" i="21" s="1"/>
  <c r="C3240" i="21"/>
  <c r="C620" i="21"/>
  <c r="P1938" i="21"/>
  <c r="C3244" i="21"/>
  <c r="C624" i="21"/>
  <c r="P1942" i="21"/>
  <c r="C3248" i="21"/>
  <c r="C628" i="21"/>
  <c r="P1946" i="21"/>
  <c r="C3252" i="21"/>
  <c r="C632" i="21"/>
  <c r="P1950" i="21"/>
  <c r="C3256" i="21"/>
  <c r="C636" i="21"/>
  <c r="P1954" i="21"/>
  <c r="C3260" i="21"/>
  <c r="C640" i="21"/>
  <c r="P1958" i="21"/>
  <c r="C3264" i="21"/>
  <c r="C644" i="21"/>
  <c r="P1962" i="21"/>
  <c r="C3268" i="21"/>
  <c r="C648" i="21"/>
  <c r="P1966" i="21"/>
  <c r="C3272" i="21"/>
  <c r="C652" i="21"/>
  <c r="P1970" i="21"/>
  <c r="C3276" i="21"/>
  <c r="C656" i="21"/>
  <c r="P1974" i="21"/>
  <c r="C3280" i="21"/>
  <c r="C660" i="21"/>
  <c r="P1978" i="21"/>
  <c r="C3284" i="21"/>
  <c r="C664" i="21"/>
  <c r="P1982" i="21"/>
  <c r="C3288" i="21"/>
  <c r="C668" i="21"/>
  <c r="P1986" i="21"/>
  <c r="C3292" i="21"/>
  <c r="C672" i="21"/>
  <c r="P1990" i="21"/>
  <c r="C3296" i="21"/>
  <c r="C676" i="21"/>
  <c r="P1994" i="21"/>
  <c r="C3300" i="21"/>
  <c r="C680" i="21"/>
  <c r="P1998" i="21"/>
  <c r="C3304" i="21"/>
  <c r="C684" i="21"/>
  <c r="P2002" i="21"/>
  <c r="C3308" i="21"/>
  <c r="C688" i="21"/>
  <c r="P2006" i="21"/>
  <c r="C3312" i="21"/>
  <c r="C692" i="21"/>
  <c r="P2010" i="21"/>
  <c r="C3316" i="21"/>
  <c r="C696" i="21"/>
  <c r="P2014" i="21"/>
  <c r="C3320" i="21"/>
  <c r="C700" i="21"/>
  <c r="P2018" i="21"/>
  <c r="C3324" i="21"/>
  <c r="C704" i="21"/>
  <c r="P2022" i="21"/>
  <c r="C3328" i="21"/>
  <c r="C708" i="21"/>
  <c r="P2026" i="21"/>
  <c r="C3332" i="21"/>
  <c r="C712" i="21"/>
  <c r="P2030" i="21"/>
  <c r="C3336" i="21"/>
  <c r="C716" i="21"/>
  <c r="P2034" i="21"/>
  <c r="C3340" i="21"/>
  <c r="C720" i="21"/>
  <c r="P2038" i="21"/>
  <c r="C3344" i="21"/>
  <c r="C724" i="21"/>
  <c r="P2042" i="21"/>
  <c r="C3348" i="21"/>
  <c r="C728" i="21"/>
  <c r="P2046" i="21"/>
  <c r="C3352" i="21"/>
  <c r="C732" i="21"/>
  <c r="P2050" i="21"/>
  <c r="C3356" i="21"/>
  <c r="C736" i="21"/>
  <c r="P2054" i="21"/>
  <c r="C3360" i="21"/>
  <c r="C740" i="21"/>
  <c r="P2058" i="21"/>
  <c r="C3364" i="21"/>
  <c r="C744" i="21"/>
  <c r="P2062" i="21"/>
  <c r="C3368" i="21"/>
  <c r="C748" i="21"/>
  <c r="P2066" i="21"/>
  <c r="C3372" i="21"/>
  <c r="C752" i="21"/>
  <c r="P2070" i="21"/>
  <c r="C3376" i="21"/>
  <c r="C756" i="21"/>
  <c r="P2074" i="21"/>
  <c r="C3380" i="21"/>
  <c r="C760" i="21"/>
  <c r="P2078" i="21"/>
  <c r="C3384" i="21"/>
  <c r="C764" i="21"/>
  <c r="P2082" i="21"/>
  <c r="C3388" i="21"/>
  <c r="C768" i="21"/>
  <c r="P2086" i="21"/>
  <c r="C3392" i="21"/>
  <c r="C772" i="21"/>
  <c r="P2090" i="21"/>
  <c r="C3396" i="21"/>
  <c r="C776" i="21"/>
  <c r="P2094" i="21"/>
  <c r="C3400" i="21"/>
  <c r="C780" i="21"/>
  <c r="P2098" i="21"/>
  <c r="C3404" i="21"/>
  <c r="C784" i="21"/>
  <c r="P2102" i="21"/>
  <c r="C3408" i="21"/>
  <c r="C788" i="21"/>
  <c r="P2106" i="21"/>
  <c r="C3412" i="21"/>
  <c r="C792" i="21"/>
  <c r="P2110" i="21"/>
  <c r="C3416" i="21"/>
  <c r="C796" i="21"/>
  <c r="P2114" i="21"/>
  <c r="C3420" i="21"/>
  <c r="C800" i="21"/>
  <c r="P2118" i="21"/>
  <c r="C3424" i="21"/>
  <c r="C804" i="21"/>
  <c r="P2122" i="21"/>
  <c r="C3428" i="21"/>
  <c r="P2126" i="21"/>
  <c r="C3432" i="21"/>
  <c r="P2130" i="21"/>
  <c r="C3436" i="21"/>
  <c r="P2134" i="21"/>
  <c r="Q2134" i="21" s="1"/>
  <c r="C3440" i="21"/>
  <c r="P2138" i="21"/>
  <c r="C3444" i="21"/>
  <c r="P2142" i="21"/>
  <c r="C3448" i="21"/>
  <c r="P2146" i="21"/>
  <c r="C3452" i="21"/>
  <c r="P2150" i="21"/>
  <c r="C3456" i="21"/>
  <c r="P2154" i="21"/>
  <c r="C3460" i="21"/>
  <c r="P2158" i="21"/>
  <c r="C3464" i="21"/>
  <c r="P2162" i="21"/>
  <c r="C3468" i="21"/>
  <c r="P2166" i="21"/>
  <c r="C3472" i="21"/>
  <c r="P2170" i="21"/>
  <c r="C3476" i="21"/>
  <c r="P2174" i="21"/>
  <c r="C3480" i="21"/>
  <c r="P2178" i="21"/>
  <c r="C3484" i="21"/>
  <c r="P2182" i="21"/>
  <c r="C3488" i="21"/>
  <c r="P2186" i="21"/>
  <c r="C3492" i="21"/>
  <c r="P2190" i="21"/>
  <c r="C3496" i="21"/>
  <c r="P2194" i="21"/>
  <c r="C3500" i="21"/>
  <c r="P2198" i="21"/>
  <c r="C3504" i="21"/>
  <c r="P2202" i="21"/>
  <c r="C3508" i="21"/>
  <c r="P2206" i="21"/>
  <c r="C3512" i="21"/>
  <c r="P2210" i="21"/>
  <c r="C3516" i="21"/>
  <c r="P2214" i="21"/>
  <c r="C3520" i="21"/>
  <c r="P2218" i="21"/>
  <c r="C3524" i="21"/>
  <c r="P2222" i="21"/>
  <c r="C3528" i="21"/>
  <c r="P2226" i="21"/>
  <c r="C3532" i="21"/>
  <c r="P2230" i="21"/>
  <c r="C3536" i="21"/>
  <c r="P2234" i="21"/>
  <c r="C3540" i="21"/>
  <c r="P2238" i="21"/>
  <c r="C3544" i="21"/>
  <c r="P2242" i="21"/>
  <c r="C3548" i="21"/>
  <c r="P2246" i="21"/>
  <c r="C3552" i="21"/>
  <c r="P2250" i="21"/>
  <c r="C3556" i="21"/>
  <c r="P2254" i="21"/>
  <c r="C3560" i="21"/>
  <c r="P2258" i="21"/>
  <c r="C3564" i="21"/>
  <c r="P2262" i="21"/>
  <c r="C3568" i="21"/>
  <c r="P2266" i="21"/>
  <c r="C3572" i="21"/>
  <c r="P2270" i="21"/>
  <c r="C3576" i="21"/>
  <c r="Q1674" i="21"/>
  <c r="Q1706" i="21"/>
  <c r="Q1738" i="21"/>
  <c r="Q1986" i="21"/>
  <c r="V2324" i="21"/>
  <c r="W2324" i="21" s="1"/>
  <c r="O1668" i="21"/>
  <c r="Q1668" i="21" s="1"/>
  <c r="V2340" i="21"/>
  <c r="W2340" i="21" s="1"/>
  <c r="O1684" i="21"/>
  <c r="Q1684" i="21" s="1"/>
  <c r="V2356" i="21"/>
  <c r="W2356" i="21" s="1"/>
  <c r="O1700" i="21"/>
  <c r="Q1700" i="21" s="1"/>
  <c r="V2372" i="21"/>
  <c r="W2372" i="21" s="1"/>
  <c r="O1716" i="21"/>
  <c r="Q1716" i="21" s="1"/>
  <c r="V2388" i="21"/>
  <c r="W2388" i="21" s="1"/>
  <c r="O1732" i="21"/>
  <c r="Q1732" i="21" s="1"/>
  <c r="V2404" i="21"/>
  <c r="W2404" i="21" s="1"/>
  <c r="O1748" i="21"/>
  <c r="Q1748" i="21" s="1"/>
  <c r="V2420" i="21"/>
  <c r="W2420" i="21" s="1"/>
  <c r="O1764" i="21"/>
  <c r="Q1764" i="21" s="1"/>
  <c r="V2436" i="21"/>
  <c r="W2436" i="21" s="1"/>
  <c r="O1780" i="21"/>
  <c r="Q1780" i="21" s="1"/>
  <c r="V2452" i="21"/>
  <c r="W2452" i="21" s="1"/>
  <c r="O1796" i="21"/>
  <c r="Q1796" i="21" s="1"/>
  <c r="V2468" i="21"/>
  <c r="W2468" i="21" s="1"/>
  <c r="O1812" i="21"/>
  <c r="Q1812" i="21" s="1"/>
  <c r="Q1666" i="21"/>
  <c r="H1673" i="21"/>
  <c r="E1675" i="21"/>
  <c r="K1679" i="21"/>
  <c r="N1685" i="21"/>
  <c r="Q1698" i="21"/>
  <c r="H1705" i="21"/>
  <c r="E1707" i="21"/>
  <c r="K1711" i="21"/>
  <c r="N1717" i="21"/>
  <c r="Q1730" i="21"/>
  <c r="H1737" i="21"/>
  <c r="E1739" i="21"/>
  <c r="K1743" i="21"/>
  <c r="N1749" i="21"/>
  <c r="Q1762" i="21"/>
  <c r="Q1810" i="21"/>
  <c r="Q1826" i="21"/>
  <c r="Q1954" i="21"/>
  <c r="Q2082" i="21"/>
  <c r="C952" i="21"/>
  <c r="V2312" i="21"/>
  <c r="O1656" i="21"/>
  <c r="Q1656" i="21" s="1"/>
  <c r="V2328" i="21"/>
  <c r="O1672" i="21"/>
  <c r="Q1672" i="21" s="1"/>
  <c r="V2344" i="21"/>
  <c r="O1688" i="21"/>
  <c r="Q1688" i="21" s="1"/>
  <c r="V2360" i="21"/>
  <c r="O1704" i="21"/>
  <c r="Q1704" i="21" s="1"/>
  <c r="V2376" i="21"/>
  <c r="O1720" i="21"/>
  <c r="Q1720" i="21" s="1"/>
  <c r="V2392" i="21"/>
  <c r="O1736" i="21"/>
  <c r="Q1736" i="21" s="1"/>
  <c r="V2408" i="21"/>
  <c r="O1752" i="21"/>
  <c r="Q1752" i="21" s="1"/>
  <c r="V2424" i="21"/>
  <c r="O1768" i="21"/>
  <c r="Q1768" i="21" s="1"/>
  <c r="V2440" i="21"/>
  <c r="O1784" i="21"/>
  <c r="Q1784" i="21" s="1"/>
  <c r="V2456" i="21"/>
  <c r="O1800" i="21"/>
  <c r="Q1800" i="21" s="1"/>
  <c r="V2472" i="21"/>
  <c r="O1816" i="21"/>
  <c r="Q1816" i="21" s="1"/>
  <c r="Q1658" i="21"/>
  <c r="Q1690" i="21"/>
  <c r="Q1722" i="21"/>
  <c r="Q1754" i="21"/>
  <c r="Q1794" i="21"/>
  <c r="Q1922" i="21"/>
  <c r="Q2050" i="21"/>
  <c r="Q2198" i="21"/>
  <c r="V2412" i="21"/>
  <c r="W2412" i="21" s="1"/>
  <c r="C808" i="21"/>
  <c r="C812" i="21"/>
  <c r="C816" i="21"/>
  <c r="C820" i="21"/>
  <c r="C824" i="21"/>
  <c r="C828" i="21"/>
  <c r="C832" i="21"/>
  <c r="C836" i="21"/>
  <c r="C840" i="21"/>
  <c r="C844" i="21"/>
  <c r="C848" i="21"/>
  <c r="C852" i="21"/>
  <c r="C856" i="21"/>
  <c r="C860" i="21"/>
  <c r="C864" i="21"/>
  <c r="C868" i="21"/>
  <c r="C872" i="21"/>
  <c r="C876" i="21"/>
  <c r="C880" i="21"/>
  <c r="C884" i="21"/>
  <c r="C888" i="21"/>
  <c r="C892" i="21"/>
  <c r="C896" i="21"/>
  <c r="C900" i="21"/>
  <c r="C904" i="21"/>
  <c r="C908" i="21"/>
  <c r="C912" i="21"/>
  <c r="C916" i="21"/>
  <c r="C920" i="21"/>
  <c r="C924" i="21"/>
  <c r="C928" i="21"/>
  <c r="C932" i="21"/>
  <c r="C936" i="21"/>
  <c r="C940" i="21"/>
  <c r="C944" i="21"/>
  <c r="C948" i="21"/>
  <c r="V2316" i="21"/>
  <c r="W2316" i="21" s="1"/>
  <c r="O1660" i="21"/>
  <c r="Q1660" i="21" s="1"/>
  <c r="C2968" i="21"/>
  <c r="V2332" i="21"/>
  <c r="W2332" i="21" s="1"/>
  <c r="O1676" i="21"/>
  <c r="Q1676" i="21" s="1"/>
  <c r="C2984" i="21"/>
  <c r="V2348" i="21"/>
  <c r="W2348" i="21" s="1"/>
  <c r="O1692" i="21"/>
  <c r="Q1692" i="21" s="1"/>
  <c r="C3000" i="21"/>
  <c r="V2364" i="21"/>
  <c r="W2364" i="21" s="1"/>
  <c r="O1708" i="21"/>
  <c r="Q1708" i="21" s="1"/>
  <c r="C3016" i="21"/>
  <c r="V2380" i="21"/>
  <c r="W2380" i="21" s="1"/>
  <c r="O1724" i="21"/>
  <c r="Q1724" i="21" s="1"/>
  <c r="C3032" i="21"/>
  <c r="V2396" i="21"/>
  <c r="W2396" i="21" s="1"/>
  <c r="O1740" i="21"/>
  <c r="Q1740" i="21" s="1"/>
  <c r="C3048" i="21"/>
  <c r="Q1756" i="21"/>
  <c r="C3064" i="21"/>
  <c r="V2428" i="21"/>
  <c r="W2428" i="21" s="1"/>
  <c r="O1772" i="21"/>
  <c r="Q1772" i="21" s="1"/>
  <c r="C3080" i="21"/>
  <c r="O1788" i="21"/>
  <c r="Q1788" i="21" s="1"/>
  <c r="V2444" i="21"/>
  <c r="W2444" i="21" s="1"/>
  <c r="C3096" i="21"/>
  <c r="V2460" i="21"/>
  <c r="W2460" i="21" s="1"/>
  <c r="O1804" i="21"/>
  <c r="Q1804" i="21" s="1"/>
  <c r="C3112" i="21"/>
  <c r="C3130" i="21"/>
  <c r="C3138" i="21"/>
  <c r="C3146" i="21"/>
  <c r="C3154" i="21"/>
  <c r="C3162" i="21"/>
  <c r="C3170" i="21"/>
  <c r="C3178" i="21"/>
  <c r="C3186" i="21"/>
  <c r="C3194" i="21"/>
  <c r="C3202" i="21"/>
  <c r="C3210" i="21"/>
  <c r="C3218" i="21"/>
  <c r="C3226" i="21"/>
  <c r="C3234" i="21"/>
  <c r="H1657" i="21"/>
  <c r="N1669" i="21"/>
  <c r="Q1682" i="21"/>
  <c r="H1689" i="21"/>
  <c r="E1691" i="21"/>
  <c r="K1695" i="21"/>
  <c r="N1701" i="21"/>
  <c r="Q1714" i="21"/>
  <c r="H1721" i="21"/>
  <c r="E1723" i="21"/>
  <c r="K1727" i="21"/>
  <c r="N1733" i="21"/>
  <c r="Q1746" i="21"/>
  <c r="H1753" i="21"/>
  <c r="E1755" i="21"/>
  <c r="K1759" i="21"/>
  <c r="N1765" i="21"/>
  <c r="Q1778" i="21"/>
  <c r="Q1890" i="21"/>
  <c r="Q2018" i="21"/>
  <c r="Q2122" i="21"/>
  <c r="Q1820" i="21"/>
  <c r="V2480" i="21"/>
  <c r="W2480" i="21" s="1"/>
  <c r="O1824" i="21"/>
  <c r="Q1824" i="21" s="1"/>
  <c r="V2484" i="21"/>
  <c r="W2484" i="21" s="1"/>
  <c r="O1828" i="21"/>
  <c r="Q1828" i="21" s="1"/>
  <c r="V2488" i="21"/>
  <c r="O1832" i="21"/>
  <c r="Q1832" i="21" s="1"/>
  <c r="V2492" i="21"/>
  <c r="W2492" i="21" s="1"/>
  <c r="O1836" i="21"/>
  <c r="Q1836" i="21" s="1"/>
  <c r="V2496" i="21"/>
  <c r="W2496" i="21" s="1"/>
  <c r="O1840" i="21"/>
  <c r="Q1840" i="21" s="1"/>
  <c r="V2500" i="21"/>
  <c r="W2500" i="21" s="1"/>
  <c r="O1844" i="21"/>
  <c r="Q1844" i="21" s="1"/>
  <c r="V2504" i="21"/>
  <c r="O1848" i="21"/>
  <c r="Q1848" i="21" s="1"/>
  <c r="V2508" i="21"/>
  <c r="W2508" i="21" s="1"/>
  <c r="O1852" i="21"/>
  <c r="V2512" i="21"/>
  <c r="O1856" i="21"/>
  <c r="Q1856" i="21" s="1"/>
  <c r="V2516" i="21"/>
  <c r="W2516" i="21" s="1"/>
  <c r="O1860" i="21"/>
  <c r="Q1860" i="21" s="1"/>
  <c r="V2520" i="21"/>
  <c r="O1864" i="21"/>
  <c r="Q1864" i="21" s="1"/>
  <c r="V2524" i="21"/>
  <c r="W2524" i="21" s="1"/>
  <c r="O1868" i="21"/>
  <c r="Q1868" i="21" s="1"/>
  <c r="V2528" i="21"/>
  <c r="W2528" i="21" s="1"/>
  <c r="O1872" i="21"/>
  <c r="Q1872" i="21" s="1"/>
  <c r="V2532" i="21"/>
  <c r="W2532" i="21" s="1"/>
  <c r="O1876" i="21"/>
  <c r="Q1876" i="21" s="1"/>
  <c r="V2536" i="21"/>
  <c r="O1880" i="21"/>
  <c r="Q1880" i="21" s="1"/>
  <c r="V2540" i="21"/>
  <c r="W2540" i="21" s="1"/>
  <c r="O1884" i="21"/>
  <c r="Q1884" i="21" s="1"/>
  <c r="V2544" i="21"/>
  <c r="O1888" i="21"/>
  <c r="Q1888" i="21" s="1"/>
  <c r="V2548" i="21"/>
  <c r="W2548" i="21" s="1"/>
  <c r="O1892" i="21"/>
  <c r="Q1892" i="21" s="1"/>
  <c r="V2552" i="21"/>
  <c r="O1896" i="21"/>
  <c r="Q1896" i="21" s="1"/>
  <c r="V2556" i="21"/>
  <c r="W2556" i="21" s="1"/>
  <c r="O1900" i="21"/>
  <c r="Q1900" i="21" s="1"/>
  <c r="V2560" i="21"/>
  <c r="W2560" i="21" s="1"/>
  <c r="O1904" i="21"/>
  <c r="Q1904" i="21" s="1"/>
  <c r="V2564" i="21"/>
  <c r="W2564" i="21" s="1"/>
  <c r="O1908" i="21"/>
  <c r="Q1908" i="21" s="1"/>
  <c r="V2568" i="21"/>
  <c r="O1912" i="21"/>
  <c r="Q1912" i="21" s="1"/>
  <c r="V2572" i="21"/>
  <c r="W2572" i="21" s="1"/>
  <c r="O1916" i="21"/>
  <c r="V2576" i="21"/>
  <c r="W2576" i="21" s="1"/>
  <c r="O1920" i="21"/>
  <c r="Q1920" i="21" s="1"/>
  <c r="V2580" i="21"/>
  <c r="W2580" i="21" s="1"/>
  <c r="O1924" i="21"/>
  <c r="Q1924" i="21" s="1"/>
  <c r="V2584" i="21"/>
  <c r="O1928" i="21"/>
  <c r="Q1928" i="21" s="1"/>
  <c r="V2588" i="21"/>
  <c r="W2588" i="21" s="1"/>
  <c r="O1932" i="21"/>
  <c r="Q1932" i="21" s="1"/>
  <c r="V2592" i="21"/>
  <c r="W2592" i="21" s="1"/>
  <c r="O1936" i="21"/>
  <c r="Q1936" i="21" s="1"/>
  <c r="V2596" i="21"/>
  <c r="W2596" i="21" s="1"/>
  <c r="O1940" i="21"/>
  <c r="Q1940" i="21" s="1"/>
  <c r="V2600" i="21"/>
  <c r="O1944" i="21"/>
  <c r="Q1944" i="21" s="1"/>
  <c r="V2604" i="21"/>
  <c r="W2604" i="21" s="1"/>
  <c r="O1948" i="21"/>
  <c r="Q1948" i="21" s="1"/>
  <c r="V2608" i="21"/>
  <c r="W2608" i="21" s="1"/>
  <c r="O1952" i="21"/>
  <c r="Q1952" i="21" s="1"/>
  <c r="V2612" i="21"/>
  <c r="W2612" i="21" s="1"/>
  <c r="O1956" i="21"/>
  <c r="Q1956" i="21" s="1"/>
  <c r="V2616" i="21"/>
  <c r="O1960" i="21"/>
  <c r="Q1960" i="21" s="1"/>
  <c r="V2620" i="21"/>
  <c r="W2620" i="21" s="1"/>
  <c r="O1964" i="21"/>
  <c r="Q1964" i="21" s="1"/>
  <c r="V2624" i="21"/>
  <c r="W2624" i="21" s="1"/>
  <c r="O1968" i="21"/>
  <c r="Q1968" i="21" s="1"/>
  <c r="V2628" i="21"/>
  <c r="W2628" i="21" s="1"/>
  <c r="O1972" i="21"/>
  <c r="Q1972" i="21" s="1"/>
  <c r="V2632" i="21"/>
  <c r="O1976" i="21"/>
  <c r="Q1976" i="21" s="1"/>
  <c r="V2636" i="21"/>
  <c r="W2636" i="21" s="1"/>
  <c r="O1980" i="21"/>
  <c r="Q1980" i="21" s="1"/>
  <c r="V2640" i="21"/>
  <c r="W2640" i="21" s="1"/>
  <c r="O1984" i="21"/>
  <c r="Q1984" i="21" s="1"/>
  <c r="V2644" i="21"/>
  <c r="W2644" i="21" s="1"/>
  <c r="O1988" i="21"/>
  <c r="Q1988" i="21" s="1"/>
  <c r="V2648" i="21"/>
  <c r="O1992" i="21"/>
  <c r="Q1992" i="21" s="1"/>
  <c r="V2652" i="21"/>
  <c r="W2652" i="21" s="1"/>
  <c r="O1996" i="21"/>
  <c r="Q1996" i="21" s="1"/>
  <c r="V2656" i="21"/>
  <c r="W2656" i="21" s="1"/>
  <c r="O2000" i="21"/>
  <c r="Q2000" i="21" s="1"/>
  <c r="V2660" i="21"/>
  <c r="W2660" i="21" s="1"/>
  <c r="O2004" i="21"/>
  <c r="Q2004" i="21" s="1"/>
  <c r="V2664" i="21"/>
  <c r="O2008" i="21"/>
  <c r="Q2008" i="21" s="1"/>
  <c r="V2668" i="21"/>
  <c r="W2668" i="21" s="1"/>
  <c r="O2012" i="21"/>
  <c r="Q2012" i="21" s="1"/>
  <c r="V2672" i="21"/>
  <c r="W2672" i="21" s="1"/>
  <c r="O2016" i="21"/>
  <c r="Q2016" i="21" s="1"/>
  <c r="V2676" i="21"/>
  <c r="O2020" i="21"/>
  <c r="Q2020" i="21" s="1"/>
  <c r="V2680" i="21"/>
  <c r="W2680" i="21" s="1"/>
  <c r="O2024" i="21"/>
  <c r="Q2024" i="21" s="1"/>
  <c r="V2684" i="21"/>
  <c r="O2028" i="21"/>
  <c r="Q2028" i="21" s="1"/>
  <c r="V2688" i="21"/>
  <c r="W2688" i="21" s="1"/>
  <c r="O2032" i="21"/>
  <c r="Q2032" i="21" s="1"/>
  <c r="V2692" i="21"/>
  <c r="O2036" i="21"/>
  <c r="Q2036" i="21" s="1"/>
  <c r="V2696" i="21"/>
  <c r="W2696" i="21" s="1"/>
  <c r="O2040" i="21"/>
  <c r="Q2040" i="21" s="1"/>
  <c r="V2700" i="21"/>
  <c r="O2044" i="21"/>
  <c r="Q2044" i="21" s="1"/>
  <c r="V2704" i="21"/>
  <c r="W2704" i="21" s="1"/>
  <c r="O2048" i="21"/>
  <c r="Q2048" i="21" s="1"/>
  <c r="V2708" i="21"/>
  <c r="O2052" i="21"/>
  <c r="Q2052" i="21" s="1"/>
  <c r="V2712" i="21"/>
  <c r="W2712" i="21" s="1"/>
  <c r="O2056" i="21"/>
  <c r="Q2056" i="21" s="1"/>
  <c r="V2716" i="21"/>
  <c r="O2060" i="21"/>
  <c r="Q2060" i="21" s="1"/>
  <c r="V2720" i="21"/>
  <c r="W2720" i="21" s="1"/>
  <c r="O2064" i="21"/>
  <c r="Q2064" i="21" s="1"/>
  <c r="V2724" i="21"/>
  <c r="O2068" i="21"/>
  <c r="Q2068" i="21" s="1"/>
  <c r="V2728" i="21"/>
  <c r="W2728" i="21" s="1"/>
  <c r="O2072" i="21"/>
  <c r="Q2072" i="21" s="1"/>
  <c r="V2732" i="21"/>
  <c r="O2076" i="21"/>
  <c r="Q2076" i="21" s="1"/>
  <c r="V2736" i="21"/>
  <c r="W2736" i="21" s="1"/>
  <c r="O2080" i="21"/>
  <c r="Q2080" i="21" s="1"/>
  <c r="V2740" i="21"/>
  <c r="O2084" i="21"/>
  <c r="Q2084" i="21" s="1"/>
  <c r="V2744" i="21"/>
  <c r="W2744" i="21" s="1"/>
  <c r="O2088" i="21"/>
  <c r="Q2088" i="21" s="1"/>
  <c r="V2748" i="21"/>
  <c r="O2092" i="21"/>
  <c r="Q2092" i="21" s="1"/>
  <c r="V2752" i="21"/>
  <c r="W2752" i="21" s="1"/>
  <c r="O2096" i="21"/>
  <c r="Q2096" i="21" s="1"/>
  <c r="V2756" i="21"/>
  <c r="O2100" i="21"/>
  <c r="Q2100" i="21" s="1"/>
  <c r="V2760" i="21"/>
  <c r="W2760" i="21" s="1"/>
  <c r="O2104" i="21"/>
  <c r="Q2104" i="21" s="1"/>
  <c r="V2764" i="21"/>
  <c r="O2108" i="21"/>
  <c r="Q2108" i="21" s="1"/>
  <c r="V2768" i="21"/>
  <c r="W2768" i="21" s="1"/>
  <c r="O2112" i="21"/>
  <c r="Q2112" i="21" s="1"/>
  <c r="V2772" i="21"/>
  <c r="O2116" i="21"/>
  <c r="Q2116" i="21" s="1"/>
  <c r="V2776" i="21"/>
  <c r="W2776" i="21" s="1"/>
  <c r="O2120" i="21"/>
  <c r="Q2120" i="21" s="1"/>
  <c r="V2780" i="21"/>
  <c r="O2124" i="21"/>
  <c r="Q2124" i="21" s="1"/>
  <c r="V2784" i="21"/>
  <c r="W2784" i="21" s="1"/>
  <c r="O2128" i="21"/>
  <c r="Q2128" i="21" s="1"/>
  <c r="V2788" i="21"/>
  <c r="O2132" i="21"/>
  <c r="Q2132" i="21" s="1"/>
  <c r="V2792" i="21"/>
  <c r="W2792" i="21" s="1"/>
  <c r="O2136" i="21"/>
  <c r="Q2136" i="21" s="1"/>
  <c r="V2796" i="21"/>
  <c r="O2140" i="21"/>
  <c r="Q2140" i="21" s="1"/>
  <c r="V2800" i="21"/>
  <c r="W2800" i="21" s="1"/>
  <c r="O2144" i="21"/>
  <c r="Q2144" i="21" s="1"/>
  <c r="V2804" i="21"/>
  <c r="O2148" i="21"/>
  <c r="Q2148" i="21" s="1"/>
  <c r="V2808" i="21"/>
  <c r="W2808" i="21" s="1"/>
  <c r="O2152" i="21"/>
  <c r="Q2152" i="21" s="1"/>
  <c r="V2812" i="21"/>
  <c r="O2156" i="21"/>
  <c r="Q2156" i="21" s="1"/>
  <c r="V2816" i="21"/>
  <c r="W2816" i="21" s="1"/>
  <c r="O2160" i="21"/>
  <c r="Q2160" i="21" s="1"/>
  <c r="V2820" i="21"/>
  <c r="O2164" i="21"/>
  <c r="Q2164" i="21" s="1"/>
  <c r="V2824" i="21"/>
  <c r="W2824" i="21" s="1"/>
  <c r="O2168" i="21"/>
  <c r="Q2168" i="21" s="1"/>
  <c r="V2828" i="21"/>
  <c r="O2172" i="21"/>
  <c r="Q2172" i="21" s="1"/>
  <c r="V2832" i="21"/>
  <c r="W2832" i="21" s="1"/>
  <c r="O2176" i="21"/>
  <c r="Q2176" i="21" s="1"/>
  <c r="V2836" i="21"/>
  <c r="O2180" i="21"/>
  <c r="Q2180" i="21" s="1"/>
  <c r="V2840" i="21"/>
  <c r="W2840" i="21" s="1"/>
  <c r="O2184" i="21"/>
  <c r="Q2184" i="21" s="1"/>
  <c r="V2844" i="21"/>
  <c r="O2188" i="21"/>
  <c r="Q2188" i="21" s="1"/>
  <c r="V2848" i="21"/>
  <c r="W2848" i="21" s="1"/>
  <c r="O2192" i="21"/>
  <c r="Q2192" i="21" s="1"/>
  <c r="V2852" i="21"/>
  <c r="O2196" i="21"/>
  <c r="Q2196" i="21" s="1"/>
  <c r="V2856" i="21"/>
  <c r="W2856" i="21" s="1"/>
  <c r="O2200" i="21"/>
  <c r="Q2200" i="21" s="1"/>
  <c r="V2860" i="21"/>
  <c r="O2204" i="21"/>
  <c r="Q2204" i="21" s="1"/>
  <c r="V2864" i="21"/>
  <c r="W2864" i="21" s="1"/>
  <c r="O2208" i="21"/>
  <c r="Q2208" i="21" s="1"/>
  <c r="V2868" i="21"/>
  <c r="O2212" i="21"/>
  <c r="Q2212" i="21" s="1"/>
  <c r="V2872" i="21"/>
  <c r="W2872" i="21" s="1"/>
  <c r="O2216" i="21"/>
  <c r="Q2216" i="21" s="1"/>
  <c r="V2876" i="21"/>
  <c r="O2220" i="21"/>
  <c r="Q2220" i="21" s="1"/>
  <c r="V2880" i="21"/>
  <c r="W2880" i="21" s="1"/>
  <c r="O2224" i="21"/>
  <c r="Q2224" i="21" s="1"/>
  <c r="V2884" i="21"/>
  <c r="O2228" i="21"/>
  <c r="Q2228" i="21" s="1"/>
  <c r="V2888" i="21"/>
  <c r="W2888" i="21" s="1"/>
  <c r="O2232" i="21"/>
  <c r="Q2232" i="21" s="1"/>
  <c r="V2892" i="21"/>
  <c r="O2236" i="21"/>
  <c r="Q2236" i="21" s="1"/>
  <c r="V2896" i="21"/>
  <c r="W2896" i="21" s="1"/>
  <c r="O2240" i="21"/>
  <c r="Q2240" i="21" s="1"/>
  <c r="V2900" i="21"/>
  <c r="O2244" i="21"/>
  <c r="Q2244" i="21" s="1"/>
  <c r="V2904" i="21"/>
  <c r="W2904" i="21" s="1"/>
  <c r="O2248" i="21"/>
  <c r="Q2248" i="21" s="1"/>
  <c r="V2908" i="21"/>
  <c r="O2252" i="21"/>
  <c r="Q2252" i="21" s="1"/>
  <c r="V2912" i="21"/>
  <c r="W2912" i="21" s="1"/>
  <c r="O2256" i="21"/>
  <c r="Q2256" i="21" s="1"/>
  <c r="V2916" i="21"/>
  <c r="W2916" i="21" s="1"/>
  <c r="O2260" i="21"/>
  <c r="Q2260" i="21" s="1"/>
  <c r="V2920" i="21"/>
  <c r="W2920" i="21" s="1"/>
  <c r="O2264" i="21"/>
  <c r="Q2264" i="21" s="1"/>
  <c r="V2924" i="21"/>
  <c r="O2268" i="21"/>
  <c r="Q2268" i="21" s="1"/>
  <c r="V2928" i="21"/>
  <c r="W2928" i="21" s="1"/>
  <c r="O2272" i="21"/>
  <c r="Q2272" i="21" s="1"/>
  <c r="E1767" i="21"/>
  <c r="K1771" i="21"/>
  <c r="O1774" i="21"/>
  <c r="Q1774" i="21" s="1"/>
  <c r="H1777" i="21"/>
  <c r="N1781" i="21"/>
  <c r="E1783" i="21"/>
  <c r="O1790" i="21"/>
  <c r="Q1790" i="21" s="1"/>
  <c r="H1793" i="21"/>
  <c r="N1797" i="21"/>
  <c r="E1799" i="21"/>
  <c r="K1803" i="21"/>
  <c r="O1806" i="21"/>
  <c r="Q1806" i="21" s="1"/>
  <c r="H1809" i="21"/>
  <c r="N1813" i="21"/>
  <c r="O1822" i="21"/>
  <c r="Q1822" i="21" s="1"/>
  <c r="H1825" i="21"/>
  <c r="E1827" i="21"/>
  <c r="K1831" i="21"/>
  <c r="N1837" i="21"/>
  <c r="O1850" i="21"/>
  <c r="Q1850" i="21" s="1"/>
  <c r="H1857" i="21"/>
  <c r="E1859" i="21"/>
  <c r="K1863" i="21"/>
  <c r="N1869" i="21"/>
  <c r="O1882" i="21"/>
  <c r="Q1882" i="21" s="1"/>
  <c r="H1889" i="21"/>
  <c r="E1891" i="21"/>
  <c r="O1914" i="21"/>
  <c r="Q1914" i="21" s="1"/>
  <c r="H1921" i="21"/>
  <c r="K1927" i="21"/>
  <c r="O1946" i="21"/>
  <c r="Q1946" i="21" s="1"/>
  <c r="H1953" i="21"/>
  <c r="E1955" i="21"/>
  <c r="K1959" i="21"/>
  <c r="N1965" i="21"/>
  <c r="O1978" i="21"/>
  <c r="Q1978" i="21" s="1"/>
  <c r="H1985" i="21"/>
  <c r="E1987" i="21"/>
  <c r="K1991" i="21"/>
  <c r="N1997" i="21"/>
  <c r="O2010" i="21"/>
  <c r="Q2010" i="21" s="1"/>
  <c r="H2017" i="21"/>
  <c r="E2019" i="21"/>
  <c r="K2023" i="21"/>
  <c r="N2029" i="21"/>
  <c r="O2042" i="21"/>
  <c r="Q2042" i="21" s="1"/>
  <c r="H2049" i="21"/>
  <c r="E2051" i="21"/>
  <c r="K2055" i="21"/>
  <c r="N2061" i="21"/>
  <c r="O2074" i="21"/>
  <c r="Q2074" i="21" s="1"/>
  <c r="H2081" i="21"/>
  <c r="E2083" i="21"/>
  <c r="K2087" i="21"/>
  <c r="N2093" i="21"/>
  <c r="H2113" i="21"/>
  <c r="O2114" i="21"/>
  <c r="Q2114" i="21" s="1"/>
  <c r="N2117" i="21"/>
  <c r="K2119" i="21"/>
  <c r="E2123" i="21"/>
  <c r="E2129" i="21"/>
  <c r="O2154" i="21"/>
  <c r="Q2154" i="21" s="1"/>
  <c r="O1654" i="21"/>
  <c r="Q1654" i="21" s="1"/>
  <c r="O1662" i="21"/>
  <c r="Q1662" i="21" s="1"/>
  <c r="O1670" i="21"/>
  <c r="Q1670" i="21" s="1"/>
  <c r="O1678" i="21"/>
  <c r="Q1678" i="21" s="1"/>
  <c r="O1686" i="21"/>
  <c r="Q1686" i="21" s="1"/>
  <c r="O1694" i="21"/>
  <c r="Q1694" i="21" s="1"/>
  <c r="O1702" i="21"/>
  <c r="Q1702" i="21" s="1"/>
  <c r="O1710" i="21"/>
  <c r="Q1710" i="21" s="1"/>
  <c r="O1718" i="21"/>
  <c r="Q1718" i="21" s="1"/>
  <c r="O1726" i="21"/>
  <c r="Q1726" i="21" s="1"/>
  <c r="O1734" i="21"/>
  <c r="Q1734" i="21" s="1"/>
  <c r="O1742" i="21"/>
  <c r="Q1742" i="21" s="1"/>
  <c r="O1750" i="21"/>
  <c r="Q1750" i="21" s="1"/>
  <c r="O1758" i="21"/>
  <c r="Q1758" i="21" s="1"/>
  <c r="O1766" i="21"/>
  <c r="Q1766" i="21" s="1"/>
  <c r="O1770" i="21"/>
  <c r="Q1770" i="21" s="1"/>
  <c r="O1786" i="21"/>
  <c r="Q1786" i="21" s="1"/>
  <c r="O1802" i="21"/>
  <c r="Q1802" i="21" s="1"/>
  <c r="O1818" i="21"/>
  <c r="Q1818" i="21" s="1"/>
  <c r="O1842" i="21"/>
  <c r="Q1842" i="21" s="1"/>
  <c r="O1874" i="21"/>
  <c r="Q1874" i="21" s="1"/>
  <c r="O1906" i="21"/>
  <c r="Q1906" i="21" s="1"/>
  <c r="O1938" i="21"/>
  <c r="O1970" i="21"/>
  <c r="O2002" i="21"/>
  <c r="Q2002" i="21" s="1"/>
  <c r="O2034" i="21"/>
  <c r="O2066" i="21"/>
  <c r="O2098" i="21"/>
  <c r="O2106" i="21"/>
  <c r="Q2106" i="21" s="1"/>
  <c r="O2178" i="21"/>
  <c r="Q2178" i="21" s="1"/>
  <c r="V2476" i="21"/>
  <c r="W2476" i="21" s="1"/>
  <c r="V2486" i="21"/>
  <c r="W2486" i="21" s="1"/>
  <c r="O1830" i="21"/>
  <c r="Q1830" i="21" s="1"/>
  <c r="V2494" i="21"/>
  <c r="W2494" i="21" s="1"/>
  <c r="O1838" i="21"/>
  <c r="Q1838" i="21" s="1"/>
  <c r="V2502" i="21"/>
  <c r="W2502" i="21" s="1"/>
  <c r="O1846" i="21"/>
  <c r="Q1846" i="21" s="1"/>
  <c r="V2510" i="21"/>
  <c r="W2510" i="21" s="1"/>
  <c r="O1854" i="21"/>
  <c r="Q1854" i="21" s="1"/>
  <c r="V2518" i="21"/>
  <c r="W2518" i="21" s="1"/>
  <c r="O1862" i="21"/>
  <c r="Q1862" i="21" s="1"/>
  <c r="V2526" i="21"/>
  <c r="W2526" i="21" s="1"/>
  <c r="O1870" i="21"/>
  <c r="Q1870" i="21" s="1"/>
  <c r="V2534" i="21"/>
  <c r="W2534" i="21" s="1"/>
  <c r="O1878" i="21"/>
  <c r="Q1878" i="21" s="1"/>
  <c r="V2542" i="21"/>
  <c r="W2542" i="21" s="1"/>
  <c r="O1886" i="21"/>
  <c r="Q1886" i="21" s="1"/>
  <c r="V2550" i="21"/>
  <c r="W2550" i="21" s="1"/>
  <c r="O1894" i="21"/>
  <c r="Q1894" i="21" s="1"/>
  <c r="V2558" i="21"/>
  <c r="W2558" i="21" s="1"/>
  <c r="O1902" i="21"/>
  <c r="Q1902" i="21" s="1"/>
  <c r="V2566" i="21"/>
  <c r="W2566" i="21" s="1"/>
  <c r="O1910" i="21"/>
  <c r="Q1910" i="21" s="1"/>
  <c r="O1918" i="21"/>
  <c r="Q1918" i="21" s="1"/>
  <c r="V2574" i="21"/>
  <c r="W2574" i="21" s="1"/>
  <c r="V2582" i="21"/>
  <c r="W2582" i="21" s="1"/>
  <c r="O1926" i="21"/>
  <c r="Q1926" i="21" s="1"/>
  <c r="V2590" i="21"/>
  <c r="W2590" i="21" s="1"/>
  <c r="O1934" i="21"/>
  <c r="Q1934" i="21" s="1"/>
  <c r="V2598" i="21"/>
  <c r="W2598" i="21" s="1"/>
  <c r="O1942" i="21"/>
  <c r="Q1942" i="21" s="1"/>
  <c r="V2606" i="21"/>
  <c r="W2606" i="21" s="1"/>
  <c r="O1950" i="21"/>
  <c r="Q1950" i="21" s="1"/>
  <c r="V2614" i="21"/>
  <c r="W2614" i="21" s="1"/>
  <c r="O1958" i="21"/>
  <c r="Q1958" i="21" s="1"/>
  <c r="V2622" i="21"/>
  <c r="W2622" i="21" s="1"/>
  <c r="O1966" i="21"/>
  <c r="Q1966" i="21" s="1"/>
  <c r="V2630" i="21"/>
  <c r="W2630" i="21" s="1"/>
  <c r="O1974" i="21"/>
  <c r="Q1974" i="21" s="1"/>
  <c r="V2638" i="21"/>
  <c r="W2638" i="21" s="1"/>
  <c r="O1982" i="21"/>
  <c r="Q1982" i="21" s="1"/>
  <c r="V2646" i="21"/>
  <c r="W2646" i="21" s="1"/>
  <c r="O1990" i="21"/>
  <c r="Q1990" i="21" s="1"/>
  <c r="V2654" i="21"/>
  <c r="W2654" i="21" s="1"/>
  <c r="O1998" i="21"/>
  <c r="Q1998" i="21" s="1"/>
  <c r="V2662" i="21"/>
  <c r="W2662" i="21" s="1"/>
  <c r="O2006" i="21"/>
  <c r="Q2006" i="21" s="1"/>
  <c r="V2670" i="21"/>
  <c r="W2670" i="21" s="1"/>
  <c r="O2014" i="21"/>
  <c r="Q2014" i="21" s="1"/>
  <c r="V2678" i="21"/>
  <c r="O2022" i="21"/>
  <c r="Q2022" i="21" s="1"/>
  <c r="V2686" i="21"/>
  <c r="O2030" i="21"/>
  <c r="Q2030" i="21" s="1"/>
  <c r="V2694" i="21"/>
  <c r="O2038" i="21"/>
  <c r="Q2038" i="21" s="1"/>
  <c r="V2702" i="21"/>
  <c r="O2046" i="21"/>
  <c r="Q2046" i="21" s="1"/>
  <c r="V2710" i="21"/>
  <c r="O2054" i="21"/>
  <c r="Q2054" i="21" s="1"/>
  <c r="V2718" i="21"/>
  <c r="O2062" i="21"/>
  <c r="Q2062" i="21" s="1"/>
  <c r="V2726" i="21"/>
  <c r="O2070" i="21"/>
  <c r="Q2070" i="21" s="1"/>
  <c r="V2734" i="21"/>
  <c r="O2078" i="21"/>
  <c r="Q2078" i="21" s="1"/>
  <c r="V2742" i="21"/>
  <c r="O2086" i="21"/>
  <c r="Q2086" i="21" s="1"/>
  <c r="V2750" i="21"/>
  <c r="O2094" i="21"/>
  <c r="Q2094" i="21" s="1"/>
  <c r="V2758" i="21"/>
  <c r="O2102" i="21"/>
  <c r="Q2102" i="21" s="1"/>
  <c r="V2766" i="21"/>
  <c r="O2110" i="21"/>
  <c r="Q2110" i="21" s="1"/>
  <c r="V2774" i="21"/>
  <c r="O2118" i="21"/>
  <c r="Q2118" i="21" s="1"/>
  <c r="V2782" i="21"/>
  <c r="O2126" i="21"/>
  <c r="Q2126" i="21" s="1"/>
  <c r="V2786" i="21"/>
  <c r="W2786" i="21" s="1"/>
  <c r="O2130" i="21"/>
  <c r="Q2130" i="21" s="1"/>
  <c r="V2794" i="21"/>
  <c r="W2794" i="21" s="1"/>
  <c r="O2138" i="21"/>
  <c r="Q2138" i="21" s="1"/>
  <c r="V2798" i="21"/>
  <c r="O2142" i="21"/>
  <c r="Q2142" i="21" s="1"/>
  <c r="V2802" i="21"/>
  <c r="W2802" i="21" s="1"/>
  <c r="O2146" i="21"/>
  <c r="Q2146" i="21" s="1"/>
  <c r="V2806" i="21"/>
  <c r="O2150" i="21"/>
  <c r="V2814" i="21"/>
  <c r="O2158" i="21"/>
  <c r="Q2158" i="21" s="1"/>
  <c r="V2818" i="21"/>
  <c r="W2818" i="21" s="1"/>
  <c r="O2162" i="21"/>
  <c r="Q2162" i="21" s="1"/>
  <c r="V2822" i="21"/>
  <c r="O2166" i="21"/>
  <c r="V2826" i="21"/>
  <c r="W2826" i="21" s="1"/>
  <c r="O2170" i="21"/>
  <c r="Q2170" i="21" s="1"/>
  <c r="V2830" i="21"/>
  <c r="O2174" i="21"/>
  <c r="Q2174" i="21" s="1"/>
  <c r="V2838" i="21"/>
  <c r="O2182" i="21"/>
  <c r="Q2182" i="21" s="1"/>
  <c r="V2842" i="21"/>
  <c r="W2842" i="21" s="1"/>
  <c r="O2186" i="21"/>
  <c r="Q2186" i="21" s="1"/>
  <c r="V2846" i="21"/>
  <c r="O2190" i="21"/>
  <c r="Q2190" i="21" s="1"/>
  <c r="V2850" i="21"/>
  <c r="W2850" i="21" s="1"/>
  <c r="O2194" i="21"/>
  <c r="Q2194" i="21" s="1"/>
  <c r="V2858" i="21"/>
  <c r="W2858" i="21" s="1"/>
  <c r="O2202" i="21"/>
  <c r="Q2202" i="21" s="1"/>
  <c r="V2862" i="21"/>
  <c r="O2206" i="21"/>
  <c r="Q2206" i="21" s="1"/>
  <c r="V2866" i="21"/>
  <c r="W2866" i="21" s="1"/>
  <c r="O2210" i="21"/>
  <c r="Q2210" i="21" s="1"/>
  <c r="V2870" i="21"/>
  <c r="O2214" i="21"/>
  <c r="V2874" i="21"/>
  <c r="W2874" i="21" s="1"/>
  <c r="O2218" i="21"/>
  <c r="Q2218" i="21" s="1"/>
  <c r="V2878" i="21"/>
  <c r="O2222" i="21"/>
  <c r="Q2222" i="21" s="1"/>
  <c r="V2882" i="21"/>
  <c r="W2882" i="21" s="1"/>
  <c r="O2226" i="21"/>
  <c r="Q2226" i="21" s="1"/>
  <c r="V2886" i="21"/>
  <c r="O2230" i="21"/>
  <c r="V2890" i="21"/>
  <c r="W2890" i="21" s="1"/>
  <c r="O2234" i="21"/>
  <c r="Q2234" i="21" s="1"/>
  <c r="V2894" i="21"/>
  <c r="O2238" i="21"/>
  <c r="Q2238" i="21" s="1"/>
  <c r="V2898" i="21"/>
  <c r="W2898" i="21" s="1"/>
  <c r="O2242" i="21"/>
  <c r="Q2242" i="21" s="1"/>
  <c r="V2902" i="21"/>
  <c r="O2246" i="21"/>
  <c r="V2906" i="21"/>
  <c r="W2906" i="21" s="1"/>
  <c r="O2250" i="21"/>
  <c r="Q2250" i="21" s="1"/>
  <c r="V2910" i="21"/>
  <c r="O2254" i="21"/>
  <c r="Q2254" i="21" s="1"/>
  <c r="V2914" i="21"/>
  <c r="W2914" i="21" s="1"/>
  <c r="O2258" i="21"/>
  <c r="Q2258" i="21" s="1"/>
  <c r="V2918" i="21"/>
  <c r="O2262" i="21"/>
  <c r="V2922" i="21"/>
  <c r="O2266" i="21"/>
  <c r="Q2266" i="21" s="1"/>
  <c r="V2926" i="21"/>
  <c r="O2270" i="21"/>
  <c r="Q2270" i="21" s="1"/>
  <c r="H1769" i="21"/>
  <c r="N1773" i="21"/>
  <c r="E1775" i="21"/>
  <c r="K1779" i="21"/>
  <c r="O1782" i="21"/>
  <c r="Q1782" i="21" s="1"/>
  <c r="H1785" i="21"/>
  <c r="N1789" i="21"/>
  <c r="K1795" i="21"/>
  <c r="O1798" i="21"/>
  <c r="Q1798" i="21" s="1"/>
  <c r="H1801" i="21"/>
  <c r="N1805" i="21"/>
  <c r="E1807" i="21"/>
  <c r="K1811" i="21"/>
  <c r="O1814" i="21"/>
  <c r="Q1814" i="21" s="1"/>
  <c r="H1817" i="21"/>
  <c r="N1821" i="21"/>
  <c r="O1834" i="21"/>
  <c r="Q1834" i="21" s="1"/>
  <c r="H1841" i="21"/>
  <c r="E1843" i="21"/>
  <c r="K1847" i="21"/>
  <c r="N1853" i="21"/>
  <c r="O1866" i="21"/>
  <c r="Q1866" i="21" s="1"/>
  <c r="H1873" i="21"/>
  <c r="E1875" i="21"/>
  <c r="K1879" i="21"/>
  <c r="N1885" i="21"/>
  <c r="O1898" i="21"/>
  <c r="Q1898" i="21" s="1"/>
  <c r="H1905" i="21"/>
  <c r="K1911" i="21"/>
  <c r="O1930" i="21"/>
  <c r="Q1930" i="21" s="1"/>
  <c r="H1937" i="21"/>
  <c r="E1939" i="21"/>
  <c r="K1943" i="21"/>
  <c r="N1949" i="21"/>
  <c r="O1962" i="21"/>
  <c r="Q1962" i="21" s="1"/>
  <c r="H1969" i="21"/>
  <c r="E1971" i="21"/>
  <c r="K1975" i="21"/>
  <c r="N1981" i="21"/>
  <c r="O1994" i="21"/>
  <c r="Q1994" i="21" s="1"/>
  <c r="H2001" i="21"/>
  <c r="K2007" i="21"/>
  <c r="N2013" i="21"/>
  <c r="O2026" i="21"/>
  <c r="Q2026" i="21" s="1"/>
  <c r="H2033" i="21"/>
  <c r="E2035" i="21"/>
  <c r="K2039" i="21"/>
  <c r="N2045" i="21"/>
  <c r="O2058" i="21"/>
  <c r="Q2058" i="21" s="1"/>
  <c r="H2065" i="21"/>
  <c r="E2067" i="21"/>
  <c r="K2071" i="21"/>
  <c r="N2077" i="21"/>
  <c r="O2090" i="21"/>
  <c r="Q2090" i="21" s="1"/>
  <c r="H2097" i="21"/>
  <c r="E2099" i="21"/>
  <c r="K2103" i="21"/>
  <c r="E2107" i="21"/>
  <c r="W2310" i="21"/>
  <c r="W2326" i="21"/>
  <c r="W2342" i="21"/>
  <c r="W2358" i="21"/>
  <c r="E2135" i="21"/>
  <c r="K2139" i="21"/>
  <c r="N2159" i="21"/>
  <c r="H2163" i="21"/>
  <c r="W2402" i="21"/>
  <c r="W2466" i="21"/>
  <c r="K2131" i="21"/>
  <c r="H2141" i="21"/>
  <c r="E2173" i="21"/>
  <c r="W2318" i="21"/>
  <c r="W2334" i="21"/>
  <c r="W2350" i="21"/>
  <c r="W2366" i="21"/>
  <c r="H2145" i="21"/>
  <c r="N2149" i="21"/>
  <c r="K2159" i="21"/>
  <c r="E2163" i="21"/>
  <c r="H2177" i="21"/>
  <c r="N2181" i="21"/>
  <c r="W2410" i="21"/>
  <c r="W2442" i="21"/>
  <c r="W2474" i="21"/>
  <c r="H2309" i="21"/>
  <c r="W2378" i="21"/>
  <c r="W2386" i="21"/>
  <c r="W2418" i="21"/>
  <c r="W2450" i="21"/>
  <c r="W2482" i="21"/>
  <c r="E2147" i="21"/>
  <c r="H2161" i="21"/>
  <c r="N2165" i="21"/>
  <c r="K2175" i="21"/>
  <c r="H2185" i="21"/>
  <c r="N2189" i="21"/>
  <c r="W2312" i="21"/>
  <c r="W2320" i="21"/>
  <c r="W2328" i="21"/>
  <c r="W2336" i="21"/>
  <c r="W2344" i="21"/>
  <c r="W2352" i="21"/>
  <c r="W2360" i="21"/>
  <c r="W2368" i="21"/>
  <c r="W2394" i="21"/>
  <c r="W2426" i="21"/>
  <c r="W2458" i="21"/>
  <c r="W2490" i="21"/>
  <c r="W2676" i="21"/>
  <c r="W2718" i="21"/>
  <c r="W2724" i="21"/>
  <c r="W2798" i="21"/>
  <c r="W2498" i="21"/>
  <c r="W2506" i="21"/>
  <c r="W2514" i="21"/>
  <c r="W2522" i="21"/>
  <c r="W2530" i="21"/>
  <c r="W2538" i="21"/>
  <c r="W2546" i="21"/>
  <c r="W2734" i="21"/>
  <c r="W2740" i="21"/>
  <c r="W2376" i="21"/>
  <c r="W2384" i="21"/>
  <c r="Q2387" i="21"/>
  <c r="W2392" i="21"/>
  <c r="Q2395" i="21"/>
  <c r="Q2931" i="21" s="1"/>
  <c r="Q2932" i="21" s="1"/>
  <c r="W2400" i="21"/>
  <c r="Q2403" i="21"/>
  <c r="W2408" i="21"/>
  <c r="Q2411" i="21"/>
  <c r="Q2419" i="21"/>
  <c r="W2424" i="21"/>
  <c r="Q2427" i="21"/>
  <c r="W2432" i="21"/>
  <c r="Q2435" i="21"/>
  <c r="W2440" i="21"/>
  <c r="Q2443" i="21"/>
  <c r="W2448" i="21"/>
  <c r="Q2451" i="21"/>
  <c r="W2456" i="21"/>
  <c r="Q2459" i="21"/>
  <c r="W2464" i="21"/>
  <c r="Q2467" i="21"/>
  <c r="W2472" i="21"/>
  <c r="Q2475" i="21"/>
  <c r="Q2483" i="21"/>
  <c r="W2488" i="21"/>
  <c r="Q2491" i="21"/>
  <c r="E2499" i="21"/>
  <c r="E2507" i="21"/>
  <c r="E2515" i="21"/>
  <c r="E2523" i="21"/>
  <c r="E2531" i="21"/>
  <c r="E2539" i="21"/>
  <c r="E2547" i="21"/>
  <c r="W2554" i="21"/>
  <c r="W2562" i="21"/>
  <c r="W2570" i="21"/>
  <c r="W2578" i="21"/>
  <c r="W2586" i="21"/>
  <c r="W2594" i="21"/>
  <c r="W2602" i="21"/>
  <c r="W2610" i="21"/>
  <c r="W2618" i="21"/>
  <c r="W2626" i="21"/>
  <c r="W2634" i="21"/>
  <c r="W2642" i="21"/>
  <c r="W2650" i="21"/>
  <c r="W2658" i="21"/>
  <c r="W2666" i="21"/>
  <c r="W2686" i="21"/>
  <c r="W2692" i="21"/>
  <c r="W2750" i="21"/>
  <c r="W2756" i="21"/>
  <c r="W2838" i="21"/>
  <c r="W2844" i="21"/>
  <c r="K2375" i="21"/>
  <c r="E2379" i="21"/>
  <c r="K2383" i="21"/>
  <c r="E2387" i="21"/>
  <c r="K2391" i="21"/>
  <c r="E2395" i="21"/>
  <c r="K2399" i="21"/>
  <c r="E2403" i="21"/>
  <c r="K2407" i="21"/>
  <c r="E2411" i="21"/>
  <c r="K2415" i="21"/>
  <c r="E2419" i="21"/>
  <c r="K2423" i="21"/>
  <c r="E2427" i="21"/>
  <c r="K2431" i="21"/>
  <c r="E2435" i="21"/>
  <c r="K2439" i="21"/>
  <c r="E2443" i="21"/>
  <c r="K2447" i="21"/>
  <c r="E2451" i="21"/>
  <c r="K2455" i="21"/>
  <c r="E2459" i="21"/>
  <c r="K2463" i="21"/>
  <c r="E2467" i="21"/>
  <c r="K2471" i="21"/>
  <c r="E2475" i="21"/>
  <c r="K2479" i="21"/>
  <c r="E2483" i="21"/>
  <c r="K2487" i="21"/>
  <c r="E2491" i="21"/>
  <c r="K2495" i="21"/>
  <c r="T2501" i="21"/>
  <c r="W2504" i="21"/>
  <c r="T2509" i="21"/>
  <c r="W2512" i="21"/>
  <c r="T2517" i="21"/>
  <c r="W2520" i="21"/>
  <c r="T2525" i="21"/>
  <c r="T2533" i="21"/>
  <c r="W2536" i="21"/>
  <c r="T2541" i="21"/>
  <c r="W2544" i="21"/>
  <c r="T2549" i="21"/>
  <c r="W2552" i="21"/>
  <c r="W2568" i="21"/>
  <c r="W2584" i="21"/>
  <c r="W2600" i="21"/>
  <c r="W2616" i="21"/>
  <c r="W2632" i="21"/>
  <c r="W2648" i="21"/>
  <c r="W2664" i="21"/>
  <c r="W2702" i="21"/>
  <c r="W2708" i="21"/>
  <c r="W2766" i="21"/>
  <c r="W2772" i="21"/>
  <c r="W2902" i="21"/>
  <c r="W2908" i="21"/>
  <c r="W2854" i="21"/>
  <c r="W2860" i="21"/>
  <c r="W2678" i="21"/>
  <c r="W2684" i="21"/>
  <c r="W2694" i="21"/>
  <c r="W2700" i="21"/>
  <c r="W2710" i="21"/>
  <c r="W2716" i="21"/>
  <c r="W2726" i="21"/>
  <c r="W2732" i="21"/>
  <c r="K2739" i="21"/>
  <c r="N2741" i="21"/>
  <c r="W2742" i="21"/>
  <c r="W2748" i="21"/>
  <c r="K2755" i="21"/>
  <c r="N2757" i="21"/>
  <c r="W2758" i="21"/>
  <c r="W2764" i="21"/>
  <c r="K2771" i="21"/>
  <c r="N2773" i="21"/>
  <c r="W2774" i="21"/>
  <c r="W2780" i="21"/>
  <c r="W2782" i="21"/>
  <c r="W2788" i="21"/>
  <c r="W2790" i="21"/>
  <c r="W2806" i="21"/>
  <c r="W2812" i="21"/>
  <c r="W2870" i="21"/>
  <c r="W2876" i="21"/>
  <c r="W2918" i="21"/>
  <c r="N2671" i="21"/>
  <c r="E2679" i="21"/>
  <c r="T2681" i="21"/>
  <c r="Q2687" i="21"/>
  <c r="H2689" i="21"/>
  <c r="E2695" i="21"/>
  <c r="T2697" i="21"/>
  <c r="Q2703" i="21"/>
  <c r="H2705" i="21"/>
  <c r="E2711" i="21"/>
  <c r="T2713" i="21"/>
  <c r="Q2719" i="21"/>
  <c r="H2721" i="21"/>
  <c r="E2727" i="21"/>
  <c r="T2729" i="21"/>
  <c r="Q2735" i="21"/>
  <c r="H2737" i="21"/>
  <c r="E2743" i="21"/>
  <c r="T2745" i="21"/>
  <c r="Q2751" i="21"/>
  <c r="H2753" i="21"/>
  <c r="E2759" i="21"/>
  <c r="T2761" i="21"/>
  <c r="Q2767" i="21"/>
  <c r="H2769" i="21"/>
  <c r="E2775" i="21"/>
  <c r="N2781" i="21"/>
  <c r="E2783" i="21"/>
  <c r="N2789" i="21"/>
  <c r="E2791" i="21"/>
  <c r="W2822" i="21"/>
  <c r="W2828" i="21"/>
  <c r="W2886" i="21"/>
  <c r="W2892" i="21"/>
  <c r="E2799" i="21"/>
  <c r="E2807" i="21"/>
  <c r="T2809" i="21"/>
  <c r="Q2815" i="21"/>
  <c r="H2817" i="21"/>
  <c r="E2823" i="21"/>
  <c r="T2825" i="21"/>
  <c r="Q2831" i="21"/>
  <c r="H2833" i="21"/>
  <c r="E2839" i="21"/>
  <c r="T2841" i="21"/>
  <c r="Q2847" i="21"/>
  <c r="H2849" i="21"/>
  <c r="E2855" i="21"/>
  <c r="T2857" i="21"/>
  <c r="Q2863" i="21"/>
  <c r="H2865" i="21"/>
  <c r="E2871" i="21"/>
  <c r="T2873" i="21"/>
  <c r="Q2879" i="21"/>
  <c r="H2881" i="21"/>
  <c r="E2887" i="21"/>
  <c r="T2889" i="21"/>
  <c r="Q2895" i="21"/>
  <c r="H2897" i="21"/>
  <c r="E2903" i="21"/>
  <c r="T2905" i="21"/>
  <c r="W2796" i="21"/>
  <c r="W2804" i="21"/>
  <c r="W2814" i="21"/>
  <c r="W2820" i="21"/>
  <c r="W2830" i="21"/>
  <c r="W2836" i="21"/>
  <c r="W2846" i="21"/>
  <c r="W2852" i="21"/>
  <c r="W2862" i="21"/>
  <c r="W2868" i="21"/>
  <c r="W2878" i="21"/>
  <c r="W2884" i="21"/>
  <c r="W2894" i="21"/>
  <c r="W2900" i="21"/>
  <c r="W2910" i="21"/>
  <c r="Q2791" i="21"/>
  <c r="Q2799" i="21"/>
  <c r="Q2807" i="21"/>
  <c r="H2809" i="21"/>
  <c r="E2815" i="21"/>
  <c r="T2817" i="21"/>
  <c r="Q2823" i="21"/>
  <c r="H2825" i="21"/>
  <c r="E2831" i="21"/>
  <c r="T2833" i="21"/>
  <c r="Q2839" i="21"/>
  <c r="H2841" i="21"/>
  <c r="E2847" i="21"/>
  <c r="T2849" i="21"/>
  <c r="Q2855" i="21"/>
  <c r="H2857" i="21"/>
  <c r="E2863" i="21"/>
  <c r="T2865" i="21"/>
  <c r="Q2871" i="21"/>
  <c r="H2873" i="21"/>
  <c r="E2879" i="21"/>
  <c r="T2881" i="21"/>
  <c r="Q2887" i="21"/>
  <c r="H2889" i="21"/>
  <c r="E2895" i="21"/>
  <c r="T2897" i="21"/>
  <c r="Q2903" i="21"/>
  <c r="H2905" i="21"/>
  <c r="E2911" i="21"/>
  <c r="T2913" i="21"/>
  <c r="H2919" i="21"/>
  <c r="K2917" i="21"/>
  <c r="T2919" i="21"/>
  <c r="K2921" i="21"/>
  <c r="W2926" i="21"/>
  <c r="T2915" i="21"/>
  <c r="W2922" i="21"/>
  <c r="W2924" i="21"/>
  <c r="W2930" i="21"/>
  <c r="D25" i="20"/>
  <c r="D26" i="20" s="1"/>
  <c r="E12" i="19"/>
  <c r="F8" i="19"/>
  <c r="H15" i="1" s="1"/>
  <c r="F6" i="19"/>
  <c r="H13" i="1" s="1"/>
  <c r="F7" i="19"/>
  <c r="H14" i="1" s="1"/>
  <c r="F10" i="19"/>
  <c r="H17" i="1" s="1"/>
  <c r="F9" i="19"/>
  <c r="H16" i="1" s="1"/>
  <c r="F11" i="19"/>
  <c r="H20" i="1" s="1"/>
  <c r="N2931" i="21" l="1"/>
  <c r="N2932" i="21" s="1"/>
  <c r="K2931" i="21"/>
  <c r="K2932" i="21" s="1"/>
  <c r="Q2262" i="21"/>
  <c r="Q2246" i="21"/>
  <c r="Q2230" i="21"/>
  <c r="Q2214" i="21"/>
  <c r="Q1938" i="21"/>
  <c r="Q2276" i="21" s="1"/>
  <c r="F492" i="21"/>
  <c r="Y1032" i="21"/>
  <c r="Y1136" i="21"/>
  <c r="C3110" i="21"/>
  <c r="C490" i="21"/>
  <c r="Y1008" i="21"/>
  <c r="C2982" i="21"/>
  <c r="C362" i="21"/>
  <c r="Y1138" i="21"/>
  <c r="C492" i="21"/>
  <c r="T2931" i="21"/>
  <c r="T2932" i="21" s="1"/>
  <c r="Y1172" i="21"/>
  <c r="Q2150" i="21"/>
  <c r="Y1104" i="21"/>
  <c r="C458" i="21"/>
  <c r="C3078" i="21"/>
  <c r="Y1252" i="21"/>
  <c r="Y1026" i="21"/>
  <c r="C380" i="21"/>
  <c r="Y1056" i="21"/>
  <c r="C3030" i="21"/>
  <c r="C410" i="21"/>
  <c r="Y1236" i="21"/>
  <c r="Y1088" i="21"/>
  <c r="C3062" i="21"/>
  <c r="C442" i="21"/>
  <c r="Q2098" i="21"/>
  <c r="Y1120" i="21"/>
  <c r="C474" i="21"/>
  <c r="C3094" i="21"/>
  <c r="Y1122" i="21"/>
  <c r="C476" i="21"/>
  <c r="Y1064" i="21"/>
  <c r="Y994" i="21"/>
  <c r="C348" i="21"/>
  <c r="Y1112" i="21"/>
  <c r="Q2166" i="21"/>
  <c r="Q2066" i="21"/>
  <c r="N2276" i="21"/>
  <c r="Y1604" i="21"/>
  <c r="C3578" i="21"/>
  <c r="C958" i="21"/>
  <c r="F958" i="21" s="1"/>
  <c r="Y1602" i="21"/>
  <c r="C346" i="21"/>
  <c r="C2966" i="21"/>
  <c r="Y1058" i="21"/>
  <c r="C412" i="21"/>
  <c r="Q2034" i="21"/>
  <c r="H2276" i="21"/>
  <c r="Y1090" i="21"/>
  <c r="C444" i="21"/>
  <c r="Y992" i="21"/>
  <c r="Y1024" i="21"/>
  <c r="C2998" i="21"/>
  <c r="C378" i="21"/>
  <c r="Y1042" i="21"/>
  <c r="C396" i="21"/>
  <c r="Y1106" i="21"/>
  <c r="C460" i="21"/>
  <c r="Y1040" i="21"/>
  <c r="C3014" i="21"/>
  <c r="C394" i="21"/>
  <c r="Y1144" i="21"/>
  <c r="Q1970" i="21"/>
  <c r="Q1916" i="21"/>
  <c r="Q1852" i="21"/>
  <c r="Y1188" i="21"/>
  <c r="Y1010" i="21"/>
  <c r="C364" i="21"/>
  <c r="Y1260" i="21"/>
  <c r="Y1072" i="21"/>
  <c r="C3046" i="21"/>
  <c r="C426" i="21"/>
  <c r="Y1074" i="21"/>
  <c r="C428" i="21"/>
  <c r="F428" i="21" s="1"/>
  <c r="Y1016" i="21"/>
  <c r="C3656" i="23"/>
  <c r="C494" i="23"/>
  <c r="C3640" i="23"/>
  <c r="C478" i="23"/>
  <c r="Q2278" i="23"/>
  <c r="C3596" i="23"/>
  <c r="C434" i="23"/>
  <c r="C3592" i="23"/>
  <c r="C430" i="23"/>
  <c r="C3636" i="23"/>
  <c r="C474" i="23"/>
  <c r="C3668" i="23"/>
  <c r="C506" i="23"/>
  <c r="Q2700" i="23"/>
  <c r="Q2668" i="23"/>
  <c r="Q2414" i="23"/>
  <c r="Q2350" i="23"/>
  <c r="Q3541" i="23"/>
  <c r="Q3542" i="23" s="1"/>
  <c r="T3541" i="23"/>
  <c r="T3542" i="23" s="1"/>
  <c r="Q2592" i="23"/>
  <c r="C3660" i="23"/>
  <c r="C498" i="23"/>
  <c r="Q2580" i="23"/>
  <c r="Q2548" i="23"/>
  <c r="Q2516" i="23"/>
  <c r="Q2484" i="23"/>
  <c r="Q2452" i="23"/>
  <c r="C3572" i="23"/>
  <c r="C410" i="23"/>
  <c r="C3624" i="23"/>
  <c r="C462" i="23"/>
  <c r="F493" i="23"/>
  <c r="C3692" i="23"/>
  <c r="C530" i="23"/>
  <c r="C3576" i="23"/>
  <c r="C414" i="23"/>
  <c r="C3604" i="23"/>
  <c r="C442" i="23"/>
  <c r="H2594" i="22"/>
  <c r="C3974" i="22"/>
  <c r="C986" i="22"/>
  <c r="C4054" i="22"/>
  <c r="C1066" i="22"/>
  <c r="C3866" i="22"/>
  <c r="C878" i="22"/>
  <c r="C3962" i="22"/>
  <c r="C974" i="22"/>
  <c r="C3978" i="22"/>
  <c r="C990" i="22"/>
  <c r="H3341" i="22"/>
  <c r="H3342" i="22" s="1"/>
  <c r="Q3341" i="22"/>
  <c r="Q3342" i="22" s="1"/>
  <c r="K2594" i="22"/>
  <c r="Q2292" i="22"/>
  <c r="C3958" i="22"/>
  <c r="C970" i="22"/>
  <c r="C3946" i="22"/>
  <c r="C958" i="22"/>
  <c r="C3906" i="22"/>
  <c r="C918" i="22"/>
  <c r="C3922" i="22"/>
  <c r="C934" i="22"/>
  <c r="T3341" i="22"/>
  <c r="T3342" i="22" s="1"/>
  <c r="C4038" i="22"/>
  <c r="C1050" i="22"/>
  <c r="C3890" i="22"/>
  <c r="C902" i="22"/>
  <c r="C3862" i="22"/>
  <c r="C874" i="22"/>
  <c r="E3341" i="22"/>
  <c r="E3342" i="22" s="1"/>
  <c r="C3942" i="22"/>
  <c r="C954" i="22"/>
  <c r="C4022" i="22"/>
  <c r="C1034" i="22"/>
  <c r="C4010" i="22"/>
  <c r="C1022" i="22"/>
  <c r="C3878" i="22"/>
  <c r="C890" i="22"/>
  <c r="C4058" i="22"/>
  <c r="C1070" i="22"/>
  <c r="K3341" i="22"/>
  <c r="K3342" i="22" s="1"/>
  <c r="N2594" i="22"/>
  <c r="Q2320" i="22"/>
  <c r="C3926" i="22"/>
  <c r="C938" i="22"/>
  <c r="C3994" i="22"/>
  <c r="C1006" i="22"/>
  <c r="C3858" i="22"/>
  <c r="C870" i="22"/>
  <c r="C4006" i="22"/>
  <c r="C1018" i="22"/>
  <c r="C3874" i="22"/>
  <c r="C886" i="22"/>
  <c r="C3910" i="22"/>
  <c r="C922" i="22"/>
  <c r="C3990" i="22"/>
  <c r="C1002" i="22"/>
  <c r="C3970" i="22"/>
  <c r="C982" i="22"/>
  <c r="C4070" i="22"/>
  <c r="C1082" i="22"/>
  <c r="C3894" i="22"/>
  <c r="C906" i="22"/>
  <c r="C3898" i="22"/>
  <c r="C910" i="22"/>
  <c r="C4026" i="22"/>
  <c r="C1038" i="22"/>
  <c r="N2750" i="23"/>
  <c r="N2751" i="23" s="1"/>
  <c r="N2752" i="23" s="1"/>
  <c r="N2753" i="23" s="1"/>
  <c r="N2754" i="23" s="1"/>
  <c r="C3616" i="23"/>
  <c r="C454" i="23"/>
  <c r="C3632" i="23"/>
  <c r="C470" i="23"/>
  <c r="C3680" i="23"/>
  <c r="C518" i="23"/>
  <c r="H3541" i="23"/>
  <c r="H3542" i="23" s="1"/>
  <c r="N3541" i="23"/>
  <c r="N3542" i="23" s="1"/>
  <c r="Q2724" i="23"/>
  <c r="Q2692" i="23"/>
  <c r="Q2660" i="23"/>
  <c r="Q2628" i="23"/>
  <c r="Q2596" i="23"/>
  <c r="Q2564" i="23"/>
  <c r="Q2532" i="23"/>
  <c r="Q2500" i="23"/>
  <c r="Q2468" i="23"/>
  <c r="Q2494" i="23"/>
  <c r="C3584" i="23"/>
  <c r="C422" i="23"/>
  <c r="K3541" i="23"/>
  <c r="K3542" i="23" s="1"/>
  <c r="Q2072" i="23"/>
  <c r="C3600" i="23"/>
  <c r="C438" i="23"/>
  <c r="C3612" i="23"/>
  <c r="C450" i="23"/>
  <c r="C3664" i="23"/>
  <c r="C502" i="23"/>
  <c r="C4294" i="23"/>
  <c r="C4230" i="23"/>
  <c r="C4166" i="23"/>
  <c r="C3568" i="23"/>
  <c r="C406" i="23"/>
  <c r="C3676" i="23"/>
  <c r="C514" i="23"/>
  <c r="Y1912" i="23"/>
  <c r="Y1848" i="23"/>
  <c r="Y1640" i="23"/>
  <c r="C3580" i="23"/>
  <c r="C418" i="23"/>
  <c r="C3644" i="23"/>
  <c r="C482" i="23"/>
  <c r="Q2534" i="23"/>
  <c r="E2750" i="23"/>
  <c r="E2751" i="23" s="1"/>
  <c r="E2752" i="23" s="1"/>
  <c r="E2753" i="23" s="1"/>
  <c r="E2754" i="23" s="1"/>
  <c r="C3696" i="23"/>
  <c r="C534" i="23"/>
  <c r="C3652" i="23"/>
  <c r="C490" i="23"/>
  <c r="Q2154" i="23"/>
  <c r="H2750" i="23"/>
  <c r="C3648" i="23"/>
  <c r="C486" i="23"/>
  <c r="K2276" i="21"/>
  <c r="E3541" i="23"/>
  <c r="E3542" i="23" s="1"/>
  <c r="E2594" i="22"/>
  <c r="H2751" i="23"/>
  <c r="H2752" i="23" s="1"/>
  <c r="H2753" i="23" s="1"/>
  <c r="H2754" i="23" s="1"/>
  <c r="D4304" i="23"/>
  <c r="D1142" i="23"/>
  <c r="D4272" i="23"/>
  <c r="D1110" i="23"/>
  <c r="D4256" i="23"/>
  <c r="D1094" i="23"/>
  <c r="D4240" i="23"/>
  <c r="D1078" i="23"/>
  <c r="D4176" i="23"/>
  <c r="D1014" i="23"/>
  <c r="D4160" i="23"/>
  <c r="D998" i="23"/>
  <c r="D4096" i="23"/>
  <c r="D934" i="23"/>
  <c r="D4080" i="23"/>
  <c r="D918" i="23"/>
  <c r="D4016" i="23"/>
  <c r="D854" i="23"/>
  <c r="F854" i="23" s="1"/>
  <c r="D4218" i="23"/>
  <c r="D1056" i="23"/>
  <c r="F1056" i="23" s="1"/>
  <c r="D4210" i="23"/>
  <c r="D1048" i="23"/>
  <c r="F1048" i="23" s="1"/>
  <c r="D4194" i="23"/>
  <c r="D1032" i="23"/>
  <c r="F1032" i="23" s="1"/>
  <c r="D4178" i="23"/>
  <c r="D1016" i="23"/>
  <c r="F1016" i="23" s="1"/>
  <c r="D4162" i="23"/>
  <c r="D1000" i="23"/>
  <c r="F1000" i="23" s="1"/>
  <c r="D4146" i="23"/>
  <c r="D984" i="23"/>
  <c r="F984" i="23" s="1"/>
  <c r="D4130" i="23"/>
  <c r="D968" i="23"/>
  <c r="F968" i="23" s="1"/>
  <c r="D4114" i="23"/>
  <c r="D952" i="23"/>
  <c r="F952" i="23" s="1"/>
  <c r="D4098" i="23"/>
  <c r="D936" i="23"/>
  <c r="F936" i="23" s="1"/>
  <c r="D4074" i="23"/>
  <c r="D912" i="23"/>
  <c r="F912" i="23" s="1"/>
  <c r="D4058" i="23"/>
  <c r="D896" i="23"/>
  <c r="F896" i="23" s="1"/>
  <c r="D4042" i="23"/>
  <c r="D880" i="23"/>
  <c r="F880" i="23" s="1"/>
  <c r="D4026" i="23"/>
  <c r="D864" i="23"/>
  <c r="F864" i="23" s="1"/>
  <c r="D4018" i="23"/>
  <c r="D856" i="23"/>
  <c r="F856" i="23" s="1"/>
  <c r="D4002" i="23"/>
  <c r="D840" i="23"/>
  <c r="F840" i="23" s="1"/>
  <c r="D3986" i="23"/>
  <c r="D824" i="23"/>
  <c r="F824" i="23" s="1"/>
  <c r="D3954" i="23"/>
  <c r="D792" i="23"/>
  <c r="F792" i="23" s="1"/>
  <c r="D3922" i="23"/>
  <c r="D760" i="23"/>
  <c r="F760" i="23" s="1"/>
  <c r="D3898" i="23"/>
  <c r="D736" i="23"/>
  <c r="F736" i="23" s="1"/>
  <c r="D3890" i="23"/>
  <c r="D728" i="23"/>
  <c r="F728" i="23" s="1"/>
  <c r="D3866" i="23"/>
  <c r="D704" i="23"/>
  <c r="F704" i="23" s="1"/>
  <c r="D3858" i="23"/>
  <c r="D696" i="23"/>
  <c r="F696" i="23" s="1"/>
  <c r="D3834" i="23"/>
  <c r="D672" i="23"/>
  <c r="F672" i="23" s="1"/>
  <c r="D3826" i="23"/>
  <c r="D664" i="23"/>
  <c r="F664" i="23" s="1"/>
  <c r="D3818" i="23"/>
  <c r="D656" i="23"/>
  <c r="F656" i="23" s="1"/>
  <c r="D3810" i="23"/>
  <c r="D648" i="23"/>
  <c r="F648" i="23" s="1"/>
  <c r="D3802" i="23"/>
  <c r="D640" i="23"/>
  <c r="F640" i="23" s="1"/>
  <c r="D3794" i="23"/>
  <c r="D632" i="23"/>
  <c r="F632" i="23" s="1"/>
  <c r="D3786" i="23"/>
  <c r="D624" i="23"/>
  <c r="F624" i="23" s="1"/>
  <c r="D3778" i="23"/>
  <c r="D616" i="23"/>
  <c r="F616" i="23" s="1"/>
  <c r="D3770" i="23"/>
  <c r="D608" i="23"/>
  <c r="F608" i="23" s="1"/>
  <c r="D3762" i="23"/>
  <c r="D600" i="23"/>
  <c r="F600" i="23" s="1"/>
  <c r="D3754" i="23"/>
  <c r="D592" i="23"/>
  <c r="F592" i="23" s="1"/>
  <c r="D3738" i="23"/>
  <c r="D576" i="23"/>
  <c r="F576" i="23" s="1"/>
  <c r="D3730" i="23"/>
  <c r="D568" i="23"/>
  <c r="F568" i="23" s="1"/>
  <c r="D3722" i="23"/>
  <c r="D560" i="23"/>
  <c r="D3714" i="23"/>
  <c r="D552" i="23"/>
  <c r="F552" i="23" s="1"/>
  <c r="C3996" i="23"/>
  <c r="Y1614" i="23"/>
  <c r="C834" i="23"/>
  <c r="C3964" i="23"/>
  <c r="Y1582" i="23"/>
  <c r="C802" i="23"/>
  <c r="C3932" i="23"/>
  <c r="Y1550" i="23"/>
  <c r="C770" i="23"/>
  <c r="C3900" i="23"/>
  <c r="Y1518" i="23"/>
  <c r="C738" i="23"/>
  <c r="C3868" i="23"/>
  <c r="Y1486" i="23"/>
  <c r="C706" i="23"/>
  <c r="C3836" i="23"/>
  <c r="Y1454" i="23"/>
  <c r="C674" i="23"/>
  <c r="C3804" i="23"/>
  <c r="Y1422" i="23"/>
  <c r="C642" i="23"/>
  <c r="C3772" i="23"/>
  <c r="Y1390" i="23"/>
  <c r="C610" i="23"/>
  <c r="C3716" i="23"/>
  <c r="Y1334" i="23"/>
  <c r="C554" i="23"/>
  <c r="C3698" i="23"/>
  <c r="Y1316" i="23"/>
  <c r="C536" i="23"/>
  <c r="F536" i="23" s="1"/>
  <c r="C3682" i="23"/>
  <c r="Y1300" i="23"/>
  <c r="C520" i="23"/>
  <c r="F520" i="23" s="1"/>
  <c r="C3666" i="23"/>
  <c r="Y1284" i="23"/>
  <c r="C504" i="23"/>
  <c r="F504" i="23" s="1"/>
  <c r="C3650" i="23"/>
  <c r="Y1268" i="23"/>
  <c r="C488" i="23"/>
  <c r="F488" i="23" s="1"/>
  <c r="C3634" i="23"/>
  <c r="Y1252" i="23"/>
  <c r="C472" i="23"/>
  <c r="F472" i="23" s="1"/>
  <c r="C3618" i="23"/>
  <c r="Y1236" i="23"/>
  <c r="C456" i="23"/>
  <c r="F456" i="23" s="1"/>
  <c r="C3602" i="23"/>
  <c r="Y1220" i="23"/>
  <c r="C440" i="23"/>
  <c r="F440" i="23" s="1"/>
  <c r="C3586" i="23"/>
  <c r="Y1204" i="23"/>
  <c r="C424" i="23"/>
  <c r="F424" i="23" s="1"/>
  <c r="C3570" i="23"/>
  <c r="Y1188" i="23"/>
  <c r="C408" i="23"/>
  <c r="C4320" i="23"/>
  <c r="Y1938" i="23"/>
  <c r="C1158" i="23"/>
  <c r="C4316" i="23"/>
  <c r="Y1934" i="23"/>
  <c r="C1154" i="23"/>
  <c r="C4312" i="23"/>
  <c r="Y1930" i="23"/>
  <c r="C1150" i="23"/>
  <c r="C4308" i="23"/>
  <c r="Y1926" i="23"/>
  <c r="C1146" i="23"/>
  <c r="C4304" i="23"/>
  <c r="Y1922" i="23"/>
  <c r="C1142" i="23"/>
  <c r="C4300" i="23"/>
  <c r="Y1918" i="23"/>
  <c r="C1138" i="23"/>
  <c r="C4296" i="23"/>
  <c r="Y1914" i="23"/>
  <c r="C1134" i="23"/>
  <c r="C4292" i="23"/>
  <c r="Y1910" i="23"/>
  <c r="C1130" i="23"/>
  <c r="C4288" i="23"/>
  <c r="Y1906" i="23"/>
  <c r="C1126" i="23"/>
  <c r="C4284" i="23"/>
  <c r="Y1902" i="23"/>
  <c r="C1122" i="23"/>
  <c r="C4280" i="23"/>
  <c r="Y1898" i="23"/>
  <c r="C1118" i="23"/>
  <c r="C4276" i="23"/>
  <c r="Y1894" i="23"/>
  <c r="C1114" i="23"/>
  <c r="C4272" i="23"/>
  <c r="Y1890" i="23"/>
  <c r="C1110" i="23"/>
  <c r="C4268" i="23"/>
  <c r="Y1886" i="23"/>
  <c r="C1106" i="23"/>
  <c r="C4264" i="23"/>
  <c r="Y1882" i="23"/>
  <c r="C1102" i="23"/>
  <c r="C4260" i="23"/>
  <c r="Y1878" i="23"/>
  <c r="C1098" i="23"/>
  <c r="C4256" i="23"/>
  <c r="Y1874" i="23"/>
  <c r="C1094" i="23"/>
  <c r="F1094" i="23" s="1"/>
  <c r="C4252" i="23"/>
  <c r="Y1870" i="23"/>
  <c r="C1090" i="23"/>
  <c r="C4248" i="23"/>
  <c r="Y1866" i="23"/>
  <c r="C1086" i="23"/>
  <c r="C4244" i="23"/>
  <c r="Y1862" i="23"/>
  <c r="C1082" i="23"/>
  <c r="C4240" i="23"/>
  <c r="Y1858" i="23"/>
  <c r="C1078" i="23"/>
  <c r="C4236" i="23"/>
  <c r="Y1854" i="23"/>
  <c r="C1074" i="23"/>
  <c r="C4232" i="23"/>
  <c r="Y1850" i="23"/>
  <c r="C1070" i="23"/>
  <c r="C4228" i="23"/>
  <c r="Y1846" i="23"/>
  <c r="C1066" i="23"/>
  <c r="C4224" i="23"/>
  <c r="Y1842" i="23"/>
  <c r="C1062" i="23"/>
  <c r="C4220" i="23"/>
  <c r="Y1838" i="23"/>
  <c r="C1058" i="23"/>
  <c r="C4216" i="23"/>
  <c r="Y1834" i="23"/>
  <c r="C1054" i="23"/>
  <c r="C4212" i="23"/>
  <c r="Y1830" i="23"/>
  <c r="C1050" i="23"/>
  <c r="C4208" i="23"/>
  <c r="Y1826" i="23"/>
  <c r="C1046" i="23"/>
  <c r="C4204" i="23"/>
  <c r="Y1822" i="23"/>
  <c r="C1042" i="23"/>
  <c r="C4196" i="23"/>
  <c r="Y1814" i="23"/>
  <c r="C1034" i="23"/>
  <c r="C4192" i="23"/>
  <c r="Y1810" i="23"/>
  <c r="C1030" i="23"/>
  <c r="C4188" i="23"/>
  <c r="Y1806" i="23"/>
  <c r="C1026" i="23"/>
  <c r="C4184" i="23"/>
  <c r="Y1802" i="23"/>
  <c r="C1022" i="23"/>
  <c r="C4180" i="23"/>
  <c r="Y1798" i="23"/>
  <c r="C1018" i="23"/>
  <c r="C4176" i="23"/>
  <c r="Y1794" i="23"/>
  <c r="C1014" i="23"/>
  <c r="F1014" i="23" s="1"/>
  <c r="C4172" i="23"/>
  <c r="Y1790" i="23"/>
  <c r="C1010" i="23"/>
  <c r="C4168" i="23"/>
  <c r="Y1786" i="23"/>
  <c r="C1006" i="23"/>
  <c r="C4164" i="23"/>
  <c r="Y1782" i="23"/>
  <c r="C1002" i="23"/>
  <c r="C4160" i="23"/>
  <c r="Y1778" i="23"/>
  <c r="C998" i="23"/>
  <c r="C4156" i="23"/>
  <c r="Y1774" i="23"/>
  <c r="C994" i="23"/>
  <c r="C4152" i="23"/>
  <c r="Y1770" i="23"/>
  <c r="C990" i="23"/>
  <c r="C4148" i="23"/>
  <c r="Y1766" i="23"/>
  <c r="C986" i="23"/>
  <c r="C4144" i="23"/>
  <c r="Y1762" i="23"/>
  <c r="C982" i="23"/>
  <c r="C4140" i="23"/>
  <c r="Y1758" i="23"/>
  <c r="C978" i="23"/>
  <c r="C4136" i="23"/>
  <c r="Y1754" i="23"/>
  <c r="C974" i="23"/>
  <c r="C4132" i="23"/>
  <c r="Y1750" i="23"/>
  <c r="C970" i="23"/>
  <c r="C4128" i="23"/>
  <c r="Y1746" i="23"/>
  <c r="C966" i="23"/>
  <c r="C4124" i="23"/>
  <c r="Y1742" i="23"/>
  <c r="C962" i="23"/>
  <c r="C4120" i="23"/>
  <c r="Y1738" i="23"/>
  <c r="C958" i="23"/>
  <c r="C4116" i="23"/>
  <c r="Y1734" i="23"/>
  <c r="C954" i="23"/>
  <c r="C4112" i="23"/>
  <c r="Y1730" i="23"/>
  <c r="C950" i="23"/>
  <c r="C4108" i="23"/>
  <c r="Y1726" i="23"/>
  <c r="C946" i="23"/>
  <c r="C4104" i="23"/>
  <c r="Y1722" i="23"/>
  <c r="C942" i="23"/>
  <c r="C4100" i="23"/>
  <c r="Y1718" i="23"/>
  <c r="C938" i="23"/>
  <c r="C4096" i="23"/>
  <c r="Y1714" i="23"/>
  <c r="C934" i="23"/>
  <c r="F934" i="23" s="1"/>
  <c r="C4092" i="23"/>
  <c r="Y1710" i="23"/>
  <c r="C930" i="23"/>
  <c r="C4088" i="23"/>
  <c r="Y1706" i="23"/>
  <c r="C926" i="23"/>
  <c r="C4084" i="23"/>
  <c r="Y1702" i="23"/>
  <c r="C922" i="23"/>
  <c r="C4080" i="23"/>
  <c r="Y1698" i="23"/>
  <c r="C918" i="23"/>
  <c r="C4076" i="23"/>
  <c r="Y1694" i="23"/>
  <c r="C914" i="23"/>
  <c r="C4072" i="23"/>
  <c r="Y1690" i="23"/>
  <c r="C910" i="23"/>
  <c r="C4068" i="23"/>
  <c r="Y1686" i="23"/>
  <c r="C906" i="23"/>
  <c r="C4064" i="23"/>
  <c r="Y1682" i="23"/>
  <c r="C902" i="23"/>
  <c r="C4060" i="23"/>
  <c r="Y1678" i="23"/>
  <c r="C898" i="23"/>
  <c r="C4056" i="23"/>
  <c r="Y1674" i="23"/>
  <c r="C894" i="23"/>
  <c r="C4052" i="23"/>
  <c r="Y1670" i="23"/>
  <c r="C890" i="23"/>
  <c r="C4048" i="23"/>
  <c r="Y1666" i="23"/>
  <c r="C886" i="23"/>
  <c r="C4044" i="23"/>
  <c r="Y1662" i="23"/>
  <c r="C882" i="23"/>
  <c r="C4040" i="23"/>
  <c r="Y1658" i="23"/>
  <c r="C878" i="23"/>
  <c r="C4036" i="23"/>
  <c r="Y1654" i="23"/>
  <c r="C874" i="23"/>
  <c r="C4032" i="23"/>
  <c r="Y1650" i="23"/>
  <c r="C870" i="23"/>
  <c r="C4028" i="23"/>
  <c r="Y1646" i="23"/>
  <c r="C866" i="23"/>
  <c r="C4024" i="23"/>
  <c r="Y1642" i="23"/>
  <c r="C862" i="23"/>
  <c r="Y1634" i="23"/>
  <c r="C3760" i="23"/>
  <c r="Y1378" i="23"/>
  <c r="C598" i="23"/>
  <c r="C3728" i="23"/>
  <c r="Y1346" i="23"/>
  <c r="C566" i="23"/>
  <c r="C3708" i="23"/>
  <c r="Y1326" i="23"/>
  <c r="C546" i="23"/>
  <c r="F546" i="23" s="1"/>
  <c r="D3688" i="23"/>
  <c r="Y1306" i="23"/>
  <c r="D526" i="23"/>
  <c r="F526" i="23" s="1"/>
  <c r="D3672" i="23"/>
  <c r="Y1290" i="23"/>
  <c r="D510" i="23"/>
  <c r="F510" i="23" s="1"/>
  <c r="D3656" i="23"/>
  <c r="Y1274" i="23"/>
  <c r="D494" i="23"/>
  <c r="D3640" i="23"/>
  <c r="Y1258" i="23"/>
  <c r="D478" i="23"/>
  <c r="D3624" i="23"/>
  <c r="Y1242" i="23"/>
  <c r="D462" i="23"/>
  <c r="F462" i="23" s="1"/>
  <c r="D3608" i="23"/>
  <c r="Y1226" i="23"/>
  <c r="D446" i="23"/>
  <c r="F446" i="23" s="1"/>
  <c r="D3584" i="23"/>
  <c r="Y1202" i="23"/>
  <c r="D422" i="23"/>
  <c r="F422" i="23" s="1"/>
  <c r="D3568" i="23"/>
  <c r="Y1186" i="23"/>
  <c r="D406" i="23"/>
  <c r="D4320" i="23"/>
  <c r="D1158" i="23"/>
  <c r="D4224" i="23"/>
  <c r="D1062" i="23"/>
  <c r="D4208" i="23"/>
  <c r="D1046" i="23"/>
  <c r="D4192" i="23"/>
  <c r="D1030" i="23"/>
  <c r="D4064" i="23"/>
  <c r="D902" i="23"/>
  <c r="D3968" i="23"/>
  <c r="D806" i="23"/>
  <c r="F806" i="23" s="1"/>
  <c r="D3904" i="23"/>
  <c r="D742" i="23"/>
  <c r="F742" i="23" s="1"/>
  <c r="D3888" i="23"/>
  <c r="D726" i="23"/>
  <c r="F726" i="23" s="1"/>
  <c r="D3872" i="23"/>
  <c r="D710" i="23"/>
  <c r="F710" i="23" s="1"/>
  <c r="D3856" i="23"/>
  <c r="D694" i="23"/>
  <c r="F694" i="23" s="1"/>
  <c r="D3824" i="23"/>
  <c r="D662" i="23"/>
  <c r="F662" i="23" s="1"/>
  <c r="D3808" i="23"/>
  <c r="D646" i="23"/>
  <c r="F646" i="23" s="1"/>
  <c r="D3792" i="23"/>
  <c r="D630" i="23"/>
  <c r="F630" i="23" s="1"/>
  <c r="D4314" i="23"/>
  <c r="D1152" i="23"/>
  <c r="F1152" i="23" s="1"/>
  <c r="D4298" i="23"/>
  <c r="D1136" i="23"/>
  <c r="F1136" i="23" s="1"/>
  <c r="D4282" i="23"/>
  <c r="D1120" i="23"/>
  <c r="F1120" i="23" s="1"/>
  <c r="D4266" i="23"/>
  <c r="D1104" i="23"/>
  <c r="F1104" i="23" s="1"/>
  <c r="D4250" i="23"/>
  <c r="D1088" i="23"/>
  <c r="F1088" i="23" s="1"/>
  <c r="D4234" i="23"/>
  <c r="D1072" i="23"/>
  <c r="F1072" i="23" s="1"/>
  <c r="D4308" i="23"/>
  <c r="D1146" i="23"/>
  <c r="D4292" i="23"/>
  <c r="D1130" i="23"/>
  <c r="D4276" i="23"/>
  <c r="D1114" i="23"/>
  <c r="D4260" i="23"/>
  <c r="D1098" i="23"/>
  <c r="D4244" i="23"/>
  <c r="D1082" i="23"/>
  <c r="D4228" i="23"/>
  <c r="D1066" i="23"/>
  <c r="D4212" i="23"/>
  <c r="D1050" i="23"/>
  <c r="D4196" i="23"/>
  <c r="D1034" i="23"/>
  <c r="D4180" i="23"/>
  <c r="D1018" i="23"/>
  <c r="D4164" i="23"/>
  <c r="D1002" i="23"/>
  <c r="D4148" i="23"/>
  <c r="D986" i="23"/>
  <c r="D4132" i="23"/>
  <c r="D970" i="23"/>
  <c r="D4116" i="23"/>
  <c r="D954" i="23"/>
  <c r="D4100" i="23"/>
  <c r="D938" i="23"/>
  <c r="D4084" i="23"/>
  <c r="D922" i="23"/>
  <c r="D4068" i="23"/>
  <c r="D906" i="23"/>
  <c r="D4052" i="23"/>
  <c r="D890" i="23"/>
  <c r="D4036" i="23"/>
  <c r="D874" i="23"/>
  <c r="D4020" i="23"/>
  <c r="D858" i="23"/>
  <c r="D4004" i="23"/>
  <c r="D842" i="23"/>
  <c r="D3988" i="23"/>
  <c r="D826" i="23"/>
  <c r="D3972" i="23"/>
  <c r="D810" i="23"/>
  <c r="D3956" i="23"/>
  <c r="D794" i="23"/>
  <c r="D3940" i="23"/>
  <c r="D778" i="23"/>
  <c r="D3924" i="23"/>
  <c r="D762" i="23"/>
  <c r="D3908" i="23"/>
  <c r="D746" i="23"/>
  <c r="D3892" i="23"/>
  <c r="D730" i="23"/>
  <c r="D3876" i="23"/>
  <c r="D714" i="23"/>
  <c r="D3860" i="23"/>
  <c r="D698" i="23"/>
  <c r="D3844" i="23"/>
  <c r="D682" i="23"/>
  <c r="D3828" i="23"/>
  <c r="D666" i="23"/>
  <c r="D3812" i="23"/>
  <c r="D650" i="23"/>
  <c r="D3796" i="23"/>
  <c r="D634" i="23"/>
  <c r="D3780" i="23"/>
  <c r="D618" i="23"/>
  <c r="D3764" i="23"/>
  <c r="D602" i="23"/>
  <c r="D3740" i="23"/>
  <c r="D578" i="23"/>
  <c r="F578" i="23" s="1"/>
  <c r="D3724" i="23"/>
  <c r="D562" i="23"/>
  <c r="Q2150" i="23"/>
  <c r="Q2246" i="23"/>
  <c r="Q2182" i="23"/>
  <c r="D4318" i="23"/>
  <c r="D1156" i="23"/>
  <c r="F1156" i="23" s="1"/>
  <c r="D4302" i="23"/>
  <c r="D1140" i="23"/>
  <c r="F1140" i="23" s="1"/>
  <c r="D4286" i="23"/>
  <c r="D1124" i="23"/>
  <c r="F1124" i="23" s="1"/>
  <c r="D4270" i="23"/>
  <c r="D1108" i="23"/>
  <c r="F1108" i="23" s="1"/>
  <c r="D4254" i="23"/>
  <c r="D1092" i="23"/>
  <c r="F1092" i="23" s="1"/>
  <c r="D4238" i="23"/>
  <c r="D1076" i="23"/>
  <c r="F1076" i="23" s="1"/>
  <c r="D4222" i="23"/>
  <c r="D1060" i="23"/>
  <c r="F1060" i="23" s="1"/>
  <c r="D4198" i="23"/>
  <c r="D1036" i="23"/>
  <c r="F1036" i="23" s="1"/>
  <c r="D4182" i="23"/>
  <c r="D1020" i="23"/>
  <c r="F1020" i="23" s="1"/>
  <c r="D4166" i="23"/>
  <c r="D1004" i="23"/>
  <c r="F1004" i="23" s="1"/>
  <c r="D4150" i="23"/>
  <c r="D988" i="23"/>
  <c r="F988" i="23" s="1"/>
  <c r="D4134" i="23"/>
  <c r="D972" i="23"/>
  <c r="F972" i="23" s="1"/>
  <c r="D4118" i="23"/>
  <c r="D956" i="23"/>
  <c r="F956" i="23" s="1"/>
  <c r="D4102" i="23"/>
  <c r="D940" i="23"/>
  <c r="F940" i="23" s="1"/>
  <c r="D4086" i="23"/>
  <c r="D924" i="23"/>
  <c r="F924" i="23" s="1"/>
  <c r="D4078" i="23"/>
  <c r="D916" i="23"/>
  <c r="F916" i="23" s="1"/>
  <c r="D4062" i="23"/>
  <c r="D900" i="23"/>
  <c r="F900" i="23" s="1"/>
  <c r="D4046" i="23"/>
  <c r="D884" i="23"/>
  <c r="F884" i="23" s="1"/>
  <c r="D4030" i="23"/>
  <c r="D868" i="23"/>
  <c r="F868" i="23" s="1"/>
  <c r="D4006" i="23"/>
  <c r="D844" i="23"/>
  <c r="D3990" i="23"/>
  <c r="D828" i="23"/>
  <c r="D3958" i="23"/>
  <c r="D796" i="23"/>
  <c r="D3926" i="23"/>
  <c r="D764" i="23"/>
  <c r="D3910" i="23"/>
  <c r="D748" i="23"/>
  <c r="D3902" i="23"/>
  <c r="D740" i="23"/>
  <c r="D3878" i="23"/>
  <c r="D716" i="23"/>
  <c r="D3870" i="23"/>
  <c r="D708" i="23"/>
  <c r="D3846" i="23"/>
  <c r="D684" i="23"/>
  <c r="D3838" i="23"/>
  <c r="D676" i="23"/>
  <c r="D3742" i="23"/>
  <c r="D580" i="23"/>
  <c r="C4020" i="23"/>
  <c r="Y1638" i="23"/>
  <c r="C858" i="23"/>
  <c r="F858" i="23" s="1"/>
  <c r="C3988" i="23"/>
  <c r="Y1606" i="23"/>
  <c r="C826" i="23"/>
  <c r="F826" i="23" s="1"/>
  <c r="C3956" i="23"/>
  <c r="Y1574" i="23"/>
  <c r="C794" i="23"/>
  <c r="C3924" i="23"/>
  <c r="Y1542" i="23"/>
  <c r="C762" i="23"/>
  <c r="F762" i="23" s="1"/>
  <c r="C3892" i="23"/>
  <c r="Y1510" i="23"/>
  <c r="C730" i="23"/>
  <c r="C3860" i="23"/>
  <c r="Y1478" i="23"/>
  <c r="C698" i="23"/>
  <c r="C3828" i="23"/>
  <c r="Y1446" i="23"/>
  <c r="C666" i="23"/>
  <c r="F666" i="23" s="1"/>
  <c r="C3796" i="23"/>
  <c r="Y1414" i="23"/>
  <c r="C634" i="23"/>
  <c r="C3764" i="23"/>
  <c r="Y1382" i="23"/>
  <c r="C602" i="23"/>
  <c r="F602" i="23" s="1"/>
  <c r="C3710" i="23"/>
  <c r="Y1328" i="23"/>
  <c r="C548" i="23"/>
  <c r="F548" i="23" s="1"/>
  <c r="C3694" i="23"/>
  <c r="Y1312" i="23"/>
  <c r="C532" i="23"/>
  <c r="F532" i="23" s="1"/>
  <c r="C3678" i="23"/>
  <c r="Y1296" i="23"/>
  <c r="C516" i="23"/>
  <c r="F516" i="23" s="1"/>
  <c r="C3662" i="23"/>
  <c r="Y1280" i="23"/>
  <c r="C500" i="23"/>
  <c r="F500" i="23" s="1"/>
  <c r="C3646" i="23"/>
  <c r="Y1264" i="23"/>
  <c r="C484" i="23"/>
  <c r="F484" i="23" s="1"/>
  <c r="C3630" i="23"/>
  <c r="Y1248" i="23"/>
  <c r="C468" i="23"/>
  <c r="F468" i="23" s="1"/>
  <c r="C3614" i="23"/>
  <c r="Y1232" i="23"/>
  <c r="C452" i="23"/>
  <c r="F452" i="23" s="1"/>
  <c r="C3598" i="23"/>
  <c r="Y1216" i="23"/>
  <c r="C436" i="23"/>
  <c r="F436" i="23" s="1"/>
  <c r="C3582" i="23"/>
  <c r="Y1200" i="23"/>
  <c r="C420" i="23"/>
  <c r="F420" i="23" s="1"/>
  <c r="C4200" i="23"/>
  <c r="Y1818" i="23"/>
  <c r="C1038" i="23"/>
  <c r="C3752" i="23"/>
  <c r="Y1370" i="23"/>
  <c r="C590" i="23"/>
  <c r="F590" i="23" s="1"/>
  <c r="C3704" i="23"/>
  <c r="Y1322" i="23"/>
  <c r="C542" i="23"/>
  <c r="F542" i="23" s="1"/>
  <c r="Y1348" i="23"/>
  <c r="Y1332" i="23"/>
  <c r="C4006" i="23"/>
  <c r="Y1624" i="23"/>
  <c r="C844" i="23"/>
  <c r="F844" i="23" s="1"/>
  <c r="C3990" i="23"/>
  <c r="Y1608" i="23"/>
  <c r="C828" i="23"/>
  <c r="F828" i="23" s="1"/>
  <c r="C3974" i="23"/>
  <c r="Y1592" i="23"/>
  <c r="C812" i="23"/>
  <c r="C3958" i="23"/>
  <c r="Y1576" i="23"/>
  <c r="C796" i="23"/>
  <c r="C3942" i="23"/>
  <c r="Y1560" i="23"/>
  <c r="C780" i="23"/>
  <c r="C3926" i="23"/>
  <c r="Y1544" i="23"/>
  <c r="C764" i="23"/>
  <c r="F764" i="23" s="1"/>
  <c r="C3910" i="23"/>
  <c r="Y1528" i="23"/>
  <c r="C748" i="23"/>
  <c r="C3894" i="23"/>
  <c r="Y1512" i="23"/>
  <c r="C732" i="23"/>
  <c r="C3878" i="23"/>
  <c r="Y1496" i="23"/>
  <c r="C716" i="23"/>
  <c r="F716" i="23" s="1"/>
  <c r="C3862" i="23"/>
  <c r="Y1480" i="23"/>
  <c r="C700" i="23"/>
  <c r="C3846" i="23"/>
  <c r="Y1464" i="23"/>
  <c r="C684" i="23"/>
  <c r="C3830" i="23"/>
  <c r="Y1448" i="23"/>
  <c r="C668" i="23"/>
  <c r="C3814" i="23"/>
  <c r="Y1432" i="23"/>
  <c r="C652" i="23"/>
  <c r="C3798" i="23"/>
  <c r="Y1416" i="23"/>
  <c r="C636" i="23"/>
  <c r="C3782" i="23"/>
  <c r="Y1400" i="23"/>
  <c r="C620" i="23"/>
  <c r="C3766" i="23"/>
  <c r="Y1384" i="23"/>
  <c r="C604" i="23"/>
  <c r="Y1356" i="23"/>
  <c r="C3742" i="23"/>
  <c r="Y1360" i="23"/>
  <c r="C580" i="23"/>
  <c r="Y1516" i="23"/>
  <c r="Y1484" i="23"/>
  <c r="Y1452" i="23"/>
  <c r="Y1436" i="23"/>
  <c r="Y1420" i="23"/>
  <c r="Y1404" i="23"/>
  <c r="Y1388" i="23"/>
  <c r="C3750" i="23"/>
  <c r="Y1368" i="23"/>
  <c r="C588" i="23"/>
  <c r="D3684" i="23"/>
  <c r="Y1302" i="23"/>
  <c r="D522" i="23"/>
  <c r="F522" i="23" s="1"/>
  <c r="D3668" i="23"/>
  <c r="Y1286" i="23"/>
  <c r="D506" i="23"/>
  <c r="D3652" i="23"/>
  <c r="Y1270" i="23"/>
  <c r="D490" i="23"/>
  <c r="D3636" i="23"/>
  <c r="Y1254" i="23"/>
  <c r="D474" i="23"/>
  <c r="F474" i="23" s="1"/>
  <c r="D3620" i="23"/>
  <c r="Y1238" i="23"/>
  <c r="D458" i="23"/>
  <c r="F458" i="23" s="1"/>
  <c r="D3604" i="23"/>
  <c r="Y1222" i="23"/>
  <c r="D442" i="23"/>
  <c r="F442" i="23" s="1"/>
  <c r="D3580" i="23"/>
  <c r="Y1198" i="23"/>
  <c r="D418" i="23"/>
  <c r="F418" i="23" s="1"/>
  <c r="D4144" i="23"/>
  <c r="D982" i="23"/>
  <c r="D4128" i="23"/>
  <c r="D966" i="23"/>
  <c r="D4112" i="23"/>
  <c r="D950" i="23"/>
  <c r="D4032" i="23"/>
  <c r="D870" i="23"/>
  <c r="D4000" i="23"/>
  <c r="D838" i="23"/>
  <c r="F838" i="23" s="1"/>
  <c r="D3984" i="23"/>
  <c r="D822" i="23"/>
  <c r="F822" i="23" s="1"/>
  <c r="D3952" i="23"/>
  <c r="D790" i="23"/>
  <c r="F790" i="23" s="1"/>
  <c r="D3936" i="23"/>
  <c r="D774" i="23"/>
  <c r="F774" i="23" s="1"/>
  <c r="D3920" i="23"/>
  <c r="D758" i="23"/>
  <c r="F758" i="23" s="1"/>
  <c r="D3840" i="23"/>
  <c r="D678" i="23"/>
  <c r="F678" i="23" s="1"/>
  <c r="D3776" i="23"/>
  <c r="D614" i="23"/>
  <c r="F614" i="23" s="1"/>
  <c r="D3760" i="23"/>
  <c r="D598" i="23"/>
  <c r="D3744" i="23"/>
  <c r="D582" i="23"/>
  <c r="D3728" i="23"/>
  <c r="D566" i="23"/>
  <c r="D3712" i="23"/>
  <c r="D550" i="23"/>
  <c r="D4312" i="23"/>
  <c r="D1150" i="23"/>
  <c r="D4296" i="23"/>
  <c r="D1134" i="23"/>
  <c r="D4280" i="23"/>
  <c r="D1118" i="23"/>
  <c r="D4264" i="23"/>
  <c r="D1102" i="23"/>
  <c r="D4248" i="23"/>
  <c r="D1086" i="23"/>
  <c r="D4232" i="23"/>
  <c r="D1070" i="23"/>
  <c r="D4216" i="23"/>
  <c r="D1054" i="23"/>
  <c r="D4200" i="23"/>
  <c r="D1038" i="23"/>
  <c r="D4184" i="23"/>
  <c r="D1022" i="23"/>
  <c r="D4168" i="23"/>
  <c r="D1006" i="23"/>
  <c r="D4152" i="23"/>
  <c r="D990" i="23"/>
  <c r="D4136" i="23"/>
  <c r="D974" i="23"/>
  <c r="D4120" i="23"/>
  <c r="D958" i="23"/>
  <c r="D4104" i="23"/>
  <c r="D942" i="23"/>
  <c r="D4088" i="23"/>
  <c r="D926" i="23"/>
  <c r="D4072" i="23"/>
  <c r="D910" i="23"/>
  <c r="D4056" i="23"/>
  <c r="D894" i="23"/>
  <c r="D4040" i="23"/>
  <c r="D878" i="23"/>
  <c r="D4024" i="23"/>
  <c r="D862" i="23"/>
  <c r="D4008" i="23"/>
  <c r="D846" i="23"/>
  <c r="F846" i="23" s="1"/>
  <c r="D3992" i="23"/>
  <c r="D830" i="23"/>
  <c r="F830" i="23" s="1"/>
  <c r="D3976" i="23"/>
  <c r="D814" i="23"/>
  <c r="F814" i="23" s="1"/>
  <c r="D3960" i="23"/>
  <c r="D798" i="23"/>
  <c r="F798" i="23" s="1"/>
  <c r="D3944" i="23"/>
  <c r="D782" i="23"/>
  <c r="F782" i="23" s="1"/>
  <c r="D3928" i="23"/>
  <c r="D766" i="23"/>
  <c r="F766" i="23" s="1"/>
  <c r="D3912" i="23"/>
  <c r="D750" i="23"/>
  <c r="F750" i="23" s="1"/>
  <c r="D3896" i="23"/>
  <c r="D734" i="23"/>
  <c r="F734" i="23" s="1"/>
  <c r="D3880" i="23"/>
  <c r="D718" i="23"/>
  <c r="F718" i="23" s="1"/>
  <c r="D3864" i="23"/>
  <c r="D702" i="23"/>
  <c r="F702" i="23" s="1"/>
  <c r="D3848" i="23"/>
  <c r="D686" i="23"/>
  <c r="F686" i="23" s="1"/>
  <c r="D3832" i="23"/>
  <c r="D670" i="23"/>
  <c r="F670" i="23" s="1"/>
  <c r="D3816" i="23"/>
  <c r="D654" i="23"/>
  <c r="F654" i="23" s="1"/>
  <c r="D3800" i="23"/>
  <c r="D638" i="23"/>
  <c r="F638" i="23" s="1"/>
  <c r="D3784" i="23"/>
  <c r="D622" i="23"/>
  <c r="F622" i="23" s="1"/>
  <c r="D3768" i="23"/>
  <c r="D606" i="23"/>
  <c r="F606" i="23" s="1"/>
  <c r="D3752" i="23"/>
  <c r="D590" i="23"/>
  <c r="D3736" i="23"/>
  <c r="D574" i="23"/>
  <c r="D3720" i="23"/>
  <c r="D558" i="23"/>
  <c r="F558" i="23" s="1"/>
  <c r="D4306" i="23"/>
  <c r="D1144" i="23"/>
  <c r="F1144" i="23" s="1"/>
  <c r="D4290" i="23"/>
  <c r="D1128" i="23"/>
  <c r="F1128" i="23" s="1"/>
  <c r="D4274" i="23"/>
  <c r="D1112" i="23"/>
  <c r="F1112" i="23" s="1"/>
  <c r="D4258" i="23"/>
  <c r="D1096" i="23"/>
  <c r="F1096" i="23" s="1"/>
  <c r="D4242" i="23"/>
  <c r="D1080" i="23"/>
  <c r="F1080" i="23" s="1"/>
  <c r="D4226" i="23"/>
  <c r="D1064" i="23"/>
  <c r="F1064" i="23" s="1"/>
  <c r="D4202" i="23"/>
  <c r="D1040" i="23"/>
  <c r="F1040" i="23" s="1"/>
  <c r="D4186" i="23"/>
  <c r="D1024" i="23"/>
  <c r="F1024" i="23" s="1"/>
  <c r="D4170" i="23"/>
  <c r="D1008" i="23"/>
  <c r="F1008" i="23" s="1"/>
  <c r="D4154" i="23"/>
  <c r="D992" i="23"/>
  <c r="F992" i="23" s="1"/>
  <c r="D4138" i="23"/>
  <c r="D976" i="23"/>
  <c r="F976" i="23" s="1"/>
  <c r="D4122" i="23"/>
  <c r="D960" i="23"/>
  <c r="F960" i="23" s="1"/>
  <c r="D4106" i="23"/>
  <c r="D944" i="23"/>
  <c r="F944" i="23" s="1"/>
  <c r="D4090" i="23"/>
  <c r="D928" i="23"/>
  <c r="F928" i="23" s="1"/>
  <c r="D4082" i="23"/>
  <c r="D920" i="23"/>
  <c r="F920" i="23" s="1"/>
  <c r="D4066" i="23"/>
  <c r="D904" i="23"/>
  <c r="F904" i="23" s="1"/>
  <c r="D4050" i="23"/>
  <c r="D888" i="23"/>
  <c r="F888" i="23" s="1"/>
  <c r="D4034" i="23"/>
  <c r="D872" i="23"/>
  <c r="F872" i="23" s="1"/>
  <c r="D4010" i="23"/>
  <c r="D848" i="23"/>
  <c r="F848" i="23" s="1"/>
  <c r="D3994" i="23"/>
  <c r="D832" i="23"/>
  <c r="F832" i="23" s="1"/>
  <c r="D3978" i="23"/>
  <c r="D816" i="23"/>
  <c r="F816" i="23" s="1"/>
  <c r="D3970" i="23"/>
  <c r="D808" i="23"/>
  <c r="F808" i="23" s="1"/>
  <c r="D3962" i="23"/>
  <c r="D800" i="23"/>
  <c r="F800" i="23" s="1"/>
  <c r="D3946" i="23"/>
  <c r="D784" i="23"/>
  <c r="F784" i="23" s="1"/>
  <c r="D3938" i="23"/>
  <c r="D776" i="23"/>
  <c r="F776" i="23" s="1"/>
  <c r="D3930" i="23"/>
  <c r="D768" i="23"/>
  <c r="F768" i="23" s="1"/>
  <c r="D3914" i="23"/>
  <c r="D752" i="23"/>
  <c r="F752" i="23" s="1"/>
  <c r="D3906" i="23"/>
  <c r="D744" i="23"/>
  <c r="F744" i="23" s="1"/>
  <c r="Q2326" i="23"/>
  <c r="D3882" i="23"/>
  <c r="D720" i="23"/>
  <c r="F720" i="23" s="1"/>
  <c r="D3874" i="23"/>
  <c r="D712" i="23"/>
  <c r="F712" i="23" s="1"/>
  <c r="Q2294" i="23"/>
  <c r="D3850" i="23"/>
  <c r="D688" i="23"/>
  <c r="F688" i="23" s="1"/>
  <c r="D3842" i="23"/>
  <c r="D680" i="23"/>
  <c r="F680" i="23" s="1"/>
  <c r="Q2262" i="23"/>
  <c r="D3746" i="23"/>
  <c r="D584" i="23"/>
  <c r="F584" i="23" s="1"/>
  <c r="C4012" i="23"/>
  <c r="Y1630" i="23"/>
  <c r="C850" i="23"/>
  <c r="C3980" i="23"/>
  <c r="Y1598" i="23"/>
  <c r="C818" i="23"/>
  <c r="C3948" i="23"/>
  <c r="Y1566" i="23"/>
  <c r="C786" i="23"/>
  <c r="C3916" i="23"/>
  <c r="Y1534" i="23"/>
  <c r="C754" i="23"/>
  <c r="C3884" i="23"/>
  <c r="Y1502" i="23"/>
  <c r="C722" i="23"/>
  <c r="C3852" i="23"/>
  <c r="Y1470" i="23"/>
  <c r="C690" i="23"/>
  <c r="C3820" i="23"/>
  <c r="Y1438" i="23"/>
  <c r="C658" i="23"/>
  <c r="C3788" i="23"/>
  <c r="Y1406" i="23"/>
  <c r="C626" i="23"/>
  <c r="F626" i="23" s="1"/>
  <c r="C3756" i="23"/>
  <c r="Y1374" i="23"/>
  <c r="C594" i="23"/>
  <c r="C3732" i="23"/>
  <c r="Y1350" i="23"/>
  <c r="C570" i="23"/>
  <c r="C3706" i="23"/>
  <c r="Y1324" i="23"/>
  <c r="C544" i="23"/>
  <c r="F544" i="23" s="1"/>
  <c r="C3690" i="23"/>
  <c r="Y1308" i="23"/>
  <c r="C528" i="23"/>
  <c r="F528" i="23" s="1"/>
  <c r="C3674" i="23"/>
  <c r="Y1292" i="23"/>
  <c r="C512" i="23"/>
  <c r="F512" i="23" s="1"/>
  <c r="C3658" i="23"/>
  <c r="Y1276" i="23"/>
  <c r="C496" i="23"/>
  <c r="F496" i="23" s="1"/>
  <c r="C3642" i="23"/>
  <c r="Y1260" i="23"/>
  <c r="C480" i="23"/>
  <c r="F480" i="23" s="1"/>
  <c r="C3626" i="23"/>
  <c r="Y1244" i="23"/>
  <c r="C464" i="23"/>
  <c r="F464" i="23" s="1"/>
  <c r="C3610" i="23"/>
  <c r="Y1228" i="23"/>
  <c r="C448" i="23"/>
  <c r="F448" i="23" s="1"/>
  <c r="C3594" i="23"/>
  <c r="Y1212" i="23"/>
  <c r="C432" i="23"/>
  <c r="F432" i="23" s="1"/>
  <c r="C3578" i="23"/>
  <c r="Y1196" i="23"/>
  <c r="C416" i="23"/>
  <c r="F416" i="23" s="1"/>
  <c r="Y1936" i="23"/>
  <c r="Y1932" i="23"/>
  <c r="Y1924" i="23"/>
  <c r="Y1920" i="23"/>
  <c r="Y1916" i="23"/>
  <c r="Y1908" i="23"/>
  <c r="Y1904" i="23"/>
  <c r="Y1900" i="23"/>
  <c r="Y1892" i="23"/>
  <c r="Y1888" i="23"/>
  <c r="Y1884" i="23"/>
  <c r="Y1876" i="23"/>
  <c r="Y1872" i="23"/>
  <c r="Y1868" i="23"/>
  <c r="Y1860" i="23"/>
  <c r="Y1856" i="23"/>
  <c r="Y1852" i="23"/>
  <c r="Y1844" i="23"/>
  <c r="Y1840" i="23"/>
  <c r="Y1836" i="23"/>
  <c r="Y1828" i="23"/>
  <c r="Y1820" i="23"/>
  <c r="Y1816" i="23"/>
  <c r="Y1812" i="23"/>
  <c r="Y1804" i="23"/>
  <c r="Y1800" i="23"/>
  <c r="Y1796" i="23"/>
  <c r="Y1788" i="23"/>
  <c r="Y1784" i="23"/>
  <c r="Y1780" i="23"/>
  <c r="Y1772" i="23"/>
  <c r="Y1768" i="23"/>
  <c r="Y1764" i="23"/>
  <c r="Y1756" i="23"/>
  <c r="Y1752" i="23"/>
  <c r="Y1748" i="23"/>
  <c r="Y1740" i="23"/>
  <c r="Y1736" i="23"/>
  <c r="Y1732" i="23"/>
  <c r="Y1724" i="23"/>
  <c r="Y1720" i="23"/>
  <c r="Y1716" i="23"/>
  <c r="Y1708" i="23"/>
  <c r="Y1704" i="23"/>
  <c r="Y1700" i="23"/>
  <c r="Y1696" i="23"/>
  <c r="Y1692" i="23"/>
  <c r="Y1684" i="23"/>
  <c r="Y1680" i="23"/>
  <c r="Y1676" i="23"/>
  <c r="Y1668" i="23"/>
  <c r="Y1664" i="23"/>
  <c r="Y1660" i="23"/>
  <c r="Y1652" i="23"/>
  <c r="Y1648" i="23"/>
  <c r="Y1644" i="23"/>
  <c r="K2750" i="23"/>
  <c r="Y1626" i="23"/>
  <c r="Y1610" i="23"/>
  <c r="Y1594" i="23"/>
  <c r="Y1578" i="23"/>
  <c r="Y1562" i="23"/>
  <c r="Y1546" i="23"/>
  <c r="Y1530" i="23"/>
  <c r="Y1514" i="23"/>
  <c r="Y1498" i="23"/>
  <c r="Y1482" i="23"/>
  <c r="Y1466" i="23"/>
  <c r="Y1450" i="23"/>
  <c r="Y1434" i="23"/>
  <c r="Y1418" i="23"/>
  <c r="Y1402" i="23"/>
  <c r="Y1386" i="23"/>
  <c r="C3744" i="23"/>
  <c r="Y1362" i="23"/>
  <c r="C582" i="23"/>
  <c r="C3700" i="23"/>
  <c r="Y1318" i="23"/>
  <c r="C538" i="23"/>
  <c r="F538" i="23" s="1"/>
  <c r="D3696" i="23"/>
  <c r="Y1314" i="23"/>
  <c r="D534" i="23"/>
  <c r="F534" i="23" s="1"/>
  <c r="D3680" i="23"/>
  <c r="Y1298" i="23"/>
  <c r="D518" i="23"/>
  <c r="D3664" i="23"/>
  <c r="Y1282" i="23"/>
  <c r="D502" i="23"/>
  <c r="F502" i="23" s="1"/>
  <c r="D3648" i="23"/>
  <c r="Y1266" i="23"/>
  <c r="D486" i="23"/>
  <c r="F486" i="23" s="1"/>
  <c r="D3632" i="23"/>
  <c r="Y1250" i="23"/>
  <c r="D470" i="23"/>
  <c r="F470" i="23" s="1"/>
  <c r="D3616" i="23"/>
  <c r="Y1234" i="23"/>
  <c r="D454" i="23"/>
  <c r="F454" i="23" s="1"/>
  <c r="D3600" i="23"/>
  <c r="Y1218" i="23"/>
  <c r="D438" i="23"/>
  <c r="F438" i="23" s="1"/>
  <c r="D3592" i="23"/>
  <c r="Y1210" i="23"/>
  <c r="D430" i="23"/>
  <c r="F430" i="23" s="1"/>
  <c r="D3576" i="23"/>
  <c r="Y1194" i="23"/>
  <c r="D414" i="23"/>
  <c r="F414" i="23" s="1"/>
  <c r="W3541" i="23"/>
  <c r="W3542" i="23" s="1"/>
  <c r="W3545" i="23" s="1"/>
  <c r="D4288" i="23"/>
  <c r="D1126" i="23"/>
  <c r="D4048" i="23"/>
  <c r="D886" i="23"/>
  <c r="D4316" i="23"/>
  <c r="D1154" i="23"/>
  <c r="D4300" i="23"/>
  <c r="D1138" i="23"/>
  <c r="D4284" i="23"/>
  <c r="D1122" i="23"/>
  <c r="D4268" i="23"/>
  <c r="D1106" i="23"/>
  <c r="D4252" i="23"/>
  <c r="D1090" i="23"/>
  <c r="D4236" i="23"/>
  <c r="D1074" i="23"/>
  <c r="D4220" i="23"/>
  <c r="D1058" i="23"/>
  <c r="D4204" i="23"/>
  <c r="D1042" i="23"/>
  <c r="Q2624" i="23"/>
  <c r="D4188" i="23"/>
  <c r="D1026" i="23"/>
  <c r="D4172" i="23"/>
  <c r="D1010" i="23"/>
  <c r="D4156" i="23"/>
  <c r="D994" i="23"/>
  <c r="D4140" i="23"/>
  <c r="D978" i="23"/>
  <c r="D4124" i="23"/>
  <c r="D962" i="23"/>
  <c r="D4108" i="23"/>
  <c r="D946" i="23"/>
  <c r="D4092" i="23"/>
  <c r="D930" i="23"/>
  <c r="D4076" i="23"/>
  <c r="D914" i="23"/>
  <c r="D4060" i="23"/>
  <c r="D898" i="23"/>
  <c r="D4044" i="23"/>
  <c r="D882" i="23"/>
  <c r="D4028" i="23"/>
  <c r="D866" i="23"/>
  <c r="D4012" i="23"/>
  <c r="D850" i="23"/>
  <c r="D3996" i="23"/>
  <c r="D834" i="23"/>
  <c r="D3980" i="23"/>
  <c r="D818" i="23"/>
  <c r="D3964" i="23"/>
  <c r="D802" i="23"/>
  <c r="D3948" i="23"/>
  <c r="D786" i="23"/>
  <c r="D3932" i="23"/>
  <c r="D770" i="23"/>
  <c r="D3916" i="23"/>
  <c r="D754" i="23"/>
  <c r="D3900" i="23"/>
  <c r="D738" i="23"/>
  <c r="D3884" i="23"/>
  <c r="D722" i="23"/>
  <c r="D3868" i="23"/>
  <c r="D706" i="23"/>
  <c r="D3852" i="23"/>
  <c r="D690" i="23"/>
  <c r="D3836" i="23"/>
  <c r="D674" i="23"/>
  <c r="D3820" i="23"/>
  <c r="D658" i="23"/>
  <c r="D3804" i="23"/>
  <c r="D642" i="23"/>
  <c r="D3788" i="23"/>
  <c r="D626" i="23"/>
  <c r="D3772" i="23"/>
  <c r="D610" i="23"/>
  <c r="D3756" i="23"/>
  <c r="D594" i="23"/>
  <c r="D3748" i="23"/>
  <c r="D586" i="23"/>
  <c r="D3732" i="23"/>
  <c r="D570" i="23"/>
  <c r="D3716" i="23"/>
  <c r="D554" i="23"/>
  <c r="D4310" i="23"/>
  <c r="D1148" i="23"/>
  <c r="F1148" i="23" s="1"/>
  <c r="D4294" i="23"/>
  <c r="D1132" i="23"/>
  <c r="F1132" i="23" s="1"/>
  <c r="D4278" i="23"/>
  <c r="D1116" i="23"/>
  <c r="F1116" i="23" s="1"/>
  <c r="D4262" i="23"/>
  <c r="D1100" i="23"/>
  <c r="F1100" i="23" s="1"/>
  <c r="D4246" i="23"/>
  <c r="D1084" i="23"/>
  <c r="F1084" i="23" s="1"/>
  <c r="D4230" i="23"/>
  <c r="D1068" i="23"/>
  <c r="F1068" i="23" s="1"/>
  <c r="D4214" i="23"/>
  <c r="D1052" i="23"/>
  <c r="F1052" i="23" s="1"/>
  <c r="D4206" i="23"/>
  <c r="D1044" i="23"/>
  <c r="F1044" i="23" s="1"/>
  <c r="D4190" i="23"/>
  <c r="D1028" i="23"/>
  <c r="F1028" i="23" s="1"/>
  <c r="D4174" i="23"/>
  <c r="D1012" i="23"/>
  <c r="F1012" i="23" s="1"/>
  <c r="D4158" i="23"/>
  <c r="D996" i="23"/>
  <c r="F996" i="23" s="1"/>
  <c r="D4142" i="23"/>
  <c r="D980" i="23"/>
  <c r="F980" i="23" s="1"/>
  <c r="D4126" i="23"/>
  <c r="D964" i="23"/>
  <c r="F964" i="23" s="1"/>
  <c r="D4110" i="23"/>
  <c r="D948" i="23"/>
  <c r="F948" i="23" s="1"/>
  <c r="D4094" i="23"/>
  <c r="D932" i="23"/>
  <c r="F932" i="23" s="1"/>
  <c r="D4070" i="23"/>
  <c r="D908" i="23"/>
  <c r="F908" i="23" s="1"/>
  <c r="D4054" i="23"/>
  <c r="D892" i="23"/>
  <c r="F892" i="23" s="1"/>
  <c r="D4038" i="23"/>
  <c r="D876" i="23"/>
  <c r="F876" i="23" s="1"/>
  <c r="D4022" i="23"/>
  <c r="D860" i="23"/>
  <c r="F860" i="23" s="1"/>
  <c r="D4014" i="23"/>
  <c r="D852" i="23"/>
  <c r="D3998" i="23"/>
  <c r="D836" i="23"/>
  <c r="D3982" i="23"/>
  <c r="D820" i="23"/>
  <c r="D3974" i="23"/>
  <c r="D812" i="23"/>
  <c r="D3966" i="23"/>
  <c r="D804" i="23"/>
  <c r="D3950" i="23"/>
  <c r="D788" i="23"/>
  <c r="D3942" i="23"/>
  <c r="D780" i="23"/>
  <c r="D3934" i="23"/>
  <c r="D772" i="23"/>
  <c r="D3918" i="23"/>
  <c r="D756" i="23"/>
  <c r="D3894" i="23"/>
  <c r="D732" i="23"/>
  <c r="D3886" i="23"/>
  <c r="D724" i="23"/>
  <c r="D3862" i="23"/>
  <c r="D700" i="23"/>
  <c r="D3854" i="23"/>
  <c r="D692" i="23"/>
  <c r="D3830" i="23"/>
  <c r="D668" i="23"/>
  <c r="D3822" i="23"/>
  <c r="D660" i="23"/>
  <c r="D3814" i="23"/>
  <c r="D652" i="23"/>
  <c r="D3806" i="23"/>
  <c r="D644" i="23"/>
  <c r="D3798" i="23"/>
  <c r="D636" i="23"/>
  <c r="D3790" i="23"/>
  <c r="D628" i="23"/>
  <c r="D3782" i="23"/>
  <c r="D620" i="23"/>
  <c r="D3774" i="23"/>
  <c r="D612" i="23"/>
  <c r="D3766" i="23"/>
  <c r="D604" i="23"/>
  <c r="D3758" i="23"/>
  <c r="D596" i="23"/>
  <c r="D3750" i="23"/>
  <c r="D588" i="23"/>
  <c r="D3734" i="23"/>
  <c r="D572" i="23"/>
  <c r="D3726" i="23"/>
  <c r="D564" i="23"/>
  <c r="D3718" i="23"/>
  <c r="D556" i="23"/>
  <c r="F556" i="23" s="1"/>
  <c r="C4004" i="23"/>
  <c r="Y1622" i="23"/>
  <c r="C842" i="23"/>
  <c r="C3972" i="23"/>
  <c r="Y1590" i="23"/>
  <c r="C810" i="23"/>
  <c r="F810" i="23" s="1"/>
  <c r="C3940" i="23"/>
  <c r="Y1558" i="23"/>
  <c r="C778" i="23"/>
  <c r="F778" i="23" s="1"/>
  <c r="C3908" i="23"/>
  <c r="Y1526" i="23"/>
  <c r="C746" i="23"/>
  <c r="C3876" i="23"/>
  <c r="Y1494" i="23"/>
  <c r="C714" i="23"/>
  <c r="C3844" i="23"/>
  <c r="Y1462" i="23"/>
  <c r="C682" i="23"/>
  <c r="C3812" i="23"/>
  <c r="Y1430" i="23"/>
  <c r="C650" i="23"/>
  <c r="F650" i="23" s="1"/>
  <c r="C3780" i="23"/>
  <c r="Y1398" i="23"/>
  <c r="C618" i="23"/>
  <c r="C3748" i="23"/>
  <c r="Y1366" i="23"/>
  <c r="C586" i="23"/>
  <c r="C3724" i="23"/>
  <c r="Y1342" i="23"/>
  <c r="C562" i="23"/>
  <c r="F562" i="23" s="1"/>
  <c r="C3702" i="23"/>
  <c r="Y1320" i="23"/>
  <c r="C540" i="23"/>
  <c r="F540" i="23" s="1"/>
  <c r="C3686" i="23"/>
  <c r="Y1304" i="23"/>
  <c r="C524" i="23"/>
  <c r="F524" i="23" s="1"/>
  <c r="C3670" i="23"/>
  <c r="Y1288" i="23"/>
  <c r="C508" i="23"/>
  <c r="F508" i="23" s="1"/>
  <c r="C3654" i="23"/>
  <c r="Y1272" i="23"/>
  <c r="C492" i="23"/>
  <c r="F492" i="23" s="1"/>
  <c r="C3638" i="23"/>
  <c r="Y1256" i="23"/>
  <c r="C476" i="23"/>
  <c r="F476" i="23" s="1"/>
  <c r="C3622" i="23"/>
  <c r="Y1240" i="23"/>
  <c r="C460" i="23"/>
  <c r="F460" i="23" s="1"/>
  <c r="C3606" i="23"/>
  <c r="Y1224" i="23"/>
  <c r="C444" i="23"/>
  <c r="F444" i="23" s="1"/>
  <c r="C3590" i="23"/>
  <c r="Y1208" i="23"/>
  <c r="C428" i="23"/>
  <c r="F428" i="23" s="1"/>
  <c r="C3574" i="23"/>
  <c r="Y1192" i="23"/>
  <c r="C412" i="23"/>
  <c r="F412" i="23" s="1"/>
  <c r="C3736" i="23"/>
  <c r="Y1354" i="23"/>
  <c r="C574" i="23"/>
  <c r="C3712" i="23"/>
  <c r="Y1330" i="23"/>
  <c r="C550" i="23"/>
  <c r="F550" i="23" s="1"/>
  <c r="C3758" i="23"/>
  <c r="Y1376" i="23"/>
  <c r="C596" i="23"/>
  <c r="Y1336" i="23"/>
  <c r="C4014" i="23"/>
  <c r="Y1632" i="23"/>
  <c r="C852" i="23"/>
  <c r="F852" i="23" s="1"/>
  <c r="C3998" i="23"/>
  <c r="Y1616" i="23"/>
  <c r="C836" i="23"/>
  <c r="C3982" i="23"/>
  <c r="Y1600" i="23"/>
  <c r="C820" i="23"/>
  <c r="C3966" i="23"/>
  <c r="Y1584" i="23"/>
  <c r="C804" i="23"/>
  <c r="F804" i="23" s="1"/>
  <c r="C3950" i="23"/>
  <c r="Y1568" i="23"/>
  <c r="C788" i="23"/>
  <c r="C3934" i="23"/>
  <c r="Y1552" i="23"/>
  <c r="C772" i="23"/>
  <c r="F772" i="23" s="1"/>
  <c r="C3918" i="23"/>
  <c r="Y1536" i="23"/>
  <c r="C756" i="23"/>
  <c r="F756" i="23" s="1"/>
  <c r="C3902" i="23"/>
  <c r="Y1520" i="23"/>
  <c r="C740" i="23"/>
  <c r="C3886" i="23"/>
  <c r="Y1504" i="23"/>
  <c r="C724" i="23"/>
  <c r="F724" i="23" s="1"/>
  <c r="C3870" i="23"/>
  <c r="Y1488" i="23"/>
  <c r="C708" i="23"/>
  <c r="F708" i="23" s="1"/>
  <c r="C3854" i="23"/>
  <c r="Y1472" i="23"/>
  <c r="C692" i="23"/>
  <c r="F692" i="23" s="1"/>
  <c r="C3838" i="23"/>
  <c r="Y1456" i="23"/>
  <c r="C676" i="23"/>
  <c r="C3822" i="23"/>
  <c r="Y1440" i="23"/>
  <c r="C660" i="23"/>
  <c r="C3806" i="23"/>
  <c r="Y1424" i="23"/>
  <c r="C644" i="23"/>
  <c r="F644" i="23" s="1"/>
  <c r="C3790" i="23"/>
  <c r="Y1408" i="23"/>
  <c r="C628" i="23"/>
  <c r="F628" i="23" s="1"/>
  <c r="C3774" i="23"/>
  <c r="Y1392" i="23"/>
  <c r="C612" i="23"/>
  <c r="F612" i="23" s="1"/>
  <c r="Y1364" i="23"/>
  <c r="C3726" i="23"/>
  <c r="Y1344" i="23"/>
  <c r="C564" i="23"/>
  <c r="Y1372" i="23"/>
  <c r="C3734" i="23"/>
  <c r="Y1352" i="23"/>
  <c r="C572" i="23"/>
  <c r="F572" i="23" s="1"/>
  <c r="Y1636" i="23"/>
  <c r="Y1620" i="23"/>
  <c r="Y1604" i="23"/>
  <c r="Y1588" i="23"/>
  <c r="Y1572" i="23"/>
  <c r="Y1556" i="23"/>
  <c r="Y1540" i="23"/>
  <c r="Y1524" i="23"/>
  <c r="Y1508" i="23"/>
  <c r="Y1492" i="23"/>
  <c r="Y1476" i="23"/>
  <c r="Y1460" i="23"/>
  <c r="Y1444" i="23"/>
  <c r="Y1428" i="23"/>
  <c r="Y1412" i="23"/>
  <c r="Y1396" i="23"/>
  <c r="Y1380" i="23"/>
  <c r="C3722" i="23"/>
  <c r="Y1340" i="23"/>
  <c r="C560" i="23"/>
  <c r="F560" i="23" s="1"/>
  <c r="D3692" i="23"/>
  <c r="Y1310" i="23"/>
  <c r="D530" i="23"/>
  <c r="F530" i="23" s="1"/>
  <c r="D3676" i="23"/>
  <c r="Y1294" i="23"/>
  <c r="D514" i="23"/>
  <c r="F514" i="23" s="1"/>
  <c r="D3660" i="23"/>
  <c r="Y1278" i="23"/>
  <c r="D498" i="23"/>
  <c r="F498" i="23" s="1"/>
  <c r="D3644" i="23"/>
  <c r="Y1262" i="23"/>
  <c r="D482" i="23"/>
  <c r="F482" i="23" s="1"/>
  <c r="D3628" i="23"/>
  <c r="Y1246" i="23"/>
  <c r="D466" i="23"/>
  <c r="F466" i="23" s="1"/>
  <c r="D3612" i="23"/>
  <c r="Y1230" i="23"/>
  <c r="D450" i="23"/>
  <c r="F450" i="23" s="1"/>
  <c r="D3596" i="23"/>
  <c r="Y1214" i="23"/>
  <c r="D434" i="23"/>
  <c r="F434" i="23" s="1"/>
  <c r="D3588" i="23"/>
  <c r="Y1206" i="23"/>
  <c r="D426" i="23"/>
  <c r="F426" i="23" s="1"/>
  <c r="D3572" i="23"/>
  <c r="Y1190" i="23"/>
  <c r="D410" i="23"/>
  <c r="F410" i="23" s="1"/>
  <c r="N2595" i="22"/>
  <c r="N2596" i="22" s="1"/>
  <c r="N2597" i="22" s="1"/>
  <c r="N2598" i="22" s="1"/>
  <c r="H2595" i="22"/>
  <c r="H2596" i="22" s="1"/>
  <c r="H2597" i="22" s="1"/>
  <c r="H2598" i="22" s="1"/>
  <c r="E2595" i="22"/>
  <c r="E2596" i="22" s="1"/>
  <c r="E2597" i="22" s="1"/>
  <c r="E2598" i="22" s="1"/>
  <c r="K2597" i="22"/>
  <c r="K2598" i="22" s="1"/>
  <c r="K2595" i="22"/>
  <c r="K2596" i="22" s="1"/>
  <c r="D3998" i="22"/>
  <c r="Y1748" i="22"/>
  <c r="D1010" i="22"/>
  <c r="F1010" i="22" s="1"/>
  <c r="D3840" i="22"/>
  <c r="D852" i="22"/>
  <c r="D3832" i="22"/>
  <c r="D844" i="22"/>
  <c r="D3776" i="22"/>
  <c r="D788" i="22"/>
  <c r="D3728" i="22"/>
  <c r="D740" i="22"/>
  <c r="F740" i="22" s="1"/>
  <c r="D3696" i="22"/>
  <c r="D708" i="22"/>
  <c r="F708" i="22" s="1"/>
  <c r="D3632" i="22"/>
  <c r="D644" i="22"/>
  <c r="F644" i="22" s="1"/>
  <c r="D3568" i="22"/>
  <c r="D580" i="22"/>
  <c r="C4068" i="22"/>
  <c r="Y1818" i="22"/>
  <c r="C1080" i="22"/>
  <c r="C4020" i="22"/>
  <c r="Y1770" i="22"/>
  <c r="C1032" i="22"/>
  <c r="C3988" i="22"/>
  <c r="Y1738" i="22"/>
  <c r="C1000" i="22"/>
  <c r="C3940" i="22"/>
  <c r="Y1690" i="22"/>
  <c r="C952" i="22"/>
  <c r="C3892" i="22"/>
  <c r="Y1642" i="22"/>
  <c r="C904" i="22"/>
  <c r="D3794" i="22"/>
  <c r="D806" i="22"/>
  <c r="F806" i="22" s="1"/>
  <c r="D3778" i="22"/>
  <c r="D790" i="22"/>
  <c r="F790" i="22" s="1"/>
  <c r="D3762" i="22"/>
  <c r="D774" i="22"/>
  <c r="D3746" i="22"/>
  <c r="D758" i="22"/>
  <c r="D3730" i="22"/>
  <c r="D742" i="22"/>
  <c r="D3714" i="22"/>
  <c r="D726" i="22"/>
  <c r="D3690" i="22"/>
  <c r="D702" i="22"/>
  <c r="D3674" i="22"/>
  <c r="D686" i="22"/>
  <c r="D3658" i="22"/>
  <c r="D670" i="22"/>
  <c r="D3642" i="22"/>
  <c r="D654" i="22"/>
  <c r="D3626" i="22"/>
  <c r="D638" i="22"/>
  <c r="D3610" i="22"/>
  <c r="D622" i="22"/>
  <c r="Y1528" i="22"/>
  <c r="C3742" i="22"/>
  <c r="Y1492" i="22"/>
  <c r="C754" i="22"/>
  <c r="C3678" i="22"/>
  <c r="Y1428" i="22"/>
  <c r="C690" i="22"/>
  <c r="C3614" i="22"/>
  <c r="Y1364" i="22"/>
  <c r="C626" i="22"/>
  <c r="C3562" i="22"/>
  <c r="Y1312" i="22"/>
  <c r="C574" i="22"/>
  <c r="C3530" i="22"/>
  <c r="Y1280" i="22"/>
  <c r="C542" i="22"/>
  <c r="C3498" i="22"/>
  <c r="Y1248" i="22"/>
  <c r="C510" i="22"/>
  <c r="C3466" i="22"/>
  <c r="Y1216" i="22"/>
  <c r="C478" i="22"/>
  <c r="C3434" i="22"/>
  <c r="Y1184" i="22"/>
  <c r="C446" i="22"/>
  <c r="C3402" i="22"/>
  <c r="Y1152" i="22"/>
  <c r="C414" i="22"/>
  <c r="D3564" i="22"/>
  <c r="D576" i="22"/>
  <c r="D3548" i="22"/>
  <c r="D560" i="22"/>
  <c r="D3532" i="22"/>
  <c r="D544" i="22"/>
  <c r="D4066" i="22"/>
  <c r="Y1816" i="22"/>
  <c r="D1078" i="22"/>
  <c r="F1078" i="22" s="1"/>
  <c r="D4050" i="22"/>
  <c r="Y1800" i="22"/>
  <c r="D1062" i="22"/>
  <c r="F1062" i="22" s="1"/>
  <c r="D4034" i="22"/>
  <c r="Y1784" i="22"/>
  <c r="D1046" i="22"/>
  <c r="F1046" i="22" s="1"/>
  <c r="D4018" i="22"/>
  <c r="Y1768" i="22"/>
  <c r="D1030" i="22"/>
  <c r="F1030" i="22" s="1"/>
  <c r="D4002" i="22"/>
  <c r="Y1752" i="22"/>
  <c r="D1014" i="22"/>
  <c r="F1014" i="22" s="1"/>
  <c r="C4056" i="22"/>
  <c r="Y1806" i="22"/>
  <c r="C1068" i="22"/>
  <c r="F1068" i="22" s="1"/>
  <c r="C4040" i="22"/>
  <c r="Y1790" i="22"/>
  <c r="C1052" i="22"/>
  <c r="F1052" i="22" s="1"/>
  <c r="C4024" i="22"/>
  <c r="Y1774" i="22"/>
  <c r="C1036" i="22"/>
  <c r="F1036" i="22" s="1"/>
  <c r="C4008" i="22"/>
  <c r="Y1758" i="22"/>
  <c r="C1020" i="22"/>
  <c r="F1020" i="22" s="1"/>
  <c r="D3844" i="22"/>
  <c r="D856" i="22"/>
  <c r="D3820" i="22"/>
  <c r="D832" i="22"/>
  <c r="D3812" i="22"/>
  <c r="D824" i="22"/>
  <c r="D3796" i="22"/>
  <c r="D808" i="22"/>
  <c r="D3780" i="22"/>
  <c r="D792" i="22"/>
  <c r="D3764" i="22"/>
  <c r="D776" i="22"/>
  <c r="D3748" i="22"/>
  <c r="D760" i="22"/>
  <c r="D3732" i="22"/>
  <c r="D744" i="22"/>
  <c r="D3716" i="22"/>
  <c r="D728" i="22"/>
  <c r="D3700" i="22"/>
  <c r="D712" i="22"/>
  <c r="D3684" i="22"/>
  <c r="D696" i="22"/>
  <c r="D3668" i="22"/>
  <c r="D680" i="22"/>
  <c r="D3652" i="22"/>
  <c r="D664" i="22"/>
  <c r="D3636" i="22"/>
  <c r="D648" i="22"/>
  <c r="D3620" i="22"/>
  <c r="D632" i="22"/>
  <c r="D3604" i="22"/>
  <c r="D616" i="22"/>
  <c r="D3588" i="22"/>
  <c r="D600" i="22"/>
  <c r="D3572" i="22"/>
  <c r="D584" i="22"/>
  <c r="Q2576" i="22"/>
  <c r="Q2560" i="22"/>
  <c r="Q2544" i="22"/>
  <c r="Q2528" i="22"/>
  <c r="Q2512" i="22"/>
  <c r="Q2496" i="22"/>
  <c r="Q2480" i="22"/>
  <c r="Q2464" i="22"/>
  <c r="Q2448" i="22"/>
  <c r="Q2432" i="22"/>
  <c r="Q2416" i="22"/>
  <c r="Q2400" i="22"/>
  <c r="Q2384" i="22"/>
  <c r="Q2368" i="22"/>
  <c r="D3838" i="22"/>
  <c r="D850" i="22"/>
  <c r="F850" i="22" s="1"/>
  <c r="D3822" i="22"/>
  <c r="D834" i="22"/>
  <c r="F834" i="22" s="1"/>
  <c r="D3806" i="22"/>
  <c r="D818" i="22"/>
  <c r="F818" i="22" s="1"/>
  <c r="C3766" i="22"/>
  <c r="Y1516" i="22"/>
  <c r="C778" i="22"/>
  <c r="C3734" i="22"/>
  <c r="Y1484" i="22"/>
  <c r="C746" i="22"/>
  <c r="C3702" i="22"/>
  <c r="Y1452" i="22"/>
  <c r="C714" i="22"/>
  <c r="C3670" i="22"/>
  <c r="Y1420" i="22"/>
  <c r="C682" i="22"/>
  <c r="C3638" i="22"/>
  <c r="Y1388" i="22"/>
  <c r="C650" i="22"/>
  <c r="C3606" i="22"/>
  <c r="Y1356" i="22"/>
  <c r="C618" i="22"/>
  <c r="C3574" i="22"/>
  <c r="Y1324" i="22"/>
  <c r="C586" i="22"/>
  <c r="C3558" i="22"/>
  <c r="Y1308" i="22"/>
  <c r="C570" i="22"/>
  <c r="C3542" i="22"/>
  <c r="Y1292" i="22"/>
  <c r="C554" i="22"/>
  <c r="C3526" i="22"/>
  <c r="Y1276" i="22"/>
  <c r="C538" i="22"/>
  <c r="C3510" i="22"/>
  <c r="Y1260" i="22"/>
  <c r="C522" i="22"/>
  <c r="C3494" i="22"/>
  <c r="Y1244" i="22"/>
  <c r="C506" i="22"/>
  <c r="C3478" i="22"/>
  <c r="Y1228" i="22"/>
  <c r="C490" i="22"/>
  <c r="C3462" i="22"/>
  <c r="Y1212" i="22"/>
  <c r="C474" i="22"/>
  <c r="C3446" i="22"/>
  <c r="Y1196" i="22"/>
  <c r="C458" i="22"/>
  <c r="C3430" i="22"/>
  <c r="Y1180" i="22"/>
  <c r="C442" i="22"/>
  <c r="C3414" i="22"/>
  <c r="Y1164" i="22"/>
  <c r="C426" i="22"/>
  <c r="C3398" i="22"/>
  <c r="Y1148" i="22"/>
  <c r="C410" i="22"/>
  <c r="C3382" i="22"/>
  <c r="Y1132" i="22"/>
  <c r="C394" i="22"/>
  <c r="Y1478" i="22"/>
  <c r="Y1446" i="22"/>
  <c r="Y1382" i="22"/>
  <c r="D3570" i="22"/>
  <c r="D582" i="22"/>
  <c r="F582" i="22" s="1"/>
  <c r="D3552" i="22"/>
  <c r="D564" i="22"/>
  <c r="D3536" i="22"/>
  <c r="D548" i="22"/>
  <c r="F548" i="22" s="1"/>
  <c r="D3520" i="22"/>
  <c r="D532" i="22"/>
  <c r="D3504" i="22"/>
  <c r="D516" i="22"/>
  <c r="F516" i="22" s="1"/>
  <c r="D3488" i="22"/>
  <c r="D500" i="22"/>
  <c r="D3472" i="22"/>
  <c r="D484" i="22"/>
  <c r="F484" i="22" s="1"/>
  <c r="D3456" i="22"/>
  <c r="D468" i="22"/>
  <c r="D3440" i="22"/>
  <c r="D452" i="22"/>
  <c r="F452" i="22" s="1"/>
  <c r="D3424" i="22"/>
  <c r="D436" i="22"/>
  <c r="D3408" i="22"/>
  <c r="D420" i="22"/>
  <c r="F420" i="22" s="1"/>
  <c r="D3392" i="22"/>
  <c r="D404" i="22"/>
  <c r="D3376" i="22"/>
  <c r="D388" i="22"/>
  <c r="F388" i="22" s="1"/>
  <c r="F702" i="22"/>
  <c r="F670" i="22"/>
  <c r="F638" i="22"/>
  <c r="Q2396" i="22"/>
  <c r="Q2564" i="22"/>
  <c r="Q2556" i="22"/>
  <c r="D4020" i="22"/>
  <c r="D1032" i="22"/>
  <c r="Q2524" i="22"/>
  <c r="D3988" i="22"/>
  <c r="D1000" i="22"/>
  <c r="D3980" i="22"/>
  <c r="D992" i="22"/>
  <c r="D3956" i="22"/>
  <c r="D968" i="22"/>
  <c r="Q2444" i="22"/>
  <c r="Q2436" i="22"/>
  <c r="D3900" i="22"/>
  <c r="D912" i="22"/>
  <c r="Q2404" i="22"/>
  <c r="D3876" i="22"/>
  <c r="D888" i="22"/>
  <c r="D3868" i="22"/>
  <c r="D880" i="22"/>
  <c r="Y1512" i="22"/>
  <c r="Y1496" i="22"/>
  <c r="C3748" i="22"/>
  <c r="Y1498" i="22"/>
  <c r="C760" i="22"/>
  <c r="F760" i="22" s="1"/>
  <c r="C3716" i="22"/>
  <c r="Y1466" i="22"/>
  <c r="C728" i="22"/>
  <c r="C3684" i="22"/>
  <c r="Y1434" i="22"/>
  <c r="C696" i="22"/>
  <c r="C3652" i="22"/>
  <c r="Y1402" i="22"/>
  <c r="C664" i="22"/>
  <c r="C3620" i="22"/>
  <c r="Y1370" i="22"/>
  <c r="C632" i="22"/>
  <c r="F632" i="22" s="1"/>
  <c r="C3588" i="22"/>
  <c r="Y1338" i="22"/>
  <c r="C600" i="22"/>
  <c r="Y1286" i="22"/>
  <c r="Y1282" i="22"/>
  <c r="Y1270" i="22"/>
  <c r="Y1222" i="22"/>
  <c r="Y1206" i="22"/>
  <c r="Y1174" i="22"/>
  <c r="Y1142" i="22"/>
  <c r="D4030" i="22"/>
  <c r="Y1780" i="22"/>
  <c r="D1042" i="22"/>
  <c r="F1042" i="22" s="1"/>
  <c r="D4014" i="22"/>
  <c r="Y1764" i="22"/>
  <c r="D1026" i="22"/>
  <c r="F1026" i="22" s="1"/>
  <c r="D3792" i="22"/>
  <c r="D804" i="22"/>
  <c r="D3760" i="22"/>
  <c r="D772" i="22"/>
  <c r="F772" i="22" s="1"/>
  <c r="D3744" i="22"/>
  <c r="D756" i="22"/>
  <c r="F756" i="22" s="1"/>
  <c r="D3712" i="22"/>
  <c r="D724" i="22"/>
  <c r="F724" i="22" s="1"/>
  <c r="D3680" i="22"/>
  <c r="D692" i="22"/>
  <c r="F692" i="22" s="1"/>
  <c r="D3664" i="22"/>
  <c r="D676" i="22"/>
  <c r="F676" i="22" s="1"/>
  <c r="D3648" i="22"/>
  <c r="D660" i="22"/>
  <c r="F660" i="22" s="1"/>
  <c r="D3616" i="22"/>
  <c r="D628" i="22"/>
  <c r="F628" i="22" s="1"/>
  <c r="D3600" i="22"/>
  <c r="D612" i="22"/>
  <c r="F612" i="22" s="1"/>
  <c r="D3584" i="22"/>
  <c r="D596" i="22"/>
  <c r="F596" i="22" s="1"/>
  <c r="C4036" i="22"/>
  <c r="Y1786" i="22"/>
  <c r="C1048" i="22"/>
  <c r="C4004" i="22"/>
  <c r="Y1754" i="22"/>
  <c r="C1016" i="22"/>
  <c r="C3956" i="22"/>
  <c r="Y1706" i="22"/>
  <c r="C968" i="22"/>
  <c r="F968" i="22" s="1"/>
  <c r="C3924" i="22"/>
  <c r="Y1674" i="22"/>
  <c r="C936" i="22"/>
  <c r="C3876" i="22"/>
  <c r="Y1626" i="22"/>
  <c r="C888" i="22"/>
  <c r="C3860" i="22"/>
  <c r="Y1610" i="22"/>
  <c r="C872" i="22"/>
  <c r="D3850" i="22"/>
  <c r="D862" i="22"/>
  <c r="F862" i="22" s="1"/>
  <c r="D3802" i="22"/>
  <c r="D814" i="22"/>
  <c r="F814" i="22" s="1"/>
  <c r="D3786" i="22"/>
  <c r="D798" i="22"/>
  <c r="F798" i="22" s="1"/>
  <c r="D3770" i="22"/>
  <c r="D782" i="22"/>
  <c r="D3754" i="22"/>
  <c r="D766" i="22"/>
  <c r="D3738" i="22"/>
  <c r="D750" i="22"/>
  <c r="D3722" i="22"/>
  <c r="D734" i="22"/>
  <c r="F734" i="22" s="1"/>
  <c r="D3698" i="22"/>
  <c r="D710" i="22"/>
  <c r="D3682" i="22"/>
  <c r="D694" i="22"/>
  <c r="D3666" i="22"/>
  <c r="D678" i="22"/>
  <c r="F678" i="22" s="1"/>
  <c r="D3650" i="22"/>
  <c r="D662" i="22"/>
  <c r="F662" i="22" s="1"/>
  <c r="D3634" i="22"/>
  <c r="D646" i="22"/>
  <c r="D3618" i="22"/>
  <c r="D630" i="22"/>
  <c r="F630" i="22" s="1"/>
  <c r="D3602" i="22"/>
  <c r="D614" i="22"/>
  <c r="D3594" i="22"/>
  <c r="D606" i="22"/>
  <c r="F606" i="22" s="1"/>
  <c r="D3586" i="22"/>
  <c r="D598" i="22"/>
  <c r="D3578" i="22"/>
  <c r="D590" i="22"/>
  <c r="Y1544" i="22"/>
  <c r="C3774" i="22"/>
  <c r="Y1524" i="22"/>
  <c r="C786" i="22"/>
  <c r="C3710" i="22"/>
  <c r="Y1460" i="22"/>
  <c r="C722" i="22"/>
  <c r="C3646" i="22"/>
  <c r="Y1396" i="22"/>
  <c r="C658" i="22"/>
  <c r="C3582" i="22"/>
  <c r="Y1332" i="22"/>
  <c r="C594" i="22"/>
  <c r="C3546" i="22"/>
  <c r="Y1296" i="22"/>
  <c r="C558" i="22"/>
  <c r="C3514" i="22"/>
  <c r="Y1264" i="22"/>
  <c r="C526" i="22"/>
  <c r="C3482" i="22"/>
  <c r="Y1232" i="22"/>
  <c r="C494" i="22"/>
  <c r="C3450" i="22"/>
  <c r="Y1200" i="22"/>
  <c r="C462" i="22"/>
  <c r="C3418" i="22"/>
  <c r="Y1168" i="22"/>
  <c r="C430" i="22"/>
  <c r="C3386" i="22"/>
  <c r="Y1136" i="22"/>
  <c r="C398" i="22"/>
  <c r="C3370" i="22"/>
  <c r="Y1120" i="22"/>
  <c r="C382" i="22"/>
  <c r="N3341" i="22"/>
  <c r="N3342" i="22" s="1"/>
  <c r="D4070" i="22"/>
  <c r="Y1820" i="22"/>
  <c r="D1082" i="22"/>
  <c r="F1082" i="22" s="1"/>
  <c r="D4054" i="22"/>
  <c r="Y1804" i="22"/>
  <c r="D1066" i="22"/>
  <c r="F1066" i="22" s="1"/>
  <c r="D4038" i="22"/>
  <c r="Y1788" i="22"/>
  <c r="D1050" i="22"/>
  <c r="F1050" i="22" s="1"/>
  <c r="D4022" i="22"/>
  <c r="Y1772" i="22"/>
  <c r="D1034" i="22"/>
  <c r="F1034" i="22" s="1"/>
  <c r="D4006" i="22"/>
  <c r="Y1756" i="22"/>
  <c r="D1018" i="22"/>
  <c r="F1018" i="22" s="1"/>
  <c r="D3990" i="22"/>
  <c r="Y1740" i="22"/>
  <c r="D1002" i="22"/>
  <c r="F1002" i="22" s="1"/>
  <c r="D3982" i="22"/>
  <c r="Y1732" i="22"/>
  <c r="D994" i="22"/>
  <c r="F994" i="22" s="1"/>
  <c r="D3974" i="22"/>
  <c r="Y1724" i="22"/>
  <c r="D986" i="22"/>
  <c r="F986" i="22" s="1"/>
  <c r="D3966" i="22"/>
  <c r="Y1716" i="22"/>
  <c r="D978" i="22"/>
  <c r="F978" i="22" s="1"/>
  <c r="D3958" i="22"/>
  <c r="Y1708" i="22"/>
  <c r="D970" i="22"/>
  <c r="F970" i="22" s="1"/>
  <c r="D3950" i="22"/>
  <c r="Y1700" i="22"/>
  <c r="D962" i="22"/>
  <c r="F962" i="22" s="1"/>
  <c r="D3942" i="22"/>
  <c r="Y1692" i="22"/>
  <c r="D954" i="22"/>
  <c r="F954" i="22" s="1"/>
  <c r="D3934" i="22"/>
  <c r="Y1684" i="22"/>
  <c r="D946" i="22"/>
  <c r="F946" i="22" s="1"/>
  <c r="D3926" i="22"/>
  <c r="Y1676" i="22"/>
  <c r="D938" i="22"/>
  <c r="F938" i="22" s="1"/>
  <c r="D3918" i="22"/>
  <c r="Y1668" i="22"/>
  <c r="D930" i="22"/>
  <c r="F930" i="22" s="1"/>
  <c r="D3910" i="22"/>
  <c r="Y1660" i="22"/>
  <c r="D922" i="22"/>
  <c r="F922" i="22" s="1"/>
  <c r="D3902" i="22"/>
  <c r="Y1652" i="22"/>
  <c r="D914" i="22"/>
  <c r="F914" i="22" s="1"/>
  <c r="D3894" i="22"/>
  <c r="Y1644" i="22"/>
  <c r="D906" i="22"/>
  <c r="F906" i="22" s="1"/>
  <c r="D3886" i="22"/>
  <c r="Y1636" i="22"/>
  <c r="D898" i="22"/>
  <c r="F898" i="22" s="1"/>
  <c r="D3878" i="22"/>
  <c r="Y1628" i="22"/>
  <c r="D890" i="22"/>
  <c r="F890" i="22" s="1"/>
  <c r="D3870" i="22"/>
  <c r="Y1620" i="22"/>
  <c r="D882" i="22"/>
  <c r="F882" i="22" s="1"/>
  <c r="D3862" i="22"/>
  <c r="Y1612" i="22"/>
  <c r="D874" i="22"/>
  <c r="F874" i="22" s="1"/>
  <c r="D3854" i="22"/>
  <c r="Y1604" i="22"/>
  <c r="D866" i="22"/>
  <c r="F866" i="22" s="1"/>
  <c r="C3992" i="22"/>
  <c r="Y1742" i="22"/>
  <c r="C1004" i="22"/>
  <c r="F1004" i="22" s="1"/>
  <c r="C3976" i="22"/>
  <c r="Y1726" i="22"/>
  <c r="C988" i="22"/>
  <c r="F988" i="22" s="1"/>
  <c r="C3960" i="22"/>
  <c r="Y1710" i="22"/>
  <c r="C972" i="22"/>
  <c r="F972" i="22" s="1"/>
  <c r="C3944" i="22"/>
  <c r="Y1694" i="22"/>
  <c r="C956" i="22"/>
  <c r="F956" i="22" s="1"/>
  <c r="C3928" i="22"/>
  <c r="Y1678" i="22"/>
  <c r="C940" i="22"/>
  <c r="F940" i="22" s="1"/>
  <c r="C3912" i="22"/>
  <c r="Y1662" i="22"/>
  <c r="C924" i="22"/>
  <c r="F924" i="22" s="1"/>
  <c r="C3896" i="22"/>
  <c r="Y1646" i="22"/>
  <c r="C908" i="22"/>
  <c r="F908" i="22" s="1"/>
  <c r="C3880" i="22"/>
  <c r="Y1630" i="22"/>
  <c r="C892" i="22"/>
  <c r="F892" i="22" s="1"/>
  <c r="C3864" i="22"/>
  <c r="Y1614" i="22"/>
  <c r="C876" i="22"/>
  <c r="F876" i="22" s="1"/>
  <c r="D3848" i="22"/>
  <c r="D860" i="22"/>
  <c r="D3824" i="22"/>
  <c r="D836" i="22"/>
  <c r="D3816" i="22"/>
  <c r="D828" i="22"/>
  <c r="D3800" i="22"/>
  <c r="D812" i="22"/>
  <c r="D3784" i="22"/>
  <c r="D796" i="22"/>
  <c r="F796" i="22" s="1"/>
  <c r="D3768" i="22"/>
  <c r="D780" i="22"/>
  <c r="F780" i="22" s="1"/>
  <c r="D3752" i="22"/>
  <c r="D764" i="22"/>
  <c r="F764" i="22" s="1"/>
  <c r="D3736" i="22"/>
  <c r="D748" i="22"/>
  <c r="F748" i="22" s="1"/>
  <c r="D3720" i="22"/>
  <c r="D732" i="22"/>
  <c r="F732" i="22" s="1"/>
  <c r="D3704" i="22"/>
  <c r="D716" i="22"/>
  <c r="F716" i="22" s="1"/>
  <c r="D3688" i="22"/>
  <c r="D700" i="22"/>
  <c r="F700" i="22" s="1"/>
  <c r="D3672" i="22"/>
  <c r="D684" i="22"/>
  <c r="F684" i="22" s="1"/>
  <c r="D3656" i="22"/>
  <c r="D668" i="22"/>
  <c r="F668" i="22" s="1"/>
  <c r="D3640" i="22"/>
  <c r="D652" i="22"/>
  <c r="F652" i="22" s="1"/>
  <c r="D3624" i="22"/>
  <c r="D636" i="22"/>
  <c r="F636" i="22" s="1"/>
  <c r="D3608" i="22"/>
  <c r="D620" i="22"/>
  <c r="F620" i="22" s="1"/>
  <c r="D3592" i="22"/>
  <c r="D604" i="22"/>
  <c r="F604" i="22" s="1"/>
  <c r="D3576" i="22"/>
  <c r="D588" i="22"/>
  <c r="F588" i="22" s="1"/>
  <c r="D4072" i="22"/>
  <c r="Y1822" i="22"/>
  <c r="D1084" i="22"/>
  <c r="F1084" i="22" s="1"/>
  <c r="C4060" i="22"/>
  <c r="Y1810" i="22"/>
  <c r="C1072" i="22"/>
  <c r="C4044" i="22"/>
  <c r="Y1794" i="22"/>
  <c r="C1056" i="22"/>
  <c r="F1056" i="22" s="1"/>
  <c r="C4028" i="22"/>
  <c r="Y1778" i="22"/>
  <c r="C1040" i="22"/>
  <c r="C4012" i="22"/>
  <c r="Y1762" i="22"/>
  <c r="C1024" i="22"/>
  <c r="C3996" i="22"/>
  <c r="Y1746" i="22"/>
  <c r="C1008" i="22"/>
  <c r="C3980" i="22"/>
  <c r="Y1730" i="22"/>
  <c r="C992" i="22"/>
  <c r="F992" i="22" s="1"/>
  <c r="C3964" i="22"/>
  <c r="Y1714" i="22"/>
  <c r="C976" i="22"/>
  <c r="C3948" i="22"/>
  <c r="Y1698" i="22"/>
  <c r="C960" i="22"/>
  <c r="C3932" i="22"/>
  <c r="Y1682" i="22"/>
  <c r="C944" i="22"/>
  <c r="C3916" i="22"/>
  <c r="Y1666" i="22"/>
  <c r="C928" i="22"/>
  <c r="C3900" i="22"/>
  <c r="Y1650" i="22"/>
  <c r="C912" i="22"/>
  <c r="C3884" i="22"/>
  <c r="Y1634" i="22"/>
  <c r="C896" i="22"/>
  <c r="C3868" i="22"/>
  <c r="Y1618" i="22"/>
  <c r="C880" i="22"/>
  <c r="C3852" i="22"/>
  <c r="Y1602" i="22"/>
  <c r="C864" i="22"/>
  <c r="D3842" i="22"/>
  <c r="D854" i="22"/>
  <c r="F854" i="22" s="1"/>
  <c r="D3826" i="22"/>
  <c r="D838" i="22"/>
  <c r="F838" i="22" s="1"/>
  <c r="D3810" i="22"/>
  <c r="D822" i="22"/>
  <c r="F822" i="22" s="1"/>
  <c r="C3848" i="22"/>
  <c r="Y1598" i="22"/>
  <c r="C860" i="22"/>
  <c r="F860" i="22" s="1"/>
  <c r="C3844" i="22"/>
  <c r="Y1594" i="22"/>
  <c r="C856" i="22"/>
  <c r="F856" i="22" s="1"/>
  <c r="C3840" i="22"/>
  <c r="Y1590" i="22"/>
  <c r="C852" i="22"/>
  <c r="F852" i="22" s="1"/>
  <c r="C3836" i="22"/>
  <c r="Y1586" i="22"/>
  <c r="C848" i="22"/>
  <c r="C3832" i="22"/>
  <c r="Y1582" i="22"/>
  <c r="C844" i="22"/>
  <c r="F844" i="22" s="1"/>
  <c r="C3828" i="22"/>
  <c r="Y1578" i="22"/>
  <c r="C840" i="22"/>
  <c r="C3824" i="22"/>
  <c r="Y1574" i="22"/>
  <c r="C836" i="22"/>
  <c r="F836" i="22" s="1"/>
  <c r="C3820" i="22"/>
  <c r="Y1570" i="22"/>
  <c r="C832" i="22"/>
  <c r="F832" i="22" s="1"/>
  <c r="C3816" i="22"/>
  <c r="Y1566" i="22"/>
  <c r="C828" i="22"/>
  <c r="F828" i="22" s="1"/>
  <c r="C3812" i="22"/>
  <c r="Y1562" i="22"/>
  <c r="C824" i="22"/>
  <c r="F824" i="22" s="1"/>
  <c r="C3808" i="22"/>
  <c r="Y1558" i="22"/>
  <c r="C820" i="22"/>
  <c r="C3804" i="22"/>
  <c r="Y1554" i="22"/>
  <c r="C816" i="22"/>
  <c r="C3800" i="22"/>
  <c r="Y1550" i="22"/>
  <c r="C812" i="22"/>
  <c r="C3796" i="22"/>
  <c r="Y1546" i="22"/>
  <c r="C808" i="22"/>
  <c r="F808" i="22" s="1"/>
  <c r="C3792" i="22"/>
  <c r="Y1542" i="22"/>
  <c r="C804" i="22"/>
  <c r="F804" i="22" s="1"/>
  <c r="C3788" i="22"/>
  <c r="Y1538" i="22"/>
  <c r="C800" i="22"/>
  <c r="Y1534" i="22"/>
  <c r="C3780" i="22"/>
  <c r="Y1530" i="22"/>
  <c r="C792" i="22"/>
  <c r="C3758" i="22"/>
  <c r="Y1508" i="22"/>
  <c r="C770" i="22"/>
  <c r="C3726" i="22"/>
  <c r="Y1476" i="22"/>
  <c r="C738" i="22"/>
  <c r="F738" i="22" s="1"/>
  <c r="C3694" i="22"/>
  <c r="Y1444" i="22"/>
  <c r="C706" i="22"/>
  <c r="C3662" i="22"/>
  <c r="Y1412" i="22"/>
  <c r="C674" i="22"/>
  <c r="C3630" i="22"/>
  <c r="Y1380" i="22"/>
  <c r="C642" i="22"/>
  <c r="C3598" i="22"/>
  <c r="Y1348" i="22"/>
  <c r="C610" i="22"/>
  <c r="F610" i="22" s="1"/>
  <c r="Y1318" i="22"/>
  <c r="C3554" i="22"/>
  <c r="Y1304" i="22"/>
  <c r="C566" i="22"/>
  <c r="F566" i="22" s="1"/>
  <c r="C3538" i="22"/>
  <c r="Y1288" i="22"/>
  <c r="C550" i="22"/>
  <c r="C3522" i="22"/>
  <c r="Y1272" i="22"/>
  <c r="C534" i="22"/>
  <c r="C3506" i="22"/>
  <c r="Y1256" i="22"/>
  <c r="C518" i="22"/>
  <c r="C3490" i="22"/>
  <c r="Y1240" i="22"/>
  <c r="C502" i="22"/>
  <c r="F502" i="22" s="1"/>
  <c r="C3474" i="22"/>
  <c r="Y1224" i="22"/>
  <c r="C486" i="22"/>
  <c r="C3458" i="22"/>
  <c r="Y1208" i="22"/>
  <c r="C470" i="22"/>
  <c r="C3442" i="22"/>
  <c r="Y1192" i="22"/>
  <c r="C454" i="22"/>
  <c r="C3426" i="22"/>
  <c r="Y1176" i="22"/>
  <c r="C438" i="22"/>
  <c r="C3410" i="22"/>
  <c r="Y1160" i="22"/>
  <c r="C422" i="22"/>
  <c r="C3394" i="22"/>
  <c r="Y1144" i="22"/>
  <c r="C406" i="22"/>
  <c r="C3378" i="22"/>
  <c r="Y1128" i="22"/>
  <c r="C390" i="22"/>
  <c r="D3556" i="22"/>
  <c r="D568" i="22"/>
  <c r="D3540" i="22"/>
  <c r="D552" i="22"/>
  <c r="D3524" i="22"/>
  <c r="D536" i="22"/>
  <c r="D3508" i="22"/>
  <c r="D520" i="22"/>
  <c r="D3492" i="22"/>
  <c r="D504" i="22"/>
  <c r="D3476" i="22"/>
  <c r="D488" i="22"/>
  <c r="D3460" i="22"/>
  <c r="D472" i="22"/>
  <c r="D3444" i="22"/>
  <c r="D456" i="22"/>
  <c r="D3428" i="22"/>
  <c r="D440" i="22"/>
  <c r="D3412" i="22"/>
  <c r="D424" i="22"/>
  <c r="D3396" i="22"/>
  <c r="D408" i="22"/>
  <c r="D3380" i="22"/>
  <c r="D392" i="22"/>
  <c r="F774" i="22"/>
  <c r="F758" i="22"/>
  <c r="F742" i="22"/>
  <c r="F726" i="22"/>
  <c r="F710" i="22"/>
  <c r="F646" i="22"/>
  <c r="F614" i="22"/>
  <c r="F576" i="22"/>
  <c r="F560" i="22"/>
  <c r="F544" i="22"/>
  <c r="F432" i="22"/>
  <c r="Y1520" i="22"/>
  <c r="Y1480" i="22"/>
  <c r="Y1464" i="22"/>
  <c r="Y1448" i="22"/>
  <c r="Y1432" i="22"/>
  <c r="Y1416" i="22"/>
  <c r="Y1400" i="22"/>
  <c r="Y1384" i="22"/>
  <c r="Y1368" i="22"/>
  <c r="Y1352" i="22"/>
  <c r="Y1336" i="22"/>
  <c r="Y1320" i="22"/>
  <c r="D4060" i="22"/>
  <c r="D1072" i="22"/>
  <c r="D4052" i="22"/>
  <c r="D1064" i="22"/>
  <c r="D4028" i="22"/>
  <c r="D1040" i="22"/>
  <c r="Q2532" i="22"/>
  <c r="D3996" i="22"/>
  <c r="D1008" i="22"/>
  <c r="Q2500" i="22"/>
  <c r="D3964" i="22"/>
  <c r="D976" i="22"/>
  <c r="Q2468" i="22"/>
  <c r="D3940" i="22"/>
  <c r="D952" i="22"/>
  <c r="D3932" i="22"/>
  <c r="D944" i="22"/>
  <c r="D3908" i="22"/>
  <c r="D920" i="22"/>
  <c r="Q2412" i="22"/>
  <c r="Q2388" i="22"/>
  <c r="Q2364" i="22"/>
  <c r="C3772" i="22"/>
  <c r="Y1522" i="22"/>
  <c r="C784" i="22"/>
  <c r="C3740" i="22"/>
  <c r="Y1490" i="22"/>
  <c r="C752" i="22"/>
  <c r="C3708" i="22"/>
  <c r="Y1458" i="22"/>
  <c r="C720" i="22"/>
  <c r="C3676" i="22"/>
  <c r="Y1426" i="22"/>
  <c r="C688" i="22"/>
  <c r="C3644" i="22"/>
  <c r="Y1394" i="22"/>
  <c r="C656" i="22"/>
  <c r="C3612" i="22"/>
  <c r="Y1362" i="22"/>
  <c r="C624" i="22"/>
  <c r="C3580" i="22"/>
  <c r="Y1330" i="22"/>
  <c r="C592" i="22"/>
  <c r="D3538" i="22"/>
  <c r="D550" i="22"/>
  <c r="D3534" i="22"/>
  <c r="D546" i="22"/>
  <c r="D3530" i="22"/>
  <c r="D542" i="22"/>
  <c r="D3526" i="22"/>
  <c r="D538" i="22"/>
  <c r="D3522" i="22"/>
  <c r="D534" i="22"/>
  <c r="D3518" i="22"/>
  <c r="D530" i="22"/>
  <c r="D3514" i="22"/>
  <c r="D526" i="22"/>
  <c r="D3510" i="22"/>
  <c r="D522" i="22"/>
  <c r="D3474" i="22"/>
  <c r="D486" i="22"/>
  <c r="D3470" i="22"/>
  <c r="D482" i="22"/>
  <c r="D3466" i="22"/>
  <c r="D478" i="22"/>
  <c r="D3462" i="22"/>
  <c r="D474" i="22"/>
  <c r="D3458" i="22"/>
  <c r="D470" i="22"/>
  <c r="D3454" i="22"/>
  <c r="D466" i="22"/>
  <c r="D3450" i="22"/>
  <c r="D462" i="22"/>
  <c r="D3446" i="22"/>
  <c r="D458" i="22"/>
  <c r="D3426" i="22"/>
  <c r="D438" i="22"/>
  <c r="D3422" i="22"/>
  <c r="D434" i="22"/>
  <c r="D3418" i="22"/>
  <c r="D430" i="22"/>
  <c r="D3414" i="22"/>
  <c r="D426" i="22"/>
  <c r="D3394" i="22"/>
  <c r="D406" i="22"/>
  <c r="D3390" i="22"/>
  <c r="D402" i="22"/>
  <c r="D3386" i="22"/>
  <c r="D398" i="22"/>
  <c r="D3382" i="22"/>
  <c r="D394" i="22"/>
  <c r="W3341" i="22"/>
  <c r="W3342" i="22" s="1"/>
  <c r="D4062" i="22"/>
  <c r="Y1812" i="22"/>
  <c r="D1074" i="22"/>
  <c r="F1074" i="22" s="1"/>
  <c r="D4046" i="22"/>
  <c r="Y1796" i="22"/>
  <c r="D1058" i="22"/>
  <c r="F1058" i="22" s="1"/>
  <c r="D3808" i="22"/>
  <c r="D820" i="22"/>
  <c r="C4052" i="22"/>
  <c r="Y1802" i="22"/>
  <c r="C1064" i="22"/>
  <c r="C3972" i="22"/>
  <c r="Y1722" i="22"/>
  <c r="C984" i="22"/>
  <c r="C3908" i="22"/>
  <c r="Y1658" i="22"/>
  <c r="C920" i="22"/>
  <c r="D3834" i="22"/>
  <c r="D846" i="22"/>
  <c r="F846" i="22" s="1"/>
  <c r="D3818" i="22"/>
  <c r="D830" i="22"/>
  <c r="F830" i="22" s="1"/>
  <c r="D3706" i="22"/>
  <c r="D718" i="22"/>
  <c r="D4058" i="22"/>
  <c r="Y1808" i="22"/>
  <c r="D1070" i="22"/>
  <c r="F1070" i="22" s="1"/>
  <c r="D4042" i="22"/>
  <c r="Y1792" i="22"/>
  <c r="D1054" i="22"/>
  <c r="F1054" i="22" s="1"/>
  <c r="D4026" i="22"/>
  <c r="Y1776" i="22"/>
  <c r="D1038" i="22"/>
  <c r="F1038" i="22" s="1"/>
  <c r="D4010" i="22"/>
  <c r="Y1760" i="22"/>
  <c r="D1022" i="22"/>
  <c r="F1022" i="22" s="1"/>
  <c r="D3994" i="22"/>
  <c r="Y1744" i="22"/>
  <c r="D1006" i="22"/>
  <c r="F1006" i="22" s="1"/>
  <c r="D3986" i="22"/>
  <c r="Y1736" i="22"/>
  <c r="D998" i="22"/>
  <c r="F998" i="22" s="1"/>
  <c r="D3978" i="22"/>
  <c r="Y1728" i="22"/>
  <c r="D990" i="22"/>
  <c r="F990" i="22" s="1"/>
  <c r="D3970" i="22"/>
  <c r="Y1720" i="22"/>
  <c r="D982" i="22"/>
  <c r="F982" i="22" s="1"/>
  <c r="D3962" i="22"/>
  <c r="Y1712" i="22"/>
  <c r="D974" i="22"/>
  <c r="F974" i="22" s="1"/>
  <c r="D3954" i="22"/>
  <c r="Y1704" i="22"/>
  <c r="D966" i="22"/>
  <c r="F966" i="22" s="1"/>
  <c r="D3946" i="22"/>
  <c r="Y1696" i="22"/>
  <c r="D958" i="22"/>
  <c r="F958" i="22" s="1"/>
  <c r="D3938" i="22"/>
  <c r="Y1688" i="22"/>
  <c r="D950" i="22"/>
  <c r="F950" i="22" s="1"/>
  <c r="D3930" i="22"/>
  <c r="Y1680" i="22"/>
  <c r="D942" i="22"/>
  <c r="F942" i="22" s="1"/>
  <c r="D3922" i="22"/>
  <c r="Y1672" i="22"/>
  <c r="D934" i="22"/>
  <c r="F934" i="22" s="1"/>
  <c r="D3914" i="22"/>
  <c r="Y1664" i="22"/>
  <c r="D926" i="22"/>
  <c r="F926" i="22" s="1"/>
  <c r="D3906" i="22"/>
  <c r="Y1656" i="22"/>
  <c r="D918" i="22"/>
  <c r="F918" i="22" s="1"/>
  <c r="D3898" i="22"/>
  <c r="Y1648" i="22"/>
  <c r="D910" i="22"/>
  <c r="F910" i="22" s="1"/>
  <c r="D3890" i="22"/>
  <c r="Y1640" i="22"/>
  <c r="D902" i="22"/>
  <c r="F902" i="22" s="1"/>
  <c r="D3882" i="22"/>
  <c r="Y1632" i="22"/>
  <c r="D894" i="22"/>
  <c r="F894" i="22" s="1"/>
  <c r="D3874" i="22"/>
  <c r="Y1624" i="22"/>
  <c r="D886" i="22"/>
  <c r="F886" i="22" s="1"/>
  <c r="D3866" i="22"/>
  <c r="Y1616" i="22"/>
  <c r="D878" i="22"/>
  <c r="F878" i="22" s="1"/>
  <c r="D3858" i="22"/>
  <c r="Y1608" i="22"/>
  <c r="D870" i="22"/>
  <c r="F870" i="22" s="1"/>
  <c r="C4064" i="22"/>
  <c r="Y1814" i="22"/>
  <c r="C1076" i="22"/>
  <c r="F1076" i="22" s="1"/>
  <c r="C4048" i="22"/>
  <c r="Y1798" i="22"/>
  <c r="C1060" i="22"/>
  <c r="F1060" i="22" s="1"/>
  <c r="C4032" i="22"/>
  <c r="Y1782" i="22"/>
  <c r="C1044" i="22"/>
  <c r="F1044" i="22" s="1"/>
  <c r="C4016" i="22"/>
  <c r="Y1766" i="22"/>
  <c r="C1028" i="22"/>
  <c r="F1028" i="22" s="1"/>
  <c r="C4000" i="22"/>
  <c r="Y1750" i="22"/>
  <c r="C1012" i="22"/>
  <c r="F1012" i="22" s="1"/>
  <c r="C3984" i="22"/>
  <c r="Y1734" i="22"/>
  <c r="C996" i="22"/>
  <c r="F996" i="22" s="1"/>
  <c r="C3968" i="22"/>
  <c r="Y1718" i="22"/>
  <c r="C980" i="22"/>
  <c r="F980" i="22" s="1"/>
  <c r="C3952" i="22"/>
  <c r="Y1702" i="22"/>
  <c r="C964" i="22"/>
  <c r="F964" i="22" s="1"/>
  <c r="C3936" i="22"/>
  <c r="Y1686" i="22"/>
  <c r="C948" i="22"/>
  <c r="F948" i="22" s="1"/>
  <c r="C3920" i="22"/>
  <c r="Y1670" i="22"/>
  <c r="C932" i="22"/>
  <c r="F932" i="22" s="1"/>
  <c r="C3904" i="22"/>
  <c r="Y1654" i="22"/>
  <c r="C916" i="22"/>
  <c r="F916" i="22" s="1"/>
  <c r="C3888" i="22"/>
  <c r="Y1638" i="22"/>
  <c r="C900" i="22"/>
  <c r="F900" i="22" s="1"/>
  <c r="C3872" i="22"/>
  <c r="Y1622" i="22"/>
  <c r="C884" i="22"/>
  <c r="F884" i="22" s="1"/>
  <c r="C3856" i="22"/>
  <c r="Y1606" i="22"/>
  <c r="C868" i="22"/>
  <c r="F868" i="22" s="1"/>
  <c r="D3836" i="22"/>
  <c r="D848" i="22"/>
  <c r="D3828" i="22"/>
  <c r="D840" i="22"/>
  <c r="D3804" i="22"/>
  <c r="D816" i="22"/>
  <c r="D3788" i="22"/>
  <c r="D800" i="22"/>
  <c r="D3772" i="22"/>
  <c r="D784" i="22"/>
  <c r="D3756" i="22"/>
  <c r="D768" i="22"/>
  <c r="D3740" i="22"/>
  <c r="D752" i="22"/>
  <c r="D3724" i="22"/>
  <c r="D736" i="22"/>
  <c r="D3708" i="22"/>
  <c r="D720" i="22"/>
  <c r="D3692" i="22"/>
  <c r="D704" i="22"/>
  <c r="D3676" i="22"/>
  <c r="D688" i="22"/>
  <c r="D3660" i="22"/>
  <c r="D672" i="22"/>
  <c r="D3644" i="22"/>
  <c r="D656" i="22"/>
  <c r="D3628" i="22"/>
  <c r="D640" i="22"/>
  <c r="D3612" i="22"/>
  <c r="D624" i="22"/>
  <c r="D3596" i="22"/>
  <c r="D608" i="22"/>
  <c r="D3580" i="22"/>
  <c r="D592" i="22"/>
  <c r="Q2568" i="22"/>
  <c r="Q2552" i="22"/>
  <c r="Q2536" i="22"/>
  <c r="Q2520" i="22"/>
  <c r="Q2504" i="22"/>
  <c r="Q2488" i="22"/>
  <c r="Q2472" i="22"/>
  <c r="Q2456" i="22"/>
  <c r="Q2440" i="22"/>
  <c r="Q2424" i="22"/>
  <c r="Q2408" i="22"/>
  <c r="Q2392" i="22"/>
  <c r="Q2376" i="22"/>
  <c r="D3846" i="22"/>
  <c r="D858" i="22"/>
  <c r="F858" i="22" s="1"/>
  <c r="D3830" i="22"/>
  <c r="D842" i="22"/>
  <c r="F842" i="22" s="1"/>
  <c r="D3814" i="22"/>
  <c r="D826" i="22"/>
  <c r="F826" i="22" s="1"/>
  <c r="D3798" i="22"/>
  <c r="D810" i="22"/>
  <c r="F810" i="22" s="1"/>
  <c r="D3790" i="22"/>
  <c r="D802" i="22"/>
  <c r="F802" i="22" s="1"/>
  <c r="D3782" i="22"/>
  <c r="D794" i="22"/>
  <c r="F794" i="22" s="1"/>
  <c r="D3774" i="22"/>
  <c r="D786" i="22"/>
  <c r="D3766" i="22"/>
  <c r="D778" i="22"/>
  <c r="D3758" i="22"/>
  <c r="D770" i="22"/>
  <c r="D3750" i="22"/>
  <c r="D762" i="22"/>
  <c r="D3742" i="22"/>
  <c r="D754" i="22"/>
  <c r="D3734" i="22"/>
  <c r="D746" i="22"/>
  <c r="D3726" i="22"/>
  <c r="D738" i="22"/>
  <c r="D3718" i="22"/>
  <c r="D730" i="22"/>
  <c r="D3710" i="22"/>
  <c r="D722" i="22"/>
  <c r="D3702" i="22"/>
  <c r="D714" i="22"/>
  <c r="D3694" i="22"/>
  <c r="D706" i="22"/>
  <c r="D3686" i="22"/>
  <c r="D698" i="22"/>
  <c r="D3678" i="22"/>
  <c r="D690" i="22"/>
  <c r="D3670" i="22"/>
  <c r="D682" i="22"/>
  <c r="D3662" i="22"/>
  <c r="D674" i="22"/>
  <c r="D3654" i="22"/>
  <c r="D666" i="22"/>
  <c r="D3646" i="22"/>
  <c r="D658" i="22"/>
  <c r="D3638" i="22"/>
  <c r="D650" i="22"/>
  <c r="D3630" i="22"/>
  <c r="D642" i="22"/>
  <c r="D3622" i="22"/>
  <c r="D634" i="22"/>
  <c r="D3614" i="22"/>
  <c r="D626" i="22"/>
  <c r="D3606" i="22"/>
  <c r="D618" i="22"/>
  <c r="D3598" i="22"/>
  <c r="D610" i="22"/>
  <c r="D3590" i="22"/>
  <c r="D602" i="22"/>
  <c r="D3582" i="22"/>
  <c r="D594" i="22"/>
  <c r="D3574" i="22"/>
  <c r="D586" i="22"/>
  <c r="C3776" i="22"/>
  <c r="Y1526" i="22"/>
  <c r="C788" i="22"/>
  <c r="F788" i="22" s="1"/>
  <c r="C3750" i="22"/>
  <c r="Y1500" i="22"/>
  <c r="C762" i="22"/>
  <c r="F762" i="22" s="1"/>
  <c r="C3718" i="22"/>
  <c r="Y1468" i="22"/>
  <c r="C730" i="22"/>
  <c r="F730" i="22" s="1"/>
  <c r="C3686" i="22"/>
  <c r="Y1436" i="22"/>
  <c r="C698" i="22"/>
  <c r="F698" i="22" s="1"/>
  <c r="C3654" i="22"/>
  <c r="Y1404" i="22"/>
  <c r="C666" i="22"/>
  <c r="F666" i="22" s="1"/>
  <c r="C3622" i="22"/>
  <c r="Y1372" i="22"/>
  <c r="C634" i="22"/>
  <c r="F634" i="22" s="1"/>
  <c r="C3590" i="22"/>
  <c r="Y1340" i="22"/>
  <c r="C602" i="22"/>
  <c r="F602" i="22" s="1"/>
  <c r="C3566" i="22"/>
  <c r="Y1316" i="22"/>
  <c r="C578" i="22"/>
  <c r="C3550" i="22"/>
  <c r="Y1300" i="22"/>
  <c r="C562" i="22"/>
  <c r="C3534" i="22"/>
  <c r="Y1284" i="22"/>
  <c r="C546" i="22"/>
  <c r="C3518" i="22"/>
  <c r="Y1268" i="22"/>
  <c r="C530" i="22"/>
  <c r="F530" i="22" s="1"/>
  <c r="C3502" i="22"/>
  <c r="Y1252" i="22"/>
  <c r="C514" i="22"/>
  <c r="C3486" i="22"/>
  <c r="Y1236" i="22"/>
  <c r="C498" i="22"/>
  <c r="C3470" i="22"/>
  <c r="Y1220" i="22"/>
  <c r="C482" i="22"/>
  <c r="C3454" i="22"/>
  <c r="Y1204" i="22"/>
  <c r="C466" i="22"/>
  <c r="F466" i="22" s="1"/>
  <c r="C3438" i="22"/>
  <c r="Y1188" i="22"/>
  <c r="C450" i="22"/>
  <c r="C3422" i="22"/>
  <c r="Y1172" i="22"/>
  <c r="C434" i="22"/>
  <c r="C3406" i="22"/>
  <c r="Y1156" i="22"/>
  <c r="C418" i="22"/>
  <c r="C3390" i="22"/>
  <c r="Y1140" i="22"/>
  <c r="C402" i="22"/>
  <c r="F402" i="22" s="1"/>
  <c r="C3374" i="22"/>
  <c r="Y1124" i="22"/>
  <c r="C386" i="22"/>
  <c r="Y1518" i="22"/>
  <c r="Y1502" i="22"/>
  <c r="Y1486" i="22"/>
  <c r="Y1470" i="22"/>
  <c r="Y1454" i="22"/>
  <c r="Y1438" i="22"/>
  <c r="Y1422" i="22"/>
  <c r="Y1406" i="22"/>
  <c r="Y1390" i="22"/>
  <c r="Y1374" i="22"/>
  <c r="Y1358" i="22"/>
  <c r="Y1342" i="22"/>
  <c r="Y1326" i="22"/>
  <c r="D3560" i="22"/>
  <c r="D572" i="22"/>
  <c r="F572" i="22" s="1"/>
  <c r="D3544" i="22"/>
  <c r="D556" i="22"/>
  <c r="F556" i="22" s="1"/>
  <c r="D3528" i="22"/>
  <c r="D540" i="22"/>
  <c r="F540" i="22" s="1"/>
  <c r="D3512" i="22"/>
  <c r="D524" i="22"/>
  <c r="F524" i="22" s="1"/>
  <c r="D3496" i="22"/>
  <c r="D508" i="22"/>
  <c r="F508" i="22" s="1"/>
  <c r="D3480" i="22"/>
  <c r="D492" i="22"/>
  <c r="F492" i="22" s="1"/>
  <c r="D3464" i="22"/>
  <c r="D476" i="22"/>
  <c r="F476" i="22" s="1"/>
  <c r="D3448" i="22"/>
  <c r="D460" i="22"/>
  <c r="F460" i="22" s="1"/>
  <c r="D3432" i="22"/>
  <c r="D444" i="22"/>
  <c r="F444" i="22" s="1"/>
  <c r="D3416" i="22"/>
  <c r="D428" i="22"/>
  <c r="F428" i="22" s="1"/>
  <c r="D3400" i="22"/>
  <c r="D412" i="22"/>
  <c r="F412" i="22" s="1"/>
  <c r="D3384" i="22"/>
  <c r="D396" i="22"/>
  <c r="F396" i="22" s="1"/>
  <c r="D3368" i="22"/>
  <c r="D380" i="22"/>
  <c r="F380" i="22" s="1"/>
  <c r="F686" i="22"/>
  <c r="F654" i="22"/>
  <c r="F622" i="22"/>
  <c r="F590" i="22"/>
  <c r="F580" i="22"/>
  <c r="F564" i="22"/>
  <c r="F532" i="22"/>
  <c r="F500" i="22"/>
  <c r="F468" i="22"/>
  <c r="F436" i="22"/>
  <c r="F404" i="22"/>
  <c r="D4068" i="22"/>
  <c r="D1080" i="22"/>
  <c r="Q2572" i="22"/>
  <c r="D4036" i="22"/>
  <c r="D1048" i="22"/>
  <c r="Q2540" i="22"/>
  <c r="D4004" i="22"/>
  <c r="D1016" i="22"/>
  <c r="Q2508" i="22"/>
  <c r="D3972" i="22"/>
  <c r="D984" i="22"/>
  <c r="Q2476" i="22"/>
  <c r="Q2452" i="22"/>
  <c r="Q2428" i="22"/>
  <c r="Q2420" i="22"/>
  <c r="D3884" i="22"/>
  <c r="D896" i="22"/>
  <c r="D3860" i="22"/>
  <c r="D872" i="22"/>
  <c r="D3852" i="22"/>
  <c r="D864" i="22"/>
  <c r="Y1504" i="22"/>
  <c r="C3764" i="22"/>
  <c r="Y1514" i="22"/>
  <c r="C776" i="22"/>
  <c r="F776" i="22" s="1"/>
  <c r="C3732" i="22"/>
  <c r="Y1482" i="22"/>
  <c r="C744" i="22"/>
  <c r="F744" i="22" s="1"/>
  <c r="C3700" i="22"/>
  <c r="Y1450" i="22"/>
  <c r="C712" i="22"/>
  <c r="F712" i="22" s="1"/>
  <c r="C3668" i="22"/>
  <c r="Y1418" i="22"/>
  <c r="C680" i="22"/>
  <c r="F680" i="22" s="1"/>
  <c r="C3636" i="22"/>
  <c r="Y1386" i="22"/>
  <c r="C648" i="22"/>
  <c r="F648" i="22" s="1"/>
  <c r="C3604" i="22"/>
  <c r="Y1354" i="22"/>
  <c r="C616" i="22"/>
  <c r="F616" i="22" s="1"/>
  <c r="C3572" i="22"/>
  <c r="Y1322" i="22"/>
  <c r="C584" i="22"/>
  <c r="F584" i="22" s="1"/>
  <c r="Y1314" i="22"/>
  <c r="Y1310" i="22"/>
  <c r="Y1306" i="22"/>
  <c r="Y1302" i="22"/>
  <c r="Y1298" i="22"/>
  <c r="Y1294" i="22"/>
  <c r="Y1258" i="22"/>
  <c r="Y1254" i="22"/>
  <c r="Y1246" i="22"/>
  <c r="Y1242" i="22"/>
  <c r="Y1238" i="22"/>
  <c r="Y1230" i="22"/>
  <c r="Y1194" i="22"/>
  <c r="Y1190" i="22"/>
  <c r="Y1182" i="22"/>
  <c r="Y1162" i="22"/>
  <c r="Y1158" i="22"/>
  <c r="Y1150" i="22"/>
  <c r="Y1130" i="22"/>
  <c r="Y1126" i="22"/>
  <c r="Y1118" i="22"/>
  <c r="D3516" i="22"/>
  <c r="D528" i="22"/>
  <c r="F528" i="22" s="1"/>
  <c r="D3500" i="22"/>
  <c r="D512" i="22"/>
  <c r="F512" i="22" s="1"/>
  <c r="D3484" i="22"/>
  <c r="D496" i="22"/>
  <c r="F496" i="22" s="1"/>
  <c r="D3468" i="22"/>
  <c r="D480" i="22"/>
  <c r="F480" i="22" s="1"/>
  <c r="D3452" i="22"/>
  <c r="D464" i="22"/>
  <c r="F464" i="22" s="1"/>
  <c r="D3436" i="22"/>
  <c r="D448" i="22"/>
  <c r="F448" i="22" s="1"/>
  <c r="D3420" i="22"/>
  <c r="D432" i="22"/>
  <c r="D3404" i="22"/>
  <c r="D416" i="22"/>
  <c r="F416" i="22" s="1"/>
  <c r="D3388" i="22"/>
  <c r="D400" i="22"/>
  <c r="F400" i="22" s="1"/>
  <c r="D3372" i="22"/>
  <c r="D384" i="22"/>
  <c r="F384" i="22" s="1"/>
  <c r="F782" i="22"/>
  <c r="F766" i="22"/>
  <c r="F750" i="22"/>
  <c r="F718" i="22"/>
  <c r="F694" i="22"/>
  <c r="F598" i="22"/>
  <c r="F568" i="22"/>
  <c r="F552" i="22"/>
  <c r="F536" i="22"/>
  <c r="F520" i="22"/>
  <c r="F504" i="22"/>
  <c r="F488" i="22"/>
  <c r="F472" i="22"/>
  <c r="F456" i="22"/>
  <c r="F440" i="22"/>
  <c r="F424" i="22"/>
  <c r="F408" i="22"/>
  <c r="F392" i="22"/>
  <c r="Y1488" i="22"/>
  <c r="Y1472" i="22"/>
  <c r="Y1456" i="22"/>
  <c r="Y1440" i="22"/>
  <c r="Y1424" i="22"/>
  <c r="Y1408" i="22"/>
  <c r="Y1392" i="22"/>
  <c r="Y1376" i="22"/>
  <c r="Y1360" i="22"/>
  <c r="Y1344" i="22"/>
  <c r="Y1328" i="22"/>
  <c r="Q2580" i="22"/>
  <c r="D4044" i="22"/>
  <c r="D1056" i="22"/>
  <c r="Q2548" i="22"/>
  <c r="D4012" i="22"/>
  <c r="D1024" i="22"/>
  <c r="Q2516" i="22"/>
  <c r="Q2492" i="22"/>
  <c r="Q2484" i="22"/>
  <c r="D3948" i="22"/>
  <c r="D960" i="22"/>
  <c r="D3924" i="22"/>
  <c r="D936" i="22"/>
  <c r="D3916" i="22"/>
  <c r="D928" i="22"/>
  <c r="D3892" i="22"/>
  <c r="D904" i="22"/>
  <c r="Q2380" i="22"/>
  <c r="Q2372" i="22"/>
  <c r="C3756" i="22"/>
  <c r="Y1506" i="22"/>
  <c r="C768" i="22"/>
  <c r="F768" i="22" s="1"/>
  <c r="C3724" i="22"/>
  <c r="Y1474" i="22"/>
  <c r="C736" i="22"/>
  <c r="C3692" i="22"/>
  <c r="Y1442" i="22"/>
  <c r="C704" i="22"/>
  <c r="C3660" i="22"/>
  <c r="Y1410" i="22"/>
  <c r="C672" i="22"/>
  <c r="F672" i="22" s="1"/>
  <c r="C3628" i="22"/>
  <c r="Y1378" i="22"/>
  <c r="C640" i="22"/>
  <c r="F640" i="22" s="1"/>
  <c r="C3596" i="22"/>
  <c r="Y1346" i="22"/>
  <c r="C608" i="22"/>
  <c r="D3566" i="22"/>
  <c r="D578" i="22"/>
  <c r="D3562" i="22"/>
  <c r="D574" i="22"/>
  <c r="D3558" i="22"/>
  <c r="D570" i="22"/>
  <c r="D3554" i="22"/>
  <c r="D566" i="22"/>
  <c r="D3550" i="22"/>
  <c r="D562" i="22"/>
  <c r="D3546" i="22"/>
  <c r="D558" i="22"/>
  <c r="D3542" i="22"/>
  <c r="D554" i="22"/>
  <c r="D3506" i="22"/>
  <c r="D518" i="22"/>
  <c r="D3502" i="22"/>
  <c r="D514" i="22"/>
  <c r="D3498" i="22"/>
  <c r="D510" i="22"/>
  <c r="D3494" i="22"/>
  <c r="D506" i="22"/>
  <c r="D3490" i="22"/>
  <c r="D502" i="22"/>
  <c r="D3486" i="22"/>
  <c r="D498" i="22"/>
  <c r="D3482" i="22"/>
  <c r="D494" i="22"/>
  <c r="D3478" i="22"/>
  <c r="D490" i="22"/>
  <c r="D3442" i="22"/>
  <c r="D454" i="22"/>
  <c r="D3438" i="22"/>
  <c r="D450" i="22"/>
  <c r="D3434" i="22"/>
  <c r="D446" i="22"/>
  <c r="D3430" i="22"/>
  <c r="D442" i="22"/>
  <c r="D3410" i="22"/>
  <c r="D422" i="22"/>
  <c r="D3406" i="22"/>
  <c r="D418" i="22"/>
  <c r="D3402" i="22"/>
  <c r="D414" i="22"/>
  <c r="D3398" i="22"/>
  <c r="D410" i="22"/>
  <c r="D3378" i="22"/>
  <c r="D390" i="22"/>
  <c r="D3374" i="22"/>
  <c r="D386" i="22"/>
  <c r="D3370" i="22"/>
  <c r="D382" i="22"/>
  <c r="K2277" i="21"/>
  <c r="K2278" i="21" s="1"/>
  <c r="K2279" i="21" s="1"/>
  <c r="K2280" i="21" s="1"/>
  <c r="N2277" i="21"/>
  <c r="N2278" i="21" s="1"/>
  <c r="N2279" i="21" s="1"/>
  <c r="N2280" i="21" s="1"/>
  <c r="H2277" i="21"/>
  <c r="H2278" i="21" s="1"/>
  <c r="H2279" i="21" s="1"/>
  <c r="H2280" i="21" s="1"/>
  <c r="D3574" i="21"/>
  <c r="D954" i="21"/>
  <c r="D3558" i="21"/>
  <c r="D938" i="21"/>
  <c r="D3542" i="21"/>
  <c r="D922" i="21"/>
  <c r="D3526" i="21"/>
  <c r="D906" i="21"/>
  <c r="D3510" i="21"/>
  <c r="D890" i="21"/>
  <c r="D3486" i="21"/>
  <c r="D866" i="21"/>
  <c r="D3478" i="21"/>
  <c r="D858" i="21"/>
  <c r="D3462" i="21"/>
  <c r="D842" i="21"/>
  <c r="D3454" i="21"/>
  <c r="D834" i="21"/>
  <c r="D3438" i="21"/>
  <c r="D818" i="21"/>
  <c r="D3430" i="21"/>
  <c r="D810" i="21"/>
  <c r="D3422" i="21"/>
  <c r="D802" i="21"/>
  <c r="D3414" i="21"/>
  <c r="D794" i="21"/>
  <c r="D3406" i="21"/>
  <c r="D786" i="21"/>
  <c r="D3398" i="21"/>
  <c r="D778" i="21"/>
  <c r="D3390" i="21"/>
  <c r="D770" i="21"/>
  <c r="D3382" i="21"/>
  <c r="D762" i="21"/>
  <c r="D3374" i="21"/>
  <c r="D754" i="21"/>
  <c r="D3366" i="21"/>
  <c r="D746" i="21"/>
  <c r="D3358" i="21"/>
  <c r="D738" i="21"/>
  <c r="D3350" i="21"/>
  <c r="D730" i="21"/>
  <c r="D3342" i="21"/>
  <c r="D722" i="21"/>
  <c r="D3334" i="21"/>
  <c r="D714" i="21"/>
  <c r="D3326" i="21"/>
  <c r="D706" i="21"/>
  <c r="D3318" i="21"/>
  <c r="D698" i="21"/>
  <c r="D3310" i="21"/>
  <c r="D690" i="21"/>
  <c r="D3302" i="21"/>
  <c r="D682" i="21"/>
  <c r="D3294" i="21"/>
  <c r="D674" i="21"/>
  <c r="D3286" i="21"/>
  <c r="D666" i="21"/>
  <c r="D3278" i="21"/>
  <c r="D658" i="21"/>
  <c r="D3270" i="21"/>
  <c r="D650" i="21"/>
  <c r="D3262" i="21"/>
  <c r="D642" i="21"/>
  <c r="D3254" i="21"/>
  <c r="D634" i="21"/>
  <c r="D3246" i="21"/>
  <c r="D626" i="21"/>
  <c r="D3238" i="21"/>
  <c r="D618" i="21"/>
  <c r="D3230" i="21"/>
  <c r="D610" i="21"/>
  <c r="D3222" i="21"/>
  <c r="D602" i="21"/>
  <c r="D3214" i="21"/>
  <c r="D594" i="21"/>
  <c r="D3206" i="21"/>
  <c r="D586" i="21"/>
  <c r="D3198" i="21"/>
  <c r="D578" i="21"/>
  <c r="D3190" i="21"/>
  <c r="D570" i="21"/>
  <c r="D3182" i="21"/>
  <c r="D562" i="21"/>
  <c r="D3174" i="21"/>
  <c r="D554" i="21"/>
  <c r="D3166" i="21"/>
  <c r="D546" i="21"/>
  <c r="D3158" i="21"/>
  <c r="D538" i="21"/>
  <c r="D3150" i="21"/>
  <c r="D530" i="21"/>
  <c r="D3142" i="21"/>
  <c r="D522" i="21"/>
  <c r="D3134" i="21"/>
  <c r="D514" i="21"/>
  <c r="D3126" i="21"/>
  <c r="D506" i="21"/>
  <c r="D3110" i="21"/>
  <c r="D490" i="21"/>
  <c r="F490" i="21" s="1"/>
  <c r="D3094" i="21"/>
  <c r="D474" i="21"/>
  <c r="F474" i="21" s="1"/>
  <c r="D3078" i="21"/>
  <c r="D458" i="21"/>
  <c r="F458" i="21" s="1"/>
  <c r="D3062" i="21"/>
  <c r="D442" i="21"/>
  <c r="F442" i="21" s="1"/>
  <c r="D3046" i="21"/>
  <c r="D426" i="21"/>
  <c r="F426" i="21" s="1"/>
  <c r="D3030" i="21"/>
  <c r="D410" i="21"/>
  <c r="F410" i="21" s="1"/>
  <c r="D3014" i="21"/>
  <c r="D394" i="21"/>
  <c r="F394" i="21" s="1"/>
  <c r="D2998" i="21"/>
  <c r="D378" i="21"/>
  <c r="D2982" i="21"/>
  <c r="D362" i="21"/>
  <c r="F362" i="21" s="1"/>
  <c r="D2966" i="21"/>
  <c r="D346" i="21"/>
  <c r="D3576" i="21"/>
  <c r="D956" i="21"/>
  <c r="F956" i="21" s="1"/>
  <c r="D3560" i="21"/>
  <c r="D940" i="21"/>
  <c r="F940" i="21" s="1"/>
  <c r="D3544" i="21"/>
  <c r="D924" i="21"/>
  <c r="F924" i="21" s="1"/>
  <c r="D3528" i="21"/>
  <c r="D908" i="21"/>
  <c r="F908" i="21" s="1"/>
  <c r="D3512" i="21"/>
  <c r="D892" i="21"/>
  <c r="F892" i="21" s="1"/>
  <c r="D3496" i="21"/>
  <c r="D876" i="21"/>
  <c r="F876" i="21" s="1"/>
  <c r="D3480" i="21"/>
  <c r="D860" i="21"/>
  <c r="F860" i="21" s="1"/>
  <c r="D3464" i="21"/>
  <c r="D844" i="21"/>
  <c r="F844" i="21" s="1"/>
  <c r="D3448" i="21"/>
  <c r="D828" i="21"/>
  <c r="F828" i="21" s="1"/>
  <c r="D3432" i="21"/>
  <c r="D812" i="21"/>
  <c r="F812" i="21" s="1"/>
  <c r="D3416" i="21"/>
  <c r="D796" i="21"/>
  <c r="F796" i="21" s="1"/>
  <c r="D3400" i="21"/>
  <c r="D780" i="21"/>
  <c r="D3384" i="21"/>
  <c r="D764" i="21"/>
  <c r="F764" i="21" s="1"/>
  <c r="D3368" i="21"/>
  <c r="D748" i="21"/>
  <c r="D3352" i="21"/>
  <c r="D732" i="21"/>
  <c r="F732" i="21" s="1"/>
  <c r="D3336" i="21"/>
  <c r="D716" i="21"/>
  <c r="D3320" i="21"/>
  <c r="D700" i="21"/>
  <c r="F700" i="21" s="1"/>
  <c r="D3304" i="21"/>
  <c r="D684" i="21"/>
  <c r="D3288" i="21"/>
  <c r="D668" i="21"/>
  <c r="F668" i="21" s="1"/>
  <c r="D3272" i="21"/>
  <c r="D652" i="21"/>
  <c r="D3256" i="21"/>
  <c r="D636" i="21"/>
  <c r="F636" i="21" s="1"/>
  <c r="D3240" i="21"/>
  <c r="D620" i="21"/>
  <c r="D3224" i="21"/>
  <c r="D604" i="21"/>
  <c r="D3208" i="21"/>
  <c r="D588" i="21"/>
  <c r="D3192" i="21"/>
  <c r="D572" i="21"/>
  <c r="F572" i="21" s="1"/>
  <c r="D3176" i="21"/>
  <c r="D556" i="21"/>
  <c r="D3160" i="21"/>
  <c r="D540" i="21"/>
  <c r="F540" i="21" s="1"/>
  <c r="D3144" i="21"/>
  <c r="D524" i="21"/>
  <c r="D3128" i="21"/>
  <c r="D508" i="21"/>
  <c r="F508" i="21" s="1"/>
  <c r="D3076" i="21"/>
  <c r="D456" i="21"/>
  <c r="D2996" i="21"/>
  <c r="D376" i="21"/>
  <c r="D3120" i="21"/>
  <c r="D500" i="21"/>
  <c r="D3056" i="21"/>
  <c r="D436" i="21"/>
  <c r="D2992" i="21"/>
  <c r="D372" i="21"/>
  <c r="C3230" i="21"/>
  <c r="C610" i="21"/>
  <c r="C3198" i="21"/>
  <c r="C578" i="21"/>
  <c r="C3166" i="21"/>
  <c r="C546" i="21"/>
  <c r="C3134" i="21"/>
  <c r="C514" i="21"/>
  <c r="D3116" i="21"/>
  <c r="D496" i="21"/>
  <c r="F496" i="21" s="1"/>
  <c r="C3104" i="21"/>
  <c r="C484" i="21"/>
  <c r="D3084" i="21"/>
  <c r="D464" i="21"/>
  <c r="C3072" i="21"/>
  <c r="C452" i="21"/>
  <c r="D3052" i="21"/>
  <c r="D432" i="21"/>
  <c r="C3040" i="21"/>
  <c r="C420" i="21"/>
  <c r="D3020" i="21"/>
  <c r="D400" i="21"/>
  <c r="C3008" i="21"/>
  <c r="C388" i="21"/>
  <c r="D2988" i="21"/>
  <c r="D368" i="21"/>
  <c r="C2976" i="21"/>
  <c r="C356" i="21"/>
  <c r="C3418" i="21"/>
  <c r="C798" i="21"/>
  <c r="C3402" i="21"/>
  <c r="C782" i="21"/>
  <c r="C3386" i="21"/>
  <c r="C766" i="21"/>
  <c r="C3370" i="21"/>
  <c r="C750" i="21"/>
  <c r="C3354" i="21"/>
  <c r="C734" i="21"/>
  <c r="C3338" i="21"/>
  <c r="C718" i="21"/>
  <c r="C3322" i="21"/>
  <c r="C702" i="21"/>
  <c r="C3306" i="21"/>
  <c r="C686" i="21"/>
  <c r="C3290" i="21"/>
  <c r="C670" i="21"/>
  <c r="C3274" i="21"/>
  <c r="C654" i="21"/>
  <c r="C3258" i="21"/>
  <c r="C638" i="21"/>
  <c r="C3242" i="21"/>
  <c r="C622" i="21"/>
  <c r="F604" i="21"/>
  <c r="C3058" i="21"/>
  <c r="C438" i="21"/>
  <c r="D2968" i="21"/>
  <c r="D348" i="21"/>
  <c r="F348" i="21" s="1"/>
  <c r="C3148" i="21"/>
  <c r="C528" i="21"/>
  <c r="C3042" i="21"/>
  <c r="C422" i="21"/>
  <c r="C2996" i="21"/>
  <c r="C376" i="21"/>
  <c r="C2957" i="21"/>
  <c r="C337" i="21"/>
  <c r="C3026" i="21"/>
  <c r="C406" i="21"/>
  <c r="W2931" i="21"/>
  <c r="W2932" i="21" s="1"/>
  <c r="D3562" i="21"/>
  <c r="D942" i="21"/>
  <c r="D3546" i="21"/>
  <c r="D926" i="21"/>
  <c r="D3530" i="21"/>
  <c r="D910" i="21"/>
  <c r="D3514" i="21"/>
  <c r="D894" i="21"/>
  <c r="D3490" i="21"/>
  <c r="D870" i="21"/>
  <c r="D3466" i="21"/>
  <c r="D846" i="21"/>
  <c r="D3442" i="21"/>
  <c r="D822" i="21"/>
  <c r="D3434" i="21"/>
  <c r="D814" i="21"/>
  <c r="D3122" i="21"/>
  <c r="D502" i="21"/>
  <c r="D3106" i="21"/>
  <c r="D486" i="21"/>
  <c r="D3090" i="21"/>
  <c r="D470" i="21"/>
  <c r="D3074" i="21"/>
  <c r="D454" i="21"/>
  <c r="D3058" i="21"/>
  <c r="D438" i="21"/>
  <c r="D3042" i="21"/>
  <c r="D422" i="21"/>
  <c r="D3026" i="21"/>
  <c r="D406" i="21"/>
  <c r="D3010" i="21"/>
  <c r="D390" i="21"/>
  <c r="D2994" i="21"/>
  <c r="D374" i="21"/>
  <c r="D2978" i="21"/>
  <c r="D358" i="21"/>
  <c r="D2962" i="21"/>
  <c r="D342" i="21"/>
  <c r="D3564" i="21"/>
  <c r="D944" i="21"/>
  <c r="D3548" i="21"/>
  <c r="D928" i="21"/>
  <c r="D3532" i="21"/>
  <c r="D912" i="21"/>
  <c r="D3516" i="21"/>
  <c r="D896" i="21"/>
  <c r="D3500" i="21"/>
  <c r="D880" i="21"/>
  <c r="D3484" i="21"/>
  <c r="D864" i="21"/>
  <c r="D3468" i="21"/>
  <c r="D848" i="21"/>
  <c r="D3452" i="21"/>
  <c r="D832" i="21"/>
  <c r="D3436" i="21"/>
  <c r="D816" i="21"/>
  <c r="D3420" i="21"/>
  <c r="D800" i="21"/>
  <c r="D3404" i="21"/>
  <c r="D784" i="21"/>
  <c r="F784" i="21" s="1"/>
  <c r="D3388" i="21"/>
  <c r="D768" i="21"/>
  <c r="D3372" i="21"/>
  <c r="D752" i="21"/>
  <c r="D3356" i="21"/>
  <c r="D736" i="21"/>
  <c r="D3340" i="21"/>
  <c r="D720" i="21"/>
  <c r="F720" i="21" s="1"/>
  <c r="D3324" i="21"/>
  <c r="D704" i="21"/>
  <c r="D3308" i="21"/>
  <c r="D688" i="21"/>
  <c r="D3292" i="21"/>
  <c r="D672" i="21"/>
  <c r="D3276" i="21"/>
  <c r="D656" i="21"/>
  <c r="F656" i="21" s="1"/>
  <c r="D3260" i="21"/>
  <c r="D640" i="21"/>
  <c r="D3244" i="21"/>
  <c r="D624" i="21"/>
  <c r="D3228" i="21"/>
  <c r="D608" i="21"/>
  <c r="D3212" i="21"/>
  <c r="D592" i="21"/>
  <c r="D3196" i="21"/>
  <c r="D576" i="21"/>
  <c r="D3180" i="21"/>
  <c r="D560" i="21"/>
  <c r="D3164" i="21"/>
  <c r="D544" i="21"/>
  <c r="D3148" i="21"/>
  <c r="D528" i="21"/>
  <c r="D3132" i="21"/>
  <c r="D512" i="21"/>
  <c r="D3060" i="21"/>
  <c r="D440" i="21"/>
  <c r="D3044" i="21"/>
  <c r="D424" i="21"/>
  <c r="D2980" i="21"/>
  <c r="D360" i="21"/>
  <c r="D3072" i="21"/>
  <c r="D452" i="21"/>
  <c r="D3008" i="21"/>
  <c r="D388" i="21"/>
  <c r="C3222" i="21"/>
  <c r="C602" i="21"/>
  <c r="F602" i="21" s="1"/>
  <c r="C3190" i="21"/>
  <c r="C570" i="21"/>
  <c r="F570" i="21" s="1"/>
  <c r="C3158" i="21"/>
  <c r="C538" i="21"/>
  <c r="F538" i="21" s="1"/>
  <c r="C3126" i="21"/>
  <c r="C506" i="21"/>
  <c r="F506" i="21" s="1"/>
  <c r="C3102" i="21"/>
  <c r="C482" i="21"/>
  <c r="C3070" i="21"/>
  <c r="C450" i="21"/>
  <c r="C3038" i="21"/>
  <c r="C418" i="21"/>
  <c r="C3006" i="21"/>
  <c r="C386" i="21"/>
  <c r="C2974" i="21"/>
  <c r="C354" i="21"/>
  <c r="F800" i="21"/>
  <c r="C3414" i="21"/>
  <c r="C794" i="21"/>
  <c r="F794" i="21" s="1"/>
  <c r="C3398" i="21"/>
  <c r="C778" i="21"/>
  <c r="F778" i="21" s="1"/>
  <c r="F768" i="21"/>
  <c r="C3382" i="21"/>
  <c r="C762" i="21"/>
  <c r="F762" i="21" s="1"/>
  <c r="F752" i="21"/>
  <c r="C3366" i="21"/>
  <c r="C746" i="21"/>
  <c r="F746" i="21" s="1"/>
  <c r="F736" i="21"/>
  <c r="C3350" i="21"/>
  <c r="C730" i="21"/>
  <c r="F730" i="21" s="1"/>
  <c r="C3334" i="21"/>
  <c r="C714" i="21"/>
  <c r="F714" i="21" s="1"/>
  <c r="F704" i="21"/>
  <c r="C3318" i="21"/>
  <c r="C698" i="21"/>
  <c r="F698" i="21" s="1"/>
  <c r="F688" i="21"/>
  <c r="C3302" i="21"/>
  <c r="C682" i="21"/>
  <c r="F682" i="21" s="1"/>
  <c r="F672" i="21"/>
  <c r="C3286" i="21"/>
  <c r="C666" i="21"/>
  <c r="F666" i="21" s="1"/>
  <c r="C3270" i="21"/>
  <c r="C650" i="21"/>
  <c r="F650" i="21" s="1"/>
  <c r="F640" i="21"/>
  <c r="C3254" i="21"/>
  <c r="C634" i="21"/>
  <c r="F634" i="21" s="1"/>
  <c r="F624" i="21"/>
  <c r="F464" i="21"/>
  <c r="C2994" i="21"/>
  <c r="C374" i="21"/>
  <c r="C3028" i="21"/>
  <c r="C408" i="21"/>
  <c r="C3236" i="21"/>
  <c r="C616" i="21"/>
  <c r="C3220" i="21"/>
  <c r="C600" i="21"/>
  <c r="C3204" i="21"/>
  <c r="C584" i="21"/>
  <c r="C3188" i="21"/>
  <c r="C568" i="21"/>
  <c r="C3172" i="21"/>
  <c r="C552" i="21"/>
  <c r="C3156" i="21"/>
  <c r="C536" i="21"/>
  <c r="C3140" i="21"/>
  <c r="C520" i="21"/>
  <c r="C3124" i="21"/>
  <c r="C504" i="21"/>
  <c r="C2978" i="21"/>
  <c r="C358" i="21"/>
  <c r="F358" i="21" s="1"/>
  <c r="C3108" i="21"/>
  <c r="C488" i="21"/>
  <c r="F432" i="21"/>
  <c r="C2962" i="21"/>
  <c r="C342" i="21"/>
  <c r="H2931" i="21"/>
  <c r="H2932" i="21" s="1"/>
  <c r="D3566" i="21"/>
  <c r="D946" i="21"/>
  <c r="D3550" i="21"/>
  <c r="D930" i="21"/>
  <c r="D3534" i="21"/>
  <c r="D914" i="21"/>
  <c r="D3518" i="21"/>
  <c r="D898" i="21"/>
  <c r="D3502" i="21"/>
  <c r="D882" i="21"/>
  <c r="D3494" i="21"/>
  <c r="D874" i="21"/>
  <c r="D3470" i="21"/>
  <c r="D850" i="21"/>
  <c r="D3446" i="21"/>
  <c r="D826" i="21"/>
  <c r="D3118" i="21"/>
  <c r="D498" i="21"/>
  <c r="D3102" i="21"/>
  <c r="D482" i="21"/>
  <c r="D3086" i="21"/>
  <c r="D466" i="21"/>
  <c r="D3070" i="21"/>
  <c r="D450" i="21"/>
  <c r="D3054" i="21"/>
  <c r="D434" i="21"/>
  <c r="D3038" i="21"/>
  <c r="D418" i="21"/>
  <c r="D3022" i="21"/>
  <c r="D402" i="21"/>
  <c r="D3006" i="21"/>
  <c r="D386" i="21"/>
  <c r="D2990" i="21"/>
  <c r="D370" i="21"/>
  <c r="D2974" i="21"/>
  <c r="D354" i="21"/>
  <c r="D2958" i="21"/>
  <c r="D338" i="21"/>
  <c r="D3568" i="21"/>
  <c r="D948" i="21"/>
  <c r="F948" i="21" s="1"/>
  <c r="D3552" i="21"/>
  <c r="D932" i="21"/>
  <c r="D3536" i="21"/>
  <c r="D916" i="21"/>
  <c r="F916" i="21" s="1"/>
  <c r="D3520" i="21"/>
  <c r="D900" i="21"/>
  <c r="F900" i="21" s="1"/>
  <c r="D3504" i="21"/>
  <c r="D884" i="21"/>
  <c r="F884" i="21" s="1"/>
  <c r="D3488" i="21"/>
  <c r="D868" i="21"/>
  <c r="D3472" i="21"/>
  <c r="D852" i="21"/>
  <c r="F852" i="21" s="1"/>
  <c r="D3456" i="21"/>
  <c r="D836" i="21"/>
  <c r="F836" i="21" s="1"/>
  <c r="D3440" i="21"/>
  <c r="D820" i="21"/>
  <c r="F820" i="21" s="1"/>
  <c r="D3424" i="21"/>
  <c r="D804" i="21"/>
  <c r="F804" i="21" s="1"/>
  <c r="D3408" i="21"/>
  <c r="D788" i="21"/>
  <c r="F788" i="21" s="1"/>
  <c r="D3392" i="21"/>
  <c r="D772" i="21"/>
  <c r="F772" i="21" s="1"/>
  <c r="D3376" i="21"/>
  <c r="D756" i="21"/>
  <c r="F756" i="21" s="1"/>
  <c r="D3360" i="21"/>
  <c r="D740" i="21"/>
  <c r="F740" i="21" s="1"/>
  <c r="D3344" i="21"/>
  <c r="D724" i="21"/>
  <c r="F724" i="21" s="1"/>
  <c r="D3328" i="21"/>
  <c r="D708" i="21"/>
  <c r="F708" i="21" s="1"/>
  <c r="D3312" i="21"/>
  <c r="D692" i="21"/>
  <c r="F692" i="21" s="1"/>
  <c r="D3296" i="21"/>
  <c r="D676" i="21"/>
  <c r="F676" i="21" s="1"/>
  <c r="D3280" i="21"/>
  <c r="D660" i="21"/>
  <c r="F660" i="21" s="1"/>
  <c r="D3264" i="21"/>
  <c r="D644" i="21"/>
  <c r="F644" i="21" s="1"/>
  <c r="D3248" i="21"/>
  <c r="D628" i="21"/>
  <c r="F628" i="21" s="1"/>
  <c r="D3232" i="21"/>
  <c r="D612" i="21"/>
  <c r="D3216" i="21"/>
  <c r="D596" i="21"/>
  <c r="F596" i="21" s="1"/>
  <c r="D3200" i="21"/>
  <c r="D580" i="21"/>
  <c r="D3184" i="21"/>
  <c r="D564" i="21"/>
  <c r="F564" i="21" s="1"/>
  <c r="D3168" i="21"/>
  <c r="D548" i="21"/>
  <c r="D3152" i="21"/>
  <c r="D532" i="21"/>
  <c r="F532" i="21" s="1"/>
  <c r="D3136" i="21"/>
  <c r="D516" i="21"/>
  <c r="D3108" i="21"/>
  <c r="D488" i="21"/>
  <c r="D3028" i="21"/>
  <c r="D408" i="21"/>
  <c r="D2964" i="21"/>
  <c r="D344" i="21"/>
  <c r="F932" i="21"/>
  <c r="F868" i="21"/>
  <c r="D3088" i="21"/>
  <c r="D468" i="21"/>
  <c r="D3024" i="21"/>
  <c r="D404" i="21"/>
  <c r="D2960" i="21"/>
  <c r="D340" i="21"/>
  <c r="C3214" i="21"/>
  <c r="C594" i="21"/>
  <c r="C3182" i="21"/>
  <c r="C562" i="21"/>
  <c r="F562" i="21" s="1"/>
  <c r="C3150" i="21"/>
  <c r="C530" i="21"/>
  <c r="C3120" i="21"/>
  <c r="C500" i="21"/>
  <c r="F500" i="21" s="1"/>
  <c r="D3100" i="21"/>
  <c r="D480" i="21"/>
  <c r="C3088" i="21"/>
  <c r="C468" i="21"/>
  <c r="D3068" i="21"/>
  <c r="D448" i="21"/>
  <c r="F448" i="21" s="1"/>
  <c r="C3056" i="21"/>
  <c r="C436" i="21"/>
  <c r="F436" i="21" s="1"/>
  <c r="D3036" i="21"/>
  <c r="D416" i="21"/>
  <c r="F416" i="21" s="1"/>
  <c r="C3024" i="21"/>
  <c r="C404" i="21"/>
  <c r="F404" i="21" s="1"/>
  <c r="D3004" i="21"/>
  <c r="D384" i="21"/>
  <c r="F384" i="21" s="1"/>
  <c r="C2992" i="21"/>
  <c r="C372" i="21"/>
  <c r="F372" i="21" s="1"/>
  <c r="D2972" i="21"/>
  <c r="D352" i="21"/>
  <c r="C2960" i="21"/>
  <c r="C340" i="21"/>
  <c r="F340" i="21" s="1"/>
  <c r="C3574" i="21"/>
  <c r="C954" i="21"/>
  <c r="F954" i="21" s="1"/>
  <c r="C3570" i="21"/>
  <c r="C950" i="21"/>
  <c r="C3566" i="21"/>
  <c r="C946" i="21"/>
  <c r="C3562" i="21"/>
  <c r="C942" i="21"/>
  <c r="F942" i="21" s="1"/>
  <c r="C3558" i="21"/>
  <c r="C938" i="21"/>
  <c r="C3554" i="21"/>
  <c r="C934" i="21"/>
  <c r="C3550" i="21"/>
  <c r="C930" i="21"/>
  <c r="C3546" i="21"/>
  <c r="C926" i="21"/>
  <c r="F926" i="21" s="1"/>
  <c r="C3542" i="21"/>
  <c r="C922" i="21"/>
  <c r="F922" i="21" s="1"/>
  <c r="C3538" i="21"/>
  <c r="C918" i="21"/>
  <c r="C3534" i="21"/>
  <c r="C914" i="21"/>
  <c r="F914" i="21" s="1"/>
  <c r="C3530" i="21"/>
  <c r="C910" i="21"/>
  <c r="F910" i="21" s="1"/>
  <c r="C3526" i="21"/>
  <c r="C906" i="21"/>
  <c r="C3522" i="21"/>
  <c r="C902" i="21"/>
  <c r="C3518" i="21"/>
  <c r="C898" i="21"/>
  <c r="C3514" i="21"/>
  <c r="C894" i="21"/>
  <c r="F894" i="21" s="1"/>
  <c r="C3510" i="21"/>
  <c r="C890" i="21"/>
  <c r="F890" i="21" s="1"/>
  <c r="C3506" i="21"/>
  <c r="C886" i="21"/>
  <c r="C3502" i="21"/>
  <c r="C882" i="21"/>
  <c r="F882" i="21" s="1"/>
  <c r="C3498" i="21"/>
  <c r="C878" i="21"/>
  <c r="C3494" i="21"/>
  <c r="C874" i="21"/>
  <c r="C3490" i="21"/>
  <c r="C870" i="21"/>
  <c r="F870" i="21" s="1"/>
  <c r="C3486" i="21"/>
  <c r="C866" i="21"/>
  <c r="C3482" i="21"/>
  <c r="C862" i="21"/>
  <c r="C3478" i="21"/>
  <c r="C858" i="21"/>
  <c r="F858" i="21" s="1"/>
  <c r="C3474" i="21"/>
  <c r="C854" i="21"/>
  <c r="C3470" i="21"/>
  <c r="C850" i="21"/>
  <c r="F850" i="21" s="1"/>
  <c r="C3466" i="21"/>
  <c r="C846" i="21"/>
  <c r="F846" i="21" s="1"/>
  <c r="C3462" i="21"/>
  <c r="C842" i="21"/>
  <c r="C3458" i="21"/>
  <c r="C838" i="21"/>
  <c r="C3454" i="21"/>
  <c r="C834" i="21"/>
  <c r="F834" i="21" s="1"/>
  <c r="C3450" i="21"/>
  <c r="C830" i="21"/>
  <c r="C3446" i="21"/>
  <c r="C826" i="21"/>
  <c r="C3442" i="21"/>
  <c r="C822" i="21"/>
  <c r="C3438" i="21"/>
  <c r="C818" i="21"/>
  <c r="C3434" i="21"/>
  <c r="C814" i="21"/>
  <c r="F814" i="21" s="1"/>
  <c r="C3430" i="21"/>
  <c r="C810" i="21"/>
  <c r="F810" i="21" s="1"/>
  <c r="C3426" i="21"/>
  <c r="C806" i="21"/>
  <c r="C3410" i="21"/>
  <c r="C790" i="21"/>
  <c r="F780" i="21"/>
  <c r="C3394" i="21"/>
  <c r="C774" i="21"/>
  <c r="C3378" i="21"/>
  <c r="C758" i="21"/>
  <c r="F748" i="21"/>
  <c r="C3362" i="21"/>
  <c r="C742" i="21"/>
  <c r="C3346" i="21"/>
  <c r="C726" i="21"/>
  <c r="F716" i="21"/>
  <c r="C3330" i="21"/>
  <c r="C710" i="21"/>
  <c r="C3314" i="21"/>
  <c r="C694" i="21"/>
  <c r="F684" i="21"/>
  <c r="C3298" i="21"/>
  <c r="C678" i="21"/>
  <c r="C3282" i="21"/>
  <c r="C662" i="21"/>
  <c r="F652" i="21"/>
  <c r="C3266" i="21"/>
  <c r="C646" i="21"/>
  <c r="C3250" i="21"/>
  <c r="C630" i="21"/>
  <c r="F620" i="21"/>
  <c r="F588" i="21"/>
  <c r="F556" i="21"/>
  <c r="F524" i="21"/>
  <c r="D3096" i="21"/>
  <c r="D476" i="21"/>
  <c r="C3076" i="21"/>
  <c r="C456" i="21"/>
  <c r="F456" i="21" s="1"/>
  <c r="F400" i="21"/>
  <c r="D2984" i="21"/>
  <c r="D364" i="21"/>
  <c r="F364" i="21" s="1"/>
  <c r="D3080" i="21"/>
  <c r="D460" i="21"/>
  <c r="F460" i="21" s="1"/>
  <c r="E2931" i="21"/>
  <c r="E2932" i="21" s="1"/>
  <c r="F352" i="21"/>
  <c r="D3064" i="21"/>
  <c r="D444" i="21"/>
  <c r="F444" i="21" s="1"/>
  <c r="C3044" i="21"/>
  <c r="C424" i="21"/>
  <c r="F424" i="21" s="1"/>
  <c r="F368" i="21"/>
  <c r="F480" i="21"/>
  <c r="D3570" i="21"/>
  <c r="D950" i="21"/>
  <c r="D3554" i="21"/>
  <c r="D934" i="21"/>
  <c r="D3538" i="21"/>
  <c r="D918" i="21"/>
  <c r="D3522" i="21"/>
  <c r="D902" i="21"/>
  <c r="D3506" i="21"/>
  <c r="D886" i="21"/>
  <c r="D3498" i="21"/>
  <c r="D878" i="21"/>
  <c r="D3482" i="21"/>
  <c r="D862" i="21"/>
  <c r="D3474" i="21"/>
  <c r="D854" i="21"/>
  <c r="D3458" i="21"/>
  <c r="D838" i="21"/>
  <c r="D3450" i="21"/>
  <c r="D830" i="21"/>
  <c r="D3426" i="21"/>
  <c r="D806" i="21"/>
  <c r="D3418" i="21"/>
  <c r="D798" i="21"/>
  <c r="D3410" i="21"/>
  <c r="D790" i="21"/>
  <c r="D3402" i="21"/>
  <c r="D782" i="21"/>
  <c r="D3394" i="21"/>
  <c r="D774" i="21"/>
  <c r="D3386" i="21"/>
  <c r="D766" i="21"/>
  <c r="D3378" i="21"/>
  <c r="D758" i="21"/>
  <c r="D3370" i="21"/>
  <c r="D750" i="21"/>
  <c r="D3362" i="21"/>
  <c r="D742" i="21"/>
  <c r="D3354" i="21"/>
  <c r="D734" i="21"/>
  <c r="D3346" i="21"/>
  <c r="D726" i="21"/>
  <c r="D3338" i="21"/>
  <c r="D718" i="21"/>
  <c r="D3330" i="21"/>
  <c r="D710" i="21"/>
  <c r="D3322" i="21"/>
  <c r="D702" i="21"/>
  <c r="D3314" i="21"/>
  <c r="D694" i="21"/>
  <c r="D3306" i="21"/>
  <c r="D686" i="21"/>
  <c r="D3298" i="21"/>
  <c r="D678" i="21"/>
  <c r="D3290" i="21"/>
  <c r="D670" i="21"/>
  <c r="D3282" i="21"/>
  <c r="D662" i="21"/>
  <c r="D3274" i="21"/>
  <c r="D654" i="21"/>
  <c r="D3266" i="21"/>
  <c r="D646" i="21"/>
  <c r="D3258" i="21"/>
  <c r="D638" i="21"/>
  <c r="D3250" i="21"/>
  <c r="D630" i="21"/>
  <c r="D3242" i="21"/>
  <c r="D622" i="21"/>
  <c r="D3234" i="21"/>
  <c r="D614" i="21"/>
  <c r="F614" i="21" s="1"/>
  <c r="D3226" i="21"/>
  <c r="D606" i="21"/>
  <c r="F606" i="21" s="1"/>
  <c r="D3218" i="21"/>
  <c r="D598" i="21"/>
  <c r="F598" i="21" s="1"/>
  <c r="D3210" i="21"/>
  <c r="D590" i="21"/>
  <c r="F590" i="21" s="1"/>
  <c r="D3202" i="21"/>
  <c r="D582" i="21"/>
  <c r="F582" i="21" s="1"/>
  <c r="D3194" i="21"/>
  <c r="D574" i="21"/>
  <c r="F574" i="21" s="1"/>
  <c r="D3186" i="21"/>
  <c r="D566" i="21"/>
  <c r="F566" i="21" s="1"/>
  <c r="D3178" i="21"/>
  <c r="D558" i="21"/>
  <c r="F558" i="21" s="1"/>
  <c r="D3170" i="21"/>
  <c r="D550" i="21"/>
  <c r="F550" i="21" s="1"/>
  <c r="D3162" i="21"/>
  <c r="D542" i="21"/>
  <c r="F542" i="21" s="1"/>
  <c r="D3154" i="21"/>
  <c r="D534" i="21"/>
  <c r="F534" i="21" s="1"/>
  <c r="D3146" i="21"/>
  <c r="D526" i="21"/>
  <c r="F526" i="21" s="1"/>
  <c r="D3138" i="21"/>
  <c r="D518" i="21"/>
  <c r="F518" i="21" s="1"/>
  <c r="D3130" i="21"/>
  <c r="D510" i="21"/>
  <c r="F510" i="21" s="1"/>
  <c r="D3114" i="21"/>
  <c r="D494" i="21"/>
  <c r="F494" i="21" s="1"/>
  <c r="D3098" i="21"/>
  <c r="D478" i="21"/>
  <c r="F478" i="21" s="1"/>
  <c r="D3082" i="21"/>
  <c r="D462" i="21"/>
  <c r="F462" i="21" s="1"/>
  <c r="D3066" i="21"/>
  <c r="D446" i="21"/>
  <c r="F446" i="21" s="1"/>
  <c r="D3050" i="21"/>
  <c r="D430" i="21"/>
  <c r="D3034" i="21"/>
  <c r="D414" i="21"/>
  <c r="F414" i="21" s="1"/>
  <c r="D3018" i="21"/>
  <c r="D398" i="21"/>
  <c r="F398" i="21" s="1"/>
  <c r="D3002" i="21"/>
  <c r="D382" i="21"/>
  <c r="F382" i="21" s="1"/>
  <c r="D2986" i="21"/>
  <c r="D366" i="21"/>
  <c r="F366" i="21" s="1"/>
  <c r="D2970" i="21"/>
  <c r="D350" i="21"/>
  <c r="F350" i="21" s="1"/>
  <c r="D3572" i="21"/>
  <c r="D952" i="21"/>
  <c r="F952" i="21" s="1"/>
  <c r="D3556" i="21"/>
  <c r="D936" i="21"/>
  <c r="F936" i="21" s="1"/>
  <c r="D3540" i="21"/>
  <c r="D920" i="21"/>
  <c r="F920" i="21" s="1"/>
  <c r="D3524" i="21"/>
  <c r="D904" i="21"/>
  <c r="F904" i="21" s="1"/>
  <c r="D3508" i="21"/>
  <c r="D888" i="21"/>
  <c r="F888" i="21" s="1"/>
  <c r="D3492" i="21"/>
  <c r="D872" i="21"/>
  <c r="F872" i="21" s="1"/>
  <c r="D3476" i="21"/>
  <c r="D856" i="21"/>
  <c r="F856" i="21" s="1"/>
  <c r="D3460" i="21"/>
  <c r="D840" i="21"/>
  <c r="F840" i="21" s="1"/>
  <c r="D3444" i="21"/>
  <c r="D824" i="21"/>
  <c r="F824" i="21" s="1"/>
  <c r="D3428" i="21"/>
  <c r="D808" i="21"/>
  <c r="F808" i="21" s="1"/>
  <c r="D3412" i="21"/>
  <c r="D792" i="21"/>
  <c r="D3396" i="21"/>
  <c r="D776" i="21"/>
  <c r="F776" i="21" s="1"/>
  <c r="D3380" i="21"/>
  <c r="D760" i="21"/>
  <c r="F760" i="21" s="1"/>
  <c r="D3364" i="21"/>
  <c r="D744" i="21"/>
  <c r="D3348" i="21"/>
  <c r="D728" i="21"/>
  <c r="D3332" i="21"/>
  <c r="D712" i="21"/>
  <c r="F712" i="21" s="1"/>
  <c r="D3316" i="21"/>
  <c r="D696" i="21"/>
  <c r="F696" i="21" s="1"/>
  <c r="D3300" i="21"/>
  <c r="D680" i="21"/>
  <c r="D3284" i="21"/>
  <c r="D664" i="21"/>
  <c r="D3268" i="21"/>
  <c r="D648" i="21"/>
  <c r="F648" i="21" s="1"/>
  <c r="D3252" i="21"/>
  <c r="D632" i="21"/>
  <c r="D3236" i="21"/>
  <c r="D616" i="21"/>
  <c r="D3220" i="21"/>
  <c r="D600" i="21"/>
  <c r="D3204" i="21"/>
  <c r="D584" i="21"/>
  <c r="D3188" i="21"/>
  <c r="D568" i="21"/>
  <c r="D3172" i="21"/>
  <c r="D552" i="21"/>
  <c r="D3156" i="21"/>
  <c r="D536" i="21"/>
  <c r="D3140" i="21"/>
  <c r="D520" i="21"/>
  <c r="D3124" i="21"/>
  <c r="D504" i="21"/>
  <c r="D3092" i="21"/>
  <c r="D472" i="21"/>
  <c r="D3012" i="21"/>
  <c r="D392" i="21"/>
  <c r="F944" i="21"/>
  <c r="F928" i="21"/>
  <c r="F912" i="21"/>
  <c r="F896" i="21"/>
  <c r="F880" i="21"/>
  <c r="F864" i="21"/>
  <c r="F848" i="21"/>
  <c r="F832" i="21"/>
  <c r="F816" i="21"/>
  <c r="D3104" i="21"/>
  <c r="D484" i="21"/>
  <c r="D3040" i="21"/>
  <c r="D420" i="21"/>
  <c r="D2976" i="21"/>
  <c r="D356" i="21"/>
  <c r="C3238" i="21"/>
  <c r="C618" i="21"/>
  <c r="F618" i="21" s="1"/>
  <c r="C3206" i="21"/>
  <c r="C586" i="21"/>
  <c r="F586" i="21" s="1"/>
  <c r="C3174" i="21"/>
  <c r="C554" i="21"/>
  <c r="F554" i="21" s="1"/>
  <c r="C3142" i="21"/>
  <c r="C522" i="21"/>
  <c r="F522" i="21" s="1"/>
  <c r="C3118" i="21"/>
  <c r="C498" i="21"/>
  <c r="F498" i="21" s="1"/>
  <c r="C3086" i="21"/>
  <c r="C466" i="21"/>
  <c r="F466" i="21" s="1"/>
  <c r="C3054" i="21"/>
  <c r="C434" i="21"/>
  <c r="F434" i="21" s="1"/>
  <c r="C3022" i="21"/>
  <c r="C402" i="21"/>
  <c r="F402" i="21" s="1"/>
  <c r="C2990" i="21"/>
  <c r="C370" i="21"/>
  <c r="F370" i="21" s="1"/>
  <c r="C2958" i="21"/>
  <c r="C338" i="21"/>
  <c r="F338" i="21" s="1"/>
  <c r="C3422" i="21"/>
  <c r="C802" i="21"/>
  <c r="F792" i="21"/>
  <c r="C3406" i="21"/>
  <c r="C786" i="21"/>
  <c r="C3390" i="21"/>
  <c r="C770" i="21"/>
  <c r="F770" i="21" s="1"/>
  <c r="C3374" i="21"/>
  <c r="C754" i="21"/>
  <c r="F744" i="21"/>
  <c r="C3358" i="21"/>
  <c r="C738" i="21"/>
  <c r="F728" i="21"/>
  <c r="C3342" i="21"/>
  <c r="C722" i="21"/>
  <c r="F722" i="21" s="1"/>
  <c r="C3326" i="21"/>
  <c r="C706" i="21"/>
  <c r="C3310" i="21"/>
  <c r="C690" i="21"/>
  <c r="F680" i="21"/>
  <c r="C3294" i="21"/>
  <c r="C674" i="21"/>
  <c r="F674" i="21" s="1"/>
  <c r="F664" i="21"/>
  <c r="C3278" i="21"/>
  <c r="C658" i="21"/>
  <c r="C3262" i="21"/>
  <c r="C642" i="21"/>
  <c r="F632" i="21"/>
  <c r="C3246" i="21"/>
  <c r="C626" i="21"/>
  <c r="F612" i="21"/>
  <c r="F580" i="21"/>
  <c r="F548" i="21"/>
  <c r="F516" i="21"/>
  <c r="C3122" i="21"/>
  <c r="C502" i="21"/>
  <c r="F502" i="21" s="1"/>
  <c r="F430" i="21"/>
  <c r="D3032" i="21"/>
  <c r="D412" i="21"/>
  <c r="F412" i="21" s="1"/>
  <c r="C3012" i="21"/>
  <c r="C392" i="21"/>
  <c r="F392" i="21" s="1"/>
  <c r="C3228" i="21"/>
  <c r="C608" i="21"/>
  <c r="F608" i="21" s="1"/>
  <c r="C3212" i="21"/>
  <c r="C592" i="21"/>
  <c r="F592" i="21" s="1"/>
  <c r="C3196" i="21"/>
  <c r="C576" i="21"/>
  <c r="F576" i="21" s="1"/>
  <c r="C3180" i="21"/>
  <c r="C560" i="21"/>
  <c r="F560" i="21" s="1"/>
  <c r="C3164" i="21"/>
  <c r="C544" i="21"/>
  <c r="F544" i="21" s="1"/>
  <c r="C3132" i="21"/>
  <c r="C512" i="21"/>
  <c r="F512" i="21" s="1"/>
  <c r="C3106" i="21"/>
  <c r="C486" i="21"/>
  <c r="F486" i="21" s="1"/>
  <c r="C3060" i="21"/>
  <c r="C440" i="21"/>
  <c r="F440" i="21" s="1"/>
  <c r="D3016" i="21"/>
  <c r="D396" i="21"/>
  <c r="F396" i="21" s="1"/>
  <c r="E2276" i="21"/>
  <c r="C3010" i="21"/>
  <c r="C390" i="21"/>
  <c r="F390" i="21" s="1"/>
  <c r="C3090" i="21"/>
  <c r="C470" i="21"/>
  <c r="D3000" i="21"/>
  <c r="D380" i="21"/>
  <c r="F380" i="21" s="1"/>
  <c r="C2980" i="21"/>
  <c r="C360" i="21"/>
  <c r="C3092" i="21"/>
  <c r="C472" i="21"/>
  <c r="F472" i="21" s="1"/>
  <c r="C3074" i="21"/>
  <c r="C454" i="21"/>
  <c r="F454" i="21" s="1"/>
  <c r="C2964" i="21"/>
  <c r="C344" i="21"/>
  <c r="C12" i="19"/>
  <c r="F12" i="19" s="1"/>
  <c r="H26" i="1" s="1"/>
  <c r="F578" i="21" l="1"/>
  <c r="F468" i="21"/>
  <c r="F642" i="21"/>
  <c r="F818" i="21"/>
  <c r="F866" i="21"/>
  <c r="F594" i="21"/>
  <c r="F346" i="21"/>
  <c r="F690" i="21"/>
  <c r="F738" i="21"/>
  <c r="F786" i="21"/>
  <c r="F376" i="21"/>
  <c r="F610" i="21"/>
  <c r="F822" i="21"/>
  <c r="F470" i="21"/>
  <c r="F658" i="21"/>
  <c r="F706" i="21"/>
  <c r="F476" i="21"/>
  <c r="F342" i="21"/>
  <c r="F514" i="21"/>
  <c r="F344" i="21"/>
  <c r="F754" i="21"/>
  <c r="F802" i="21"/>
  <c r="F826" i="21"/>
  <c r="F842" i="21"/>
  <c r="F874" i="21"/>
  <c r="F906" i="21"/>
  <c r="F938" i="21"/>
  <c r="F530" i="21"/>
  <c r="F374" i="21"/>
  <c r="F378" i="21"/>
  <c r="F360" i="21"/>
  <c r="F626" i="21"/>
  <c r="F546" i="21"/>
  <c r="F820" i="23"/>
  <c r="F698" i="23"/>
  <c r="F494" i="23"/>
  <c r="F740" i="23"/>
  <c r="F586" i="23"/>
  <c r="F842" i="23"/>
  <c r="F518" i="23"/>
  <c r="F406" i="23"/>
  <c r="F660" i="23"/>
  <c r="F582" i="23"/>
  <c r="F634" i="23"/>
  <c r="F1078" i="23"/>
  <c r="F1142" i="23"/>
  <c r="F676" i="23"/>
  <c r="F714" i="23"/>
  <c r="F506" i="23"/>
  <c r="F478" i="23"/>
  <c r="F918" i="23"/>
  <c r="F608" i="22"/>
  <c r="F912" i="22"/>
  <c r="F1040" i="22"/>
  <c r="W3345" i="22"/>
  <c r="F888" i="22"/>
  <c r="F704" i="22"/>
  <c r="F434" i="22"/>
  <c r="F562" i="22"/>
  <c r="F482" i="22"/>
  <c r="F880" i="22"/>
  <c r="F928" i="22"/>
  <c r="F558" i="22"/>
  <c r="F936" i="22"/>
  <c r="F474" i="22"/>
  <c r="F618" i="22"/>
  <c r="Q2594" i="22"/>
  <c r="F1032" i="22"/>
  <c r="F736" i="22"/>
  <c r="F498" i="22"/>
  <c r="F920" i="22"/>
  <c r="F418" i="22"/>
  <c r="F546" i="22"/>
  <c r="F840" i="22"/>
  <c r="F864" i="22"/>
  <c r="F786" i="22"/>
  <c r="F410" i="22"/>
  <c r="F538" i="22"/>
  <c r="F746" i="22"/>
  <c r="F574" i="23"/>
  <c r="F746" i="23"/>
  <c r="Q2750" i="23"/>
  <c r="Q2754" i="23" s="1"/>
  <c r="F794" i="23"/>
  <c r="F998" i="23"/>
  <c r="F788" i="23"/>
  <c r="F596" i="23"/>
  <c r="F682" i="23"/>
  <c r="F490" i="23"/>
  <c r="F652" i="23"/>
  <c r="F780" i="23"/>
  <c r="F1110" i="23"/>
  <c r="Y1943" i="23"/>
  <c r="F836" i="23"/>
  <c r="F754" i="23"/>
  <c r="F730" i="23"/>
  <c r="F618" i="23"/>
  <c r="F564" i="23"/>
  <c r="C4325" i="23"/>
  <c r="F1062" i="23"/>
  <c r="W2935" i="21"/>
  <c r="F594" i="23"/>
  <c r="F722" i="23"/>
  <c r="F850" i="23"/>
  <c r="F588" i="23"/>
  <c r="F636" i="23"/>
  <c r="F700" i="23"/>
  <c r="D4326" i="23"/>
  <c r="F866" i="23"/>
  <c r="F882" i="23"/>
  <c r="F898" i="23"/>
  <c r="F914" i="23"/>
  <c r="F930" i="23"/>
  <c r="F946" i="23"/>
  <c r="F962" i="23"/>
  <c r="F978" i="23"/>
  <c r="F994" i="23"/>
  <c r="F1010" i="23"/>
  <c r="F1026" i="23"/>
  <c r="F1046" i="23"/>
  <c r="F1126" i="23"/>
  <c r="F1158" i="23"/>
  <c r="F642" i="23"/>
  <c r="F770" i="23"/>
  <c r="K2751" i="23"/>
  <c r="K2752" i="23" s="1"/>
  <c r="K2753" i="23" s="1"/>
  <c r="K2754" i="23" s="1"/>
  <c r="Q2756" i="23" s="1"/>
  <c r="C3548" i="23" s="1"/>
  <c r="F570" i="23"/>
  <c r="F690" i="23"/>
  <c r="F818" i="23"/>
  <c r="F620" i="23"/>
  <c r="F684" i="23"/>
  <c r="F748" i="23"/>
  <c r="F812" i="23"/>
  <c r="F598" i="23"/>
  <c r="F862" i="23"/>
  <c r="F878" i="23"/>
  <c r="F894" i="23"/>
  <c r="F910" i="23"/>
  <c r="F926" i="23"/>
  <c r="F942" i="23"/>
  <c r="F958" i="23"/>
  <c r="F974" i="23"/>
  <c r="F990" i="23"/>
  <c r="F1006" i="23"/>
  <c r="F1022" i="23"/>
  <c r="F1042" i="23"/>
  <c r="F1058" i="23"/>
  <c r="F1074" i="23"/>
  <c r="F1090" i="23"/>
  <c r="F1106" i="23"/>
  <c r="F1122" i="23"/>
  <c r="F1138" i="23"/>
  <c r="F1154" i="23"/>
  <c r="F610" i="23"/>
  <c r="F738" i="23"/>
  <c r="F658" i="23"/>
  <c r="F786" i="23"/>
  <c r="F580" i="23"/>
  <c r="F604" i="23"/>
  <c r="F668" i="23"/>
  <c r="F732" i="23"/>
  <c r="F796" i="23"/>
  <c r="F1038" i="23"/>
  <c r="F566" i="23"/>
  <c r="F874" i="23"/>
  <c r="F890" i="23"/>
  <c r="F906" i="23"/>
  <c r="F922" i="23"/>
  <c r="F938" i="23"/>
  <c r="F954" i="23"/>
  <c r="F970" i="23"/>
  <c r="F986" i="23"/>
  <c r="F1002" i="23"/>
  <c r="F1018" i="23"/>
  <c r="F1034" i="23"/>
  <c r="F1054" i="23"/>
  <c r="F1070" i="23"/>
  <c r="F1086" i="23"/>
  <c r="F1102" i="23"/>
  <c r="F1118" i="23"/>
  <c r="F1134" i="23"/>
  <c r="F1150" i="23"/>
  <c r="F554" i="23"/>
  <c r="F706" i="23"/>
  <c r="F834" i="23"/>
  <c r="F870" i="23"/>
  <c r="F886" i="23"/>
  <c r="F902" i="23"/>
  <c r="F950" i="23"/>
  <c r="F966" i="23"/>
  <c r="F982" i="23"/>
  <c r="F1030" i="23"/>
  <c r="F1050" i="23"/>
  <c r="F1066" i="23"/>
  <c r="F1082" i="23"/>
  <c r="F1098" i="23"/>
  <c r="F1114" i="23"/>
  <c r="F1130" i="23"/>
  <c r="F1146" i="23"/>
  <c r="F408" i="23"/>
  <c r="F1162" i="23"/>
  <c r="F674" i="23"/>
  <c r="F802" i="23"/>
  <c r="Q2597" i="22"/>
  <c r="Q2598" i="22"/>
  <c r="Q2600" i="22" s="1"/>
  <c r="F510" i="22"/>
  <c r="F690" i="22"/>
  <c r="F784" i="22"/>
  <c r="D4082" i="22"/>
  <c r="F624" i="22"/>
  <c r="F752" i="22"/>
  <c r="F422" i="22"/>
  <c r="F486" i="22"/>
  <c r="F550" i="22"/>
  <c r="F706" i="22"/>
  <c r="F820" i="22"/>
  <c r="F976" i="22"/>
  <c r="F398" i="22"/>
  <c r="F526" i="22"/>
  <c r="F722" i="22"/>
  <c r="F1048" i="22"/>
  <c r="F600" i="22"/>
  <c r="F728" i="22"/>
  <c r="F394" i="22"/>
  <c r="F458" i="22"/>
  <c r="F522" i="22"/>
  <c r="F586" i="22"/>
  <c r="F714" i="22"/>
  <c r="F478" i="22"/>
  <c r="F626" i="22"/>
  <c r="F1000" i="22"/>
  <c r="F438" i="22"/>
  <c r="C4081" i="22"/>
  <c r="F1064" i="22"/>
  <c r="F592" i="22"/>
  <c r="F720" i="22"/>
  <c r="F406" i="22"/>
  <c r="F470" i="22"/>
  <c r="F534" i="22"/>
  <c r="F674" i="22"/>
  <c r="F792" i="22"/>
  <c r="F800" i="22"/>
  <c r="F816" i="22"/>
  <c r="F848" i="22"/>
  <c r="F896" i="22"/>
  <c r="F960" i="22"/>
  <c r="F1024" i="22"/>
  <c r="F382" i="22"/>
  <c r="F494" i="22"/>
  <c r="F658" i="22"/>
  <c r="F872" i="22"/>
  <c r="F1016" i="22"/>
  <c r="F696" i="22"/>
  <c r="F442" i="22"/>
  <c r="F506" i="22"/>
  <c r="F570" i="22"/>
  <c r="F682" i="22"/>
  <c r="F446" i="22"/>
  <c r="F574" i="22"/>
  <c r="F952" i="22"/>
  <c r="F656" i="22"/>
  <c r="F430" i="22"/>
  <c r="Y1831" i="22"/>
  <c r="F386" i="22"/>
  <c r="F450" i="22"/>
  <c r="F514" i="22"/>
  <c r="F578" i="22"/>
  <c r="F984" i="22"/>
  <c r="F688" i="22"/>
  <c r="F390" i="22"/>
  <c r="F454" i="22"/>
  <c r="F518" i="22"/>
  <c r="F642" i="22"/>
  <c r="F770" i="22"/>
  <c r="F812" i="22"/>
  <c r="F944" i="22"/>
  <c r="F1008" i="22"/>
  <c r="F1072" i="22"/>
  <c r="F462" i="22"/>
  <c r="F594" i="22"/>
  <c r="F664" i="22"/>
  <c r="F1094" i="22"/>
  <c r="F426" i="22"/>
  <c r="F490" i="22"/>
  <c r="F554" i="22"/>
  <c r="F650" i="22"/>
  <c r="F778" i="22"/>
  <c r="F414" i="22"/>
  <c r="F542" i="22"/>
  <c r="F754" i="22"/>
  <c r="F904" i="22"/>
  <c r="F1080" i="22"/>
  <c r="F646" i="21"/>
  <c r="F710" i="21"/>
  <c r="F774" i="21"/>
  <c r="F830" i="21"/>
  <c r="F862" i="21"/>
  <c r="F878" i="21"/>
  <c r="F536" i="21"/>
  <c r="F600" i="21"/>
  <c r="F622" i="21"/>
  <c r="F638" i="21"/>
  <c r="F654" i="21"/>
  <c r="F670" i="21"/>
  <c r="F686" i="21"/>
  <c r="F702" i="21"/>
  <c r="F718" i="21"/>
  <c r="F734" i="21"/>
  <c r="F750" i="21"/>
  <c r="F766" i="21"/>
  <c r="F782" i="21"/>
  <c r="F798" i="21"/>
  <c r="F420" i="21"/>
  <c r="F662" i="21"/>
  <c r="F726" i="21"/>
  <c r="F790" i="21"/>
  <c r="F520" i="21"/>
  <c r="F584" i="21"/>
  <c r="Q2280" i="21"/>
  <c r="Q2279" i="21"/>
  <c r="Y1605" i="21"/>
  <c r="F422" i="21"/>
  <c r="F452" i="21"/>
  <c r="F678" i="21"/>
  <c r="F742" i="21"/>
  <c r="F806" i="21"/>
  <c r="F838" i="21"/>
  <c r="F854" i="21"/>
  <c r="F886" i="21"/>
  <c r="F902" i="21"/>
  <c r="F918" i="21"/>
  <c r="F934" i="21"/>
  <c r="F950" i="21"/>
  <c r="F488" i="21"/>
  <c r="F504" i="21"/>
  <c r="F568" i="21"/>
  <c r="F408" i="21"/>
  <c r="F354" i="21"/>
  <c r="F386" i="21"/>
  <c r="F418" i="21"/>
  <c r="F450" i="21"/>
  <c r="F482" i="21"/>
  <c r="F406" i="21"/>
  <c r="F960" i="21"/>
  <c r="F337" i="21"/>
  <c r="F438" i="21"/>
  <c r="F356" i="21"/>
  <c r="F484" i="21"/>
  <c r="E2277" i="21"/>
  <c r="E2278" i="21" s="1"/>
  <c r="E2279" i="21" s="1"/>
  <c r="E2280" i="21" s="1"/>
  <c r="Q2282" i="21" s="1"/>
  <c r="C2938" i="21" s="1"/>
  <c r="F630" i="21"/>
  <c r="F694" i="21"/>
  <c r="F758" i="21"/>
  <c r="F898" i="21"/>
  <c r="F930" i="21"/>
  <c r="F946" i="21"/>
  <c r="D3580" i="21"/>
  <c r="F552" i="21"/>
  <c r="F616" i="21"/>
  <c r="C3579" i="21"/>
  <c r="F528" i="21"/>
  <c r="F388" i="21"/>
  <c r="C3348" i="22" l="1"/>
  <c r="F1093" i="22"/>
  <c r="Q2753" i="23"/>
  <c r="F1161" i="23"/>
  <c r="C4327" i="23"/>
  <c r="C4083" i="22"/>
  <c r="C3581" i="21"/>
  <c r="F959" i="21"/>
  <c r="G11" i="18" l="1"/>
  <c r="G10" i="18"/>
  <c r="J8" i="18"/>
  <c r="D17" i="18"/>
  <c r="A3" i="18"/>
  <c r="I8" i="18" l="1"/>
  <c r="H10" i="18"/>
  <c r="H11" i="18" s="1"/>
  <c r="H17" i="18"/>
  <c r="D18" i="18"/>
  <c r="H18" i="18" s="1"/>
  <c r="I10" i="18"/>
  <c r="I11" i="18"/>
  <c r="H12" i="18" l="1"/>
  <c r="H14" i="18" s="1"/>
  <c r="D19" i="18"/>
  <c r="H19" i="18" s="1"/>
  <c r="H20" i="18" s="1"/>
  <c r="H21" i="18" l="1"/>
  <c r="H22" i="18" s="1"/>
  <c r="H23" i="18" s="1"/>
  <c r="J26" i="1" s="1"/>
  <c r="K26" i="1" s="1"/>
  <c r="A18" i="17" l="1"/>
  <c r="F13" i="17"/>
  <c r="F12" i="17"/>
  <c r="A13" i="17"/>
  <c r="E13" i="17" s="1"/>
  <c r="A12" i="17"/>
  <c r="E12" i="17" s="1"/>
  <c r="A11" i="17"/>
  <c r="E11" i="17" s="1"/>
  <c r="A10" i="17"/>
  <c r="E10" i="17" s="1"/>
  <c r="H6" i="17"/>
  <c r="B6" i="17"/>
  <c r="F32" i="17"/>
  <c r="F11" i="17" s="1"/>
  <c r="E32" i="17"/>
  <c r="E31" i="17"/>
  <c r="G31" i="17" s="1"/>
  <c r="F10" i="17"/>
  <c r="D18" i="17" l="1"/>
  <c r="F18" i="17"/>
  <c r="G18" i="17" s="1"/>
  <c r="H22" i="17" s="1"/>
  <c r="G10" i="17"/>
  <c r="G11" i="17"/>
  <c r="G12" i="17"/>
  <c r="G13" i="17"/>
  <c r="G32" i="17"/>
  <c r="H36" i="17" s="1"/>
  <c r="H28" i="17"/>
  <c r="F31" i="16" l="1"/>
  <c r="E31" i="16"/>
  <c r="E30" i="16"/>
  <c r="G30" i="16" s="1"/>
  <c r="E24" i="16"/>
  <c r="A17" i="16"/>
  <c r="F11" i="16"/>
  <c r="A11" i="16"/>
  <c r="E11" i="16" s="1"/>
  <c r="G11" i="16" s="1"/>
  <c r="F10" i="16"/>
  <c r="A10" i="16"/>
  <c r="E10" i="16" s="1"/>
  <c r="G10" i="16" s="1"/>
  <c r="B6" i="16"/>
  <c r="F17" i="16" l="1"/>
  <c r="G17" i="16" s="1"/>
  <c r="H21" i="16" s="1"/>
  <c r="G31" i="16"/>
  <c r="H35" i="16" s="1"/>
  <c r="G12" i="16" s="1"/>
  <c r="G24" i="16"/>
  <c r="H27" i="16" s="1"/>
  <c r="D17" i="16"/>
  <c r="B6" i="15"/>
  <c r="B6" i="14"/>
  <c r="F35" i="15"/>
  <c r="E35" i="15"/>
  <c r="E34" i="15"/>
  <c r="G34" i="15" s="1"/>
  <c r="E26" i="15"/>
  <c r="G18" i="15"/>
  <c r="D18" i="15"/>
  <c r="G17" i="15"/>
  <c r="D17" i="15"/>
  <c r="G32" i="7"/>
  <c r="F35" i="14"/>
  <c r="E35" i="14"/>
  <c r="E34" i="14"/>
  <c r="G34" i="14" s="1"/>
  <c r="E29" i="14"/>
  <c r="E28" i="14"/>
  <c r="E27" i="14"/>
  <c r="E26" i="14"/>
  <c r="G21" i="14"/>
  <c r="D21" i="14"/>
  <c r="G20" i="14"/>
  <c r="D20" i="14"/>
  <c r="G19" i="14"/>
  <c r="D19" i="14"/>
  <c r="G18" i="14"/>
  <c r="D18" i="14"/>
  <c r="G17" i="14"/>
  <c r="D17" i="14"/>
  <c r="E35" i="13"/>
  <c r="G35" i="13" s="1"/>
  <c r="E30" i="13"/>
  <c r="E29" i="13"/>
  <c r="D22" i="13"/>
  <c r="G22" i="13"/>
  <c r="G18" i="13"/>
  <c r="G19" i="13"/>
  <c r="G20" i="13"/>
  <c r="G21" i="13"/>
  <c r="G17" i="13"/>
  <c r="D18" i="13"/>
  <c r="D19" i="13"/>
  <c r="D20" i="13"/>
  <c r="D21" i="13"/>
  <c r="D17" i="13"/>
  <c r="B6" i="13"/>
  <c r="F36" i="13"/>
  <c r="E36" i="13"/>
  <c r="G19" i="15" l="1"/>
  <c r="H23" i="15" s="1"/>
  <c r="G23" i="13"/>
  <c r="H24" i="13" s="1"/>
  <c r="G22" i="14"/>
  <c r="H23" i="14" s="1"/>
  <c r="E10" i="14"/>
  <c r="G10" i="14" s="1"/>
  <c r="E12" i="13"/>
  <c r="G12" i="13" s="1"/>
  <c r="G35" i="14"/>
  <c r="H39" i="14" s="1"/>
  <c r="G13" i="14" s="1"/>
  <c r="F12" i="13"/>
  <c r="F11" i="13"/>
  <c r="H14" i="16"/>
  <c r="H37" i="16" s="1"/>
  <c r="G26" i="14"/>
  <c r="H31" i="14" s="1"/>
  <c r="G28" i="14"/>
  <c r="G35" i="15"/>
  <c r="H39" i="15" s="1"/>
  <c r="G26" i="15"/>
  <c r="H31" i="15" s="1"/>
  <c r="G29" i="14"/>
  <c r="G27" i="14"/>
  <c r="G29" i="13"/>
  <c r="G30" i="13"/>
  <c r="G28" i="13"/>
  <c r="G36" i="13"/>
  <c r="G27" i="13"/>
  <c r="H32" i="13" s="1"/>
  <c r="B6" i="12"/>
  <c r="F31" i="12"/>
  <c r="D18" i="12"/>
  <c r="D17" i="12"/>
  <c r="G18" i="12"/>
  <c r="E31" i="12"/>
  <c r="E30" i="12"/>
  <c r="G30" i="12" s="1"/>
  <c r="G17" i="12"/>
  <c r="G13" i="15" l="1"/>
  <c r="H14" i="15" s="1"/>
  <c r="H41" i="15" s="1"/>
  <c r="G44" i="15" s="1"/>
  <c r="H14" i="14"/>
  <c r="H41" i="14" s="1"/>
  <c r="H40" i="13"/>
  <c r="G13" i="13" s="1"/>
  <c r="H14" i="13" s="1"/>
  <c r="H42" i="13" s="1"/>
  <c r="G40" i="16"/>
  <c r="G42" i="16"/>
  <c r="G41" i="16"/>
  <c r="H27" i="12"/>
  <c r="H21" i="12"/>
  <c r="G31" i="12"/>
  <c r="H35" i="12" s="1"/>
  <c r="G13" i="12" s="1"/>
  <c r="H43" i="16" l="1"/>
  <c r="H45" i="16" s="1"/>
  <c r="G46" i="13"/>
  <c r="G45" i="13"/>
  <c r="G47" i="13"/>
  <c r="G45" i="14"/>
  <c r="G46" i="14"/>
  <c r="G44" i="14"/>
  <c r="G46" i="15"/>
  <c r="G45" i="15"/>
  <c r="H14" i="12"/>
  <c r="H37" i="12" s="1"/>
  <c r="G40" i="12" s="1"/>
  <c r="H47" i="15" l="1"/>
  <c r="H49" i="15" s="1"/>
  <c r="J17" i="1" s="1"/>
  <c r="H47" i="14"/>
  <c r="H49" i="14" s="1"/>
  <c r="J16" i="1" s="1"/>
  <c r="H48" i="13"/>
  <c r="H50" i="13" s="1"/>
  <c r="J15" i="1" s="1"/>
  <c r="G42" i="12"/>
  <c r="G41" i="12"/>
  <c r="A17" i="2"/>
  <c r="F17" i="2" s="1"/>
  <c r="A11" i="2"/>
  <c r="E11" i="2" s="1"/>
  <c r="A10" i="2"/>
  <c r="E10" i="2" s="1"/>
  <c r="G10" i="2" s="1"/>
  <c r="B6" i="2"/>
  <c r="H43" i="12" l="1"/>
  <c r="G17" i="2"/>
  <c r="H21" i="2" s="1"/>
  <c r="D17" i="2"/>
  <c r="K27" i="1"/>
  <c r="K24" i="1"/>
  <c r="H45" i="12" l="1"/>
  <c r="J14" i="1" s="1"/>
  <c r="K14" i="1" s="1"/>
  <c r="E31" i="2" l="1"/>
  <c r="E30" i="2"/>
  <c r="G30" i="2" l="1"/>
  <c r="K15" i="1"/>
  <c r="K16" i="1"/>
  <c r="K17" i="1"/>
  <c r="F31" i="2" l="1"/>
  <c r="G31" i="2" l="1"/>
  <c r="H35" i="2" s="1"/>
  <c r="G12" i="2" s="1"/>
  <c r="F11" i="2"/>
  <c r="G11" i="2" s="1"/>
  <c r="H14" i="2" l="1"/>
  <c r="H37" i="2" s="1"/>
  <c r="G41" i="2" l="1"/>
  <c r="G42" i="2"/>
  <c r="G40" i="2"/>
  <c r="H15" i="17"/>
  <c r="H38" i="17" s="1"/>
  <c r="H43" i="2" l="1"/>
  <c r="H45" i="2" s="1"/>
  <c r="J13" i="1" s="1"/>
  <c r="K13" i="1" s="1"/>
  <c r="K18" i="1" s="1"/>
  <c r="K28" i="1" s="1"/>
  <c r="G41" i="17"/>
  <c r="G43" i="17"/>
  <c r="G42" i="17"/>
  <c r="J20" i="1"/>
  <c r="K20" i="1" s="1"/>
  <c r="K21" i="1" s="1"/>
  <c r="H44" i="17" l="1"/>
  <c r="H46" i="17" s="1"/>
</calcChain>
</file>

<file path=xl/comments1.xml><?xml version="1.0" encoding="utf-8"?>
<comments xmlns="http://schemas.openxmlformats.org/spreadsheetml/2006/main">
  <authors>
    <author>tc={742D39F0-413D-4AF7-A379-DAA9FC4B379C}</author>
    <author>tc={17A9DAF4-E5D6-46EF-9E4A-887F3E0C7B55}</author>
    <author>tc={611450ED-3990-4E7D-B9ED-6B9A7DBD9A40}</author>
  </authors>
  <commentList>
    <comment ref="F48" authorId="0" shapeId="0">
      <text>
        <r>
          <rPr>
            <sz val="1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Desde bucaramanga se tienen 50.1 km hasta cepita y 6.14 km hasta el punto de obra</t>
        </r>
      </text>
    </comment>
    <comment ref="F50" authorId="1" shapeId="0">
      <text>
        <r>
          <rPr>
            <sz val="10"/>
            <rFont val="Arial"/>
          </rPr>
  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 la distancia que existe hasta el botadero
</t>
        </r>
      </text>
    </comment>
    <comment ref="F51" authorId="2" shapeId="0">
      <text>
        <r>
          <rPr>
            <sz val="10"/>
            <rFont val="Arial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Cantera AVENSA esta a 21.7 km del municipio y el punto mas lejano de obra esta a 6.14 km un total de kilometros de 28 km</t>
        </r>
      </text>
    </comment>
  </commentList>
</comments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<sst xmlns="http://schemas.openxmlformats.org/spreadsheetml/2006/main" count="18268" uniqueCount="1545">
  <si>
    <t>PRESUPUESTO OFICIAL</t>
  </si>
  <si>
    <t>No</t>
  </si>
  <si>
    <t>ITEM DE PAGO</t>
  </si>
  <si>
    <t>Especificaciones</t>
  </si>
  <si>
    <t>DESCRIPCION</t>
  </si>
  <si>
    <t>CANTIDAD</t>
  </si>
  <si>
    <t>VALOR UNITARIO ( $ )</t>
  </si>
  <si>
    <t>VALOR TOTAL  ( $ )</t>
  </si>
  <si>
    <t>Responsable:</t>
  </si>
  <si>
    <t>ANÁLISIS DE PRECIOS UNITARIOS</t>
  </si>
  <si>
    <t>UNIDAD  : M3</t>
  </si>
  <si>
    <t>I. EQUIPO</t>
  </si>
  <si>
    <t>Descripción</t>
  </si>
  <si>
    <t>Tipo</t>
  </si>
  <si>
    <t>Tarifa/Hora</t>
  </si>
  <si>
    <t>Rendimiento</t>
  </si>
  <si>
    <t>Valor-Unit.</t>
  </si>
  <si>
    <t>Sub-Total</t>
  </si>
  <si>
    <t>II. MATERIALES EN OBRA</t>
  </si>
  <si>
    <t>Unidad</t>
  </si>
  <si>
    <t>Precio-Unit.</t>
  </si>
  <si>
    <t>Cantidad</t>
  </si>
  <si>
    <t>III. TRANSPORTES</t>
  </si>
  <si>
    <t>Material</t>
  </si>
  <si>
    <t>Vol. Peso ó Cant.</t>
  </si>
  <si>
    <t>Distancia</t>
  </si>
  <si>
    <t>M3-Km</t>
  </si>
  <si>
    <t>Tarifa</t>
  </si>
  <si>
    <t>IV. MANO DE OBRA</t>
  </si>
  <si>
    <t>Trabajador</t>
  </si>
  <si>
    <t>Jornal</t>
  </si>
  <si>
    <t>Prestaciones</t>
  </si>
  <si>
    <t>Jornal Total</t>
  </si>
  <si>
    <t>0FICIAL (1)</t>
  </si>
  <si>
    <t>KG</t>
  </si>
  <si>
    <t>M3</t>
  </si>
  <si>
    <t>Agua</t>
  </si>
  <si>
    <t>M2</t>
  </si>
  <si>
    <t>OBREROS (8)</t>
  </si>
  <si>
    <t>OFICIAL (1)</t>
  </si>
  <si>
    <t>OBREROS (2)</t>
  </si>
  <si>
    <t>MEJORAMIENTO DE VÍAS TERCIARIAS MEDIANTE CONSTRUCCION DE PLACA HUELLAS EN EL MUNICIPIO DE GUACA SANTANDER</t>
  </si>
  <si>
    <t>EQUIPOS</t>
  </si>
  <si>
    <t>MANO DE OBRA</t>
  </si>
  <si>
    <t>MATERIALES</t>
  </si>
  <si>
    <t>TRANSPORTE</t>
  </si>
  <si>
    <t>ESPECIFICACIÓN: 640.1</t>
  </si>
  <si>
    <t>MUNICIPIO DE CEPITA</t>
  </si>
  <si>
    <t>CONSTRUCCION PLACA HUELLA: (3249.57 )ML</t>
  </si>
  <si>
    <t>600.1.1</t>
  </si>
  <si>
    <t>GENEAL 2013</t>
  </si>
  <si>
    <t>PARTICULAR</t>
  </si>
  <si>
    <t>SUB-TOTAL</t>
  </si>
  <si>
    <t>Excavaciones Varias sin Clasificar</t>
  </si>
  <si>
    <t>Subbase Granular Clase C</t>
  </si>
  <si>
    <t>Acero de refuerzo de FY = 4.200 Kg/cm 2 (60.000 PSI)</t>
  </si>
  <si>
    <t>SECCION 1 - ACTIVIDADES DE MEJORAMIENTO</t>
  </si>
  <si>
    <t>SECCION 2 - ACTIVIDADES DE MANTENIMIENTO PERIODICO</t>
  </si>
  <si>
    <t>SECCION 3 - SEÑALIZACION Y SEGURIDAD</t>
  </si>
  <si>
    <t>SECCION 4 - ACTIVIDADES DE CONSULTORIA</t>
  </si>
  <si>
    <t>1P</t>
  </si>
  <si>
    <t>Caracterización del corredor víal postulado</t>
  </si>
  <si>
    <t>UND</t>
  </si>
  <si>
    <t>M</t>
  </si>
  <si>
    <t>KM</t>
  </si>
  <si>
    <t>VALOR TOTAL</t>
  </si>
  <si>
    <t xml:space="preserve">Ing. </t>
  </si>
  <si>
    <t>BASE DE DATOS</t>
  </si>
  <si>
    <t>CODIGO</t>
  </si>
  <si>
    <t>INSUMO</t>
  </si>
  <si>
    <t>PRECIO</t>
  </si>
  <si>
    <t>B0015363</t>
  </si>
  <si>
    <t>Varilla de acero corrugada  3/8"</t>
  </si>
  <si>
    <t>Kg</t>
  </si>
  <si>
    <t>B0063200</t>
  </si>
  <si>
    <t>L</t>
  </si>
  <si>
    <t>Alambre negro para amarre calibre 18</t>
  </si>
  <si>
    <t>B0073230</t>
  </si>
  <si>
    <t>B0053101</t>
  </si>
  <si>
    <t>Agregado fino para concreto (tamaño máximo 4,75mm - arena natural o trituración de roca, gravas, y/o escorias)</t>
  </si>
  <si>
    <t>Cemento hidráulico NTC 121 tipo UG</t>
  </si>
  <si>
    <t>B0103569</t>
  </si>
  <si>
    <t>B021000</t>
  </si>
  <si>
    <t>Formaleta de madera para concreto</t>
  </si>
  <si>
    <t>B0053103</t>
  </si>
  <si>
    <t>Agregado grueso para mezcla asfáltica (trituración de roca y/o de grava)</t>
  </si>
  <si>
    <t>B0014700</t>
  </si>
  <si>
    <t>Piedra para concreto ciclópeo (rajón o canto rodado)</t>
  </si>
  <si>
    <t>Compresor portátil de 70 a 120 HP, con martillo</t>
  </si>
  <si>
    <t>Retroexcavadora sobre oruga, potencia 158 kw, balde de 1.5 m3</t>
  </si>
  <si>
    <t>Derecho de explotación y/o disposición de materiales</t>
  </si>
  <si>
    <t>B0013790</t>
  </si>
  <si>
    <t>C0010270</t>
  </si>
  <si>
    <t>C0010790</t>
  </si>
  <si>
    <t>ESPECIFICACIÓN: 600.1.1</t>
  </si>
  <si>
    <t>objeto</t>
  </si>
  <si>
    <t xml:space="preserve">ITEM: </t>
  </si>
  <si>
    <t>Carrotanque de agua(1000 Galones)</t>
  </si>
  <si>
    <t>C0010150</t>
  </si>
  <si>
    <t>Motoniveladora potencia 215 HP, ancho de cuchilla 4,27 m, peso 18 ton</t>
  </si>
  <si>
    <t>C0010610</t>
  </si>
  <si>
    <t>Vibrocompactador, potencia 153 HP, peso 10 ton</t>
  </si>
  <si>
    <t>C0010923</t>
  </si>
  <si>
    <t>H</t>
  </si>
  <si>
    <t>Material de sub- base clase C (NT1) gradación SBG-50</t>
  </si>
  <si>
    <t>B0014347</t>
  </si>
  <si>
    <t>C0010010</t>
  </si>
  <si>
    <t>C0010922</t>
  </si>
  <si>
    <t>Aspersor manual de 20 litros</t>
  </si>
  <si>
    <t>Vibrador de concreto, potencia aproximada de 3 hp, mangueras de 4 a 6 metros</t>
  </si>
  <si>
    <t>Concreto Resistencia 21MPa (D ) - Mezcla in situ</t>
  </si>
  <si>
    <t>Emulsion acuosa de parafina para curado de concreto, que evite la pérdida prematura de humedad de concretos y morteros</t>
  </si>
  <si>
    <t>B0063290</t>
  </si>
  <si>
    <t>Concreto Resistencia 14MPa (G ) - Ciclópeo</t>
  </si>
  <si>
    <t>Mezcladora de concreto tipo trompo</t>
  </si>
  <si>
    <t>C0010550</t>
  </si>
  <si>
    <t>Cizalla manual de 90 cm</t>
  </si>
  <si>
    <t>C0010170</t>
  </si>
  <si>
    <t>Dia</t>
  </si>
  <si>
    <t xml:space="preserve">Obrero </t>
  </si>
  <si>
    <t>Oficial</t>
  </si>
  <si>
    <t>A0030010</t>
  </si>
  <si>
    <t>A0040010</t>
  </si>
  <si>
    <t>T0100002</t>
  </si>
  <si>
    <t>Transporte de acero</t>
  </si>
  <si>
    <t>Kg-Km</t>
  </si>
  <si>
    <t>T0010004</t>
  </si>
  <si>
    <t>Transporte de arena</t>
  </si>
  <si>
    <t>T0010500</t>
  </si>
  <si>
    <t>Transporte de cemento hidráulico</t>
  </si>
  <si>
    <t>T0010560</t>
  </si>
  <si>
    <t>Transporte de formaleta</t>
  </si>
  <si>
    <t>T0010025</t>
  </si>
  <si>
    <t>Transporte de material de excavación</t>
  </si>
  <si>
    <t>T0010030</t>
  </si>
  <si>
    <t>Transporte de material de sub-base</t>
  </si>
  <si>
    <t>T0010091</t>
  </si>
  <si>
    <t>Transporte de piedra para concreto ciclópeo</t>
  </si>
  <si>
    <t>Herramienta menor (%)</t>
  </si>
  <si>
    <t>TOTAL COSTO DIRECTO</t>
  </si>
  <si>
    <t>320.3.1</t>
  </si>
  <si>
    <t xml:space="preserve">Herramienta menor (%) </t>
  </si>
  <si>
    <t>UNIDAD  :</t>
  </si>
  <si>
    <t>Transporte de agregado</t>
  </si>
  <si>
    <t>T0010400</t>
  </si>
  <si>
    <t>OBREROS (1)</t>
  </si>
  <si>
    <t>Conformación de la calzada existente</t>
  </si>
  <si>
    <t xml:space="preserve">Poste de referencia </t>
  </si>
  <si>
    <t>Cargador: potencia en el volante 110 hp, clasificacion de rpm del motor 2300</t>
  </si>
  <si>
    <t>C0010130</t>
  </si>
  <si>
    <t>CÁLCULO DETALLADO DEL VALOR DE LA CARACTERIZACIÓN VIAL POR KILOMETRO</t>
  </si>
  <si>
    <t>N°</t>
  </si>
  <si>
    <t>CONCEPTO</t>
  </si>
  <si>
    <t>A</t>
  </si>
  <si>
    <t>B</t>
  </si>
  <si>
    <t>C</t>
  </si>
  <si>
    <t>D</t>
  </si>
  <si>
    <t>F</t>
  </si>
  <si>
    <t>G</t>
  </si>
  <si>
    <t>SUELDO MES BÁSICO</t>
  </si>
  <si>
    <t>% DE DEDICACIÓN</t>
  </si>
  <si>
    <t>VALOR MES         (A * B * C*E)</t>
  </si>
  <si>
    <t>N° DE MESES</t>
  </si>
  <si>
    <t>TOTAL PARCIAL
(D * E)</t>
  </si>
  <si>
    <t>1.0</t>
  </si>
  <si>
    <t>COSTO DE PERSONAL</t>
  </si>
  <si>
    <t>PERSONAL TÉCNICO</t>
  </si>
  <si>
    <t>1.1.1</t>
  </si>
  <si>
    <t>Ingeniero SIG</t>
  </si>
  <si>
    <t>2.O</t>
  </si>
  <si>
    <t>PERSONAL OPERATIVO</t>
  </si>
  <si>
    <t>Topografo</t>
  </si>
  <si>
    <t>Cadenero (2)</t>
  </si>
  <si>
    <t>TOTAL COSTOS DE PERSONAL</t>
  </si>
  <si>
    <t xml:space="preserve">FACTOR MULTIPLICADOR </t>
  </si>
  <si>
    <t>4.0</t>
  </si>
  <si>
    <t>COSTOS DIRECTOS</t>
  </si>
  <si>
    <t>DESCRIPCIÓN</t>
  </si>
  <si>
    <t>UNIDAD</t>
  </si>
  <si>
    <t>VALOR UNITARIO</t>
  </si>
  <si>
    <t>4.1</t>
  </si>
  <si>
    <t>Alquiler de Camioneta o Campero 4x4 modelo 2015 en adelante, incluye conductor, comustible y mantenimiento</t>
  </si>
  <si>
    <t>mes</t>
  </si>
  <si>
    <t>4.2</t>
  </si>
  <si>
    <t>Alquiler de gps de precision menor a 5 mts, receptor GPS doble frecuencia GNSS (incluye mecanismo de sorte y Colectara de datos)</t>
  </si>
  <si>
    <t>4.3</t>
  </si>
  <si>
    <t>Alquiler de equipos de computo con software SIG.</t>
  </si>
  <si>
    <t>TOTAL COSTOS DIRECTOS</t>
  </si>
  <si>
    <t>SUBTOTAL COSTOS DE PERSONAL + COSTOSDIRECTOS</t>
  </si>
  <si>
    <t>IVA (19%)</t>
  </si>
  <si>
    <t>TOTAL COSTOS</t>
  </si>
  <si>
    <t xml:space="preserve">Caracterización vial </t>
  </si>
  <si>
    <t>km</t>
  </si>
  <si>
    <t>A0090010</t>
  </si>
  <si>
    <t>Cadenero</t>
  </si>
  <si>
    <t>A0010010</t>
  </si>
  <si>
    <t>A0100071</t>
  </si>
  <si>
    <t>Ingeniero sig</t>
  </si>
  <si>
    <t>C0010120</t>
  </si>
  <si>
    <t>Camioneta 4x4 modelo 2015 en adelante, incluye consuctor, combustible y mantenimienro</t>
  </si>
  <si>
    <t>Mes</t>
  </si>
  <si>
    <t>Gps de precision menor a 5 mts, receptor GPS doble frecuencia GNSS (incluye mecanismo de sorte y colectara de datos)</t>
  </si>
  <si>
    <t>Equipo de computo con software SIG</t>
  </si>
  <si>
    <t>PRESUPUESTO PLACA HUELLAS CEPITA</t>
  </si>
  <si>
    <t>MEMORIAS DE CANTIDADES DE OBRA</t>
  </si>
  <si>
    <t xml:space="preserve">RESUMEN DE CANTIDADES </t>
  </si>
  <si>
    <t>Período</t>
  </si>
  <si>
    <t>Desde</t>
  </si>
  <si>
    <t>Hasta</t>
  </si>
  <si>
    <t>CANTIDAD TRAMO 1</t>
  </si>
  <si>
    <t>CANTIDAD TRAMO 2</t>
  </si>
  <si>
    <t>CANTIDAD TRAMO 3</t>
  </si>
  <si>
    <t>TOTAL</t>
  </si>
  <si>
    <t>1. Excavaciones Varias sin Clasificar</t>
  </si>
  <si>
    <t>2. Subbase Granular Clase C</t>
  </si>
  <si>
    <t>3. Concreto Clase D (210 kg/cm2 ó 3000 PSI)</t>
  </si>
  <si>
    <t>4. Concreto Ciclópeo (Concreto Clase D f'c = 21 MPa 60% concreto - 40% agregado ciclópeo)</t>
  </si>
  <si>
    <t>5. Acero de refuerzo de FY = 4.200 Kg/cm 2 (60.000 PSI)</t>
  </si>
  <si>
    <t>6. Conformación de la Calzada Existente</t>
  </si>
  <si>
    <t xml:space="preserve">ING. </t>
  </si>
  <si>
    <t>TP N°</t>
  </si>
  <si>
    <t xml:space="preserve">TP N° </t>
  </si>
  <si>
    <t>RESIDENTE DE OBRA</t>
  </si>
  <si>
    <t>RESIDENTE DE INTERVENTORÍA</t>
  </si>
  <si>
    <t>CALCULO DEL FACTOR MULTIPLICADOR EN CONSULTORIA DE CARACTERIZACION VIAL</t>
  </si>
  <si>
    <t>FACTOR MULTIPLICADOR PARA PERSONAL PROFESIONAL, ADMINISTRATIVO Y TÉCNICO</t>
  </si>
  <si>
    <t>%</t>
  </si>
  <si>
    <t>VALOR BASE (SUELDO)</t>
  </si>
  <si>
    <t>PRESTACIONES SOCIALES</t>
  </si>
  <si>
    <t>B.1</t>
  </si>
  <si>
    <t>Cesantias</t>
  </si>
  <si>
    <t>(A/12)</t>
  </si>
  <si>
    <t>B.2</t>
  </si>
  <si>
    <t>Intereses sobre cesantías</t>
  </si>
  <si>
    <t>(a*12%)</t>
  </si>
  <si>
    <t>B.3</t>
  </si>
  <si>
    <t>Prima anual</t>
  </si>
  <si>
    <t>B.4</t>
  </si>
  <si>
    <t>Caja de Compensación</t>
  </si>
  <si>
    <t>4%A</t>
  </si>
  <si>
    <t>B.5</t>
  </si>
  <si>
    <t>Sistema de seguridad Social: Salud</t>
  </si>
  <si>
    <t>12.5%A</t>
  </si>
  <si>
    <t>B.6</t>
  </si>
  <si>
    <t>Sistema de seguridad Social: Pensión</t>
  </si>
  <si>
    <t>16%A</t>
  </si>
  <si>
    <t>B.7</t>
  </si>
  <si>
    <t>ARL Personal</t>
  </si>
  <si>
    <t>6,96%A</t>
  </si>
  <si>
    <t>B.8</t>
  </si>
  <si>
    <t>Vacaciones</t>
  </si>
  <si>
    <t>(15/360*100)</t>
  </si>
  <si>
    <t>B.9</t>
  </si>
  <si>
    <t>Dotación</t>
  </si>
  <si>
    <t>%A</t>
  </si>
  <si>
    <t>B.10</t>
  </si>
  <si>
    <t>Otros Subsidios (Transporte, prestaciones extralegales, incapacidades no cubiertas)</t>
  </si>
  <si>
    <t>SUMA (A+B)</t>
  </si>
  <si>
    <t>HONORARIOS (Utilidad del consultor y costos no previstos) 12%*F</t>
  </si>
  <si>
    <t>FACTOR MULTIPLICADOR  (F+G)</t>
  </si>
  <si>
    <t>FACTOR MULTIPLICADOR</t>
  </si>
  <si>
    <t>CONSTRUCCION PLACA HUELLA MUNICIPIO CEPITA</t>
  </si>
  <si>
    <t>13%F</t>
  </si>
  <si>
    <t>COSTOS DE PERSONAL</t>
  </si>
  <si>
    <t>600-1</t>
  </si>
  <si>
    <t>320-3</t>
  </si>
  <si>
    <t>TRAMO No. 1</t>
  </si>
  <si>
    <t>Excavaciones</t>
  </si>
  <si>
    <t xml:space="preserve">Descripcion </t>
  </si>
  <si>
    <t>VIGA RIOSTRA</t>
  </si>
  <si>
    <t>CUNETA</t>
  </si>
  <si>
    <t>Cantidad (M3)</t>
  </si>
  <si>
    <t>Longitud (ml)</t>
  </si>
  <si>
    <t>Ancho (ml)</t>
  </si>
  <si>
    <t>Espesor (ml)</t>
  </si>
  <si>
    <t>Ancho Total (ml)</t>
  </si>
  <si>
    <t>Viga riostra R</t>
  </si>
  <si>
    <t>Viga riostra 01</t>
  </si>
  <si>
    <t>Viga riostra 02</t>
  </si>
  <si>
    <t>Viga riostra 03</t>
  </si>
  <si>
    <t>Viga riostra 04</t>
  </si>
  <si>
    <t>Viga riostra 05</t>
  </si>
  <si>
    <t>Viga riostra 06</t>
  </si>
  <si>
    <t>Viga riostra 07</t>
  </si>
  <si>
    <t>Viga riostra 08</t>
  </si>
  <si>
    <t>Viga riostra 09</t>
  </si>
  <si>
    <t>Viga riostra 10</t>
  </si>
  <si>
    <t>Viga riostra 11</t>
  </si>
  <si>
    <t>Viga riostra 12</t>
  </si>
  <si>
    <t>Viga riostra 13</t>
  </si>
  <si>
    <t>Viga riostra 14</t>
  </si>
  <si>
    <t>Viga riostra 15</t>
  </si>
  <si>
    <t>Viga riostra 16</t>
  </si>
  <si>
    <t>Viga riostra 17</t>
  </si>
  <si>
    <t>Viga riostra 18</t>
  </si>
  <si>
    <t>Viga riostra 19</t>
  </si>
  <si>
    <t>Viga riostra 20</t>
  </si>
  <si>
    <t>Viga riostra 21</t>
  </si>
  <si>
    <t>Viga riostra 22</t>
  </si>
  <si>
    <t>Viga riostra 23</t>
  </si>
  <si>
    <t>Viga riostra 24</t>
  </si>
  <si>
    <t>Viga riostra 25</t>
  </si>
  <si>
    <t>Viga riostra 26</t>
  </si>
  <si>
    <t>Viga riostra 27</t>
  </si>
  <si>
    <t>Viga riostra 28</t>
  </si>
  <si>
    <t>Viga riostra 29</t>
  </si>
  <si>
    <t>Viga riostra 30</t>
  </si>
  <si>
    <t>Viga riostra 31</t>
  </si>
  <si>
    <t>Viga riostra 32</t>
  </si>
  <si>
    <t>Viga riostra 33</t>
  </si>
  <si>
    <t>Viga riostra 34</t>
  </si>
  <si>
    <t>Viga riostra 35</t>
  </si>
  <si>
    <t>Viga riostra 36</t>
  </si>
  <si>
    <t>Viga riostra 37</t>
  </si>
  <si>
    <t>Viga riostra 38</t>
  </si>
  <si>
    <t>Viga riostra 39</t>
  </si>
  <si>
    <t>Viga riostra 40</t>
  </si>
  <si>
    <t>Viga riostra 41</t>
  </si>
  <si>
    <t>Viga riostra 42</t>
  </si>
  <si>
    <t>Viga riostra 43</t>
  </si>
  <si>
    <t>Viga riostra 44</t>
  </si>
  <si>
    <t>Viga riostra 45</t>
  </si>
  <si>
    <t>Viga riostra 46</t>
  </si>
  <si>
    <t>Viga riostra 47</t>
  </si>
  <si>
    <t>Viga riostra 48</t>
  </si>
  <si>
    <t>Viga riostra 49</t>
  </si>
  <si>
    <t>Viga riostra 50</t>
  </si>
  <si>
    <t>Viga riostra 51</t>
  </si>
  <si>
    <t>Viga riostra 52</t>
  </si>
  <si>
    <t>Viga riostra 53</t>
  </si>
  <si>
    <t>Viga riostra 54</t>
  </si>
  <si>
    <t>Viga riostra 55</t>
  </si>
  <si>
    <t>Viga riostra 56</t>
  </si>
  <si>
    <t>Viga riostra 57</t>
  </si>
  <si>
    <t>Viga riostra 58</t>
  </si>
  <si>
    <t>Viga riostra 59</t>
  </si>
  <si>
    <t>Viga riostra 60</t>
  </si>
  <si>
    <t>Viga riostra 61</t>
  </si>
  <si>
    <t>Viga riostra 62</t>
  </si>
  <si>
    <t>Viga riostra 63</t>
  </si>
  <si>
    <t>Viga riostra 64</t>
  </si>
  <si>
    <t>Viga riostra 65</t>
  </si>
  <si>
    <t>Viga riostra 66</t>
  </si>
  <si>
    <t>Viga riostra 67</t>
  </si>
  <si>
    <t>Viga riostra 68</t>
  </si>
  <si>
    <t>Viga riostra 69</t>
  </si>
  <si>
    <t>Viga riostra 70</t>
  </si>
  <si>
    <t>Viga riostra 71</t>
  </si>
  <si>
    <t>Viga riostra 72</t>
  </si>
  <si>
    <t>Viga riostra 73</t>
  </si>
  <si>
    <t>Viga riostra 74</t>
  </si>
  <si>
    <t>Viga riostra 75</t>
  </si>
  <si>
    <t>Viga riostra 76</t>
  </si>
  <si>
    <t>Viga riostra 77</t>
  </si>
  <si>
    <t>Viga riostra 78</t>
  </si>
  <si>
    <t>Viga riostra 79</t>
  </si>
  <si>
    <t>Viga riostra 80</t>
  </si>
  <si>
    <t>Viga riostra 81</t>
  </si>
  <si>
    <t>Viga riostra 82</t>
  </si>
  <si>
    <t>Viga riostra 83</t>
  </si>
  <si>
    <t>Viga riostra 84</t>
  </si>
  <si>
    <t>Viga riostra 85</t>
  </si>
  <si>
    <t>Viga riostra 86</t>
  </si>
  <si>
    <t>Viga riostra 87</t>
  </si>
  <si>
    <t>Viga riostra 88</t>
  </si>
  <si>
    <t>Viga riostra 89</t>
  </si>
  <si>
    <t>Viga riostra 90</t>
  </si>
  <si>
    <t>Viga riostra 91</t>
  </si>
  <si>
    <t>Viga riostra 92</t>
  </si>
  <si>
    <t>Viga riostra 93</t>
  </si>
  <si>
    <t>Viga riostra 94</t>
  </si>
  <si>
    <t>Viga riostra 95</t>
  </si>
  <si>
    <t>Viga riostra 96</t>
  </si>
  <si>
    <t>Viga riostra 97</t>
  </si>
  <si>
    <t>Viga riostra 98</t>
  </si>
  <si>
    <t>Viga riostra 99</t>
  </si>
  <si>
    <t>Viga riostra 100</t>
  </si>
  <si>
    <t>Viga riostra 101</t>
  </si>
  <si>
    <t>Viga riostra 102</t>
  </si>
  <si>
    <t>Viga riostra 103</t>
  </si>
  <si>
    <t>Viga riostra 104</t>
  </si>
  <si>
    <t>Viga riostra 105</t>
  </si>
  <si>
    <t>Viga riostra 106</t>
  </si>
  <si>
    <t>Viga riostra 107</t>
  </si>
  <si>
    <t>Viga riostra 108</t>
  </si>
  <si>
    <t>Viga riostra 109</t>
  </si>
  <si>
    <t>Viga riostra 110</t>
  </si>
  <si>
    <t>Viga riostra 111</t>
  </si>
  <si>
    <t>Viga riostra 112</t>
  </si>
  <si>
    <t>Viga riostra 113</t>
  </si>
  <si>
    <t>Viga riostra 114</t>
  </si>
  <si>
    <t>Viga riostra 115</t>
  </si>
  <si>
    <t>Viga riostra 116</t>
  </si>
  <si>
    <t>Viga riostra 117</t>
  </si>
  <si>
    <t>Viga riostra 118</t>
  </si>
  <si>
    <t>Viga riostra 119</t>
  </si>
  <si>
    <t>Viga riostra 120</t>
  </si>
  <si>
    <t>Viga riostra 121</t>
  </si>
  <si>
    <t>Viga riostra 122</t>
  </si>
  <si>
    <t>Viga riostra 123</t>
  </si>
  <si>
    <t>Viga riostra 124</t>
  </si>
  <si>
    <t>Viga riostra 125</t>
  </si>
  <si>
    <t>Viga riostra 126</t>
  </si>
  <si>
    <t>Viga riostra 127</t>
  </si>
  <si>
    <t>Viga riostra 128</t>
  </si>
  <si>
    <t>Viga riostra 129</t>
  </si>
  <si>
    <t>Viga riostra 130</t>
  </si>
  <si>
    <t>Viga riostra 131</t>
  </si>
  <si>
    <t>Viga riostra 132</t>
  </si>
  <si>
    <t>Viga riostra 133</t>
  </si>
  <si>
    <t>Viga riostra 134</t>
  </si>
  <si>
    <t>Viga riostra 135</t>
  </si>
  <si>
    <t>Viga riostra 136</t>
  </si>
  <si>
    <t>Viga riostra 137</t>
  </si>
  <si>
    <t>Viga riostra 138</t>
  </si>
  <si>
    <t>Viga riostra 139</t>
  </si>
  <si>
    <t>Viga riostra 140</t>
  </si>
  <si>
    <t>Viga riostra 141</t>
  </si>
  <si>
    <t>Viga riostra 142</t>
  </si>
  <si>
    <t>Viga riostra 143</t>
  </si>
  <si>
    <t>Viga riostra 144</t>
  </si>
  <si>
    <t>Viga riostra 145</t>
  </si>
  <si>
    <t>Viga riostra 146</t>
  </si>
  <si>
    <t>Viga riostra 147</t>
  </si>
  <si>
    <t>Viga riostra 148</t>
  </si>
  <si>
    <t>Viga riostra 149</t>
  </si>
  <si>
    <t>Viga riostra 150</t>
  </si>
  <si>
    <t>Viga riostra 151</t>
  </si>
  <si>
    <t>Viga riostra 152</t>
  </si>
  <si>
    <t>Viga riostra 153</t>
  </si>
  <si>
    <t>Viga riostra 154</t>
  </si>
  <si>
    <t>Viga riostra 155</t>
  </si>
  <si>
    <t>Viga riostra 156</t>
  </si>
  <si>
    <t>Viga riostra 157</t>
  </si>
  <si>
    <t>Viga riostra 158</t>
  </si>
  <si>
    <t>Viga riostra 159</t>
  </si>
  <si>
    <t>Viga riostra 160</t>
  </si>
  <si>
    <t>Viga riostra 161</t>
  </si>
  <si>
    <t>Viga riostra 162</t>
  </si>
  <si>
    <t>Viga riostra 163</t>
  </si>
  <si>
    <t>Viga riostra 164</t>
  </si>
  <si>
    <t>Viga riostra 165</t>
  </si>
  <si>
    <t>Viga riostra 166</t>
  </si>
  <si>
    <t>Viga riostra 167</t>
  </si>
  <si>
    <t>Viga riostra 168</t>
  </si>
  <si>
    <t>Viga riostra 169</t>
  </si>
  <si>
    <t>Viga riostra 170</t>
  </si>
  <si>
    <t>Viga riostra 171</t>
  </si>
  <si>
    <t>Viga riostra 172</t>
  </si>
  <si>
    <t>Viga riostra 173</t>
  </si>
  <si>
    <t>Viga riostra 174</t>
  </si>
  <si>
    <t>Viga riostra 175</t>
  </si>
  <si>
    <t>Viga riostra 176</t>
  </si>
  <si>
    <t>Viga riostra 177</t>
  </si>
  <si>
    <t>Viga riostra 178</t>
  </si>
  <si>
    <t>Viga riostra 179</t>
  </si>
  <si>
    <t>Viga riostra 180</t>
  </si>
  <si>
    <t>Viga riostra 181</t>
  </si>
  <si>
    <t>Viga riostra 182</t>
  </si>
  <si>
    <t>Viga riostra 183</t>
  </si>
  <si>
    <t>Viga riostra 184</t>
  </si>
  <si>
    <t>Viga riostra 185</t>
  </si>
  <si>
    <t>Viga riostra 186</t>
  </si>
  <si>
    <t>Viga riostra 187</t>
  </si>
  <si>
    <t>Viga riostra 188</t>
  </si>
  <si>
    <t>Viga riostra 189</t>
  </si>
  <si>
    <t>Viga riostra 190</t>
  </si>
  <si>
    <t>Viga riostra 191</t>
  </si>
  <si>
    <t>Viga riostra 192</t>
  </si>
  <si>
    <t>Viga riostra 193</t>
  </si>
  <si>
    <t>Viga riostra 194</t>
  </si>
  <si>
    <t>Viga riostra 195</t>
  </si>
  <si>
    <t>Viga riostra 196</t>
  </si>
  <si>
    <t>Viga riostra 197</t>
  </si>
  <si>
    <t>Viga riostra 198</t>
  </si>
  <si>
    <t>Viga riostra 199</t>
  </si>
  <si>
    <t>Viga riostra 200</t>
  </si>
  <si>
    <t>Viga riostra 201</t>
  </si>
  <si>
    <t>Viga riostra 202</t>
  </si>
  <si>
    <t>Viga riostra 203</t>
  </si>
  <si>
    <t>Viga riostra 204</t>
  </si>
  <si>
    <t>Viga riostra 205</t>
  </si>
  <si>
    <t>Viga riostra 206</t>
  </si>
  <si>
    <t>Viga riostra 207</t>
  </si>
  <si>
    <t>Viga riostra 208</t>
  </si>
  <si>
    <t>Viga riostra 209</t>
  </si>
  <si>
    <t>Viga riostra 210</t>
  </si>
  <si>
    <t>Viga riostra 211</t>
  </si>
  <si>
    <t>Viga riostra 212</t>
  </si>
  <si>
    <t>Viga riostra 213</t>
  </si>
  <si>
    <t>Viga riostra 214</t>
  </si>
  <si>
    <t>Viga riostra 215</t>
  </si>
  <si>
    <t>Viga riostra 216</t>
  </si>
  <si>
    <t>Viga riostra 217</t>
  </si>
  <si>
    <t>Viga riostra 218</t>
  </si>
  <si>
    <t>Viga riostra 219</t>
  </si>
  <si>
    <t>Viga riostra 220</t>
  </si>
  <si>
    <t>Viga riostra 221</t>
  </si>
  <si>
    <t>Viga riostra 222</t>
  </si>
  <si>
    <t>Viga riostra 223</t>
  </si>
  <si>
    <t>Viga riostra 224</t>
  </si>
  <si>
    <t>Viga riostra 225</t>
  </si>
  <si>
    <t>Viga riostra 226</t>
  </si>
  <si>
    <t>Viga riostra 227</t>
  </si>
  <si>
    <t>Viga riostra 228</t>
  </si>
  <si>
    <t>Viga riostra 229</t>
  </si>
  <si>
    <t>Viga riostra 230</t>
  </si>
  <si>
    <t>Viga riostra 231</t>
  </si>
  <si>
    <t>Viga riostra 232</t>
  </si>
  <si>
    <t>Viga riostra 233</t>
  </si>
  <si>
    <t>Viga riostra 234</t>
  </si>
  <si>
    <t>Viga riostra 235</t>
  </si>
  <si>
    <t>Viga riostra 236</t>
  </si>
  <si>
    <t>Viga riostra 237</t>
  </si>
  <si>
    <t>Viga riostra 238</t>
  </si>
  <si>
    <t>Viga riostra 239</t>
  </si>
  <si>
    <t>Viga riostra 240</t>
  </si>
  <si>
    <t>Viga riostra 241</t>
  </si>
  <si>
    <t>Viga riostra 242</t>
  </si>
  <si>
    <t>Viga riostra 243</t>
  </si>
  <si>
    <t>Viga riostra 244</t>
  </si>
  <si>
    <t>Viga riostra 245</t>
  </si>
  <si>
    <t>Viga riostra 246</t>
  </si>
  <si>
    <t>Viga riostra 247</t>
  </si>
  <si>
    <t>Viga riostra 248</t>
  </si>
  <si>
    <t>Viga riostra 249</t>
  </si>
  <si>
    <t>Viga riostra 250</t>
  </si>
  <si>
    <t>Viga riostra 251</t>
  </si>
  <si>
    <t>Viga riostra 252</t>
  </si>
  <si>
    <t>Viga riostra 253</t>
  </si>
  <si>
    <t>Viga riostra 254</t>
  </si>
  <si>
    <t>Viga riostra 255</t>
  </si>
  <si>
    <t>Viga riostra 256</t>
  </si>
  <si>
    <t>Viga riostra 257</t>
  </si>
  <si>
    <t>Viga riostra 258</t>
  </si>
  <si>
    <t>Viga riostra 259</t>
  </si>
  <si>
    <t>Viga riostra 260</t>
  </si>
  <si>
    <t>Viga riostra 261</t>
  </si>
  <si>
    <t>Viga riostra 262</t>
  </si>
  <si>
    <t>Viga riostra 263</t>
  </si>
  <si>
    <t>Viga riostra 264</t>
  </si>
  <si>
    <t>Viga riostra 265</t>
  </si>
  <si>
    <t>Viga riostra 266</t>
  </si>
  <si>
    <t>Viga riostra 267</t>
  </si>
  <si>
    <t>Viga riostra 268</t>
  </si>
  <si>
    <t>Viga riostra 269</t>
  </si>
  <si>
    <t>Viga riostra 270</t>
  </si>
  <si>
    <t>Viga riostra 271</t>
  </si>
  <si>
    <t>Viga riostra 272</t>
  </si>
  <si>
    <t>Viga riostra 273</t>
  </si>
  <si>
    <t>Viga riostra 274</t>
  </si>
  <si>
    <t>Viga riostra 275</t>
  </si>
  <si>
    <t>Viga riostra 276</t>
  </si>
  <si>
    <t>Viga riostra 277</t>
  </si>
  <si>
    <t>Viga riostra 278</t>
  </si>
  <si>
    <t>Viga riostra 279</t>
  </si>
  <si>
    <t>Viga riostra 280</t>
  </si>
  <si>
    <t>Viga riostra 281</t>
  </si>
  <si>
    <t>Viga riostra 282</t>
  </si>
  <si>
    <t>Viga riostra 283</t>
  </si>
  <si>
    <t>Viga riostra 284</t>
  </si>
  <si>
    <t>Viga riostra 285</t>
  </si>
  <si>
    <t>Viga riostra 286</t>
  </si>
  <si>
    <t>Viga riostra 287</t>
  </si>
  <si>
    <t>Viga riostra 288</t>
  </si>
  <si>
    <t>Viga riostra 289</t>
  </si>
  <si>
    <t>Viga riostra 290</t>
  </si>
  <si>
    <t>Viga riostra 291</t>
  </si>
  <si>
    <t>Viga riostra 292</t>
  </si>
  <si>
    <t>Viga riostra 293</t>
  </si>
  <si>
    <t>Viga riostra 294</t>
  </si>
  <si>
    <t>Viga riostra 295</t>
  </si>
  <si>
    <t>Viga riostra 296</t>
  </si>
  <si>
    <t>Viga riostra 297</t>
  </si>
  <si>
    <t>Viga riostra 298</t>
  </si>
  <si>
    <t>Viga riostra 299</t>
  </si>
  <si>
    <t>Viga riostra 300</t>
  </si>
  <si>
    <t>Viga riostra 301</t>
  </si>
  <si>
    <t>Viga riostra 302</t>
  </si>
  <si>
    <t>Viga riostra 303</t>
  </si>
  <si>
    <t>Viga riostra 304</t>
  </si>
  <si>
    <t>Viga riostra 305</t>
  </si>
  <si>
    <t>Viga riostra 306</t>
  </si>
  <si>
    <t>Viga riostra 307</t>
  </si>
  <si>
    <t>Viga riostra 308</t>
  </si>
  <si>
    <t>Viga riostra 309</t>
  </si>
  <si>
    <t>Rampa</t>
  </si>
  <si>
    <t>Volumen de corte secciones transversales</t>
  </si>
  <si>
    <t>m3</t>
  </si>
  <si>
    <t>Volumen de relleno secciones transversales</t>
  </si>
  <si>
    <t>TP N°  STD</t>
  </si>
  <si>
    <t>TP N° STD</t>
  </si>
  <si>
    <t>Espesor Sub-Base Granular</t>
  </si>
  <si>
    <t>m</t>
  </si>
  <si>
    <t>#</t>
  </si>
  <si>
    <t>Long. Promedio</t>
  </si>
  <si>
    <t>Ancho Total</t>
  </si>
  <si>
    <t>Esp.</t>
  </si>
  <si>
    <t>Volumen</t>
  </si>
  <si>
    <t>ACCESO</t>
  </si>
  <si>
    <t>MODULO 1</t>
  </si>
  <si>
    <t>Modulo 01</t>
  </si>
  <si>
    <t>MODULO 2</t>
  </si>
  <si>
    <t>Modulo 02</t>
  </si>
  <si>
    <t>MODULO 3</t>
  </si>
  <si>
    <t>Modulo 03</t>
  </si>
  <si>
    <t>MODULO 4</t>
  </si>
  <si>
    <t>Modulo 04</t>
  </si>
  <si>
    <t>MODULO 5</t>
  </si>
  <si>
    <t>Modulo 05</t>
  </si>
  <si>
    <t>MODULO 6</t>
  </si>
  <si>
    <t>Modulo 06</t>
  </si>
  <si>
    <t>MODULO 7</t>
  </si>
  <si>
    <t>Modulo 07</t>
  </si>
  <si>
    <t>MODULO 8</t>
  </si>
  <si>
    <t>Modulo 08</t>
  </si>
  <si>
    <t>MODULO 9</t>
  </si>
  <si>
    <t>Modulo 09</t>
  </si>
  <si>
    <t>MODULO 10</t>
  </si>
  <si>
    <t>Modulo 10</t>
  </si>
  <si>
    <t>MODULO 11</t>
  </si>
  <si>
    <t>Modulo 11</t>
  </si>
  <si>
    <t>MODULO 12</t>
  </si>
  <si>
    <t>Modulo 12</t>
  </si>
  <si>
    <t>MODULO 13</t>
  </si>
  <si>
    <t>MODULO 14</t>
  </si>
  <si>
    <t>MODULO 15</t>
  </si>
  <si>
    <t>MODULO 16</t>
  </si>
  <si>
    <t>MODULO 17</t>
  </si>
  <si>
    <t>MODULO 18</t>
  </si>
  <si>
    <t>MODULO 19</t>
  </si>
  <si>
    <t>MODULO 20</t>
  </si>
  <si>
    <t>MODULO 21</t>
  </si>
  <si>
    <t>MODULO 22</t>
  </si>
  <si>
    <t>MODULO 23</t>
  </si>
  <si>
    <t>MODULO 24</t>
  </si>
  <si>
    <t>MODULO 25</t>
  </si>
  <si>
    <t>MODULO 26</t>
  </si>
  <si>
    <t>MODULO 27</t>
  </si>
  <si>
    <t>MODULO 28</t>
  </si>
  <si>
    <t>MODULO 29</t>
  </si>
  <si>
    <t>MODULO 30</t>
  </si>
  <si>
    <t>MODULO 31</t>
  </si>
  <si>
    <t>MODULO 32</t>
  </si>
  <si>
    <t>MODULO 33</t>
  </si>
  <si>
    <t>MODULO 34</t>
  </si>
  <si>
    <t>MODULO 35</t>
  </si>
  <si>
    <t>MODULO 36</t>
  </si>
  <si>
    <t>MODULO 37</t>
  </si>
  <si>
    <t>MODULO 38</t>
  </si>
  <si>
    <t>MODULO 39</t>
  </si>
  <si>
    <t>MODULO 40</t>
  </si>
  <si>
    <t>MODULO 41</t>
  </si>
  <si>
    <t>MODULO 42</t>
  </si>
  <si>
    <t>MODULO 43</t>
  </si>
  <si>
    <t>MODULO 44</t>
  </si>
  <si>
    <t>MODULO 45</t>
  </si>
  <si>
    <t>MODULO 46</t>
  </si>
  <si>
    <t>MODULO 47</t>
  </si>
  <si>
    <t>MODULO 48</t>
  </si>
  <si>
    <t>MODULO 49</t>
  </si>
  <si>
    <t>MODULO 50</t>
  </si>
  <si>
    <t>MODULO 51</t>
  </si>
  <si>
    <t>MODULO 52</t>
  </si>
  <si>
    <t>MODULO 53</t>
  </si>
  <si>
    <t>MODULO 54</t>
  </si>
  <si>
    <t>MODULO 55</t>
  </si>
  <si>
    <t>MODULO 56</t>
  </si>
  <si>
    <t>MODULO 57</t>
  </si>
  <si>
    <t>MODULO 58</t>
  </si>
  <si>
    <t>MODULO 59</t>
  </si>
  <si>
    <t>MODULO 60</t>
  </si>
  <si>
    <t>MODULO 61</t>
  </si>
  <si>
    <t>MODULO 62</t>
  </si>
  <si>
    <t>MODULO 63</t>
  </si>
  <si>
    <t>MODULO 64</t>
  </si>
  <si>
    <t>MODULO 65</t>
  </si>
  <si>
    <t>MODULO 66</t>
  </si>
  <si>
    <t>MODULO 67</t>
  </si>
  <si>
    <t>MODULO 68</t>
  </si>
  <si>
    <t>MODULO 69</t>
  </si>
  <si>
    <t>MODULO 70</t>
  </si>
  <si>
    <t>MODULO 71</t>
  </si>
  <si>
    <t>MODULO 72</t>
  </si>
  <si>
    <t>MODULO 73</t>
  </si>
  <si>
    <t>MODULO 74</t>
  </si>
  <si>
    <t>MODULO 75</t>
  </si>
  <si>
    <t>MODULO 76</t>
  </si>
  <si>
    <t>MODULO 77</t>
  </si>
  <si>
    <t>MODULO 78</t>
  </si>
  <si>
    <t>MODULO 79</t>
  </si>
  <si>
    <t>MODULO 80</t>
  </si>
  <si>
    <t>MODULO 81</t>
  </si>
  <si>
    <t>MODULO 82</t>
  </si>
  <si>
    <t>MODULO 83</t>
  </si>
  <si>
    <t>MODULO 84</t>
  </si>
  <si>
    <t>MODULO 85</t>
  </si>
  <si>
    <t>MODULO 86</t>
  </si>
  <si>
    <t>MODULO 87</t>
  </si>
  <si>
    <t>MODULO 88</t>
  </si>
  <si>
    <t>MODULO 89</t>
  </si>
  <si>
    <t>MODULO 90</t>
  </si>
  <si>
    <t>MODULO 91</t>
  </si>
  <si>
    <t>MODULO 92</t>
  </si>
  <si>
    <t>MODULO 93</t>
  </si>
  <si>
    <t>MODULO 94</t>
  </si>
  <si>
    <t>MODULO 95</t>
  </si>
  <si>
    <t>MODULO 96</t>
  </si>
  <si>
    <t>MODULO 97</t>
  </si>
  <si>
    <t>MODULO 98</t>
  </si>
  <si>
    <t>MODULO 99</t>
  </si>
  <si>
    <t>MODULO 100</t>
  </si>
  <si>
    <t>MODULO 101</t>
  </si>
  <si>
    <t>MODULO 102</t>
  </si>
  <si>
    <t>MODULO 103</t>
  </si>
  <si>
    <t>MODULO 104</t>
  </si>
  <si>
    <t>MODULO 105</t>
  </si>
  <si>
    <t>MODULO 106</t>
  </si>
  <si>
    <t>MODULO 107</t>
  </si>
  <si>
    <t>MODULO 108</t>
  </si>
  <si>
    <t>MODULO 109</t>
  </si>
  <si>
    <t>MODULO 110</t>
  </si>
  <si>
    <t>MODULO 111</t>
  </si>
  <si>
    <t>MODULO 112</t>
  </si>
  <si>
    <t>MODULO 113</t>
  </si>
  <si>
    <t>MODULO 114</t>
  </si>
  <si>
    <t>MODULO 115</t>
  </si>
  <si>
    <t>MODULO 116</t>
  </si>
  <si>
    <t>MODULO 117</t>
  </si>
  <si>
    <t>MODULO 118</t>
  </si>
  <si>
    <t>MODULO 119</t>
  </si>
  <si>
    <t>MODULO 120</t>
  </si>
  <si>
    <t>MODULO 121</t>
  </si>
  <si>
    <t>MODULO 122</t>
  </si>
  <si>
    <t>MODULO 123</t>
  </si>
  <si>
    <t>MODULO 124</t>
  </si>
  <si>
    <t>MODULO 125</t>
  </si>
  <si>
    <t>MODULO 126</t>
  </si>
  <si>
    <t>MODULO 127</t>
  </si>
  <si>
    <t>MODULO 128</t>
  </si>
  <si>
    <t>MODULO 129</t>
  </si>
  <si>
    <t>MODULO 130</t>
  </si>
  <si>
    <t>MODULO 131</t>
  </si>
  <si>
    <t>MODULO 132</t>
  </si>
  <si>
    <t>MODULO 133</t>
  </si>
  <si>
    <t>MODULO 134</t>
  </si>
  <si>
    <t>MODULO 135</t>
  </si>
  <si>
    <t>MODULO 136</t>
  </si>
  <si>
    <t>MODULO 137</t>
  </si>
  <si>
    <t>MODULO 138</t>
  </si>
  <si>
    <t>MODULO 139</t>
  </si>
  <si>
    <t>MODULO 140</t>
  </si>
  <si>
    <t>MODULO 141</t>
  </si>
  <si>
    <t>MODULO 142</t>
  </si>
  <si>
    <t>MODULO 143</t>
  </si>
  <si>
    <t>MODULO 144</t>
  </si>
  <si>
    <t>MODULO 145</t>
  </si>
  <si>
    <t>MODULO 146</t>
  </si>
  <si>
    <t>MODULO 147</t>
  </si>
  <si>
    <t>MODULO 148</t>
  </si>
  <si>
    <t>MODULO 149</t>
  </si>
  <si>
    <t>MODULO 150</t>
  </si>
  <si>
    <t>MODULO 151</t>
  </si>
  <si>
    <t>MODULO 152</t>
  </si>
  <si>
    <t>MODULO 153</t>
  </si>
  <si>
    <t>MODULO 154</t>
  </si>
  <si>
    <t>MODULO 155</t>
  </si>
  <si>
    <t>MODULO 156</t>
  </si>
  <si>
    <t>MODULO 157</t>
  </si>
  <si>
    <t>MODULO 158</t>
  </si>
  <si>
    <t>MODULO 159</t>
  </si>
  <si>
    <t>MODULO 160</t>
  </si>
  <si>
    <t>MODULO 161</t>
  </si>
  <si>
    <t>MODULO 162</t>
  </si>
  <si>
    <t>MODULO 163</t>
  </si>
  <si>
    <t>MODULO 164</t>
  </si>
  <si>
    <t>MODULO 165</t>
  </si>
  <si>
    <t>MODULO 166</t>
  </si>
  <si>
    <t>MODULO 167</t>
  </si>
  <si>
    <t>MODULO 168</t>
  </si>
  <si>
    <t>MODULO 169</t>
  </si>
  <si>
    <t>MODULO 170</t>
  </si>
  <si>
    <t>MODULO 171</t>
  </si>
  <si>
    <t>MODULO 172</t>
  </si>
  <si>
    <t>MODULO 173</t>
  </si>
  <si>
    <t>MODULO 174</t>
  </si>
  <si>
    <t>MODULO 175</t>
  </si>
  <si>
    <t>MODULO 176</t>
  </si>
  <si>
    <t>MODULO 177</t>
  </si>
  <si>
    <t>MODULO 178</t>
  </si>
  <si>
    <t>MODULO 179</t>
  </si>
  <si>
    <t>MODULO 180</t>
  </si>
  <si>
    <t>MODULO 181</t>
  </si>
  <si>
    <t>MODULO 182</t>
  </si>
  <si>
    <t>MODULO 183</t>
  </si>
  <si>
    <t>MODULO 184</t>
  </si>
  <si>
    <t>MODULO 185</t>
  </si>
  <si>
    <t>MODULO 186</t>
  </si>
  <si>
    <t>MODULO 187</t>
  </si>
  <si>
    <t>MODULO 188</t>
  </si>
  <si>
    <t>MODULO 189</t>
  </si>
  <si>
    <t>MODULO 190</t>
  </si>
  <si>
    <t>MODULO 191</t>
  </si>
  <si>
    <t>MODULO 192</t>
  </si>
  <si>
    <t>MODULO 193</t>
  </si>
  <si>
    <t>MODULO 194</t>
  </si>
  <si>
    <t>MODULO 195</t>
  </si>
  <si>
    <t>MODULO 196</t>
  </si>
  <si>
    <t>MODULO 197</t>
  </si>
  <si>
    <t>MODULO 198</t>
  </si>
  <si>
    <t>MODULO 199</t>
  </si>
  <si>
    <t>MODULO 200</t>
  </si>
  <si>
    <t>MODULO 201</t>
  </si>
  <si>
    <t>MODULO 202</t>
  </si>
  <si>
    <t>MODULO 203</t>
  </si>
  <si>
    <t>MODULO 204</t>
  </si>
  <si>
    <t>MODULO 205</t>
  </si>
  <si>
    <t>MODULO 206</t>
  </si>
  <si>
    <t>MODULO 207</t>
  </si>
  <si>
    <t>MODULO 208</t>
  </si>
  <si>
    <t>MODULO 209</t>
  </si>
  <si>
    <t>MODULO 210</t>
  </si>
  <si>
    <t>MODULO 211</t>
  </si>
  <si>
    <t>MODULO 212</t>
  </si>
  <si>
    <t>MODULO 213</t>
  </si>
  <si>
    <t>MODULO 214</t>
  </si>
  <si>
    <t>MODULO 215</t>
  </si>
  <si>
    <t>MODULO 216</t>
  </si>
  <si>
    <t>MODULO 217</t>
  </si>
  <si>
    <t>MODULO 218</t>
  </si>
  <si>
    <t>MODULO 219</t>
  </si>
  <si>
    <t>MODULO 220</t>
  </si>
  <si>
    <t>MODULO 221</t>
  </si>
  <si>
    <t>MODULO 222</t>
  </si>
  <si>
    <t>MODULO 223</t>
  </si>
  <si>
    <t>MODULO 224</t>
  </si>
  <si>
    <t>MODULO 225</t>
  </si>
  <si>
    <t>MODULO 226</t>
  </si>
  <si>
    <t>MODULO 227</t>
  </si>
  <si>
    <t>MODULO 228</t>
  </si>
  <si>
    <t>MODULO 229</t>
  </si>
  <si>
    <t>MODULO 230</t>
  </si>
  <si>
    <t>MODULO 231</t>
  </si>
  <si>
    <t>MODULO 232</t>
  </si>
  <si>
    <t>MODULO 233</t>
  </si>
  <si>
    <t>MODULO 234</t>
  </si>
  <si>
    <t>MODULO 235</t>
  </si>
  <si>
    <t>MODULO 236</t>
  </si>
  <si>
    <t>MODULO 237</t>
  </si>
  <si>
    <t>MODULO 238</t>
  </si>
  <si>
    <t>MODULO 239</t>
  </si>
  <si>
    <t>MODULO 240</t>
  </si>
  <si>
    <t>MODULO 241</t>
  </si>
  <si>
    <t>MODULO 242</t>
  </si>
  <si>
    <t>MODULO 243</t>
  </si>
  <si>
    <t>MODULO 244</t>
  </si>
  <si>
    <t>MODULO 245</t>
  </si>
  <si>
    <t>MODULO 246</t>
  </si>
  <si>
    <t>MODULO 247</t>
  </si>
  <si>
    <t>MODULO 248</t>
  </si>
  <si>
    <t>MODULO 249</t>
  </si>
  <si>
    <t>MODULO 250</t>
  </si>
  <si>
    <t>MODULO 251</t>
  </si>
  <si>
    <t>MODULO 252</t>
  </si>
  <si>
    <t>MODULO 253</t>
  </si>
  <si>
    <t>MODULO 254</t>
  </si>
  <si>
    <t>MODULO 255</t>
  </si>
  <si>
    <t>MODULO 256</t>
  </si>
  <si>
    <t>MODULO 257</t>
  </si>
  <si>
    <t>MODULO 258</t>
  </si>
  <si>
    <t>MODULO 259</t>
  </si>
  <si>
    <t>MODULO 260</t>
  </si>
  <si>
    <t>MODULO 261</t>
  </si>
  <si>
    <t>MODULO 262</t>
  </si>
  <si>
    <t>MODULO 263</t>
  </si>
  <si>
    <t>MODULO 264</t>
  </si>
  <si>
    <t>MODULO 265</t>
  </si>
  <si>
    <t>MODULO 266</t>
  </si>
  <si>
    <t>MODULO 267</t>
  </si>
  <si>
    <t>MODULO 268</t>
  </si>
  <si>
    <t>MODULO 269</t>
  </si>
  <si>
    <t>MODULO 270</t>
  </si>
  <si>
    <t>MODULO 271</t>
  </si>
  <si>
    <t>MODULO 272</t>
  </si>
  <si>
    <t>MODULO 273</t>
  </si>
  <si>
    <t>MODULO 274</t>
  </si>
  <si>
    <t>MODULO 275</t>
  </si>
  <si>
    <t>MODULO 276</t>
  </si>
  <si>
    <t>MODULO 277</t>
  </si>
  <si>
    <t>MODULO 278</t>
  </si>
  <si>
    <t>MODULO 279</t>
  </si>
  <si>
    <t>MODULO 280</t>
  </si>
  <si>
    <t>MODULO 281</t>
  </si>
  <si>
    <t>MODULO 282</t>
  </si>
  <si>
    <t>MODULO 283</t>
  </si>
  <si>
    <t>MODULO 284</t>
  </si>
  <si>
    <t>MODULO 285</t>
  </si>
  <si>
    <t>MODULO 286</t>
  </si>
  <si>
    <t>MODULO 287</t>
  </si>
  <si>
    <t>MODULO 288</t>
  </si>
  <si>
    <t>MODULO 289</t>
  </si>
  <si>
    <t>MODULO 290</t>
  </si>
  <si>
    <t>MODULO 291</t>
  </si>
  <si>
    <t>MODULO 292</t>
  </si>
  <si>
    <t>MODULO 293</t>
  </si>
  <si>
    <t>MODULO 294</t>
  </si>
  <si>
    <t>MODULO 295</t>
  </si>
  <si>
    <t>MODULO 296</t>
  </si>
  <si>
    <t>MODULO 297</t>
  </si>
  <si>
    <t>MODULO 298</t>
  </si>
  <si>
    <t>MODULO 299</t>
  </si>
  <si>
    <t>MODULO 300</t>
  </si>
  <si>
    <t>MODULO 301</t>
  </si>
  <si>
    <t>MODULO 302</t>
  </si>
  <si>
    <t>MODULO 303</t>
  </si>
  <si>
    <t>MODULO 304</t>
  </si>
  <si>
    <t>MODULO 305</t>
  </si>
  <si>
    <t>MODULO 306</t>
  </si>
  <si>
    <t>MODULO 307</t>
  </si>
  <si>
    <t>MODULO 308</t>
  </si>
  <si>
    <t>MODULO 309</t>
  </si>
  <si>
    <t>Viga riostra 310</t>
  </si>
  <si>
    <t>Total</t>
  </si>
  <si>
    <t>Area conformcion de calzada</t>
  </si>
  <si>
    <t>Concreto Clase D (210 kg/cm2 ó 3000 PSI)</t>
  </si>
  <si>
    <t>Concreto Ciclópeo (Concreto Clase D f'c = 21 MPa 60% concreto - 40% agregado ciclópeo)</t>
  </si>
  <si>
    <t>Espesor Huella</t>
  </si>
  <si>
    <t>Ancho riostra</t>
  </si>
  <si>
    <t>Espesor Riostra</t>
  </si>
  <si>
    <t>GENERAL</t>
  </si>
  <si>
    <t xml:space="preserve">PIEDRA PEGADA </t>
  </si>
  <si>
    <t>HUELLA</t>
  </si>
  <si>
    <t>PIEDRA PEGADA CENTRAL</t>
  </si>
  <si>
    <t>PIEDRA PEGADA</t>
  </si>
  <si>
    <t>Longitud   promedio (ml)</t>
  </si>
  <si>
    <t>Vol Concreto Clase D (m3)</t>
  </si>
  <si>
    <t>Vol Concreto Piedra Pegada (m3)</t>
  </si>
  <si>
    <t>Sección Transversal (m2)</t>
  </si>
  <si>
    <t>Modulo 13</t>
  </si>
  <si>
    <t>Modulo 14</t>
  </si>
  <si>
    <t>Modulo 15</t>
  </si>
  <si>
    <t>Modulo 16</t>
  </si>
  <si>
    <t>Modulo 17</t>
  </si>
  <si>
    <t>Modulo 18</t>
  </si>
  <si>
    <t>Modulo 19</t>
  </si>
  <si>
    <t>Modulo 20</t>
  </si>
  <si>
    <t>Modulo 21</t>
  </si>
  <si>
    <t>Modulo 22</t>
  </si>
  <si>
    <t>Modulo 23</t>
  </si>
  <si>
    <t>Modulo 24</t>
  </si>
  <si>
    <t>Modulo 25</t>
  </si>
  <si>
    <t>Modulo 26</t>
  </si>
  <si>
    <t>Modulo 27</t>
  </si>
  <si>
    <t>Modulo 28</t>
  </si>
  <si>
    <t>Modulo 29</t>
  </si>
  <si>
    <t>Modulo 30</t>
  </si>
  <si>
    <t>Modulo 31</t>
  </si>
  <si>
    <t>Modulo 32</t>
  </si>
  <si>
    <t>Modulo 33</t>
  </si>
  <si>
    <t>Modulo 34</t>
  </si>
  <si>
    <t>Modulo 35</t>
  </si>
  <si>
    <t>Modulo 36</t>
  </si>
  <si>
    <t>Modulo 37</t>
  </si>
  <si>
    <t>Modulo 38</t>
  </si>
  <si>
    <t>Modulo 39</t>
  </si>
  <si>
    <t>Modulo 40</t>
  </si>
  <si>
    <t>Modulo 41</t>
  </si>
  <si>
    <t>Modulo 42</t>
  </si>
  <si>
    <t>Modulo 43</t>
  </si>
  <si>
    <t>Modulo 44</t>
  </si>
  <si>
    <t>Modulo 45</t>
  </si>
  <si>
    <t>Modulo 46</t>
  </si>
  <si>
    <t>Modulo 47</t>
  </si>
  <si>
    <t>Modulo 48</t>
  </si>
  <si>
    <t>Modulo 49</t>
  </si>
  <si>
    <t>Modulo 50</t>
  </si>
  <si>
    <t>Modulo 51</t>
  </si>
  <si>
    <t>Modulo 52</t>
  </si>
  <si>
    <t>Modulo 53</t>
  </si>
  <si>
    <t>Modulo 54</t>
  </si>
  <si>
    <t>Modulo 55</t>
  </si>
  <si>
    <t>Modulo 56</t>
  </si>
  <si>
    <t>Modulo 57</t>
  </si>
  <si>
    <t>Modulo 58</t>
  </si>
  <si>
    <t>Modulo 59</t>
  </si>
  <si>
    <t>Modulo 60</t>
  </si>
  <si>
    <t>Modulo 61</t>
  </si>
  <si>
    <t>Modulo 62</t>
  </si>
  <si>
    <t>Modulo 63</t>
  </si>
  <si>
    <t>Modulo 64</t>
  </si>
  <si>
    <t>Modulo 65</t>
  </si>
  <si>
    <t>Modulo 66</t>
  </si>
  <si>
    <t>Modulo 67</t>
  </si>
  <si>
    <t>Modulo 68</t>
  </si>
  <si>
    <t>Modulo 69</t>
  </si>
  <si>
    <t>Modulo 70</t>
  </si>
  <si>
    <t>Modulo 71</t>
  </si>
  <si>
    <t>Modulo 72</t>
  </si>
  <si>
    <t>Modulo 73</t>
  </si>
  <si>
    <t>Modulo 74</t>
  </si>
  <si>
    <t>Modulo 75</t>
  </si>
  <si>
    <t>Modulo 76</t>
  </si>
  <si>
    <t>Modulo 77</t>
  </si>
  <si>
    <t>Modulo 78</t>
  </si>
  <si>
    <t>Modulo 79</t>
  </si>
  <si>
    <t>Modulo 80</t>
  </si>
  <si>
    <t>Modulo 81</t>
  </si>
  <si>
    <t>Modulo 82</t>
  </si>
  <si>
    <t>Modulo 83</t>
  </si>
  <si>
    <t>Modulo 84</t>
  </si>
  <si>
    <t>Modulo 85</t>
  </si>
  <si>
    <t>Modulo 86</t>
  </si>
  <si>
    <t>Modulo 87</t>
  </si>
  <si>
    <t>Modulo 88</t>
  </si>
  <si>
    <t>Modulo 89</t>
  </si>
  <si>
    <t>Modulo 90</t>
  </si>
  <si>
    <t>Modulo 91</t>
  </si>
  <si>
    <t>Modulo 92</t>
  </si>
  <si>
    <t>Modulo 93</t>
  </si>
  <si>
    <t>Modulo 94</t>
  </si>
  <si>
    <t>Modulo 95</t>
  </si>
  <si>
    <t>Modulo 96</t>
  </si>
  <si>
    <t>Modulo 97</t>
  </si>
  <si>
    <t>Modulo 98</t>
  </si>
  <si>
    <t>Modulo 99</t>
  </si>
  <si>
    <t>Modulo 100</t>
  </si>
  <si>
    <t>Modulo 101</t>
  </si>
  <si>
    <t>Modulo 102</t>
  </si>
  <si>
    <t>Modulo 103</t>
  </si>
  <si>
    <t>Modulo 104</t>
  </si>
  <si>
    <t>Modulo 105</t>
  </si>
  <si>
    <t>Modulo 106</t>
  </si>
  <si>
    <t>Modulo 107</t>
  </si>
  <si>
    <t>Modulo 108</t>
  </si>
  <si>
    <t>Modulo 109</t>
  </si>
  <si>
    <t>Modulo 110</t>
  </si>
  <si>
    <t>Modulo 111</t>
  </si>
  <si>
    <t>Modulo 112</t>
  </si>
  <si>
    <t>Modulo 113</t>
  </si>
  <si>
    <t>Modulo 114</t>
  </si>
  <si>
    <t>Modulo 115</t>
  </si>
  <si>
    <t>Modulo 116</t>
  </si>
  <si>
    <t>Modulo 117</t>
  </si>
  <si>
    <t>Modulo 118</t>
  </si>
  <si>
    <t>Modulo 119</t>
  </si>
  <si>
    <t>Modulo 120</t>
  </si>
  <si>
    <t>Modulo 121</t>
  </si>
  <si>
    <t>Modulo 122</t>
  </si>
  <si>
    <t>Modulo 123</t>
  </si>
  <si>
    <t>Modulo 124</t>
  </si>
  <si>
    <t>Modulo 125</t>
  </si>
  <si>
    <t>Modulo 126</t>
  </si>
  <si>
    <t>Modulo 127</t>
  </si>
  <si>
    <t>Modulo 128</t>
  </si>
  <si>
    <t>Modulo 129</t>
  </si>
  <si>
    <t>Modulo 130</t>
  </si>
  <si>
    <t>Modulo 131</t>
  </si>
  <si>
    <t>Modulo 132</t>
  </si>
  <si>
    <t>Modulo 133</t>
  </si>
  <si>
    <t>Modulo 134</t>
  </si>
  <si>
    <t>Modulo 135</t>
  </si>
  <si>
    <t>Modulo 136</t>
  </si>
  <si>
    <t>Modulo 137</t>
  </si>
  <si>
    <t>Modulo 138</t>
  </si>
  <si>
    <t>Modulo 139</t>
  </si>
  <si>
    <t>Modulo 140</t>
  </si>
  <si>
    <t>Modulo 141</t>
  </si>
  <si>
    <t>Modulo 142</t>
  </si>
  <si>
    <t>Modulo 143</t>
  </si>
  <si>
    <t>Modulo 144</t>
  </si>
  <si>
    <t>Modulo 145</t>
  </si>
  <si>
    <t>Modulo 146</t>
  </si>
  <si>
    <t>Modulo 147</t>
  </si>
  <si>
    <t>Modulo 148</t>
  </si>
  <si>
    <t>Modulo 149</t>
  </si>
  <si>
    <t>Modulo 150</t>
  </si>
  <si>
    <t>Modulo 151</t>
  </si>
  <si>
    <t>Modulo 152</t>
  </si>
  <si>
    <t>Modulo 153</t>
  </si>
  <si>
    <t>Modulo 154</t>
  </si>
  <si>
    <t>Modulo 155</t>
  </si>
  <si>
    <t>Modulo 156</t>
  </si>
  <si>
    <t>Modulo 157</t>
  </si>
  <si>
    <t>Modulo 158</t>
  </si>
  <si>
    <t>Modulo 159</t>
  </si>
  <si>
    <t>Modulo 160</t>
  </si>
  <si>
    <t>Modulo 161</t>
  </si>
  <si>
    <t>Modulo 162</t>
  </si>
  <si>
    <t>Modulo 163</t>
  </si>
  <si>
    <t>Modulo 164</t>
  </si>
  <si>
    <t>Modulo 165</t>
  </si>
  <si>
    <t>Modulo 166</t>
  </si>
  <si>
    <t>Modulo 167</t>
  </si>
  <si>
    <t>Modulo 168</t>
  </si>
  <si>
    <t>Modulo 169</t>
  </si>
  <si>
    <t>Modulo 170</t>
  </si>
  <si>
    <t>Modulo 171</t>
  </si>
  <si>
    <t>Modulo 172</t>
  </si>
  <si>
    <t>Modulo 173</t>
  </si>
  <si>
    <t>Modulo 174</t>
  </si>
  <si>
    <t>Modulo 175</t>
  </si>
  <si>
    <t>Modulo 176</t>
  </si>
  <si>
    <t>Modulo 177</t>
  </si>
  <si>
    <t>Modulo 178</t>
  </si>
  <si>
    <t>Modulo 179</t>
  </si>
  <si>
    <t>Modulo 180</t>
  </si>
  <si>
    <t>Modulo 181</t>
  </si>
  <si>
    <t>Modulo 182</t>
  </si>
  <si>
    <t>Modulo 183</t>
  </si>
  <si>
    <t>Modulo 184</t>
  </si>
  <si>
    <t>Modulo 185</t>
  </si>
  <si>
    <t>Modulo 186</t>
  </si>
  <si>
    <t>Modulo 187</t>
  </si>
  <si>
    <t>Modulo 188</t>
  </si>
  <si>
    <t>Modulo 189</t>
  </si>
  <si>
    <t>Modulo 190</t>
  </si>
  <si>
    <t>Modulo 191</t>
  </si>
  <si>
    <t>Modulo 192</t>
  </si>
  <si>
    <t>Modulo 193</t>
  </si>
  <si>
    <t>Modulo 194</t>
  </si>
  <si>
    <t>Modulo 195</t>
  </si>
  <si>
    <t>Modulo 196</t>
  </si>
  <si>
    <t>Modulo 197</t>
  </si>
  <si>
    <t>Modulo 198</t>
  </si>
  <si>
    <t>Modulo 199</t>
  </si>
  <si>
    <t>Modulo 200</t>
  </si>
  <si>
    <t>Modulo 201</t>
  </si>
  <si>
    <t>Modulo 202</t>
  </si>
  <si>
    <t>Modulo 203</t>
  </si>
  <si>
    <t>Modulo 204</t>
  </si>
  <si>
    <t>Modulo 205</t>
  </si>
  <si>
    <t>Modulo 206</t>
  </si>
  <si>
    <t>Modulo 207</t>
  </si>
  <si>
    <t>Modulo 208</t>
  </si>
  <si>
    <t>Modulo 209</t>
  </si>
  <si>
    <t>Modulo 210</t>
  </si>
  <si>
    <t>Modulo 211</t>
  </si>
  <si>
    <t>Modulo 212</t>
  </si>
  <si>
    <t>Modulo 213</t>
  </si>
  <si>
    <t>Modulo 214</t>
  </si>
  <si>
    <t>Modulo 215</t>
  </si>
  <si>
    <t>Modulo 216</t>
  </si>
  <si>
    <t>Modulo 217</t>
  </si>
  <si>
    <t>Modulo 218</t>
  </si>
  <si>
    <t>Modulo 219</t>
  </si>
  <si>
    <t>Modulo 220</t>
  </si>
  <si>
    <t>Modulo 221</t>
  </si>
  <si>
    <t>Modulo 222</t>
  </si>
  <si>
    <t>Modulo 223</t>
  </si>
  <si>
    <t>Modulo 224</t>
  </si>
  <si>
    <t>Modulo 225</t>
  </si>
  <si>
    <t>Modulo 226</t>
  </si>
  <si>
    <t>Modulo 227</t>
  </si>
  <si>
    <t>Modulo 228</t>
  </si>
  <si>
    <t>Modulo 229</t>
  </si>
  <si>
    <t>Modulo 230</t>
  </si>
  <si>
    <t>Modulo 231</t>
  </si>
  <si>
    <t>Modulo 232</t>
  </si>
  <si>
    <t>Modulo 233</t>
  </si>
  <si>
    <t>Modulo 234</t>
  </si>
  <si>
    <t>Modulo 235</t>
  </si>
  <si>
    <t>Modulo 236</t>
  </si>
  <si>
    <t>Modulo 237</t>
  </si>
  <si>
    <t>Modulo 238</t>
  </si>
  <si>
    <t>Modulo 239</t>
  </si>
  <si>
    <t>Modulo 240</t>
  </si>
  <si>
    <t>Modulo 241</t>
  </si>
  <si>
    <t>Modulo 242</t>
  </si>
  <si>
    <t>Modulo 243</t>
  </si>
  <si>
    <t>Modulo 244</t>
  </si>
  <si>
    <t>Modulo 245</t>
  </si>
  <si>
    <t>Modulo 246</t>
  </si>
  <si>
    <t>Modulo 247</t>
  </si>
  <si>
    <t>Modulo 248</t>
  </si>
  <si>
    <t>Modulo 249</t>
  </si>
  <si>
    <t>Modulo 250</t>
  </si>
  <si>
    <t>Modulo 251</t>
  </si>
  <si>
    <t>Modulo 252</t>
  </si>
  <si>
    <t>Modulo 253</t>
  </si>
  <si>
    <t>Modulo 254</t>
  </si>
  <si>
    <t>Modulo 255</t>
  </si>
  <si>
    <t>Modulo 256</t>
  </si>
  <si>
    <t>Modulo 257</t>
  </si>
  <si>
    <t>Modulo 258</t>
  </si>
  <si>
    <t>Modulo 259</t>
  </si>
  <si>
    <t>Modulo 260</t>
  </si>
  <si>
    <t>Modulo 261</t>
  </si>
  <si>
    <t>Modulo 262</t>
  </si>
  <si>
    <t>Modulo 263</t>
  </si>
  <si>
    <t>Modulo 264</t>
  </si>
  <si>
    <t>Modulo 265</t>
  </si>
  <si>
    <t>Modulo 266</t>
  </si>
  <si>
    <t>Modulo 267</t>
  </si>
  <si>
    <t>Modulo 268</t>
  </si>
  <si>
    <t>Modulo 269</t>
  </si>
  <si>
    <t>Modulo 270</t>
  </si>
  <si>
    <t>Modulo 271</t>
  </si>
  <si>
    <t>Modulo 272</t>
  </si>
  <si>
    <t>Modulo 273</t>
  </si>
  <si>
    <t>Modulo 274</t>
  </si>
  <si>
    <t>Modulo 275</t>
  </si>
  <si>
    <t>Modulo 276</t>
  </si>
  <si>
    <t>Modulo 277</t>
  </si>
  <si>
    <t>Modulo 278</t>
  </si>
  <si>
    <t>Modulo 279</t>
  </si>
  <si>
    <t>Modulo 280</t>
  </si>
  <si>
    <t>Modulo 281</t>
  </si>
  <si>
    <t>Modulo 282</t>
  </si>
  <si>
    <t>Modulo 283</t>
  </si>
  <si>
    <t>Modulo 284</t>
  </si>
  <si>
    <t>Modulo 285</t>
  </si>
  <si>
    <t>Modulo 286</t>
  </si>
  <si>
    <t>Modulo 287</t>
  </si>
  <si>
    <t>Modulo 288</t>
  </si>
  <si>
    <t>Modulo 289</t>
  </si>
  <si>
    <t>Modulo 290</t>
  </si>
  <si>
    <t>Modulo 291</t>
  </si>
  <si>
    <t>Modulo 292</t>
  </si>
  <si>
    <t>Modulo 293</t>
  </si>
  <si>
    <t>Modulo 294</t>
  </si>
  <si>
    <t>Modulo 295</t>
  </si>
  <si>
    <t>Modulo 296</t>
  </si>
  <si>
    <t>Modulo 297</t>
  </si>
  <si>
    <t>Modulo 298</t>
  </si>
  <si>
    <t>Modulo 299</t>
  </si>
  <si>
    <t>Modulo 300</t>
  </si>
  <si>
    <t>Modulo 301</t>
  </si>
  <si>
    <t>Modulo 302</t>
  </si>
  <si>
    <t>Modulo 303</t>
  </si>
  <si>
    <t>Modulo 304</t>
  </si>
  <si>
    <t>Modulo 305</t>
  </si>
  <si>
    <t>Modulo 306</t>
  </si>
  <si>
    <t>Modulo 307</t>
  </si>
  <si>
    <t>Modulo 308</t>
  </si>
  <si>
    <t>Modulo 309</t>
  </si>
  <si>
    <t>RAMPA</t>
  </si>
  <si>
    <t>Viga riostra r'</t>
  </si>
  <si>
    <t>Acero de Refuerzo Longitudinal</t>
  </si>
  <si>
    <t>Cuneta</t>
  </si>
  <si>
    <t>Riostra</t>
  </si>
  <si>
    <t>Diámetro Acero Longitudinal Cuneta</t>
  </si>
  <si>
    <t>Pulgadas</t>
  </si>
  <si>
    <t>Diámetro Acero Longitudinal Riostra</t>
  </si>
  <si>
    <t>Peso Unitario Acero Longitudinal Cuneta</t>
  </si>
  <si>
    <t>Kg/m</t>
  </si>
  <si>
    <t>Peso Unitario Acero Longitudinal Riostra</t>
  </si>
  <si>
    <t>No. Varillas Acero Longitudinal / Cuneta</t>
  </si>
  <si>
    <t>Varillas</t>
  </si>
  <si>
    <t>No. Varillas Acero Longitudinal / Riostra</t>
  </si>
  <si>
    <t>Long Traslapo Acero Longitudinal Cuneta</t>
  </si>
  <si>
    <t>Huellas y Rampa</t>
  </si>
  <si>
    <t>Diámetro Acero Longitudinal Huellas y Rampa</t>
  </si>
  <si>
    <t>Peso Unitario Acero Longitudinal Huellas y Rampa</t>
  </si>
  <si>
    <t>Separación Unitario Acero Longitudinal Huellas y Rampa</t>
  </si>
  <si>
    <t>Long Traslapo Acero Longitudinal Huellas</t>
  </si>
  <si>
    <t>Longitud Varillas (ml)</t>
  </si>
  <si>
    <t># Varillas</t>
  </si>
  <si>
    <t>Long. Total (ml)</t>
  </si>
  <si>
    <t>Viga riostra R'</t>
  </si>
  <si>
    <t xml:space="preserve">Longitud </t>
  </si>
  <si>
    <t># Traslapos</t>
  </si>
  <si>
    <t>Long. Traslapos</t>
  </si>
  <si>
    <t>Longitud Total</t>
  </si>
  <si>
    <t>Peso Acero Longitudinal</t>
  </si>
  <si>
    <t>Peso Total Acero Longitudinal</t>
  </si>
  <si>
    <t>Acero de Refuerzo Transversal</t>
  </si>
  <si>
    <t>Cuneta y Bordillo</t>
  </si>
  <si>
    <t>Diámetro Acero Transversal Cuneta</t>
  </si>
  <si>
    <t>Diámetro Acero Transversall Riostra</t>
  </si>
  <si>
    <t>Peso Unitario Acero Transversal Cuneta</t>
  </si>
  <si>
    <t>Peso Unitario Acero Transversall Riostra</t>
  </si>
  <si>
    <t>Separación Varillas / Cuneta</t>
  </si>
  <si>
    <t>Longitud. flejes Acero Transversal / Riostra</t>
  </si>
  <si>
    <t>Long  Acero Transversal Cuneta</t>
  </si>
  <si>
    <t>Separación. flejes Acero Transversal / Riostra</t>
  </si>
  <si>
    <t>Diámetro Acero Transversal Bordillo</t>
  </si>
  <si>
    <t>Peso Unitario Acero Transversal Bordillo</t>
  </si>
  <si>
    <t>Separación Varillas / Bordillo</t>
  </si>
  <si>
    <t>Long  Acero Transversal Bordillo</t>
  </si>
  <si>
    <t xml:space="preserve">Huellas </t>
  </si>
  <si>
    <t>Rampa Acceso</t>
  </si>
  <si>
    <t xml:space="preserve">Diámetro Acero Transversall Huellas </t>
  </si>
  <si>
    <t>Diámetro Acero Transversall Rampa</t>
  </si>
  <si>
    <t xml:space="preserve">Peso Unitario Acero Transversal Huellas </t>
  </si>
  <si>
    <t>Peso Unitario Acero Transversal Rampa de Acceso</t>
  </si>
  <si>
    <t xml:space="preserve">Separación Acero Transversal Huellas </t>
  </si>
  <si>
    <t xml:space="preserve">Separación Acero Transversal Rampa de Acceso </t>
  </si>
  <si>
    <t>Long  Acero Transversal Huellas</t>
  </si>
  <si>
    <t>Long  Acero Transversal Rampa de Acceso</t>
  </si>
  <si>
    <t>Disp. Acero Transv. Bordillo</t>
  </si>
  <si>
    <t>Disp. Acero Transv.CUNETA</t>
  </si>
  <si>
    <t>Disp. Acero Transv.HUELLA</t>
  </si>
  <si>
    <t>Disp. Acero Transv. CUNETA</t>
  </si>
  <si>
    <t>Disp. Acero Transv.VIGA RIOSTRA</t>
  </si>
  <si>
    <t>Longitud de Estribo</t>
  </si>
  <si>
    <t># Estribos</t>
  </si>
  <si>
    <t xml:space="preserve">Long. Total </t>
  </si>
  <si>
    <t>Modulo 310</t>
  </si>
  <si>
    <t>Peso Acero Transversal</t>
  </si>
  <si>
    <t>Peso Total Acero Transversal</t>
  </si>
  <si>
    <t>TOTAL ACERO DE REFUERZO (Longitudinal + Transversal) =</t>
  </si>
  <si>
    <t>Conformación de la Calzada Existente</t>
  </si>
  <si>
    <t>Promedio ancho</t>
  </si>
  <si>
    <t>Cantidad (und)</t>
  </si>
  <si>
    <t>Longitud (km)</t>
  </si>
  <si>
    <t>Longitud</t>
  </si>
  <si>
    <t xml:space="preserve">Caracterizacion tramo 1 </t>
  </si>
  <si>
    <t>TRAMO No. 2</t>
  </si>
  <si>
    <t>viga riostra R</t>
  </si>
  <si>
    <t>Viga riostra 311</t>
  </si>
  <si>
    <t>Viga riostra 312</t>
  </si>
  <si>
    <t>Viga riostra 313</t>
  </si>
  <si>
    <t>Viga riostra 314</t>
  </si>
  <si>
    <t>Viga riostra 315</t>
  </si>
  <si>
    <t>Viga riostra 316</t>
  </si>
  <si>
    <t>Viga riostra 317</t>
  </si>
  <si>
    <t>Viga riostra 318</t>
  </si>
  <si>
    <t>Viga riostra 319</t>
  </si>
  <si>
    <t>Viga riostra 320</t>
  </si>
  <si>
    <t>Viga riostra 321</t>
  </si>
  <si>
    <t>Viga riostra 322</t>
  </si>
  <si>
    <t>Viga riostra 323</t>
  </si>
  <si>
    <t>Viga riostra 324</t>
  </si>
  <si>
    <t>Viga riostra 325</t>
  </si>
  <si>
    <t>Viga riostra 326</t>
  </si>
  <si>
    <t>Viga riostra 327</t>
  </si>
  <si>
    <t>Viga riostra 328</t>
  </si>
  <si>
    <t>Viga riostra 329</t>
  </si>
  <si>
    <t>Viga riostra 330</t>
  </si>
  <si>
    <t>Viga riostra 331</t>
  </si>
  <si>
    <t>Viga riostra 332</t>
  </si>
  <si>
    <t>Viga riostra 333</t>
  </si>
  <si>
    <t>Viga riostra 334</t>
  </si>
  <si>
    <t>Viga riostra 335</t>
  </si>
  <si>
    <t>Viga riostra 336</t>
  </si>
  <si>
    <t>Viga riostra 337</t>
  </si>
  <si>
    <t>Viga riostra 338</t>
  </si>
  <si>
    <t>Viga riostra 339</t>
  </si>
  <si>
    <t>Viga riostra 340</t>
  </si>
  <si>
    <t>Viga riostra 341</t>
  </si>
  <si>
    <t>Viga riostra 342</t>
  </si>
  <si>
    <t>Viga riostra 343</t>
  </si>
  <si>
    <t>Viga riostra 344</t>
  </si>
  <si>
    <t>Viga riostra 345</t>
  </si>
  <si>
    <t>Viga riostra 346</t>
  </si>
  <si>
    <t>Viga riostra 347</t>
  </si>
  <si>
    <t>Viga riostra 348</t>
  </si>
  <si>
    <t>Viga riostra 349</t>
  </si>
  <si>
    <t>Viga riostra 350</t>
  </si>
  <si>
    <t>Viga riostra 351</t>
  </si>
  <si>
    <t>MODULO 310</t>
  </si>
  <si>
    <t>MODULO 311</t>
  </si>
  <si>
    <t>MODULO 312</t>
  </si>
  <si>
    <t>MODULO 313</t>
  </si>
  <si>
    <t>MODULO 314</t>
  </si>
  <si>
    <t>MODULO 315</t>
  </si>
  <si>
    <t>MODULO 316</t>
  </si>
  <si>
    <t>MODULO 317</t>
  </si>
  <si>
    <t>MODULO 318</t>
  </si>
  <si>
    <t>MODULO 319</t>
  </si>
  <si>
    <t>MODULO 320</t>
  </si>
  <si>
    <t>MODULO 321</t>
  </si>
  <si>
    <t>MODULO 322</t>
  </si>
  <si>
    <t>MODULO 323</t>
  </si>
  <si>
    <t>MODULO 324</t>
  </si>
  <si>
    <t>MODULO 325</t>
  </si>
  <si>
    <t>MODULO 326</t>
  </si>
  <si>
    <t>MODULO 327</t>
  </si>
  <si>
    <t>MODULO 328</t>
  </si>
  <si>
    <t>MODULO 329</t>
  </si>
  <si>
    <t>MODULO 330</t>
  </si>
  <si>
    <t>MODULO 331</t>
  </si>
  <si>
    <t>MODULO 332</t>
  </si>
  <si>
    <t>MODULO 333</t>
  </si>
  <si>
    <t>MODULO 334</t>
  </si>
  <si>
    <t>MODULO 335</t>
  </si>
  <si>
    <t>MODULO 336</t>
  </si>
  <si>
    <t>MODULO 337</t>
  </si>
  <si>
    <t>MODULO 338</t>
  </si>
  <si>
    <t>MODULO 339</t>
  </si>
  <si>
    <t>MODULO 340</t>
  </si>
  <si>
    <t>MODULO 341</t>
  </si>
  <si>
    <t>MODULO 342</t>
  </si>
  <si>
    <t>MODULO 343</t>
  </si>
  <si>
    <t>MODULO 344</t>
  </si>
  <si>
    <t>MODULO 345</t>
  </si>
  <si>
    <t>MODULO 346</t>
  </si>
  <si>
    <t>MODULO 347</t>
  </si>
  <si>
    <t>MODULO 348</t>
  </si>
  <si>
    <t>MODULO 349</t>
  </si>
  <si>
    <t>MODULO 350</t>
  </si>
  <si>
    <t>MODULO 351</t>
  </si>
  <si>
    <t>ACCESO FINAL</t>
  </si>
  <si>
    <t>Viga riostra 352</t>
  </si>
  <si>
    <t>ACCESO ABS 0+024.25</t>
  </si>
  <si>
    <t>Viga riostra 353</t>
  </si>
  <si>
    <t>ACCESO ABS 0+090.41</t>
  </si>
  <si>
    <t>Viga riostra 354</t>
  </si>
  <si>
    <t>ACCESO ABS 0+790</t>
  </si>
  <si>
    <t>Viga riostra 355</t>
  </si>
  <si>
    <t>ACCESO ABS 1+000</t>
  </si>
  <si>
    <t>Viga riostra 356</t>
  </si>
  <si>
    <t>ACCESO INICIO</t>
  </si>
  <si>
    <t>Modulo 311</t>
  </si>
  <si>
    <t>Modulo 312</t>
  </si>
  <si>
    <t>Modulo 313</t>
  </si>
  <si>
    <t>Modulo 314</t>
  </si>
  <si>
    <t>Modulo 315</t>
  </si>
  <si>
    <t>Modulo 316</t>
  </si>
  <si>
    <t>Modulo 317</t>
  </si>
  <si>
    <t>Modulo 318</t>
  </si>
  <si>
    <t>Modulo 319</t>
  </si>
  <si>
    <t>Modulo 320</t>
  </si>
  <si>
    <t>Modulo 321</t>
  </si>
  <si>
    <t>Modulo 322</t>
  </si>
  <si>
    <t>Modulo 323</t>
  </si>
  <si>
    <t>Modulo 324</t>
  </si>
  <si>
    <t>Modulo 325</t>
  </si>
  <si>
    <t>Modulo 326</t>
  </si>
  <si>
    <t>Modulo 327</t>
  </si>
  <si>
    <t>Modulo 328</t>
  </si>
  <si>
    <t>Modulo 329</t>
  </si>
  <si>
    <t>Modulo 330</t>
  </si>
  <si>
    <t>Modulo 331</t>
  </si>
  <si>
    <t>Modulo 332</t>
  </si>
  <si>
    <t>Modulo 333</t>
  </si>
  <si>
    <t>Modulo 334</t>
  </si>
  <si>
    <t>Modulo 335</t>
  </si>
  <si>
    <t>Modulo 336</t>
  </si>
  <si>
    <t>Modulo 337</t>
  </si>
  <si>
    <t>Modulo 338</t>
  </si>
  <si>
    <t>Modulo 339</t>
  </si>
  <si>
    <t>Modulo 340</t>
  </si>
  <si>
    <t>Modulo 341</t>
  </si>
  <si>
    <t>Modulo 342</t>
  </si>
  <si>
    <t>Modulo 343</t>
  </si>
  <si>
    <t>Modulo 344</t>
  </si>
  <si>
    <t>Modulo 345</t>
  </si>
  <si>
    <t>Modulo 346</t>
  </si>
  <si>
    <t>Modulo 347</t>
  </si>
  <si>
    <t>Modulo 348</t>
  </si>
  <si>
    <t>Modulo 349</t>
  </si>
  <si>
    <t>Modulo 350</t>
  </si>
  <si>
    <t>Modulo 351</t>
  </si>
  <si>
    <t>ACCESO ABS-0+024.25</t>
  </si>
  <si>
    <t>ACCESO ABS-0+90</t>
  </si>
  <si>
    <t>ACCESO ABS-0+790</t>
  </si>
  <si>
    <t>ACCESO ABS-1+003</t>
  </si>
  <si>
    <t>Caracterizacion vial</t>
  </si>
  <si>
    <t>Caracterizacion vial tramo 2</t>
  </si>
  <si>
    <t>TRAMO No. 3</t>
  </si>
  <si>
    <t>Viga riostra 357</t>
  </si>
  <si>
    <t>Viga riostra 358</t>
  </si>
  <si>
    <t>Viga riostra 359</t>
  </si>
  <si>
    <t>Viga riostra 360</t>
  </si>
  <si>
    <t>Viga riostra 361</t>
  </si>
  <si>
    <t>Viga riostra 362</t>
  </si>
  <si>
    <t>Viga riostra 363</t>
  </si>
  <si>
    <t>Viga riostra 364</t>
  </si>
  <si>
    <t>Viga riostra 365</t>
  </si>
  <si>
    <t>Viga riostra 366</t>
  </si>
  <si>
    <t>Viga riostra 367</t>
  </si>
  <si>
    <t>Viga riostra 368</t>
  </si>
  <si>
    <t>Viga riostra 369</t>
  </si>
  <si>
    <t>Viga riostra 370</t>
  </si>
  <si>
    <t>Viga riostra 371</t>
  </si>
  <si>
    <t>Viga riostra 372</t>
  </si>
  <si>
    <t>Viga riostra 373</t>
  </si>
  <si>
    <t>Viga riostra 374</t>
  </si>
  <si>
    <t>Viga riostra 375</t>
  </si>
  <si>
    <t>Viga riostra 376</t>
  </si>
  <si>
    <t>Viga riostra 377</t>
  </si>
  <si>
    <t>MODULO 352</t>
  </si>
  <si>
    <t>MODULO 353</t>
  </si>
  <si>
    <t>MODULO 354</t>
  </si>
  <si>
    <t>MODULO 355</t>
  </si>
  <si>
    <t>MODULO 356</t>
  </si>
  <si>
    <t>MODULO 357</t>
  </si>
  <si>
    <t>MODULO 358</t>
  </si>
  <si>
    <t>MODULO 359</t>
  </si>
  <si>
    <t>MODULO 360</t>
  </si>
  <si>
    <t>MODULO 361</t>
  </si>
  <si>
    <t>MODULO 362</t>
  </si>
  <si>
    <t>MODULO 363</t>
  </si>
  <si>
    <t>MODULO 364</t>
  </si>
  <si>
    <t>MODULO 365</t>
  </si>
  <si>
    <t>MODULO 366</t>
  </si>
  <si>
    <t>MODULO 367</t>
  </si>
  <si>
    <t>MODULO 368</t>
  </si>
  <si>
    <t>MODULO 369</t>
  </si>
  <si>
    <t>MODULO 370</t>
  </si>
  <si>
    <t>MODULO 371</t>
  </si>
  <si>
    <t>MODULO 372</t>
  </si>
  <si>
    <t>MODULO 373</t>
  </si>
  <si>
    <t>MODULO 374</t>
  </si>
  <si>
    <t>MODULO 375</t>
  </si>
  <si>
    <t>MODULO 376</t>
  </si>
  <si>
    <t>MODULO 377</t>
  </si>
  <si>
    <t>Modulo 352</t>
  </si>
  <si>
    <t>Modulo 353</t>
  </si>
  <si>
    <t>Modulo 354</t>
  </si>
  <si>
    <t>Modulo 355</t>
  </si>
  <si>
    <t>Modulo 356</t>
  </si>
  <si>
    <t>Modulo 357</t>
  </si>
  <si>
    <t>Modulo 358</t>
  </si>
  <si>
    <t>Modulo 359</t>
  </si>
  <si>
    <t>Modulo 360</t>
  </si>
  <si>
    <t>Modulo 361</t>
  </si>
  <si>
    <t>Modulo 362</t>
  </si>
  <si>
    <t>Modulo 363</t>
  </si>
  <si>
    <t>Modulo 364</t>
  </si>
  <si>
    <t>Modulo 365</t>
  </si>
  <si>
    <t>Modulo 366</t>
  </si>
  <si>
    <t>Modulo 367</t>
  </si>
  <si>
    <t>Modulo 368</t>
  </si>
  <si>
    <t>Modulo 369</t>
  </si>
  <si>
    <t>Modulo 370</t>
  </si>
  <si>
    <t>Modulo 371</t>
  </si>
  <si>
    <t>Modulo 372</t>
  </si>
  <si>
    <t>Modulo 373</t>
  </si>
  <si>
    <t>Modulo 374</t>
  </si>
  <si>
    <t>Modulo 375</t>
  </si>
  <si>
    <t>Modulo 376</t>
  </si>
  <si>
    <t>Modulo 377</t>
  </si>
  <si>
    <t>Modulo 378</t>
  </si>
  <si>
    <t>Caracterizacion tramo 2 y 3</t>
  </si>
  <si>
    <t>V. COSTOS INDIRECTOS</t>
  </si>
  <si>
    <t>Administracion</t>
  </si>
  <si>
    <t>Imprevistos</t>
  </si>
  <si>
    <t>Utilidad</t>
  </si>
  <si>
    <t>Descripcion</t>
  </si>
  <si>
    <t>Porcentaje</t>
  </si>
  <si>
    <t>Valor total</t>
  </si>
  <si>
    <t>TOTAL PRECIO UNITARIO</t>
  </si>
  <si>
    <t>DIS (KM)</t>
  </si>
  <si>
    <t>Desperdicio 5%</t>
  </si>
  <si>
    <t>Camioneta D-300</t>
  </si>
  <si>
    <t>B0014800</t>
  </si>
  <si>
    <t>Poste Kilometraje</t>
  </si>
  <si>
    <t>ESPECIFICACIÓN: 310.13</t>
  </si>
  <si>
    <t>ESPECIFICACIÓN: 720.1</t>
  </si>
  <si>
    <t>ESPECIFICACIÓN: 630.7</t>
  </si>
  <si>
    <t>ESPECIFICACIÓN: 630.4</t>
  </si>
  <si>
    <t>ESPECIFICACIÓN: 320.3.1</t>
  </si>
  <si>
    <t xml:space="preserve">7. Caracterizacion vial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</si>
</sst>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5">
    <numFmt numFmtId="41" formatCode="_-* #,##0_-;\-* #,##0_-;_-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#,##0.00\ &quot;€&quot;"/>
    <numFmt numFmtId="165" formatCode="_ * #,##0.00_ ;_ * \-#,##0.00_ ;_ * &quot;-&quot;??_ ;_ @_ "/>
    <numFmt numFmtId="166" formatCode="_(&quot;$&quot;\ * #,##0.00_);_(&quot;$&quot;\ * \(#,##0.00\);_(&quot;$&quot;\ * &quot;-&quot;??_);_(@_)"/>
    <numFmt numFmtId="167" formatCode="_-* #,##0.0\ _€_-;\-* #,##0.0\ _€_-;_-* &quot;-&quot;\ _€_-;_-@_-"/>
    <numFmt numFmtId="168" formatCode="[$$-240A]\ #,##0.00"/>
    <numFmt numFmtId="169" formatCode="_(* #,##0.00_);_(* \(#,##0.00\);_(* &quot;-&quot;??_);_(@_)"/>
    <numFmt numFmtId="170" formatCode="#,##0.0"/>
    <numFmt numFmtId="171" formatCode="#,##0.000"/>
    <numFmt numFmtId="172" formatCode="_ &quot;$&quot;\ * #,##0.00_ ;_ &quot;$&quot;\ * \-#,##0.00_ ;_ &quot;$&quot;\ * &quot;-&quot;_ ;_ @_ "/>
    <numFmt numFmtId="173" formatCode="_-* #,##0.00\ _€_-;\-* #,##0.00\ _€_-;_-* &quot;-&quot;??\ _€_-;_-@_-"/>
    <numFmt numFmtId="174" formatCode="_-* #,##0.00\ &quot;Pts&quot;_-;\-* #,##0.00\ &quot;Pts&quot;_-;_-* &quot;-&quot;??\ &quot;Pts&quot;_-;_-@_-"/>
    <numFmt numFmtId="175" formatCode="&quot;$&quot;\ #,##0.00"/>
    <numFmt numFmtId="176" formatCode="_-&quot;$&quot;* #,##0.00_-;\-&quot;$&quot;* #,##0.00_-;_-&quot;$&quot;* &quot;-&quot;??_-;_-@_-"/>
    <numFmt numFmtId="177" formatCode="0.000"/>
    <numFmt numFmtId="178" formatCode="&quot;$&quot;\ #,##0.00_);\(&quot;$&quot;\ #,##0.00\)"/>
    <numFmt numFmtId="179" formatCode="_(&quot;$&quot;\ * #,##0_);_(&quot;$&quot;\ * \(#,##0\);_(&quot;$&quot;\ * &quot;-&quot;_);_(@_)"/>
    <numFmt numFmtId="180" formatCode="_(* #,##0.000_);_(* \(#,##0.000\);_(* &quot;-&quot;??_);_(@_)"/>
    <numFmt numFmtId="181" formatCode="##0"/>
    <numFmt numFmtId="182" formatCode="0.0000"/>
    <numFmt numFmtId="183" formatCode="_(* #,##0.00000_);_(* \(#,##0.00000\);_(* &quot;-&quot;??_);_(@_)"/>
    <numFmt numFmtId="184" formatCode="#,##0\ &quot;$&quot;;\-#,##0\ &quot;$&quot;"/>
    <numFmt numFmtId="185" formatCode="_(&quot;$&quot;\ * #,##0_);_(&quot;$&quot;\ * \(#,##0\);_(&quot;$&quot;\ * &quot;-&quot;??_);_(@_)"/>
    <numFmt numFmtId="186" formatCode="_([$€]* #,##0.00_);_([$€]* \(#,##0.00\);_([$€]* &quot;-&quot;??_);_(@_)"/>
    <numFmt numFmtId="187" formatCode="_ [$€-2]\ * #,##0.00_ ;_ [$€-2]\ * \-#,##0.00_ ;_ [$€-2]\ * &quot;-&quot;??_ "/>
    <numFmt numFmtId="188" formatCode="_-[$€-2]* #,##0.00_-;\-[$€-2]* #,##0.00_-;_-[$€-2]* &quot;-&quot;??_-"/>
    <numFmt numFmtId="189" formatCode="#0&quot;.&quot;000&quot;´&quot;000&quot;.&quot;000"/>
    <numFmt numFmtId="190" formatCode="##0&quot;.&quot;000"/>
    <numFmt numFmtId="191" formatCode="##0&quot;´&quot;000&quot;.&quot;000"/>
    <numFmt numFmtId="192" formatCode="_-* #,##0.00\ &quot;€&quot;_-;\-* #,##0.00\ &quot;€&quot;_-;_-* &quot;-&quot;??\ &quot;€&quot;_-;_-@_-"/>
    <numFmt numFmtId="193" formatCode="_ * #,##0_ ;_ * \-#,##0_ ;_ * &quot;-&quot;_ ;_ @_ "/>
    <numFmt numFmtId="194" formatCode="_ &quot;$&quot;\ * #,##0.00_ ;_ &quot;$&quot;\ * \-#,##0.00_ ;_ &quot;$&quot;\ * &quot;-&quot;??_ ;_ @_ "/>
    <numFmt numFmtId="195" formatCode="_(&quot;B/.&quot;\ * #,##0.00_);_(&quot;B/.&quot;\ * \(#,##0.00\);_(&quot;B/.&quot;\ * &quot;-&quot;??_);_(@_)"/>
    <numFmt numFmtId="196" formatCode="&quot;$&quot;#,##0\ ;\(&quot;$&quot;#,##0\)"/>
    <numFmt numFmtId="197" formatCode="General_)"/>
    <numFmt numFmtId="198" formatCode="#0&quot;.&quot;"/>
    <numFmt numFmtId="199" formatCode="_(* #,##0\ &quot;pta&quot;_);_(* \(#,##0\ &quot;pta&quot;\);_(* &quot;-&quot;??\ &quot;pta&quot;_);_(@_)"/>
    <numFmt numFmtId="200" formatCode="_-&quot;$&quot;* #,##0_-;\-&quot;$&quot;* #,##0_-;_-&quot;$&quot;* &quot;-&quot;??_-;_-@_-"/>
    <numFmt numFmtId="201" formatCode="&quot;$&quot;\ #,##0"/>
    <numFmt numFmtId="202" formatCode="_-&quot;$&quot;* #,##0_-;\-&quot;$&quot;* #,##0_-;_-&quot;$&quot;* &quot;-&quot;_-;_-@_-"/>
    <numFmt numFmtId="203" formatCode="_-&quot;$&quot;* #,##0.00000_-;\-&quot;$&quot;* #,##0.00000_-;_-&quot;$&quot;* &quot;-&quot;_-;_-@_-"/>
    <numFmt numFmtId="204" formatCode="0.0000000000"/>
    <numFmt numFmtId="205" formatCode="_(&quot;$&quot;\ * #,##0.000_);_(&quot;$&quot;\ * \(#,##0.000\);_(&quot;$&quot;\ * &quot;-&quot;??_);_(@_)"/>
  </numFmts>
  <fonts count="7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color indexed="8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8"/>
      <color indexed="8"/>
      <name val="Calibri"/>
      <family val="2"/>
    </font>
    <font>
      <b/>
      <sz val="12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0"/>
      <color indexed="8"/>
      <name val="Calibri"/>
      <family val="2"/>
    </font>
    <font>
      <sz val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5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24"/>
      <name val="Modern"/>
      <family val="3"/>
      <charset val="255"/>
    </font>
    <font>
      <sz val="10"/>
      <name val="Helv"/>
    </font>
    <font>
      <b/>
      <sz val="14"/>
      <color indexed="8"/>
      <name val="Calibri"/>
      <family val="2"/>
    </font>
    <font>
      <sz val="10"/>
      <name val="Arial Narro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1"/>
      <color indexed="1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color indexed="8"/>
      <name val="Arial"/>
      <family val="2"/>
    </font>
    <font>
      <sz val="10"/>
      <color indexed="24"/>
      <name val="Arial"/>
      <family val="2"/>
    </font>
    <font>
      <sz val="8"/>
      <name val="Courier"/>
      <family val="3"/>
    </font>
    <font>
      <b/>
      <sz val="11"/>
      <color indexed="63"/>
      <name val="Calibri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2"/>
      <name val="Tahoma"/>
      <family val="2"/>
    </font>
    <font>
      <b/>
      <sz val="10"/>
      <name val="Calibri"/>
      <family val="2"/>
      <scheme val="minor"/>
    </font>
    <font>
      <b/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2"/>
      <color rgb="FFFF0000"/>
      <name val="Arial"/>
      <family val="2"/>
    </font>
    <font>
      <b/>
      <u/>
      <sz val="12"/>
      <color theme="1"/>
      <name val="Arial"/>
      <family val="2"/>
    </font>
    <font>
      <b/>
      <u/>
      <sz val="16"/>
      <color theme="1"/>
      <name val="Arial"/>
      <family val="2"/>
    </font>
    <font>
      <b/>
      <sz val="16"/>
      <color theme="1"/>
      <name val="Arial"/>
      <family val="2"/>
    </font>
    <font>
      <u/>
      <sz val="16"/>
      <color theme="1"/>
      <name val="Arial"/>
      <family val="2"/>
    </font>
    <font>
      <b/>
      <i/>
      <u/>
      <sz val="14"/>
      <color theme="1"/>
      <name val="Arial"/>
      <family val="2"/>
    </font>
    <font>
      <sz val="14"/>
      <color theme="1"/>
      <name val="Arial"/>
      <family val="2"/>
    </font>
    <font>
      <sz val="16"/>
      <color theme="1"/>
      <name val="Arial"/>
      <family val="2"/>
    </font>
    <font>
      <sz val="12"/>
      <color theme="9" tint="-0.499984740745262"/>
      <name val="Arial"/>
      <family val="2"/>
    </font>
    <font>
      <b/>
      <i/>
      <u/>
      <sz val="12"/>
      <color theme="1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23"/>
      </left>
      <right style="double">
        <color indexed="23"/>
      </right>
      <top/>
      <bottom/>
      <diagonal/>
    </border>
    <border>
      <left style="double">
        <color indexed="23"/>
      </left>
      <right style="double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double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23"/>
      </left>
      <right style="double">
        <color indexed="23"/>
      </right>
      <top style="double">
        <color indexed="23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62">
    <xf numFmtId="0" fontId="0" fillId="0" borderId="0"/>
    <xf numFmtId="166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4" fillId="0" borderId="0"/>
    <xf numFmtId="0" fontId="4" fillId="0" borderId="0"/>
    <xf numFmtId="171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174" fontId="6" fillId="0" borderId="0" applyFont="0" applyFill="0" applyBorder="0" applyAlignment="0" applyProtection="0"/>
    <xf numFmtId="0" fontId="3" fillId="0" borderId="0"/>
    <xf numFmtId="0" fontId="26" fillId="0" borderId="33" applyNumberFormat="0" applyFill="0" applyAlignment="0" applyProtection="0"/>
    <xf numFmtId="0" fontId="3" fillId="0" borderId="0"/>
    <xf numFmtId="0" fontId="27" fillId="0" borderId="0" applyNumberFormat="0" applyBorder="0" applyAlignment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22" borderId="0" applyNumberFormat="0" applyBorder="0" applyAlignment="0" applyProtection="0"/>
    <xf numFmtId="0" fontId="30" fillId="6" borderId="0" applyNumberFormat="0" applyBorder="0" applyAlignment="0" applyProtection="0"/>
    <xf numFmtId="0" fontId="9" fillId="0" borderId="39" applyNumberFormat="0" applyFont="0" applyFill="0" applyAlignment="0" applyProtection="0">
      <alignment horizontal="left"/>
    </xf>
    <xf numFmtId="0" fontId="9" fillId="0" borderId="40" applyNumberFormat="0" applyFont="0" applyFill="0" applyAlignment="0" applyProtection="0">
      <alignment horizontal="left"/>
    </xf>
    <xf numFmtId="0" fontId="9" fillId="0" borderId="41" applyNumberFormat="0" applyFont="0" applyFill="0" applyAlignment="0" applyProtection="0">
      <alignment horizontal="center"/>
    </xf>
    <xf numFmtId="0" fontId="31" fillId="23" borderId="42" applyNumberFormat="0" applyAlignment="0" applyProtection="0"/>
    <xf numFmtId="0" fontId="32" fillId="24" borderId="43" applyNumberFormat="0" applyAlignment="0" applyProtection="0"/>
    <xf numFmtId="181" fontId="16" fillId="0" borderId="34">
      <alignment horizontal="right"/>
    </xf>
    <xf numFmtId="2" fontId="16" fillId="0" borderId="0"/>
    <xf numFmtId="177" fontId="16" fillId="0" borderId="0"/>
    <xf numFmtId="182" fontId="25" fillId="0" borderId="0"/>
    <xf numFmtId="183" fontId="6" fillId="0" borderId="34">
      <alignment horizontal="right"/>
    </xf>
    <xf numFmtId="184" fontId="6" fillId="0" borderId="0">
      <protection locked="0"/>
    </xf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3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184" fontId="6" fillId="0" borderId="0">
      <protection locked="0"/>
    </xf>
    <xf numFmtId="18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175" fontId="7" fillId="0" borderId="0" applyFont="0" applyFill="0" applyBorder="0" applyAlignment="0" applyProtection="0"/>
    <xf numFmtId="178" fontId="6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4" fillId="0" borderId="0"/>
    <xf numFmtId="0" fontId="35" fillId="0" borderId="0" applyFont="0" applyFill="0" applyAlignment="0" applyProtection="0">
      <alignment horizontal="center"/>
    </xf>
    <xf numFmtId="186" fontId="3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0" fontId="37" fillId="0" borderId="0" applyNumberFormat="0" applyFill="0" applyBorder="0" applyAlignment="0" applyProtection="0"/>
    <xf numFmtId="184" fontId="6" fillId="0" borderId="0">
      <protection locked="0"/>
    </xf>
    <xf numFmtId="184" fontId="6" fillId="0" borderId="0">
      <protection locked="0"/>
    </xf>
    <xf numFmtId="184" fontId="6" fillId="0" borderId="0">
      <protection locked="0"/>
    </xf>
    <xf numFmtId="184" fontId="6" fillId="0" borderId="0">
      <protection locked="0"/>
    </xf>
    <xf numFmtId="184" fontId="6" fillId="0" borderId="0">
      <protection locked="0"/>
    </xf>
    <xf numFmtId="184" fontId="6" fillId="0" borderId="0">
      <protection locked="0"/>
    </xf>
    <xf numFmtId="184" fontId="6" fillId="0" borderId="0">
      <protection locked="0"/>
    </xf>
    <xf numFmtId="2" fontId="33" fillId="0" borderId="0" applyFont="0" applyFill="0" applyBorder="0" applyAlignment="0" applyProtection="0"/>
    <xf numFmtId="0" fontId="38" fillId="7" borderId="0" applyNumberFormat="0" applyBorder="0" applyAlignment="0" applyProtection="0"/>
    <xf numFmtId="0" fontId="39" fillId="0" borderId="45" applyNumberFormat="0" applyFill="0" applyAlignment="0" applyProtection="0"/>
    <xf numFmtId="0" fontId="40" fillId="0" borderId="46" applyNumberFormat="0" applyFill="0" applyAlignment="0" applyProtection="0"/>
    <xf numFmtId="0" fontId="41" fillId="0" borderId="47" applyNumberFormat="0" applyFill="0" applyAlignment="0" applyProtection="0"/>
    <xf numFmtId="0" fontId="41" fillId="0" borderId="0" applyNumberFormat="0" applyFill="0" applyBorder="0" applyAlignment="0" applyProtection="0"/>
    <xf numFmtId="184" fontId="6" fillId="0" borderId="0">
      <protection locked="0"/>
    </xf>
    <xf numFmtId="184" fontId="6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4" fillId="10" borderId="42" applyNumberFormat="0" applyAlignment="0" applyProtection="0"/>
    <xf numFmtId="0" fontId="45" fillId="0" borderId="44" applyNumberFormat="0" applyFill="0" applyAlignment="0" applyProtection="0"/>
    <xf numFmtId="189" fontId="16" fillId="0" borderId="0">
      <alignment horizontal="right"/>
    </xf>
    <xf numFmtId="190" fontId="16" fillId="0" borderId="0" applyFont="0" applyFill="0" applyBorder="0" applyAlignment="0">
      <alignment horizontal="center"/>
    </xf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191" fontId="16" fillId="0" borderId="0">
      <alignment horizontal="right"/>
    </xf>
    <xf numFmtId="166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2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96" fontId="47" fillId="0" borderId="0" applyFont="0" applyFill="0" applyBorder="0" applyAlignment="0" applyProtection="0"/>
    <xf numFmtId="197" fontId="48" fillId="0" borderId="0"/>
    <xf numFmtId="198" fontId="16" fillId="0" borderId="0" applyFont="0" applyFill="0" applyBorder="0" applyAlignment="0">
      <alignment horizontal="center"/>
    </xf>
    <xf numFmtId="0" fontId="1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27" fillId="0" borderId="0" applyNumberFormat="0" applyBorder="0" applyAlignment="0"/>
    <xf numFmtId="0" fontId="7" fillId="0" borderId="0"/>
    <xf numFmtId="0" fontId="7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7" fillId="0" borderId="0"/>
    <xf numFmtId="0" fontId="2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6" fillId="0" borderId="0"/>
    <xf numFmtId="0" fontId="7" fillId="25" borderId="48" applyNumberFormat="0" applyFont="0" applyAlignment="0" applyProtection="0"/>
    <xf numFmtId="0" fontId="7" fillId="25" borderId="48" applyNumberFormat="0" applyFont="0" applyAlignment="0" applyProtection="0"/>
    <xf numFmtId="0" fontId="49" fillId="23" borderId="49" applyNumberFormat="0" applyAlignment="0" applyProtection="0"/>
    <xf numFmtId="0" fontId="34" fillId="0" borderId="0"/>
    <xf numFmtId="184" fontId="6" fillId="0" borderId="0">
      <protection locked="0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0" fillId="0" borderId="0">
      <alignment vertical="top"/>
    </xf>
    <xf numFmtId="0" fontId="9" fillId="0" borderId="50" applyNumberFormat="0" applyFont="0" applyAlignment="0">
      <alignment horizontal="left"/>
    </xf>
    <xf numFmtId="0" fontId="51" fillId="0" borderId="0" applyNumberFormat="0" applyFill="0" applyBorder="0" applyAlignment="0" applyProtection="0"/>
    <xf numFmtId="199" fontId="6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" fillId="0" borderId="0"/>
    <xf numFmtId="169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202" fontId="1" fillId="0" borderId="0" applyFont="0" applyFill="0" applyBorder="0" applyAlignment="0" applyProtection="0"/>
  </cellStyleXfs>
  <cellXfs count="588">
    <xf numFmtId="0" fontId="0" fillId="0" borderId="0" xfId="0"/>
    <xf numFmtId="0" fontId="7" fillId="0" borderId="0" xfId="3" applyFont="1"/>
    <xf numFmtId="0" fontId="6" fillId="0" borderId="0" xfId="3"/>
    <xf numFmtId="167" fontId="6" fillId="0" borderId="3" xfId="5" applyNumberFormat="1" applyFont="1" applyFill="1" applyBorder="1" applyAlignment="1">
      <alignment horizontal="center"/>
    </xf>
    <xf numFmtId="3" fontId="6" fillId="0" borderId="3" xfId="6" applyNumberFormat="1" applyBorder="1" applyAlignment="1">
      <alignment horizontal="center"/>
    </xf>
    <xf numFmtId="3" fontId="6" fillId="0" borderId="3" xfId="6" applyNumberFormat="1" applyBorder="1"/>
    <xf numFmtId="165" fontId="6" fillId="0" borderId="3" xfId="4" applyFont="1" applyFill="1" applyBorder="1" applyAlignment="1">
      <alignment horizontal="right"/>
    </xf>
    <xf numFmtId="168" fontId="6" fillId="0" borderId="3" xfId="4" applyNumberFormat="1" applyFont="1" applyFill="1" applyBorder="1" applyAlignment="1">
      <alignment horizontal="right"/>
    </xf>
    <xf numFmtId="0" fontId="6" fillId="0" borderId="3" xfId="6" applyBorder="1" applyAlignment="1">
      <alignment horizontal="center" vertical="center"/>
    </xf>
    <xf numFmtId="0" fontId="10" fillId="0" borderId="3" xfId="8" applyFont="1" applyBorder="1" applyAlignment="1">
      <alignment horizontal="center"/>
    </xf>
    <xf numFmtId="2" fontId="4" fillId="0" borderId="3" xfId="8" applyNumberFormat="1" applyBorder="1" applyAlignment="1">
      <alignment horizontal="center"/>
    </xf>
    <xf numFmtId="2" fontId="5" fillId="0" borderId="3" xfId="8" applyNumberFormat="1" applyFont="1" applyBorder="1" applyAlignment="1">
      <alignment horizontal="center"/>
    </xf>
    <xf numFmtId="170" fontId="6" fillId="0" borderId="3" xfId="6" applyNumberFormat="1" applyBorder="1" applyAlignment="1">
      <alignment horizontal="center"/>
    </xf>
    <xf numFmtId="165" fontId="0" fillId="0" borderId="0" xfId="4" applyFont="1" applyFill="1"/>
    <xf numFmtId="0" fontId="6" fillId="0" borderId="0" xfId="0" applyFont="1"/>
    <xf numFmtId="0" fontId="9" fillId="0" borderId="0" xfId="0" applyFont="1"/>
    <xf numFmtId="166" fontId="6" fillId="0" borderId="0" xfId="1" applyFont="1"/>
    <xf numFmtId="0" fontId="7" fillId="2" borderId="0" xfId="3" applyFont="1" applyFill="1"/>
    <xf numFmtId="0" fontId="6" fillId="2" borderId="0" xfId="3" applyFill="1" applyAlignment="1">
      <alignment horizontal="center" vertical="center"/>
    </xf>
    <xf numFmtId="0" fontId="12" fillId="2" borderId="0" xfId="3" applyFont="1" applyFill="1" applyAlignment="1">
      <alignment horizontal="right" vertical="center"/>
    </xf>
    <xf numFmtId="0" fontId="11" fillId="2" borderId="0" xfId="3" applyFont="1" applyFill="1"/>
    <xf numFmtId="0" fontId="15" fillId="2" borderId="0" xfId="3" applyFont="1" applyFill="1" applyAlignment="1">
      <alignment horizontal="right" vertical="center"/>
    </xf>
    <xf numFmtId="0" fontId="14" fillId="2" borderId="0" xfId="3" applyFont="1" applyFill="1" applyAlignment="1">
      <alignment horizontal="right" vertical="center"/>
    </xf>
    <xf numFmtId="165" fontId="11" fillId="2" borderId="0" xfId="4" applyFont="1" applyFill="1" applyBorder="1" applyAlignment="1"/>
    <xf numFmtId="169" fontId="13" fillId="2" borderId="0" xfId="10" applyNumberFormat="1" applyFont="1" applyFill="1" applyBorder="1" applyAlignment="1">
      <alignment vertical="center"/>
    </xf>
    <xf numFmtId="172" fontId="13" fillId="2" borderId="0" xfId="3" applyNumberFormat="1" applyFont="1" applyFill="1" applyAlignment="1">
      <alignment vertical="center"/>
    </xf>
    <xf numFmtId="165" fontId="17" fillId="2" borderId="0" xfId="4" applyFont="1" applyFill="1"/>
    <xf numFmtId="14" fontId="6" fillId="2" borderId="0" xfId="3" applyNumberFormat="1" applyFill="1"/>
    <xf numFmtId="0" fontId="18" fillId="2" borderId="0" xfId="3" applyFont="1" applyFill="1" applyAlignment="1">
      <alignment horizontal="center"/>
    </xf>
    <xf numFmtId="14" fontId="0" fillId="2" borderId="0" xfId="4" applyNumberFormat="1" applyFont="1" applyFill="1" applyBorder="1"/>
    <xf numFmtId="0" fontId="19" fillId="2" borderId="0" xfId="3" applyFont="1" applyFill="1" applyAlignment="1">
      <alignment horizontal="center" vertical="center"/>
    </xf>
    <xf numFmtId="0" fontId="20" fillId="2" borderId="0" xfId="3" applyFont="1" applyFill="1" applyAlignment="1">
      <alignment horizontal="left" vertical="center" wrapText="1"/>
    </xf>
    <xf numFmtId="165" fontId="0" fillId="2" borderId="0" xfId="4" applyFont="1" applyFill="1"/>
    <xf numFmtId="0" fontId="21" fillId="2" borderId="0" xfId="3" applyFont="1" applyFill="1" applyAlignment="1">
      <alignment horizontal="center"/>
    </xf>
    <xf numFmtId="169" fontId="7" fillId="2" borderId="0" xfId="3" applyNumberFormat="1" applyFont="1" applyFill="1"/>
    <xf numFmtId="0" fontId="20" fillId="2" borderId="0" xfId="3" applyFont="1" applyFill="1" applyAlignment="1">
      <alignment horizontal="left" vertical="center"/>
    </xf>
    <xf numFmtId="0" fontId="19" fillId="2" borderId="0" xfId="3" applyFont="1" applyFill="1" applyAlignment="1">
      <alignment horizontal="left" vertical="center"/>
    </xf>
    <xf numFmtId="0" fontId="7" fillId="2" borderId="0" xfId="3" applyFont="1" applyFill="1" applyAlignment="1">
      <alignment horizontal="left" vertical="center"/>
    </xf>
    <xf numFmtId="0" fontId="21" fillId="2" borderId="0" xfId="3" applyFont="1" applyFill="1" applyAlignment="1">
      <alignment horizontal="left"/>
    </xf>
    <xf numFmtId="0" fontId="6" fillId="2" borderId="0" xfId="0" applyFont="1" applyFill="1"/>
    <xf numFmtId="166" fontId="0" fillId="0" borderId="0" xfId="1" applyFont="1"/>
    <xf numFmtId="0" fontId="6" fillId="0" borderId="3" xfId="3" applyBorder="1" applyAlignment="1">
      <alignment horizontal="center"/>
    </xf>
    <xf numFmtId="168" fontId="6" fillId="0" borderId="3" xfId="3" applyNumberFormat="1" applyBorder="1"/>
    <xf numFmtId="0" fontId="9" fillId="4" borderId="3" xfId="3" applyFont="1" applyFill="1" applyBorder="1" applyAlignment="1">
      <alignment horizontal="center" vertical="center" wrapText="1"/>
    </xf>
    <xf numFmtId="0" fontId="19" fillId="2" borderId="0" xfId="3" applyFont="1" applyFill="1" applyAlignment="1">
      <alignment vertical="center" wrapText="1"/>
    </xf>
    <xf numFmtId="0" fontId="7" fillId="0" borderId="0" xfId="3" applyFont="1" applyAlignment="1">
      <alignment vertical="center"/>
    </xf>
    <xf numFmtId="0" fontId="6" fillId="0" borderId="0" xfId="3" applyAlignment="1">
      <alignment vertical="center"/>
    </xf>
    <xf numFmtId="0" fontId="0" fillId="2" borderId="3" xfId="0" applyFill="1" applyBorder="1" applyAlignment="1">
      <alignment horizontal="center"/>
    </xf>
    <xf numFmtId="0" fontId="0" fillId="0" borderId="0" xfId="0" applyAlignment="1">
      <alignment horizontal="center"/>
    </xf>
    <xf numFmtId="166" fontId="0" fillId="2" borderId="3" xfId="1" applyFont="1" applyFill="1" applyBorder="1"/>
    <xf numFmtId="0" fontId="6" fillId="2" borderId="3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3" xfId="17" applyFont="1" applyBorder="1" applyAlignment="1" applyProtection="1">
      <alignment horizontal="center" vertical="center" wrapText="1"/>
      <protection locked="0"/>
    </xf>
    <xf numFmtId="0" fontId="9" fillId="3" borderId="14" xfId="0" applyFont="1" applyFill="1" applyBorder="1"/>
    <xf numFmtId="0" fontId="9" fillId="3" borderId="6" xfId="0" applyFont="1" applyFill="1" applyBorder="1"/>
    <xf numFmtId="3" fontId="9" fillId="3" borderId="3" xfId="3" applyNumberFormat="1" applyFont="1" applyFill="1" applyBorder="1"/>
    <xf numFmtId="172" fontId="13" fillId="4" borderId="3" xfId="3" applyNumberFormat="1" applyFont="1" applyFill="1" applyBorder="1" applyAlignment="1">
      <alignment vertical="center"/>
    </xf>
    <xf numFmtId="4" fontId="53" fillId="0" borderId="19" xfId="187" applyNumberFormat="1" applyFont="1" applyBorder="1" applyAlignment="1">
      <alignment horizontal="center" vertical="center" wrapText="1"/>
    </xf>
    <xf numFmtId="0" fontId="9" fillId="4" borderId="3" xfId="3" applyFont="1" applyFill="1" applyBorder="1" applyAlignment="1">
      <alignment horizontal="center" vertical="center"/>
    </xf>
    <xf numFmtId="0" fontId="6" fillId="2" borderId="0" xfId="3" applyFill="1"/>
    <xf numFmtId="4" fontId="53" fillId="0" borderId="3" xfId="187" applyNumberFormat="1" applyFont="1" applyBorder="1" applyAlignment="1">
      <alignment horizontal="center" vertical="center" wrapText="1"/>
    </xf>
    <xf numFmtId="166" fontId="9" fillId="4" borderId="3" xfId="1" applyFont="1" applyFill="1" applyBorder="1" applyAlignment="1">
      <alignment horizontal="center" vertical="center"/>
    </xf>
    <xf numFmtId="166" fontId="6" fillId="2" borderId="3" xfId="1" applyFont="1" applyFill="1" applyBorder="1" applyAlignment="1">
      <alignment horizontal="center"/>
    </xf>
    <xf numFmtId="0" fontId="9" fillId="3" borderId="8" xfId="0" quotePrefix="1" applyFont="1" applyFill="1" applyBorder="1" applyAlignment="1">
      <alignment horizontal="left"/>
    </xf>
    <xf numFmtId="0" fontId="6" fillId="3" borderId="5" xfId="0" applyFont="1" applyFill="1" applyBorder="1"/>
    <xf numFmtId="0" fontId="6" fillId="3" borderId="9" xfId="0" applyFont="1" applyFill="1" applyBorder="1"/>
    <xf numFmtId="0" fontId="9" fillId="3" borderId="1" xfId="0" applyFont="1" applyFill="1" applyBorder="1"/>
    <xf numFmtId="0" fontId="6" fillId="3" borderId="13" xfId="0" applyFont="1" applyFill="1" applyBorder="1"/>
    <xf numFmtId="0" fontId="9" fillId="4" borderId="10" xfId="0" quotePrefix="1" applyFont="1" applyFill="1" applyBorder="1" applyAlignment="1">
      <alignment horizontal="left"/>
    </xf>
    <xf numFmtId="0" fontId="9" fillId="4" borderId="0" xfId="0" applyFont="1" applyFill="1"/>
    <xf numFmtId="0" fontId="6" fillId="4" borderId="11" xfId="0" applyFont="1" applyFill="1" applyBorder="1"/>
    <xf numFmtId="0" fontId="9" fillId="4" borderId="12" xfId="0" applyFont="1" applyFill="1" applyBorder="1"/>
    <xf numFmtId="0" fontId="9" fillId="4" borderId="1" xfId="0" applyFont="1" applyFill="1" applyBorder="1"/>
    <xf numFmtId="0" fontId="6" fillId="4" borderId="1" xfId="0" applyFont="1" applyFill="1" applyBorder="1"/>
    <xf numFmtId="0" fontId="6" fillId="4" borderId="13" xfId="0" applyFont="1" applyFill="1" applyBorder="1"/>
    <xf numFmtId="0" fontId="6" fillId="3" borderId="6" xfId="0" applyFont="1" applyFill="1" applyBorder="1"/>
    <xf numFmtId="0" fontId="6" fillId="3" borderId="32" xfId="0" applyFont="1" applyFill="1" applyBorder="1"/>
    <xf numFmtId="0" fontId="6" fillId="2" borderId="36" xfId="0" applyFont="1" applyFill="1" applyBorder="1" applyAlignment="1">
      <alignment horizontal="center"/>
    </xf>
    <xf numFmtId="0" fontId="6" fillId="2" borderId="36" xfId="0" quotePrefix="1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20" xfId="0" applyFont="1" applyFill="1" applyBorder="1"/>
    <xf numFmtId="3" fontId="6" fillId="2" borderId="3" xfId="0" applyNumberFormat="1" applyFont="1" applyFill="1" applyBorder="1" applyAlignment="1">
      <alignment horizontal="center"/>
    </xf>
    <xf numFmtId="4" fontId="6" fillId="2" borderId="3" xfId="0" applyNumberFormat="1" applyFont="1" applyFill="1" applyBorder="1"/>
    <xf numFmtId="4" fontId="6" fillId="2" borderId="19" xfId="0" applyNumberFormat="1" applyFont="1" applyFill="1" applyBorder="1"/>
    <xf numFmtId="3" fontId="6" fillId="2" borderId="21" xfId="0" applyNumberFormat="1" applyFont="1" applyFill="1" applyBorder="1" applyAlignment="1">
      <alignment horizontal="center"/>
    </xf>
    <xf numFmtId="3" fontId="6" fillId="2" borderId="21" xfId="0" applyNumberFormat="1" applyFont="1" applyFill="1" applyBorder="1"/>
    <xf numFmtId="9" fontId="6" fillId="2" borderId="21" xfId="2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3" fontId="6" fillId="2" borderId="2" xfId="0" applyNumberFormat="1" applyFont="1" applyFill="1" applyBorder="1"/>
    <xf numFmtId="4" fontId="6" fillId="2" borderId="2" xfId="0" applyNumberFormat="1" applyFont="1" applyFill="1" applyBorder="1"/>
    <xf numFmtId="4" fontId="6" fillId="2" borderId="25" xfId="0" applyNumberFormat="1" applyFont="1" applyFill="1" applyBorder="1"/>
    <xf numFmtId="0" fontId="6" fillId="2" borderId="26" xfId="0" applyFont="1" applyFill="1" applyBorder="1"/>
    <xf numFmtId="0" fontId="9" fillId="2" borderId="0" xfId="0" applyFont="1" applyFill="1" applyAlignment="1">
      <alignment horizontal="center"/>
    </xf>
    <xf numFmtId="4" fontId="6" fillId="2" borderId="15" xfId="0" applyNumberFormat="1" applyFont="1" applyFill="1" applyBorder="1"/>
    <xf numFmtId="3" fontId="6" fillId="2" borderId="18" xfId="0" applyNumberFormat="1" applyFont="1" applyFill="1" applyBorder="1"/>
    <xf numFmtId="0" fontId="6" fillId="2" borderId="16" xfId="0" applyFont="1" applyFill="1" applyBorder="1"/>
    <xf numFmtId="0" fontId="6" fillId="2" borderId="17" xfId="0" applyFont="1" applyFill="1" applyBorder="1"/>
    <xf numFmtId="0" fontId="6" fillId="2" borderId="18" xfId="0" applyFont="1" applyFill="1" applyBorder="1"/>
    <xf numFmtId="171" fontId="6" fillId="2" borderId="21" xfId="0" applyNumberFormat="1" applyFont="1" applyFill="1" applyBorder="1"/>
    <xf numFmtId="4" fontId="6" fillId="2" borderId="28" xfId="0" applyNumberFormat="1" applyFont="1" applyFill="1" applyBorder="1"/>
    <xf numFmtId="0" fontId="6" fillId="2" borderId="12" xfId="0" applyFont="1" applyFill="1" applyBorder="1"/>
    <xf numFmtId="0" fontId="6" fillId="2" borderId="1" xfId="0" applyFont="1" applyFill="1" applyBorder="1"/>
    <xf numFmtId="0" fontId="6" fillId="2" borderId="29" xfId="0" applyFont="1" applyFill="1" applyBorder="1"/>
    <xf numFmtId="0" fontId="6" fillId="2" borderId="7" xfId="0" applyFont="1" applyFill="1" applyBorder="1"/>
    <xf numFmtId="0" fontId="6" fillId="2" borderId="37" xfId="0" applyFont="1" applyFill="1" applyBorder="1" applyAlignment="1">
      <alignment horizontal="center"/>
    </xf>
    <xf numFmtId="170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/>
    <xf numFmtId="170" fontId="6" fillId="2" borderId="3" xfId="0" applyNumberFormat="1" applyFont="1" applyFill="1" applyBorder="1"/>
    <xf numFmtId="0" fontId="6" fillId="2" borderId="22" xfId="0" applyFont="1" applyFill="1" applyBorder="1"/>
    <xf numFmtId="0" fontId="6" fillId="2" borderId="24" xfId="0" applyFont="1" applyFill="1" applyBorder="1"/>
    <xf numFmtId="0" fontId="6" fillId="2" borderId="30" xfId="0" applyFont="1" applyFill="1" applyBorder="1"/>
    <xf numFmtId="0" fontId="6" fillId="2" borderId="31" xfId="0" applyFont="1" applyFill="1" applyBorder="1"/>
    <xf numFmtId="0" fontId="6" fillId="2" borderId="7" xfId="0" applyFont="1" applyFill="1" applyBorder="1" applyAlignment="1">
      <alignment horizontal="center"/>
    </xf>
    <xf numFmtId="175" fontId="6" fillId="2" borderId="3" xfId="13" applyNumberFormat="1" applyFont="1" applyFill="1" applyBorder="1"/>
    <xf numFmtId="9" fontId="6" fillId="2" borderId="3" xfId="11" applyFont="1" applyFill="1" applyBorder="1" applyAlignment="1">
      <alignment horizontal="center"/>
    </xf>
    <xf numFmtId="4" fontId="6" fillId="2" borderId="4" xfId="0" applyNumberFormat="1" applyFont="1" applyFill="1" applyBorder="1"/>
    <xf numFmtId="3" fontId="6" fillId="2" borderId="3" xfId="0" applyNumberFormat="1" applyFont="1" applyFill="1" applyBorder="1"/>
    <xf numFmtId="0" fontId="6" fillId="2" borderId="23" xfId="0" applyFont="1" applyFill="1" applyBorder="1"/>
    <xf numFmtId="4" fontId="6" fillId="2" borderId="27" xfId="0" applyNumberFormat="1" applyFont="1" applyFill="1" applyBorder="1"/>
    <xf numFmtId="0" fontId="6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Continuous"/>
    </xf>
    <xf numFmtId="0" fontId="6" fillId="0" borderId="3" xfId="0" applyFont="1" applyBorder="1" applyAlignment="1">
      <alignment horizontal="center"/>
    </xf>
    <xf numFmtId="4" fontId="6" fillId="2" borderId="3" xfId="0" applyNumberFormat="1" applyFont="1" applyFill="1" applyBorder="1" applyAlignment="1">
      <alignment horizontal="center"/>
    </xf>
    <xf numFmtId="171" fontId="6" fillId="2" borderId="3" xfId="0" applyNumberFormat="1" applyFont="1" applyFill="1" applyBorder="1" applyAlignment="1">
      <alignment horizontal="center"/>
    </xf>
    <xf numFmtId="10" fontId="6" fillId="2" borderId="2" xfId="0" applyNumberFormat="1" applyFont="1" applyFill="1" applyBorder="1" applyAlignment="1">
      <alignment horizontal="center"/>
    </xf>
    <xf numFmtId="166" fontId="6" fillId="2" borderId="21" xfId="1" applyFont="1" applyFill="1" applyBorder="1" applyAlignment="1">
      <alignment horizontal="center"/>
    </xf>
    <xf numFmtId="166" fontId="6" fillId="2" borderId="19" xfId="1" applyFont="1" applyFill="1" applyBorder="1"/>
    <xf numFmtId="3" fontId="6" fillId="2" borderId="18" xfId="0" applyNumberFormat="1" applyFont="1" applyFill="1" applyBorder="1" applyAlignment="1">
      <alignment horizontal="center"/>
    </xf>
    <xf numFmtId="2" fontId="6" fillId="2" borderId="7" xfId="0" applyNumberFormat="1" applyFont="1" applyFill="1" applyBorder="1" applyAlignment="1">
      <alignment horizontal="center"/>
    </xf>
    <xf numFmtId="3" fontId="6" fillId="2" borderId="17" xfId="0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4" fontId="6" fillId="2" borderId="20" xfId="0" applyNumberFormat="1" applyFont="1" applyFill="1" applyBorder="1"/>
    <xf numFmtId="166" fontId="6" fillId="2" borderId="25" xfId="1" applyFont="1" applyFill="1" applyBorder="1"/>
    <xf numFmtId="3" fontId="6" fillId="2" borderId="28" xfId="0" applyNumberFormat="1" applyFont="1" applyFill="1" applyBorder="1" applyAlignment="1">
      <alignment horizontal="center"/>
    </xf>
    <xf numFmtId="171" fontId="6" fillId="2" borderId="18" xfId="0" applyNumberFormat="1" applyFont="1" applyFill="1" applyBorder="1"/>
    <xf numFmtId="171" fontId="6" fillId="2" borderId="38" xfId="0" applyNumberFormat="1" applyFont="1" applyFill="1" applyBorder="1"/>
    <xf numFmtId="4" fontId="6" fillId="4" borderId="11" xfId="0" applyNumberFormat="1" applyFont="1" applyFill="1" applyBorder="1"/>
    <xf numFmtId="4" fontId="6" fillId="2" borderId="2" xfId="0" applyNumberFormat="1" applyFont="1" applyFill="1" applyBorder="1" applyAlignment="1">
      <alignment vertical="center"/>
    </xf>
    <xf numFmtId="0" fontId="1" fillId="0" borderId="0" xfId="255" applyAlignment="1">
      <alignment vertical="center"/>
    </xf>
    <xf numFmtId="0" fontId="54" fillId="2" borderId="3" xfId="189" applyFont="1" applyFill="1" applyBorder="1" applyAlignment="1">
      <alignment vertical="center"/>
    </xf>
    <xf numFmtId="169" fontId="54" fillId="2" borderId="3" xfId="256" applyFont="1" applyFill="1" applyBorder="1" applyAlignment="1">
      <alignment horizontal="center" vertical="center"/>
    </xf>
    <xf numFmtId="0" fontId="54" fillId="2" borderId="3" xfId="189" applyFont="1" applyFill="1" applyBorder="1" applyAlignment="1">
      <alignment horizontal="center" vertical="center"/>
    </xf>
    <xf numFmtId="165" fontId="55" fillId="2" borderId="3" xfId="257" applyNumberFormat="1" applyFont="1" applyFill="1" applyBorder="1" applyAlignment="1">
      <alignment vertical="center"/>
    </xf>
    <xf numFmtId="0" fontId="56" fillId="2" borderId="3" xfId="189" applyFont="1" applyFill="1" applyBorder="1" applyAlignment="1">
      <alignment vertical="center" wrapText="1"/>
    </xf>
    <xf numFmtId="185" fontId="56" fillId="2" borderId="3" xfId="258" applyNumberFormat="1" applyFont="1" applyFill="1" applyBorder="1" applyAlignment="1">
      <alignment horizontal="center" vertical="center"/>
    </xf>
    <xf numFmtId="0" fontId="56" fillId="2" borderId="3" xfId="189" applyFont="1" applyFill="1" applyBorder="1" applyAlignment="1">
      <alignment horizontal="center" vertical="center"/>
    </xf>
    <xf numFmtId="9" fontId="56" fillId="2" borderId="3" xfId="232" applyFont="1" applyFill="1" applyBorder="1" applyAlignment="1">
      <alignment horizontal="center" vertical="center"/>
    </xf>
    <xf numFmtId="0" fontId="56" fillId="2" borderId="3" xfId="259" applyNumberFormat="1" applyFont="1" applyFill="1" applyBorder="1" applyAlignment="1">
      <alignment horizontal="center" vertical="center"/>
    </xf>
    <xf numFmtId="200" fontId="56" fillId="2" borderId="3" xfId="260" applyNumberFormat="1" applyFont="1" applyFill="1" applyBorder="1" applyAlignment="1">
      <alignment horizontal="center" vertical="center"/>
    </xf>
    <xf numFmtId="171" fontId="56" fillId="2" borderId="3" xfId="256" applyNumberFormat="1" applyFont="1" applyFill="1" applyBorder="1" applyAlignment="1">
      <alignment horizontal="center" vertical="center"/>
    </xf>
    <xf numFmtId="0" fontId="54" fillId="2" borderId="3" xfId="189" applyFont="1" applyFill="1" applyBorder="1" applyAlignment="1">
      <alignment vertical="center" wrapText="1"/>
    </xf>
    <xf numFmtId="185" fontId="54" fillId="2" borderId="3" xfId="258" applyNumberFormat="1" applyFont="1" applyFill="1" applyBorder="1" applyAlignment="1">
      <alignment horizontal="center" vertical="center"/>
    </xf>
    <xf numFmtId="9" fontId="54" fillId="2" borderId="3" xfId="232" applyFont="1" applyFill="1" applyBorder="1" applyAlignment="1">
      <alignment horizontal="center" vertical="center"/>
    </xf>
    <xf numFmtId="0" fontId="54" fillId="2" borderId="3" xfId="259" applyNumberFormat="1" applyFont="1" applyFill="1" applyBorder="1" applyAlignment="1">
      <alignment horizontal="center" vertical="center"/>
    </xf>
    <xf numFmtId="200" fontId="54" fillId="2" borderId="3" xfId="260" applyNumberFormat="1" applyFont="1" applyFill="1" applyBorder="1" applyAlignment="1">
      <alignment horizontal="center" vertical="center"/>
    </xf>
    <xf numFmtId="171" fontId="54" fillId="2" borderId="3" xfId="256" applyNumberFormat="1" applyFont="1" applyFill="1" applyBorder="1" applyAlignment="1">
      <alignment horizontal="center" vertical="center"/>
    </xf>
    <xf numFmtId="185" fontId="56" fillId="2" borderId="3" xfId="189" applyNumberFormat="1" applyFont="1" applyFill="1" applyBorder="1" applyAlignment="1">
      <alignment horizontal="center" vertical="center"/>
    </xf>
    <xf numFmtId="1" fontId="56" fillId="2" borderId="3" xfId="189" applyNumberFormat="1" applyFont="1" applyFill="1" applyBorder="1" applyAlignment="1">
      <alignment horizontal="center" vertical="center"/>
    </xf>
    <xf numFmtId="201" fontId="1" fillId="0" borderId="0" xfId="255" applyNumberFormat="1" applyAlignment="1">
      <alignment vertical="center"/>
    </xf>
    <xf numFmtId="0" fontId="57" fillId="0" borderId="3" xfId="255" applyFont="1" applyBorder="1" applyAlignment="1">
      <alignment horizontal="center" vertical="center"/>
    </xf>
    <xf numFmtId="203" fontId="0" fillId="0" borderId="0" xfId="261" applyNumberFormat="1" applyFont="1" applyAlignment="1">
      <alignment vertical="center"/>
    </xf>
    <xf numFmtId="0" fontId="57" fillId="0" borderId="0" xfId="255" applyFont="1" applyAlignment="1">
      <alignment horizontal="center" vertical="center"/>
    </xf>
    <xf numFmtId="0" fontId="57" fillId="0" borderId="0" xfId="255" applyFont="1" applyAlignment="1">
      <alignment vertical="center"/>
    </xf>
    <xf numFmtId="44" fontId="57" fillId="0" borderId="0" xfId="255" applyNumberFormat="1" applyFont="1" applyAlignment="1">
      <alignment vertical="center"/>
    </xf>
    <xf numFmtId="0" fontId="58" fillId="0" borderId="0" xfId="255" applyFont="1" applyAlignment="1">
      <alignment vertical="center"/>
    </xf>
    <xf numFmtId="177" fontId="1" fillId="0" borderId="0" xfId="255" applyNumberFormat="1" applyAlignment="1">
      <alignment vertical="center"/>
    </xf>
    <xf numFmtId="0" fontId="1" fillId="3" borderId="8" xfId="255" applyFill="1" applyBorder="1" applyAlignment="1">
      <alignment vertical="center"/>
    </xf>
    <xf numFmtId="0" fontId="1" fillId="3" borderId="5" xfId="255" applyFill="1" applyBorder="1" applyAlignment="1">
      <alignment vertical="center"/>
    </xf>
    <xf numFmtId="0" fontId="1" fillId="3" borderId="9" xfId="255" applyFill="1" applyBorder="1" applyAlignment="1">
      <alignment vertical="center"/>
    </xf>
    <xf numFmtId="0" fontId="54" fillId="28" borderId="58" xfId="189" applyFont="1" applyFill="1" applyBorder="1" applyAlignment="1">
      <alignment horizontal="center" vertical="center" wrapText="1"/>
    </xf>
    <xf numFmtId="169" fontId="54" fillId="28" borderId="58" xfId="256" applyFont="1" applyFill="1" applyBorder="1" applyAlignment="1">
      <alignment horizontal="center" vertical="center" wrapText="1"/>
    </xf>
    <xf numFmtId="165" fontId="54" fillId="28" borderId="58" xfId="257" applyNumberFormat="1" applyFont="1" applyFill="1" applyBorder="1" applyAlignment="1">
      <alignment horizontal="center" vertical="center" wrapText="1"/>
    </xf>
    <xf numFmtId="4" fontId="54" fillId="28" borderId="61" xfId="189" applyNumberFormat="1" applyFont="1" applyFill="1" applyBorder="1" applyAlignment="1">
      <alignment horizontal="center" vertical="center" wrapText="1"/>
    </xf>
    <xf numFmtId="0" fontId="60" fillId="0" borderId="0" xfId="255" applyFont="1" applyAlignment="1">
      <alignment vertical="center"/>
    </xf>
    <xf numFmtId="0" fontId="59" fillId="0" borderId="0" xfId="255" applyFont="1"/>
    <xf numFmtId="0" fontId="59" fillId="0" borderId="0" xfId="255" applyFont="1" applyAlignment="1">
      <alignment vertical="center"/>
    </xf>
    <xf numFmtId="0" fontId="60" fillId="0" borderId="0" xfId="255" applyFont="1" applyAlignment="1">
      <alignment horizontal="center" vertical="center"/>
    </xf>
    <xf numFmtId="0" fontId="60" fillId="30" borderId="3" xfId="255" applyFont="1" applyFill="1" applyBorder="1" applyAlignment="1">
      <alignment horizontal="center" vertical="center"/>
    </xf>
    <xf numFmtId="0" fontId="60" fillId="30" borderId="3" xfId="255" applyFont="1" applyFill="1" applyBorder="1" applyAlignment="1">
      <alignment horizontal="center" vertical="center" wrapText="1"/>
    </xf>
    <xf numFmtId="0" fontId="59" fillId="0" borderId="53" xfId="255" applyFont="1" applyBorder="1" applyAlignment="1">
      <alignment horizontal="left" vertical="center"/>
    </xf>
    <xf numFmtId="0" fontId="59" fillId="0" borderId="3" xfId="255" applyFont="1" applyBorder="1" applyAlignment="1">
      <alignment horizontal="center"/>
    </xf>
    <xf numFmtId="2" fontId="59" fillId="0" borderId="3" xfId="255" applyNumberFormat="1" applyFont="1" applyBorder="1" applyAlignment="1">
      <alignment horizontal="center"/>
    </xf>
    <xf numFmtId="2" fontId="60" fillId="0" borderId="3" xfId="255" applyNumberFormat="1" applyFont="1" applyBorder="1" applyAlignment="1">
      <alignment horizontal="center"/>
    </xf>
    <xf numFmtId="0" fontId="59" fillId="0" borderId="0" xfId="255" applyFont="1" applyAlignment="1">
      <alignment horizontal="left"/>
    </xf>
    <xf numFmtId="0" fontId="60" fillId="0" borderId="0" xfId="255" applyFont="1" applyAlignment="1">
      <alignment horizontal="left"/>
    </xf>
    <xf numFmtId="0" fontId="60" fillId="0" borderId="0" xfId="255" applyFont="1" applyAlignment="1">
      <alignment horizontal="left" vertical="center"/>
    </xf>
    <xf numFmtId="0" fontId="59" fillId="0" borderId="0" xfId="255" applyFont="1" applyAlignment="1">
      <alignment horizontal="center" vertical="center"/>
    </xf>
    <xf numFmtId="0" fontId="60" fillId="28" borderId="53" xfId="255" applyFont="1" applyFill="1" applyBorder="1" applyAlignment="1">
      <alignment horizontal="left" vertical="center"/>
    </xf>
    <xf numFmtId="0" fontId="59" fillId="28" borderId="51" xfId="255" applyFont="1" applyFill="1" applyBorder="1" applyAlignment="1">
      <alignment horizontal="right"/>
    </xf>
    <xf numFmtId="14" fontId="60" fillId="28" borderId="51" xfId="255" applyNumberFormat="1" applyFont="1" applyFill="1" applyBorder="1" applyAlignment="1">
      <alignment horizontal="left" vertical="center"/>
    </xf>
    <xf numFmtId="0" fontId="59" fillId="28" borderId="51" xfId="255" applyFont="1" applyFill="1" applyBorder="1" applyAlignment="1">
      <alignment horizontal="right" vertical="center"/>
    </xf>
    <xf numFmtId="14" fontId="60" fillId="28" borderId="52" xfId="255" applyNumberFormat="1" applyFont="1" applyFill="1" applyBorder="1" applyAlignment="1">
      <alignment horizontal="left" vertical="center"/>
    </xf>
    <xf numFmtId="49" fontId="54" fillId="2" borderId="57" xfId="189" applyNumberFormat="1" applyFont="1" applyFill="1" applyBorder="1" applyAlignment="1">
      <alignment horizontal="center" vertical="center"/>
    </xf>
    <xf numFmtId="0" fontId="54" fillId="2" borderId="58" xfId="189" applyFont="1" applyFill="1" applyBorder="1" applyAlignment="1">
      <alignment vertical="center"/>
    </xf>
    <xf numFmtId="10" fontId="54" fillId="2" borderId="58" xfId="189" applyNumberFormat="1" applyFont="1" applyFill="1" applyBorder="1" applyAlignment="1">
      <alignment horizontal="center" vertical="center"/>
    </xf>
    <xf numFmtId="169" fontId="54" fillId="2" borderId="58" xfId="256" applyFont="1" applyFill="1" applyBorder="1" applyAlignment="1">
      <alignment horizontal="center" vertical="center"/>
    </xf>
    <xf numFmtId="165" fontId="54" fillId="2" borderId="58" xfId="257" applyNumberFormat="1" applyFont="1" applyFill="1" applyBorder="1" applyAlignment="1">
      <alignment vertical="center"/>
    </xf>
    <xf numFmtId="4" fontId="54" fillId="2" borderId="61" xfId="189" applyNumberFormat="1" applyFont="1" applyFill="1" applyBorder="1" applyAlignment="1">
      <alignment vertical="center"/>
    </xf>
    <xf numFmtId="49" fontId="54" fillId="2" borderId="54" xfId="189" applyNumberFormat="1" applyFont="1" applyFill="1" applyBorder="1" applyAlignment="1">
      <alignment horizontal="center" vertical="center"/>
    </xf>
    <xf numFmtId="4" fontId="54" fillId="2" borderId="4" xfId="189" applyNumberFormat="1" applyFont="1" applyFill="1" applyBorder="1" applyAlignment="1">
      <alignment vertical="center"/>
    </xf>
    <xf numFmtId="49" fontId="56" fillId="2" borderId="54" xfId="189" applyNumberFormat="1" applyFont="1" applyFill="1" applyBorder="1" applyAlignment="1">
      <alignment horizontal="center" vertical="center"/>
    </xf>
    <xf numFmtId="176" fontId="56" fillId="2" borderId="4" xfId="260" applyFont="1" applyFill="1" applyBorder="1" applyAlignment="1">
      <alignment horizontal="right" vertical="center"/>
    </xf>
    <xf numFmtId="49" fontId="54" fillId="2" borderId="55" xfId="189" applyNumberFormat="1" applyFont="1" applyFill="1" applyBorder="1" applyAlignment="1">
      <alignment horizontal="center" vertical="center"/>
    </xf>
    <xf numFmtId="0" fontId="54" fillId="2" borderId="7" xfId="189" applyFont="1" applyFill="1" applyBorder="1" applyAlignment="1">
      <alignment horizontal="center" vertical="center"/>
    </xf>
    <xf numFmtId="49" fontId="56" fillId="2" borderId="55" xfId="189" applyNumberFormat="1" applyFont="1" applyFill="1" applyBorder="1" applyAlignment="1">
      <alignment horizontal="center" vertical="center"/>
    </xf>
    <xf numFmtId="0" fontId="56" fillId="2" borderId="2" xfId="189" applyFont="1" applyFill="1" applyBorder="1" applyAlignment="1">
      <alignment vertical="center" wrapText="1"/>
    </xf>
    <xf numFmtId="185" fontId="56" fillId="2" borderId="2" xfId="258" applyNumberFormat="1" applyFont="1" applyFill="1" applyBorder="1" applyAlignment="1">
      <alignment horizontal="center" vertical="center"/>
    </xf>
    <xf numFmtId="49" fontId="61" fillId="26" borderId="3" xfId="189" applyNumberFormat="1" applyFont="1" applyFill="1" applyBorder="1" applyAlignment="1">
      <alignment horizontal="center" vertical="center"/>
    </xf>
    <xf numFmtId="0" fontId="61" fillId="26" borderId="53" xfId="189" applyFont="1" applyFill="1" applyBorder="1" applyAlignment="1">
      <alignment horizontal="left" vertical="center"/>
    </xf>
    <xf numFmtId="169" fontId="61" fillId="26" borderId="3" xfId="256" applyFont="1" applyFill="1" applyBorder="1" applyAlignment="1">
      <alignment horizontal="center" vertical="center"/>
    </xf>
    <xf numFmtId="49" fontId="10" fillId="2" borderId="3" xfId="189" applyNumberFormat="1" applyFont="1" applyFill="1" applyBorder="1" applyAlignment="1">
      <alignment horizontal="center" vertical="center"/>
    </xf>
    <xf numFmtId="0" fontId="10" fillId="2" borderId="3" xfId="189" applyFont="1" applyFill="1" applyBorder="1" applyAlignment="1">
      <alignment vertical="center"/>
    </xf>
    <xf numFmtId="166" fontId="10" fillId="2" borderId="3" xfId="258" applyFont="1" applyFill="1" applyBorder="1" applyAlignment="1">
      <alignment horizontal="center" vertical="center"/>
    </xf>
    <xf numFmtId="4" fontId="10" fillId="2" borderId="3" xfId="258" applyNumberFormat="1" applyFont="1" applyFill="1" applyBorder="1" applyAlignment="1">
      <alignment horizontal="center" vertical="center"/>
    </xf>
    <xf numFmtId="2" fontId="61" fillId="26" borderId="3" xfId="259" applyNumberFormat="1" applyFont="1" applyFill="1" applyBorder="1" applyAlignment="1">
      <alignment horizontal="center" vertical="center"/>
    </xf>
    <xf numFmtId="2" fontId="62" fillId="2" borderId="3" xfId="259" applyNumberFormat="1" applyFont="1" applyFill="1" applyBorder="1" applyAlignment="1">
      <alignment horizontal="center" vertical="center"/>
    </xf>
    <xf numFmtId="0" fontId="10" fillId="2" borderId="3" xfId="189" applyFont="1" applyFill="1" applyBorder="1" applyAlignment="1">
      <alignment vertical="center" wrapText="1"/>
    </xf>
    <xf numFmtId="2" fontId="10" fillId="2" borderId="3" xfId="259" applyNumberFormat="1" applyFont="1" applyFill="1" applyBorder="1" applyAlignment="1">
      <alignment horizontal="center" vertical="center"/>
    </xf>
    <xf numFmtId="0" fontId="10" fillId="2" borderId="53" xfId="189" applyFont="1" applyFill="1" applyBorder="1" applyAlignment="1">
      <alignment vertical="center"/>
    </xf>
    <xf numFmtId="0" fontId="10" fillId="2" borderId="53" xfId="189" applyFont="1" applyFill="1" applyBorder="1" applyAlignment="1">
      <alignment vertical="center" wrapText="1"/>
    </xf>
    <xf numFmtId="0" fontId="61" fillId="26" borderId="53" xfId="189" applyFont="1" applyFill="1" applyBorder="1" applyAlignment="1">
      <alignment vertical="center"/>
    </xf>
    <xf numFmtId="166" fontId="10" fillId="26" borderId="3" xfId="258" applyFont="1" applyFill="1" applyBorder="1" applyAlignment="1">
      <alignment horizontal="center" vertical="center"/>
    </xf>
    <xf numFmtId="4" fontId="61" fillId="26" borderId="3" xfId="258" applyNumberFormat="1" applyFont="1" applyFill="1" applyBorder="1" applyAlignment="1">
      <alignment horizontal="center" vertical="center"/>
    </xf>
    <xf numFmtId="185" fontId="10" fillId="2" borderId="3" xfId="258" applyNumberFormat="1" applyFont="1" applyFill="1" applyBorder="1" applyAlignment="1">
      <alignment horizontal="center" vertical="center"/>
    </xf>
    <xf numFmtId="1" fontId="10" fillId="2" borderId="3" xfId="258" applyNumberFormat="1" applyFont="1" applyFill="1" applyBorder="1" applyAlignment="1">
      <alignment horizontal="center" vertical="center"/>
    </xf>
    <xf numFmtId="0" fontId="61" fillId="26" borderId="53" xfId="189" applyFont="1" applyFill="1" applyBorder="1" applyAlignment="1">
      <alignment horizontal="left" vertical="center" wrapText="1"/>
    </xf>
    <xf numFmtId="2" fontId="10" fillId="26" borderId="3" xfId="259" applyNumberFormat="1" applyFont="1" applyFill="1" applyBorder="1" applyAlignment="1">
      <alignment horizontal="center" vertical="center"/>
    </xf>
    <xf numFmtId="0" fontId="1" fillId="0" borderId="0" xfId="255" applyAlignment="1">
      <alignment horizontal="center" vertical="center"/>
    </xf>
    <xf numFmtId="49" fontId="10" fillId="2" borderId="7" xfId="189" applyNumberFormat="1" applyFont="1" applyFill="1" applyBorder="1" applyAlignment="1">
      <alignment horizontal="center" vertical="center"/>
    </xf>
    <xf numFmtId="0" fontId="10" fillId="2" borderId="7" xfId="189" applyFont="1" applyFill="1" applyBorder="1" applyAlignment="1">
      <alignment vertical="center"/>
    </xf>
    <xf numFmtId="166" fontId="10" fillId="2" borderId="7" xfId="258" applyFont="1" applyFill="1" applyBorder="1" applyAlignment="1">
      <alignment horizontal="center" vertical="center"/>
    </xf>
    <xf numFmtId="4" fontId="10" fillId="2" borderId="7" xfId="258" applyNumberFormat="1" applyFont="1" applyFill="1" applyBorder="1" applyAlignment="1">
      <alignment horizontal="center" vertical="center"/>
    </xf>
    <xf numFmtId="49" fontId="61" fillId="28" borderId="61" xfId="189" applyNumberFormat="1" applyFont="1" applyFill="1" applyBorder="1" applyAlignment="1">
      <alignment horizontal="center" vertical="center"/>
    </xf>
    <xf numFmtId="49" fontId="61" fillId="26" borderId="55" xfId="189" applyNumberFormat="1" applyFont="1" applyFill="1" applyBorder="1" applyAlignment="1">
      <alignment horizontal="center" vertical="center"/>
    </xf>
    <xf numFmtId="0" fontId="61" fillId="26" borderId="25" xfId="189" applyFont="1" applyFill="1" applyBorder="1" applyAlignment="1">
      <alignment horizontal="left" vertical="center"/>
    </xf>
    <xf numFmtId="169" fontId="61" fillId="26" borderId="2" xfId="256" applyFont="1" applyFill="1" applyBorder="1" applyAlignment="1">
      <alignment horizontal="center" vertical="center"/>
    </xf>
    <xf numFmtId="1" fontId="61" fillId="26" borderId="56" xfId="259" applyNumberFormat="1" applyFont="1" applyFill="1" applyBorder="1" applyAlignment="1">
      <alignment horizontal="center" vertical="center"/>
    </xf>
    <xf numFmtId="49" fontId="56" fillId="2" borderId="57" xfId="189" applyNumberFormat="1" applyFont="1" applyFill="1" applyBorder="1" applyAlignment="1">
      <alignment horizontal="center" vertical="center"/>
    </xf>
    <xf numFmtId="0" fontId="54" fillId="28" borderId="66" xfId="189" applyFont="1" applyFill="1" applyBorder="1" applyAlignment="1">
      <alignment horizontal="center" vertical="center" wrapText="1"/>
    </xf>
    <xf numFmtId="169" fontId="54" fillId="28" borderId="66" xfId="256" applyFont="1" applyFill="1" applyBorder="1" applyAlignment="1">
      <alignment horizontal="center" vertical="center" wrapText="1"/>
    </xf>
    <xf numFmtId="165" fontId="54" fillId="28" borderId="66" xfId="257" applyNumberFormat="1" applyFont="1" applyFill="1" applyBorder="1" applyAlignment="1">
      <alignment horizontal="center" vertical="center" wrapText="1"/>
    </xf>
    <xf numFmtId="4" fontId="54" fillId="28" borderId="67" xfId="189" applyNumberFormat="1" applyFont="1" applyFill="1" applyBorder="1" applyAlignment="1">
      <alignment horizontal="center" vertical="center" wrapText="1"/>
    </xf>
    <xf numFmtId="49" fontId="10" fillId="3" borderId="3" xfId="189" applyNumberFormat="1" applyFont="1" applyFill="1" applyBorder="1" applyAlignment="1">
      <alignment horizontal="center" vertical="center"/>
    </xf>
    <xf numFmtId="4" fontId="61" fillId="3" borderId="3" xfId="258" applyNumberFormat="1" applyFont="1" applyFill="1" applyBorder="1" applyAlignment="1">
      <alignment horizontal="center" vertical="center"/>
    </xf>
    <xf numFmtId="49" fontId="54" fillId="28" borderId="70" xfId="189" applyNumberFormat="1" applyFont="1" applyFill="1" applyBorder="1" applyAlignment="1">
      <alignment horizontal="center" vertical="center"/>
    </xf>
    <xf numFmtId="185" fontId="56" fillId="2" borderId="58" xfId="189" applyNumberFormat="1" applyFont="1" applyFill="1" applyBorder="1" applyAlignment="1">
      <alignment horizontal="center" vertical="center"/>
    </xf>
    <xf numFmtId="0" fontId="64" fillId="29" borderId="0" xfId="255" applyFont="1" applyFill="1" applyAlignment="1">
      <alignment horizontal="left" vertical="center"/>
    </xf>
    <xf numFmtId="2" fontId="64" fillId="29" borderId="0" xfId="255" applyNumberFormat="1" applyFont="1" applyFill="1" applyAlignment="1">
      <alignment horizontal="left"/>
    </xf>
    <xf numFmtId="0" fontId="64" fillId="29" borderId="0" xfId="255" applyFont="1" applyFill="1" applyAlignment="1">
      <alignment horizontal="left"/>
    </xf>
    <xf numFmtId="0" fontId="64" fillId="0" borderId="0" xfId="255" applyFont="1" applyAlignment="1">
      <alignment horizontal="left"/>
    </xf>
    <xf numFmtId="0" fontId="64" fillId="0" borderId="0" xfId="255" applyFont="1" applyAlignment="1">
      <alignment vertical="center"/>
    </xf>
    <xf numFmtId="2" fontId="59" fillId="0" borderId="0" xfId="255" applyNumberFormat="1" applyFont="1"/>
    <xf numFmtId="0" fontId="64" fillId="30" borderId="3" xfId="255" applyFont="1" applyFill="1" applyBorder="1" applyAlignment="1">
      <alignment horizontal="center" vertical="center" wrapText="1"/>
    </xf>
    <xf numFmtId="2" fontId="64" fillId="30" borderId="3" xfId="255" applyNumberFormat="1" applyFont="1" applyFill="1" applyBorder="1" applyAlignment="1">
      <alignment horizontal="center" vertical="center" wrapText="1"/>
    </xf>
    <xf numFmtId="0" fontId="59" fillId="0" borderId="3" xfId="255" applyFont="1" applyBorder="1" applyAlignment="1">
      <alignment horizontal="center" vertical="center"/>
    </xf>
    <xf numFmtId="2" fontId="59" fillId="29" borderId="3" xfId="255" applyNumberFormat="1" applyFont="1" applyFill="1" applyBorder="1" applyAlignment="1">
      <alignment horizontal="center" vertical="center"/>
    </xf>
    <xf numFmtId="2" fontId="59" fillId="0" borderId="3" xfId="255" applyNumberFormat="1" applyFont="1" applyBorder="1" applyAlignment="1">
      <alignment horizontal="center" vertical="center"/>
    </xf>
    <xf numFmtId="2" fontId="59" fillId="29" borderId="3" xfId="255" applyNumberFormat="1" applyFont="1" applyFill="1" applyBorder="1" applyAlignment="1">
      <alignment horizontal="center"/>
    </xf>
    <xf numFmtId="0" fontId="59" fillId="2" borderId="3" xfId="255" applyFont="1" applyFill="1" applyBorder="1" applyAlignment="1">
      <alignment horizontal="center" vertical="center"/>
    </xf>
    <xf numFmtId="2" fontId="60" fillId="30" borderId="3" xfId="255" applyNumberFormat="1" applyFont="1" applyFill="1" applyBorder="1" applyAlignment="1">
      <alignment horizontal="center" vertical="center"/>
    </xf>
    <xf numFmtId="2" fontId="60" fillId="0" borderId="0" xfId="255" applyNumberFormat="1" applyFont="1" applyAlignment="1">
      <alignment horizontal="left"/>
    </xf>
    <xf numFmtId="0" fontId="60" fillId="3" borderId="3" xfId="255" applyFont="1" applyFill="1" applyBorder="1" applyAlignment="1">
      <alignment horizontal="center"/>
    </xf>
    <xf numFmtId="0" fontId="60" fillId="0" borderId="3" xfId="255" applyFont="1" applyBorder="1" applyAlignment="1">
      <alignment horizontal="center"/>
    </xf>
    <xf numFmtId="0" fontId="65" fillId="29" borderId="0" xfId="255" applyFont="1" applyFill="1" applyAlignment="1">
      <alignment horizontal="left" vertical="center"/>
    </xf>
    <xf numFmtId="2" fontId="65" fillId="29" borderId="0" xfId="255" applyNumberFormat="1" applyFont="1" applyFill="1" applyAlignment="1">
      <alignment horizontal="left"/>
    </xf>
    <xf numFmtId="0" fontId="65" fillId="29" borderId="0" xfId="255" applyFont="1" applyFill="1" applyAlignment="1">
      <alignment horizontal="left"/>
    </xf>
    <xf numFmtId="0" fontId="66" fillId="29" borderId="0" xfId="255" applyFont="1" applyFill="1" applyAlignment="1">
      <alignment horizontal="left"/>
    </xf>
    <xf numFmtId="0" fontId="66" fillId="0" borderId="0" xfId="255" applyFont="1" applyAlignment="1">
      <alignment horizontal="left"/>
    </xf>
    <xf numFmtId="2" fontId="59" fillId="0" borderId="1" xfId="255" applyNumberFormat="1" applyFont="1" applyBorder="1" applyAlignment="1">
      <alignment horizontal="center" vertical="center"/>
    </xf>
    <xf numFmtId="2" fontId="59" fillId="0" borderId="0" xfId="255" applyNumberFormat="1" applyFont="1" applyAlignment="1">
      <alignment vertical="center"/>
    </xf>
    <xf numFmtId="0" fontId="60" fillId="30" borderId="53" xfId="255" applyFont="1" applyFill="1" applyBorder="1" applyAlignment="1">
      <alignment horizontal="center" vertical="top" wrapText="1"/>
    </xf>
    <xf numFmtId="2" fontId="60" fillId="30" borderId="52" xfId="255" applyNumberFormat="1" applyFont="1" applyFill="1" applyBorder="1" applyAlignment="1">
      <alignment horizontal="center" vertical="top" wrapText="1"/>
    </xf>
    <xf numFmtId="0" fontId="60" fillId="30" borderId="3" xfId="255" applyFont="1" applyFill="1" applyBorder="1" applyAlignment="1">
      <alignment horizontal="center" vertical="top" wrapText="1"/>
    </xf>
    <xf numFmtId="2" fontId="59" fillId="0" borderId="53" xfId="255" applyNumberFormat="1" applyFont="1" applyBorder="1" applyAlignment="1">
      <alignment horizontal="center" vertical="center"/>
    </xf>
    <xf numFmtId="0" fontId="60" fillId="0" borderId="3" xfId="255" applyFont="1" applyBorder="1" applyAlignment="1">
      <alignment horizontal="center" vertical="center"/>
    </xf>
    <xf numFmtId="0" fontId="59" fillId="0" borderId="7" xfId="255" applyFont="1" applyBorder="1" applyAlignment="1">
      <alignment horizontal="center" vertical="center"/>
    </xf>
    <xf numFmtId="0" fontId="60" fillId="27" borderId="3" xfId="255" applyFont="1" applyFill="1" applyBorder="1" applyAlignment="1">
      <alignment horizontal="center" vertical="center"/>
    </xf>
    <xf numFmtId="0" fontId="65" fillId="0" borderId="0" xfId="255" applyFont="1" applyAlignment="1">
      <alignment horizontal="left"/>
    </xf>
    <xf numFmtId="0" fontId="67" fillId="29" borderId="0" xfId="255" applyFont="1" applyFill="1"/>
    <xf numFmtId="0" fontId="67" fillId="0" borderId="0" xfId="255" applyFont="1"/>
    <xf numFmtId="0" fontId="68" fillId="30" borderId="3" xfId="255" applyFont="1" applyFill="1" applyBorder="1" applyAlignment="1">
      <alignment horizontal="center" vertical="center" wrapText="1"/>
    </xf>
    <xf numFmtId="0" fontId="68" fillId="30" borderId="53" xfId="255" applyFont="1" applyFill="1" applyBorder="1" applyAlignment="1">
      <alignment horizontal="center" vertical="center" wrapText="1"/>
    </xf>
    <xf numFmtId="0" fontId="69" fillId="0" borderId="0" xfId="255" applyFont="1"/>
    <xf numFmtId="0" fontId="68" fillId="30" borderId="54" xfId="255" applyFont="1" applyFill="1" applyBorder="1" applyAlignment="1">
      <alignment horizontal="center" vertical="center" wrapText="1"/>
    </xf>
    <xf numFmtId="0" fontId="68" fillId="30" borderId="4" xfId="255" applyFont="1" applyFill="1" applyBorder="1" applyAlignment="1">
      <alignment horizontal="center" vertical="center" wrapText="1"/>
    </xf>
    <xf numFmtId="2" fontId="59" fillId="0" borderId="54" xfId="255" applyNumberFormat="1" applyFont="1" applyBorder="1" applyAlignment="1">
      <alignment horizontal="center" vertical="center"/>
    </xf>
    <xf numFmtId="2" fontId="59" fillId="0" borderId="4" xfId="255" applyNumberFormat="1" applyFont="1" applyBorder="1" applyAlignment="1">
      <alignment horizontal="center" vertical="center"/>
    </xf>
    <xf numFmtId="2" fontId="59" fillId="0" borderId="52" xfId="255" applyNumberFormat="1" applyFont="1" applyBorder="1" applyAlignment="1">
      <alignment horizontal="center" vertical="center"/>
    </xf>
    <xf numFmtId="2" fontId="59" fillId="0" borderId="65" xfId="255" applyNumberFormat="1" applyFont="1" applyBorder="1" applyAlignment="1">
      <alignment horizontal="center" vertical="center"/>
    </xf>
    <xf numFmtId="2" fontId="59" fillId="0" borderId="67" xfId="255" applyNumberFormat="1" applyFont="1" applyBorder="1" applyAlignment="1">
      <alignment horizontal="center" vertical="center"/>
    </xf>
    <xf numFmtId="2" fontId="59" fillId="0" borderId="55" xfId="255" applyNumberFormat="1" applyFont="1" applyBorder="1" applyAlignment="1">
      <alignment horizontal="center" vertical="center"/>
    </xf>
    <xf numFmtId="2" fontId="59" fillId="0" borderId="56" xfId="255" applyNumberFormat="1" applyFont="1" applyBorder="1" applyAlignment="1">
      <alignment horizontal="center" vertical="center"/>
    </xf>
    <xf numFmtId="2" fontId="15" fillId="29" borderId="3" xfId="255" applyNumberFormat="1" applyFont="1" applyFill="1" applyBorder="1" applyAlignment="1">
      <alignment horizontal="center" vertical="center"/>
    </xf>
    <xf numFmtId="2" fontId="59" fillId="0" borderId="0" xfId="255" applyNumberFormat="1" applyFont="1" applyAlignment="1">
      <alignment horizontal="center" vertical="center"/>
    </xf>
    <xf numFmtId="0" fontId="66" fillId="29" borderId="0" xfId="255" applyFont="1" applyFill="1" applyAlignment="1">
      <alignment horizontal="left" vertical="center"/>
    </xf>
    <xf numFmtId="2" fontId="66" fillId="29" borderId="0" xfId="255" applyNumberFormat="1" applyFont="1" applyFill="1" applyAlignment="1">
      <alignment horizontal="left"/>
    </xf>
    <xf numFmtId="0" fontId="70" fillId="29" borderId="0" xfId="255" applyFont="1" applyFill="1"/>
    <xf numFmtId="0" fontId="70" fillId="0" borderId="0" xfId="255" applyFont="1"/>
    <xf numFmtId="12" fontId="71" fillId="0" borderId="31" xfId="255" applyNumberFormat="1" applyFont="1" applyBorder="1" applyAlignment="1">
      <alignment horizontal="center" vertical="center"/>
    </xf>
    <xf numFmtId="2" fontId="59" fillId="0" borderId="51" xfId="255" applyNumberFormat="1" applyFont="1" applyBorder="1" applyAlignment="1">
      <alignment horizontal="center" vertical="center"/>
    </xf>
    <xf numFmtId="0" fontId="72" fillId="30" borderId="55" xfId="255" applyFont="1" applyFill="1" applyBorder="1" applyAlignment="1">
      <alignment horizontal="center" vertical="center" wrapText="1"/>
    </xf>
    <xf numFmtId="0" fontId="72" fillId="30" borderId="2" xfId="255" applyFont="1" applyFill="1" applyBorder="1" applyAlignment="1">
      <alignment horizontal="center" vertical="center" wrapText="1"/>
    </xf>
    <xf numFmtId="0" fontId="72" fillId="30" borderId="56" xfId="255" applyFont="1" applyFill="1" applyBorder="1" applyAlignment="1">
      <alignment horizontal="center" vertical="center" wrapText="1"/>
    </xf>
    <xf numFmtId="2" fontId="59" fillId="0" borderId="35" xfId="255" applyNumberFormat="1" applyFont="1" applyBorder="1" applyAlignment="1">
      <alignment horizontal="center" vertical="center"/>
    </xf>
    <xf numFmtId="2" fontId="59" fillId="0" borderId="64" xfId="255" applyNumberFormat="1" applyFont="1" applyBorder="1" applyAlignment="1">
      <alignment horizontal="center" vertical="center"/>
    </xf>
    <xf numFmtId="2" fontId="59" fillId="0" borderId="7" xfId="255" applyNumberFormat="1" applyFont="1" applyBorder="1" applyAlignment="1">
      <alignment horizontal="center" vertical="center"/>
    </xf>
    <xf numFmtId="2" fontId="59" fillId="0" borderId="72" xfId="255" applyNumberFormat="1" applyFont="1" applyBorder="1" applyAlignment="1">
      <alignment horizontal="center" vertical="center"/>
    </xf>
    <xf numFmtId="0" fontId="59" fillId="0" borderId="8" xfId="255" applyFont="1" applyBorder="1" applyAlignment="1">
      <alignment horizontal="center" vertical="center"/>
    </xf>
    <xf numFmtId="2" fontId="59" fillId="0" borderId="5" xfId="255" applyNumberFormat="1" applyFont="1" applyBorder="1" applyAlignment="1">
      <alignment horizontal="center" vertical="center"/>
    </xf>
    <xf numFmtId="0" fontId="59" fillId="0" borderId="5" xfId="255" applyFont="1" applyBorder="1" applyAlignment="1">
      <alignment horizontal="center" vertical="center"/>
    </xf>
    <xf numFmtId="2" fontId="59" fillId="0" borderId="9" xfId="255" applyNumberFormat="1" applyFont="1" applyBorder="1" applyAlignment="1">
      <alignment horizontal="center" vertical="center"/>
    </xf>
    <xf numFmtId="0" fontId="59" fillId="0" borderId="10" xfId="255" applyFont="1" applyBorder="1" applyAlignment="1">
      <alignment horizontal="center" vertical="center"/>
    </xf>
    <xf numFmtId="2" fontId="59" fillId="0" borderId="0" xfId="255" applyNumberFormat="1" applyFont="1" applyAlignment="1">
      <alignment horizontal="center"/>
    </xf>
    <xf numFmtId="2" fontId="59" fillId="0" borderId="11" xfId="255" applyNumberFormat="1" applyFont="1" applyBorder="1" applyAlignment="1">
      <alignment horizontal="center"/>
    </xf>
    <xf numFmtId="0" fontId="59" fillId="0" borderId="0" xfId="255" applyFont="1" applyAlignment="1">
      <alignment horizontal="center"/>
    </xf>
    <xf numFmtId="0" fontId="59" fillId="0" borderId="11" xfId="255" applyFont="1" applyBorder="1" applyAlignment="1">
      <alignment horizontal="center"/>
    </xf>
    <xf numFmtId="0" fontId="59" fillId="0" borderId="12" xfId="255" applyFont="1" applyBorder="1" applyAlignment="1">
      <alignment horizontal="center" vertical="center"/>
    </xf>
    <xf numFmtId="2" fontId="59" fillId="0" borderId="1" xfId="255" applyNumberFormat="1" applyFont="1" applyBorder="1"/>
    <xf numFmtId="0" fontId="59" fillId="0" borderId="1" xfId="255" applyFont="1" applyBorder="1"/>
    <xf numFmtId="0" fontId="59" fillId="0" borderId="1" xfId="255" applyFont="1" applyBorder="1" applyAlignment="1">
      <alignment horizontal="center"/>
    </xf>
    <xf numFmtId="2" fontId="12" fillId="30" borderId="13" xfId="255" applyNumberFormat="1" applyFont="1" applyFill="1" applyBorder="1" applyAlignment="1">
      <alignment horizontal="center"/>
    </xf>
    <xf numFmtId="12" fontId="12" fillId="0" borderId="31" xfId="255" applyNumberFormat="1" applyFont="1" applyBorder="1" applyAlignment="1">
      <alignment horizontal="center" vertical="center"/>
    </xf>
    <xf numFmtId="2" fontId="12" fillId="0" borderId="51" xfId="255" applyNumberFormat="1" applyFont="1" applyBorder="1" applyAlignment="1">
      <alignment horizontal="center" vertical="center"/>
    </xf>
    <xf numFmtId="0" fontId="59" fillId="0" borderId="51" xfId="255" applyFont="1" applyBorder="1" applyAlignment="1">
      <alignment horizontal="center" vertical="center"/>
    </xf>
    <xf numFmtId="2" fontId="12" fillId="0" borderId="31" xfId="255" applyNumberFormat="1" applyFont="1" applyBorder="1" applyAlignment="1">
      <alignment horizontal="center" vertical="center"/>
    </xf>
    <xf numFmtId="0" fontId="12" fillId="0" borderId="0" xfId="255" applyFont="1" applyAlignment="1">
      <alignment vertical="center"/>
    </xf>
    <xf numFmtId="0" fontId="12" fillId="0" borderId="0" xfId="255" applyFont="1"/>
    <xf numFmtId="0" fontId="72" fillId="30" borderId="24" xfId="255" applyFont="1" applyFill="1" applyBorder="1" applyAlignment="1">
      <alignment horizontal="center" vertical="center" wrapText="1"/>
    </xf>
    <xf numFmtId="0" fontId="59" fillId="0" borderId="72" xfId="255" applyFont="1" applyBorder="1" applyAlignment="1">
      <alignment horizontal="center" vertical="center"/>
    </xf>
    <xf numFmtId="2" fontId="59" fillId="0" borderId="36" xfId="255" applyNumberFormat="1" applyFont="1" applyBorder="1" applyAlignment="1">
      <alignment horizontal="center" vertical="center"/>
    </xf>
    <xf numFmtId="0" fontId="59" fillId="0" borderId="54" xfId="255" applyFont="1" applyBorder="1" applyAlignment="1">
      <alignment horizontal="center" vertical="center"/>
    </xf>
    <xf numFmtId="0" fontId="59" fillId="0" borderId="4" xfId="255" applyFont="1" applyBorder="1" applyAlignment="1">
      <alignment horizontal="center" vertical="center"/>
    </xf>
    <xf numFmtId="2" fontId="59" fillId="0" borderId="15" xfId="255" applyNumberFormat="1" applyFont="1" applyBorder="1" applyAlignment="1">
      <alignment horizontal="center" vertical="center"/>
    </xf>
    <xf numFmtId="2" fontId="12" fillId="0" borderId="8" xfId="255" applyNumberFormat="1" applyFont="1" applyBorder="1" applyAlignment="1">
      <alignment horizontal="center" vertical="center"/>
    </xf>
    <xf numFmtId="2" fontId="12" fillId="0" borderId="5" xfId="255" applyNumberFormat="1" applyFont="1" applyBorder="1" applyAlignment="1">
      <alignment horizontal="center" vertical="center"/>
    </xf>
    <xf numFmtId="2" fontId="12" fillId="0" borderId="9" xfId="255" applyNumberFormat="1" applyFont="1" applyBorder="1" applyAlignment="1">
      <alignment horizontal="center" vertical="center"/>
    </xf>
    <xf numFmtId="2" fontId="12" fillId="0" borderId="8" xfId="255" applyNumberFormat="1" applyFont="1" applyBorder="1" applyAlignment="1">
      <alignment horizontal="center"/>
    </xf>
    <xf numFmtId="2" fontId="12" fillId="0" borderId="5" xfId="255" applyNumberFormat="1" applyFont="1" applyBorder="1" applyAlignment="1">
      <alignment horizontal="center"/>
    </xf>
    <xf numFmtId="2" fontId="12" fillId="0" borderId="9" xfId="255" applyNumberFormat="1" applyFont="1" applyBorder="1" applyAlignment="1">
      <alignment horizontal="center"/>
    </xf>
    <xf numFmtId="2" fontId="59" fillId="0" borderId="20" xfId="255" applyNumberFormat="1" applyFont="1" applyBorder="1"/>
    <xf numFmtId="2" fontId="12" fillId="0" borderId="10" xfId="255" applyNumberFormat="1" applyFont="1" applyBorder="1" applyAlignment="1">
      <alignment horizontal="center"/>
    </xf>
    <xf numFmtId="2" fontId="12" fillId="0" borderId="0" xfId="255" applyNumberFormat="1" applyFont="1" applyAlignment="1">
      <alignment horizontal="center"/>
    </xf>
    <xf numFmtId="2" fontId="12" fillId="0" borderId="11" xfId="255" applyNumberFormat="1" applyFont="1" applyBorder="1" applyAlignment="1">
      <alignment horizontal="center"/>
    </xf>
    <xf numFmtId="2" fontId="59" fillId="0" borderId="26" xfId="255" applyNumberFormat="1" applyFont="1" applyBorder="1"/>
    <xf numFmtId="2" fontId="12" fillId="0" borderId="12" xfId="255" applyNumberFormat="1" applyFont="1" applyBorder="1" applyAlignment="1">
      <alignment horizontal="center"/>
    </xf>
    <xf numFmtId="2" fontId="12" fillId="0" borderId="1" xfId="255" applyNumberFormat="1" applyFont="1" applyBorder="1" applyAlignment="1">
      <alignment horizontal="center"/>
    </xf>
    <xf numFmtId="2" fontId="12" fillId="0" borderId="13" xfId="255" applyNumberFormat="1" applyFont="1" applyBorder="1" applyAlignment="1">
      <alignment horizontal="center"/>
    </xf>
    <xf numFmtId="2" fontId="60" fillId="0" borderId="0" xfId="255" applyNumberFormat="1" applyFont="1" applyAlignment="1">
      <alignment vertical="center"/>
    </xf>
    <xf numFmtId="204" fontId="59" fillId="0" borderId="0" xfId="255" applyNumberFormat="1" applyFont="1"/>
    <xf numFmtId="2" fontId="60" fillId="0" borderId="3" xfId="255" applyNumberFormat="1" applyFont="1" applyBorder="1" applyAlignment="1">
      <alignment horizontal="center" vertical="center"/>
    </xf>
    <xf numFmtId="0" fontId="9" fillId="3" borderId="3" xfId="0" applyFont="1" applyFill="1" applyBorder="1" applyAlignment="1">
      <alignment horizontal="center"/>
    </xf>
    <xf numFmtId="0" fontId="6" fillId="3" borderId="11" xfId="0" applyFont="1" applyFill="1" applyBorder="1"/>
    <xf numFmtId="9" fontId="6" fillId="2" borderId="7" xfId="0" applyNumberFormat="1" applyFont="1" applyFill="1" applyBorder="1" applyAlignment="1">
      <alignment horizontal="center"/>
    </xf>
    <xf numFmtId="9" fontId="6" fillId="2" borderId="3" xfId="2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2" fontId="6" fillId="2" borderId="3" xfId="0" applyNumberFormat="1" applyFont="1" applyFill="1" applyBorder="1" applyAlignment="1">
      <alignment horizontal="center" vertical="center"/>
    </xf>
    <xf numFmtId="205" fontId="6" fillId="2" borderId="19" xfId="1" applyNumberFormat="1" applyFont="1" applyFill="1" applyBorder="1"/>
    <xf numFmtId="3" fontId="6" fillId="2" borderId="66" xfId="0" applyNumberFormat="1" applyFont="1" applyFill="1" applyBorder="1" applyAlignment="1">
      <alignment horizontal="center"/>
    </xf>
    <xf numFmtId="10" fontId="6" fillId="2" borderId="66" xfId="0" applyNumberFormat="1" applyFont="1" applyFill="1" applyBorder="1" applyAlignment="1">
      <alignment horizontal="center"/>
    </xf>
    <xf numFmtId="4" fontId="6" fillId="2" borderId="66" xfId="0" applyNumberFormat="1" applyFont="1" applyFill="1" applyBorder="1"/>
    <xf numFmtId="166" fontId="6" fillId="2" borderId="68" xfId="1" applyFont="1" applyFill="1" applyBorder="1"/>
    <xf numFmtId="0" fontId="6" fillId="2" borderId="76" xfId="0" applyFont="1" applyFill="1" applyBorder="1"/>
    <xf numFmtId="0" fontId="6" fillId="2" borderId="77" xfId="0" applyFont="1" applyFill="1" applyBorder="1"/>
    <xf numFmtId="0" fontId="9" fillId="2" borderId="78" xfId="0" applyFont="1" applyFill="1" applyBorder="1" applyAlignment="1">
      <alignment horizontal="center"/>
    </xf>
    <xf numFmtId="166" fontId="6" fillId="2" borderId="3" xfId="1" applyFont="1" applyFill="1" applyBorder="1"/>
    <xf numFmtId="166" fontId="6" fillId="2" borderId="21" xfId="1" applyFont="1" applyFill="1" applyBorder="1"/>
    <xf numFmtId="2" fontId="6" fillId="2" borderId="3" xfId="0" applyNumberFormat="1" applyFont="1" applyFill="1" applyBorder="1" applyAlignment="1">
      <alignment horizontal="center"/>
    </xf>
    <xf numFmtId="166" fontId="6" fillId="2" borderId="66" xfId="1" applyFont="1" applyFill="1" applyBorder="1" applyAlignment="1">
      <alignment horizontal="center"/>
    </xf>
    <xf numFmtId="3" fontId="6" fillId="2" borderId="66" xfId="0" applyNumberFormat="1" applyFont="1" applyFill="1" applyBorder="1"/>
    <xf numFmtId="4" fontId="6" fillId="2" borderId="68" xfId="0" applyNumberFormat="1" applyFont="1" applyFill="1" applyBorder="1"/>
    <xf numFmtId="44" fontId="0" fillId="0" borderId="0" xfId="0" applyNumberFormat="1"/>
    <xf numFmtId="166" fontId="0" fillId="2" borderId="3" xfId="1" applyFont="1" applyFill="1" applyBorder="1" applyAlignment="1">
      <alignment vertical="center"/>
    </xf>
    <xf numFmtId="0" fontId="6" fillId="0" borderId="64" xfId="17" applyFont="1" applyBorder="1" applyAlignment="1" applyProtection="1">
      <alignment horizontal="center" vertical="center" wrapText="1"/>
      <protection locked="0"/>
    </xf>
    <xf numFmtId="3" fontId="6" fillId="2" borderId="52" xfId="0" applyNumberFormat="1" applyFont="1" applyFill="1" applyBorder="1"/>
    <xf numFmtId="177" fontId="6" fillId="0" borderId="3" xfId="0" applyNumberFormat="1" applyFont="1" applyBorder="1" applyAlignment="1">
      <alignment horizontal="center"/>
    </xf>
    <xf numFmtId="177" fontId="6" fillId="0" borderId="2" xfId="0" applyNumberFormat="1" applyFont="1" applyBorder="1" applyAlignment="1">
      <alignment horizontal="center"/>
    </xf>
    <xf numFmtId="3" fontId="6" fillId="2" borderId="24" xfId="0" applyNumberFormat="1" applyFont="1" applyFill="1" applyBorder="1"/>
    <xf numFmtId="177" fontId="6" fillId="2" borderId="7" xfId="0" applyNumberFormat="1" applyFont="1" applyFill="1" applyBorder="1" applyAlignment="1">
      <alignment horizontal="center"/>
    </xf>
    <xf numFmtId="171" fontId="6" fillId="2" borderId="3" xfId="0" applyNumberFormat="1" applyFont="1" applyFill="1" applyBorder="1" applyAlignment="1">
      <alignment horizontal="center" vertical="center"/>
    </xf>
    <xf numFmtId="0" fontId="9" fillId="3" borderId="3" xfId="3" applyFont="1" applyFill="1" applyBorder="1" applyAlignment="1">
      <alignment horizontal="left"/>
    </xf>
    <xf numFmtId="2" fontId="6" fillId="0" borderId="3" xfId="3" applyNumberFormat="1" applyBorder="1" applyAlignment="1">
      <alignment horizontal="center"/>
    </xf>
    <xf numFmtId="0" fontId="6" fillId="0" borderId="3" xfId="3" applyBorder="1" applyAlignment="1">
      <alignment horizontal="center"/>
    </xf>
    <xf numFmtId="2" fontId="6" fillId="0" borderId="19" xfId="3" applyNumberFormat="1" applyBorder="1" applyAlignment="1">
      <alignment horizontal="center"/>
    </xf>
    <xf numFmtId="0" fontId="6" fillId="0" borderId="18" xfId="3" applyBorder="1" applyAlignment="1">
      <alignment horizontal="center"/>
    </xf>
    <xf numFmtId="0" fontId="8" fillId="3" borderId="3" xfId="3" applyFont="1" applyFill="1" applyBorder="1" applyAlignment="1">
      <alignment horizontal="left" vertical="center" indent="24"/>
    </xf>
    <xf numFmtId="0" fontId="9" fillId="4" borderId="3" xfId="3" applyFont="1" applyFill="1" applyBorder="1" applyAlignment="1">
      <alignment horizontal="center" vertical="center"/>
    </xf>
    <xf numFmtId="0" fontId="9" fillId="4" borderId="3" xfId="3" applyFont="1" applyFill="1" applyBorder="1" applyAlignment="1">
      <alignment horizontal="center" vertical="center" wrapText="1"/>
    </xf>
    <xf numFmtId="0" fontId="9" fillId="4" borderId="3" xfId="3" applyFont="1" applyFill="1" applyBorder="1" applyAlignment="1">
      <alignment horizontal="center"/>
    </xf>
    <xf numFmtId="165" fontId="9" fillId="4" borderId="3" xfId="4" applyFont="1" applyFill="1" applyBorder="1" applyAlignment="1">
      <alignment horizontal="center" vertical="center"/>
    </xf>
    <xf numFmtId="0" fontId="9" fillId="4" borderId="28" xfId="3" applyFont="1" applyFill="1" applyBorder="1" applyAlignment="1">
      <alignment horizontal="center" vertical="center"/>
    </xf>
    <xf numFmtId="0" fontId="9" fillId="4" borderId="38" xfId="3" applyFont="1" applyFill="1" applyBorder="1" applyAlignment="1">
      <alignment horizontal="center" vertical="center"/>
    </xf>
    <xf numFmtId="0" fontId="9" fillId="4" borderId="35" xfId="3" applyFont="1" applyFill="1" applyBorder="1" applyAlignment="1">
      <alignment horizontal="center" vertical="center"/>
    </xf>
    <xf numFmtId="0" fontId="9" fillId="4" borderId="36" xfId="3" applyFont="1" applyFill="1" applyBorder="1" applyAlignment="1">
      <alignment horizontal="center" vertical="center"/>
    </xf>
    <xf numFmtId="0" fontId="9" fillId="4" borderId="21" xfId="3" applyFont="1" applyFill="1" applyBorder="1" applyAlignment="1">
      <alignment horizontal="center" vertical="center"/>
    </xf>
    <xf numFmtId="0" fontId="9" fillId="4" borderId="7" xfId="3" applyFont="1" applyFill="1" applyBorder="1" applyAlignment="1">
      <alignment horizontal="center" vertical="center"/>
    </xf>
    <xf numFmtId="0" fontId="28" fillId="3" borderId="3" xfId="3" applyFont="1" applyFill="1" applyBorder="1" applyAlignment="1">
      <alignment horizontal="center" vertical="center"/>
    </xf>
    <xf numFmtId="164" fontId="8" fillId="3" borderId="3" xfId="3" applyNumberFormat="1" applyFont="1" applyFill="1" applyBorder="1" applyAlignment="1">
      <alignment horizontal="center" vertical="center" wrapText="1"/>
    </xf>
    <xf numFmtId="0" fontId="22" fillId="2" borderId="0" xfId="3" applyFont="1" applyFill="1" applyAlignment="1">
      <alignment horizontal="center"/>
    </xf>
    <xf numFmtId="0" fontId="24" fillId="2" borderId="0" xfId="3" applyFont="1" applyFill="1" applyAlignment="1">
      <alignment horizontal="center" vertical="center"/>
    </xf>
    <xf numFmtId="0" fontId="17" fillId="2" borderId="0" xfId="3" applyFont="1" applyFill="1" applyAlignment="1">
      <alignment horizontal="center"/>
    </xf>
    <xf numFmtId="0" fontId="18" fillId="2" borderId="0" xfId="3" applyFont="1" applyFill="1" applyAlignment="1">
      <alignment horizontal="center"/>
    </xf>
    <xf numFmtId="0" fontId="19" fillId="2" borderId="0" xfId="3" applyFont="1" applyFill="1" applyAlignment="1">
      <alignment horizontal="center" vertical="center" wrapText="1"/>
    </xf>
    <xf numFmtId="0" fontId="19" fillId="2" borderId="0" xfId="3" applyFont="1" applyFill="1" applyAlignment="1">
      <alignment horizontal="center" wrapText="1"/>
    </xf>
    <xf numFmtId="0" fontId="19" fillId="2" borderId="0" xfId="3" applyFont="1" applyFill="1" applyAlignment="1">
      <alignment horizontal="left" vertical="center" wrapText="1"/>
    </xf>
    <xf numFmtId="0" fontId="23" fillId="2" borderId="5" xfId="12" applyFont="1" applyFill="1" applyBorder="1" applyAlignment="1">
      <alignment horizontal="center" vertical="center"/>
    </xf>
    <xf numFmtId="0" fontId="9" fillId="4" borderId="3" xfId="3" applyFont="1" applyFill="1" applyBorder="1" applyAlignment="1">
      <alignment horizontal="left"/>
    </xf>
    <xf numFmtId="4" fontId="53" fillId="0" borderId="3" xfId="187" applyNumberFormat="1" applyFont="1" applyBorder="1" applyAlignment="1">
      <alignment horizontal="left" vertical="center" wrapText="1"/>
    </xf>
    <xf numFmtId="0" fontId="17" fillId="3" borderId="3" xfId="3" applyFont="1" applyFill="1" applyBorder="1" applyAlignment="1">
      <alignment horizontal="right"/>
    </xf>
    <xf numFmtId="0" fontId="6" fillId="0" borderId="19" xfId="3" applyBorder="1" applyAlignment="1">
      <alignment horizontal="center"/>
    </xf>
    <xf numFmtId="0" fontId="15" fillId="4" borderId="19" xfId="3" applyFont="1" applyFill="1" applyBorder="1" applyAlignment="1">
      <alignment horizontal="center" vertical="center"/>
    </xf>
    <xf numFmtId="0" fontId="15" fillId="4" borderId="17" xfId="3" applyFont="1" applyFill="1" applyBorder="1" applyAlignment="1">
      <alignment horizontal="center" vertical="center"/>
    </xf>
    <xf numFmtId="0" fontId="15" fillId="4" borderId="18" xfId="3" applyFont="1" applyFill="1" applyBorder="1" applyAlignment="1">
      <alignment horizontal="center" vertical="center"/>
    </xf>
    <xf numFmtId="166" fontId="6" fillId="2" borderId="19" xfId="1" applyFont="1" applyFill="1" applyBorder="1" applyAlignment="1">
      <alignment horizontal="left"/>
    </xf>
    <xf numFmtId="166" fontId="6" fillId="2" borderId="18" xfId="1" applyFont="1" applyFill="1" applyBorder="1" applyAlignment="1">
      <alignment horizontal="left"/>
    </xf>
    <xf numFmtId="0" fontId="8" fillId="3" borderId="3" xfId="3" applyFont="1" applyFill="1" applyBorder="1" applyAlignment="1">
      <alignment horizontal="left" vertical="center" indent="17"/>
    </xf>
    <xf numFmtId="0" fontId="9" fillId="3" borderId="3" xfId="0" applyFont="1" applyFill="1" applyBorder="1" applyAlignment="1">
      <alignment horizontal="center"/>
    </xf>
    <xf numFmtId="166" fontId="6" fillId="2" borderId="3" xfId="1" applyFont="1" applyFill="1" applyBorder="1" applyAlignment="1">
      <alignment horizontal="left" wrapText="1"/>
    </xf>
    <xf numFmtId="166" fontId="6" fillId="2" borderId="3" xfId="1" applyFont="1" applyFill="1" applyBorder="1" applyAlignment="1">
      <alignment horizontal="left"/>
    </xf>
    <xf numFmtId="166" fontId="6" fillId="2" borderId="3" xfId="1" applyFont="1" applyFill="1" applyBorder="1" applyAlignment="1">
      <alignment horizontal="left" vertical="center" wrapText="1"/>
    </xf>
    <xf numFmtId="166" fontId="6" fillId="2" borderId="19" xfId="1" applyFont="1" applyFill="1" applyBorder="1" applyAlignment="1">
      <alignment horizontal="left" vertical="center" wrapText="1"/>
    </xf>
    <xf numFmtId="166" fontId="6" fillId="2" borderId="52" xfId="1" applyFont="1" applyFill="1" applyBorder="1" applyAlignment="1">
      <alignment horizontal="left" vertical="center" wrapText="1"/>
    </xf>
    <xf numFmtId="166" fontId="6" fillId="2" borderId="19" xfId="1" applyFont="1" applyFill="1" applyBorder="1" applyAlignment="1">
      <alignment horizontal="left" wrapText="1"/>
    </xf>
    <xf numFmtId="166" fontId="6" fillId="2" borderId="18" xfId="1" applyFont="1" applyFill="1" applyBorder="1" applyAlignment="1">
      <alignment horizontal="left" wrapText="1"/>
    </xf>
    <xf numFmtId="166" fontId="6" fillId="2" borderId="52" xfId="1" applyFont="1" applyFill="1" applyBorder="1" applyAlignment="1">
      <alignment horizontal="left" wrapText="1"/>
    </xf>
    <xf numFmtId="0" fontId="61" fillId="3" borderId="57" xfId="189" applyFont="1" applyFill="1" applyBorder="1" applyAlignment="1">
      <alignment horizontal="center" vertical="center" wrapText="1"/>
    </xf>
    <xf numFmtId="0" fontId="61" fillId="3" borderId="58" xfId="189" applyFont="1" applyFill="1" applyBorder="1" applyAlignment="1">
      <alignment horizontal="center" vertical="center" wrapText="1"/>
    </xf>
    <xf numFmtId="0" fontId="61" fillId="3" borderId="61" xfId="189" applyFont="1" applyFill="1" applyBorder="1" applyAlignment="1">
      <alignment horizontal="center" vertical="center" wrapText="1"/>
    </xf>
    <xf numFmtId="0" fontId="61" fillId="3" borderId="22" xfId="189" applyFont="1" applyFill="1" applyBorder="1" applyAlignment="1">
      <alignment horizontal="center" vertical="center" wrapText="1"/>
    </xf>
    <xf numFmtId="0" fontId="61" fillId="3" borderId="23" xfId="189" applyFont="1" applyFill="1" applyBorder="1" applyAlignment="1">
      <alignment horizontal="center" vertical="center" wrapText="1"/>
    </xf>
    <xf numFmtId="0" fontId="61" fillId="3" borderId="62" xfId="189" applyFont="1" applyFill="1" applyBorder="1" applyAlignment="1">
      <alignment horizontal="center" vertical="center" wrapText="1"/>
    </xf>
    <xf numFmtId="49" fontId="10" fillId="28" borderId="14" xfId="189" applyNumberFormat="1" applyFont="1" applyFill="1" applyBorder="1" applyAlignment="1">
      <alignment horizontal="center" vertical="center" wrapText="1"/>
    </xf>
    <xf numFmtId="49" fontId="10" fillId="28" borderId="6" xfId="189" applyNumberFormat="1" applyFont="1" applyFill="1" applyBorder="1" applyAlignment="1">
      <alignment horizontal="center" vertical="center" wrapText="1"/>
    </xf>
    <xf numFmtId="49" fontId="10" fillId="28" borderId="60" xfId="189" applyNumberFormat="1" applyFont="1" applyFill="1" applyBorder="1" applyAlignment="1">
      <alignment horizontal="center" vertical="center" wrapText="1"/>
    </xf>
    <xf numFmtId="0" fontId="61" fillId="3" borderId="53" xfId="189" applyFont="1" applyFill="1" applyBorder="1" applyAlignment="1">
      <alignment horizontal="center" vertical="center"/>
    </xf>
    <xf numFmtId="0" fontId="61" fillId="3" borderId="51" xfId="189" applyFont="1" applyFill="1" applyBorder="1" applyAlignment="1">
      <alignment horizontal="center" vertical="center"/>
    </xf>
    <xf numFmtId="0" fontId="59" fillId="0" borderId="66" xfId="255" applyFont="1" applyBorder="1" applyAlignment="1">
      <alignment horizontal="center" vertical="center"/>
    </xf>
    <xf numFmtId="0" fontId="59" fillId="0" borderId="7" xfId="255" applyFont="1" applyBorder="1" applyAlignment="1">
      <alignment horizontal="center" vertical="center"/>
    </xf>
    <xf numFmtId="0" fontId="60" fillId="0" borderId="3" xfId="255" applyFont="1" applyBorder="1" applyAlignment="1">
      <alignment vertical="center"/>
    </xf>
    <xf numFmtId="0" fontId="60" fillId="0" borderId="3" xfId="255" applyFont="1" applyBorder="1" applyAlignment="1">
      <alignment horizontal="left" vertical="center"/>
    </xf>
    <xf numFmtId="0" fontId="59" fillId="0" borderId="34" xfId="255" applyFont="1" applyBorder="1" applyAlignment="1">
      <alignment horizontal="center" vertical="center"/>
    </xf>
    <xf numFmtId="0" fontId="60" fillId="0" borderId="0" xfId="255" applyFont="1" applyAlignment="1">
      <alignment horizontal="center" vertical="center"/>
    </xf>
    <xf numFmtId="0" fontId="63" fillId="0" borderId="0" xfId="255" applyFont="1" applyAlignment="1">
      <alignment horizontal="center" vertical="center"/>
    </xf>
    <xf numFmtId="0" fontId="64" fillId="30" borderId="3" xfId="255" applyFont="1" applyFill="1" applyBorder="1" applyAlignment="1">
      <alignment horizontal="center" vertical="center" wrapText="1"/>
    </xf>
    <xf numFmtId="0" fontId="64" fillId="30" borderId="53" xfId="255" applyFont="1" applyFill="1" applyBorder="1" applyAlignment="1">
      <alignment horizontal="center" vertical="center" wrapText="1"/>
    </xf>
    <xf numFmtId="0" fontId="64" fillId="30" borderId="51" xfId="255" applyFont="1" applyFill="1" applyBorder="1" applyAlignment="1">
      <alignment horizontal="center" vertical="center" wrapText="1"/>
    </xf>
    <xf numFmtId="0" fontId="64" fillId="30" borderId="52" xfId="255" applyFont="1" applyFill="1" applyBorder="1" applyAlignment="1">
      <alignment horizontal="center" vertical="center" wrapText="1"/>
    </xf>
    <xf numFmtId="0" fontId="60" fillId="27" borderId="3" xfId="255" applyFont="1" applyFill="1" applyBorder="1" applyAlignment="1">
      <alignment horizontal="center"/>
    </xf>
    <xf numFmtId="0" fontId="68" fillId="30" borderId="3" xfId="255" applyFont="1" applyFill="1" applyBorder="1" applyAlignment="1">
      <alignment horizontal="center" vertical="center" wrapText="1"/>
    </xf>
    <xf numFmtId="0" fontId="68" fillId="30" borderId="53" xfId="255" applyFont="1" applyFill="1" applyBorder="1" applyAlignment="1">
      <alignment horizontal="center" vertical="center" wrapText="1"/>
    </xf>
    <xf numFmtId="0" fontId="68" fillId="30" borderId="57" xfId="255" applyFont="1" applyFill="1" applyBorder="1" applyAlignment="1">
      <alignment horizontal="center" vertical="center" wrapText="1"/>
    </xf>
    <xf numFmtId="0" fontId="68" fillId="30" borderId="61" xfId="255" applyFont="1" applyFill="1" applyBorder="1" applyAlignment="1">
      <alignment horizontal="center" vertical="center" wrapText="1"/>
    </xf>
    <xf numFmtId="0" fontId="59" fillId="0" borderId="3" xfId="255" applyFont="1" applyBorder="1" applyAlignment="1">
      <alignment horizontal="center" vertical="center"/>
    </xf>
    <xf numFmtId="0" fontId="68" fillId="29" borderId="3" xfId="255" applyFont="1" applyFill="1" applyBorder="1" applyAlignment="1">
      <alignment horizontal="center" vertical="center" wrapText="1"/>
    </xf>
    <xf numFmtId="0" fontId="68" fillId="30" borderId="59" xfId="255" applyFont="1" applyFill="1" applyBorder="1" applyAlignment="1">
      <alignment horizontal="center" vertical="center" wrapText="1"/>
    </xf>
    <xf numFmtId="0" fontId="68" fillId="30" borderId="58" xfId="255" applyFont="1" applyFill="1" applyBorder="1" applyAlignment="1">
      <alignment horizontal="center" vertical="center" wrapText="1"/>
    </xf>
    <xf numFmtId="0" fontId="68" fillId="30" borderId="52" xfId="255" applyFont="1" applyFill="1" applyBorder="1" applyAlignment="1">
      <alignment horizontal="center" vertical="center" wrapText="1"/>
    </xf>
    <xf numFmtId="0" fontId="59" fillId="0" borderId="70" xfId="255" applyFont="1" applyBorder="1" applyAlignment="1">
      <alignment horizontal="center" vertical="center"/>
    </xf>
    <xf numFmtId="0" fontId="59" fillId="0" borderId="64" xfId="255" applyFont="1" applyBorder="1" applyAlignment="1">
      <alignment horizontal="center" vertical="center"/>
    </xf>
    <xf numFmtId="0" fontId="59" fillId="0" borderId="65" xfId="255" applyFont="1" applyBorder="1" applyAlignment="1">
      <alignment horizontal="center" vertical="center"/>
    </xf>
    <xf numFmtId="0" fontId="59" fillId="0" borderId="3" xfId="255" applyFont="1" applyBorder="1" applyAlignment="1">
      <alignment horizontal="right" vertical="center"/>
    </xf>
    <xf numFmtId="0" fontId="59" fillId="0" borderId="7" xfId="255" applyFont="1" applyBorder="1" applyAlignment="1">
      <alignment horizontal="right" vertical="center"/>
    </xf>
    <xf numFmtId="0" fontId="72" fillId="30" borderId="57" xfId="255" applyFont="1" applyFill="1" applyBorder="1" applyAlignment="1">
      <alignment horizontal="center" vertical="center" wrapText="1"/>
    </xf>
    <xf numFmtId="0" fontId="72" fillId="30" borderId="58" xfId="255" applyFont="1" applyFill="1" applyBorder="1" applyAlignment="1">
      <alignment horizontal="center" vertical="center" wrapText="1"/>
    </xf>
    <xf numFmtId="0" fontId="72" fillId="30" borderId="55" xfId="255" applyFont="1" applyFill="1" applyBorder="1" applyAlignment="1">
      <alignment horizontal="center" vertical="center" wrapText="1"/>
    </xf>
    <xf numFmtId="0" fontId="72" fillId="30" borderId="2" xfId="255" applyFont="1" applyFill="1" applyBorder="1" applyAlignment="1">
      <alignment horizontal="center" vertical="center" wrapText="1"/>
    </xf>
    <xf numFmtId="0" fontId="72" fillId="30" borderId="61" xfId="255" applyFont="1" applyFill="1" applyBorder="1" applyAlignment="1">
      <alignment horizontal="center" vertical="center" wrapText="1"/>
    </xf>
    <xf numFmtId="0" fontId="72" fillId="30" borderId="8" xfId="255" applyFont="1" applyFill="1" applyBorder="1" applyAlignment="1">
      <alignment horizontal="center" vertical="center" wrapText="1"/>
    </xf>
    <xf numFmtId="0" fontId="72" fillId="30" borderId="9" xfId="255" applyFont="1" applyFill="1" applyBorder="1" applyAlignment="1">
      <alignment horizontal="center" vertical="center" wrapText="1"/>
    </xf>
    <xf numFmtId="0" fontId="72" fillId="30" borderId="12" xfId="255" applyFont="1" applyFill="1" applyBorder="1" applyAlignment="1">
      <alignment horizontal="center" vertical="center" wrapText="1"/>
    </xf>
    <xf numFmtId="0" fontId="72" fillId="30" borderId="13" xfId="255" applyFont="1" applyFill="1" applyBorder="1" applyAlignment="1">
      <alignment horizontal="center" vertical="center" wrapText="1"/>
    </xf>
    <xf numFmtId="0" fontId="72" fillId="30" borderId="14" xfId="255" applyFont="1" applyFill="1" applyBorder="1" applyAlignment="1">
      <alignment horizontal="center" vertical="center" wrapText="1"/>
    </xf>
    <xf numFmtId="0" fontId="72" fillId="30" borderId="6" xfId="255" applyFont="1" applyFill="1" applyBorder="1" applyAlignment="1">
      <alignment horizontal="center" vertical="center" wrapText="1"/>
    </xf>
    <xf numFmtId="0" fontId="72" fillId="30" borderId="32" xfId="255" applyFont="1" applyFill="1" applyBorder="1" applyAlignment="1">
      <alignment horizontal="center" vertical="center" wrapText="1"/>
    </xf>
    <xf numFmtId="0" fontId="59" fillId="0" borderId="73" xfId="255" applyFont="1" applyBorder="1" applyAlignment="1">
      <alignment horizontal="center" vertical="center"/>
    </xf>
    <xf numFmtId="0" fontId="59" fillId="0" borderId="36" xfId="255" applyFont="1" applyBorder="1" applyAlignment="1">
      <alignment horizontal="center" vertical="center"/>
    </xf>
    <xf numFmtId="0" fontId="59" fillId="2" borderId="3" xfId="255" applyFont="1" applyFill="1" applyBorder="1" applyAlignment="1">
      <alignment horizontal="center" vertical="center"/>
    </xf>
    <xf numFmtId="0" fontId="59" fillId="3" borderId="0" xfId="255" applyFont="1" applyFill="1" applyAlignment="1">
      <alignment horizontal="center" vertical="center"/>
    </xf>
    <xf numFmtId="0" fontId="6" fillId="2" borderId="16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9" fillId="2" borderId="0" xfId="0" applyFont="1" applyFill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6" fillId="2" borderId="30" xfId="0" applyFont="1" applyFill="1" applyBorder="1" applyAlignment="1">
      <alignment horizontal="center"/>
    </xf>
    <xf numFmtId="0" fontId="6" fillId="2" borderId="31" xfId="0" applyFont="1" applyFill="1" applyBorder="1" applyAlignment="1">
      <alignment horizontal="center"/>
    </xf>
    <xf numFmtId="0" fontId="6" fillId="2" borderId="36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left"/>
    </xf>
    <xf numFmtId="0" fontId="9" fillId="3" borderId="1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4" borderId="0" xfId="0" applyNumberFormat="1" applyFont="1" applyFill="1" applyAlignment="1">
      <alignment horizontal="left"/>
    </xf>
    <xf numFmtId="0" fontId="9" fillId="4" borderId="0" xfId="0" applyFont="1" applyFill="1" applyAlignment="1">
      <alignment horizontal="left"/>
    </xf>
    <xf numFmtId="0" fontId="6" fillId="2" borderId="16" xfId="0" applyFont="1" applyFill="1" applyBorder="1" applyAlignment="1">
      <alignment horizontal="center"/>
    </xf>
    <xf numFmtId="0" fontId="6" fillId="2" borderId="18" xfId="0" applyFont="1" applyFill="1" applyBorder="1" applyAlignment="1">
      <alignment horizontal="center"/>
    </xf>
    <xf numFmtId="0" fontId="9" fillId="3" borderId="8" xfId="0" applyFont="1" applyFill="1" applyBorder="1" applyAlignment="1">
      <alignment horizontal="left" vertical="center" indent="10"/>
    </xf>
    <xf numFmtId="0" fontId="9" fillId="3" borderId="5" xfId="0" applyFont="1" applyFill="1" applyBorder="1" applyAlignment="1">
      <alignment horizontal="left" vertical="center" indent="10"/>
    </xf>
    <xf numFmtId="0" fontId="9" fillId="3" borderId="9" xfId="0" applyFont="1" applyFill="1" applyBorder="1" applyAlignment="1">
      <alignment horizontal="left" vertical="center" indent="10"/>
    </xf>
    <xf numFmtId="0" fontId="9" fillId="3" borderId="10" xfId="0" applyFont="1" applyFill="1" applyBorder="1" applyAlignment="1">
      <alignment horizontal="left" vertical="center" indent="10"/>
    </xf>
    <xf numFmtId="0" fontId="9" fillId="3" borderId="0" xfId="0" applyFont="1" applyFill="1" applyAlignment="1">
      <alignment horizontal="left" vertical="center" indent="10"/>
    </xf>
    <xf numFmtId="0" fontId="9" fillId="3" borderId="11" xfId="0" applyFont="1" applyFill="1" applyBorder="1" applyAlignment="1">
      <alignment horizontal="left" vertical="center" indent="10"/>
    </xf>
    <xf numFmtId="0" fontId="9" fillId="3" borderId="12" xfId="0" applyFont="1" applyFill="1" applyBorder="1" applyAlignment="1">
      <alignment horizontal="left" vertical="center" indent="10"/>
    </xf>
    <xf numFmtId="0" fontId="9" fillId="3" borderId="1" xfId="0" applyFont="1" applyFill="1" applyBorder="1" applyAlignment="1">
      <alignment horizontal="left" vertical="center" indent="10"/>
    </xf>
    <xf numFmtId="0" fontId="9" fillId="3" borderId="13" xfId="0" applyFont="1" applyFill="1" applyBorder="1" applyAlignment="1">
      <alignment horizontal="left" vertical="center" indent="10"/>
    </xf>
    <xf numFmtId="0" fontId="6" fillId="2" borderId="22" xfId="0" applyFont="1" applyFill="1" applyBorder="1" applyAlignment="1">
      <alignment horizontal="left"/>
    </xf>
    <xf numFmtId="0" fontId="6" fillId="2" borderId="23" xfId="0" applyFont="1" applyFill="1" applyBorder="1" applyAlignment="1">
      <alignment horizontal="left"/>
    </xf>
    <xf numFmtId="0" fontId="6" fillId="2" borderId="24" xfId="0" applyFont="1" applyFill="1" applyBorder="1" applyAlignment="1">
      <alignment horizontal="left"/>
    </xf>
    <xf numFmtId="0" fontId="9" fillId="3" borderId="14" xfId="0" applyFont="1" applyFill="1" applyBorder="1" applyAlignment="1">
      <alignment horizontal="left"/>
    </xf>
    <xf numFmtId="0" fontId="9" fillId="3" borderId="6" xfId="0" applyFont="1" applyFill="1" applyBorder="1" applyAlignment="1">
      <alignment horizontal="left"/>
    </xf>
    <xf numFmtId="0" fontId="6" fillId="2" borderId="19" xfId="0" applyFont="1" applyFill="1" applyBorder="1" applyAlignment="1">
      <alignment horizontal="left"/>
    </xf>
    <xf numFmtId="0" fontId="6" fillId="2" borderId="51" xfId="0" applyFont="1" applyFill="1" applyBorder="1" applyAlignment="1">
      <alignment horizontal="left"/>
    </xf>
    <xf numFmtId="0" fontId="6" fillId="2" borderId="52" xfId="0" applyFont="1" applyFill="1" applyBorder="1" applyAlignment="1">
      <alignment horizontal="left"/>
    </xf>
    <xf numFmtId="0" fontId="6" fillId="2" borderId="74" xfId="0" applyFont="1" applyFill="1" applyBorder="1" applyAlignment="1">
      <alignment horizontal="left"/>
    </xf>
    <xf numFmtId="0" fontId="6" fillId="2" borderId="75" xfId="0" applyFont="1" applyFill="1" applyBorder="1" applyAlignment="1">
      <alignment horizontal="left"/>
    </xf>
    <xf numFmtId="0" fontId="6" fillId="2" borderId="69" xfId="0" applyFont="1" applyFill="1" applyBorder="1" applyAlignment="1">
      <alignment horizontal="left"/>
    </xf>
    <xf numFmtId="0" fontId="6" fillId="2" borderId="16" xfId="0" applyFont="1" applyFill="1" applyBorder="1" applyAlignment="1">
      <alignment horizontal="center" wrapText="1"/>
    </xf>
    <xf numFmtId="0" fontId="6" fillId="2" borderId="17" xfId="0" applyFont="1" applyFill="1" applyBorder="1" applyAlignment="1">
      <alignment horizontal="center" wrapText="1"/>
    </xf>
    <xf numFmtId="0" fontId="6" fillId="2" borderId="18" xfId="0" applyFont="1" applyFill="1" applyBorder="1" applyAlignment="1">
      <alignment horizontal="center" wrapText="1"/>
    </xf>
    <xf numFmtId="0" fontId="6" fillId="2" borderId="16" xfId="0" applyFont="1" applyFill="1" applyBorder="1" applyAlignment="1">
      <alignment horizontal="left" wrapText="1"/>
    </xf>
    <xf numFmtId="0" fontId="6" fillId="2" borderId="17" xfId="0" applyFont="1" applyFill="1" applyBorder="1" applyAlignment="1">
      <alignment horizontal="left" wrapText="1"/>
    </xf>
    <xf numFmtId="0" fontId="6" fillId="2" borderId="18" xfId="0" applyFont="1" applyFill="1" applyBorder="1" applyAlignment="1">
      <alignment horizontal="left" wrapText="1"/>
    </xf>
    <xf numFmtId="0" fontId="6" fillId="2" borderId="74" xfId="0" applyFont="1" applyFill="1" applyBorder="1" applyAlignment="1">
      <alignment horizontal="left" wrapText="1"/>
    </xf>
    <xf numFmtId="0" fontId="6" fillId="2" borderId="75" xfId="0" applyFont="1" applyFill="1" applyBorder="1" applyAlignment="1">
      <alignment horizontal="left" wrapText="1"/>
    </xf>
    <xf numFmtId="0" fontId="6" fillId="2" borderId="69" xfId="0" applyFont="1" applyFill="1" applyBorder="1" applyAlignment="1">
      <alignment horizontal="left" wrapText="1"/>
    </xf>
    <xf numFmtId="0" fontId="6" fillId="2" borderId="51" xfId="0" applyFont="1" applyFill="1" applyBorder="1" applyAlignment="1">
      <alignment horizontal="left" wrapText="1"/>
    </xf>
    <xf numFmtId="0" fontId="6" fillId="2" borderId="52" xfId="0" applyFont="1" applyFill="1" applyBorder="1" applyAlignment="1">
      <alignment horizontal="left" wrapText="1"/>
    </xf>
    <xf numFmtId="0" fontId="6" fillId="2" borderId="54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2" borderId="55" xfId="0" applyFont="1" applyFill="1" applyBorder="1" applyAlignment="1">
      <alignment horizontal="left"/>
    </xf>
    <xf numFmtId="0" fontId="6" fillId="2" borderId="2" xfId="0" applyFont="1" applyFill="1" applyBorder="1" applyAlignment="1">
      <alignment horizontal="left"/>
    </xf>
    <xf numFmtId="0" fontId="54" fillId="3" borderId="54" xfId="189" applyFont="1" applyFill="1" applyBorder="1" applyAlignment="1">
      <alignment horizontal="center" vertical="center" wrapText="1"/>
    </xf>
    <xf numFmtId="0" fontId="54" fillId="3" borderId="3" xfId="189" applyFont="1" applyFill="1" applyBorder="1" applyAlignment="1">
      <alignment horizontal="center" vertical="center" wrapText="1"/>
    </xf>
    <xf numFmtId="0" fontId="54" fillId="3" borderId="4" xfId="189" applyFont="1" applyFill="1" applyBorder="1" applyAlignment="1">
      <alignment horizontal="center" vertical="center" wrapText="1"/>
    </xf>
    <xf numFmtId="0" fontId="54" fillId="3" borderId="55" xfId="189" applyFont="1" applyFill="1" applyBorder="1" applyAlignment="1">
      <alignment horizontal="center" vertical="center" wrapText="1"/>
    </xf>
    <xf numFmtId="0" fontId="54" fillId="3" borderId="2" xfId="189" applyFont="1" applyFill="1" applyBorder="1" applyAlignment="1">
      <alignment horizontal="center" vertical="center" wrapText="1"/>
    </xf>
    <xf numFmtId="0" fontId="54" fillId="3" borderId="56" xfId="189" applyFont="1" applyFill="1" applyBorder="1" applyAlignment="1">
      <alignment horizontal="center" vertical="center" wrapText="1"/>
    </xf>
    <xf numFmtId="49" fontId="54" fillId="28" borderId="57" xfId="189" applyNumberFormat="1" applyFont="1" applyFill="1" applyBorder="1" applyAlignment="1">
      <alignment horizontal="center" vertical="center" wrapText="1"/>
    </xf>
    <xf numFmtId="49" fontId="54" fillId="28" borderId="65" xfId="189" applyNumberFormat="1" applyFont="1" applyFill="1" applyBorder="1" applyAlignment="1">
      <alignment horizontal="center" vertical="center" wrapText="1"/>
    </xf>
    <xf numFmtId="0" fontId="54" fillId="28" borderId="58" xfId="189" applyFont="1" applyFill="1" applyBorder="1" applyAlignment="1">
      <alignment horizontal="center" vertical="center" wrapText="1"/>
    </xf>
    <xf numFmtId="0" fontId="54" fillId="28" borderId="66" xfId="189" applyFont="1" applyFill="1" applyBorder="1" applyAlignment="1">
      <alignment horizontal="center" vertical="center" wrapText="1"/>
    </xf>
    <xf numFmtId="0" fontId="54" fillId="28" borderId="59" xfId="189" applyFont="1" applyFill="1" applyBorder="1" applyAlignment="1">
      <alignment horizontal="center" vertical="center" wrapText="1"/>
    </xf>
    <xf numFmtId="0" fontId="54" fillId="28" borderId="60" xfId="189" applyFont="1" applyFill="1" applyBorder="1" applyAlignment="1">
      <alignment horizontal="center" vertical="center" wrapText="1"/>
    </xf>
    <xf numFmtId="0" fontId="54" fillId="28" borderId="68" xfId="189" applyFont="1" applyFill="1" applyBorder="1" applyAlignment="1">
      <alignment horizontal="center" vertical="center" wrapText="1"/>
    </xf>
    <xf numFmtId="0" fontId="54" fillId="28" borderId="69" xfId="189" applyFont="1" applyFill="1" applyBorder="1" applyAlignment="1">
      <alignment horizontal="center" vertical="center" wrapText="1"/>
    </xf>
    <xf numFmtId="0" fontId="54" fillId="2" borderId="3" xfId="189" applyFont="1" applyFill="1" applyBorder="1" applyAlignment="1">
      <alignment horizontal="center" vertical="center" wrapText="1"/>
    </xf>
    <xf numFmtId="176" fontId="56" fillId="2" borderId="3" xfId="260" applyFont="1" applyFill="1" applyBorder="1" applyAlignment="1">
      <alignment horizontal="center" vertical="center"/>
    </xf>
    <xf numFmtId="176" fontId="56" fillId="2" borderId="4" xfId="260" applyFont="1" applyFill="1" applyBorder="1" applyAlignment="1">
      <alignment horizontal="center" vertical="center"/>
    </xf>
    <xf numFmtId="176" fontId="56" fillId="2" borderId="2" xfId="260" applyFont="1" applyFill="1" applyBorder="1" applyAlignment="1">
      <alignment horizontal="center" vertical="center"/>
    </xf>
    <xf numFmtId="176" fontId="56" fillId="2" borderId="56" xfId="260" applyFont="1" applyFill="1" applyBorder="1" applyAlignment="1">
      <alignment horizontal="center" vertical="center"/>
    </xf>
    <xf numFmtId="0" fontId="56" fillId="2" borderId="59" xfId="189" applyFont="1" applyFill="1" applyBorder="1" applyAlignment="1">
      <alignment horizontal="center" vertical="center"/>
    </xf>
    <xf numFmtId="0" fontId="56" fillId="2" borderId="60" xfId="189" applyFont="1" applyFill="1" applyBorder="1" applyAlignment="1">
      <alignment horizontal="center" vertical="center"/>
    </xf>
    <xf numFmtId="9" fontId="56" fillId="2" borderId="59" xfId="232" applyFont="1" applyFill="1" applyBorder="1" applyAlignment="1">
      <alignment horizontal="center" vertical="center"/>
    </xf>
    <xf numFmtId="9" fontId="56" fillId="2" borderId="60" xfId="232" applyFont="1" applyFill="1" applyBorder="1" applyAlignment="1">
      <alignment horizontal="center" vertical="center"/>
    </xf>
    <xf numFmtId="170" fontId="56" fillId="2" borderId="59" xfId="256" applyNumberFormat="1" applyFont="1" applyFill="1" applyBorder="1" applyAlignment="1">
      <alignment horizontal="center" vertical="center"/>
    </xf>
    <xf numFmtId="170" fontId="56" fillId="2" borderId="32" xfId="256" applyNumberFormat="1" applyFont="1" applyFill="1" applyBorder="1" applyAlignment="1">
      <alignment horizontal="center" vertical="center"/>
    </xf>
    <xf numFmtId="0" fontId="54" fillId="28" borderId="71" xfId="189" applyFont="1" applyFill="1" applyBorder="1" applyAlignment="1">
      <alignment horizontal="center" vertical="center" wrapText="1"/>
    </xf>
    <xf numFmtId="0" fontId="54" fillId="28" borderId="0" xfId="189" applyFont="1" applyFill="1" applyAlignment="1">
      <alignment horizontal="center" vertical="center" wrapText="1"/>
    </xf>
    <xf numFmtId="0" fontId="54" fillId="28" borderId="11" xfId="189" applyFont="1" applyFill="1" applyBorder="1" applyAlignment="1">
      <alignment horizontal="center" vertical="center" wrapText="1"/>
    </xf>
    <xf numFmtId="0" fontId="54" fillId="2" borderId="2" xfId="189" applyFont="1" applyFill="1" applyBorder="1" applyAlignment="1">
      <alignment horizontal="center" vertical="center" wrapText="1"/>
    </xf>
    <xf numFmtId="4" fontId="54" fillId="2" borderId="53" xfId="259" applyNumberFormat="1" applyFont="1" applyFill="1" applyBorder="1" applyAlignment="1">
      <alignment horizontal="center" vertical="center"/>
    </xf>
    <xf numFmtId="4" fontId="54" fillId="2" borderId="63" xfId="259" applyNumberFormat="1" applyFont="1" applyFill="1" applyBorder="1" applyAlignment="1">
      <alignment horizontal="center" vertical="center"/>
    </xf>
    <xf numFmtId="171" fontId="56" fillId="2" borderId="53" xfId="189" applyNumberFormat="1" applyFont="1" applyFill="1" applyBorder="1" applyAlignment="1">
      <alignment horizontal="center" vertical="center"/>
    </xf>
    <xf numFmtId="0" fontId="56" fillId="2" borderId="52" xfId="189" applyFont="1" applyFill="1" applyBorder="1" applyAlignment="1">
      <alignment horizontal="center" vertical="center"/>
    </xf>
    <xf numFmtId="201" fontId="56" fillId="2" borderId="53" xfId="260" applyNumberFormat="1" applyFont="1" applyFill="1" applyBorder="1" applyAlignment="1">
      <alignment horizontal="center" vertical="center"/>
    </xf>
    <xf numFmtId="201" fontId="56" fillId="2" borderId="52" xfId="260" applyNumberFormat="1" applyFont="1" applyFill="1" applyBorder="1" applyAlignment="1">
      <alignment horizontal="center" vertical="center"/>
    </xf>
    <xf numFmtId="202" fontId="56" fillId="2" borderId="53" xfId="261" applyFont="1" applyFill="1" applyBorder="1" applyAlignment="1">
      <alignment horizontal="center" vertical="center"/>
    </xf>
    <xf numFmtId="202" fontId="56" fillId="2" borderId="63" xfId="261" applyFont="1" applyFill="1" applyBorder="1" applyAlignment="1">
      <alignment horizontal="center" vertical="center"/>
    </xf>
    <xf numFmtId="177" fontId="56" fillId="2" borderId="53" xfId="189" applyNumberFormat="1" applyFont="1" applyFill="1" applyBorder="1" applyAlignment="1">
      <alignment horizontal="center" vertical="center" wrapText="1"/>
    </xf>
    <xf numFmtId="177" fontId="56" fillId="2" borderId="52" xfId="189" applyNumberFormat="1" applyFont="1" applyFill="1" applyBorder="1" applyAlignment="1">
      <alignment horizontal="center" vertical="center" wrapText="1"/>
    </xf>
    <xf numFmtId="0" fontId="54" fillId="2" borderId="53" xfId="189" applyFont="1" applyFill="1" applyBorder="1" applyAlignment="1">
      <alignment horizontal="center" vertical="center"/>
    </xf>
    <xf numFmtId="0" fontId="54" fillId="2" borderId="51" xfId="189" applyFont="1" applyFill="1" applyBorder="1" applyAlignment="1">
      <alignment horizontal="center" vertical="center"/>
    </xf>
    <xf numFmtId="0" fontId="54" fillId="2" borderId="52" xfId="189" applyFont="1" applyFill="1" applyBorder="1" applyAlignment="1">
      <alignment horizontal="center" vertical="center"/>
    </xf>
    <xf numFmtId="202" fontId="56" fillId="2" borderId="52" xfId="261" applyFont="1" applyFill="1" applyBorder="1" applyAlignment="1">
      <alignment horizontal="center" vertical="center"/>
    </xf>
    <xf numFmtId="0" fontId="54" fillId="3" borderId="53" xfId="189" applyFont="1" applyFill="1" applyBorder="1" applyAlignment="1">
      <alignment horizontal="center" vertical="center"/>
    </xf>
    <xf numFmtId="0" fontId="54" fillId="3" borderId="51" xfId="189" applyFont="1" applyFill="1" applyBorder="1" applyAlignment="1">
      <alignment horizontal="center" vertical="center"/>
    </xf>
    <xf numFmtId="0" fontId="54" fillId="3" borderId="52" xfId="189" applyFont="1" applyFill="1" applyBorder="1" applyAlignment="1">
      <alignment horizontal="center" vertical="center"/>
    </xf>
    <xf numFmtId="202" fontId="54" fillId="3" borderId="53" xfId="261" applyFont="1" applyFill="1" applyBorder="1" applyAlignment="1">
      <alignment horizontal="center" vertical="center"/>
    </xf>
    <xf numFmtId="202" fontId="54" fillId="3" borderId="52" xfId="261" applyFont="1" applyFill="1" applyBorder="1" applyAlignment="1">
      <alignment horizontal="center" vertical="center"/>
    </xf>
    <xf numFmtId="177" fontId="56" fillId="2" borderId="25" xfId="189" applyNumberFormat="1" applyFont="1" applyFill="1" applyBorder="1" applyAlignment="1">
      <alignment horizontal="center" vertical="center" wrapText="1"/>
    </xf>
    <xf numFmtId="177" fontId="56" fillId="2" borderId="24" xfId="189" applyNumberFormat="1" applyFont="1" applyFill="1" applyBorder="1" applyAlignment="1">
      <alignment horizontal="center" vertical="center" wrapText="1"/>
    </xf>
    <xf numFmtId="201" fontId="56" fillId="2" borderId="25" xfId="260" applyNumberFormat="1" applyFont="1" applyFill="1" applyBorder="1" applyAlignment="1">
      <alignment horizontal="center" vertical="center"/>
    </xf>
    <xf numFmtId="201" fontId="56" fillId="2" borderId="24" xfId="260" applyNumberFormat="1" applyFont="1" applyFill="1" applyBorder="1" applyAlignment="1">
      <alignment horizontal="center" vertical="center"/>
    </xf>
    <xf numFmtId="202" fontId="56" fillId="2" borderId="25" xfId="261" applyFont="1" applyFill="1" applyBorder="1" applyAlignment="1">
      <alignment horizontal="center" vertical="center"/>
    </xf>
    <xf numFmtId="202" fontId="56" fillId="2" borderId="62" xfId="261" applyFont="1" applyFill="1" applyBorder="1" applyAlignment="1">
      <alignment horizontal="center" vertical="center"/>
    </xf>
    <xf numFmtId="0" fontId="54" fillId="2" borderId="35" xfId="189" applyFont="1" applyFill="1" applyBorder="1" applyAlignment="1">
      <alignment horizontal="center" vertical="center"/>
    </xf>
    <xf numFmtId="0" fontId="54" fillId="2" borderId="31" xfId="189" applyFont="1" applyFill="1" applyBorder="1" applyAlignment="1">
      <alignment horizontal="center" vertical="center"/>
    </xf>
    <xf numFmtId="0" fontId="54" fillId="2" borderId="36" xfId="189" applyFont="1" applyFill="1" applyBorder="1" applyAlignment="1">
      <alignment horizontal="center" vertical="center"/>
    </xf>
    <xf numFmtId="202" fontId="54" fillId="2" borderId="35" xfId="261" applyFont="1" applyFill="1" applyBorder="1" applyAlignment="1">
      <alignment horizontal="center" vertical="center"/>
    </xf>
    <xf numFmtId="202" fontId="54" fillId="2" borderId="36" xfId="261" applyFont="1" applyFill="1" applyBorder="1" applyAlignment="1">
      <alignment horizontal="center" vertical="center"/>
    </xf>
    <xf numFmtId="202" fontId="56" fillId="2" borderId="51" xfId="261" applyFont="1" applyFill="1" applyBorder="1" applyAlignment="1">
      <alignment horizontal="center" vertical="center"/>
    </xf>
  </cellXfs>
  <cellStyles count="262">
    <cellStyle name="20% - Accent1" xfId="21"/>
    <cellStyle name="20% - Accent2" xfId="22"/>
    <cellStyle name="20% - Accent3" xfId="23"/>
    <cellStyle name="20% - Accent4" xfId="24"/>
    <cellStyle name="20% - Accent5" xfId="25"/>
    <cellStyle name="20% - Accent6" xfId="26"/>
    <cellStyle name="20% - Énfasis1 2" xfId="27"/>
    <cellStyle name="20% - Énfasis2 2" xfId="28"/>
    <cellStyle name="20% - Énfasis3 2" xfId="29"/>
    <cellStyle name="20% - Énfasis4 2" xfId="30"/>
    <cellStyle name="20% - Énfasis5 2" xfId="31"/>
    <cellStyle name="20% - Énfasis6 2" xfId="32"/>
    <cellStyle name="40% - Accent1" xfId="33"/>
    <cellStyle name="40% - Accent2" xfId="34"/>
    <cellStyle name="40% - Accent3" xfId="35"/>
    <cellStyle name="40% - Accent4" xfId="36"/>
    <cellStyle name="40% - Accent5" xfId="37"/>
    <cellStyle name="40% - Accent6" xfId="38"/>
    <cellStyle name="40% - Énfasis1 2" xfId="39"/>
    <cellStyle name="40% - Énfasis2 2" xfId="40"/>
    <cellStyle name="40% - Énfasis3 2" xfId="41"/>
    <cellStyle name="40% - Énfasis4 2" xfId="42"/>
    <cellStyle name="40% - Énfasis5 2" xfId="43"/>
    <cellStyle name="40% - Énfasis6 2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Accent1" xfId="51"/>
    <cellStyle name="Accent2" xfId="52"/>
    <cellStyle name="Accent3" xfId="53"/>
    <cellStyle name="Accent4" xfId="54"/>
    <cellStyle name="Accent5" xfId="55"/>
    <cellStyle name="Accent6" xfId="56"/>
    <cellStyle name="Bad" xfId="57"/>
    <cellStyle name="BORDES TEXTO" xfId="58"/>
    <cellStyle name="BORDES TEXTO INF." xfId="59"/>
    <cellStyle name="BORDES TITULOS" xfId="60"/>
    <cellStyle name="Calculation" xfId="61"/>
    <cellStyle name="Check Cell" xfId="62"/>
    <cellStyle name="CIENTOS" xfId="63"/>
    <cellStyle name="CIENTOS 2D" xfId="64"/>
    <cellStyle name="CIENTOS 3D" xfId="65"/>
    <cellStyle name="CIENTOS 4D" xfId="66"/>
    <cellStyle name="CIENTOS_Acta 01 Sep15 a Oct 31_07 Rogelio" xfId="67"/>
    <cellStyle name="Comma" xfId="68"/>
    <cellStyle name="Comma 2" xfId="69"/>
    <cellStyle name="Comma 3" xfId="70"/>
    <cellStyle name="Comma0" xfId="71"/>
    <cellStyle name="Comma0 - Modelo5" xfId="72"/>
    <cellStyle name="Comma1 - Modelo1" xfId="73"/>
    <cellStyle name="Curren - Modelo2" xfId="74"/>
    <cellStyle name="Curren - Modelo6" xfId="75"/>
    <cellStyle name="Currency" xfId="76"/>
    <cellStyle name="Currency 2" xfId="77"/>
    <cellStyle name="Currency 2 2" xfId="78"/>
    <cellStyle name="Currency 2_ANALISIS REDES SERVICIO PBCOS Ppta ODINSA Sept4" xfId="79"/>
    <cellStyle name="Currency 3" xfId="80"/>
    <cellStyle name="Currency0" xfId="81"/>
    <cellStyle name="Date" xfId="82"/>
    <cellStyle name="Date - Modelo4" xfId="83"/>
    <cellStyle name="Estilo 1" xfId="84"/>
    <cellStyle name="Euro" xfId="85"/>
    <cellStyle name="Euro 2" xfId="86"/>
    <cellStyle name="Euro 3" xfId="87"/>
    <cellStyle name="Euro 4" xfId="88"/>
    <cellStyle name="Euro 5" xfId="89"/>
    <cellStyle name="Euro_MOVIMTO  MATERIAL GRANULAR MAYO" xfId="90"/>
    <cellStyle name="Explanatory Text" xfId="91"/>
    <cellStyle name="F2" xfId="92"/>
    <cellStyle name="F3" xfId="93"/>
    <cellStyle name="F4" xfId="94"/>
    <cellStyle name="F5" xfId="95"/>
    <cellStyle name="F6" xfId="96"/>
    <cellStyle name="F7" xfId="97"/>
    <cellStyle name="F8" xfId="98"/>
    <cellStyle name="Fixed" xfId="99"/>
    <cellStyle name="Good" xfId="100"/>
    <cellStyle name="Heading 1" xfId="101"/>
    <cellStyle name="Heading 2" xfId="102"/>
    <cellStyle name="Heading 3" xfId="103"/>
    <cellStyle name="Heading 4" xfId="104"/>
    <cellStyle name="Heading1" xfId="105"/>
    <cellStyle name="Heading2" xfId="106"/>
    <cellStyle name="Hipervínculo 2" xfId="107"/>
    <cellStyle name="Hipervínculo 2 2" xfId="108"/>
    <cellStyle name="Hipervínculo 3" xfId="109"/>
    <cellStyle name="Hipervínculo 4" xfId="110"/>
    <cellStyle name="Input" xfId="111"/>
    <cellStyle name="Linked Cell" xfId="112"/>
    <cellStyle name="MILE DE MILLONES" xfId="113"/>
    <cellStyle name="MILES" xfId="114"/>
    <cellStyle name="Millares [0] 2" xfId="116"/>
    <cellStyle name="Millares [0] 2 2" xfId="5"/>
    <cellStyle name="Millares [0] 3" xfId="117"/>
    <cellStyle name="Millares [0] 3 2" xfId="118"/>
    <cellStyle name="Millares [0] 3 3" xfId="119"/>
    <cellStyle name="Millares [0] 4" xfId="120"/>
    <cellStyle name="Millares 10" xfId="121"/>
    <cellStyle name="Millares 11" xfId="122"/>
    <cellStyle name="Millares 12" xfId="123"/>
    <cellStyle name="Millares 13" xfId="124"/>
    <cellStyle name="Millares 14" xfId="125"/>
    <cellStyle name="Millares 15" xfId="126"/>
    <cellStyle name="Millares 16" xfId="127"/>
    <cellStyle name="Millares 17" xfId="128"/>
    <cellStyle name="Millares 18" xfId="129"/>
    <cellStyle name="Millares 19" xfId="130"/>
    <cellStyle name="Millares 2" xfId="131"/>
    <cellStyle name="Millares 2 10" xfId="132"/>
    <cellStyle name="Millares 2 2" xfId="4"/>
    <cellStyle name="Millares 2 2 2" xfId="134"/>
    <cellStyle name="Millares 2 2 3" xfId="135"/>
    <cellStyle name="Millares 2 2 4" xfId="136"/>
    <cellStyle name="Millares 2 2 5" xfId="133"/>
    <cellStyle name="Millares 2 2 6" xfId="257"/>
    <cellStyle name="Millares 2 3" xfId="137"/>
    <cellStyle name="Millares 2 4" xfId="138"/>
    <cellStyle name="Millares 2_A. Priorizacion La Cruz incluye adicional" xfId="139"/>
    <cellStyle name="Millares 20" xfId="140"/>
    <cellStyle name="Millares 21" xfId="115"/>
    <cellStyle name="Millares 3" xfId="141"/>
    <cellStyle name="Millares 3 2" xfId="142"/>
    <cellStyle name="Millares 3 2 2" xfId="256"/>
    <cellStyle name="Millares 4" xfId="143"/>
    <cellStyle name="Millares 4 2" xfId="144"/>
    <cellStyle name="Millares 5" xfId="145"/>
    <cellStyle name="Millares 6" xfId="146"/>
    <cellStyle name="Millares 7" xfId="147"/>
    <cellStyle name="Millares 8" xfId="148"/>
    <cellStyle name="Millares 9" xfId="149"/>
    <cellStyle name="Millares_PPTO OFICIAL LP-SGT-SRN-001-2009 2" xfId="10"/>
    <cellStyle name="MILLONES" xfId="150"/>
    <cellStyle name="Moneda" xfId="1" builtinId="4"/>
    <cellStyle name="Moneda [0] 2" xfId="153"/>
    <cellStyle name="Moneda [0] 3" xfId="152"/>
    <cellStyle name="Moneda [0] 4" xfId="261"/>
    <cellStyle name="Moneda 10" xfId="154"/>
    <cellStyle name="Moneda 10 2" xfId="258"/>
    <cellStyle name="Moneda 11" xfId="155"/>
    <cellStyle name="Moneda 12" xfId="156"/>
    <cellStyle name="Moneda 13" xfId="157"/>
    <cellStyle name="Moneda 14" xfId="158"/>
    <cellStyle name="Moneda 15" xfId="159"/>
    <cellStyle name="Moneda 16" xfId="160"/>
    <cellStyle name="Moneda 17" xfId="161"/>
    <cellStyle name="Moneda 17 2" xfId="247"/>
    <cellStyle name="Moneda 18" xfId="162"/>
    <cellStyle name="Moneda 19" xfId="248"/>
    <cellStyle name="Moneda 2" xfId="163"/>
    <cellStyle name="Moneda 2 2" xfId="164"/>
    <cellStyle name="Moneda 2 2 2" xfId="165"/>
    <cellStyle name="Moneda 2 2 3" xfId="166"/>
    <cellStyle name="Moneda 2 2 4" xfId="167"/>
    <cellStyle name="Moneda 2 2 5" xfId="168"/>
    <cellStyle name="Moneda 2 3" xfId="169"/>
    <cellStyle name="Moneda 2 4" xfId="170"/>
    <cellStyle name="Moneda 20" xfId="249"/>
    <cellStyle name="Moneda 21" xfId="151"/>
    <cellStyle name="Moneda 22" xfId="252"/>
    <cellStyle name="Moneda 23" xfId="253"/>
    <cellStyle name="Moneda 24" xfId="254"/>
    <cellStyle name="Moneda 25" xfId="250"/>
    <cellStyle name="Moneda 26" xfId="260"/>
    <cellStyle name="Moneda 27" xfId="251"/>
    <cellStyle name="Moneda 3" xfId="171"/>
    <cellStyle name="Moneda 3 2" xfId="172"/>
    <cellStyle name="Moneda 3 3" xfId="173"/>
    <cellStyle name="Moneda 4" xfId="174"/>
    <cellStyle name="Moneda 5" xfId="175"/>
    <cellStyle name="Moneda 6" xfId="176"/>
    <cellStyle name="Moneda 7" xfId="177"/>
    <cellStyle name="Moneda 8" xfId="178"/>
    <cellStyle name="Moneda 9" xfId="179"/>
    <cellStyle name="Moneda_Propuesta SCV-045-99 9" xfId="13"/>
    <cellStyle name="Monetario0" xfId="180"/>
    <cellStyle name="Nïrmal_PROINVER" xfId="181"/>
    <cellStyle name="No. punto" xfId="182"/>
    <cellStyle name="Normal" xfId="0" builtinId="0"/>
    <cellStyle name="Normal 10" xfId="183"/>
    <cellStyle name="Normal 10 2" xfId="184"/>
    <cellStyle name="Normal 10 2 2" xfId="20"/>
    <cellStyle name="Normal 11" xfId="185"/>
    <cellStyle name="Normal 12" xfId="18"/>
    <cellStyle name="Normal 13" xfId="255"/>
    <cellStyle name="Normal 14" xfId="186"/>
    <cellStyle name="Normal 14 2" xfId="187"/>
    <cellStyle name="Normal 2" xfId="17"/>
    <cellStyle name="Normal 2 10" xfId="3"/>
    <cellStyle name="Normal 2 10 2" xfId="188"/>
    <cellStyle name="Normal 2 2" xfId="189"/>
    <cellStyle name="Normal 2 2 2" xfId="7"/>
    <cellStyle name="Normal 2 2 2 2" xfId="191"/>
    <cellStyle name="Normal 2 2 2 3" xfId="192"/>
    <cellStyle name="Normal 2 2 2 4" xfId="193"/>
    <cellStyle name="Normal 2 2 2 5" xfId="194"/>
    <cellStyle name="Normal 2 2 2 6" xfId="190"/>
    <cellStyle name="Normal 2 2 2_Xl0000029" xfId="195"/>
    <cellStyle name="Normal 2 3" xfId="196"/>
    <cellStyle name="Normal 2 3 2" xfId="197"/>
    <cellStyle name="Normal 2_Xl0000029" xfId="198"/>
    <cellStyle name="Normal 3" xfId="199"/>
    <cellStyle name="Normal 3 11" xfId="200"/>
    <cellStyle name="Normal 3 2" xfId="6"/>
    <cellStyle name="Normal 3 2 2" xfId="201"/>
    <cellStyle name="Normal 3 3" xfId="202"/>
    <cellStyle name="Normal 3 3 2" xfId="203"/>
    <cellStyle name="Normal 3 4" xfId="204"/>
    <cellStyle name="Normal 3 5" xfId="205"/>
    <cellStyle name="Normal 3_APUS OBRAS PRELIMINARES" xfId="206"/>
    <cellStyle name="Normal 4" xfId="14"/>
    <cellStyle name="Normal 4 2" xfId="208"/>
    <cellStyle name="Normal 4 2 3" xfId="9"/>
    <cellStyle name="Normal 4 3" xfId="207"/>
    <cellStyle name="Normal 4 3 4" xfId="16"/>
    <cellStyle name="Normal 5" xfId="12"/>
    <cellStyle name="Normal 5 2" xfId="8"/>
    <cellStyle name="Normal 5 2 2" xfId="210"/>
    <cellStyle name="Normal 5 3" xfId="209"/>
    <cellStyle name="Normal 5_Xl0000029" xfId="211"/>
    <cellStyle name="Normal 50" xfId="212"/>
    <cellStyle name="Normal 50 2" xfId="213"/>
    <cellStyle name="Normal 50 3" xfId="214"/>
    <cellStyle name="Normal 50 4" xfId="215"/>
    <cellStyle name="Normal 50_Xl0000029" xfId="216"/>
    <cellStyle name="Normal 6" xfId="217"/>
    <cellStyle name="Normal 7" xfId="218"/>
    <cellStyle name="Normal 7 2" xfId="219"/>
    <cellStyle name="Normal 8" xfId="220"/>
    <cellStyle name="Normal 9" xfId="221"/>
    <cellStyle name="Notas 2" xfId="222"/>
    <cellStyle name="Note" xfId="223"/>
    <cellStyle name="Output" xfId="224"/>
    <cellStyle name="Percen - Modelo3" xfId="225"/>
    <cellStyle name="Percent" xfId="226"/>
    <cellStyle name="Percent 2" xfId="227"/>
    <cellStyle name="Porcentaje" xfId="2" builtinId="5"/>
    <cellStyle name="Porcentaje 2" xfId="229"/>
    <cellStyle name="Porcentaje 2 2" xfId="230"/>
    <cellStyle name="Porcentaje 3" xfId="231"/>
    <cellStyle name="Porcentaje 4" xfId="232"/>
    <cellStyle name="Porcentaje 5" xfId="233"/>
    <cellStyle name="Porcentaje 6" xfId="228"/>
    <cellStyle name="Porcentaje 7" xfId="19"/>
    <cellStyle name="Porcentaje 8" xfId="234"/>
    <cellStyle name="Porcentaje 9" xfId="259"/>
    <cellStyle name="Porcentual 2" xfId="235"/>
    <cellStyle name="Porcentual 2 2" xfId="236"/>
    <cellStyle name="Porcentual 2 2 2" xfId="11"/>
    <cellStyle name="Porcentual 2 2 3" xfId="237"/>
    <cellStyle name="Porcentual 2 2 4" xfId="238"/>
    <cellStyle name="Porcentual 3" xfId="239"/>
    <cellStyle name="Porcentual 4" xfId="240"/>
    <cellStyle name="Porcentual 9" xfId="241"/>
    <cellStyle name="resaltado" xfId="242"/>
    <cellStyle name="RR" xfId="243"/>
    <cellStyle name="Title" xfId="244"/>
    <cellStyle name="Total 2" xfId="15"/>
    <cellStyle name="Währung" xfId="245"/>
    <cellStyle name="Warning Text" xfId="24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sheetMetadata" Target="metadata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12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227866</xdr:colOff>
      <xdr:row>0</xdr:row>
      <xdr:rowOff>132723</xdr:rowOff>
    </xdr:from>
    <xdr:to>
      <xdr:col>2</xdr:col>
      <xdr:colOff>21240</xdr:colOff>
      <xdr:row>3</xdr:row>
      <xdr:rowOff>166604</xdr:rowOff>
    </xdr:to>
    <xdr:pic>
      <xdr:nvPicPr>
        <xdr:cNvPr id="34" name="36 Imagen" descr="ESCUDO libertad 20 cm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7866" y="132723"/>
          <a:ext cx="1072445" cy="6870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108860</xdr:colOff>
      <xdr:row>0</xdr:row>
      <xdr:rowOff>134240</xdr:rowOff>
    </xdr:from>
    <xdr:to>
      <xdr:col>2</xdr:col>
      <xdr:colOff>816429</xdr:colOff>
      <xdr:row>3</xdr:row>
      <xdr:rowOff>172766</xdr:rowOff>
    </xdr:to>
    <xdr:pic>
      <xdr:nvPicPr>
        <xdr:cNvPr id="36" name="Imagen 35" descr="Alcaldía De Cepitá- Santander">
          <a:extLst>
            <a:ext uri="{FF2B5EF4-FFF2-40B4-BE49-F238E27FC236}">
              <a16:creationId xmlns="" xmlns:a16="http://schemas.microsoft.com/office/drawing/2014/main" id="{4899E30A-DEA1-45B0-83D0-D22531850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7931" y="134240"/>
          <a:ext cx="707569" cy="6916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2503715</xdr:colOff>
      <xdr:row>0</xdr:row>
      <xdr:rowOff>81643</xdr:rowOff>
    </xdr:from>
    <xdr:to>
      <xdr:col>10</xdr:col>
      <xdr:colOff>441483</xdr:colOff>
      <xdr:row>3</xdr:row>
      <xdr:rowOff>178798</xdr:rowOff>
    </xdr:to>
    <xdr:pic>
      <xdr:nvPicPr>
        <xdr:cNvPr id="37" name="Imagen 36">
          <a:extLst>
            <a:ext uri="{FF2B5EF4-FFF2-40B4-BE49-F238E27FC236}">
              <a16:creationId xmlns="" xmlns:a16="http://schemas.microsoft.com/office/drawing/2014/main" id="{97B7C9C8-C0F8-4EC5-A237-A081FF7839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6" t="29247" r="15720" b="28300"/>
        <a:stretch>
          <a:fillRect/>
        </a:stretch>
      </xdr:blipFill>
      <xdr:spPr bwMode="auto">
        <a:xfrm>
          <a:off x="5197929" y="81643"/>
          <a:ext cx="5926397" cy="7502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10</xdr:col>
      <xdr:colOff>925285</xdr:colOff>
      <xdr:row>0</xdr:row>
      <xdr:rowOff>81643</xdr:rowOff>
    </xdr:from>
    <xdr:to>
      <xdr:col>10</xdr:col>
      <xdr:colOff>1605642</xdr:colOff>
      <xdr:row>3</xdr:row>
      <xdr:rowOff>87622</xdr:rowOff>
    </xdr:to>
    <xdr:pic>
      <xdr:nvPicPr>
        <xdr:cNvPr id="38" name="Picture 3" descr="Logo4">
          <a:extLst>
            <a:ext uri="{FF2B5EF4-FFF2-40B4-BE49-F238E27FC236}">
              <a16:creationId xmlns="" xmlns:a16="http://schemas.microsoft.com/office/drawing/2014/main" id="{8CB47E47-568C-4A3B-A793-2546156825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4FBFC"/>
            </a:clrFrom>
            <a:clrTo>
              <a:srgbClr val="F4FB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48356" y="81643"/>
          <a:ext cx="680357" cy="65912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119009</xdr:colOff>
      <xdr:row>0</xdr:row>
      <xdr:rowOff>0</xdr:rowOff>
    </xdr:from>
    <xdr:to>
      <xdr:col>1</xdr:col>
      <xdr:colOff>190500</xdr:colOff>
      <xdr:row>3</xdr:row>
      <xdr:rowOff>163286</xdr:rowOff>
    </xdr:to>
    <xdr:pic>
      <xdr:nvPicPr>
        <xdr:cNvPr id="4" name="36 Imagen" descr="ESCUDO libertad 20 cm">
          <a:extLst>
            <a:ext uri="{FF2B5EF4-FFF2-40B4-BE49-F238E27FC236}">
              <a16:creationId xmlns="" xmlns:a16="http://schemas.microsoft.com/office/drawing/2014/main" id="{7DC95994-E5D7-4B56-927A-5074CCA2EB6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9009" y="0"/>
          <a:ext cx="833491" cy="81642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517074</xdr:colOff>
      <xdr:row>0</xdr:row>
      <xdr:rowOff>17318</xdr:rowOff>
    </xdr:from>
    <xdr:to>
      <xdr:col>2</xdr:col>
      <xdr:colOff>133598</xdr:colOff>
      <xdr:row>3</xdr:row>
      <xdr:rowOff>126174</xdr:rowOff>
    </xdr:to>
    <xdr:pic>
      <xdr:nvPicPr>
        <xdr:cNvPr id="5" name="Imagen 4" descr="Alcaldía De Cepitá- Santander">
          <a:extLst>
            <a:ext uri="{FF2B5EF4-FFF2-40B4-BE49-F238E27FC236}">
              <a16:creationId xmlns="" xmlns:a16="http://schemas.microsoft.com/office/drawing/2014/main" id="{0813550C-6F01-4E77-80C4-E968B041A9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9074" y="17318"/>
          <a:ext cx="707569" cy="8015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1160318</xdr:colOff>
      <xdr:row>0</xdr:row>
      <xdr:rowOff>73450</xdr:rowOff>
    </xdr:from>
    <xdr:to>
      <xdr:col>5</xdr:col>
      <xdr:colOff>701510</xdr:colOff>
      <xdr:row>3</xdr:row>
      <xdr:rowOff>101437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9C51E2E0-C977-4211-AC3C-4E6EB3FF5A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6" t="29247" r="15720" b="28300"/>
        <a:stretch>
          <a:fillRect/>
        </a:stretch>
      </xdr:blipFill>
      <xdr:spPr bwMode="auto">
        <a:xfrm>
          <a:off x="4277591" y="73450"/>
          <a:ext cx="3022146" cy="7207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0</xdr:colOff>
      <xdr:row>0</xdr:row>
      <xdr:rowOff>81643</xdr:rowOff>
    </xdr:from>
    <xdr:to>
      <xdr:col>7</xdr:col>
      <xdr:colOff>0</xdr:colOff>
      <xdr:row>3</xdr:row>
      <xdr:rowOff>87622</xdr:rowOff>
    </xdr:to>
    <xdr:pic>
      <xdr:nvPicPr>
        <xdr:cNvPr id="7" name="Picture 3" descr="Logo4">
          <a:extLst>
            <a:ext uri="{FF2B5EF4-FFF2-40B4-BE49-F238E27FC236}">
              <a16:creationId xmlns="" xmlns:a16="http://schemas.microsoft.com/office/drawing/2014/main" id="{1B14B837-EE79-44EE-9F41-D5F3F261D4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4FBFC"/>
            </a:clrFrom>
            <a:clrTo>
              <a:srgbClr val="F4FB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64735" y="81643"/>
          <a:ext cx="680357" cy="691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848591</xdr:colOff>
      <xdr:row>0</xdr:row>
      <xdr:rowOff>86590</xdr:rowOff>
    </xdr:from>
    <xdr:to>
      <xdr:col>6</xdr:col>
      <xdr:colOff>1528948</xdr:colOff>
      <xdr:row>3</xdr:row>
      <xdr:rowOff>92569</xdr:rowOff>
    </xdr:to>
    <xdr:pic>
      <xdr:nvPicPr>
        <xdr:cNvPr id="9" name="Picture 3" descr="Logo4">
          <a:extLst>
            <a:ext uri="{FF2B5EF4-FFF2-40B4-BE49-F238E27FC236}">
              <a16:creationId xmlns="" xmlns:a16="http://schemas.microsoft.com/office/drawing/2014/main" id="{34754448-556C-4FBD-A85C-46FC4B9BDC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4FBFC"/>
            </a:clrFrom>
            <a:clrTo>
              <a:srgbClr val="F4FB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6818" y="86590"/>
          <a:ext cx="680357" cy="698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16</xdr:row>
      <xdr:rowOff>103910</xdr:rowOff>
    </xdr:from>
    <xdr:to>
      <xdr:col>15</xdr:col>
      <xdr:colOff>155863</xdr:colOff>
      <xdr:row>28</xdr:row>
      <xdr:rowOff>91360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8A2044D0-F3FF-4494-A7F4-AFEDF16566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9901" y="3418610"/>
          <a:ext cx="3965862" cy="227345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15</xdr:col>
      <xdr:colOff>173182</xdr:colOff>
      <xdr:row>16</xdr:row>
      <xdr:rowOff>4390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4E7BE392-D9E1-49D1-8D67-B91EE339DA4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9900" y="1381125"/>
          <a:ext cx="3983182" cy="193796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12928</xdr:colOff>
      <xdr:row>334</xdr:row>
      <xdr:rowOff>45585</xdr:rowOff>
    </xdr:from>
    <xdr:to>
      <xdr:col>23</xdr:col>
      <xdr:colOff>12907</xdr:colOff>
      <xdr:row>356</xdr:row>
      <xdr:rowOff>136664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53B99BCC-64DD-4A42-8DA3-F41D6FC838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5253" y="64110735"/>
          <a:ext cx="13573104" cy="468212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261938</xdr:colOff>
      <xdr:row>1617</xdr:row>
      <xdr:rowOff>47625</xdr:rowOff>
    </xdr:from>
    <xdr:to>
      <xdr:col>1</xdr:col>
      <xdr:colOff>309561</xdr:colOff>
      <xdr:row>1631</xdr:row>
      <xdr:rowOff>1985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FEAE9AF9-A6B3-4E81-A7F5-4EFC6BBDB9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1938" y="315791850"/>
          <a:ext cx="3943348" cy="262136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804006</xdr:colOff>
      <xdr:row>1617</xdr:row>
      <xdr:rowOff>15592</xdr:rowOff>
    </xdr:from>
    <xdr:to>
      <xdr:col>5</xdr:col>
      <xdr:colOff>449408</xdr:colOff>
      <xdr:row>1631</xdr:row>
      <xdr:rowOff>509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8B436749-34C2-4AD8-AFC0-8F5ABD5C80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882"/>
        <a:stretch/>
      </xdr:blipFill>
      <xdr:spPr>
        <a:xfrm>
          <a:off x="4699731" y="315759817"/>
          <a:ext cx="4541252" cy="265191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446808</xdr:colOff>
      <xdr:row>1617</xdr:row>
      <xdr:rowOff>18622</xdr:rowOff>
    </xdr:from>
    <xdr:to>
      <xdr:col>13</xdr:col>
      <xdr:colOff>93110</xdr:colOff>
      <xdr:row>1631</xdr:row>
      <xdr:rowOff>3461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F6299432-8BF1-46FD-A192-C6AE80DA73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90908" y="315762847"/>
          <a:ext cx="6428102" cy="265183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7</xdr:col>
      <xdr:colOff>23813</xdr:colOff>
      <xdr:row>2955</xdr:row>
      <xdr:rowOff>23814</xdr:rowOff>
    </xdr:from>
    <xdr:ext cx="13996987" cy="4566097"/>
    <xdr:pic>
      <xdr:nvPicPr>
        <xdr:cNvPr id="8" name="Imagen 7">
          <a:extLst>
            <a:ext uri="{FF2B5EF4-FFF2-40B4-BE49-F238E27FC236}">
              <a16:creationId xmlns="" xmlns:a16="http://schemas.microsoft.com/office/drawing/2014/main" id="{345DEBD6-D5DB-4806-8177-E7D33E1FC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06138" y="571971489"/>
          <a:ext cx="13996987" cy="456609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16</xdr:row>
      <xdr:rowOff>103910</xdr:rowOff>
    </xdr:from>
    <xdr:to>
      <xdr:col>15</xdr:col>
      <xdr:colOff>155863</xdr:colOff>
      <xdr:row>28</xdr:row>
      <xdr:rowOff>91360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3667FFDB-F779-4138-A767-ED52E0CA68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9901" y="3418610"/>
          <a:ext cx="3965862" cy="227345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15</xdr:col>
      <xdr:colOff>173182</xdr:colOff>
      <xdr:row>16</xdr:row>
      <xdr:rowOff>4390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AF1197F3-DC30-4D71-87FE-F751FF14DF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9900" y="1381125"/>
          <a:ext cx="3983182" cy="193796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12928</xdr:colOff>
      <xdr:row>376</xdr:row>
      <xdr:rowOff>45585</xdr:rowOff>
    </xdr:from>
    <xdr:to>
      <xdr:col>23</xdr:col>
      <xdr:colOff>12907</xdr:colOff>
      <xdr:row>398</xdr:row>
      <xdr:rowOff>136664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30279BE5-5D3D-46E9-84A0-6557A548B6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5253" y="72083160"/>
          <a:ext cx="13573104" cy="468212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261938</xdr:colOff>
      <xdr:row>1843</xdr:row>
      <xdr:rowOff>47625</xdr:rowOff>
    </xdr:from>
    <xdr:to>
      <xdr:col>1</xdr:col>
      <xdr:colOff>309561</xdr:colOff>
      <xdr:row>1857</xdr:row>
      <xdr:rowOff>1985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CAB94465-F5D1-40B0-B026-3C2E0D90AD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1938" y="359683050"/>
          <a:ext cx="3943348" cy="262136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804006</xdr:colOff>
      <xdr:row>1843</xdr:row>
      <xdr:rowOff>15592</xdr:rowOff>
    </xdr:from>
    <xdr:to>
      <xdr:col>5</xdr:col>
      <xdr:colOff>449408</xdr:colOff>
      <xdr:row>1857</xdr:row>
      <xdr:rowOff>509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58F7EFA3-6BD9-429C-9FE5-1D436FE08A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882"/>
        <a:stretch/>
      </xdr:blipFill>
      <xdr:spPr>
        <a:xfrm>
          <a:off x="4699731" y="359651017"/>
          <a:ext cx="4541252" cy="265191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446808</xdr:colOff>
      <xdr:row>1843</xdr:row>
      <xdr:rowOff>18622</xdr:rowOff>
    </xdr:from>
    <xdr:to>
      <xdr:col>13</xdr:col>
      <xdr:colOff>93110</xdr:colOff>
      <xdr:row>1857</xdr:row>
      <xdr:rowOff>3461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19AB2505-6DCC-4536-8539-33263B76AC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90908" y="359654047"/>
          <a:ext cx="6428102" cy="265183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7</xdr:col>
      <xdr:colOff>23813</xdr:colOff>
      <xdr:row>3365</xdr:row>
      <xdr:rowOff>23814</xdr:rowOff>
    </xdr:from>
    <xdr:ext cx="13996987" cy="4566097"/>
    <xdr:pic>
      <xdr:nvPicPr>
        <xdr:cNvPr id="8" name="Imagen 7">
          <a:extLst>
            <a:ext uri="{FF2B5EF4-FFF2-40B4-BE49-F238E27FC236}">
              <a16:creationId xmlns="" xmlns:a16="http://schemas.microsoft.com/office/drawing/2014/main" id="{8CEC1B32-73EA-4AE2-905B-2080CC05AA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06138" y="650914689"/>
          <a:ext cx="13996987" cy="456609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</xdr:colOff>
      <xdr:row>16</xdr:row>
      <xdr:rowOff>103910</xdr:rowOff>
    </xdr:from>
    <xdr:to>
      <xdr:col>15</xdr:col>
      <xdr:colOff>155863</xdr:colOff>
      <xdr:row>28</xdr:row>
      <xdr:rowOff>91360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CF0E6BCC-FBAD-4D7E-9C27-C39381B60C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9901" y="3418610"/>
          <a:ext cx="3965862" cy="2273450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10</xdr:col>
      <xdr:colOff>0</xdr:colOff>
      <xdr:row>7</xdr:row>
      <xdr:rowOff>0</xdr:rowOff>
    </xdr:from>
    <xdr:to>
      <xdr:col>15</xdr:col>
      <xdr:colOff>173182</xdr:colOff>
      <xdr:row>16</xdr:row>
      <xdr:rowOff>4390</xdr:rowOff>
    </xdr:to>
    <xdr:pic>
      <xdr:nvPicPr>
        <xdr:cNvPr id="3" name="Imagen 2">
          <a:extLst>
            <a:ext uri="{FF2B5EF4-FFF2-40B4-BE49-F238E27FC236}">
              <a16:creationId xmlns="" xmlns:a16="http://schemas.microsoft.com/office/drawing/2014/main" id="{1B72BB1C-E793-44DC-96FA-2DE19E3D2F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39900" y="1381125"/>
          <a:ext cx="3983182" cy="1937965"/>
        </a:xfrm>
        <a:prstGeom prst="rect">
          <a:avLst/>
        </a:prstGeom>
        <a:noFill/>
        <a:ln>
          <a:solidFill>
            <a:sysClr val="windowText" lastClr="000000"/>
          </a:solidFill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12928</xdr:colOff>
      <xdr:row>402</xdr:row>
      <xdr:rowOff>45585</xdr:rowOff>
    </xdr:from>
    <xdr:to>
      <xdr:col>23</xdr:col>
      <xdr:colOff>12907</xdr:colOff>
      <xdr:row>424</xdr:row>
      <xdr:rowOff>136664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51AA1A76-758D-46B1-845A-DAC0B9BBEE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995253" y="77036160"/>
          <a:ext cx="13573104" cy="468212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0</xdr:col>
      <xdr:colOff>261938</xdr:colOff>
      <xdr:row>1955</xdr:row>
      <xdr:rowOff>47625</xdr:rowOff>
    </xdr:from>
    <xdr:to>
      <xdr:col>1</xdr:col>
      <xdr:colOff>309561</xdr:colOff>
      <xdr:row>1969</xdr:row>
      <xdr:rowOff>1985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6FC99348-AD45-45DD-B74B-9B2E550E66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1938" y="381419100"/>
          <a:ext cx="3943348" cy="2621360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1</xdr:col>
      <xdr:colOff>804006</xdr:colOff>
      <xdr:row>1955</xdr:row>
      <xdr:rowOff>15592</xdr:rowOff>
    </xdr:from>
    <xdr:to>
      <xdr:col>5</xdr:col>
      <xdr:colOff>449408</xdr:colOff>
      <xdr:row>1969</xdr:row>
      <xdr:rowOff>509</xdr:rowOff>
    </xdr:to>
    <xdr:pic>
      <xdr:nvPicPr>
        <xdr:cNvPr id="6" name="Imagen 5">
          <a:extLst>
            <a:ext uri="{FF2B5EF4-FFF2-40B4-BE49-F238E27FC236}">
              <a16:creationId xmlns="" xmlns:a16="http://schemas.microsoft.com/office/drawing/2014/main" id="{D238DF2B-E173-4AB5-A402-1199360F3A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r="882"/>
        <a:stretch/>
      </xdr:blipFill>
      <xdr:spPr>
        <a:xfrm>
          <a:off x="4699731" y="381387067"/>
          <a:ext cx="4541252" cy="265191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twoCellAnchor editAs="oneCell">
    <xdr:from>
      <xdr:col>6</xdr:col>
      <xdr:colOff>446808</xdr:colOff>
      <xdr:row>1955</xdr:row>
      <xdr:rowOff>18622</xdr:rowOff>
    </xdr:from>
    <xdr:to>
      <xdr:col>13</xdr:col>
      <xdr:colOff>93110</xdr:colOff>
      <xdr:row>1969</xdr:row>
      <xdr:rowOff>3461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345C5D07-A643-4BCB-AA0E-93709002D8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390908" y="381390097"/>
          <a:ext cx="6428102" cy="2651839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twoCellAnchor>
  <xdr:oneCellAnchor>
    <xdr:from>
      <xdr:col>7</xdr:col>
      <xdr:colOff>23813</xdr:colOff>
      <xdr:row>3565</xdr:row>
      <xdr:rowOff>23814</xdr:rowOff>
    </xdr:from>
    <xdr:ext cx="13996987" cy="4566097"/>
    <xdr:pic>
      <xdr:nvPicPr>
        <xdr:cNvPr id="8" name="Imagen 7">
          <a:extLst>
            <a:ext uri="{FF2B5EF4-FFF2-40B4-BE49-F238E27FC236}">
              <a16:creationId xmlns="" xmlns:a16="http://schemas.microsoft.com/office/drawing/2014/main" id="{AE5AAAB2-0D35-47CE-90FF-459DE79F0D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006138" y="689414739"/>
          <a:ext cx="13996987" cy="4566097"/>
        </a:xfrm>
        <a:prstGeom prst="rect">
          <a:avLst/>
        </a:prstGeom>
        <a:ln>
          <a:solidFill>
            <a:sysClr val="windowText" lastClr="000000"/>
          </a:solidFill>
        </a:ln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47103</xdr:colOff>
      <xdr:row>0</xdr:row>
      <xdr:rowOff>66254</xdr:rowOff>
    </xdr:from>
    <xdr:to>
      <xdr:col>0</xdr:col>
      <xdr:colOff>600205</xdr:colOff>
      <xdr:row>2</xdr:row>
      <xdr:rowOff>182671</xdr:rowOff>
    </xdr:to>
    <xdr:pic>
      <xdr:nvPicPr>
        <xdr:cNvPr id="2" name="1 Imagen" descr="ESCUDO libertad 20 cm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03" y="66254"/>
          <a:ext cx="553102" cy="638335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665446</xdr:colOff>
      <xdr:row>0</xdr:row>
      <xdr:rowOff>78289</xdr:rowOff>
    </xdr:from>
    <xdr:to>
      <xdr:col>1</xdr:col>
      <xdr:colOff>456679</xdr:colOff>
      <xdr:row>2</xdr:row>
      <xdr:rowOff>177199</xdr:rowOff>
    </xdr:to>
    <xdr:pic>
      <xdr:nvPicPr>
        <xdr:cNvPr id="4" name="Imagen 3" descr="Alcaldía De Cepitá- Santander">
          <a:extLst>
            <a:ext uri="{FF2B5EF4-FFF2-40B4-BE49-F238E27FC236}">
              <a16:creationId xmlns="" xmlns:a16="http://schemas.microsoft.com/office/drawing/2014/main" id="{956C977C-34E6-4FCC-96B6-2E2796444F4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46" y="78289"/>
          <a:ext cx="548014" cy="6208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65239</xdr:colOff>
      <xdr:row>0</xdr:row>
      <xdr:rowOff>143528</xdr:rowOff>
    </xdr:from>
    <xdr:to>
      <xdr:col>6</xdr:col>
      <xdr:colOff>717636</xdr:colOff>
      <xdr:row>2</xdr:row>
      <xdr:rowOff>125696</xdr:rowOff>
    </xdr:to>
    <xdr:pic>
      <xdr:nvPicPr>
        <xdr:cNvPr id="5" name="Imagen 4">
          <a:extLst>
            <a:ext uri="{FF2B5EF4-FFF2-40B4-BE49-F238E27FC236}">
              <a16:creationId xmlns="" xmlns:a16="http://schemas.microsoft.com/office/drawing/2014/main" id="{CA2872EC-ECC7-4B32-91E1-AC9F16FF57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6" t="29247" r="15720" b="28300"/>
        <a:stretch>
          <a:fillRect/>
        </a:stretch>
      </xdr:blipFill>
      <xdr:spPr bwMode="auto">
        <a:xfrm>
          <a:off x="3888287" y="143528"/>
          <a:ext cx="2113767" cy="5040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352295</xdr:colOff>
      <xdr:row>0</xdr:row>
      <xdr:rowOff>104382</xdr:rowOff>
    </xdr:from>
    <xdr:to>
      <xdr:col>7</xdr:col>
      <xdr:colOff>918305</xdr:colOff>
      <xdr:row>2</xdr:row>
      <xdr:rowOff>163739</xdr:rowOff>
    </xdr:to>
    <xdr:pic>
      <xdr:nvPicPr>
        <xdr:cNvPr id="6" name="Picture 3" descr="Logo4">
          <a:extLst>
            <a:ext uri="{FF2B5EF4-FFF2-40B4-BE49-F238E27FC236}">
              <a16:creationId xmlns="" xmlns:a16="http://schemas.microsoft.com/office/drawing/2014/main" id="{7F07AA6F-3C10-417E-9766-4CFFDF9DD2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4FBFC"/>
            </a:clrFrom>
            <a:clrTo>
              <a:srgbClr val="F4FB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71679" y="104382"/>
          <a:ext cx="566010" cy="581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47103</xdr:colOff>
      <xdr:row>0</xdr:row>
      <xdr:rowOff>66254</xdr:rowOff>
    </xdr:from>
    <xdr:to>
      <xdr:col>0</xdr:col>
      <xdr:colOff>600205</xdr:colOff>
      <xdr:row>2</xdr:row>
      <xdr:rowOff>182671</xdr:rowOff>
    </xdr:to>
    <xdr:pic>
      <xdr:nvPicPr>
        <xdr:cNvPr id="2" name="1 Imagen" descr="ESCUDO libertad 20 cm">
          <a:extLst>
            <a:ext uri="{FF2B5EF4-FFF2-40B4-BE49-F238E27FC236}">
              <a16:creationId xmlns="" xmlns:a16="http://schemas.microsoft.com/office/drawing/2014/main" id="{54878B32-02A2-4462-8BC2-3CE75F84F58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03" y="66254"/>
          <a:ext cx="553102" cy="63076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665446</xdr:colOff>
      <xdr:row>0</xdr:row>
      <xdr:rowOff>78289</xdr:rowOff>
    </xdr:from>
    <xdr:to>
      <xdr:col>1</xdr:col>
      <xdr:colOff>456679</xdr:colOff>
      <xdr:row>2</xdr:row>
      <xdr:rowOff>177199</xdr:rowOff>
    </xdr:to>
    <xdr:pic>
      <xdr:nvPicPr>
        <xdr:cNvPr id="3" name="Imagen 2" descr="Alcaldía De Cepitá- Santander">
          <a:extLst>
            <a:ext uri="{FF2B5EF4-FFF2-40B4-BE49-F238E27FC236}">
              <a16:creationId xmlns="" xmlns:a16="http://schemas.microsoft.com/office/drawing/2014/main" id="{25E8AF7B-708C-4CF2-986D-91622272E9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46" y="78289"/>
          <a:ext cx="553233" cy="613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65239</xdr:colOff>
      <xdr:row>0</xdr:row>
      <xdr:rowOff>143528</xdr:rowOff>
    </xdr:from>
    <xdr:to>
      <xdr:col>6</xdr:col>
      <xdr:colOff>991643</xdr:colOff>
      <xdr:row>2</xdr:row>
      <xdr:rowOff>125696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9077E7E-944B-4B1C-979F-22ED40FCF2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6" t="29247" r="15720" b="28300"/>
        <a:stretch>
          <a:fillRect/>
        </a:stretch>
      </xdr:blipFill>
      <xdr:spPr bwMode="auto">
        <a:xfrm>
          <a:off x="5704039" y="143528"/>
          <a:ext cx="2109722" cy="496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352295</xdr:colOff>
      <xdr:row>0</xdr:row>
      <xdr:rowOff>104382</xdr:rowOff>
    </xdr:from>
    <xdr:to>
      <xdr:col>7</xdr:col>
      <xdr:colOff>918305</xdr:colOff>
      <xdr:row>2</xdr:row>
      <xdr:rowOff>163739</xdr:rowOff>
    </xdr:to>
    <xdr:pic>
      <xdr:nvPicPr>
        <xdr:cNvPr id="5" name="Picture 3" descr="Logo4">
          <a:extLst>
            <a:ext uri="{FF2B5EF4-FFF2-40B4-BE49-F238E27FC236}">
              <a16:creationId xmlns="" xmlns:a16="http://schemas.microsoft.com/office/drawing/2014/main" id="{F15A468D-9B7A-4183-BB4A-D54A49858B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4FBFC"/>
            </a:clrFrom>
            <a:clrTo>
              <a:srgbClr val="F4FB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10420" y="104382"/>
          <a:ext cx="566010" cy="573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47103</xdr:colOff>
      <xdr:row>0</xdr:row>
      <xdr:rowOff>66254</xdr:rowOff>
    </xdr:from>
    <xdr:to>
      <xdr:col>0</xdr:col>
      <xdr:colOff>600205</xdr:colOff>
      <xdr:row>2</xdr:row>
      <xdr:rowOff>182671</xdr:rowOff>
    </xdr:to>
    <xdr:pic>
      <xdr:nvPicPr>
        <xdr:cNvPr id="2" name="1 Imagen" descr="ESCUDO libertad 20 cm">
          <a:extLst>
            <a:ext uri="{FF2B5EF4-FFF2-40B4-BE49-F238E27FC236}">
              <a16:creationId xmlns="" xmlns:a16="http://schemas.microsoft.com/office/drawing/2014/main" id="{59DD4ACA-2B30-4B43-BCF5-12C71921D3F6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03" y="66254"/>
          <a:ext cx="553102" cy="63076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665446</xdr:colOff>
      <xdr:row>0</xdr:row>
      <xdr:rowOff>78289</xdr:rowOff>
    </xdr:from>
    <xdr:to>
      <xdr:col>1</xdr:col>
      <xdr:colOff>456679</xdr:colOff>
      <xdr:row>2</xdr:row>
      <xdr:rowOff>177199</xdr:rowOff>
    </xdr:to>
    <xdr:pic>
      <xdr:nvPicPr>
        <xdr:cNvPr id="3" name="Imagen 2" descr="Alcaldía De Cepitá- Santander">
          <a:extLst>
            <a:ext uri="{FF2B5EF4-FFF2-40B4-BE49-F238E27FC236}">
              <a16:creationId xmlns="" xmlns:a16="http://schemas.microsoft.com/office/drawing/2014/main" id="{EDB75FE5-69AC-44CC-90CC-22730E82D2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46" y="78289"/>
          <a:ext cx="553233" cy="613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65239</xdr:colOff>
      <xdr:row>0</xdr:row>
      <xdr:rowOff>143528</xdr:rowOff>
    </xdr:from>
    <xdr:to>
      <xdr:col>7</xdr:col>
      <xdr:colOff>26095</xdr:colOff>
      <xdr:row>2</xdr:row>
      <xdr:rowOff>125696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5F1CA4DD-C6DE-42B3-8B93-C7E1726FF2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6" t="29247" r="15720" b="28300"/>
        <a:stretch>
          <a:fillRect/>
        </a:stretch>
      </xdr:blipFill>
      <xdr:spPr bwMode="auto">
        <a:xfrm>
          <a:off x="5942164" y="143528"/>
          <a:ext cx="2113506" cy="496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352295</xdr:colOff>
      <xdr:row>0</xdr:row>
      <xdr:rowOff>104382</xdr:rowOff>
    </xdr:from>
    <xdr:to>
      <xdr:col>7</xdr:col>
      <xdr:colOff>918305</xdr:colOff>
      <xdr:row>2</xdr:row>
      <xdr:rowOff>163739</xdr:rowOff>
    </xdr:to>
    <xdr:pic>
      <xdr:nvPicPr>
        <xdr:cNvPr id="5" name="Picture 3" descr="Logo4">
          <a:extLst>
            <a:ext uri="{FF2B5EF4-FFF2-40B4-BE49-F238E27FC236}">
              <a16:creationId xmlns="" xmlns:a16="http://schemas.microsoft.com/office/drawing/2014/main" id="{4C6E5851-2B79-48E1-BB53-0A569CF7F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4FBFC"/>
            </a:clrFrom>
            <a:clrTo>
              <a:srgbClr val="F4FB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1870" y="104382"/>
          <a:ext cx="566010" cy="573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47103</xdr:colOff>
      <xdr:row>0</xdr:row>
      <xdr:rowOff>66254</xdr:rowOff>
    </xdr:from>
    <xdr:to>
      <xdr:col>0</xdr:col>
      <xdr:colOff>600205</xdr:colOff>
      <xdr:row>2</xdr:row>
      <xdr:rowOff>182671</xdr:rowOff>
    </xdr:to>
    <xdr:pic>
      <xdr:nvPicPr>
        <xdr:cNvPr id="2" name="1 Imagen" descr="ESCUDO libertad 20 cm">
          <a:extLst>
            <a:ext uri="{FF2B5EF4-FFF2-40B4-BE49-F238E27FC236}">
              <a16:creationId xmlns="" xmlns:a16="http://schemas.microsoft.com/office/drawing/2014/main" id="{C5792238-5035-4D81-9BE4-D5B51BB6528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03" y="66254"/>
          <a:ext cx="553102" cy="63076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665446</xdr:colOff>
      <xdr:row>0</xdr:row>
      <xdr:rowOff>78289</xdr:rowOff>
    </xdr:from>
    <xdr:to>
      <xdr:col>1</xdr:col>
      <xdr:colOff>456679</xdr:colOff>
      <xdr:row>2</xdr:row>
      <xdr:rowOff>177199</xdr:rowOff>
    </xdr:to>
    <xdr:pic>
      <xdr:nvPicPr>
        <xdr:cNvPr id="3" name="Imagen 2" descr="Alcaldía De Cepitá- Santander">
          <a:extLst>
            <a:ext uri="{FF2B5EF4-FFF2-40B4-BE49-F238E27FC236}">
              <a16:creationId xmlns="" xmlns:a16="http://schemas.microsoft.com/office/drawing/2014/main" id="{A8052205-64BF-4B34-A80C-8BB5E5D7C7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46" y="78289"/>
          <a:ext cx="553233" cy="613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65239</xdr:colOff>
      <xdr:row>0</xdr:row>
      <xdr:rowOff>143528</xdr:rowOff>
    </xdr:from>
    <xdr:to>
      <xdr:col>7</xdr:col>
      <xdr:colOff>26095</xdr:colOff>
      <xdr:row>2</xdr:row>
      <xdr:rowOff>125696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FD44CD5E-8D5F-49FC-885E-460139C3E6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6" t="29247" r="15720" b="28300"/>
        <a:stretch>
          <a:fillRect/>
        </a:stretch>
      </xdr:blipFill>
      <xdr:spPr bwMode="auto">
        <a:xfrm>
          <a:off x="6246964" y="143528"/>
          <a:ext cx="2113506" cy="496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352295</xdr:colOff>
      <xdr:row>0</xdr:row>
      <xdr:rowOff>104382</xdr:rowOff>
    </xdr:from>
    <xdr:to>
      <xdr:col>7</xdr:col>
      <xdr:colOff>918305</xdr:colOff>
      <xdr:row>2</xdr:row>
      <xdr:rowOff>163739</xdr:rowOff>
    </xdr:to>
    <xdr:pic>
      <xdr:nvPicPr>
        <xdr:cNvPr id="5" name="Picture 3" descr="Logo4">
          <a:extLst>
            <a:ext uri="{FF2B5EF4-FFF2-40B4-BE49-F238E27FC236}">
              <a16:creationId xmlns="" xmlns:a16="http://schemas.microsoft.com/office/drawing/2014/main" id="{BFEFE8DD-B82C-4EB8-9DE9-61D31F69EC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4FBFC"/>
            </a:clrFrom>
            <a:clrTo>
              <a:srgbClr val="F4FB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670" y="104382"/>
          <a:ext cx="566010" cy="573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47103</xdr:colOff>
      <xdr:row>0</xdr:row>
      <xdr:rowOff>66254</xdr:rowOff>
    </xdr:from>
    <xdr:to>
      <xdr:col>0</xdr:col>
      <xdr:colOff>600205</xdr:colOff>
      <xdr:row>2</xdr:row>
      <xdr:rowOff>182671</xdr:rowOff>
    </xdr:to>
    <xdr:pic>
      <xdr:nvPicPr>
        <xdr:cNvPr id="2" name="1 Imagen" descr="ESCUDO libertad 20 cm">
          <a:extLst>
            <a:ext uri="{FF2B5EF4-FFF2-40B4-BE49-F238E27FC236}">
              <a16:creationId xmlns="" xmlns:a16="http://schemas.microsoft.com/office/drawing/2014/main" id="{50C938E3-CCBA-413E-894D-C64F8B8B78A2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03" y="66254"/>
          <a:ext cx="553102" cy="63076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665446</xdr:colOff>
      <xdr:row>0</xdr:row>
      <xdr:rowOff>78289</xdr:rowOff>
    </xdr:from>
    <xdr:to>
      <xdr:col>1</xdr:col>
      <xdr:colOff>456679</xdr:colOff>
      <xdr:row>2</xdr:row>
      <xdr:rowOff>177199</xdr:rowOff>
    </xdr:to>
    <xdr:pic>
      <xdr:nvPicPr>
        <xdr:cNvPr id="3" name="Imagen 2" descr="Alcaldía De Cepitá- Santander">
          <a:extLst>
            <a:ext uri="{FF2B5EF4-FFF2-40B4-BE49-F238E27FC236}">
              <a16:creationId xmlns="" xmlns:a16="http://schemas.microsoft.com/office/drawing/2014/main" id="{EE5731B0-0003-49DD-BA60-9A2051E295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46" y="78289"/>
          <a:ext cx="553233" cy="613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65239</xdr:colOff>
      <xdr:row>0</xdr:row>
      <xdr:rowOff>143528</xdr:rowOff>
    </xdr:from>
    <xdr:to>
      <xdr:col>7</xdr:col>
      <xdr:colOff>26095</xdr:colOff>
      <xdr:row>2</xdr:row>
      <xdr:rowOff>125696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0A3C7353-6FAD-4AA6-9C3F-29889594C3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6" t="29247" r="15720" b="28300"/>
        <a:stretch>
          <a:fillRect/>
        </a:stretch>
      </xdr:blipFill>
      <xdr:spPr bwMode="auto">
        <a:xfrm>
          <a:off x="6246964" y="143528"/>
          <a:ext cx="2113506" cy="496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352295</xdr:colOff>
      <xdr:row>0</xdr:row>
      <xdr:rowOff>104382</xdr:rowOff>
    </xdr:from>
    <xdr:to>
      <xdr:col>7</xdr:col>
      <xdr:colOff>918305</xdr:colOff>
      <xdr:row>2</xdr:row>
      <xdr:rowOff>163739</xdr:rowOff>
    </xdr:to>
    <xdr:pic>
      <xdr:nvPicPr>
        <xdr:cNvPr id="5" name="Picture 3" descr="Logo4">
          <a:extLst>
            <a:ext uri="{FF2B5EF4-FFF2-40B4-BE49-F238E27FC236}">
              <a16:creationId xmlns="" xmlns:a16="http://schemas.microsoft.com/office/drawing/2014/main" id="{3290A1E7-DB43-44B7-9F2C-497E241E1E1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4FBFC"/>
            </a:clrFrom>
            <a:clrTo>
              <a:srgbClr val="F4FB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86670" y="104382"/>
          <a:ext cx="566010" cy="573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47103</xdr:colOff>
      <xdr:row>0</xdr:row>
      <xdr:rowOff>66254</xdr:rowOff>
    </xdr:from>
    <xdr:to>
      <xdr:col>0</xdr:col>
      <xdr:colOff>600205</xdr:colOff>
      <xdr:row>2</xdr:row>
      <xdr:rowOff>182671</xdr:rowOff>
    </xdr:to>
    <xdr:pic>
      <xdr:nvPicPr>
        <xdr:cNvPr id="2" name="1 Imagen" descr="ESCUDO libertad 20 cm">
          <a:extLst>
            <a:ext uri="{FF2B5EF4-FFF2-40B4-BE49-F238E27FC236}">
              <a16:creationId xmlns="" xmlns:a16="http://schemas.microsoft.com/office/drawing/2014/main" id="{DBAF757B-5579-440C-A303-7725F2A0050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03" y="66254"/>
          <a:ext cx="553102" cy="63076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665446</xdr:colOff>
      <xdr:row>0</xdr:row>
      <xdr:rowOff>78289</xdr:rowOff>
    </xdr:from>
    <xdr:to>
      <xdr:col>1</xdr:col>
      <xdr:colOff>456679</xdr:colOff>
      <xdr:row>2</xdr:row>
      <xdr:rowOff>177199</xdr:rowOff>
    </xdr:to>
    <xdr:pic>
      <xdr:nvPicPr>
        <xdr:cNvPr id="3" name="Imagen 2" descr="Alcaldía De Cepitá- Santander">
          <a:extLst>
            <a:ext uri="{FF2B5EF4-FFF2-40B4-BE49-F238E27FC236}">
              <a16:creationId xmlns="" xmlns:a16="http://schemas.microsoft.com/office/drawing/2014/main" id="{8F0DEE29-EFAD-47DD-811C-1D65B4EEA5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46" y="78289"/>
          <a:ext cx="553233" cy="613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65239</xdr:colOff>
      <xdr:row>0</xdr:row>
      <xdr:rowOff>143528</xdr:rowOff>
    </xdr:from>
    <xdr:to>
      <xdr:col>6</xdr:col>
      <xdr:colOff>717636</xdr:colOff>
      <xdr:row>2</xdr:row>
      <xdr:rowOff>125696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7F354D52-7B64-4ED2-8BA9-C9F8E3C232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6" t="29247" r="15720" b="28300"/>
        <a:stretch>
          <a:fillRect/>
        </a:stretch>
      </xdr:blipFill>
      <xdr:spPr bwMode="auto">
        <a:xfrm>
          <a:off x="6399364" y="143528"/>
          <a:ext cx="2109722" cy="496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352295</xdr:colOff>
      <xdr:row>0</xdr:row>
      <xdr:rowOff>104382</xdr:rowOff>
    </xdr:from>
    <xdr:to>
      <xdr:col>7</xdr:col>
      <xdr:colOff>918305</xdr:colOff>
      <xdr:row>2</xdr:row>
      <xdr:rowOff>163739</xdr:rowOff>
    </xdr:to>
    <xdr:pic>
      <xdr:nvPicPr>
        <xdr:cNvPr id="5" name="Picture 3" descr="Logo4">
          <a:extLst>
            <a:ext uri="{FF2B5EF4-FFF2-40B4-BE49-F238E27FC236}">
              <a16:creationId xmlns="" xmlns:a16="http://schemas.microsoft.com/office/drawing/2014/main" id="{E7CAC807-CB36-436E-A606-5B640D6554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4FBFC"/>
            </a:clrFrom>
            <a:clrTo>
              <a:srgbClr val="F4FB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745" y="104382"/>
          <a:ext cx="566010" cy="573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47103</xdr:colOff>
      <xdr:row>0</xdr:row>
      <xdr:rowOff>66254</xdr:rowOff>
    </xdr:from>
    <xdr:to>
      <xdr:col>0</xdr:col>
      <xdr:colOff>600205</xdr:colOff>
      <xdr:row>2</xdr:row>
      <xdr:rowOff>182671</xdr:rowOff>
    </xdr:to>
    <xdr:pic>
      <xdr:nvPicPr>
        <xdr:cNvPr id="2" name="1 Imagen" descr="ESCUDO libertad 20 cm">
          <a:extLst>
            <a:ext uri="{FF2B5EF4-FFF2-40B4-BE49-F238E27FC236}">
              <a16:creationId xmlns="" xmlns:a16="http://schemas.microsoft.com/office/drawing/2014/main" id="{197E436F-FA7A-427B-935C-C10C7C149253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03" y="66254"/>
          <a:ext cx="553102" cy="63076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665446</xdr:colOff>
      <xdr:row>0</xdr:row>
      <xdr:rowOff>78289</xdr:rowOff>
    </xdr:from>
    <xdr:to>
      <xdr:col>1</xdr:col>
      <xdr:colOff>456679</xdr:colOff>
      <xdr:row>2</xdr:row>
      <xdr:rowOff>177199</xdr:rowOff>
    </xdr:to>
    <xdr:pic>
      <xdr:nvPicPr>
        <xdr:cNvPr id="3" name="Imagen 2" descr="Alcaldía De Cepitá- Santander">
          <a:extLst>
            <a:ext uri="{FF2B5EF4-FFF2-40B4-BE49-F238E27FC236}">
              <a16:creationId xmlns="" xmlns:a16="http://schemas.microsoft.com/office/drawing/2014/main" id="{92C85E25-6D47-40E8-AB9D-4BCB979283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46" y="78289"/>
          <a:ext cx="553233" cy="613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65239</xdr:colOff>
      <xdr:row>0</xdr:row>
      <xdr:rowOff>143528</xdr:rowOff>
    </xdr:from>
    <xdr:to>
      <xdr:col>6</xdr:col>
      <xdr:colOff>717636</xdr:colOff>
      <xdr:row>2</xdr:row>
      <xdr:rowOff>125696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7EE16130-F4D1-4C93-B667-8D75CF3B1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6" t="29247" r="15720" b="28300"/>
        <a:stretch>
          <a:fillRect/>
        </a:stretch>
      </xdr:blipFill>
      <xdr:spPr bwMode="auto">
        <a:xfrm>
          <a:off x="6399364" y="143528"/>
          <a:ext cx="2109722" cy="496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352295</xdr:colOff>
      <xdr:row>0</xdr:row>
      <xdr:rowOff>104382</xdr:rowOff>
    </xdr:from>
    <xdr:to>
      <xdr:col>7</xdr:col>
      <xdr:colOff>918305</xdr:colOff>
      <xdr:row>2</xdr:row>
      <xdr:rowOff>163739</xdr:rowOff>
    </xdr:to>
    <xdr:pic>
      <xdr:nvPicPr>
        <xdr:cNvPr id="5" name="Picture 3" descr="Logo4">
          <a:extLst>
            <a:ext uri="{FF2B5EF4-FFF2-40B4-BE49-F238E27FC236}">
              <a16:creationId xmlns="" xmlns:a16="http://schemas.microsoft.com/office/drawing/2014/main" id="{279C0DE8-69B6-4FAE-96AF-B1297407C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4FBFC"/>
            </a:clrFrom>
            <a:clrTo>
              <a:srgbClr val="F4FB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05745" y="104382"/>
          <a:ext cx="566010" cy="573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47103</xdr:colOff>
      <xdr:row>0</xdr:row>
      <xdr:rowOff>66254</xdr:rowOff>
    </xdr:from>
    <xdr:to>
      <xdr:col>0</xdr:col>
      <xdr:colOff>600205</xdr:colOff>
      <xdr:row>2</xdr:row>
      <xdr:rowOff>182671</xdr:rowOff>
    </xdr:to>
    <xdr:pic>
      <xdr:nvPicPr>
        <xdr:cNvPr id="2" name="1 Imagen" descr="ESCUDO libertad 20 cm">
          <a:extLst>
            <a:ext uri="{FF2B5EF4-FFF2-40B4-BE49-F238E27FC236}">
              <a16:creationId xmlns="" xmlns:a16="http://schemas.microsoft.com/office/drawing/2014/main" id="{83D66531-9767-4A11-8C86-3C449F0EB0D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103" y="66254"/>
          <a:ext cx="553102" cy="63076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665446</xdr:colOff>
      <xdr:row>0</xdr:row>
      <xdr:rowOff>78289</xdr:rowOff>
    </xdr:from>
    <xdr:to>
      <xdr:col>1</xdr:col>
      <xdr:colOff>456679</xdr:colOff>
      <xdr:row>2</xdr:row>
      <xdr:rowOff>177199</xdr:rowOff>
    </xdr:to>
    <xdr:pic>
      <xdr:nvPicPr>
        <xdr:cNvPr id="3" name="Imagen 2" descr="Alcaldía De Cepitá- Santander">
          <a:extLst>
            <a:ext uri="{FF2B5EF4-FFF2-40B4-BE49-F238E27FC236}">
              <a16:creationId xmlns="" xmlns:a16="http://schemas.microsoft.com/office/drawing/2014/main" id="{BC0ECE5A-6346-4F34-AB79-42B782BA72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5446" y="78289"/>
          <a:ext cx="553233" cy="6132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65239</xdr:colOff>
      <xdr:row>0</xdr:row>
      <xdr:rowOff>143528</xdr:rowOff>
    </xdr:from>
    <xdr:to>
      <xdr:col>6</xdr:col>
      <xdr:colOff>717636</xdr:colOff>
      <xdr:row>2</xdr:row>
      <xdr:rowOff>125696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BB10C1DF-3B4D-4423-AA87-C1B86D4C63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136" t="29247" r="15720" b="28300"/>
        <a:stretch>
          <a:fillRect/>
        </a:stretch>
      </xdr:blipFill>
      <xdr:spPr bwMode="auto">
        <a:xfrm>
          <a:off x="6399364" y="143528"/>
          <a:ext cx="2109722" cy="4965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7</xdr:col>
      <xdr:colOff>352295</xdr:colOff>
      <xdr:row>0</xdr:row>
      <xdr:rowOff>104382</xdr:rowOff>
    </xdr:from>
    <xdr:to>
      <xdr:col>7</xdr:col>
      <xdr:colOff>918305</xdr:colOff>
      <xdr:row>2</xdr:row>
      <xdr:rowOff>163739</xdr:rowOff>
    </xdr:to>
    <xdr:pic>
      <xdr:nvPicPr>
        <xdr:cNvPr id="5" name="Picture 3" descr="Logo4">
          <a:extLst>
            <a:ext uri="{FF2B5EF4-FFF2-40B4-BE49-F238E27FC236}">
              <a16:creationId xmlns="" xmlns:a16="http://schemas.microsoft.com/office/drawing/2014/main" id="{254DCE73-C66A-4DD6-8168-4BEA9009D6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clrChange>
            <a:clrFrom>
              <a:srgbClr val="F4FBFC"/>
            </a:clrFrom>
            <a:clrTo>
              <a:srgbClr val="F4FBFC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295" y="104382"/>
          <a:ext cx="566010" cy="5737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avier_or_compa/zulma/Fin/Anexos/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RBERTO%20R/Downloads/POE%20FINAL%20(1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contratos.gov.co/INFORMES%20TRIMESTRAL/INFORME%20FINAL/DIC-05-FEB-0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md/documentos%20c/Documentos-Wilson/Advial-Cmarca/bimestral/06-dic-ene-99/03JUN-JUL-98/Acc%20Ago-Se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ACO/Doc.%20ASPIRE/Mis%20documentos/INF.BIMENSUAL/INFORME%20BIMENSUAL%20JUL-AGO-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remoci&#243;n%20de%20derrumb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DM%20VIAL%2003%20-%20CORDOBA\ESTADO%20DE%20RED\2103mar%2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PACO/Doc.%20ASPIRE/ADMONVIAL%20H-V-05/PRESUPUESTOS/sector%2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ROYECTOS\DIRECTOS\MUNICIPIO%20DE%20SANTA%20FE\PRESUPUESTO\PRESUPUESTO%20PAVIMENTO%20SANTA%20FE_Versi&#243;n1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MV%20GRUPO2-05\presupuestos\ajuste%20presupuestos\$%20PR20%20al%20PR2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ORBERTO%20R/Documents/CANTIDADES%20TIPO%20INVIAS%20PLACA%20HUELLAS%20MUNICIPIO%20DE%20CEPI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"/>
      <sheetName val="AASHTO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E PRESENTACION"/>
      <sheetName val="POE AUX"/>
      <sheetName val="Resumen de Cantidades"/>
      <sheetName val="T1"/>
      <sheetName val="T2"/>
      <sheetName val="T3"/>
      <sheetName val="PRORATEO"/>
      <sheetName val="CRON FIN"/>
      <sheetName val="1.1"/>
      <sheetName val="1.2"/>
      <sheetName val="1.3"/>
      <sheetName val="1.4"/>
      <sheetName val="1.5"/>
      <sheetName val="1.6"/>
      <sheetName val="1.7"/>
      <sheetName val="1.8"/>
      <sheetName val="2.1"/>
      <sheetName val="2.2"/>
      <sheetName val="2.3"/>
      <sheetName val="2.4"/>
      <sheetName val="2.5"/>
      <sheetName val="2.6(no)"/>
      <sheetName val="2.6"/>
      <sheetName val="3.1"/>
      <sheetName val="Insumos"/>
      <sheetName val="Concretos y morteros"/>
      <sheetName val="Equipo y transporte"/>
      <sheetName val="CUADRILLAS"/>
      <sheetName val="Rendimiento"/>
      <sheetName val="A.I.U"/>
      <sheetName val="APU PMT"/>
      <sheetName val="Apu Valla"/>
      <sheetName val="PAGA"/>
      <sheetName val="F. P. AIU"/>
      <sheetName val="Analisis Baños"/>
      <sheetName val="FM CARCTERIZA"/>
      <sheetName val="Caracterización"/>
      <sheetName val="PManejo de transito"/>
      <sheetName val="Interventoria"/>
      <sheetName val="Factor Multiplicador"/>
    </sheetNames>
    <sheetDataSet>
      <sheetData sheetId="0"/>
      <sheetData sheetId="1">
        <row r="5">
          <cell r="E5" t="str">
            <v>MEJORAMIENTO DE LA VÍA TERCIARIA DE LAS VEREDAS EL MORAL EL TORO Y BARRANCAS EN EL MUNICIPIO DE TOLEDO, ANTIOQUIA</v>
          </cell>
        </row>
        <row r="28">
          <cell r="I28">
            <v>4759684116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26">
          <cell r="D26">
            <v>7500</v>
          </cell>
        </row>
        <row r="27">
          <cell r="D27">
            <v>11000</v>
          </cell>
        </row>
        <row r="28">
          <cell r="D28">
            <v>110000</v>
          </cell>
        </row>
        <row r="29">
          <cell r="D29">
            <v>85000</v>
          </cell>
        </row>
        <row r="30">
          <cell r="D30">
            <v>105000</v>
          </cell>
        </row>
        <row r="31">
          <cell r="D31">
            <v>75000</v>
          </cell>
        </row>
        <row r="32">
          <cell r="D32">
            <v>95000</v>
          </cell>
        </row>
        <row r="33">
          <cell r="D33">
            <v>708</v>
          </cell>
        </row>
        <row r="37">
          <cell r="D37">
            <v>85</v>
          </cell>
        </row>
        <row r="38">
          <cell r="D38">
            <v>14500</v>
          </cell>
        </row>
        <row r="39">
          <cell r="D39">
            <v>690000</v>
          </cell>
        </row>
        <row r="41">
          <cell r="D41">
            <v>131500</v>
          </cell>
        </row>
        <row r="42">
          <cell r="D42">
            <v>410000</v>
          </cell>
        </row>
        <row r="45">
          <cell r="D45">
            <v>65000</v>
          </cell>
        </row>
        <row r="46">
          <cell r="D46">
            <v>520000</v>
          </cell>
        </row>
        <row r="47">
          <cell r="D47">
            <v>450</v>
          </cell>
        </row>
        <row r="48">
          <cell r="D48">
            <v>95000</v>
          </cell>
        </row>
        <row r="70">
          <cell r="D70">
            <v>32500</v>
          </cell>
        </row>
      </sheetData>
      <sheetData sheetId="25">
        <row r="3">
          <cell r="J3">
            <v>7</v>
          </cell>
        </row>
        <row r="13">
          <cell r="J13">
            <v>77.2</v>
          </cell>
          <cell r="K13">
            <v>15</v>
          </cell>
        </row>
        <row r="21">
          <cell r="E21">
            <v>886720</v>
          </cell>
        </row>
        <row r="22">
          <cell r="E22">
            <v>915821</v>
          </cell>
        </row>
        <row r="24">
          <cell r="E24">
            <v>878640</v>
          </cell>
        </row>
      </sheetData>
      <sheetData sheetId="26">
        <row r="10">
          <cell r="D10">
            <v>230000</v>
          </cell>
        </row>
        <row r="11">
          <cell r="D11">
            <v>11500</v>
          </cell>
        </row>
        <row r="12">
          <cell r="D12">
            <v>135000</v>
          </cell>
        </row>
        <row r="13">
          <cell r="D13">
            <v>3850</v>
          </cell>
        </row>
        <row r="14">
          <cell r="D14">
            <v>6000</v>
          </cell>
        </row>
        <row r="16">
          <cell r="D16">
            <v>85000</v>
          </cell>
        </row>
        <row r="17">
          <cell r="D17">
            <v>120000</v>
          </cell>
        </row>
        <row r="18">
          <cell r="D18">
            <v>2700</v>
          </cell>
        </row>
        <row r="19">
          <cell r="D19">
            <v>100000</v>
          </cell>
        </row>
        <row r="20">
          <cell r="D20">
            <v>238822.75</v>
          </cell>
        </row>
        <row r="21">
          <cell r="D21">
            <v>255000</v>
          </cell>
        </row>
        <row r="24">
          <cell r="D24">
            <v>65000</v>
          </cell>
        </row>
        <row r="25">
          <cell r="D25">
            <v>114000</v>
          </cell>
        </row>
        <row r="26">
          <cell r="D26">
            <v>6000000</v>
          </cell>
        </row>
        <row r="29">
          <cell r="D29">
            <v>100000</v>
          </cell>
        </row>
      </sheetData>
      <sheetData sheetId="27">
        <row r="8">
          <cell r="C8">
            <v>38667</v>
          </cell>
        </row>
        <row r="9">
          <cell r="C9">
            <v>77333</v>
          </cell>
        </row>
        <row r="11">
          <cell r="B11">
            <v>2668000</v>
          </cell>
        </row>
        <row r="12">
          <cell r="B12">
            <v>1392000</v>
          </cell>
          <cell r="C12">
            <v>46400</v>
          </cell>
        </row>
        <row r="13">
          <cell r="B13">
            <v>2900000</v>
          </cell>
        </row>
        <row r="14">
          <cell r="B14">
            <v>2668000</v>
          </cell>
        </row>
        <row r="15">
          <cell r="B15">
            <v>1500000</v>
          </cell>
        </row>
        <row r="16">
          <cell r="B16">
            <v>4060000</v>
          </cell>
        </row>
        <row r="17">
          <cell r="B17">
            <v>2900000</v>
          </cell>
        </row>
        <row r="19">
          <cell r="B19">
            <v>1160000</v>
          </cell>
        </row>
        <row r="21">
          <cell r="B21">
            <v>2320000</v>
          </cell>
        </row>
        <row r="25">
          <cell r="B25">
            <v>1160000</v>
          </cell>
        </row>
        <row r="26">
          <cell r="B26">
            <v>1160000</v>
          </cell>
        </row>
        <row r="28">
          <cell r="B28">
            <v>1160000</v>
          </cell>
        </row>
      </sheetData>
      <sheetData sheetId="28"/>
      <sheetData sheetId="29">
        <row r="94">
          <cell r="E94">
            <v>1800000</v>
          </cell>
        </row>
        <row r="98">
          <cell r="H98">
            <v>0.23397223489190055</v>
          </cell>
        </row>
        <row r="99">
          <cell r="H99">
            <v>2.775E-2</v>
          </cell>
        </row>
        <row r="100">
          <cell r="H100">
            <v>2.775E-2</v>
          </cell>
        </row>
      </sheetData>
      <sheetData sheetId="30"/>
      <sheetData sheetId="31">
        <row r="78">
          <cell r="G78">
            <v>2270230</v>
          </cell>
        </row>
      </sheetData>
      <sheetData sheetId="32"/>
      <sheetData sheetId="33">
        <row r="48">
          <cell r="B48">
            <v>1160000</v>
          </cell>
        </row>
        <row r="73">
          <cell r="B73">
            <v>1.8</v>
          </cell>
          <cell r="C73">
            <v>1.57</v>
          </cell>
        </row>
      </sheetData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A DE CONTENIDO"/>
      <sheetName val="GENERALIDADES"/>
      <sheetName val="CUMPLIMIENTO"/>
      <sheetName val="EST.RED"/>
      <sheetName val="SEMAFORO"/>
      <sheetName val="Comp. TORTAS "/>
      <sheetName val="CRITE. TECN."/>
      <sheetName val="MAPA EST RED"/>
      <sheetName val="NECESIDAD VIA"/>
      <sheetName val="Necesidades cr."/>
      <sheetName val="CANTID.Y COSTOS NEC."/>
      <sheetName val="SITIOS CRITICOS"/>
      <sheetName val="EMERG."/>
      <sheetName val="PUENTES"/>
      <sheetName val="PRIOR-PTES"/>
      <sheetName val="PONTONES"/>
      <sheetName val="señal v"/>
      <sheetName val="señal H"/>
      <sheetName val="Accidentalidad"/>
      <sheetName val="Mapa- Acci."/>
      <sheetName val="DEFENSA VIAS"/>
      <sheetName val="SEGUIMIENTO"/>
      <sheetName val="CUANTI AMV"/>
      <sheetName val="CUALI AMV"/>
      <sheetName val="CUANTI MICRO"/>
      <sheetName val="CUALI MICRO"/>
      <sheetName val="COMENTAR.GLES"/>
      <sheetName val="RES.FOTO."/>
    </sheetNames>
    <sheetDataSet>
      <sheetData sheetId="0"/>
      <sheetData sheetId="1"/>
      <sheetData sheetId="2">
        <row r="5">
          <cell r="C5" t="str">
            <v>INGEVIALESV E.U.</v>
          </cell>
          <cell r="M5" t="str">
            <v>TRIMESTRE: DICIEMBRE DE 2005 - FEBRERO DE 2006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-Accide-10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 RED"/>
      <sheetName val="CARRETERAS"/>
      <sheetName val="GENERALIDADES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de precios"/>
      <sheetName val="Remo. derr."/>
      <sheetName val="Limp. mec. Alcant."/>
      <sheetName val="Res-Accide-10"/>
      <sheetName val="COSTOS OFICINA"/>
      <sheetName val="COSTOS CAMPAMENTO"/>
      <sheetName val="Hoja1"/>
      <sheetName val="Equipo"/>
      <sheetName val="materiales"/>
      <sheetName val="otros"/>
      <sheetName val="Insum"/>
      <sheetName val="Presupuesto remoción de derrumb"/>
    </sheetNames>
    <sheetDataSet>
      <sheetData sheetId="0">
        <row r="52">
          <cell r="H52">
            <v>46548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 0"/>
      <sheetName val="PR 1"/>
      <sheetName val="PR 2"/>
      <sheetName val="PR 3"/>
      <sheetName val="PR 4"/>
      <sheetName val="PR 5"/>
      <sheetName val="PR 6"/>
      <sheetName val="PR 7"/>
      <sheetName val="PR 8"/>
      <sheetName val="PR 9"/>
      <sheetName val="PR 10"/>
      <sheetName val="PR 11"/>
      <sheetName val="PR 12"/>
      <sheetName val="PR 13"/>
      <sheetName val="PR 14"/>
      <sheetName val="PR 15"/>
      <sheetName val="PR 16"/>
      <sheetName val="PR 17"/>
      <sheetName val="PR18"/>
      <sheetName val="PR 19"/>
      <sheetName val="PR 20"/>
      <sheetName val="PR 21"/>
      <sheetName val="PR 22"/>
      <sheetName val="PR 23"/>
      <sheetName val="PR 24"/>
      <sheetName val="PR 25"/>
      <sheetName val="PR 26"/>
      <sheetName val="PR 27"/>
      <sheetName val="PR 28"/>
      <sheetName val="PR 29"/>
      <sheetName val="PR 30"/>
      <sheetName val="PR 31"/>
      <sheetName val="PR 32"/>
      <sheetName val="PR 33"/>
      <sheetName val="PR 34"/>
      <sheetName val="PR 35"/>
      <sheetName val="PR 36"/>
      <sheetName val="PR 37"/>
      <sheetName val="PR38"/>
      <sheetName val="PR 39"/>
      <sheetName val="PR 40"/>
      <sheetName val="PR 41"/>
      <sheetName val="PR 42"/>
      <sheetName val="PR 43"/>
      <sheetName val="PR 44"/>
      <sheetName val="PR 45"/>
      <sheetName val="PR 46"/>
      <sheetName val="PR 47"/>
      <sheetName val="PR 48"/>
      <sheetName val="PR 49"/>
      <sheetName val="Cuadro Estado"/>
      <sheetName val="items"/>
      <sheetName val="2103mar "/>
      <sheetName val="A. P. U."/>
      <sheetName val="Insumos"/>
      <sheetName val="PR_1"/>
      <sheetName val="TRAYECTO 1"/>
      <sheetName val="Itemes Renovación"/>
      <sheetName val="FECHAS DE CORTE"/>
      <sheetName val="Informacion General"/>
      <sheetName val="FIBRA ÓPTICA"/>
      <sheetName val="TARIFAS"/>
      <sheetName val="Personalizar"/>
      <sheetName val="Equipo"/>
      <sheetName val="materiales"/>
      <sheetName val="otros"/>
      <sheetName val="Formulas"/>
      <sheetName val="INDICE"/>
      <sheetName val="DISTANCIA"/>
      <sheetName val="PERSONAL"/>
      <sheetName val="ELECTRICO"/>
      <sheetName val="Vuelta"/>
      <sheetName val="Análisis de precios"/>
      <sheetName val="2103mar%20.xls"/>
      <sheetName val="Hoja1"/>
      <sheetName val="BASE"/>
      <sheetName val="1_Preliminares"/>
      <sheetName val="M.Obra"/>
    </sheetNames>
    <sheetDataSet>
      <sheetData sheetId="0"/>
      <sheetData sheetId="1" refreshError="1">
        <row r="2">
          <cell r="A2" t="str">
            <v>INVÍAS - TERRITORIAL CORDOBA - GRUPO 3</v>
          </cell>
        </row>
        <row r="4">
          <cell r="A4" t="str">
            <v>DETERMINACIÓN Y CALIFICACIÓN DEL ESTADO DE LA RED VIAL CON CRITERIOS TÉCNICOS (MARZO 2005)</v>
          </cell>
        </row>
        <row r="5">
          <cell r="A5" t="str">
            <v>Documento base: "Normas para la Determinación y Calificación del Estado de la Red Vial"(Revisión N° 1 - Febrero 2003) preparado por  INVÍAS - Subdirección de Conservación</v>
          </cell>
        </row>
        <row r="7">
          <cell r="A7" t="str">
            <v>SECCIÓN: PR 1</v>
          </cell>
        </row>
        <row r="9">
          <cell r="B9" t="str">
            <v>Nombre de la Ruta:</v>
          </cell>
          <cell r="C9" t="str">
            <v>Monteria - Lorica</v>
          </cell>
          <cell r="F9" t="str">
            <v>Longitud de calzada (m):</v>
          </cell>
          <cell r="I9">
            <v>947</v>
          </cell>
        </row>
        <row r="10">
          <cell r="B10" t="str">
            <v>Nombre del Tramo:</v>
          </cell>
          <cell r="C10" t="str">
            <v>Monteria - Cerete - Lorica</v>
          </cell>
          <cell r="F10" t="str">
            <v>Ancho promedio de calzada (m):</v>
          </cell>
          <cell r="I10">
            <v>6.8</v>
          </cell>
        </row>
        <row r="11">
          <cell r="B11" t="str">
            <v>Nombre del Sector:</v>
          </cell>
          <cell r="C11" t="str">
            <v>Monteria - Cerete - Lorica</v>
          </cell>
          <cell r="F11" t="str">
            <v>Longitud de berma (m):</v>
          </cell>
          <cell r="I11">
            <v>947</v>
          </cell>
        </row>
        <row r="12">
          <cell r="B12" t="str">
            <v>Código:</v>
          </cell>
          <cell r="C12">
            <v>2103</v>
          </cell>
          <cell r="F12" t="str">
            <v>Ancho promedio de las bermas (m):</v>
          </cell>
          <cell r="I12">
            <v>1.25</v>
          </cell>
        </row>
        <row r="14">
          <cell r="A14" t="str">
            <v>PARÁMETRO</v>
          </cell>
          <cell r="B14" t="str">
            <v>ELEMENTO</v>
          </cell>
          <cell r="C14" t="str">
            <v>Daño</v>
          </cell>
          <cell r="D14" t="str">
            <v>Área (m2)</v>
          </cell>
          <cell r="E14" t="str">
            <v>Parámetro</v>
          </cell>
          <cell r="G14" t="str">
            <v>Valor</v>
          </cell>
          <cell r="H14" t="str">
            <v>Calif. Parcial</v>
          </cell>
          <cell r="I14" t="str">
            <v>Peso Parcial</v>
          </cell>
          <cell r="J14" t="str">
            <v>Calif. Pond.</v>
          </cell>
        </row>
        <row r="15">
          <cell r="A15" t="str">
            <v>CORONA</v>
          </cell>
          <cell r="B15" t="str">
            <v>CALZADA</v>
          </cell>
          <cell r="C15" t="str">
            <v xml:space="preserve"> Baches (m²)</v>
          </cell>
          <cell r="D15">
            <v>0</v>
          </cell>
          <cell r="E15" t="str">
            <v>Área dañada (%)</v>
          </cell>
          <cell r="G15">
            <v>0</v>
          </cell>
          <cell r="H15">
            <v>5</v>
          </cell>
          <cell r="I15">
            <v>0.14000000000000001</v>
          </cell>
          <cell r="J15">
            <v>0.7</v>
          </cell>
        </row>
        <row r="16">
          <cell r="C16" t="str">
            <v xml:space="preserve"> Fisuras (m²)</v>
          </cell>
          <cell r="D16">
            <v>64.396000000000001</v>
          </cell>
          <cell r="E16" t="str">
            <v>Área dañada (%)</v>
          </cell>
          <cell r="G16">
            <v>1</v>
          </cell>
          <cell r="H16">
            <v>4.88</v>
          </cell>
          <cell r="I16">
            <v>7.0000000000000007E-2</v>
          </cell>
          <cell r="J16">
            <v>0.34</v>
          </cell>
        </row>
        <row r="17">
          <cell r="C17" t="str">
            <v xml:space="preserve"> Deformaciones (m²)</v>
          </cell>
          <cell r="D17">
            <v>65</v>
          </cell>
          <cell r="E17" t="str">
            <v>Área dañada (%)</v>
          </cell>
          <cell r="G17">
            <v>1.01</v>
          </cell>
          <cell r="H17">
            <v>4.75</v>
          </cell>
          <cell r="I17">
            <v>0.105</v>
          </cell>
          <cell r="J17">
            <v>0.5</v>
          </cell>
        </row>
        <row r="18">
          <cell r="C18" t="str">
            <v xml:space="preserve"> Desprendimientos (m²)</v>
          </cell>
          <cell r="D18">
            <v>0</v>
          </cell>
          <cell r="E18" t="str">
            <v>Área dañada (%)</v>
          </cell>
          <cell r="G18">
            <v>0</v>
          </cell>
          <cell r="H18">
            <v>5</v>
          </cell>
          <cell r="I18">
            <v>0.105</v>
          </cell>
          <cell r="J18">
            <v>0.53</v>
          </cell>
        </row>
        <row r="19">
          <cell r="C19" t="str">
            <v xml:space="preserve"> Ahuellamiento (mm)</v>
          </cell>
          <cell r="D19">
            <v>0</v>
          </cell>
          <cell r="E19" t="str">
            <v>Ahuellamiento prom. (mm)</v>
          </cell>
          <cell r="G19">
            <v>0</v>
          </cell>
          <cell r="H19">
            <v>5</v>
          </cell>
          <cell r="I19">
            <v>0.105</v>
          </cell>
          <cell r="J19">
            <v>0.53</v>
          </cell>
        </row>
        <row r="20">
          <cell r="C20" t="str">
            <v xml:space="preserve"> Otros daños (m²)</v>
          </cell>
          <cell r="D20">
            <v>0</v>
          </cell>
          <cell r="E20" t="str">
            <v>Área dañada (%)</v>
          </cell>
          <cell r="G20">
            <v>0</v>
          </cell>
          <cell r="H20">
            <v>5</v>
          </cell>
          <cell r="I20">
            <v>0.105</v>
          </cell>
          <cell r="J20">
            <v>0.53</v>
          </cell>
          <cell r="K20">
            <v>3.1300000000000008</v>
          </cell>
          <cell r="L20" t="str">
            <v>Bueno</v>
          </cell>
        </row>
        <row r="21">
          <cell r="B21" t="str">
            <v>BERMAS</v>
          </cell>
          <cell r="C21" t="str">
            <v xml:space="preserve"> Daños totales (m²)</v>
          </cell>
          <cell r="D21">
            <v>7</v>
          </cell>
          <cell r="E21" t="str">
            <v>Área dañada (%)</v>
          </cell>
          <cell r="G21">
            <v>0.59</v>
          </cell>
          <cell r="H21">
            <v>4.88</v>
          </cell>
          <cell r="I21">
            <v>7.0000000000000007E-2</v>
          </cell>
          <cell r="J21">
            <v>0.34</v>
          </cell>
          <cell r="K21">
            <v>0.34</v>
          </cell>
          <cell r="L21" t="str">
            <v>Bueno</v>
          </cell>
        </row>
        <row r="23">
          <cell r="A23" t="str">
            <v>PARÁMETRO</v>
          </cell>
          <cell r="B23" t="str">
            <v>ELEMENTO</v>
          </cell>
          <cell r="C23" t="str">
            <v>Cant. Requerida</v>
          </cell>
          <cell r="D23" t="str">
            <v>Criterio</v>
          </cell>
          <cell r="E23" t="str">
            <v>Cant. Buena</v>
          </cell>
          <cell r="F23" t="str">
            <v>Cant. Reg.</v>
          </cell>
          <cell r="G23" t="str">
            <v>Cant. Mala</v>
          </cell>
          <cell r="H23" t="str">
            <v>Calif. Parcial</v>
          </cell>
          <cell r="I23" t="str">
            <v>Peso Parcial</v>
          </cell>
          <cell r="J23" t="str">
            <v>Calif. Pond.</v>
          </cell>
        </row>
        <row r="24">
          <cell r="A24" t="str">
            <v>DRENAJE</v>
          </cell>
          <cell r="B24" t="str">
            <v>CUNETAS (m)</v>
          </cell>
          <cell r="C24">
            <v>0</v>
          </cell>
          <cell r="D24" t="str">
            <v>Funcionalidad</v>
          </cell>
          <cell r="E24">
            <v>0</v>
          </cell>
          <cell r="F24">
            <v>0</v>
          </cell>
          <cell r="G24">
            <v>0</v>
          </cell>
          <cell r="H24">
            <v>5</v>
          </cell>
          <cell r="I24">
            <v>3.125E-2</v>
          </cell>
          <cell r="J24">
            <v>0.16</v>
          </cell>
        </row>
        <row r="25">
          <cell r="D25" t="str">
            <v>Suficiencia</v>
          </cell>
          <cell r="E25" t="str">
            <v>No se requieren</v>
          </cell>
          <cell r="H25">
            <v>5</v>
          </cell>
          <cell r="I25">
            <v>2.5000000000000001E-2</v>
          </cell>
          <cell r="J25">
            <v>0.13</v>
          </cell>
          <cell r="K25">
            <v>0.29000000000000004</v>
          </cell>
          <cell r="L25">
            <v>0</v>
          </cell>
        </row>
        <row r="26">
          <cell r="B26" t="str">
            <v>ALCANTARILLAS (U)</v>
          </cell>
          <cell r="C26">
            <v>0</v>
          </cell>
          <cell r="D26" t="str">
            <v>Funcionalidad</v>
          </cell>
          <cell r="E26">
            <v>0</v>
          </cell>
          <cell r="F26">
            <v>0</v>
          </cell>
          <cell r="G26">
            <v>0</v>
          </cell>
          <cell r="H26">
            <v>5</v>
          </cell>
          <cell r="I26">
            <v>3.125E-2</v>
          </cell>
          <cell r="J26">
            <v>0.16</v>
          </cell>
        </row>
        <row r="27">
          <cell r="D27" t="str">
            <v>Suficiencia</v>
          </cell>
          <cell r="E27" t="str">
            <v>No se requieren</v>
          </cell>
          <cell r="H27">
            <v>5</v>
          </cell>
          <cell r="I27">
            <v>1.8749999999999999E-2</v>
          </cell>
          <cell r="J27">
            <v>0.09</v>
          </cell>
          <cell r="K27">
            <v>0.25</v>
          </cell>
          <cell r="L27">
            <v>0</v>
          </cell>
        </row>
        <row r="28">
          <cell r="B28" t="str">
            <v>PUENTES Y PONT.</v>
          </cell>
          <cell r="C28">
            <v>1</v>
          </cell>
          <cell r="D28" t="str">
            <v>Estado</v>
          </cell>
          <cell r="E28">
            <v>1</v>
          </cell>
          <cell r="F28">
            <v>0</v>
          </cell>
          <cell r="G28">
            <v>0</v>
          </cell>
          <cell r="H28">
            <v>5</v>
          </cell>
          <cell r="I28">
            <v>1.8749999999999999E-2</v>
          </cell>
          <cell r="J28">
            <v>0.09</v>
          </cell>
          <cell r="K28">
            <v>0.09</v>
          </cell>
          <cell r="L28" t="str">
            <v>Bueno</v>
          </cell>
        </row>
        <row r="30">
          <cell r="A30" t="str">
            <v>PARÁMETRO</v>
          </cell>
          <cell r="B30" t="str">
            <v>ELEMENTO</v>
          </cell>
          <cell r="C30" t="str">
            <v>Cant. Requerida</v>
          </cell>
          <cell r="D30" t="str">
            <v>Criterio</v>
          </cell>
          <cell r="E30" t="str">
            <v>Buenas</v>
          </cell>
          <cell r="F30" t="str">
            <v>Regulares</v>
          </cell>
          <cell r="G30" t="str">
            <v>Malas</v>
          </cell>
          <cell r="H30" t="str">
            <v>Calif. Parc.</v>
          </cell>
          <cell r="I30" t="str">
            <v>Peso Parcial</v>
          </cell>
          <cell r="J30" t="str">
            <v>Calif. Pond.</v>
          </cell>
        </row>
        <row r="31">
          <cell r="A31" t="str">
            <v>SEÑALIZACIÓN</v>
          </cell>
          <cell r="B31" t="str">
            <v>VERTICAL (U)</v>
          </cell>
          <cell r="C31">
            <v>10</v>
          </cell>
          <cell r="D31" t="str">
            <v>Estado</v>
          </cell>
          <cell r="E31">
            <v>10</v>
          </cell>
          <cell r="F31">
            <v>0</v>
          </cell>
          <cell r="G31">
            <v>0</v>
          </cell>
          <cell r="H31">
            <v>5</v>
          </cell>
          <cell r="I31">
            <v>2.5000000000000001E-2</v>
          </cell>
          <cell r="J31">
            <v>0.13</v>
          </cell>
        </row>
        <row r="32">
          <cell r="D32" t="str">
            <v>Suficiencia</v>
          </cell>
          <cell r="E32" t="str">
            <v>Si</v>
          </cell>
          <cell r="H32">
            <v>5</v>
          </cell>
          <cell r="I32">
            <v>2.5000000000000001E-2</v>
          </cell>
          <cell r="J32">
            <v>0.13</v>
          </cell>
          <cell r="K32">
            <v>0.26</v>
          </cell>
          <cell r="L32" t="str">
            <v>Bueno</v>
          </cell>
        </row>
        <row r="33">
          <cell r="B33" t="str">
            <v>HORIZONTAL (m)</v>
          </cell>
          <cell r="C33">
            <v>2841</v>
          </cell>
          <cell r="D33" t="str">
            <v>Estado</v>
          </cell>
          <cell r="E33">
            <v>0</v>
          </cell>
          <cell r="F33">
            <v>2841</v>
          </cell>
          <cell r="G33">
            <v>0</v>
          </cell>
          <cell r="H33">
            <v>2.5</v>
          </cell>
          <cell r="I33">
            <v>3.7499999999999999E-2</v>
          </cell>
          <cell r="J33">
            <v>0.09</v>
          </cell>
        </row>
        <row r="34">
          <cell r="D34" t="str">
            <v>Suficiencia</v>
          </cell>
          <cell r="E34" t="str">
            <v>Si</v>
          </cell>
          <cell r="H34">
            <v>5</v>
          </cell>
          <cell r="I34">
            <v>3.7499999999999999E-2</v>
          </cell>
          <cell r="J34">
            <v>0.19</v>
          </cell>
          <cell r="K34">
            <v>0.28000000000000003</v>
          </cell>
          <cell r="L34" t="str">
            <v>Regular</v>
          </cell>
        </row>
        <row r="36">
          <cell r="A36" t="str">
            <v>PARÁMETRO</v>
          </cell>
          <cell r="B36" t="str">
            <v>ELEMENTO</v>
          </cell>
          <cell r="C36" t="str">
            <v>Elemento</v>
          </cell>
          <cell r="E36" t="str">
            <v>Criterio</v>
          </cell>
          <cell r="H36" t="str">
            <v>Calif. Parcial</v>
          </cell>
          <cell r="I36" t="str">
            <v>Peso Parcial</v>
          </cell>
          <cell r="J36" t="str">
            <v>Calif. Pond.</v>
          </cell>
        </row>
        <row r="37">
          <cell r="A37" t="str">
            <v>ZONAS LATERALES</v>
          </cell>
          <cell r="C37" t="str">
            <v>Taludes Inestables (m):</v>
          </cell>
          <cell r="D37">
            <v>0</v>
          </cell>
          <cell r="E37" t="str">
            <v xml:space="preserve"> No existen</v>
          </cell>
          <cell r="H37">
            <v>5</v>
          </cell>
          <cell r="I37">
            <v>0.05</v>
          </cell>
          <cell r="J37">
            <v>0.25</v>
          </cell>
          <cell r="K37">
            <v>0.25</v>
          </cell>
          <cell r="L37" t="str">
            <v>Bueno</v>
          </cell>
        </row>
        <row r="39">
          <cell r="F39" t="str">
            <v>CALIFICACIÓN TOTAL DE LA SECCIÓN:</v>
          </cell>
          <cell r="J39">
            <v>4.8899999999999997</v>
          </cell>
        </row>
        <row r="40">
          <cell r="A40" t="str">
            <v>NOTA:</v>
          </cell>
          <cell r="B40" t="str">
            <v>El ingeniero sólo deberá introducir los datos requeridos para los campos en blanco. Lo demás lo calcula el programa.</v>
          </cell>
        </row>
        <row r="41">
          <cell r="G41" t="str">
            <v>ESTADO DE LA SECCIÓN:</v>
          </cell>
          <cell r="J41" t="str">
            <v>Bueno</v>
          </cell>
          <cell r="K41">
            <v>4.8900000000000006</v>
          </cell>
          <cell r="L41" t="str">
            <v>Bueno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s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TO OBRA"/>
      <sheetName val="CRONOGRAMA FINANCIERO"/>
      <sheetName val="PPTO OBRA AUXILIAR"/>
      <sheetName val="PPTO CAPITULOS"/>
      <sheetName val="APUs"/>
      <sheetName val="PMA"/>
      <sheetName val="FACTOR PRESTACIONAL"/>
      <sheetName val="AIU"/>
      <sheetName val="PMT"/>
      <sheetName val="INTERVENTORIA"/>
      <sheetName val="F.M."/>
      <sheetName val="Concretos"/>
      <sheetName val="MATERIALES"/>
      <sheetName val="CUADRILLAS"/>
      <sheetName val="TRANSPORTE"/>
      <sheetName val="EQUIPOS"/>
      <sheetName val="DATOS ENTRA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6">
          <cell r="B6" t="str">
            <v>kg</v>
          </cell>
          <cell r="C6" t="str">
            <v xml:space="preserve">Acero A-36 para estructura metálica
</v>
          </cell>
          <cell r="D6">
            <v>3019.3172102034223</v>
          </cell>
        </row>
        <row r="7">
          <cell r="B7" t="str">
            <v>kg</v>
          </cell>
          <cell r="C7" t="str">
            <v>Acero A-37</v>
          </cell>
          <cell r="D7">
            <v>2920.6672909267027</v>
          </cell>
        </row>
        <row r="8">
          <cell r="B8" t="str">
            <v>kg</v>
          </cell>
          <cell r="C8" t="str">
            <v>Acero A-40</v>
          </cell>
          <cell r="D8">
            <v>3048.7022925411684</v>
          </cell>
        </row>
        <row r="9">
          <cell r="B9" t="str">
            <v>kg</v>
          </cell>
          <cell r="C9" t="str">
            <v>Acero PDR-60</v>
          </cell>
          <cell r="D9">
            <v>2955</v>
          </cell>
        </row>
        <row r="10">
          <cell r="B10" t="str">
            <v>kg</v>
          </cell>
          <cell r="C10" t="str">
            <v>Acero suministrado y figurado PDR 60</v>
          </cell>
          <cell r="D10">
            <v>2520.4004907975459</v>
          </cell>
        </row>
        <row r="11">
          <cell r="B11" t="str">
            <v>kg</v>
          </cell>
          <cell r="C11" t="str">
            <v>Aditivo Acelerante de Fraguado</v>
          </cell>
          <cell r="D11">
            <v>11676.897093961898</v>
          </cell>
        </row>
        <row r="12">
          <cell r="B12" t="str">
            <v>kg</v>
          </cell>
          <cell r="C12" t="str">
            <v>Aditivo reductor de agua de alto rango</v>
          </cell>
          <cell r="D12">
            <v>6080</v>
          </cell>
        </row>
        <row r="13">
          <cell r="B13" t="str">
            <v>kg</v>
          </cell>
          <cell r="C13" t="str">
            <v>Aditivo curador</v>
          </cell>
          <cell r="D13">
            <v>7370</v>
          </cell>
        </row>
        <row r="14">
          <cell r="B14" t="str">
            <v>u</v>
          </cell>
          <cell r="C14" t="str">
            <v>Adoquín color 10X20X6</v>
          </cell>
          <cell r="D14">
            <v>896.24501130125907</v>
          </cell>
        </row>
        <row r="15">
          <cell r="B15" t="str">
            <v>m2</v>
          </cell>
          <cell r="C15" t="str">
            <v>Adoquín e=8cm</v>
          </cell>
          <cell r="D15">
            <v>46333.978043267671</v>
          </cell>
        </row>
        <row r="16">
          <cell r="B16" t="str">
            <v>u</v>
          </cell>
          <cell r="C16" t="str">
            <v>Adoquín grama 10X20X6</v>
          </cell>
          <cell r="D16">
            <v>1028.4778818211171</v>
          </cell>
        </row>
        <row r="17">
          <cell r="B17" t="str">
            <v>m2</v>
          </cell>
          <cell r="C17" t="str">
            <v>Adoquín Gris E=10 Cm</v>
          </cell>
          <cell r="D17">
            <v>44812.250565062961</v>
          </cell>
        </row>
        <row r="18">
          <cell r="B18" t="str">
            <v>lt</v>
          </cell>
          <cell r="C18" t="str">
            <v>Aglomerante Estabilizador</v>
          </cell>
          <cell r="D18">
            <v>13709.715111398125</v>
          </cell>
        </row>
        <row r="19">
          <cell r="B19" t="str">
            <v>m3</v>
          </cell>
          <cell r="C19" t="str">
            <v>Agregado para concreto hidráulico</v>
          </cell>
          <cell r="D19">
            <v>59500</v>
          </cell>
        </row>
        <row r="20">
          <cell r="B20" t="str">
            <v>m3</v>
          </cell>
          <cell r="C20" t="str">
            <v xml:space="preserve">Agregado para tratamiento superf. Doble
</v>
          </cell>
          <cell r="D20">
            <v>60250.417208911844</v>
          </cell>
        </row>
        <row r="21">
          <cell r="B21" t="str">
            <v>m3</v>
          </cell>
          <cell r="C21" t="str">
            <v>Agregado para tratamiento superf. Simple</v>
          </cell>
          <cell r="D21">
            <v>45850.862994468829</v>
          </cell>
        </row>
        <row r="22">
          <cell r="B22" t="str">
            <v>m3</v>
          </cell>
          <cell r="C22" t="str">
            <v xml:space="preserve">Agregado para tratamiento superficial doble (primer riego)
</v>
          </cell>
          <cell r="D22">
            <v>46582.701775912166</v>
          </cell>
        </row>
        <row r="23">
          <cell r="B23" t="str">
            <v>m3</v>
          </cell>
          <cell r="C23" t="str">
            <v xml:space="preserve">Agregado para tratamiento superficial doble (segundo riego)
</v>
          </cell>
          <cell r="D23">
            <v>46582.701775912166</v>
          </cell>
        </row>
        <row r="24">
          <cell r="B24" t="str">
            <v>m3</v>
          </cell>
          <cell r="C24" t="str">
            <v>Agregado petreo para mezclas asfálticas</v>
          </cell>
          <cell r="D24">
            <v>54090.411903777844</v>
          </cell>
        </row>
        <row r="25">
          <cell r="B25" t="str">
            <v>m3</v>
          </cell>
          <cell r="C25" t="str">
            <v>Agregado Petreo para Triturar (Crudo)</v>
          </cell>
          <cell r="D25">
            <v>23166.464288020663</v>
          </cell>
        </row>
        <row r="26">
          <cell r="B26" t="str">
            <v>m3</v>
          </cell>
          <cell r="C26" t="str">
            <v>Agregado Petreo para TSS</v>
          </cell>
          <cell r="D26">
            <v>49828.791747413627</v>
          </cell>
        </row>
        <row r="27">
          <cell r="B27" t="str">
            <v>m3</v>
          </cell>
          <cell r="C27" t="str">
            <v>Agregado tipo LA 10 (lechadas)</v>
          </cell>
          <cell r="D27">
            <v>48485.913529402642</v>
          </cell>
        </row>
        <row r="28">
          <cell r="B28" t="str">
            <v>m3</v>
          </cell>
          <cell r="C28" t="str">
            <v>Agregado tipo LA 13 (lechadas)</v>
          </cell>
          <cell r="D28">
            <v>48485.913529402642</v>
          </cell>
        </row>
        <row r="29">
          <cell r="B29" t="str">
            <v>m3</v>
          </cell>
          <cell r="C29" t="str">
            <v>Agregado tipo LA 4 (lechadas)</v>
          </cell>
          <cell r="D29">
            <v>48485.913529402642</v>
          </cell>
        </row>
        <row r="30">
          <cell r="B30" t="str">
            <v>m3</v>
          </cell>
          <cell r="C30" t="str">
            <v>Agregado tipo LA 5 (lechadas)</v>
          </cell>
          <cell r="D30">
            <v>48485.913529402642</v>
          </cell>
        </row>
        <row r="31">
          <cell r="B31" t="str">
            <v>m3</v>
          </cell>
          <cell r="C31" t="str">
            <v xml:space="preserve">Agregados seleccionados (tamaño máximo 1´´) (bandas sonoras reduce velocidad)
</v>
          </cell>
          <cell r="D31">
            <v>58949.969895382623</v>
          </cell>
        </row>
        <row r="32">
          <cell r="B32" t="str">
            <v>lt</v>
          </cell>
          <cell r="C32" t="str">
            <v>Agua</v>
          </cell>
          <cell r="D32">
            <v>47.226025185663538</v>
          </cell>
        </row>
        <row r="33">
          <cell r="B33" t="str">
            <v>m</v>
          </cell>
          <cell r="C33" t="str">
            <v>Alambre de púa calibre 12 (350 m)</v>
          </cell>
          <cell r="D33">
            <v>470.16131740393917</v>
          </cell>
        </row>
        <row r="34">
          <cell r="B34" t="str">
            <v>kg</v>
          </cell>
          <cell r="C34" t="str">
            <v>Alambre Galvanizado Aleación Zn-5A1-Mm</v>
          </cell>
          <cell r="D34">
            <v>5469.7916997093953</v>
          </cell>
        </row>
        <row r="35">
          <cell r="B35" t="str">
            <v>kg</v>
          </cell>
          <cell r="C35" t="str">
            <v>Alambre Galvanizado Aleación Zn-5A1-Mm Y Pvc</v>
          </cell>
          <cell r="D35">
            <v>4142.4885198579259</v>
          </cell>
        </row>
        <row r="36">
          <cell r="B36" t="str">
            <v>kg</v>
          </cell>
          <cell r="C36" t="str">
            <v>Alambre galvanizado No. 12</v>
          </cell>
          <cell r="D36">
            <v>5059.9826188246689</v>
          </cell>
        </row>
        <row r="37">
          <cell r="B37" t="str">
            <v>kg</v>
          </cell>
          <cell r="C37" t="str">
            <v>Alambre Galvanizado Zinc Y Pvc</v>
          </cell>
          <cell r="D37">
            <v>4722.6025185663539</v>
          </cell>
        </row>
        <row r="38">
          <cell r="B38" t="str">
            <v>kg</v>
          </cell>
          <cell r="C38" t="str">
            <v>Alambre Negro Para Amarre</v>
          </cell>
          <cell r="D38">
            <v>3799.0713593800447</v>
          </cell>
        </row>
        <row r="39">
          <cell r="B39" t="str">
            <v>kg</v>
          </cell>
          <cell r="C39" t="str">
            <v>Alambre negro para amarre calibre 18</v>
          </cell>
          <cell r="D39">
            <v>3799.0713593800447</v>
          </cell>
        </row>
        <row r="40">
          <cell r="B40" t="str">
            <v>u</v>
          </cell>
          <cell r="C40" t="str">
            <v xml:space="preserve">Almohadillas de neopreno dureza 60 (35cm*45cm*5cm con 2 laminas de 3mm)
</v>
          </cell>
          <cell r="D40">
            <v>483380.13022731669</v>
          </cell>
        </row>
        <row r="41">
          <cell r="B41" t="str">
            <v>u</v>
          </cell>
          <cell r="C41" t="str">
            <v>Amortiguadores (Para Defensas Metálicas), Incluye Tornillos</v>
          </cell>
          <cell r="D41">
            <v>28324.070971908292</v>
          </cell>
        </row>
        <row r="42">
          <cell r="B42" t="str">
            <v>u</v>
          </cell>
          <cell r="C42" t="str">
            <v>Anclaje para fijación del manto</v>
          </cell>
          <cell r="D42">
            <v>948.42018510061769</v>
          </cell>
        </row>
        <row r="43">
          <cell r="B43" t="str">
            <v>u</v>
          </cell>
          <cell r="C43" t="str">
            <v>Anclajes o Cuñas para el tensionamiento</v>
          </cell>
          <cell r="D43">
            <v>14846.812851146267</v>
          </cell>
        </row>
        <row r="44">
          <cell r="B44" t="str">
            <v>kg</v>
          </cell>
          <cell r="C44" t="str">
            <v>Anfo</v>
          </cell>
          <cell r="D44">
            <v>5362.7775266386825</v>
          </cell>
        </row>
        <row r="45">
          <cell r="B45" t="str">
            <v>m</v>
          </cell>
          <cell r="C45" t="str">
            <v xml:space="preserve">Angulo de 1-1/2´´ x 1/4´´ (cerramiento en malla)
</v>
          </cell>
          <cell r="D45">
            <v>9834.5573781078456</v>
          </cell>
        </row>
        <row r="46">
          <cell r="B46" t="str">
            <v>kg</v>
          </cell>
          <cell r="C46" t="str">
            <v>Antisol blanco (presentación 20 kg)</v>
          </cell>
          <cell r="D46">
            <v>5593.6603164352591</v>
          </cell>
        </row>
        <row r="47">
          <cell r="B47" t="str">
            <v>u</v>
          </cell>
          <cell r="C47" t="str">
            <v>Árbol de 0.6 m (Protector)</v>
          </cell>
          <cell r="D47">
            <v>582.67506508885253</v>
          </cell>
        </row>
        <row r="48">
          <cell r="B48" t="str">
            <v>u</v>
          </cell>
          <cell r="C48" t="str">
            <v>Árbol de 1.2 m (Paisajístico)</v>
          </cell>
          <cell r="D48">
            <v>16823.496642331986</v>
          </cell>
        </row>
        <row r="49">
          <cell r="B49" t="str">
            <v>m3</v>
          </cell>
          <cell r="C49" t="str">
            <v>Arena de sello (fina)</v>
          </cell>
          <cell r="D49">
            <v>32951.598588259112</v>
          </cell>
        </row>
        <row r="50">
          <cell r="B50" t="str">
            <v>m3</v>
          </cell>
          <cell r="C50" t="str">
            <v>Arena de soporte (media)</v>
          </cell>
          <cell r="D50">
            <v>43465.979980626398</v>
          </cell>
        </row>
        <row r="51">
          <cell r="B51" t="str">
            <v>m3</v>
          </cell>
          <cell r="C51" t="str">
            <v>Arena de Trituración</v>
          </cell>
          <cell r="D51">
            <v>49829.753374233122</v>
          </cell>
        </row>
        <row r="52">
          <cell r="B52" t="str">
            <v>m3</v>
          </cell>
          <cell r="C52" t="str">
            <v>Arena de trituración (sellos de arena-afalto)</v>
          </cell>
          <cell r="D52">
            <v>54533.81530513399</v>
          </cell>
        </row>
        <row r="53">
          <cell r="B53" t="str">
            <v>m3</v>
          </cell>
          <cell r="C53" t="str">
            <v>Arena lavada</v>
          </cell>
          <cell r="D53">
            <v>52203.505973522799</v>
          </cell>
        </row>
        <row r="54">
          <cell r="B54" t="str">
            <v>m</v>
          </cell>
          <cell r="C54" t="str">
            <v>Armadura de Acero</v>
          </cell>
          <cell r="D54">
            <v>3661.5911527284466</v>
          </cell>
        </row>
        <row r="55">
          <cell r="B55" t="str">
            <v>kg</v>
          </cell>
          <cell r="C55" t="str">
            <v>Asfalto AP 190 (BREA)</v>
          </cell>
          <cell r="D55">
            <v>2455.4034872457214</v>
          </cell>
        </row>
        <row r="56">
          <cell r="B56" t="str">
            <v>lt</v>
          </cell>
          <cell r="C56" t="str">
            <v>Asfalto liquido</v>
          </cell>
          <cell r="D56">
            <v>2684.5371649983849</v>
          </cell>
        </row>
        <row r="57">
          <cell r="B57" t="str">
            <v>gal</v>
          </cell>
          <cell r="C57" t="str">
            <v>Asfalto liquido RC 250</v>
          </cell>
          <cell r="D57">
            <v>9526.0140135615111</v>
          </cell>
        </row>
        <row r="58">
          <cell r="B58" t="str">
            <v>kg</v>
          </cell>
          <cell r="C58" t="str">
            <v>Barras de transferencia de carga (1'')</v>
          </cell>
          <cell r="D58">
            <v>2971.5351297617735</v>
          </cell>
        </row>
        <row r="59">
          <cell r="B59" t="str">
            <v>kg</v>
          </cell>
          <cell r="C59" t="str">
            <v>Barras de unión de 1/2´´</v>
          </cell>
          <cell r="D59">
            <v>2735.9610590894408</v>
          </cell>
        </row>
        <row r="60">
          <cell r="B60" t="str">
            <v>m3</v>
          </cell>
          <cell r="C60" t="str">
            <v xml:space="preserve">Base Granular reciclada en obra
</v>
          </cell>
          <cell r="D60">
            <v>22110.175524701321</v>
          </cell>
        </row>
        <row r="61">
          <cell r="B61" t="str">
            <v>kg</v>
          </cell>
          <cell r="C61" t="str">
            <v>Bentonita</v>
          </cell>
          <cell r="D61">
            <v>5730.3320212390481</v>
          </cell>
        </row>
        <row r="62">
          <cell r="B62" t="str">
            <v>m2</v>
          </cell>
          <cell r="C62" t="str">
            <v>Biomanto</v>
          </cell>
          <cell r="D62">
            <v>65300.034103310412</v>
          </cell>
        </row>
        <row r="63">
          <cell r="B63" t="str">
            <v>m2</v>
          </cell>
          <cell r="C63" t="str">
            <v>Biomanto Temporal  300 Gr/M2</v>
          </cell>
          <cell r="D63">
            <v>4495.9175976751694</v>
          </cell>
        </row>
        <row r="64">
          <cell r="B64" t="str">
            <v>m3</v>
          </cell>
          <cell r="C64" t="str">
            <v>Bolsacreto de 1m3</v>
          </cell>
          <cell r="D64">
            <v>22692.629835324507</v>
          </cell>
        </row>
        <row r="65">
          <cell r="B65" t="str">
            <v>u</v>
          </cell>
          <cell r="C65" t="str">
            <v>Bordillo Prefabricado En Concreto Ref.A85 Ntc-4109, 0,20 X 0,45 X 0.80 M</v>
          </cell>
          <cell r="D65">
            <v>35930.410029706203</v>
          </cell>
        </row>
        <row r="66">
          <cell r="B66" t="str">
            <v>u</v>
          </cell>
          <cell r="C66" t="str">
            <v>Bordillo Prefabricado En Concreto Ref.A85 Ntc-4109, 0,20 X 0,45 X 0.80 M</v>
          </cell>
          <cell r="D66">
            <v>27945.874467549238</v>
          </cell>
        </row>
        <row r="67">
          <cell r="B67" t="str">
            <v>u</v>
          </cell>
          <cell r="C67" t="str">
            <v>Botella de gas propano (40 lb) (5% de oxígeno)</v>
          </cell>
          <cell r="D67">
            <v>64253.630933161112</v>
          </cell>
        </row>
        <row r="68">
          <cell r="B68" t="str">
            <v>u</v>
          </cell>
          <cell r="C68" t="str">
            <v>Botella de oxígeno (1800 lb)</v>
          </cell>
          <cell r="D68">
            <v>80760.176202776856</v>
          </cell>
        </row>
        <row r="69">
          <cell r="B69" t="str">
            <v>m</v>
          </cell>
          <cell r="C69" t="str">
            <v>Cable de 1/2´´ (para anclajes)</v>
          </cell>
          <cell r="D69">
            <v>9523.9150791088141</v>
          </cell>
        </row>
        <row r="70">
          <cell r="B70" t="str">
            <v>kg</v>
          </cell>
          <cell r="C70" t="str">
            <v>Cal</v>
          </cell>
          <cell r="D70">
            <v>849.01898611559568</v>
          </cell>
        </row>
        <row r="71">
          <cell r="B71" t="str">
            <v>kg</v>
          </cell>
          <cell r="C71" t="str">
            <v>Camisa metálica en acero A-37</v>
          </cell>
          <cell r="D71">
            <v>8654.21283795616</v>
          </cell>
        </row>
        <row r="72">
          <cell r="B72" t="str">
            <v>m</v>
          </cell>
          <cell r="C72" t="str">
            <v>Camisas y Formaleta en Concreto</v>
          </cell>
          <cell r="D72">
            <v>32339.857313529217</v>
          </cell>
        </row>
        <row r="73">
          <cell r="B73" t="str">
            <v>u</v>
          </cell>
          <cell r="C73" t="str">
            <v>Captafaro, Incluye Tornillos</v>
          </cell>
          <cell r="D73">
            <v>9179.6898288666453</v>
          </cell>
        </row>
        <row r="74">
          <cell r="B74" t="str">
            <v>u</v>
          </cell>
          <cell r="C74" t="str">
            <v>Celda especial de carga</v>
          </cell>
          <cell r="D74">
            <v>21195713.336551499</v>
          </cell>
        </row>
        <row r="75">
          <cell r="B75" t="str">
            <v>kg</v>
          </cell>
          <cell r="C75" t="str">
            <v>Cemento Asfaltico 40-50</v>
          </cell>
          <cell r="D75">
            <v>1571.0524378430737</v>
          </cell>
        </row>
        <row r="76">
          <cell r="B76" t="str">
            <v>kg</v>
          </cell>
          <cell r="C76" t="str">
            <v>Cemento Asfaltico 60-70</v>
          </cell>
          <cell r="D76">
            <v>1500.7381336777523</v>
          </cell>
        </row>
        <row r="77">
          <cell r="B77" t="str">
            <v>kg</v>
          </cell>
          <cell r="C77" t="str">
            <v>Cemento Asfaltico 80-100</v>
          </cell>
          <cell r="D77">
            <v>1500.7381336777523</v>
          </cell>
        </row>
        <row r="78">
          <cell r="B78" t="str">
            <v>kg</v>
          </cell>
          <cell r="C78" t="str">
            <v>Cemento Asfaltico con grano de Caucho Reciclado</v>
          </cell>
          <cell r="D78">
            <v>2098.0948789150789</v>
          </cell>
        </row>
        <row r="79">
          <cell r="B79" t="str">
            <v>kg</v>
          </cell>
          <cell r="C79" t="str">
            <v xml:space="preserve">Cemento Asfáltico </v>
          </cell>
          <cell r="D79">
            <v>1536.1051792056826</v>
          </cell>
        </row>
        <row r="80">
          <cell r="B80" t="str">
            <v>kg</v>
          </cell>
          <cell r="C80" t="str">
            <v>Cemento Asfáltico Modificado Con Grano De Caucho Reciclado Tipo I</v>
          </cell>
          <cell r="D80">
            <v>2203.8811753309651</v>
          </cell>
        </row>
        <row r="81">
          <cell r="B81" t="str">
            <v>kg</v>
          </cell>
          <cell r="C81" t="str">
            <v>Cemento Asfáltico Modificado Con Grano De Caucho Reciclado Tipo Il</v>
          </cell>
          <cell r="D81">
            <v>2203.8811753309651</v>
          </cell>
        </row>
        <row r="82">
          <cell r="B82" t="str">
            <v>kg</v>
          </cell>
          <cell r="C82" t="str">
            <v>Cemento Asfáltico Modificado Con Grano De Caucho Reciclado Tipo lll</v>
          </cell>
          <cell r="D82">
            <v>2203.8811753309651</v>
          </cell>
        </row>
        <row r="83">
          <cell r="B83" t="str">
            <v>kg</v>
          </cell>
          <cell r="C83" t="str">
            <v xml:space="preserve">Cemento asfaltico modificado con polímeros tipo I
</v>
          </cell>
          <cell r="D83">
            <v>2232.2167904423632</v>
          </cell>
        </row>
        <row r="84">
          <cell r="B84" t="str">
            <v>kg</v>
          </cell>
          <cell r="C84" t="str">
            <v xml:space="preserve">Cemento asfaltico modificado con polímeros tipo II
</v>
          </cell>
          <cell r="D84">
            <v>2232.2167904423632</v>
          </cell>
        </row>
        <row r="85">
          <cell r="B85" t="str">
            <v>kg</v>
          </cell>
          <cell r="C85" t="str">
            <v xml:space="preserve">Cemento asfaltico modificado con polímeros tipo III
</v>
          </cell>
          <cell r="D85">
            <v>2182.8918308040033</v>
          </cell>
        </row>
        <row r="86">
          <cell r="B86" t="str">
            <v>kg</v>
          </cell>
          <cell r="C86" t="str">
            <v xml:space="preserve">Cemento asfaltico modificado con polímeros tipo IV
</v>
          </cell>
          <cell r="D86">
            <v>2253.2061349693245</v>
          </cell>
        </row>
        <row r="87">
          <cell r="B87" t="str">
            <v>kg</v>
          </cell>
          <cell r="C87" t="str">
            <v>Cemento Asfaltico Modificado Con Polímeros Tipo V</v>
          </cell>
          <cell r="D87">
            <v>2182.8918308040033</v>
          </cell>
        </row>
        <row r="88">
          <cell r="B88" t="str">
            <v>kg</v>
          </cell>
          <cell r="C88" t="str">
            <v xml:space="preserve">Cemento asfaltico modificado con polímeros tipo V
</v>
          </cell>
          <cell r="D88">
            <v>2182.8918308040033</v>
          </cell>
        </row>
        <row r="89">
          <cell r="B89" t="str">
            <v>kg</v>
          </cell>
          <cell r="C89" t="str">
            <v>Cemento gris estructural</v>
          </cell>
          <cell r="D89">
            <v>555</v>
          </cell>
        </row>
        <row r="90">
          <cell r="B90" t="str">
            <v>kg</v>
          </cell>
          <cell r="C90" t="str">
            <v xml:space="preserve">Cemento gris
</v>
          </cell>
          <cell r="D90">
            <v>508.99160477881816</v>
          </cell>
        </row>
        <row r="91">
          <cell r="B91" t="str">
            <v>kg</v>
          </cell>
          <cell r="C91" t="str">
            <v>Cemento Hidráulico adicionado, Norma ASTM C595 Tipo _______</v>
          </cell>
          <cell r="D91">
            <v>535.4906522441072</v>
          </cell>
        </row>
        <row r="92">
          <cell r="B92" t="str">
            <v>kg</v>
          </cell>
          <cell r="C92" t="str">
            <v>Cemento Porthland Norma ASTM C150 Tipo _______</v>
          </cell>
          <cell r="D92">
            <v>561.98969970939618</v>
          </cell>
        </row>
        <row r="93">
          <cell r="B93" t="str">
            <v>m2</v>
          </cell>
          <cell r="C93" t="str">
            <v>Cespedones</v>
          </cell>
          <cell r="D93">
            <v>7760.8101388440409</v>
          </cell>
        </row>
        <row r="94">
          <cell r="B94" t="str">
            <v>kg</v>
          </cell>
          <cell r="C94" t="str">
            <v xml:space="preserve">Cicatrizante (para remoción de especies vegetales)
</v>
          </cell>
          <cell r="D94">
            <v>14359.860058120759</v>
          </cell>
        </row>
        <row r="95">
          <cell r="B95" t="str">
            <v>m</v>
          </cell>
          <cell r="C95" t="str">
            <v>Cinta Sika PVC 0,22</v>
          </cell>
          <cell r="D95">
            <v>31662.426218921533</v>
          </cell>
        </row>
        <row r="96">
          <cell r="B96" t="str">
            <v>m</v>
          </cell>
          <cell r="C96" t="str">
            <v>Cintilla de poliuretano (sikarod)</v>
          </cell>
          <cell r="D96">
            <v>938.80321539772422</v>
          </cell>
        </row>
        <row r="97">
          <cell r="B97" t="str">
            <v>m</v>
          </cell>
          <cell r="C97" t="str">
            <v>Cintilla De Poliuretano (Sikarod) (Pavimentos De Concreto Hidráulico)</v>
          </cell>
          <cell r="D97">
            <v>951.79603311964536</v>
          </cell>
        </row>
        <row r="98">
          <cell r="B98" t="str">
            <v>kg</v>
          </cell>
          <cell r="C98" t="str">
            <v>Cloruro de calcio</v>
          </cell>
          <cell r="D98">
            <v>3358.2006722634801</v>
          </cell>
        </row>
        <row r="99">
          <cell r="B99" t="str">
            <v>kg</v>
          </cell>
          <cell r="C99" t="str">
            <v>Cloruro De Calcio En Esferas (Pellets)</v>
          </cell>
          <cell r="D99">
            <v>3336.256312560542</v>
          </cell>
        </row>
        <row r="100">
          <cell r="B100" t="str">
            <v>kg</v>
          </cell>
          <cell r="C100" t="str">
            <v>Cloruro De Calcio En Hojuelas (Flakes)</v>
          </cell>
          <cell r="D100">
            <v>3359.3445915401994</v>
          </cell>
        </row>
        <row r="101">
          <cell r="B101" t="str">
            <v>lt</v>
          </cell>
          <cell r="C101" t="str">
            <v>Cloruro De Calcio Liquido</v>
          </cell>
          <cell r="D101">
            <v>2537.165029862088</v>
          </cell>
        </row>
        <row r="102">
          <cell r="B102" t="str">
            <v>m3</v>
          </cell>
          <cell r="C102" t="str">
            <v xml:space="preserve">Concreto hidráulico para pavimento MR-20
</v>
          </cell>
          <cell r="D102">
            <v>312085.31643525988</v>
          </cell>
        </row>
        <row r="103">
          <cell r="B103" t="str">
            <v>m3</v>
          </cell>
          <cell r="C103" t="str">
            <v xml:space="preserve">Concreto hidráulico para pavimento MR-36
</v>
          </cell>
          <cell r="D103">
            <v>406724.69670649007</v>
          </cell>
        </row>
        <row r="104">
          <cell r="B104" t="str">
            <v>m3</v>
          </cell>
          <cell r="C104" t="str">
            <v xml:space="preserve">Concreto hidráulico para pavimento MR-43 (FastracK)(acelerado a 24 horas)
</v>
          </cell>
          <cell r="D104">
            <v>437103.09977397474</v>
          </cell>
        </row>
        <row r="105">
          <cell r="B105" t="str">
            <v>m3</v>
          </cell>
          <cell r="C105" t="str">
            <v xml:space="preserve">Concreto hidráulico para pavimento MR-43
</v>
          </cell>
          <cell r="D105">
            <v>443696.37762350653</v>
          </cell>
        </row>
        <row r="106">
          <cell r="B106" t="str">
            <v>m3</v>
          </cell>
          <cell r="C106" t="str">
            <v xml:space="preserve">Concreto hidráulico para pavimento MR-45
</v>
          </cell>
          <cell r="D106">
            <v>464515.70845979976</v>
          </cell>
        </row>
        <row r="107">
          <cell r="B107" t="str">
            <v>m3</v>
          </cell>
          <cell r="C107" t="str">
            <v>Concreto Resistencia  14 (Mpa)</v>
          </cell>
          <cell r="D107">
            <v>364668.87181143032</v>
          </cell>
        </row>
        <row r="108">
          <cell r="B108" t="str">
            <v>m3</v>
          </cell>
          <cell r="C108" t="str">
            <v>Concreto Resistencia  21 (Mpa)</v>
          </cell>
          <cell r="D108">
            <v>425863.30577978684</v>
          </cell>
        </row>
        <row r="109">
          <cell r="B109" t="str">
            <v>m3</v>
          </cell>
          <cell r="C109" t="str">
            <v>Concreto Resistencia  28 (Mpa)</v>
          </cell>
          <cell r="D109">
            <v>454587.22376493376</v>
          </cell>
        </row>
        <row r="110">
          <cell r="B110" t="str">
            <v>m3</v>
          </cell>
          <cell r="C110" t="str">
            <v>Concreto Resistencia  28 (Mpa)</v>
          </cell>
          <cell r="D110">
            <v>454587.22376493376</v>
          </cell>
        </row>
        <row r="111">
          <cell r="B111" t="str">
            <v>m3</v>
          </cell>
          <cell r="C111" t="str">
            <v>Concreto Resistencia  32 (Mpa)</v>
          </cell>
          <cell r="D111">
            <v>482062.2757507264</v>
          </cell>
        </row>
        <row r="112">
          <cell r="B112" t="str">
            <v>m3</v>
          </cell>
          <cell r="C112" t="str">
            <v>Concreto Resistencia  35 (Mpa)</v>
          </cell>
          <cell r="D112">
            <v>510786.19373587333</v>
          </cell>
        </row>
        <row r="113">
          <cell r="B113" t="str">
            <v>m3</v>
          </cell>
          <cell r="C113" t="str">
            <v xml:space="preserve">Concreto resistencia 14 (MPA) (Ciclopeo) </v>
          </cell>
          <cell r="D113">
            <v>347056.18808524375</v>
          </cell>
        </row>
        <row r="114">
          <cell r="B114" t="str">
            <v>m</v>
          </cell>
          <cell r="C114" t="str">
            <v>Cordón detonante</v>
          </cell>
          <cell r="D114">
            <v>1405.2366160800773</v>
          </cell>
        </row>
        <row r="116">
          <cell r="B116" t="str">
            <v>m2</v>
          </cell>
          <cell r="C116" t="str">
            <v>Costal de fibra o fique</v>
          </cell>
          <cell r="D116">
            <v>729.42552938390759</v>
          </cell>
        </row>
        <row r="117">
          <cell r="B117" t="str">
            <v>u</v>
          </cell>
          <cell r="C117" t="str">
            <v xml:space="preserve">Costal de fibra o fique
</v>
          </cell>
          <cell r="D117">
            <v>476.45812076202765</v>
          </cell>
        </row>
        <row r="118">
          <cell r="B118" t="str">
            <v>m</v>
          </cell>
          <cell r="C118" t="str">
            <v xml:space="preserve">Cuneta prefabricada de concreto tipo V de (0,8*0,3*0,22)
</v>
          </cell>
          <cell r="D118">
            <v>43409.957704552784</v>
          </cell>
        </row>
        <row r="119">
          <cell r="B119" t="str">
            <v>u</v>
          </cell>
          <cell r="C119" t="str">
            <v>Cuneta Prefabricada En Concreto Perfil U O V Ref.Cu004 Ntc-4109, 0,20 X 0,30 X 1.0 M</v>
          </cell>
          <cell r="D119">
            <v>33120.373316247453</v>
          </cell>
        </row>
        <row r="120">
          <cell r="B120" t="str">
            <v>u</v>
          </cell>
          <cell r="C120" t="str">
            <v>Defensa Metálica De 4,13 M Galvanizada</v>
          </cell>
          <cell r="D120">
            <v>319085.26283500151</v>
          </cell>
        </row>
        <row r="121">
          <cell r="B121" t="str">
            <v>u</v>
          </cell>
          <cell r="C121" t="str">
            <v>Delineador De Corona</v>
          </cell>
          <cell r="D121">
            <v>37982.317855989662</v>
          </cell>
        </row>
        <row r="122">
          <cell r="B122" t="str">
            <v>u</v>
          </cell>
          <cell r="C122" t="str">
            <v xml:space="preserve">Delineador de corona en forma de A de lámina galvanizada calibre 16 de (1.55*25) cm
</v>
          </cell>
          <cell r="D122">
            <v>25928.137294155629</v>
          </cell>
        </row>
        <row r="123">
          <cell r="B123" t="str">
            <v>m3</v>
          </cell>
          <cell r="C123" t="str">
            <v xml:space="preserve">Derechos de explotación de material pétreo
</v>
          </cell>
          <cell r="D123">
            <v>3853.6436551501447</v>
          </cell>
        </row>
        <row r="124">
          <cell r="B124" t="str">
            <v>m3</v>
          </cell>
          <cell r="C124" t="str">
            <v xml:space="preserve">Derechos de explotación y/o disposición de materiales
</v>
          </cell>
          <cell r="D124">
            <v>5029.0469486599932</v>
          </cell>
        </row>
        <row r="125">
          <cell r="B125" t="str">
            <v>gal</v>
          </cell>
          <cell r="C125" t="str">
            <v xml:space="preserve">Disolvente para pintura (TINNER)
</v>
          </cell>
          <cell r="D125">
            <v>18848.431385211494</v>
          </cell>
        </row>
        <row r="126">
          <cell r="B126" t="str">
            <v>gal</v>
          </cell>
          <cell r="C126" t="str">
            <v>Disolvente para pintura Trafico (acrílico)</v>
          </cell>
          <cell r="D126">
            <v>29041.577688085199</v>
          </cell>
        </row>
        <row r="127">
          <cell r="B127" t="str">
            <v>m3</v>
          </cell>
          <cell r="C127" t="str">
            <v>Disposición de material de derrumbe</v>
          </cell>
          <cell r="D127">
            <v>3729.3237675169512</v>
          </cell>
        </row>
        <row r="128">
          <cell r="B128" t="str">
            <v>m</v>
          </cell>
          <cell r="C128" t="str">
            <v>Ductos para tensionimiento</v>
          </cell>
          <cell r="D128">
            <v>10367.759926536462</v>
          </cell>
        </row>
        <row r="129">
          <cell r="B129" t="str">
            <v>lt</v>
          </cell>
          <cell r="C129" t="str">
            <v>Emulsión Asfáltica de Rotura Lenta CRL</v>
          </cell>
          <cell r="D129">
            <v>1367.5082692928638</v>
          </cell>
        </row>
        <row r="130">
          <cell r="B130" t="str">
            <v>lt</v>
          </cell>
          <cell r="C130" t="str">
            <v>Emulsión Asfáltica de Rotura Media Modificada Con Polímeros CRM-m</v>
          </cell>
          <cell r="D130">
            <v>1712.4733939296091</v>
          </cell>
        </row>
        <row r="131">
          <cell r="B131" t="str">
            <v>lt</v>
          </cell>
          <cell r="C131" t="str">
            <v xml:space="preserve">Emulsión asfáltica de rotura media modificada con polímeros CRMm
</v>
          </cell>
          <cell r="D131">
            <v>1712.4733939296091</v>
          </cell>
        </row>
        <row r="132">
          <cell r="B132" t="str">
            <v>lt</v>
          </cell>
          <cell r="C132" t="str">
            <v>Emulsión CRL-0</v>
          </cell>
          <cell r="D132">
            <v>1419.9553939296093</v>
          </cell>
        </row>
        <row r="133">
          <cell r="B133" t="str">
            <v>lt</v>
          </cell>
          <cell r="C133" t="str">
            <v>Emulsión CRL-1</v>
          </cell>
          <cell r="D133">
            <v>1235.1213904261797</v>
          </cell>
        </row>
        <row r="134">
          <cell r="B134" t="str">
            <v>lt</v>
          </cell>
          <cell r="C134" t="str">
            <v>Emulsión CRL-1h</v>
          </cell>
          <cell r="D134">
            <v>1341.2610939618985</v>
          </cell>
        </row>
        <row r="135">
          <cell r="B135" t="str">
            <v>lt</v>
          </cell>
          <cell r="C135" t="str">
            <v>Emulsión CRL-1hm</v>
          </cell>
          <cell r="D135">
            <v>1694.8895705521468</v>
          </cell>
        </row>
        <row r="136">
          <cell r="B136" t="str">
            <v>lt</v>
          </cell>
          <cell r="C136" t="str">
            <v>Emulsión CRM</v>
          </cell>
          <cell r="D136">
            <v>1377.9504681950273</v>
          </cell>
        </row>
        <row r="137">
          <cell r="B137" t="str">
            <v>lt</v>
          </cell>
          <cell r="C137" t="str">
            <v>Emulsión CRR-1</v>
          </cell>
          <cell r="D137">
            <v>1243.1494654600776</v>
          </cell>
        </row>
        <row r="138">
          <cell r="B138" t="str">
            <v>lt</v>
          </cell>
          <cell r="C138" t="str">
            <v>Emulsión CRR-1m</v>
          </cell>
          <cell r="D138">
            <v>1436.4687607361959</v>
          </cell>
        </row>
        <row r="139">
          <cell r="B139" t="str">
            <v>lt</v>
          </cell>
          <cell r="C139" t="str">
            <v>Emulsión CRR-2</v>
          </cell>
          <cell r="D139">
            <v>1291.011202096325</v>
          </cell>
        </row>
        <row r="140">
          <cell r="B140" t="str">
            <v>lt</v>
          </cell>
          <cell r="C140" t="str">
            <v>Emulsión CRR-2m</v>
          </cell>
          <cell r="D140">
            <v>1493.5282938327414</v>
          </cell>
        </row>
        <row r="141">
          <cell r="B141" t="str">
            <v>kg</v>
          </cell>
          <cell r="C141" t="str">
            <v xml:space="preserve">Escolta y transporte (una tarifa por cada m3 escoltado y transportado)
</v>
          </cell>
          <cell r="D141">
            <v>5875.9670003228921</v>
          </cell>
        </row>
        <row r="142">
          <cell r="B142" t="str">
            <v>%</v>
          </cell>
          <cell r="C142" t="str">
            <v>Escolta y trasporte (Tarifa Porcentual de 40 %) por cada Metro Cubico exportado y trasportado</v>
          </cell>
          <cell r="D142">
            <v>3.0114739696625089E-2</v>
          </cell>
        </row>
        <row r="143">
          <cell r="B143" t="str">
            <v>kg</v>
          </cell>
          <cell r="C143" t="str">
            <v>Esferas reflectivas</v>
          </cell>
          <cell r="D143">
            <v>5521.1048111075197</v>
          </cell>
        </row>
        <row r="144">
          <cell r="B144" t="str">
            <v>glo</v>
          </cell>
          <cell r="C144" t="str">
            <v xml:space="preserve">Estacas, Pintura, Tachuelas, Hilo (localización de estructuras y carreteras)
</v>
          </cell>
          <cell r="D144">
            <v>597.14685179205674</v>
          </cell>
        </row>
        <row r="145">
          <cell r="B145" t="str">
            <v>m</v>
          </cell>
          <cell r="C145" t="str">
            <v xml:space="preserve">Estacón en madera viva diámetro mayor a 10 cm, L=2 m 
</v>
          </cell>
          <cell r="D145">
            <v>5830.8399095899249</v>
          </cell>
        </row>
        <row r="146">
          <cell r="B146" t="str">
            <v>u</v>
          </cell>
          <cell r="C146" t="str">
            <v xml:space="preserve">Estoperol en resina de 11X3 cm
</v>
          </cell>
          <cell r="D146">
            <v>2186.0402324830479</v>
          </cell>
        </row>
        <row r="147">
          <cell r="B147" t="str">
            <v>lb</v>
          </cell>
          <cell r="C147" t="str">
            <v>Explosivos  75% (INDUGEL)</v>
          </cell>
          <cell r="D147">
            <v>12082.883123161122</v>
          </cell>
        </row>
        <row r="148">
          <cell r="B148" t="str">
            <v>lt</v>
          </cell>
          <cell r="C148" t="str">
            <v>Fertilizante Orgánico Mineral</v>
          </cell>
          <cell r="D148">
            <v>25302.654827252176</v>
          </cell>
        </row>
        <row r="149">
          <cell r="B149" t="str">
            <v>m2</v>
          </cell>
          <cell r="C149" t="str">
            <v>FORMALETA (Depende para que sea el Concreto)</v>
          </cell>
          <cell r="D149">
            <v>17331.951243138519</v>
          </cell>
        </row>
        <row r="150">
          <cell r="B150" t="str">
            <v>m2</v>
          </cell>
          <cell r="C150" t="str">
            <v xml:space="preserve">Formaleta (gaviones, juntas de bordillos, juntas de cunetas, muros, concretos clase D,E, F y G)
</v>
          </cell>
          <cell r="D150">
            <v>4529.5005489183077</v>
          </cell>
        </row>
        <row r="151">
          <cell r="B151" t="str">
            <v>m2</v>
          </cell>
          <cell r="C151" t="str">
            <v xml:space="preserve">Formaleta concreto clase A,B y C
</v>
          </cell>
          <cell r="D151">
            <v>17166.922521795284</v>
          </cell>
        </row>
        <row r="152">
          <cell r="B152" t="str">
            <v>m2</v>
          </cell>
          <cell r="C152" t="str">
            <v>Formaleta Metálica</v>
          </cell>
          <cell r="D152">
            <v>14891.677575072648</v>
          </cell>
        </row>
        <row r="153">
          <cell r="B153" t="str">
            <v>m</v>
          </cell>
          <cell r="C153" t="str">
            <v xml:space="preserve">Formaleta para baranda de concreto
</v>
          </cell>
          <cell r="D153">
            <v>22273.892412011621</v>
          </cell>
        </row>
        <row r="154">
          <cell r="B154" t="str">
            <v>m2</v>
          </cell>
          <cell r="C154" t="str">
            <v>Formaleta para muros</v>
          </cell>
          <cell r="D154">
            <v>6777.459347755891</v>
          </cell>
        </row>
        <row r="155">
          <cell r="B155" t="str">
            <v>glo</v>
          </cell>
          <cell r="C155" t="str">
            <v xml:space="preserve">Formaleta, platina y accesorios (escamas en concreto)
</v>
          </cell>
          <cell r="D155">
            <v>122793.96228608329</v>
          </cell>
        </row>
        <row r="156">
          <cell r="B156" t="str">
            <v>u</v>
          </cell>
          <cell r="C156" t="str">
            <v>Fulminantes</v>
          </cell>
          <cell r="D156">
            <v>850.06845334194361</v>
          </cell>
        </row>
        <row r="157">
          <cell r="B157" t="str">
            <v>kg</v>
          </cell>
          <cell r="C157" t="str">
            <v>Fundente</v>
          </cell>
          <cell r="D157">
            <v>32370.816596706485</v>
          </cell>
        </row>
        <row r="158">
          <cell r="B158" t="str">
            <v>kg</v>
          </cell>
          <cell r="C158" t="str">
            <v>Gas propano</v>
          </cell>
          <cell r="D158">
            <v>2901.7768808524374</v>
          </cell>
        </row>
        <row r="159">
          <cell r="B159" t="str">
            <v>m</v>
          </cell>
          <cell r="C159" t="str">
            <v xml:space="preserve">Geodren circular diámetro 100 mm y altura 2.00 M
</v>
          </cell>
          <cell r="D159">
            <v>75491.325992896338</v>
          </cell>
        </row>
        <row r="160">
          <cell r="B160" t="str">
            <v>m</v>
          </cell>
          <cell r="C160" t="str">
            <v xml:space="preserve">Geodren planar Diamet 100 mm y h=0.50
</v>
          </cell>
          <cell r="D160">
            <v>16013.820406845331</v>
          </cell>
        </row>
        <row r="161">
          <cell r="B161" t="str">
            <v>m</v>
          </cell>
          <cell r="C161" t="str">
            <v xml:space="preserve">Geodren planar Diamet 100 mm y h=1.00
</v>
          </cell>
          <cell r="D161">
            <v>32935.429964481751</v>
          </cell>
        </row>
        <row r="162">
          <cell r="B162" t="str">
            <v>m</v>
          </cell>
          <cell r="C162" t="str">
            <v xml:space="preserve">Geodren planar Diamet 100 mm y h=2.00
</v>
          </cell>
          <cell r="D162">
            <v>57761.626670971898</v>
          </cell>
        </row>
        <row r="163">
          <cell r="B163" t="str">
            <v>m2</v>
          </cell>
          <cell r="C163" t="str">
            <v>Geomalla Biaxial Para Refuerzo Pbx-11</v>
          </cell>
          <cell r="D163">
            <v>8319.1267032612177</v>
          </cell>
        </row>
        <row r="164">
          <cell r="B164" t="str">
            <v>m2</v>
          </cell>
          <cell r="C164" t="str">
            <v>Geomalla Biaxial Para Refuerzo Pbx-11</v>
          </cell>
          <cell r="D164">
            <v>8319.1267032612177</v>
          </cell>
        </row>
        <row r="165">
          <cell r="B165" t="str">
            <v>m2</v>
          </cell>
          <cell r="C165" t="str">
            <v>Geomalla Biaxial Para Refuerzo Pbx-12</v>
          </cell>
          <cell r="D165">
            <v>9979.3469686957142</v>
          </cell>
        </row>
        <row r="166">
          <cell r="B166" t="str">
            <v>m2</v>
          </cell>
          <cell r="C166" t="str">
            <v>Geomalla Biaxial Para Refuerzo Pbx-12</v>
          </cell>
          <cell r="D166">
            <v>9348.1985948325037</v>
          </cell>
        </row>
        <row r="167">
          <cell r="B167" t="str">
            <v>m2</v>
          </cell>
          <cell r="C167" t="str">
            <v>Geomalla en fibra de vidrio GLASGRID 8511</v>
          </cell>
          <cell r="D167">
            <v>9261.8841020342261</v>
          </cell>
        </row>
        <row r="168">
          <cell r="B168" t="str">
            <v>m2</v>
          </cell>
          <cell r="C168" t="str">
            <v>Geomalla en fibra de vidrio GLASGRID 8511</v>
          </cell>
          <cell r="D168">
            <v>9261.8841020342261</v>
          </cell>
        </row>
        <row r="169">
          <cell r="B169" t="str">
            <v>M2</v>
          </cell>
          <cell r="C169" t="str">
            <v>Geomalla Forgrid UX100</v>
          </cell>
          <cell r="D169">
            <v>13961.387846948659</v>
          </cell>
        </row>
        <row r="170">
          <cell r="B170" t="str">
            <v>m2</v>
          </cell>
          <cell r="C170" t="str">
            <v>Geomalla Fort Gird UX-50</v>
          </cell>
          <cell r="D170">
            <v>8728.5343629318686</v>
          </cell>
        </row>
        <row r="171">
          <cell r="B171" t="str">
            <v>m2</v>
          </cell>
          <cell r="C171" t="str">
            <v>Geomalla Tipo Asphalt</v>
          </cell>
          <cell r="D171">
            <v>9497.506120919239</v>
          </cell>
        </row>
        <row r="172">
          <cell r="B172" t="str">
            <v>m2</v>
          </cell>
          <cell r="C172" t="str">
            <v>Geomalla Tipo Asphalt</v>
          </cell>
          <cell r="D172">
            <v>10148.024456140714</v>
          </cell>
        </row>
        <row r="173">
          <cell r="B173" t="str">
            <v>m2</v>
          </cell>
          <cell r="C173" t="str">
            <v>Geomalla Uniaxial Pbx-11</v>
          </cell>
          <cell r="D173">
            <v>12424.366388290322</v>
          </cell>
        </row>
        <row r="174">
          <cell r="B174" t="str">
            <v>m2</v>
          </cell>
          <cell r="C174" t="str">
            <v>Geomalla Uniaxial Pbx-11</v>
          </cell>
          <cell r="D174">
            <v>12251.404609182599</v>
          </cell>
        </row>
        <row r="175">
          <cell r="B175" t="str">
            <v>m2</v>
          </cell>
          <cell r="C175" t="str">
            <v xml:space="preserve">Geoterxtil T-4000 o similar </v>
          </cell>
          <cell r="D175">
            <v>10257.492670326121</v>
          </cell>
        </row>
        <row r="176">
          <cell r="B176" t="str">
            <v>M2</v>
          </cell>
          <cell r="C176" t="str">
            <v>Geotextil Forte Grid UX-165</v>
          </cell>
          <cell r="D176">
            <v>12257.77720374556</v>
          </cell>
        </row>
        <row r="177">
          <cell r="B177" t="str">
            <v>M2</v>
          </cell>
          <cell r="C177" t="str">
            <v>Geotextil Fortex BX-40</v>
          </cell>
          <cell r="D177">
            <v>3926.0568937681624</v>
          </cell>
        </row>
        <row r="178">
          <cell r="B178" t="str">
            <v>m2</v>
          </cell>
          <cell r="C178" t="str">
            <v>Geotextil No Tejido</v>
          </cell>
          <cell r="D178">
            <v>5613.6001937358724</v>
          </cell>
        </row>
        <row r="179">
          <cell r="B179" t="str">
            <v>m2</v>
          </cell>
          <cell r="C179" t="str">
            <v>Geotextil No Tejido para reparación</v>
          </cell>
          <cell r="D179">
            <v>5718.5469163706803</v>
          </cell>
        </row>
        <row r="180">
          <cell r="B180" t="str">
            <v>m2</v>
          </cell>
          <cell r="C180" t="str">
            <v>Geotextil Nt Repav 450 O Similar (Proveedores Pavco, Lafayet, Geomatrix, Tensar, Omnes U Otros)</v>
          </cell>
          <cell r="D180">
            <v>5383.7668711656434</v>
          </cell>
        </row>
        <row r="181">
          <cell r="B181" t="str">
            <v>m2</v>
          </cell>
          <cell r="C181" t="str">
            <v>Geotextil Nt-2500 O Similar (Proveedores, Pavco, Geomatrix, Tensar, Omnes U Otros)</v>
          </cell>
          <cell r="D181">
            <v>5581.0667097190817</v>
          </cell>
        </row>
        <row r="182">
          <cell r="B182" t="str">
            <v>m2</v>
          </cell>
          <cell r="C182" t="str">
            <v xml:space="preserve">Geotextil NT-3000 o similar (proveedores, Tensar, Omnes u otros)
</v>
          </cell>
          <cell r="D182">
            <v>7104.8931223764921</v>
          </cell>
        </row>
        <row r="183">
          <cell r="B183" t="str">
            <v>m2</v>
          </cell>
          <cell r="C183" t="str">
            <v>Geotextil T-2100 O Similar (Proveedores Pavco, Lafayet, Geomatrix, Tensar, Omnes U Otros)</v>
          </cell>
          <cell r="D183">
            <v>5676.5682273167577</v>
          </cell>
        </row>
        <row r="184">
          <cell r="B184" t="str">
            <v>m2</v>
          </cell>
          <cell r="C184" t="str">
            <v>Geotextil T-2400 O Similar (Proveedores Lafayet, Pavco, Geomatrix, Tensar, Omnes U Otros)</v>
          </cell>
          <cell r="D184">
            <v>6522.4388117533081</v>
          </cell>
        </row>
        <row r="185">
          <cell r="B185" t="str">
            <v>m2</v>
          </cell>
          <cell r="C185" t="str">
            <v>Geotextil Tejido</v>
          </cell>
          <cell r="D185">
            <v>6649.4243461414262</v>
          </cell>
        </row>
        <row r="186">
          <cell r="B186" t="str">
            <v>m2</v>
          </cell>
          <cell r="C186" t="str">
            <v>Geotextil Tejido</v>
          </cell>
          <cell r="D186">
            <v>6272.6656118824658</v>
          </cell>
        </row>
        <row r="187">
          <cell r="B187" t="str">
            <v>kg</v>
          </cell>
          <cell r="C187" t="str">
            <v>Grapas</v>
          </cell>
          <cell r="D187">
            <v>6104.7508556667735</v>
          </cell>
        </row>
        <row r="188">
          <cell r="B188" t="str">
            <v>u</v>
          </cell>
          <cell r="C188" t="str">
            <v>Grata de limpieza</v>
          </cell>
          <cell r="D188">
            <v>5247.3361317403924</v>
          </cell>
        </row>
        <row r="189">
          <cell r="B189" t="str">
            <v>m3</v>
          </cell>
          <cell r="C189" t="str">
            <v>Gravilla</v>
          </cell>
          <cell r="D189">
            <v>61727.038585728114</v>
          </cell>
        </row>
        <row r="190">
          <cell r="B190" t="str">
            <v>m</v>
          </cell>
          <cell r="C190" t="str">
            <v>Guadua</v>
          </cell>
          <cell r="D190">
            <v>2041.2137552470131</v>
          </cell>
        </row>
        <row r="191">
          <cell r="B191" t="str">
            <v>kg</v>
          </cell>
          <cell r="C191" t="str">
            <v>Impermeabilizante para Concreto</v>
          </cell>
          <cell r="D191">
            <v>10896.618211172101</v>
          </cell>
        </row>
        <row r="192">
          <cell r="B192" t="str">
            <v>kg</v>
          </cell>
          <cell r="C192" t="str">
            <v>Impermeabilizante para concreto</v>
          </cell>
          <cell r="D192">
            <v>10896.618211172101</v>
          </cell>
        </row>
        <row r="193">
          <cell r="B193" t="str">
            <v>kg</v>
          </cell>
          <cell r="C193" t="str">
            <v>Imprimante y puente de adherencia</v>
          </cell>
          <cell r="D193">
            <v>53493.443461414266</v>
          </cell>
        </row>
        <row r="194">
          <cell r="B194" t="str">
            <v>m</v>
          </cell>
          <cell r="C194" t="str">
            <v>Junta elastomérica Jeene (J 8097VV)</v>
          </cell>
          <cell r="D194">
            <v>629984.68130448821</v>
          </cell>
        </row>
        <row r="195">
          <cell r="B195" t="str">
            <v>u</v>
          </cell>
          <cell r="C195" t="str">
            <v>Lamina 1,22 X 2,44 X 1/2´´</v>
          </cell>
          <cell r="D195">
            <v>652222.89183080383</v>
          </cell>
        </row>
        <row r="196">
          <cell r="B196" t="str">
            <v>u</v>
          </cell>
          <cell r="C196" t="str">
            <v>Lamina 1,22 X 2,44 X 1/4´´</v>
          </cell>
          <cell r="D196">
            <v>368311.35978441773</v>
          </cell>
        </row>
        <row r="197">
          <cell r="B197" t="str">
            <v>m2</v>
          </cell>
          <cell r="C197" t="str">
            <v>Láminas impermeabilizantes</v>
          </cell>
          <cell r="D197">
            <v>2438.9618340329343</v>
          </cell>
        </row>
        <row r="198">
          <cell r="B198" t="str">
            <v>u</v>
          </cell>
          <cell r="C198" t="str">
            <v>Lechada Para Ductos (Acero De Preesfuerzo)</v>
          </cell>
          <cell r="D198">
            <v>1000.1422667097189</v>
          </cell>
        </row>
        <row r="199">
          <cell r="B199" t="str">
            <v>lt</v>
          </cell>
          <cell r="C199" t="str">
            <v xml:space="preserve">Lechada para ductos (tensionamiento)
</v>
          </cell>
          <cell r="D199">
            <v>1000.1422667097189</v>
          </cell>
        </row>
        <row r="200">
          <cell r="B200" t="str">
            <v>u</v>
          </cell>
          <cell r="C200" t="str">
            <v>Limpiador 1/4 de galón (anclajes)</v>
          </cell>
          <cell r="D200">
            <v>26443.414942695628</v>
          </cell>
        </row>
        <row r="201">
          <cell r="B201" t="str">
            <v>m</v>
          </cell>
          <cell r="C201" t="str">
            <v>Listón en guadua para empradizar</v>
          </cell>
          <cell r="D201">
            <v>1923.6734258960282</v>
          </cell>
        </row>
        <row r="202">
          <cell r="B202" t="str">
            <v>u</v>
          </cell>
          <cell r="C202" t="str">
            <v>Lubricante Pvc X 500 G</v>
          </cell>
          <cell r="D202">
            <v>22651.175879883755</v>
          </cell>
        </row>
        <row r="203">
          <cell r="B203" t="str">
            <v>u</v>
          </cell>
          <cell r="C203" t="str">
            <v>Malla Ciclónica Para Gaviones Galvanizada Aleación Zn-5A1-Mm Cal 12 (2M3)</v>
          </cell>
          <cell r="D203">
            <v>128949.08756861478</v>
          </cell>
        </row>
        <row r="204">
          <cell r="B204" t="str">
            <v>u</v>
          </cell>
          <cell r="C204" t="str">
            <v>Malla Ciclónica Para Gaviones Galvanizada Aleación Zn-5A1-Mm Y Plastificada Pvc Cal 12 (2M3)</v>
          </cell>
          <cell r="D204">
            <v>140122.76512754275</v>
          </cell>
        </row>
        <row r="205">
          <cell r="B205" t="str">
            <v>u</v>
          </cell>
          <cell r="C205" t="str">
            <v>Malla Ciclónica Para Gaviones Galvanizada Y Plastificada Con Pvc Cal 12 (2M3)</v>
          </cell>
          <cell r="D205">
            <v>140122.76512754275</v>
          </cell>
        </row>
        <row r="206">
          <cell r="B206" t="str">
            <v>m2</v>
          </cell>
          <cell r="C206" t="str">
            <v>Malla Electrosoldada de 5/16</v>
          </cell>
          <cell r="D206">
            <v>6579.2260081046161</v>
          </cell>
        </row>
        <row r="207">
          <cell r="B207" t="str">
            <v>m2</v>
          </cell>
          <cell r="C207" t="str">
            <v xml:space="preserve">Malla eslabonada, calibre 10, 6 ojos
</v>
          </cell>
          <cell r="D207">
            <v>13865.701905865202</v>
          </cell>
        </row>
        <row r="208">
          <cell r="B208" t="str">
            <v>u</v>
          </cell>
          <cell r="C208" t="str">
            <v>Malla Para Colchagaviones Espesor 0,30 M</v>
          </cell>
          <cell r="D208">
            <v>70168.73975006929</v>
          </cell>
        </row>
        <row r="209">
          <cell r="B209" t="str">
            <v>u</v>
          </cell>
          <cell r="C209" t="str">
            <v>Malla para gaviones (2M3)</v>
          </cell>
          <cell r="D209">
            <v>98193.925766871151</v>
          </cell>
        </row>
        <row r="210">
          <cell r="B210" t="str">
            <v>m</v>
          </cell>
          <cell r="C210" t="str">
            <v>Manguera De Alta Presión</v>
          </cell>
          <cell r="D210">
            <v>74668.420258848899</v>
          </cell>
        </row>
        <row r="211">
          <cell r="B211" t="str">
            <v>m</v>
          </cell>
          <cell r="C211" t="str">
            <v>Manguera de alta presión</v>
          </cell>
          <cell r="D211">
            <v>72832.55282391145</v>
          </cell>
        </row>
        <row r="212">
          <cell r="B212" t="str">
            <v>m</v>
          </cell>
          <cell r="C212" t="str">
            <v>Manguera de polietileno de 3´´</v>
          </cell>
          <cell r="D212">
            <v>6847.7736519212131</v>
          </cell>
        </row>
        <row r="213">
          <cell r="B213" t="str">
            <v>m2</v>
          </cell>
          <cell r="C213" t="str">
            <v>Manto de refuerzo de vegetación tipo 5A</v>
          </cell>
          <cell r="D213">
            <v>8516.951275427833</v>
          </cell>
        </row>
        <row r="214">
          <cell r="B214" t="str">
            <v>m2</v>
          </cell>
          <cell r="C214" t="str">
            <v>Manto Permanente (Protección de Taludes)</v>
          </cell>
          <cell r="D214">
            <v>7714.6335808847261</v>
          </cell>
        </row>
        <row r="215">
          <cell r="B215" t="str">
            <v>m2</v>
          </cell>
          <cell r="C215" t="str">
            <v>Manto Temporal (Protección de Taludes)</v>
          </cell>
          <cell r="D215">
            <v>3909.7901517597666</v>
          </cell>
        </row>
        <row r="216">
          <cell r="B216" t="str">
            <v>m3</v>
          </cell>
          <cell r="C216" t="str">
            <v xml:space="preserve">Material  de afirmado de la Zona </v>
          </cell>
          <cell r="D216">
            <v>19745.73036359145</v>
          </cell>
        </row>
        <row r="217">
          <cell r="B217" t="str">
            <v>m3</v>
          </cell>
          <cell r="C217" t="str">
            <v>Material  Granular Tipo SBG</v>
          </cell>
          <cell r="D217">
            <v>44100.711785598964</v>
          </cell>
        </row>
        <row r="218">
          <cell r="B218" t="str">
            <v>m3</v>
          </cell>
          <cell r="C218" t="str">
            <v>Material de afirmado</v>
          </cell>
          <cell r="D218">
            <v>28723.917985146909</v>
          </cell>
        </row>
        <row r="219">
          <cell r="B219" t="str">
            <v>m3</v>
          </cell>
          <cell r="C219" t="str">
            <v xml:space="preserve">Material de Base </v>
          </cell>
          <cell r="D219">
            <v>49600</v>
          </cell>
        </row>
        <row r="220">
          <cell r="B220" t="str">
            <v>m3</v>
          </cell>
          <cell r="C220" t="str">
            <v>Material de base (gradación 1)</v>
          </cell>
          <cell r="D220">
            <v>40513.289105424599</v>
          </cell>
        </row>
        <row r="221">
          <cell r="B221" t="str">
            <v>m3</v>
          </cell>
          <cell r="C221" t="str">
            <v>Material de base (gradación 2)</v>
          </cell>
          <cell r="D221">
            <v>40145.868005812066</v>
          </cell>
        </row>
        <row r="222">
          <cell r="B222" t="str">
            <v>m3</v>
          </cell>
          <cell r="C222" t="str">
            <v>Material de base (gradación 3)</v>
          </cell>
          <cell r="D222">
            <v>58752</v>
          </cell>
        </row>
        <row r="223">
          <cell r="B223" t="str">
            <v>m3</v>
          </cell>
          <cell r="C223" t="str">
            <v>Material de base procesado en planta (gradación 1, 2)</v>
          </cell>
          <cell r="D223">
            <v>46582.701775912166</v>
          </cell>
        </row>
        <row r="224">
          <cell r="B224" t="str">
            <v>m3</v>
          </cell>
          <cell r="C224" t="str">
            <v>Material de base reciclada (manejo)</v>
          </cell>
          <cell r="D224">
            <v>7007.292670326121</v>
          </cell>
        </row>
        <row r="225">
          <cell r="B225" t="str">
            <v>m3</v>
          </cell>
          <cell r="C225" t="str">
            <v>Material de la zona (para estabilizar bases)</v>
          </cell>
          <cell r="D225">
            <v>19152.203768287814</v>
          </cell>
        </row>
        <row r="226">
          <cell r="B226" t="str">
            <v>m3</v>
          </cell>
          <cell r="C226" t="str">
            <v>Material de Recebo Para Relleno</v>
          </cell>
          <cell r="D226">
            <v>16529.108814982239</v>
          </cell>
        </row>
        <row r="227">
          <cell r="B227" t="str">
            <v>m3</v>
          </cell>
          <cell r="C227" t="str">
            <v>Material de Remoción</v>
          </cell>
          <cell r="D227">
            <v>4863.2311268969961</v>
          </cell>
        </row>
        <row r="228">
          <cell r="B228" t="str">
            <v>m3</v>
          </cell>
          <cell r="C228" t="str">
            <v xml:space="preserve">Material de Sub- Base CBR=20%
</v>
          </cell>
          <cell r="D228">
            <v>37745.138262834997</v>
          </cell>
        </row>
        <row r="229">
          <cell r="B229" t="str">
            <v>m3</v>
          </cell>
          <cell r="C229" t="str">
            <v xml:space="preserve">Material de Sub- Base CBR=30%
</v>
          </cell>
          <cell r="D229">
            <v>31176.664571197933</v>
          </cell>
        </row>
        <row r="230">
          <cell r="B230" t="str">
            <v>m3</v>
          </cell>
          <cell r="C230" t="str">
            <v xml:space="preserve">Material de Sub Base CBR=40% </v>
          </cell>
          <cell r="D230">
            <v>34300</v>
          </cell>
        </row>
        <row r="231">
          <cell r="B231" t="str">
            <v>m3</v>
          </cell>
          <cell r="C231" t="str">
            <v xml:space="preserve">Material de Sub- Base para bacheo
</v>
          </cell>
          <cell r="D231">
            <v>35782.889220277684</v>
          </cell>
        </row>
        <row r="232">
          <cell r="B232" t="str">
            <v>m3</v>
          </cell>
          <cell r="C232" t="str">
            <v xml:space="preserve">Material de Sub- Base procesado en planta (tipo 1 o tipo 2)
</v>
          </cell>
          <cell r="D232">
            <v>39594.299515660314</v>
          </cell>
        </row>
        <row r="233">
          <cell r="B233" t="str">
            <v>m3</v>
          </cell>
          <cell r="C233" t="str">
            <v>Material drenante (3´´)</v>
          </cell>
          <cell r="D233">
            <v>47161.563655272839</v>
          </cell>
        </row>
        <row r="234">
          <cell r="B234" t="str">
            <v>m3</v>
          </cell>
          <cell r="C234" t="str">
            <v>Material filtrante (6´´)</v>
          </cell>
          <cell r="D234">
            <v>47683.5928963513</v>
          </cell>
        </row>
        <row r="235">
          <cell r="B235" t="str">
            <v>m3</v>
          </cell>
          <cell r="C235" t="str">
            <v>Material Granular Tipo  BG</v>
          </cell>
          <cell r="D235">
            <v>48986.768824669023</v>
          </cell>
        </row>
        <row r="236">
          <cell r="B236" t="str">
            <v>m3</v>
          </cell>
          <cell r="C236" t="str">
            <v>Material para pedraplén</v>
          </cell>
          <cell r="D236">
            <v>46691.461562802702</v>
          </cell>
        </row>
        <row r="237">
          <cell r="B237" t="str">
            <v>m3</v>
          </cell>
          <cell r="C237" t="str">
            <v>Material para solado y atraque</v>
          </cell>
          <cell r="D237">
            <v>28610.050791088146</v>
          </cell>
        </row>
        <row r="238">
          <cell r="B238" t="str">
            <v>m3</v>
          </cell>
          <cell r="C238" t="str">
            <v xml:space="preserve">Material seleccionado para Relleno
</v>
          </cell>
          <cell r="D238">
            <v>22402.040500484301</v>
          </cell>
        </row>
        <row r="239">
          <cell r="B239" t="str">
            <v>m</v>
          </cell>
          <cell r="C239" t="str">
            <v>Mecha Lenta</v>
          </cell>
          <cell r="D239">
            <v>824.88123990958979</v>
          </cell>
        </row>
        <row r="240">
          <cell r="B240" t="str">
            <v>m3</v>
          </cell>
          <cell r="C240" t="str">
            <v xml:space="preserve">Mezcla abierta en caliente MAC-1
</v>
          </cell>
          <cell r="D240">
            <v>451599.39057152072</v>
          </cell>
        </row>
        <row r="241">
          <cell r="B241" t="str">
            <v>m3</v>
          </cell>
          <cell r="C241" t="str">
            <v xml:space="preserve">Mezcla abierta en caliente MAC-2
</v>
          </cell>
          <cell r="D241">
            <v>406181.59741685493</v>
          </cell>
        </row>
        <row r="242">
          <cell r="B242" t="str">
            <v>m3</v>
          </cell>
          <cell r="C242" t="str">
            <v xml:space="preserve">Mezcla abierta en caliente MAC-3
</v>
          </cell>
          <cell r="D242">
            <v>417962.91649983847</v>
          </cell>
        </row>
        <row r="243">
          <cell r="B243" t="str">
            <v>M3</v>
          </cell>
          <cell r="C243" t="str">
            <v>Mezcla Abierta en Frio  MAF-25</v>
          </cell>
          <cell r="D243">
            <v>360135.17339360667</v>
          </cell>
        </row>
        <row r="244">
          <cell r="B244" t="str">
            <v>m3</v>
          </cell>
          <cell r="C244" t="str">
            <v>Mezcla Abierta en Frío MAF-19</v>
          </cell>
          <cell r="D244">
            <v>354989.63558282203</v>
          </cell>
        </row>
        <row r="245">
          <cell r="B245" t="str">
            <v>m3</v>
          </cell>
          <cell r="C245" t="str">
            <v xml:space="preserve">Mezcla Abierta en Frio MAF-38 </v>
          </cell>
          <cell r="D245">
            <v>245583.7267032612</v>
          </cell>
        </row>
        <row r="246">
          <cell r="B246" t="str">
            <v>m3</v>
          </cell>
          <cell r="C246" t="str">
            <v>Mezcla Densa en caliente MDC-0</v>
          </cell>
          <cell r="D246">
            <v>310696.87129480136</v>
          </cell>
        </row>
        <row r="247">
          <cell r="B247" t="str">
            <v>m3</v>
          </cell>
          <cell r="C247" t="str">
            <v>Mezcla Densa en caliente MDC-10</v>
          </cell>
          <cell r="D247">
            <v>409922.42334517266</v>
          </cell>
        </row>
        <row r="248">
          <cell r="B248" t="str">
            <v>m3</v>
          </cell>
          <cell r="C248" t="str">
            <v>Mezcla densa en Caliente MDC-19</v>
          </cell>
          <cell r="D248">
            <v>371923.2615402001</v>
          </cell>
        </row>
        <row r="249">
          <cell r="B249" t="str">
            <v>m3</v>
          </cell>
          <cell r="C249" t="str">
            <v>Mezcla densa en Caliente MDC-25</v>
          </cell>
          <cell r="D249">
            <v>361654.10229254118</v>
          </cell>
        </row>
        <row r="250">
          <cell r="B250" t="str">
            <v>m3</v>
          </cell>
          <cell r="C250" t="str">
            <v>Mezcla Densa en Frio MDF-19</v>
          </cell>
          <cell r="D250">
            <v>250878.28886018725</v>
          </cell>
        </row>
        <row r="251">
          <cell r="B251" t="str">
            <v>m3</v>
          </cell>
          <cell r="C251" t="str">
            <v>Mezcla Densa en Frio MDF-25</v>
          </cell>
          <cell r="D251">
            <v>253604.80471423955</v>
          </cell>
        </row>
        <row r="252">
          <cell r="B252" t="str">
            <v>m3</v>
          </cell>
          <cell r="C252" t="str">
            <v>Mezcla Densa en Frio MDF-38</v>
          </cell>
          <cell r="D252">
            <v>250427.01795285757</v>
          </cell>
        </row>
        <row r="253">
          <cell r="B253" t="str">
            <v>m3</v>
          </cell>
          <cell r="C253" t="str">
            <v>Mezcla Densa en Frio para Bacheo</v>
          </cell>
          <cell r="D253">
            <v>259717.42657410394</v>
          </cell>
        </row>
        <row r="254">
          <cell r="B254" t="str">
            <v>m3</v>
          </cell>
          <cell r="C254" t="str">
            <v>Mezcla discontinua en caliente F-1</v>
          </cell>
          <cell r="D254">
            <v>288603.48724572157</v>
          </cell>
        </row>
        <row r="255">
          <cell r="B255" t="str">
            <v>m3</v>
          </cell>
          <cell r="C255" t="str">
            <v>Mezcla discontinua en caliente F-2</v>
          </cell>
          <cell r="D255">
            <v>213041.84694865995</v>
          </cell>
        </row>
        <row r="256">
          <cell r="B256" t="str">
            <v>m3</v>
          </cell>
          <cell r="C256" t="str">
            <v xml:space="preserve">Mezcla discontinua en caliente M-1
</v>
          </cell>
          <cell r="D256">
            <v>323661.9894091055</v>
          </cell>
        </row>
        <row r="257">
          <cell r="B257" t="str">
            <v>m3</v>
          </cell>
          <cell r="C257" t="str">
            <v xml:space="preserve">Mezcla discontinua en caliente M-2
</v>
          </cell>
          <cell r="D257">
            <v>169602.2995156603</v>
          </cell>
        </row>
        <row r="258">
          <cell r="B258" t="str">
            <v>m2</v>
          </cell>
          <cell r="C258" t="str">
            <v>Mezcla Fértil</v>
          </cell>
          <cell r="D258">
            <v>15177.395027445913</v>
          </cell>
        </row>
        <row r="259">
          <cell r="B259" t="str">
            <v>m3</v>
          </cell>
          <cell r="C259" t="str">
            <v xml:space="preserve">Mezcla gruesa en caliente tipo MGC-1
</v>
          </cell>
          <cell r="D259">
            <v>401913.41420729732</v>
          </cell>
        </row>
        <row r="260">
          <cell r="B260" t="str">
            <v>m3</v>
          </cell>
          <cell r="C260" t="str">
            <v>Mezcla Semidensa en Caliente MSC-19</v>
          </cell>
          <cell r="D260">
            <v>327036.17948005418</v>
          </cell>
        </row>
        <row r="261">
          <cell r="B261" t="str">
            <v>m3</v>
          </cell>
          <cell r="C261" t="str">
            <v>Mortero 1:3</v>
          </cell>
          <cell r="D261">
            <v>373755.15905715205</v>
          </cell>
        </row>
        <row r="262">
          <cell r="B262" t="str">
            <v>m3</v>
          </cell>
          <cell r="C262" t="str">
            <v>Mortero 1:3 De recubrimiento</v>
          </cell>
          <cell r="D262">
            <v>350408.71113981266</v>
          </cell>
        </row>
        <row r="263">
          <cell r="B263" t="str">
            <v>m3</v>
          </cell>
          <cell r="C263" t="str">
            <v>Mortero 1:3 Para Anillos</v>
          </cell>
          <cell r="D263">
            <v>352209.59690022597</v>
          </cell>
        </row>
        <row r="264">
          <cell r="B264" t="str">
            <v>m3</v>
          </cell>
          <cell r="C264" t="str">
            <v>Mortero alta resistencia (Eucocrete)</v>
          </cell>
          <cell r="D264">
            <v>444958.36196319014</v>
          </cell>
        </row>
        <row r="265">
          <cell r="B265" t="str">
            <v>kg</v>
          </cell>
          <cell r="C265" t="str">
            <v>Mulch Orgánico</v>
          </cell>
          <cell r="D265">
            <v>2532.6299702015131</v>
          </cell>
        </row>
        <row r="266">
          <cell r="B266" t="str">
            <v>kg</v>
          </cell>
          <cell r="C266" t="str">
            <v xml:space="preserve">Nutrientes (para remoción de especies vegetales) (dap, triple 15 o similar) (ítem 201.9)
</v>
          </cell>
          <cell r="D266">
            <v>2302.5310946076843</v>
          </cell>
        </row>
        <row r="267">
          <cell r="B267" t="str">
            <v>m2</v>
          </cell>
          <cell r="C267" t="str">
            <v xml:space="preserve">Obra falsa concreto clase A y B (puntal de 3m metálico)
</v>
          </cell>
          <cell r="D267">
            <v>44365.177526638676</v>
          </cell>
        </row>
        <row r="268">
          <cell r="B268" t="str">
            <v>kg</v>
          </cell>
          <cell r="C268" t="str">
            <v xml:space="preserve">Oxigeno industrial
</v>
          </cell>
          <cell r="D268">
            <v>10533.082763965125</v>
          </cell>
        </row>
        <row r="269">
          <cell r="B269" t="str">
            <v>m</v>
          </cell>
          <cell r="C269" t="str">
            <v xml:space="preserve">Paral en madera rolliza de 3´´ (tablestacados)
</v>
          </cell>
          <cell r="D269">
            <v>7602.5015059735206</v>
          </cell>
        </row>
        <row r="270">
          <cell r="B270" t="str">
            <v>u</v>
          </cell>
          <cell r="C270" t="str">
            <v xml:space="preserve">Paral en madera rolliza de 5´´ y 4,5m de longitud (tablestacados)
</v>
          </cell>
          <cell r="D270">
            <v>35287.286018727791</v>
          </cell>
        </row>
        <row r="271">
          <cell r="B271" t="str">
            <v>u</v>
          </cell>
          <cell r="C271" t="str">
            <v xml:space="preserve">Paral en madera rolliza de 6´´ y 5m de longitud (tablestacados)
</v>
          </cell>
          <cell r="D271">
            <v>52336.930577978681</v>
          </cell>
        </row>
        <row r="272">
          <cell r="B272" t="str">
            <v>u</v>
          </cell>
          <cell r="C272" t="str">
            <v xml:space="preserve">Paral en madera rolliza de 6´´ y 8m de longitud (tablestacados)
</v>
          </cell>
          <cell r="D272">
            <v>58844.47517058441</v>
          </cell>
        </row>
        <row r="273">
          <cell r="B273" t="str">
            <v>kg</v>
          </cell>
          <cell r="C273" t="str">
            <v>Pegante epóxico</v>
          </cell>
          <cell r="D273">
            <v>46868.444916021901</v>
          </cell>
        </row>
        <row r="274">
          <cell r="B274" t="str">
            <v>m</v>
          </cell>
          <cell r="C274" t="str">
            <v>Perfil Hea 200</v>
          </cell>
          <cell r="D274">
            <v>232947.09183080395</v>
          </cell>
        </row>
        <row r="275">
          <cell r="B275" t="str">
            <v>m3</v>
          </cell>
          <cell r="C275" t="str">
            <v xml:space="preserve">Piedra para Concreto Ciclópeo (Rajón o Canto Rodado) </v>
          </cell>
          <cell r="D275">
            <v>43547.07906337746</v>
          </cell>
        </row>
        <row r="276">
          <cell r="B276" t="str">
            <v>m3</v>
          </cell>
          <cell r="C276" t="str">
            <v xml:space="preserve">Piedra para concreto ciclópeo (rajón o canto rodado)
</v>
          </cell>
          <cell r="D276">
            <v>44440.739166935738</v>
          </cell>
        </row>
        <row r="277">
          <cell r="B277" t="str">
            <v>m3</v>
          </cell>
          <cell r="C277" t="str">
            <v xml:space="preserve">Piedra para gavión
</v>
          </cell>
          <cell r="D277">
            <v>41964.744992780106</v>
          </cell>
        </row>
        <row r="278">
          <cell r="B278" t="str">
            <v>m</v>
          </cell>
          <cell r="C278" t="str">
            <v xml:space="preserve">Pilote de madera diam mayor a 18 cm.
</v>
          </cell>
          <cell r="D278">
            <v>59841.67071359379</v>
          </cell>
        </row>
        <row r="279">
          <cell r="B279" t="str">
            <v>m</v>
          </cell>
          <cell r="C279" t="str">
            <v xml:space="preserve">Pilote en madera barbosco de 15*15
</v>
          </cell>
          <cell r="D279">
            <v>57802.928943416206</v>
          </cell>
        </row>
        <row r="280">
          <cell r="B280" t="str">
            <v>gal</v>
          </cell>
          <cell r="C280" t="str">
            <v xml:space="preserve">Pintura acrílica pura para tráfico
</v>
          </cell>
          <cell r="D280">
            <v>76180.825960607035</v>
          </cell>
        </row>
        <row r="281">
          <cell r="B281" t="str">
            <v>gal</v>
          </cell>
          <cell r="C281" t="str">
            <v xml:space="preserve">Pintura acrílica, esmalte o similar </v>
          </cell>
          <cell r="D281">
            <v>72636.775137229561</v>
          </cell>
        </row>
        <row r="282">
          <cell r="B282" t="str">
            <v>gal</v>
          </cell>
          <cell r="C282" t="str">
            <v>Pintura anticorrosiva</v>
          </cell>
          <cell r="D282">
            <v>42978.191145624791</v>
          </cell>
        </row>
        <row r="283">
          <cell r="B283" t="str">
            <v>g</v>
          </cell>
          <cell r="C283" t="str">
            <v xml:space="preserve">Pintura Impermeabilizante </v>
          </cell>
          <cell r="D283">
            <v>41875.841265741037</v>
          </cell>
        </row>
        <row r="284">
          <cell r="B284" t="str">
            <v>g</v>
          </cell>
          <cell r="C284" t="str">
            <v>Pintura Imprimante</v>
          </cell>
          <cell r="D284">
            <v>53251.016532127862</v>
          </cell>
        </row>
        <row r="285">
          <cell r="B285" t="str">
            <v>u</v>
          </cell>
          <cell r="C285" t="str">
            <v xml:space="preserve">Piscina de decantación de (3*3*1)
</v>
          </cell>
          <cell r="D285">
            <v>56498.068130448817</v>
          </cell>
        </row>
        <row r="286">
          <cell r="B286" t="str">
            <v>kg</v>
          </cell>
          <cell r="C286" t="str">
            <v xml:space="preserve">Plastificante (Sikament)
</v>
          </cell>
          <cell r="D286">
            <v>7846.866451404584</v>
          </cell>
        </row>
        <row r="287">
          <cell r="B287" t="str">
            <v>m</v>
          </cell>
          <cell r="C287" t="str">
            <v xml:space="preserve">Platina de 1´´ x 1/4´´ (cerramiento en malla)
</v>
          </cell>
          <cell r="D287">
            <v>3661.5911527284466</v>
          </cell>
        </row>
        <row r="288">
          <cell r="B288" t="str">
            <v>u</v>
          </cell>
          <cell r="C288" t="str">
            <v xml:space="preserve">Poste de madera para cercas </v>
          </cell>
          <cell r="D288">
            <v>9692.4058144675619</v>
          </cell>
        </row>
        <row r="289">
          <cell r="B289" t="str">
            <v>u</v>
          </cell>
          <cell r="C289" t="str">
            <v xml:space="preserve">Poste en angulo de 2*2*1/4 de 3,5m para señal
</v>
          </cell>
          <cell r="D289">
            <v>70758.228802066515</v>
          </cell>
        </row>
        <row r="290">
          <cell r="B290" t="str">
            <v>u</v>
          </cell>
          <cell r="C290" t="str">
            <v>Poste kilometraje</v>
          </cell>
          <cell r="D290">
            <v>75639.125998748466</v>
          </cell>
        </row>
        <row r="291">
          <cell r="B291" t="str">
            <v>u</v>
          </cell>
          <cell r="C291" t="str">
            <v>Postes De Concreto Para Cercas 2,00 Mts</v>
          </cell>
          <cell r="D291">
            <v>34337.51817888279</v>
          </cell>
        </row>
        <row r="292">
          <cell r="B292" t="str">
            <v>u</v>
          </cell>
          <cell r="C292" t="str">
            <v xml:space="preserve">Postes de concreto para cercas
</v>
          </cell>
          <cell r="D292">
            <v>34337.51817888279</v>
          </cell>
        </row>
        <row r="293">
          <cell r="B293" t="str">
            <v>u</v>
          </cell>
          <cell r="C293" t="str">
            <v xml:space="preserve">Postes para defensa metálica (1,80m)
</v>
          </cell>
          <cell r="D293">
            <v>101782.5789473684</v>
          </cell>
        </row>
        <row r="294">
          <cell r="B294" t="str">
            <v>lb</v>
          </cell>
          <cell r="C294" t="str">
            <v>Puntilla</v>
          </cell>
          <cell r="D294">
            <v>2623.6680658701962</v>
          </cell>
        </row>
        <row r="295">
          <cell r="B295" t="str">
            <v>lt</v>
          </cell>
          <cell r="C295" t="str">
            <v>Químico estabilizante (PROBASE)</v>
          </cell>
          <cell r="D295">
            <v>69219.720342912493</v>
          </cell>
        </row>
        <row r="296">
          <cell r="B296" t="str">
            <v>kg</v>
          </cell>
          <cell r="C296" t="str">
            <v xml:space="preserve">Refuerzo de 3/8'' 60000 psi
</v>
          </cell>
          <cell r="D296">
            <v>2467.2974491443329</v>
          </cell>
        </row>
        <row r="297">
          <cell r="B297" t="str">
            <v>kg</v>
          </cell>
          <cell r="C297" t="str">
            <v xml:space="preserve">Resina termoplástica </v>
          </cell>
          <cell r="D297">
            <v>7775.5026800129144</v>
          </cell>
        </row>
        <row r="298">
          <cell r="B298" t="str">
            <v>u</v>
          </cell>
          <cell r="C298" t="str">
            <v>Salida en PVC D=2´´</v>
          </cell>
          <cell r="D298">
            <v>2056.9557636422342</v>
          </cell>
        </row>
        <row r="299">
          <cell r="B299" t="str">
            <v>u</v>
          </cell>
          <cell r="C299" t="str">
            <v xml:space="preserve">Sección De Tope Defensa Metálica </v>
          </cell>
          <cell r="D299">
            <v>43710.309977397475</v>
          </cell>
        </row>
        <row r="300">
          <cell r="B300" t="str">
            <v>u</v>
          </cell>
          <cell r="C300" t="str">
            <v>Sección final de defensa metálica</v>
          </cell>
          <cell r="D300">
            <v>59950.81530513399</v>
          </cell>
        </row>
        <row r="301">
          <cell r="B301" t="str">
            <v>u</v>
          </cell>
          <cell r="C301" t="str">
            <v>Sección tope</v>
          </cell>
          <cell r="D301">
            <v>58197.155569906354</v>
          </cell>
        </row>
        <row r="302">
          <cell r="B302" t="str">
            <v>m</v>
          </cell>
          <cell r="C302" t="str">
            <v>Sello de silicona o sellador autonivelante</v>
          </cell>
          <cell r="D302">
            <v>5503.4061349693238</v>
          </cell>
        </row>
        <row r="303">
          <cell r="B303" t="str">
            <v>kg</v>
          </cell>
          <cell r="C303" t="str">
            <v>Semilla Para Empradizar Tipo Braquiaria</v>
          </cell>
          <cell r="D303">
            <v>40185.149564094281</v>
          </cell>
        </row>
        <row r="304">
          <cell r="B304" t="str">
            <v>kg</v>
          </cell>
          <cell r="C304" t="str">
            <v>Semillas para empradizar</v>
          </cell>
          <cell r="D304">
            <v>33747.717597675161</v>
          </cell>
        </row>
        <row r="305">
          <cell r="B305" t="str">
            <v>u</v>
          </cell>
          <cell r="C305" t="str">
            <v xml:space="preserve">Señal (grupo 1) tablero en lamina galvanizada de 90*90 cm, calibre 16 reflectivo tipo 1./ incluye poste)
</v>
          </cell>
          <cell r="D305">
            <v>258767.13400064575</v>
          </cell>
        </row>
        <row r="306">
          <cell r="B306" t="str">
            <v>u</v>
          </cell>
          <cell r="C306" t="str">
            <v xml:space="preserve">Señal (grupo 1). Tablero en lámina galvanizada de 75cm*75cm, calibre 16, reflectivo tipo 1/ incluye poste )
</v>
          </cell>
          <cell r="D306">
            <v>219842.3945753955</v>
          </cell>
        </row>
        <row r="307">
          <cell r="B307" t="str">
            <v>u</v>
          </cell>
          <cell r="C307" t="str">
            <v xml:space="preserve">Señal (grupo 2). Tablero en lámina galvanizado de 1,2m*0,4m, calibre 16, reflectivo tipo 1. 
</v>
          </cell>
          <cell r="D307">
            <v>185849.86364573991</v>
          </cell>
        </row>
        <row r="308">
          <cell r="B308" t="str">
            <v>u</v>
          </cell>
          <cell r="C308" t="str">
            <v xml:space="preserve">Señal (grupo 3 ferrocarril) (SP-54). Tablero en lámina galvanizado de 2,4m*0,3m, calibre 16, reflectivo tipo 1. 
</v>
          </cell>
          <cell r="D308">
            <v>289332.86696803354</v>
          </cell>
        </row>
        <row r="309">
          <cell r="B309" t="str">
            <v>u</v>
          </cell>
          <cell r="C309" t="str">
            <v xml:space="preserve">Señal (grupo 4). Tablero en lámina galvanizado de 60cm*75cm, calibre 16, reflectivo tipo 1. (delineador de curva horizontal)
</v>
          </cell>
          <cell r="D309">
            <v>164059.5957805129</v>
          </cell>
        </row>
        <row r="310">
          <cell r="B310" t="str">
            <v>m2</v>
          </cell>
          <cell r="C310" t="str">
            <v xml:space="preserve">Señal (grupo 5). Tablero en lámina galvanizado de 0,90m*1,13m, calibre 16, reflectivo tipo 1. 
</v>
          </cell>
          <cell r="D310">
            <v>242800.53961898608</v>
          </cell>
        </row>
        <row r="311">
          <cell r="B311" t="str">
            <v>u</v>
          </cell>
          <cell r="C311" t="str">
            <v>Señal temporal preventiva</v>
          </cell>
          <cell r="D311">
            <v>141250.94239586694</v>
          </cell>
        </row>
        <row r="312">
          <cell r="B312" t="str">
            <v>kg</v>
          </cell>
          <cell r="C312" t="str">
            <v>Sika Color C</v>
          </cell>
          <cell r="D312">
            <v>19038.898442501955</v>
          </cell>
        </row>
        <row r="313">
          <cell r="B313" t="str">
            <v>kg</v>
          </cell>
          <cell r="C313" t="str">
            <v>Sika Top 122</v>
          </cell>
          <cell r="D313">
            <v>5682.6026638682588</v>
          </cell>
        </row>
        <row r="314">
          <cell r="B314" t="str">
            <v>kg</v>
          </cell>
          <cell r="C314" t="str">
            <v>Sika Top Armatec 108</v>
          </cell>
          <cell r="D314">
            <v>14611.732192444299</v>
          </cell>
        </row>
        <row r="315">
          <cell r="B315" t="str">
            <v>kg</v>
          </cell>
          <cell r="C315" t="str">
            <v>Sikadur 32 Primer</v>
          </cell>
          <cell r="D315">
            <v>77429.691959961245</v>
          </cell>
        </row>
        <row r="316">
          <cell r="B316" t="str">
            <v>kg</v>
          </cell>
          <cell r="C316" t="str">
            <v>Sikaset L - Acelerante</v>
          </cell>
          <cell r="D316">
            <v>12801.401226993863</v>
          </cell>
        </row>
        <row r="317">
          <cell r="B317" t="str">
            <v>kg</v>
          </cell>
          <cell r="C317" t="str">
            <v>Soldadura 6013 de 1/8</v>
          </cell>
          <cell r="D317">
            <v>6836.2295124313841</v>
          </cell>
        </row>
        <row r="318">
          <cell r="B318" t="str">
            <v>kg</v>
          </cell>
          <cell r="C318" t="str">
            <v>Soldadura 7018</v>
          </cell>
          <cell r="D318">
            <v>8065.6803680981584</v>
          </cell>
        </row>
        <row r="319">
          <cell r="B319" t="str">
            <v>kg</v>
          </cell>
          <cell r="C319" t="str">
            <v xml:space="preserve">Soldadura E70XX o en arco sumergido
</v>
          </cell>
          <cell r="D319">
            <v>11455.984242815626</v>
          </cell>
        </row>
        <row r="320">
          <cell r="B320" t="str">
            <v>u</v>
          </cell>
          <cell r="C320" t="str">
            <v xml:space="preserve">Soldadura en PVC 1/8 de galón (anclajes)
</v>
          </cell>
          <cell r="D320">
            <v>34440.366343020061</v>
          </cell>
        </row>
        <row r="321">
          <cell r="B321" t="str">
            <v>kg</v>
          </cell>
          <cell r="C321" t="str">
            <v>Soldadura L-70</v>
          </cell>
          <cell r="D321">
            <v>15152.20781401356</v>
          </cell>
        </row>
        <row r="322">
          <cell r="B322" t="str">
            <v>gal</v>
          </cell>
          <cell r="C322" t="str">
            <v xml:space="preserve">Superplastificante Sikament
</v>
          </cell>
          <cell r="D322">
            <v>32100.851647400708</v>
          </cell>
        </row>
        <row r="323">
          <cell r="B323" t="str">
            <v>u</v>
          </cell>
          <cell r="C323" t="str">
            <v xml:space="preserve">Tabla burda en madera aserrada (0,30*0,03*3,00) 
</v>
          </cell>
          <cell r="D323">
            <v>18732.989990313203</v>
          </cell>
        </row>
        <row r="324">
          <cell r="B324" t="str">
            <v>u</v>
          </cell>
          <cell r="C324" t="str">
            <v xml:space="preserve">Tablero en lámina galvanizada de 1,2 cm*0,4 cm, calibre 16, reflectivo tipo 1.
</v>
          </cell>
          <cell r="D324">
            <v>102129.95259928962</v>
          </cell>
        </row>
        <row r="325">
          <cell r="B325" t="str">
            <v>u</v>
          </cell>
          <cell r="C325" t="str">
            <v xml:space="preserve">Tablero en lámina galvanizada de 2,4 m*30 cm, calibre 16, reflectivo tipo 1.
</v>
          </cell>
          <cell r="D325">
            <v>174055.18895705519</v>
          </cell>
        </row>
        <row r="326">
          <cell r="B326" t="str">
            <v>u</v>
          </cell>
          <cell r="C326" t="str">
            <v xml:space="preserve">Tablero en lámina galvanizada de 60 cm*75cm, calibre 16, reflectivo tipo 1
</v>
          </cell>
          <cell r="D326">
            <v>149815.64443009361</v>
          </cell>
        </row>
        <row r="327">
          <cell r="B327" t="str">
            <v>u</v>
          </cell>
          <cell r="C327" t="str">
            <v xml:space="preserve">Tablero en lámina galvanizada de 75cm*75cm, calibre 16, reflectivo tipo 1. Incluye poste de 2*2*1/4´´ 
</v>
          </cell>
          <cell r="D327">
            <v>175424.74368743945</v>
          </cell>
        </row>
        <row r="328">
          <cell r="B328" t="str">
            <v>u</v>
          </cell>
          <cell r="C328" t="str">
            <v xml:space="preserve">Tablero en lámina galvanizado de 0,90m*1,13m, calibre 16, reflectivo tipo 1. </v>
          </cell>
          <cell r="D328">
            <v>271815.16002583143</v>
          </cell>
        </row>
        <row r="329">
          <cell r="B329" t="str">
            <v>u</v>
          </cell>
          <cell r="C329" t="str">
            <v>Tablestaca de madera aserrada (0.25x0.03x3)</v>
          </cell>
          <cell r="D329">
            <v>16530.285685197279</v>
          </cell>
        </row>
        <row r="330">
          <cell r="B330" t="str">
            <v>u</v>
          </cell>
          <cell r="C330" t="str">
            <v xml:space="preserve">Tablestaca en madera aserrada (0,25*0,05*3)
</v>
          </cell>
          <cell r="D330">
            <v>21051.340142579065</v>
          </cell>
        </row>
        <row r="331">
          <cell r="B331" t="str">
            <v>u</v>
          </cell>
          <cell r="C331" t="str">
            <v xml:space="preserve">Tablestaca en madera aserrada (0,3*0,03*3)
</v>
          </cell>
          <cell r="D331">
            <v>18388.975375771999</v>
          </cell>
        </row>
        <row r="332">
          <cell r="B332" t="str">
            <v>u</v>
          </cell>
          <cell r="C332" t="str">
            <v xml:space="preserve">Tablestaca metálica (riel de 70 lb/yarda)
</v>
          </cell>
          <cell r="D332">
            <v>73486.843590571516</v>
          </cell>
        </row>
        <row r="333">
          <cell r="B333" t="str">
            <v>u</v>
          </cell>
          <cell r="C333" t="str">
            <v>Tacha reflectiva</v>
          </cell>
          <cell r="D333">
            <v>4632.3483371004195</v>
          </cell>
        </row>
        <row r="334">
          <cell r="B334" t="str">
            <v>u</v>
          </cell>
          <cell r="C334" t="str">
            <v xml:space="preserve">Tachón en resina de (50*15*8) cm
</v>
          </cell>
          <cell r="D334">
            <v>27475.051985792699</v>
          </cell>
        </row>
        <row r="335">
          <cell r="B335" t="str">
            <v>u</v>
          </cell>
          <cell r="C335" t="str">
            <v xml:space="preserve">Tapón en PVC RD21 de 1´´ (para anclaje)
</v>
          </cell>
          <cell r="D335">
            <v>1323.378172424927</v>
          </cell>
        </row>
        <row r="336">
          <cell r="B336" t="str">
            <v>m3</v>
          </cell>
          <cell r="C336" t="str">
            <v xml:space="preserve">Tierra abonada </v>
          </cell>
          <cell r="D336">
            <v>54615.325691228289</v>
          </cell>
        </row>
        <row r="337">
          <cell r="B337" t="str">
            <v>m3</v>
          </cell>
          <cell r="C337" t="str">
            <v xml:space="preserve">Tierra común
</v>
          </cell>
          <cell r="D337">
            <v>14891.483895724985</v>
          </cell>
        </row>
        <row r="338">
          <cell r="B338" t="str">
            <v>u</v>
          </cell>
          <cell r="C338" t="str">
            <v>Tornillos de Unión de D= 12 mm</v>
          </cell>
          <cell r="D338">
            <v>953.96570875040345</v>
          </cell>
        </row>
        <row r="339">
          <cell r="B339" t="str">
            <v>u</v>
          </cell>
          <cell r="C339" t="str">
            <v>Tornillos para defensa metálica</v>
          </cell>
          <cell r="D339">
            <v>2803.1269615757178</v>
          </cell>
        </row>
        <row r="340">
          <cell r="B340" t="str">
            <v>kg</v>
          </cell>
          <cell r="C340" t="str">
            <v>Torón de tensionmiento 1/2´´ o 5/8´´</v>
          </cell>
          <cell r="D340">
            <v>5211.654246044558</v>
          </cell>
        </row>
        <row r="341">
          <cell r="B341" t="str">
            <v>u</v>
          </cell>
          <cell r="C341" t="str">
            <v>Tramo Curvo De 4,13 M Galvanizado</v>
          </cell>
          <cell r="D341">
            <v>274022.18960284145</v>
          </cell>
        </row>
        <row r="342">
          <cell r="B342" t="str">
            <v>u</v>
          </cell>
          <cell r="C342" t="str">
            <v>Tramo Final O Terminal 2,5 Mm, De 71 Cm Galvanizado</v>
          </cell>
          <cell r="D342">
            <v>59945.567969002252</v>
          </cell>
        </row>
        <row r="343">
          <cell r="B343" t="str">
            <v>m</v>
          </cell>
          <cell r="C343" t="str">
            <v xml:space="preserve">Tramo recto para defensas metálicas (4,13m)
</v>
          </cell>
          <cell r="D343">
            <v>75420.514040722075</v>
          </cell>
        </row>
        <row r="344">
          <cell r="B344" t="str">
            <v>u</v>
          </cell>
          <cell r="C344" t="str">
            <v>Transductores Electrónicos (Incluye Cables, Protección Contra El Concreto Y Panel De Lectura)</v>
          </cell>
          <cell r="D344">
            <v>1409495.3540845977</v>
          </cell>
        </row>
        <row r="345">
          <cell r="B345" t="str">
            <v>u</v>
          </cell>
          <cell r="C345" t="str">
            <v>Transductores electrónicos (incluye cables, protección contra el concreto y panel de lectura)</v>
          </cell>
          <cell r="D345">
            <v>1401612.8057474974</v>
          </cell>
        </row>
        <row r="346">
          <cell r="B346" t="str">
            <v>u</v>
          </cell>
          <cell r="C346" t="str">
            <v>Transductores Mecánicos (Incluye Cables, Protección Contra El Concreto Y Panel De Lectura)</v>
          </cell>
          <cell r="D346">
            <v>882175.85366483685</v>
          </cell>
        </row>
        <row r="347">
          <cell r="B347" t="str">
            <v>u</v>
          </cell>
          <cell r="C347" t="str">
            <v>Transductores mecánicos (incluye cables, protección contra el concreto y panel de lectura)</v>
          </cell>
          <cell r="D347">
            <v>856085.04895059729</v>
          </cell>
        </row>
        <row r="348">
          <cell r="B348" t="str">
            <v>m3</v>
          </cell>
          <cell r="C348" t="str">
            <v xml:space="preserve">Triturado tamaño 1/2''
</v>
          </cell>
          <cell r="D348">
            <v>62693.073167581526</v>
          </cell>
        </row>
        <row r="349">
          <cell r="B349" t="str">
            <v>kg</v>
          </cell>
          <cell r="C349" t="str">
            <v xml:space="preserve">Trompetas de 12 torones (tensionamiento)
</v>
          </cell>
          <cell r="D349">
            <v>67800.830158217621</v>
          </cell>
        </row>
        <row r="350">
          <cell r="B350" t="str">
            <v>m</v>
          </cell>
          <cell r="C350" t="str">
            <v xml:space="preserve">Tubería D=4´´ tipo pesado, E=2mm (baranda metálica)
</v>
          </cell>
          <cell r="D350">
            <v>45669.665288989338</v>
          </cell>
        </row>
        <row r="351">
          <cell r="B351" t="str">
            <v>u</v>
          </cell>
          <cell r="C351" t="str">
            <v xml:space="preserve">Tubería de 10´´ PAA vaciado tremi de 4 mts
</v>
          </cell>
          <cell r="D351">
            <v>86320.778301582162</v>
          </cell>
        </row>
        <row r="352">
          <cell r="B352" t="str">
            <v>m</v>
          </cell>
          <cell r="C352" t="str">
            <v>Tubería de Plástico</v>
          </cell>
          <cell r="D352">
            <v>10710.86251210849</v>
          </cell>
        </row>
        <row r="353">
          <cell r="B353" t="str">
            <v>m</v>
          </cell>
          <cell r="C353" t="str">
            <v xml:space="preserve">Tubería en H de D=1/4´´, H=1.40m, A=0.20m (baranda metálica)
</v>
          </cell>
          <cell r="D353">
            <v>60134.472069744901</v>
          </cell>
        </row>
        <row r="354">
          <cell r="B354" t="str">
            <v>m</v>
          </cell>
          <cell r="C354" t="str">
            <v xml:space="preserve">Tubería Perforada en PVC de 2´´
</v>
          </cell>
          <cell r="D354">
            <v>18631.465256717787</v>
          </cell>
        </row>
        <row r="355">
          <cell r="B355" t="str">
            <v>m</v>
          </cell>
          <cell r="C355" t="str">
            <v>Tubería Petrolera 7´´</v>
          </cell>
          <cell r="D355">
            <v>130724.78611559572</v>
          </cell>
        </row>
        <row r="356">
          <cell r="B356" t="str">
            <v>m</v>
          </cell>
          <cell r="C356" t="str">
            <v xml:space="preserve">Tubería Pvc Alcantarillado D= 24´´ </v>
          </cell>
          <cell r="D356">
            <v>385845.02150468191</v>
          </cell>
        </row>
        <row r="357">
          <cell r="B357" t="str">
            <v>m</v>
          </cell>
          <cell r="C357" t="str">
            <v xml:space="preserve">Tubería Pvc Alcantarillado D= 36´´ </v>
          </cell>
          <cell r="D357">
            <v>1040411.3736519211</v>
          </cell>
        </row>
        <row r="358">
          <cell r="B358" t="str">
            <v>m</v>
          </cell>
          <cell r="C358" t="str">
            <v xml:space="preserve">Tubería PVC de 1´´ (para escamas en concreto)
</v>
          </cell>
          <cell r="D358">
            <v>5431.506890416531</v>
          </cell>
        </row>
        <row r="359">
          <cell r="B359" t="str">
            <v>m</v>
          </cell>
          <cell r="C359" t="str">
            <v>Tubería PVC RD21 de 1´´ (para anclajes)</v>
          </cell>
          <cell r="D359">
            <v>5403.1957628737482</v>
          </cell>
        </row>
        <row r="360">
          <cell r="B360" t="str">
            <v>m</v>
          </cell>
          <cell r="C360" t="str">
            <v>Tubo concreto clase C, D=0,25 m</v>
          </cell>
          <cell r="D360">
            <v>36841.546980949301</v>
          </cell>
        </row>
        <row r="361">
          <cell r="B361" t="str">
            <v>m</v>
          </cell>
          <cell r="C361" t="str">
            <v xml:space="preserve">Tubo concreto reforzado 900mm (tipo 1)
</v>
          </cell>
          <cell r="D361">
            <v>379197.69609299314</v>
          </cell>
        </row>
        <row r="362">
          <cell r="B362" t="str">
            <v>m</v>
          </cell>
          <cell r="C362" t="str">
            <v xml:space="preserve">Tubo concreto reforzado 900mm (tipo 2)
</v>
          </cell>
          <cell r="D362">
            <v>381278.78960284143</v>
          </cell>
        </row>
        <row r="363">
          <cell r="B363" t="str">
            <v>m</v>
          </cell>
          <cell r="C363" t="str">
            <v>Tubo concreto simple 450 mm</v>
          </cell>
          <cell r="D363">
            <v>97366.420858895683</v>
          </cell>
        </row>
        <row r="364">
          <cell r="B364" t="str">
            <v>m</v>
          </cell>
          <cell r="C364" t="str">
            <v>Tubo concreto simple 500 mm</v>
          </cell>
          <cell r="D364">
            <v>132882.67264061995</v>
          </cell>
        </row>
        <row r="365">
          <cell r="B365" t="str">
            <v>m</v>
          </cell>
          <cell r="C365" t="str">
            <v>Tubo concreto simple 600 mm</v>
          </cell>
          <cell r="D365">
            <v>160301.92095576363</v>
          </cell>
        </row>
        <row r="366">
          <cell r="B366" t="str">
            <v>m</v>
          </cell>
          <cell r="C366" t="str">
            <v>Tubo concreto simple 750 mm</v>
          </cell>
          <cell r="D366">
            <v>205985.22931869549</v>
          </cell>
        </row>
        <row r="367">
          <cell r="B367" t="str">
            <v>m</v>
          </cell>
          <cell r="C367" t="str">
            <v xml:space="preserve">Tubo corrugado de acero galvanizado MP-68
</v>
          </cell>
          <cell r="D367">
            <v>158015.13186955114</v>
          </cell>
        </row>
        <row r="368">
          <cell r="B368" t="str">
            <v>m</v>
          </cell>
          <cell r="C368" t="str">
            <v xml:space="preserve">Tubo metálico con recubrimiento bituminoso de lámina calibre 12 y diámetro de 60''
</v>
          </cell>
          <cell r="D368">
            <v>130499.15066193088</v>
          </cell>
        </row>
        <row r="369">
          <cell r="B369" t="str">
            <v>m</v>
          </cell>
          <cell r="C369" t="str">
            <v>Tubo metálico de alta resistencia</v>
          </cell>
          <cell r="D369">
            <v>54621.620729738446</v>
          </cell>
        </row>
        <row r="370">
          <cell r="B370" t="str">
            <v>m</v>
          </cell>
          <cell r="C370" t="str">
            <v>Tubo Metálico De Alta Resistencia</v>
          </cell>
          <cell r="D370">
            <v>56246.195996125272</v>
          </cell>
        </row>
        <row r="371">
          <cell r="B371" t="str">
            <v>u</v>
          </cell>
          <cell r="C371" t="str">
            <v xml:space="preserve">Tubo para cerramiento, calibre 16 de 2,7m (cerramientos en malla)
</v>
          </cell>
          <cell r="D371">
            <v>30282.457506244198</v>
          </cell>
        </row>
        <row r="372">
          <cell r="B372" t="str">
            <v>u</v>
          </cell>
          <cell r="C372" t="str">
            <v>Unión en PVC D=2´´</v>
          </cell>
          <cell r="D372">
            <v>3122.7501834630289</v>
          </cell>
        </row>
        <row r="373">
          <cell r="B373" t="str">
            <v>u</v>
          </cell>
          <cell r="C373" t="str">
            <v xml:space="preserve">Unión en PVC RD21 de 1´´ (para anclajes)
</v>
          </cell>
          <cell r="D373">
            <v>1204.7883758475941</v>
          </cell>
        </row>
        <row r="374">
          <cell r="B374" t="str">
            <v>u</v>
          </cell>
          <cell r="C374" t="str">
            <v>Uniones especiales de alta resistencia para tubería</v>
          </cell>
          <cell r="D374">
            <v>38143.935808847265</v>
          </cell>
        </row>
        <row r="375">
          <cell r="B375" t="str">
            <v>u</v>
          </cell>
          <cell r="C375" t="str">
            <v>Uniones Especiales De Alta Resistencia Para Tubería</v>
          </cell>
          <cell r="D375">
            <v>33725.678785921853</v>
          </cell>
        </row>
        <row r="376">
          <cell r="B376" t="str">
            <v>kg</v>
          </cell>
          <cell r="C376" t="str">
            <v>Varilla 5/8</v>
          </cell>
          <cell r="D376">
            <v>2514.5234743299966</v>
          </cell>
        </row>
        <row r="377">
          <cell r="B377" t="str">
            <v>glb</v>
          </cell>
          <cell r="C377" t="str">
            <v>Pintura y Estacas</v>
          </cell>
          <cell r="D377">
            <v>75717</v>
          </cell>
        </row>
        <row r="378">
          <cell r="B378" t="str">
            <v>u</v>
          </cell>
          <cell r="C378" t="str">
            <v>Disco abrasivo corte de metal 14"</v>
          </cell>
          <cell r="D378">
            <v>14500</v>
          </cell>
        </row>
        <row r="379">
          <cell r="B379" t="str">
            <v>un</v>
          </cell>
          <cell r="C379" t="str">
            <v>Canastilla o silla pasajuntas</v>
          </cell>
          <cell r="D379">
            <v>14500</v>
          </cell>
        </row>
        <row r="380">
          <cell r="B380" t="str">
            <v>M2</v>
          </cell>
          <cell r="C380" t="str">
            <v>Loseta Pref A55 tactil alerta</v>
          </cell>
          <cell r="D380">
            <v>65800</v>
          </cell>
        </row>
        <row r="381">
          <cell r="B381" t="str">
            <v>m2</v>
          </cell>
          <cell r="C381" t="str">
            <v>Adoquin Rectangular Plano (8x10x20)mm</v>
          </cell>
          <cell r="D381">
            <v>62750</v>
          </cell>
        </row>
        <row r="382">
          <cell r="B382" t="str">
            <v>UND</v>
          </cell>
          <cell r="C382" t="str">
            <v>Bolardo TIPO M-63</v>
          </cell>
          <cell r="D382">
            <v>112550.2</v>
          </cell>
        </row>
        <row r="383">
          <cell r="B383" t="str">
            <v>und</v>
          </cell>
          <cell r="C383" t="str">
            <v>Caneca en acero inoxidable tipo Barcelona</v>
          </cell>
          <cell r="D383">
            <v>515800</v>
          </cell>
        </row>
        <row r="384">
          <cell r="B384" t="str">
            <v>m</v>
          </cell>
          <cell r="C384" t="str">
            <v>Tuberia PVC um ext corrugado/int liso um Norma NTC 3722 D=250mm</v>
          </cell>
          <cell r="D384">
            <v>62815</v>
          </cell>
        </row>
        <row r="385">
          <cell r="B385" t="str">
            <v>UND</v>
          </cell>
          <cell r="C385" t="str">
            <v>REJILLA TIPO NORMA EPM(ET-AS-ME08-16)</v>
          </cell>
          <cell r="D385">
            <v>123760</v>
          </cell>
        </row>
        <row r="386">
          <cell r="B386" t="str">
            <v>UND</v>
          </cell>
          <cell r="C386" t="str">
            <v>REJILLA SUMIDERO CONTINUO</v>
          </cell>
          <cell r="D386">
            <v>154308.49</v>
          </cell>
        </row>
        <row r="387">
          <cell r="B387" t="str">
            <v>GAL</v>
          </cell>
          <cell r="C387" t="str">
            <v>Pintura para tráfico acrílica blanc/amar/azul/negro/rojo/verde x 1gal</v>
          </cell>
          <cell r="D387">
            <v>92500</v>
          </cell>
        </row>
        <row r="388">
          <cell r="B388" t="str">
            <v>UND</v>
          </cell>
          <cell r="C388" t="str">
            <v>CINTA DE DEMARCACION (ROLLO 500mx0.70m)</v>
          </cell>
          <cell r="D388">
            <v>32500</v>
          </cell>
        </row>
        <row r="389">
          <cell r="B389" t="str">
            <v>UND</v>
          </cell>
          <cell r="C389" t="str">
            <v>Señal (grupo 1) tablero en lamina galvanizada de 60*60 cm, calibre 16 reflectivo tipo 1./ incluye poste y cimentacion)</v>
          </cell>
          <cell r="D389">
            <v>294800</v>
          </cell>
        </row>
        <row r="390">
          <cell r="B390" t="str">
            <v>m2</v>
          </cell>
          <cell r="C390" t="str">
            <v>Formaleta 1/7</v>
          </cell>
          <cell r="D390">
            <v>30854</v>
          </cell>
        </row>
        <row r="391">
          <cell r="B391" t="str">
            <v>und</v>
          </cell>
          <cell r="C391" t="str">
            <v>Cilindro para MH de 1,2</v>
          </cell>
          <cell r="D391">
            <v>394526</v>
          </cell>
        </row>
        <row r="392">
          <cell r="B392" t="str">
            <v>und</v>
          </cell>
          <cell r="C392" t="str">
            <v>Cono para MH</v>
          </cell>
          <cell r="D392">
            <v>489632</v>
          </cell>
        </row>
        <row r="393">
          <cell r="B393" t="str">
            <v>und</v>
          </cell>
          <cell r="C393" t="str">
            <v xml:space="preserve"> Tapa de concreto para camara de inspeccion
</v>
          </cell>
          <cell r="D393">
            <v>361230</v>
          </cell>
        </row>
        <row r="394">
          <cell r="B394" t="str">
            <v>und</v>
          </cell>
          <cell r="C394" t="str">
            <v>Cañuelas en PVC</v>
          </cell>
          <cell r="D394">
            <v>9200</v>
          </cell>
        </row>
        <row r="395">
          <cell r="B395" t="str">
            <v>und</v>
          </cell>
          <cell r="C395" t="str">
            <v>Cuello y anillo para camara de inspeccion</v>
          </cell>
          <cell r="D395">
            <v>275489</v>
          </cell>
        </row>
        <row r="396">
          <cell r="B396" t="str">
            <v>m</v>
          </cell>
          <cell r="C396" t="str">
            <v>Tuberia pvc de 10"</v>
          </cell>
          <cell r="D396">
            <v>59974</v>
          </cell>
        </row>
        <row r="397">
          <cell r="B397" t="str">
            <v>m</v>
          </cell>
          <cell r="C397" t="str">
            <v>Tubería pvc 6"</v>
          </cell>
          <cell r="D397">
            <v>30762</v>
          </cell>
        </row>
        <row r="398">
          <cell r="B398" t="str">
            <v>m3</v>
          </cell>
          <cell r="C398" t="str">
            <v xml:space="preserve">Triturado 3/4 a 1 pulgada
</v>
          </cell>
          <cell r="D398">
            <v>105000</v>
          </cell>
        </row>
        <row r="399">
          <cell r="B399" t="str">
            <v>und</v>
          </cell>
          <cell r="C399" t="str">
            <v>Kit silla Yee 250x160</v>
          </cell>
          <cell r="D399">
            <v>145963</v>
          </cell>
        </row>
        <row r="400">
          <cell r="B400" t="str">
            <v>und</v>
          </cell>
          <cell r="C400" t="str">
            <v>Kit silla Yee 500x160</v>
          </cell>
          <cell r="D400">
            <v>370459</v>
          </cell>
        </row>
        <row r="401">
          <cell r="B401" t="str">
            <v>und</v>
          </cell>
          <cell r="C401" t="str">
            <v>Codo 45° 6"</v>
          </cell>
          <cell r="D401">
            <v>131456</v>
          </cell>
        </row>
        <row r="402">
          <cell r="B402" t="str">
            <v>M</v>
          </cell>
          <cell r="C402" t="str">
            <v>Malla Naranaja de Señalizacion 1.5x10mt</v>
          </cell>
          <cell r="D402">
            <v>94600</v>
          </cell>
        </row>
        <row r="403">
          <cell r="B403" t="str">
            <v>m</v>
          </cell>
          <cell r="C403" t="str">
            <v>Tuberia PVC um ext corrugado/int liso um Norma NTC 3722 D=610mm</v>
          </cell>
          <cell r="D403">
            <v>434166.66666666669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ULOS"/>
      <sheetName val="items"/>
      <sheetName val="necesidades de la via"/>
      <sheetName val="20-23"/>
      <sheetName val="OJO¡¡¡¡¡¡¡¡¡"/>
      <sheetName val="APU201,3"/>
      <sheetName val="PU600P.1"/>
      <sheetName val="PU630,5"/>
      <sheetName val="PU640,3"/>
      <sheetName val="PU610,1"/>
      <sheetName val="PU681,1"/>
      <sheetName val="PU201P,1"/>
      <sheetName val="$ PR20 al PR23"/>
    </sheetNames>
    <sheetDataSet>
      <sheetData sheetId="0" refreshError="1"/>
      <sheetData sheetId="1" refreshError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Ha</v>
          </cell>
          <cell r="J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  <cell r="H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  <cell r="H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  <cell r="H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m3</v>
          </cell>
          <cell r="H8" t="e">
            <v>#REF!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  <cell r="H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  <cell r="H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  <cell r="H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  <cell r="H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  <cell r="H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  <cell r="H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  <cell r="H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  <cell r="H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  <cell r="H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  <cell r="H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  <cell r="H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  <cell r="H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m3</v>
          </cell>
          <cell r="J21" t="str">
            <v>La unidad de pago es el m³</v>
          </cell>
        </row>
        <row r="22">
          <cell r="C22" t="str">
            <v>201P.1</v>
          </cell>
          <cell r="D22">
            <v>201</v>
          </cell>
          <cell r="E22" t="str">
            <v>201P.1</v>
          </cell>
          <cell r="F22" t="str">
            <v>Demolición total o parcial de estructuras de concreto</v>
          </cell>
          <cell r="G22" t="str">
            <v>m3</v>
          </cell>
          <cell r="H22" t="e">
            <v>#REF!</v>
          </cell>
        </row>
        <row r="23">
          <cell r="C23" t="str">
            <v>201P.3</v>
          </cell>
          <cell r="E23" t="str">
            <v>201P.3</v>
          </cell>
          <cell r="F23" t="str">
            <v>Revestimiento de gaviones incluye concreto, formaleta y limpieza</v>
          </cell>
          <cell r="G23" t="str">
            <v>m3</v>
          </cell>
          <cell r="H23" t="e">
            <v>#REF!</v>
          </cell>
        </row>
        <row r="24">
          <cell r="C24">
            <v>210.1</v>
          </cell>
          <cell r="D24">
            <v>210</v>
          </cell>
          <cell r="F24" t="str">
            <v>Excavación sin clasificar de la explanación, canales y préstamos</v>
          </cell>
          <cell r="G24" t="str">
            <v>m3</v>
          </cell>
          <cell r="H24">
            <v>4001</v>
          </cell>
          <cell r="J24" t="str">
            <v>No habrá pago por las excavaciones y disposición o desecho de los materiales no utilizados en las zonas de préstamo. No incluye transporte</v>
          </cell>
        </row>
        <row r="25">
          <cell r="C25">
            <v>210.2</v>
          </cell>
          <cell r="D25">
            <v>210</v>
          </cell>
          <cell r="F25" t="str">
            <v>Excavación en roca de la explanación, canales y préstamos</v>
          </cell>
          <cell r="G25" t="str">
            <v>m3</v>
          </cell>
          <cell r="H25" t="e">
            <v>#REF!</v>
          </cell>
        </row>
        <row r="26">
          <cell r="C26">
            <v>210.3</v>
          </cell>
          <cell r="D26">
            <v>210</v>
          </cell>
          <cell r="F26" t="str">
            <v>Excavación en material común  de la explanación, canales y préstamos</v>
          </cell>
          <cell r="G26" t="str">
            <v>m3</v>
          </cell>
          <cell r="H26" t="str">
            <v>m3</v>
          </cell>
        </row>
        <row r="27">
          <cell r="C27">
            <v>211</v>
          </cell>
          <cell r="D27">
            <v>211</v>
          </cell>
          <cell r="F27" t="str">
            <v>Remoción de derrumbes</v>
          </cell>
          <cell r="G27" t="str">
            <v>m3</v>
          </cell>
          <cell r="J27" t="str">
            <v>No incluye el transporte a distancias mayores a 100 ml</v>
          </cell>
        </row>
        <row r="28">
          <cell r="C28" t="str">
            <v>211P.1</v>
          </cell>
          <cell r="D28">
            <v>211</v>
          </cell>
          <cell r="E28" t="str">
            <v>211P.1</v>
          </cell>
          <cell r="F28" t="str">
            <v>Remoción de derrumbes</v>
          </cell>
          <cell r="G28" t="str">
            <v>m3</v>
          </cell>
          <cell r="H28" t="e">
            <v>#REF!</v>
          </cell>
        </row>
        <row r="29">
          <cell r="C29" t="str">
            <v>211P.2</v>
          </cell>
          <cell r="D29">
            <v>211</v>
          </cell>
          <cell r="E29" t="str">
            <v>211P.2</v>
          </cell>
          <cell r="F29" t="str">
            <v>Remoción de Material en Roca</v>
          </cell>
          <cell r="G29" t="str">
            <v>m3</v>
          </cell>
          <cell r="H29" t="e">
            <v>#REF!</v>
          </cell>
        </row>
        <row r="30">
          <cell r="C30">
            <v>220</v>
          </cell>
          <cell r="D30">
            <v>220</v>
          </cell>
          <cell r="F30" t="str">
            <v>Terraplenes</v>
          </cell>
          <cell r="G30" t="str">
            <v>m3</v>
          </cell>
          <cell r="H30" t="str">
            <v>m3</v>
          </cell>
          <cell r="J30" t="str">
            <v>No incluye el suministro de materiales y el transporte</v>
          </cell>
        </row>
        <row r="31">
          <cell r="C31">
            <v>220.1</v>
          </cell>
          <cell r="D31">
            <v>220</v>
          </cell>
          <cell r="E31" t="str">
            <v>220P</v>
          </cell>
          <cell r="F31" t="str">
            <v>Terraplenes</v>
          </cell>
          <cell r="G31" t="str">
            <v>m3</v>
          </cell>
          <cell r="H31" t="str">
            <v>m3</v>
          </cell>
          <cell r="J31" t="str">
            <v>Incluye el suministro y transporte de materiales</v>
          </cell>
        </row>
        <row r="32">
          <cell r="C32">
            <v>221.1</v>
          </cell>
          <cell r="D32">
            <v>221</v>
          </cell>
          <cell r="F32" t="str">
            <v>Pedraplén compacto</v>
          </cell>
          <cell r="G32" t="str">
            <v>m3</v>
          </cell>
          <cell r="H32" t="str">
            <v>m3</v>
          </cell>
          <cell r="J32" t="str">
            <v>No incluye la corona, el suministro de materiales y el transporte</v>
          </cell>
        </row>
        <row r="33">
          <cell r="C33">
            <v>221.2</v>
          </cell>
          <cell r="D33">
            <v>221</v>
          </cell>
          <cell r="F33" t="str">
            <v>Pedraplén suelto</v>
          </cell>
          <cell r="G33" t="str">
            <v>m3</v>
          </cell>
          <cell r="H33" t="str">
            <v>m3</v>
          </cell>
        </row>
        <row r="34">
          <cell r="C34">
            <v>230.1</v>
          </cell>
          <cell r="D34">
            <v>230</v>
          </cell>
          <cell r="F34" t="str">
            <v>Mejoramiento de la subrasante involucrando el suelo existente</v>
          </cell>
          <cell r="G34" t="str">
            <v>m2</v>
          </cell>
          <cell r="H34" t="str">
            <v>m2</v>
          </cell>
          <cell r="J34" t="str">
            <v>No incluye suministro y transporte de material adicionado y transporte de material inadecuado.</v>
          </cell>
        </row>
        <row r="35">
          <cell r="C35">
            <v>230.2</v>
          </cell>
          <cell r="D35">
            <v>230</v>
          </cell>
          <cell r="F35" t="str">
            <v>Mejoramiento de la subrasante empleando únicamente material adicionado</v>
          </cell>
          <cell r="G35" t="str">
            <v>m3</v>
          </cell>
          <cell r="H35" t="str">
            <v>m3</v>
          </cell>
        </row>
        <row r="36">
          <cell r="C36">
            <v>310</v>
          </cell>
          <cell r="D36">
            <v>310</v>
          </cell>
          <cell r="F36" t="str">
            <v>Conformación de la calzada existente</v>
          </cell>
          <cell r="G36" t="str">
            <v>m2</v>
          </cell>
          <cell r="H36">
            <v>380</v>
          </cell>
          <cell r="J36" t="str">
            <v>No incluye suministro transporte y colocación de los materiales de afirmado y subbase.</v>
          </cell>
        </row>
        <row r="37">
          <cell r="C37">
            <v>311</v>
          </cell>
          <cell r="D37">
            <v>311</v>
          </cell>
          <cell r="F37" t="str">
            <v>Afirmado</v>
          </cell>
          <cell r="G37" t="str">
            <v>m3</v>
          </cell>
          <cell r="H37" t="str">
            <v>m3</v>
          </cell>
          <cell r="J37" t="str">
            <v>No incluye producto estabilizante</v>
          </cell>
        </row>
        <row r="38">
          <cell r="C38" t="str">
            <v>311P.5</v>
          </cell>
          <cell r="D38">
            <v>311</v>
          </cell>
          <cell r="E38" t="str">
            <v>311P.5</v>
          </cell>
          <cell r="F38" t="str">
            <v>Relleno con material de afirmado</v>
          </cell>
          <cell r="G38" t="str">
            <v>m3</v>
          </cell>
          <cell r="H38" t="e">
            <v>#REF!</v>
          </cell>
        </row>
        <row r="39">
          <cell r="C39">
            <v>312</v>
          </cell>
          <cell r="E39" t="str">
            <v>312P</v>
          </cell>
          <cell r="F39" t="str">
            <v>Relleno con material de afirmado para realce de cunetas</v>
          </cell>
          <cell r="G39" t="str">
            <v>m3</v>
          </cell>
          <cell r="H39">
            <v>28000</v>
          </cell>
        </row>
        <row r="40">
          <cell r="C40">
            <v>320.10000000000002</v>
          </cell>
          <cell r="D40">
            <v>320</v>
          </cell>
          <cell r="F40" t="str">
            <v>Subbase granular de C.B.R.&gt; 20%</v>
          </cell>
          <cell r="G40" t="str">
            <v>m3</v>
          </cell>
          <cell r="H40" t="str">
            <v>m3</v>
          </cell>
          <cell r="J40" t="str">
            <v>No incluye producto estabilizante</v>
          </cell>
        </row>
        <row r="41">
          <cell r="C41">
            <v>320.2</v>
          </cell>
          <cell r="D41">
            <v>320</v>
          </cell>
          <cell r="F41" t="str">
            <v>Subbase granular de C.B.R.&gt; 30%</v>
          </cell>
          <cell r="G41" t="str">
            <v>m3</v>
          </cell>
          <cell r="H41">
            <v>35462</v>
          </cell>
        </row>
        <row r="42">
          <cell r="C42">
            <v>320.3</v>
          </cell>
          <cell r="D42">
            <v>320</v>
          </cell>
          <cell r="F42" t="str">
            <v>Subbase granular de C.B.R.&gt; 40%</v>
          </cell>
          <cell r="G42" t="str">
            <v>m3</v>
          </cell>
          <cell r="H42" t="str">
            <v>m3</v>
          </cell>
        </row>
        <row r="43">
          <cell r="C43">
            <v>320.39999999999998</v>
          </cell>
          <cell r="D43">
            <v>320</v>
          </cell>
          <cell r="F43" t="str">
            <v>Subbase granular para bacheo</v>
          </cell>
          <cell r="G43" t="str">
            <v>m3</v>
          </cell>
          <cell r="H43" t="str">
            <v>m3</v>
          </cell>
        </row>
        <row r="44">
          <cell r="C44">
            <v>330.1</v>
          </cell>
          <cell r="D44">
            <v>330</v>
          </cell>
          <cell r="F44" t="str">
            <v>Base granular</v>
          </cell>
          <cell r="G44" t="str">
            <v>m3</v>
          </cell>
          <cell r="H44" t="e">
            <v>#REF!</v>
          </cell>
          <cell r="J44" t="str">
            <v>No incluye producto estabilizante</v>
          </cell>
        </row>
        <row r="45">
          <cell r="C45">
            <v>330.2</v>
          </cell>
          <cell r="D45">
            <v>330</v>
          </cell>
          <cell r="F45" t="str">
            <v>Base granular para bacheo</v>
          </cell>
          <cell r="G45" t="str">
            <v>m3</v>
          </cell>
          <cell r="H45" t="str">
            <v>m3</v>
          </cell>
        </row>
        <row r="46">
          <cell r="C46">
            <v>340.1</v>
          </cell>
          <cell r="D46">
            <v>340</v>
          </cell>
          <cell r="F46" t="str">
            <v>Base estabilizada con emulsión asfáltica tipo BEE-1</v>
          </cell>
          <cell r="G46" t="str">
            <v>m3</v>
          </cell>
          <cell r="H46" t="str">
            <v>m3</v>
          </cell>
          <cell r="J46" t="str">
            <v>No incluye la emulsión asfáltica</v>
          </cell>
        </row>
        <row r="47">
          <cell r="C47">
            <v>340.2</v>
          </cell>
          <cell r="D47">
            <v>340</v>
          </cell>
          <cell r="F47" t="str">
            <v>Base estabilizada con emulsión asfáltica tipo BEE-2</v>
          </cell>
          <cell r="G47" t="str">
            <v>m3</v>
          </cell>
          <cell r="H47" t="str">
            <v>m3</v>
          </cell>
        </row>
        <row r="48">
          <cell r="C48">
            <v>340.3</v>
          </cell>
          <cell r="D48">
            <v>340</v>
          </cell>
          <cell r="F48" t="str">
            <v>Base estabilizada con emulsión asfáltica tipo BEE-3</v>
          </cell>
          <cell r="G48" t="str">
            <v>m3</v>
          </cell>
          <cell r="H48" t="str">
            <v>m3</v>
          </cell>
        </row>
        <row r="49">
          <cell r="C49">
            <v>341.1</v>
          </cell>
          <cell r="D49">
            <v>341</v>
          </cell>
          <cell r="F49" t="str">
            <v>Base estabilizada con cemento</v>
          </cell>
          <cell r="G49" t="str">
            <v>m3</v>
          </cell>
          <cell r="H49" t="str">
            <v>m3</v>
          </cell>
        </row>
        <row r="50">
          <cell r="C50" t="str">
            <v>341P,1</v>
          </cell>
          <cell r="D50">
            <v>341</v>
          </cell>
          <cell r="E50" t="str">
            <v>341P.1</v>
          </cell>
          <cell r="F50" t="str">
            <v>Base estabilizada con cemento</v>
          </cell>
          <cell r="G50" t="str">
            <v>m3</v>
          </cell>
          <cell r="H50">
            <v>45878</v>
          </cell>
        </row>
        <row r="51">
          <cell r="C51">
            <v>341.2</v>
          </cell>
          <cell r="D51">
            <v>341</v>
          </cell>
          <cell r="F51" t="str">
            <v>Cemento</v>
          </cell>
          <cell r="G51" t="str">
            <v>Kg</v>
          </cell>
          <cell r="H51" t="str">
            <v>Kg</v>
          </cell>
        </row>
        <row r="52">
          <cell r="C52" t="str">
            <v>341P,2</v>
          </cell>
          <cell r="D52">
            <v>341</v>
          </cell>
          <cell r="E52" t="str">
            <v>341P.1</v>
          </cell>
          <cell r="F52" t="str">
            <v>Cemento</v>
          </cell>
          <cell r="G52" t="str">
            <v>Kg</v>
          </cell>
          <cell r="H52">
            <v>699</v>
          </cell>
        </row>
        <row r="53">
          <cell r="C53" t="str">
            <v>341P,3</v>
          </cell>
          <cell r="D53">
            <v>341</v>
          </cell>
          <cell r="E53" t="str">
            <v>341P.1</v>
          </cell>
          <cell r="F53" t="str">
            <v>Cemento para recalce de causes</v>
          </cell>
          <cell r="G53" t="str">
            <v>m3</v>
          </cell>
          <cell r="H53" t="str">
            <v>m3</v>
          </cell>
        </row>
        <row r="54">
          <cell r="C54">
            <v>342.1</v>
          </cell>
          <cell r="D54">
            <v>342</v>
          </cell>
          <cell r="F54" t="str">
            <v>Base estabilizada con compuestos multienzimáticos orgánicos tipo BEMO-1</v>
          </cell>
          <cell r="G54" t="str">
            <v>m3</v>
          </cell>
          <cell r="H54" t="str">
            <v>m3</v>
          </cell>
        </row>
        <row r="55">
          <cell r="C55">
            <v>342.2</v>
          </cell>
          <cell r="D55">
            <v>342</v>
          </cell>
          <cell r="F55" t="str">
            <v>Base estabilizada con compuestos multienzimáticos orgánicos tipo BEMO-2</v>
          </cell>
          <cell r="G55" t="str">
            <v>m3</v>
          </cell>
          <cell r="H55" t="str">
            <v>m3</v>
          </cell>
        </row>
        <row r="56">
          <cell r="C56">
            <v>342.3</v>
          </cell>
          <cell r="D56">
            <v>342</v>
          </cell>
          <cell r="F56" t="str">
            <v>Compuesto multienzimático orgánico</v>
          </cell>
          <cell r="G56" t="str">
            <v>Cl</v>
          </cell>
          <cell r="H56" t="str">
            <v>Cl</v>
          </cell>
        </row>
        <row r="57">
          <cell r="C57">
            <v>410</v>
          </cell>
          <cell r="D57">
            <v>410</v>
          </cell>
          <cell r="F57" t="str">
            <v>Cemento asfáltico</v>
          </cell>
          <cell r="G57" t="str">
            <v>Kg</v>
          </cell>
          <cell r="H57" t="str">
            <v>Kg</v>
          </cell>
        </row>
        <row r="58">
          <cell r="C58">
            <v>411.1</v>
          </cell>
          <cell r="D58">
            <v>411</v>
          </cell>
          <cell r="F58" t="str">
            <v>Emulsión asfáltica de rotura media CRM</v>
          </cell>
          <cell r="G58" t="str">
            <v>Lt</v>
          </cell>
          <cell r="H58" t="str">
            <v>Lt</v>
          </cell>
        </row>
        <row r="59">
          <cell r="C59">
            <v>411.2</v>
          </cell>
          <cell r="D59">
            <v>411</v>
          </cell>
          <cell r="F59" t="str">
            <v>Emulsión asfáltica de rotura lenta CRL-1</v>
          </cell>
          <cell r="G59" t="str">
            <v>Lt</v>
          </cell>
          <cell r="H59" t="str">
            <v>Lt</v>
          </cell>
        </row>
        <row r="60">
          <cell r="C60">
            <v>411.3</v>
          </cell>
          <cell r="D60">
            <v>411</v>
          </cell>
          <cell r="F60" t="str">
            <v>Emulsión asfáltica de rotura lenta CRL-1h</v>
          </cell>
          <cell r="G60" t="str">
            <v>Lt</v>
          </cell>
          <cell r="H60" t="str">
            <v>Lt</v>
          </cell>
        </row>
        <row r="61">
          <cell r="C61">
            <v>413</v>
          </cell>
          <cell r="D61">
            <v>413</v>
          </cell>
          <cell r="F61" t="str">
            <v>Excavación para reparación del pavimento existente</v>
          </cell>
          <cell r="G61" t="str">
            <v>m3</v>
          </cell>
          <cell r="H61" t="e">
            <v>#REF!</v>
          </cell>
        </row>
        <row r="62">
          <cell r="C62">
            <v>413.1</v>
          </cell>
          <cell r="D62">
            <v>413</v>
          </cell>
          <cell r="E62" t="str">
            <v>413P</v>
          </cell>
          <cell r="F62" t="str">
            <v>Excavación para reparación del pavimento existente</v>
          </cell>
          <cell r="G62" t="str">
            <v>m3</v>
          </cell>
          <cell r="H62" t="str">
            <v>m3</v>
          </cell>
          <cell r="J62" t="str">
            <v>Tiene en cuenta el programa PICO y PALA</v>
          </cell>
        </row>
        <row r="63">
          <cell r="C63">
            <v>420</v>
          </cell>
          <cell r="D63">
            <v>420</v>
          </cell>
          <cell r="F63" t="str">
            <v>Imprimación</v>
          </cell>
          <cell r="G63" t="str">
            <v>m2</v>
          </cell>
          <cell r="H63" t="e">
            <v>#REF!</v>
          </cell>
        </row>
        <row r="64">
          <cell r="C64">
            <v>421</v>
          </cell>
          <cell r="D64">
            <v>421</v>
          </cell>
          <cell r="F64" t="str">
            <v>Riego de liga</v>
          </cell>
          <cell r="G64" t="str">
            <v>m2</v>
          </cell>
          <cell r="H64" t="str">
            <v>m2</v>
          </cell>
        </row>
        <row r="65">
          <cell r="C65">
            <v>421.1</v>
          </cell>
          <cell r="D65">
            <v>421</v>
          </cell>
          <cell r="F65" t="str">
            <v>Riego de liga (cemento asfáltico)</v>
          </cell>
          <cell r="G65" t="str">
            <v>m2</v>
          </cell>
          <cell r="H65" t="str">
            <v>m2</v>
          </cell>
        </row>
        <row r="66">
          <cell r="C66">
            <v>421.2</v>
          </cell>
          <cell r="D66">
            <v>421</v>
          </cell>
          <cell r="F66" t="str">
            <v>Riego de liga (emulsión asfáltica)</v>
          </cell>
          <cell r="G66" t="str">
            <v>m2</v>
          </cell>
          <cell r="H66" t="str">
            <v>m2</v>
          </cell>
        </row>
        <row r="67">
          <cell r="C67">
            <v>430</v>
          </cell>
          <cell r="D67">
            <v>430</v>
          </cell>
          <cell r="F67" t="str">
            <v>Tratamiento superficial simple</v>
          </cell>
          <cell r="G67" t="str">
            <v>m2</v>
          </cell>
          <cell r="H67" t="str">
            <v>m2</v>
          </cell>
        </row>
        <row r="68">
          <cell r="C68" t="str">
            <v>430P</v>
          </cell>
          <cell r="E68" t="str">
            <v>430P</v>
          </cell>
          <cell r="F68" t="str">
            <v>Baranda metálica tubular para puentes</v>
          </cell>
          <cell r="G68" t="str">
            <v>ml</v>
          </cell>
          <cell r="H68" t="str">
            <v>ml</v>
          </cell>
        </row>
        <row r="69">
          <cell r="C69">
            <v>431</v>
          </cell>
          <cell r="D69">
            <v>431</v>
          </cell>
          <cell r="F69" t="str">
            <v>Tratamiento superficial doble</v>
          </cell>
          <cell r="G69" t="str">
            <v>m2</v>
          </cell>
          <cell r="H69" t="str">
            <v>m2</v>
          </cell>
        </row>
        <row r="70">
          <cell r="C70">
            <v>432</v>
          </cell>
          <cell r="D70">
            <v>432</v>
          </cell>
          <cell r="F70" t="str">
            <v>Sello de arena - asfalto</v>
          </cell>
          <cell r="G70" t="str">
            <v>m2</v>
          </cell>
          <cell r="H70" t="str">
            <v>m2</v>
          </cell>
        </row>
        <row r="71">
          <cell r="C71">
            <v>433</v>
          </cell>
          <cell r="D71">
            <v>433</v>
          </cell>
          <cell r="F71" t="str">
            <v>Lechada asfáltica</v>
          </cell>
          <cell r="G71" t="str">
            <v>m2</v>
          </cell>
          <cell r="H71" t="str">
            <v>m2</v>
          </cell>
        </row>
        <row r="72">
          <cell r="C72">
            <v>434</v>
          </cell>
          <cell r="E72" t="str">
            <v>434P</v>
          </cell>
          <cell r="F72" t="str">
            <v>Sello de grietas</v>
          </cell>
          <cell r="G72" t="str">
            <v>ml</v>
          </cell>
          <cell r="H72" t="str">
            <v>ml</v>
          </cell>
        </row>
        <row r="73">
          <cell r="C73" t="str">
            <v>434P.1</v>
          </cell>
          <cell r="E73" t="str">
            <v>434P</v>
          </cell>
          <cell r="F73" t="str">
            <v>Sello de grietas en concreto</v>
          </cell>
          <cell r="G73" t="str">
            <v>ml</v>
          </cell>
          <cell r="H73" t="e">
            <v>#REF!</v>
          </cell>
        </row>
        <row r="74">
          <cell r="C74">
            <v>435</v>
          </cell>
          <cell r="E74" t="str">
            <v>435P</v>
          </cell>
          <cell r="F74" t="str">
            <v>Sello de juntas de pavimento de concreto hidráulico</v>
          </cell>
          <cell r="G74" t="str">
            <v>ml</v>
          </cell>
          <cell r="H74" t="str">
            <v>ml</v>
          </cell>
        </row>
        <row r="75">
          <cell r="C75">
            <v>440.1</v>
          </cell>
          <cell r="D75">
            <v>440</v>
          </cell>
          <cell r="F75" t="str">
            <v>Mezcla densa en frío tipo MDF-1</v>
          </cell>
          <cell r="G75" t="str">
            <v>m3</v>
          </cell>
          <cell r="H75" t="str">
            <v>m3</v>
          </cell>
          <cell r="J75" t="str">
            <v>No incluye suministro y almacenamiento del cemento asfáltico</v>
          </cell>
        </row>
        <row r="76">
          <cell r="C76">
            <v>440.2</v>
          </cell>
          <cell r="D76">
            <v>440</v>
          </cell>
          <cell r="F76" t="str">
            <v>Mezcla densa en frío tipo MDF-2</v>
          </cell>
          <cell r="G76" t="str">
            <v>m3</v>
          </cell>
          <cell r="H76" t="str">
            <v>m3</v>
          </cell>
        </row>
        <row r="77">
          <cell r="C77">
            <v>440.3</v>
          </cell>
          <cell r="D77">
            <v>440</v>
          </cell>
          <cell r="F77" t="str">
            <v>Mezcla densa en frío tipo MDF-3</v>
          </cell>
          <cell r="G77" t="str">
            <v>m3</v>
          </cell>
          <cell r="H77" t="str">
            <v>m3</v>
          </cell>
        </row>
        <row r="78">
          <cell r="C78">
            <v>440.5</v>
          </cell>
          <cell r="D78">
            <v>440</v>
          </cell>
          <cell r="F78" t="str">
            <v>Mezcla densa en frío para bacheo</v>
          </cell>
          <cell r="G78" t="str">
            <v>m3</v>
          </cell>
          <cell r="H78" t="str">
            <v>m3</v>
          </cell>
        </row>
        <row r="79">
          <cell r="C79">
            <v>441.1</v>
          </cell>
          <cell r="D79">
            <v>441</v>
          </cell>
          <cell r="F79" t="str">
            <v>Mezcla abierta en frío tipo MAF-1</v>
          </cell>
          <cell r="G79" t="str">
            <v>m3</v>
          </cell>
          <cell r="H79" t="str">
            <v>m3</v>
          </cell>
          <cell r="J79" t="str">
            <v>No incluye suministro y almacenamiento del cemento asfáltico</v>
          </cell>
        </row>
        <row r="80">
          <cell r="C80">
            <v>441.2</v>
          </cell>
          <cell r="D80">
            <v>441</v>
          </cell>
          <cell r="F80" t="str">
            <v>Mezcla abierta en frío tipo MAF-2</v>
          </cell>
          <cell r="G80" t="str">
            <v>m3</v>
          </cell>
          <cell r="H80" t="str">
            <v>m3</v>
          </cell>
        </row>
        <row r="81">
          <cell r="C81">
            <v>441.3</v>
          </cell>
          <cell r="D81">
            <v>441</v>
          </cell>
          <cell r="F81" t="str">
            <v>Mezcla abierta en frío tipo MAF-3</v>
          </cell>
          <cell r="G81" t="str">
            <v>m3</v>
          </cell>
          <cell r="H81" t="str">
            <v>m3</v>
          </cell>
        </row>
        <row r="82">
          <cell r="C82">
            <v>441.4</v>
          </cell>
          <cell r="D82">
            <v>441</v>
          </cell>
          <cell r="F82" t="str">
            <v>Mezcla abierta en frío para bacheo</v>
          </cell>
          <cell r="G82" t="str">
            <v>m3</v>
          </cell>
          <cell r="H82" t="str">
            <v>m3</v>
          </cell>
        </row>
        <row r="83">
          <cell r="C83">
            <v>450.1</v>
          </cell>
          <cell r="D83">
            <v>450</v>
          </cell>
          <cell r="F83" t="str">
            <v>Mezcla densa en caliente tipo MDC-1</v>
          </cell>
          <cell r="G83" t="str">
            <v>m3</v>
          </cell>
          <cell r="H83" t="str">
            <v>m3</v>
          </cell>
          <cell r="J83" t="str">
            <v>No incluye suministro y almacenamiento del cemento asfáltico</v>
          </cell>
        </row>
        <row r="84">
          <cell r="C84">
            <v>450.2</v>
          </cell>
          <cell r="D84">
            <v>450</v>
          </cell>
          <cell r="F84" t="str">
            <v>Mezcla densa en caliente tipo MDC-2</v>
          </cell>
          <cell r="G84" t="str">
            <v>m3</v>
          </cell>
          <cell r="H84" t="str">
            <v>m3</v>
          </cell>
        </row>
        <row r="85">
          <cell r="C85">
            <v>450.3</v>
          </cell>
          <cell r="D85">
            <v>450</v>
          </cell>
          <cell r="F85" t="str">
            <v>Mezcla densa en caliente tipo MDC-3</v>
          </cell>
          <cell r="G85" t="str">
            <v>m3</v>
          </cell>
          <cell r="H85">
            <v>230745</v>
          </cell>
        </row>
        <row r="86">
          <cell r="C86">
            <v>450.4</v>
          </cell>
          <cell r="D86">
            <v>450</v>
          </cell>
          <cell r="F86" t="str">
            <v>Mezcla densa en caliente para bacheo</v>
          </cell>
          <cell r="G86" t="str">
            <v>m3</v>
          </cell>
          <cell r="H86" t="str">
            <v>m3</v>
          </cell>
        </row>
        <row r="87">
          <cell r="C87">
            <v>450.5</v>
          </cell>
          <cell r="D87">
            <v>450</v>
          </cell>
          <cell r="E87" t="str">
            <v>450P</v>
          </cell>
          <cell r="F87" t="str">
            <v>Parcheo con mezcla densa en caliente tipo MDC-2</v>
          </cell>
          <cell r="G87" t="str">
            <v>m3</v>
          </cell>
          <cell r="H87" t="str">
            <v>m3</v>
          </cell>
          <cell r="J87" t="str">
            <v>Incluye riego de liga, suministro y transporte del cemento asfáltico</v>
          </cell>
        </row>
        <row r="88">
          <cell r="C88">
            <v>450.6</v>
          </cell>
          <cell r="D88">
            <v>450</v>
          </cell>
          <cell r="E88" t="str">
            <v>450P-1</v>
          </cell>
          <cell r="F88" t="str">
            <v>Mezcla densa en caliente tipo MDC-2</v>
          </cell>
          <cell r="G88" t="str">
            <v>m3</v>
          </cell>
          <cell r="H88" t="str">
            <v>m3</v>
          </cell>
          <cell r="J88" t="str">
            <v>Incluye riego de liga, suministro y transporte del cemento asfáltico</v>
          </cell>
        </row>
        <row r="89">
          <cell r="C89">
            <v>450.7</v>
          </cell>
          <cell r="D89">
            <v>450</v>
          </cell>
          <cell r="E89" t="str">
            <v>450P-1</v>
          </cell>
          <cell r="F89" t="str">
            <v>Mezcla densa en caliente tipo MDC-1</v>
          </cell>
          <cell r="G89" t="str">
            <v>m3</v>
          </cell>
          <cell r="H89" t="str">
            <v>m3</v>
          </cell>
          <cell r="J89" t="str">
            <v>Incluye riego de liga, suministro y transporte del cemento asfáltico</v>
          </cell>
        </row>
        <row r="90">
          <cell r="C90">
            <v>450.8</v>
          </cell>
          <cell r="D90">
            <v>450</v>
          </cell>
          <cell r="E90" t="str">
            <v>450P-1</v>
          </cell>
          <cell r="F90" t="str">
            <v>Mezcla densa en caliente tipo MDC-3</v>
          </cell>
          <cell r="G90" t="str">
            <v>m3</v>
          </cell>
          <cell r="H90" t="str">
            <v>m3</v>
          </cell>
          <cell r="J90" t="str">
            <v>Incluye riego de liga, suministro y transporte del cemento asfáltico</v>
          </cell>
        </row>
        <row r="91">
          <cell r="C91">
            <v>450.9</v>
          </cell>
          <cell r="D91">
            <v>450</v>
          </cell>
          <cell r="E91" t="str">
            <v>450P-2</v>
          </cell>
          <cell r="F91" t="str">
            <v>Parcheo con fresado y mezcla densa en caliente tipo MDC-2</v>
          </cell>
          <cell r="G91" t="str">
            <v>m3</v>
          </cell>
          <cell r="H91" t="e">
            <v>#REF!</v>
          </cell>
        </row>
        <row r="92">
          <cell r="C92">
            <v>450.11</v>
          </cell>
          <cell r="D92">
            <v>450</v>
          </cell>
          <cell r="E92" t="str">
            <v>450P-3</v>
          </cell>
          <cell r="F92" t="str">
            <v>Mezcla densa en caliente tipo MDC-2 para bacheo</v>
          </cell>
          <cell r="G92" t="str">
            <v>m3</v>
          </cell>
          <cell r="H92" t="str">
            <v>m3</v>
          </cell>
          <cell r="J92" t="str">
            <v>Incluye suministro y transporte del cemento asfáltico</v>
          </cell>
        </row>
        <row r="93">
          <cell r="C93">
            <v>450.12</v>
          </cell>
          <cell r="D93">
            <v>450</v>
          </cell>
          <cell r="E93" t="str">
            <v>450P-3</v>
          </cell>
          <cell r="F93" t="str">
            <v>Mezcla densa en caliente tipo MDC-1 para bacheo</v>
          </cell>
          <cell r="G93" t="str">
            <v>m3</v>
          </cell>
          <cell r="H93" t="str">
            <v>m3</v>
          </cell>
        </row>
        <row r="94">
          <cell r="C94">
            <v>450.13</v>
          </cell>
          <cell r="D94">
            <v>450</v>
          </cell>
          <cell r="E94" t="str">
            <v>450P-1</v>
          </cell>
          <cell r="F94" t="str">
            <v>Mezcla densa en caliente tipo MDC-2</v>
          </cell>
          <cell r="G94" t="str">
            <v>m3</v>
          </cell>
          <cell r="H94" t="str">
            <v>m3</v>
          </cell>
        </row>
        <row r="95">
          <cell r="C95" t="str">
            <v>450P,1</v>
          </cell>
          <cell r="D95">
            <v>450</v>
          </cell>
          <cell r="E95" t="str">
            <v>450P-1</v>
          </cell>
          <cell r="F95" t="str">
            <v>Mezcla densa en caliente tipo MDC-2</v>
          </cell>
          <cell r="G95" t="str">
            <v>m3</v>
          </cell>
          <cell r="H95" t="e">
            <v>#REF!</v>
          </cell>
        </row>
        <row r="96">
          <cell r="C96" t="str">
            <v>450P,2</v>
          </cell>
          <cell r="D96">
            <v>450</v>
          </cell>
          <cell r="E96" t="str">
            <v>450P-2</v>
          </cell>
          <cell r="F96" t="str">
            <v>Parcheo con mezcla densa en caliente tipo MDC-2</v>
          </cell>
          <cell r="G96" t="str">
            <v>m3</v>
          </cell>
          <cell r="H96" t="e">
            <v>#REF!</v>
          </cell>
        </row>
        <row r="97">
          <cell r="C97">
            <v>451.1</v>
          </cell>
          <cell r="D97">
            <v>451</v>
          </cell>
          <cell r="F97" t="str">
            <v>Mezcla abierta en caliente tipo MAC-1</v>
          </cell>
          <cell r="G97" t="str">
            <v>m3</v>
          </cell>
          <cell r="H97" t="str">
            <v>m3</v>
          </cell>
        </row>
        <row r="98">
          <cell r="C98">
            <v>451.2</v>
          </cell>
          <cell r="D98">
            <v>451</v>
          </cell>
          <cell r="F98" t="str">
            <v>Mezcla abierta en caliente tipo MAC-2</v>
          </cell>
          <cell r="G98" t="str">
            <v>m3</v>
          </cell>
          <cell r="H98">
            <v>159158</v>
          </cell>
        </row>
        <row r="99">
          <cell r="C99">
            <v>451.3</v>
          </cell>
          <cell r="D99">
            <v>451</v>
          </cell>
          <cell r="F99" t="str">
            <v>Mezcla abierta en caliente tipo MAC-3</v>
          </cell>
          <cell r="G99" t="str">
            <v>m3</v>
          </cell>
          <cell r="H99" t="str">
            <v>m3</v>
          </cell>
        </row>
        <row r="100">
          <cell r="C100">
            <v>460</v>
          </cell>
          <cell r="D100">
            <v>460</v>
          </cell>
          <cell r="F100" t="str">
            <v>Fresado de pavimento asfáltico</v>
          </cell>
          <cell r="G100" t="str">
            <v>m3</v>
          </cell>
          <cell r="H100" t="e">
            <v>#REF!</v>
          </cell>
        </row>
        <row r="101">
          <cell r="C101">
            <v>461</v>
          </cell>
          <cell r="D101">
            <v>461</v>
          </cell>
          <cell r="F101" t="str">
            <v>Pavimento asfáltico reciclado en frío</v>
          </cell>
          <cell r="G101" t="str">
            <v>m3</v>
          </cell>
          <cell r="H101" t="str">
            <v>m3</v>
          </cell>
          <cell r="J101" t="str">
            <v>No incluye suministro y almacenamiento del cemento asfáltico o la emulsión.</v>
          </cell>
        </row>
        <row r="102">
          <cell r="C102">
            <v>461.1</v>
          </cell>
          <cell r="D102">
            <v>461</v>
          </cell>
          <cell r="E102" t="str">
            <v>461P</v>
          </cell>
          <cell r="F102" t="str">
            <v>Pavimento asfáltico reciclado en frío</v>
          </cell>
          <cell r="G102" t="str">
            <v>m3</v>
          </cell>
          <cell r="H102" t="str">
            <v>m3</v>
          </cell>
          <cell r="J102" t="str">
            <v>Incluye el cemento asfáltico o la emulsión asfáltica</v>
          </cell>
        </row>
        <row r="103">
          <cell r="C103">
            <v>462.1</v>
          </cell>
          <cell r="D103">
            <v>462</v>
          </cell>
          <cell r="F103" t="str">
            <v>Pavimento asfáltico reciclado en caliente tipo MDC-1</v>
          </cell>
          <cell r="G103" t="str">
            <v>m3</v>
          </cell>
          <cell r="H103" t="str">
            <v>m3</v>
          </cell>
          <cell r="J103" t="str">
            <v>No incluye suministro y almacenamiento del cemento asfáltico o la emulsión. Tampoco el agente rejuvenecedor</v>
          </cell>
        </row>
        <row r="104">
          <cell r="C104">
            <v>462.2</v>
          </cell>
          <cell r="D104">
            <v>462</v>
          </cell>
          <cell r="F104" t="str">
            <v>Pavimento asfáltico reciclado en caliente tipo MDC-2</v>
          </cell>
          <cell r="G104" t="str">
            <v>m3</v>
          </cell>
          <cell r="H104" t="str">
            <v>m3</v>
          </cell>
        </row>
        <row r="105">
          <cell r="C105">
            <v>462.3</v>
          </cell>
          <cell r="D105">
            <v>462</v>
          </cell>
          <cell r="F105" t="str">
            <v>Pavimento asfáltico reciclado en caliente tipo MDC-3</v>
          </cell>
          <cell r="G105" t="str">
            <v>m3</v>
          </cell>
          <cell r="H105" t="str">
            <v>m3</v>
          </cell>
        </row>
        <row r="106">
          <cell r="C106">
            <v>462.4</v>
          </cell>
          <cell r="D106">
            <v>462</v>
          </cell>
          <cell r="F106" t="str">
            <v>Pavimento asfáltico reciclado en caliente para bacheo</v>
          </cell>
          <cell r="G106" t="str">
            <v>m3</v>
          </cell>
          <cell r="H106" t="str">
            <v>m3</v>
          </cell>
        </row>
        <row r="107">
          <cell r="C107">
            <v>470</v>
          </cell>
          <cell r="E107" t="str">
            <v>470P</v>
          </cell>
          <cell r="F107" t="str">
            <v>Asfalto Natural (Asfaltita)</v>
          </cell>
          <cell r="G107" t="str">
            <v>m3</v>
          </cell>
          <cell r="H107" t="str">
            <v>m3</v>
          </cell>
        </row>
        <row r="108">
          <cell r="C108">
            <v>500</v>
          </cell>
          <cell r="D108">
            <v>500</v>
          </cell>
          <cell r="F108" t="str">
            <v>Pavimento de concreto hidráulico</v>
          </cell>
          <cell r="G108" t="str">
            <v>m3</v>
          </cell>
          <cell r="H108" t="e">
            <v>#REF!</v>
          </cell>
          <cell r="J108" t="str">
            <v>No incluye la preparación de la superficie existente</v>
          </cell>
        </row>
        <row r="109">
          <cell r="C109">
            <v>501</v>
          </cell>
          <cell r="E109" t="str">
            <v>501P</v>
          </cell>
          <cell r="F109" t="str">
            <v>Corte en losas de pavimento rígido</v>
          </cell>
          <cell r="G109" t="str">
            <v>ml</v>
          </cell>
          <cell r="H109">
            <v>4125</v>
          </cell>
        </row>
        <row r="110">
          <cell r="C110">
            <v>510</v>
          </cell>
          <cell r="D110">
            <v>510</v>
          </cell>
          <cell r="F110" t="str">
            <v>Pavimento de adoquines de concreto</v>
          </cell>
          <cell r="G110" t="str">
            <v>m2</v>
          </cell>
          <cell r="H110" t="str">
            <v>m2</v>
          </cell>
          <cell r="J110" t="str">
            <v>No incluye la preparación de la superficie existente. Tampoco las obras de confinamiento del pavimento.</v>
          </cell>
        </row>
        <row r="111">
          <cell r="C111">
            <v>600.1</v>
          </cell>
          <cell r="D111">
            <v>600</v>
          </cell>
          <cell r="F111" t="str">
            <v>Excavaciones varias sin clasificar</v>
          </cell>
          <cell r="G111" t="str">
            <v>m3</v>
          </cell>
          <cell r="H111" t="e">
            <v>#REF!</v>
          </cell>
        </row>
        <row r="112">
          <cell r="C112">
            <v>600.20000000000005</v>
          </cell>
          <cell r="D112">
            <v>600</v>
          </cell>
          <cell r="F112" t="str">
            <v>Excavaciones varias en roca en seco</v>
          </cell>
          <cell r="G112" t="str">
            <v>m3</v>
          </cell>
          <cell r="H112">
            <v>38000</v>
          </cell>
        </row>
        <row r="113">
          <cell r="C113">
            <v>600.29999999999995</v>
          </cell>
          <cell r="D113">
            <v>600</v>
          </cell>
          <cell r="F113" t="str">
            <v>Excavaciones varias en roca bajo agua</v>
          </cell>
          <cell r="G113" t="str">
            <v>m3</v>
          </cell>
          <cell r="H113" t="str">
            <v>m3</v>
          </cell>
        </row>
        <row r="114">
          <cell r="C114">
            <v>600.4</v>
          </cell>
          <cell r="D114">
            <v>600</v>
          </cell>
          <cell r="F114" t="str">
            <v>Excavaciones varias en material común en seco</v>
          </cell>
          <cell r="G114" t="str">
            <v>m3</v>
          </cell>
          <cell r="H114" t="e">
            <v>#REF!</v>
          </cell>
        </row>
        <row r="115">
          <cell r="C115">
            <v>600.5</v>
          </cell>
          <cell r="D115">
            <v>600</v>
          </cell>
          <cell r="F115" t="str">
            <v>Excavaciones varias en material común bajo agua</v>
          </cell>
          <cell r="G115" t="str">
            <v>m3</v>
          </cell>
          <cell r="H115" t="e">
            <v>#REF!</v>
          </cell>
        </row>
        <row r="116">
          <cell r="C116">
            <v>600.6</v>
          </cell>
          <cell r="D116">
            <v>600</v>
          </cell>
          <cell r="E116" t="str">
            <v>600P</v>
          </cell>
          <cell r="F116" t="str">
            <v>Excavaciones varias sin clasificar</v>
          </cell>
          <cell r="G116" t="str">
            <v>m3</v>
          </cell>
          <cell r="H116" t="str">
            <v>m3</v>
          </cell>
          <cell r="J116" t="str">
            <v>Tiene en cuenta el programa PICO y PALA</v>
          </cell>
        </row>
        <row r="117">
          <cell r="C117">
            <v>600.70000000000005</v>
          </cell>
          <cell r="D117">
            <v>600</v>
          </cell>
          <cell r="E117" t="str">
            <v>600P</v>
          </cell>
          <cell r="F117" t="str">
            <v>Excavaciones varias en material común en seco</v>
          </cell>
          <cell r="G117" t="str">
            <v>m3</v>
          </cell>
          <cell r="H117" t="str">
            <v>m3</v>
          </cell>
          <cell r="J117" t="str">
            <v>Tiene en cuenta el programa PICO y PALA</v>
          </cell>
        </row>
        <row r="118">
          <cell r="C118" t="str">
            <v>600P.1</v>
          </cell>
          <cell r="D118">
            <v>600</v>
          </cell>
          <cell r="E118" t="str">
            <v>600P.1</v>
          </cell>
          <cell r="F118" t="str">
            <v>Excavaciones manuales varias sin clasificar</v>
          </cell>
          <cell r="G118" t="str">
            <v>m3</v>
          </cell>
          <cell r="H118" t="e">
            <v>#REF!</v>
          </cell>
          <cell r="J118" t="str">
            <v>Tiene en cuenta el programa PICO y PALA</v>
          </cell>
        </row>
        <row r="119">
          <cell r="C119">
            <v>600.79999999999995</v>
          </cell>
          <cell r="D119">
            <v>600</v>
          </cell>
          <cell r="E119" t="str">
            <v>600P</v>
          </cell>
          <cell r="F119" t="str">
            <v>Excavaciones varias en material común bajo agua</v>
          </cell>
          <cell r="G119" t="str">
            <v>m3</v>
          </cell>
          <cell r="H119" t="str">
            <v>m3</v>
          </cell>
          <cell r="J119" t="str">
            <v>Tiene en cuenta el programa PICO y PALA</v>
          </cell>
        </row>
        <row r="120">
          <cell r="C120">
            <v>601.1</v>
          </cell>
          <cell r="D120">
            <v>601</v>
          </cell>
          <cell r="F120" t="str">
            <v>Excavaciones varias en roca en seco</v>
          </cell>
          <cell r="G120" t="str">
            <v>m3</v>
          </cell>
          <cell r="H120" t="str">
            <v>m3</v>
          </cell>
        </row>
        <row r="121">
          <cell r="C121">
            <v>601.20000000000005</v>
          </cell>
          <cell r="D121">
            <v>601</v>
          </cell>
          <cell r="F121" t="str">
            <v>Excavaciones varias en roca bajo agua</v>
          </cell>
          <cell r="G121" t="str">
            <v>m3</v>
          </cell>
          <cell r="H121" t="str">
            <v>m3</v>
          </cell>
        </row>
        <row r="122">
          <cell r="C122">
            <v>601.29999999999995</v>
          </cell>
          <cell r="D122">
            <v>601</v>
          </cell>
          <cell r="F122" t="str">
            <v>Excavaciones varias en material común en seco</v>
          </cell>
          <cell r="G122" t="str">
            <v>m3</v>
          </cell>
          <cell r="H122" t="str">
            <v>m3</v>
          </cell>
        </row>
        <row r="123">
          <cell r="C123">
            <v>601.4</v>
          </cell>
          <cell r="D123">
            <v>601</v>
          </cell>
          <cell r="F123" t="str">
            <v>Excavaciones varias en material común bajo agua</v>
          </cell>
          <cell r="G123" t="str">
            <v>m3</v>
          </cell>
          <cell r="H123" t="str">
            <v>m3</v>
          </cell>
        </row>
        <row r="124">
          <cell r="C124">
            <v>610.1</v>
          </cell>
          <cell r="D124">
            <v>610</v>
          </cell>
          <cell r="F124" t="str">
            <v>Rellenos para estructuras</v>
          </cell>
          <cell r="G124" t="str">
            <v>m3</v>
          </cell>
          <cell r="H124" t="e">
            <v>#REF!</v>
          </cell>
          <cell r="J124" t="str">
            <v>No incluye la preparación de la superficie sobre la que irá el relleno.</v>
          </cell>
        </row>
        <row r="125">
          <cell r="C125">
            <v>610.20000000000005</v>
          </cell>
          <cell r="D125">
            <v>610</v>
          </cell>
          <cell r="F125" t="str">
            <v>Material filtrante</v>
          </cell>
          <cell r="G125" t="str">
            <v>m3</v>
          </cell>
          <cell r="H125" t="str">
            <v>m3</v>
          </cell>
        </row>
        <row r="126">
          <cell r="C126">
            <v>612</v>
          </cell>
          <cell r="E126" t="str">
            <v>612P</v>
          </cell>
          <cell r="F126" t="str">
            <v>Geobloques</v>
          </cell>
          <cell r="G126" t="str">
            <v>m3</v>
          </cell>
          <cell r="H126" t="str">
            <v>m3</v>
          </cell>
        </row>
        <row r="127">
          <cell r="C127">
            <v>620.1</v>
          </cell>
          <cell r="D127">
            <v>620</v>
          </cell>
          <cell r="F127" t="str">
            <v>Pilotes prefabricados de concreto</v>
          </cell>
          <cell r="G127" t="str">
            <v>ml</v>
          </cell>
          <cell r="H127" t="str">
            <v>ml</v>
          </cell>
        </row>
        <row r="128">
          <cell r="C128">
            <v>620.20000000000005</v>
          </cell>
          <cell r="D128">
            <v>620</v>
          </cell>
          <cell r="F128" t="str">
            <v>Extensión de pilotes</v>
          </cell>
          <cell r="G128" t="str">
            <v>ml</v>
          </cell>
          <cell r="H128" t="str">
            <v>ml</v>
          </cell>
        </row>
        <row r="129">
          <cell r="C129">
            <v>620.29999999999995</v>
          </cell>
          <cell r="D129">
            <v>620</v>
          </cell>
          <cell r="F129" t="str">
            <v>Prueba de carga</v>
          </cell>
          <cell r="G129" t="str">
            <v>Un</v>
          </cell>
          <cell r="H129" t="str">
            <v>Un</v>
          </cell>
        </row>
        <row r="130">
          <cell r="C130">
            <v>621.1</v>
          </cell>
          <cell r="D130">
            <v>621</v>
          </cell>
          <cell r="F130" t="str">
            <v>Pilote de concreto fundido in-situ de diámetro____</v>
          </cell>
          <cell r="G130" t="str">
            <v>ml</v>
          </cell>
          <cell r="H130" t="str">
            <v>ml</v>
          </cell>
        </row>
        <row r="131">
          <cell r="C131">
            <v>621.20000000000005</v>
          </cell>
          <cell r="D131">
            <v>621</v>
          </cell>
          <cell r="F131" t="str">
            <v>Base acampanada</v>
          </cell>
          <cell r="G131" t="str">
            <v>m3</v>
          </cell>
          <cell r="H131" t="str">
            <v>m3</v>
          </cell>
        </row>
        <row r="132">
          <cell r="C132">
            <v>621.29999999999995</v>
          </cell>
          <cell r="D132">
            <v>621</v>
          </cell>
          <cell r="F132" t="str">
            <v>Pilote de prueba de diámetro ____</v>
          </cell>
          <cell r="G132" t="str">
            <v>ml</v>
          </cell>
          <cell r="H132" t="str">
            <v>ml</v>
          </cell>
        </row>
        <row r="133">
          <cell r="C133">
            <v>621.4</v>
          </cell>
          <cell r="D133">
            <v>621</v>
          </cell>
          <cell r="F133" t="str">
            <v>Base acampanada de prueba</v>
          </cell>
          <cell r="G133" t="str">
            <v>m3</v>
          </cell>
          <cell r="H133" t="str">
            <v>m3</v>
          </cell>
        </row>
        <row r="134">
          <cell r="C134">
            <v>621.5</v>
          </cell>
          <cell r="D134">
            <v>621</v>
          </cell>
          <cell r="F134" t="str">
            <v>Camisa permanente de diámetro exterior ____</v>
          </cell>
          <cell r="G134" t="str">
            <v>ml</v>
          </cell>
          <cell r="H134" t="str">
            <v>ml</v>
          </cell>
        </row>
        <row r="135">
          <cell r="C135">
            <v>621.6</v>
          </cell>
          <cell r="D135">
            <v>621</v>
          </cell>
          <cell r="F135" t="str">
            <v>Prueba de carga</v>
          </cell>
          <cell r="G135" t="str">
            <v>Un</v>
          </cell>
          <cell r="H135" t="str">
            <v>Un</v>
          </cell>
        </row>
        <row r="136">
          <cell r="C136">
            <v>622.1</v>
          </cell>
          <cell r="D136">
            <v>622</v>
          </cell>
          <cell r="F136" t="str">
            <v>Tablestacado de madera</v>
          </cell>
          <cell r="G136" t="str">
            <v>m2</v>
          </cell>
          <cell r="H136" t="str">
            <v>m2</v>
          </cell>
        </row>
        <row r="137">
          <cell r="C137">
            <v>622.20000000000005</v>
          </cell>
          <cell r="D137">
            <v>622</v>
          </cell>
          <cell r="F137" t="str">
            <v>Tablestacado metálico</v>
          </cell>
          <cell r="G137" t="str">
            <v>m2</v>
          </cell>
          <cell r="H137" t="str">
            <v>m2</v>
          </cell>
        </row>
        <row r="138">
          <cell r="C138">
            <v>622.29999999999995</v>
          </cell>
          <cell r="D138">
            <v>622</v>
          </cell>
          <cell r="F138" t="str">
            <v>Tablestacado de concreto reforzado</v>
          </cell>
          <cell r="G138" t="str">
            <v>m2</v>
          </cell>
          <cell r="H138" t="str">
            <v>m2</v>
          </cell>
        </row>
        <row r="139">
          <cell r="C139">
            <v>622.4</v>
          </cell>
          <cell r="D139">
            <v>622</v>
          </cell>
          <cell r="F139" t="str">
            <v>Tablestacado de concreto preesforzado</v>
          </cell>
          <cell r="G139" t="str">
            <v>m2</v>
          </cell>
          <cell r="H139" t="str">
            <v>m2</v>
          </cell>
        </row>
        <row r="140">
          <cell r="C140">
            <v>622.5</v>
          </cell>
          <cell r="D140">
            <v>622</v>
          </cell>
          <cell r="F140" t="str">
            <v>Corte del extremo superior del elemento</v>
          </cell>
          <cell r="G140" t="str">
            <v>ml</v>
          </cell>
          <cell r="H140" t="str">
            <v>ml</v>
          </cell>
        </row>
        <row r="141">
          <cell r="C141">
            <v>622.6</v>
          </cell>
          <cell r="D141">
            <v>622</v>
          </cell>
          <cell r="E141" t="str">
            <v>622P</v>
          </cell>
          <cell r="F141" t="str">
            <v>Tablestacado metálico</v>
          </cell>
          <cell r="G141" t="str">
            <v>ml</v>
          </cell>
          <cell r="H141" t="str">
            <v>ml</v>
          </cell>
          <cell r="J141" t="str">
            <v>La unidad de medida es el metro lineal</v>
          </cell>
        </row>
        <row r="142">
          <cell r="C142">
            <v>623.1</v>
          </cell>
          <cell r="E142" t="str">
            <v>623P</v>
          </cell>
          <cell r="F142" t="str">
            <v>Suministro e hincamiento de rieles</v>
          </cell>
          <cell r="G142" t="str">
            <v>ml</v>
          </cell>
          <cell r="H142" t="e">
            <v>#REF!</v>
          </cell>
        </row>
        <row r="143">
          <cell r="C143">
            <v>623.20000000000005</v>
          </cell>
          <cell r="E143" t="str">
            <v>623P</v>
          </cell>
          <cell r="F143" t="str">
            <v>Suministro e instalación de rieles</v>
          </cell>
          <cell r="G143" t="str">
            <v>ml</v>
          </cell>
          <cell r="H143" t="e">
            <v>#REF!</v>
          </cell>
        </row>
        <row r="144">
          <cell r="C144">
            <v>630.1</v>
          </cell>
          <cell r="D144">
            <v>630</v>
          </cell>
          <cell r="F144" t="str">
            <v>Concreto Clase A</v>
          </cell>
          <cell r="G144" t="str">
            <v>m3</v>
          </cell>
          <cell r="H144" t="str">
            <v>m3</v>
          </cell>
          <cell r="J144" t="str">
            <v>5000PSI</v>
          </cell>
        </row>
        <row r="145">
          <cell r="C145">
            <v>630.20000000000005</v>
          </cell>
          <cell r="D145">
            <v>630</v>
          </cell>
          <cell r="F145" t="str">
            <v>Concreto Clase B</v>
          </cell>
          <cell r="G145" t="str">
            <v>m3</v>
          </cell>
          <cell r="H145" t="str">
            <v>m3</v>
          </cell>
          <cell r="J145" t="str">
            <v>4000PSI</v>
          </cell>
        </row>
        <row r="146">
          <cell r="C146">
            <v>630.29999999999995</v>
          </cell>
          <cell r="D146">
            <v>630</v>
          </cell>
          <cell r="F146" t="str">
            <v>Concreto Clase C</v>
          </cell>
          <cell r="G146" t="str">
            <v>m3</v>
          </cell>
          <cell r="H146" t="str">
            <v>m3</v>
          </cell>
          <cell r="J146" t="str">
            <v>3000PSI</v>
          </cell>
        </row>
        <row r="147">
          <cell r="C147">
            <v>630.4</v>
          </cell>
          <cell r="D147">
            <v>630</v>
          </cell>
          <cell r="F147" t="str">
            <v>Concreto Clase D</v>
          </cell>
          <cell r="G147" t="str">
            <v>m3</v>
          </cell>
          <cell r="H147" t="e">
            <v>#REF!</v>
          </cell>
          <cell r="J147" t="str">
            <v>2000PSI</v>
          </cell>
        </row>
        <row r="148">
          <cell r="C148">
            <v>630.5</v>
          </cell>
          <cell r="D148">
            <v>630</v>
          </cell>
          <cell r="F148" t="str">
            <v>Concreto Clase E</v>
          </cell>
          <cell r="G148" t="str">
            <v>m3</v>
          </cell>
          <cell r="H148" t="e">
            <v>#REF!</v>
          </cell>
        </row>
        <row r="149">
          <cell r="C149">
            <v>630.6</v>
          </cell>
          <cell r="D149">
            <v>630</v>
          </cell>
          <cell r="F149" t="str">
            <v>Concreto Simple de 175 Kg/cm2</v>
          </cell>
          <cell r="G149" t="str">
            <v>m3</v>
          </cell>
          <cell r="H149" t="e">
            <v>#REF!</v>
          </cell>
        </row>
        <row r="150">
          <cell r="C150" t="str">
            <v>630P.7</v>
          </cell>
          <cell r="D150">
            <v>630</v>
          </cell>
          <cell r="F150" t="str">
            <v>Concreto ciplopeo de resistencia 211 Kg/cm2</v>
          </cell>
          <cell r="G150" t="str">
            <v>m3</v>
          </cell>
          <cell r="H150" t="e">
            <v>#REF!</v>
          </cell>
        </row>
        <row r="151">
          <cell r="C151">
            <v>630.70000000000005</v>
          </cell>
          <cell r="D151">
            <v>630</v>
          </cell>
          <cell r="F151" t="str">
            <v>Concreto Clase G</v>
          </cell>
          <cell r="G151" t="str">
            <v>m3</v>
          </cell>
          <cell r="H151" t="e">
            <v>#REF!</v>
          </cell>
        </row>
        <row r="152">
          <cell r="C152">
            <v>630.79999999999995</v>
          </cell>
          <cell r="D152">
            <v>630</v>
          </cell>
          <cell r="E152" t="str">
            <v>630P</v>
          </cell>
          <cell r="F152" t="str">
            <v>Concreto Clase A con aditivo</v>
          </cell>
          <cell r="G152" t="str">
            <v>m3</v>
          </cell>
          <cell r="H152" t="str">
            <v>m3</v>
          </cell>
        </row>
        <row r="153">
          <cell r="C153">
            <v>630.9</v>
          </cell>
          <cell r="D153">
            <v>630</v>
          </cell>
          <cell r="E153" t="str">
            <v>630P</v>
          </cell>
          <cell r="F153" t="str">
            <v>Concreto Clase D con aditivo</v>
          </cell>
          <cell r="G153" t="str">
            <v>m3</v>
          </cell>
          <cell r="H153" t="str">
            <v>m3</v>
          </cell>
        </row>
        <row r="154">
          <cell r="C154">
            <v>630.1</v>
          </cell>
          <cell r="D154">
            <v>630</v>
          </cell>
          <cell r="E154" t="str">
            <v>630P-1</v>
          </cell>
          <cell r="F154" t="str">
            <v>Realce de cabezotes de alcantarillas</v>
          </cell>
          <cell r="G154" t="str">
            <v>m3</v>
          </cell>
          <cell r="H154" t="str">
            <v>m3</v>
          </cell>
        </row>
        <row r="155">
          <cell r="C155">
            <v>630.11</v>
          </cell>
          <cell r="D155">
            <v>630</v>
          </cell>
          <cell r="E155" t="str">
            <v>630P-2</v>
          </cell>
          <cell r="F155" t="str">
            <v>Realce de bordillo de cunetas</v>
          </cell>
          <cell r="G155" t="str">
            <v>ml</v>
          </cell>
          <cell r="H155" t="e">
            <v>#REF!</v>
          </cell>
        </row>
        <row r="156">
          <cell r="C156">
            <v>630.12</v>
          </cell>
          <cell r="D156">
            <v>630</v>
          </cell>
          <cell r="E156" t="str">
            <v>630P-3</v>
          </cell>
          <cell r="F156" t="str">
            <v>Concreto Clase G para cimientos</v>
          </cell>
          <cell r="G156" t="str">
            <v>m3</v>
          </cell>
          <cell r="H156" t="str">
            <v>m3</v>
          </cell>
        </row>
        <row r="157">
          <cell r="C157">
            <v>630.13</v>
          </cell>
          <cell r="D157">
            <v>630</v>
          </cell>
          <cell r="E157" t="str">
            <v>630P-3</v>
          </cell>
          <cell r="F157" t="str">
            <v>Concreto Clase G para elevaciones</v>
          </cell>
          <cell r="G157" t="str">
            <v>m3</v>
          </cell>
          <cell r="H157" t="str">
            <v>m3</v>
          </cell>
        </row>
        <row r="158">
          <cell r="C158">
            <v>630.14</v>
          </cell>
          <cell r="D158">
            <v>630</v>
          </cell>
          <cell r="E158" t="str">
            <v>630P-4</v>
          </cell>
          <cell r="F158" t="str">
            <v>Recubrimiento con malla y mortero 1:4, e=5cm</v>
          </cell>
          <cell r="G158" t="str">
            <v>m2</v>
          </cell>
          <cell r="H158" t="str">
            <v>m2</v>
          </cell>
        </row>
        <row r="159">
          <cell r="C159">
            <v>630.15</v>
          </cell>
          <cell r="D159">
            <v>630</v>
          </cell>
          <cell r="E159" t="str">
            <v>630P-5</v>
          </cell>
          <cell r="F159" t="str">
            <v>Recalce de alcantarillas</v>
          </cell>
          <cell r="G159" t="str">
            <v>ml</v>
          </cell>
          <cell r="H159" t="e">
            <v>#REF!</v>
          </cell>
        </row>
        <row r="160">
          <cell r="C160">
            <v>632</v>
          </cell>
          <cell r="D160">
            <v>632</v>
          </cell>
          <cell r="F160" t="str">
            <v>Baranda de concreto</v>
          </cell>
          <cell r="G160" t="str">
            <v>ml</v>
          </cell>
          <cell r="H160" t="str">
            <v>ml</v>
          </cell>
          <cell r="J160" t="str">
            <v>No incluye el acero de refuerzo</v>
          </cell>
        </row>
        <row r="161">
          <cell r="C161">
            <v>632.1</v>
          </cell>
          <cell r="D161">
            <v>632</v>
          </cell>
          <cell r="E161" t="str">
            <v>632P</v>
          </cell>
          <cell r="F161" t="str">
            <v>Baranda metálica tubular</v>
          </cell>
          <cell r="G161" t="str">
            <v>ml</v>
          </cell>
          <cell r="H161" t="str">
            <v>ml</v>
          </cell>
        </row>
        <row r="162">
          <cell r="C162">
            <v>640.1</v>
          </cell>
          <cell r="D162">
            <v>640</v>
          </cell>
          <cell r="F162" t="str">
            <v>Acero de refuerzo Grado 37</v>
          </cell>
          <cell r="G162" t="str">
            <v>Kg</v>
          </cell>
          <cell r="H162" t="str">
            <v>Kg</v>
          </cell>
        </row>
        <row r="163">
          <cell r="C163">
            <v>640.20000000000005</v>
          </cell>
          <cell r="D163">
            <v>640</v>
          </cell>
          <cell r="F163" t="str">
            <v>Acero de refuerzo Grado 40</v>
          </cell>
          <cell r="G163" t="str">
            <v>Kg</v>
          </cell>
          <cell r="H163" t="str">
            <v>Kg</v>
          </cell>
        </row>
        <row r="164">
          <cell r="C164">
            <v>640.29999999999995</v>
          </cell>
          <cell r="D164">
            <v>640</v>
          </cell>
          <cell r="F164" t="str">
            <v>Acero de refuerzo Grado 60</v>
          </cell>
          <cell r="G164" t="str">
            <v>Kg</v>
          </cell>
          <cell r="H164">
            <v>3059</v>
          </cell>
        </row>
        <row r="165">
          <cell r="C165">
            <v>641</v>
          </cell>
          <cell r="D165">
            <v>641</v>
          </cell>
          <cell r="F165" t="str">
            <v>Acero de preesfuerzo</v>
          </cell>
          <cell r="G165" t="str">
            <v>t-m</v>
          </cell>
          <cell r="H165" t="str">
            <v>t-m</v>
          </cell>
        </row>
        <row r="166">
          <cell r="C166">
            <v>642.1</v>
          </cell>
          <cell r="D166">
            <v>642</v>
          </cell>
          <cell r="F166" t="str">
            <v>Apoyo elastomérico</v>
          </cell>
          <cell r="G166" t="str">
            <v>Un</v>
          </cell>
          <cell r="H166" t="str">
            <v>Un</v>
          </cell>
        </row>
        <row r="167">
          <cell r="C167">
            <v>642.20000000000005</v>
          </cell>
          <cell r="D167">
            <v>642</v>
          </cell>
          <cell r="F167" t="str">
            <v>Sello para juntas de puentes</v>
          </cell>
          <cell r="G167" t="str">
            <v>ml</v>
          </cell>
          <cell r="H167" t="e">
            <v>#REF!</v>
          </cell>
        </row>
        <row r="168">
          <cell r="C168">
            <v>643</v>
          </cell>
          <cell r="E168" t="str">
            <v>643P</v>
          </cell>
          <cell r="F168" t="str">
            <v>Suministro e instalación de juntas de dilatación</v>
          </cell>
          <cell r="G168" t="str">
            <v>ml</v>
          </cell>
          <cell r="H168" t="str">
            <v>ml</v>
          </cell>
        </row>
        <row r="169">
          <cell r="C169">
            <v>644</v>
          </cell>
          <cell r="E169" t="str">
            <v>644P</v>
          </cell>
          <cell r="F169" t="str">
            <v>Suministro e instalación de sellos para juntas de puentes</v>
          </cell>
          <cell r="G169" t="str">
            <v>ml</v>
          </cell>
          <cell r="H169" t="e">
            <v>#REF!</v>
          </cell>
        </row>
        <row r="170">
          <cell r="C170">
            <v>650.1</v>
          </cell>
          <cell r="D170">
            <v>650</v>
          </cell>
          <cell r="F170" t="str">
            <v>Diseño y fabricación de estructura metálica</v>
          </cell>
          <cell r="G170" t="str">
            <v>Kg</v>
          </cell>
          <cell r="H170" t="str">
            <v>Kg</v>
          </cell>
        </row>
        <row r="171">
          <cell r="C171">
            <v>650.20000000000005</v>
          </cell>
          <cell r="D171">
            <v>650</v>
          </cell>
          <cell r="F171" t="str">
            <v>Fabricación de la estructura metálica</v>
          </cell>
          <cell r="G171" t="str">
            <v>Kg</v>
          </cell>
          <cell r="H171" t="str">
            <v>Kg</v>
          </cell>
        </row>
        <row r="172">
          <cell r="C172">
            <v>650.29999999999995</v>
          </cell>
          <cell r="D172">
            <v>650</v>
          </cell>
          <cell r="F172" t="str">
            <v>Transporte de estructura metálica</v>
          </cell>
          <cell r="G172" t="str">
            <v>Kg</v>
          </cell>
          <cell r="H172" t="str">
            <v>Kg</v>
          </cell>
        </row>
        <row r="173">
          <cell r="C173">
            <v>650.4</v>
          </cell>
          <cell r="D173">
            <v>650</v>
          </cell>
          <cell r="F173" t="str">
            <v>Montaje y pintura de estructura metálica</v>
          </cell>
          <cell r="G173" t="str">
            <v>Kg</v>
          </cell>
          <cell r="H173" t="str">
            <v>Kg</v>
          </cell>
        </row>
        <row r="174">
          <cell r="C174">
            <v>660.1</v>
          </cell>
          <cell r="D174">
            <v>660</v>
          </cell>
          <cell r="F174" t="str">
            <v>Tubería de concreto simple de diámetro 450 mm</v>
          </cell>
          <cell r="G174" t="str">
            <v>ml</v>
          </cell>
          <cell r="H174" t="str">
            <v>ml</v>
          </cell>
        </row>
        <row r="175">
          <cell r="C175">
            <v>660.2</v>
          </cell>
          <cell r="D175">
            <v>660</v>
          </cell>
          <cell r="F175" t="str">
            <v>Tubería de concreto simple de diámetro 600 mm</v>
          </cell>
          <cell r="G175" t="str">
            <v>ml</v>
          </cell>
          <cell r="H175" t="e">
            <v>#REF!</v>
          </cell>
        </row>
        <row r="176">
          <cell r="C176">
            <v>660.3</v>
          </cell>
          <cell r="D176">
            <v>660</v>
          </cell>
          <cell r="F176" t="str">
            <v>Tubería de concreto simple de diámetro 750 mm</v>
          </cell>
          <cell r="G176" t="str">
            <v>ml</v>
          </cell>
          <cell r="H176" t="str">
            <v>ml</v>
          </cell>
        </row>
        <row r="177">
          <cell r="C177">
            <v>661</v>
          </cell>
          <cell r="D177">
            <v>661</v>
          </cell>
          <cell r="F177" t="str">
            <v>Tubería de concreto reforzado de 900 mm diámetro interior</v>
          </cell>
          <cell r="G177" t="str">
            <v>ml</v>
          </cell>
          <cell r="H177" t="e">
            <v>#REF!</v>
          </cell>
        </row>
        <row r="178">
          <cell r="C178">
            <v>662.1</v>
          </cell>
          <cell r="D178">
            <v>662</v>
          </cell>
          <cell r="F178" t="str">
            <v>Tubería corrugada de acero galvanizado de lámina calibre __ y diámetro __ mm</v>
          </cell>
          <cell r="G178" t="str">
            <v>ml</v>
          </cell>
          <cell r="H178" t="str">
            <v>ml</v>
          </cell>
        </row>
        <row r="179">
          <cell r="C179">
            <v>662.2</v>
          </cell>
          <cell r="D179">
            <v>662</v>
          </cell>
          <cell r="F179" t="str">
            <v>Tubería corrugada de acero con recubrimiento bituminoso de lámina calibre __ y diámetro __ mm</v>
          </cell>
          <cell r="G179" t="str">
            <v>ml</v>
          </cell>
          <cell r="H179" t="str">
            <v>ml</v>
          </cell>
        </row>
        <row r="180">
          <cell r="C180">
            <v>669.1</v>
          </cell>
          <cell r="E180" t="str">
            <v>669P</v>
          </cell>
          <cell r="F180" t="str">
            <v>Andenes de sección 2m de ancho x 0.12 m de espesor</v>
          </cell>
          <cell r="G180" t="str">
            <v>m2</v>
          </cell>
          <cell r="H180" t="str">
            <v>m2</v>
          </cell>
        </row>
        <row r="181">
          <cell r="C181">
            <v>670.1</v>
          </cell>
          <cell r="D181">
            <v>670</v>
          </cell>
          <cell r="F181" t="str">
            <v>Disipadores de energía y sedimentadores en gaviones</v>
          </cell>
          <cell r="G181" t="str">
            <v>m3</v>
          </cell>
          <cell r="H181" t="str">
            <v>m3</v>
          </cell>
        </row>
        <row r="182">
          <cell r="C182">
            <v>670.2</v>
          </cell>
          <cell r="D182">
            <v>670</v>
          </cell>
          <cell r="F182" t="str">
            <v>Disipadores de energía y sedimentadores en concreto ciclópeo</v>
          </cell>
          <cell r="G182" t="str">
            <v>m3</v>
          </cell>
          <cell r="H182" t="str">
            <v>m3</v>
          </cell>
        </row>
        <row r="183">
          <cell r="C183">
            <v>670.3</v>
          </cell>
          <cell r="D183">
            <v>670</v>
          </cell>
          <cell r="F183" t="str">
            <v>Disipadores de energía empotrado en muro</v>
          </cell>
          <cell r="G183" t="str">
            <v>Ml</v>
          </cell>
          <cell r="H183" t="e">
            <v>#REF!</v>
          </cell>
        </row>
        <row r="184">
          <cell r="C184">
            <v>671</v>
          </cell>
          <cell r="D184">
            <v>671</v>
          </cell>
          <cell r="F184" t="str">
            <v>Cunetas revestidas en concreto</v>
          </cell>
          <cell r="G184" t="str">
            <v>m3</v>
          </cell>
          <cell r="H184">
            <v>269566</v>
          </cell>
        </row>
        <row r="185">
          <cell r="C185" t="str">
            <v>671P.1</v>
          </cell>
          <cell r="D185">
            <v>671</v>
          </cell>
          <cell r="E185" t="str">
            <v>671P.1</v>
          </cell>
          <cell r="F185" t="str">
            <v>Cunetas revestidas en concreto</v>
          </cell>
          <cell r="G185" t="str">
            <v>m3</v>
          </cell>
          <cell r="H185" t="e">
            <v>#REF!</v>
          </cell>
        </row>
        <row r="186">
          <cell r="C186">
            <v>672</v>
          </cell>
          <cell r="D186">
            <v>672</v>
          </cell>
          <cell r="F186" t="str">
            <v>Bordillo</v>
          </cell>
          <cell r="G186" t="str">
            <v>ml</v>
          </cell>
          <cell r="H186" t="str">
            <v>ml</v>
          </cell>
        </row>
        <row r="187">
          <cell r="C187">
            <v>673</v>
          </cell>
          <cell r="D187">
            <v>673</v>
          </cell>
          <cell r="F187" t="str">
            <v>Material filtrante</v>
          </cell>
          <cell r="G187" t="str">
            <v>m3</v>
          </cell>
          <cell r="H187" t="e">
            <v>#REF!</v>
          </cell>
        </row>
        <row r="188">
          <cell r="C188">
            <v>673.1</v>
          </cell>
          <cell r="D188">
            <v>673</v>
          </cell>
          <cell r="E188" t="str">
            <v>673P</v>
          </cell>
          <cell r="F188" t="str">
            <v>Dren horizontal 0-10 m</v>
          </cell>
          <cell r="G188" t="str">
            <v>ml</v>
          </cell>
          <cell r="H188" t="str">
            <v>ml</v>
          </cell>
        </row>
        <row r="189">
          <cell r="C189">
            <v>673.2</v>
          </cell>
          <cell r="D189">
            <v>673</v>
          </cell>
          <cell r="E189" t="str">
            <v>673P</v>
          </cell>
          <cell r="F189" t="str">
            <v>Dren horizontal 0-30 m</v>
          </cell>
          <cell r="G189" t="str">
            <v>ml</v>
          </cell>
          <cell r="H189" t="str">
            <v>ml</v>
          </cell>
        </row>
        <row r="190">
          <cell r="C190">
            <v>673.3</v>
          </cell>
          <cell r="D190">
            <v>673</v>
          </cell>
          <cell r="E190" t="str">
            <v>673P-1</v>
          </cell>
          <cell r="F190" t="str">
            <v>Filtros geocompuestos Tipo Geodren o Pack drain</v>
          </cell>
          <cell r="G190" t="str">
            <v>ml</v>
          </cell>
          <cell r="H190" t="str">
            <v>ml</v>
          </cell>
        </row>
        <row r="191">
          <cell r="C191">
            <v>674.1</v>
          </cell>
          <cell r="E191" t="str">
            <v>674P</v>
          </cell>
          <cell r="F191" t="str">
            <v>Nivelación y reconstrucción de pozos de inspección</v>
          </cell>
          <cell r="G191" t="str">
            <v>Un</v>
          </cell>
          <cell r="H191" t="str">
            <v>Un</v>
          </cell>
        </row>
        <row r="192">
          <cell r="C192">
            <v>674.2</v>
          </cell>
          <cell r="E192" t="str">
            <v>674P</v>
          </cell>
          <cell r="F192" t="str">
            <v>Nivelación y reconstrucción de sumideros</v>
          </cell>
          <cell r="G192" t="str">
            <v>Un</v>
          </cell>
          <cell r="H192" t="str">
            <v>Un</v>
          </cell>
        </row>
        <row r="193">
          <cell r="C193">
            <v>674.3</v>
          </cell>
          <cell r="E193" t="str">
            <v>674P</v>
          </cell>
          <cell r="F193" t="str">
            <v>Nivelación y reconstrucción de cajas de válvulas de la E.A.A.B</v>
          </cell>
          <cell r="G193" t="str">
            <v>Un</v>
          </cell>
          <cell r="H193" t="str">
            <v>Un</v>
          </cell>
        </row>
        <row r="194">
          <cell r="C194">
            <v>674.4</v>
          </cell>
          <cell r="E194" t="str">
            <v>674P</v>
          </cell>
          <cell r="F194" t="str">
            <v>Nivelación y reconstrucción de cajas de energía de CODENSA</v>
          </cell>
          <cell r="G194" t="str">
            <v>Un</v>
          </cell>
          <cell r="H194" t="str">
            <v>Un</v>
          </cell>
        </row>
        <row r="195">
          <cell r="C195">
            <v>674.5</v>
          </cell>
          <cell r="E195" t="str">
            <v>674P</v>
          </cell>
          <cell r="F195" t="str">
            <v>Nivelación y reconstrucción de cajas de la ETB</v>
          </cell>
          <cell r="G195" t="str">
            <v>Un</v>
          </cell>
          <cell r="H195" t="str">
            <v>Un</v>
          </cell>
        </row>
        <row r="196">
          <cell r="C196">
            <v>675</v>
          </cell>
          <cell r="E196" t="str">
            <v>675P</v>
          </cell>
          <cell r="F196" t="str">
            <v>Caja de inspección para alumbrado público</v>
          </cell>
          <cell r="G196" t="str">
            <v>Un</v>
          </cell>
          <cell r="H196" t="str">
            <v>Un</v>
          </cell>
        </row>
        <row r="197">
          <cell r="C197">
            <v>678.1</v>
          </cell>
          <cell r="E197" t="str">
            <v>678P</v>
          </cell>
          <cell r="F197" t="str">
            <v>Suministro y colocación de ductos de PVC o similar</v>
          </cell>
          <cell r="G197" t="str">
            <v>ml</v>
          </cell>
          <cell r="H197" t="e">
            <v>#REF!</v>
          </cell>
        </row>
        <row r="198">
          <cell r="C198" t="str">
            <v>678P.1</v>
          </cell>
          <cell r="E198" t="str">
            <v>678P</v>
          </cell>
          <cell r="F198" t="str">
            <v>Suministro e instalación de drenes de PVC de 4" diam.</v>
          </cell>
          <cell r="G198" t="str">
            <v>Un</v>
          </cell>
          <cell r="H198" t="e">
            <v>#REF!</v>
          </cell>
        </row>
        <row r="199">
          <cell r="C199">
            <v>680.1</v>
          </cell>
          <cell r="D199">
            <v>680</v>
          </cell>
          <cell r="F199" t="str">
            <v>Escamas en concreto</v>
          </cell>
          <cell r="G199" t="str">
            <v>m2</v>
          </cell>
          <cell r="H199" t="str">
            <v>m2</v>
          </cell>
        </row>
        <row r="200">
          <cell r="C200">
            <v>680.2</v>
          </cell>
          <cell r="D200">
            <v>680</v>
          </cell>
          <cell r="F200" t="str">
            <v>Armadura galvanizada</v>
          </cell>
          <cell r="G200" t="str">
            <v>ml</v>
          </cell>
          <cell r="H200" t="str">
            <v>ml</v>
          </cell>
        </row>
        <row r="201">
          <cell r="C201">
            <v>680.3</v>
          </cell>
          <cell r="D201">
            <v>680</v>
          </cell>
          <cell r="F201" t="str">
            <v>Relleno granular para tierra armada</v>
          </cell>
          <cell r="G201" t="str">
            <v>m3</v>
          </cell>
          <cell r="H201" t="str">
            <v>m3</v>
          </cell>
        </row>
        <row r="202">
          <cell r="C202">
            <v>681.1</v>
          </cell>
          <cell r="D202">
            <v>681</v>
          </cell>
          <cell r="F202" t="str">
            <v>Gaviones</v>
          </cell>
          <cell r="G202" t="str">
            <v>m3</v>
          </cell>
          <cell r="H202" t="e">
            <v>#REF!</v>
          </cell>
        </row>
        <row r="203">
          <cell r="C203" t="str">
            <v>681.1</v>
          </cell>
          <cell r="D203">
            <v>681</v>
          </cell>
          <cell r="F203" t="str">
            <v>Gaviones incluye transporte especial.</v>
          </cell>
          <cell r="G203" t="str">
            <v>m3</v>
          </cell>
          <cell r="H203" t="e">
            <v>#REF!</v>
          </cell>
        </row>
        <row r="204">
          <cell r="C204">
            <v>682</v>
          </cell>
          <cell r="D204">
            <v>682</v>
          </cell>
          <cell r="F204" t="str">
            <v>Muro de contención de suelo reforzado con Geotextil</v>
          </cell>
          <cell r="G204" t="str">
            <v>m3</v>
          </cell>
          <cell r="H204" t="str">
            <v>m3</v>
          </cell>
          <cell r="J204" t="str">
            <v>No incluye Geotextil ni recubrimiento del muro</v>
          </cell>
        </row>
        <row r="205">
          <cell r="C205">
            <v>683</v>
          </cell>
          <cell r="E205" t="str">
            <v>683P</v>
          </cell>
          <cell r="F205" t="str">
            <v>Bolsacretos en concreto Clase F</v>
          </cell>
          <cell r="G205" t="str">
            <v>m3</v>
          </cell>
          <cell r="H205" t="str">
            <v>m3</v>
          </cell>
        </row>
        <row r="206">
          <cell r="C206">
            <v>683.1</v>
          </cell>
          <cell r="E206" t="str">
            <v>683P-1</v>
          </cell>
          <cell r="F206" t="str">
            <v>Bolsacretos en concreto Clase D</v>
          </cell>
          <cell r="G206" t="str">
            <v>Un</v>
          </cell>
        </row>
        <row r="207">
          <cell r="C207">
            <v>700.1</v>
          </cell>
          <cell r="E207" t="str">
            <v>700P.1</v>
          </cell>
          <cell r="F207" t="str">
            <v>Línea de demarcación acrilica</v>
          </cell>
          <cell r="G207" t="str">
            <v>ml</v>
          </cell>
          <cell r="H207">
            <v>950</v>
          </cell>
        </row>
        <row r="208">
          <cell r="C208">
            <v>700.1</v>
          </cell>
          <cell r="D208">
            <v>700</v>
          </cell>
          <cell r="E208" t="str">
            <v>700P.2</v>
          </cell>
          <cell r="F208" t="str">
            <v>Línea de demarcación termoplastica</v>
          </cell>
          <cell r="G208" t="str">
            <v>ml</v>
          </cell>
          <cell r="H208">
            <v>4060</v>
          </cell>
        </row>
        <row r="209">
          <cell r="C209">
            <v>700.2</v>
          </cell>
          <cell r="D209">
            <v>700</v>
          </cell>
          <cell r="E209" t="str">
            <v>700P.3</v>
          </cell>
          <cell r="F209" t="str">
            <v>Marca vial termoplastica</v>
          </cell>
          <cell r="G209" t="str">
            <v>m2</v>
          </cell>
          <cell r="H209">
            <v>40600</v>
          </cell>
        </row>
        <row r="210">
          <cell r="C210">
            <v>700.2</v>
          </cell>
          <cell r="E210" t="str">
            <v>700P.4</v>
          </cell>
          <cell r="F210" t="str">
            <v>Marca vial acrilica</v>
          </cell>
          <cell r="G210" t="str">
            <v>m2</v>
          </cell>
          <cell r="H210">
            <v>20000</v>
          </cell>
        </row>
        <row r="211">
          <cell r="C211">
            <v>700.3</v>
          </cell>
          <cell r="D211">
            <v>700</v>
          </cell>
          <cell r="E211" t="str">
            <v>700P</v>
          </cell>
          <cell r="F211" t="str">
            <v>Línea de demarcación sobre concreto rígido</v>
          </cell>
          <cell r="G211" t="str">
            <v>ml</v>
          </cell>
          <cell r="H211" t="str">
            <v>ml</v>
          </cell>
        </row>
        <row r="212">
          <cell r="C212">
            <v>701</v>
          </cell>
          <cell r="D212">
            <v>701</v>
          </cell>
          <cell r="F212" t="str">
            <v>Tacha reflectiva</v>
          </cell>
          <cell r="G212" t="str">
            <v>Un</v>
          </cell>
          <cell r="H212">
            <v>6500</v>
          </cell>
        </row>
        <row r="213">
          <cell r="C213">
            <v>702</v>
          </cell>
          <cell r="D213">
            <v>702</v>
          </cell>
          <cell r="F213" t="str">
            <v>Estoperoles</v>
          </cell>
          <cell r="G213" t="str">
            <v>Un</v>
          </cell>
          <cell r="H213">
            <v>7962</v>
          </cell>
        </row>
        <row r="214">
          <cell r="C214">
            <v>710.1</v>
          </cell>
          <cell r="D214">
            <v>710</v>
          </cell>
          <cell r="F214" t="str">
            <v>Señal de tránsito grupo I</v>
          </cell>
          <cell r="G214" t="str">
            <v>Un</v>
          </cell>
          <cell r="H214">
            <v>180000</v>
          </cell>
        </row>
        <row r="215">
          <cell r="C215">
            <v>710.2</v>
          </cell>
          <cell r="D215">
            <v>710</v>
          </cell>
          <cell r="F215" t="str">
            <v>Señal de tránsito grupo II</v>
          </cell>
          <cell r="G215" t="str">
            <v>Un</v>
          </cell>
          <cell r="H215">
            <v>360000</v>
          </cell>
        </row>
        <row r="216">
          <cell r="C216">
            <v>710.3</v>
          </cell>
          <cell r="D216">
            <v>710</v>
          </cell>
          <cell r="F216" t="str">
            <v>Señal de tránsito grupo III</v>
          </cell>
          <cell r="G216" t="str">
            <v>Un</v>
          </cell>
          <cell r="H216" t="str">
            <v>Un</v>
          </cell>
        </row>
        <row r="217">
          <cell r="C217">
            <v>710.4</v>
          </cell>
          <cell r="D217">
            <v>710</v>
          </cell>
          <cell r="F217" t="str">
            <v>Señal de tránsito grupo IV</v>
          </cell>
          <cell r="G217" t="str">
            <v>Un</v>
          </cell>
          <cell r="H217" t="str">
            <v>Un</v>
          </cell>
        </row>
        <row r="218">
          <cell r="C218">
            <v>710.5</v>
          </cell>
          <cell r="D218">
            <v>710</v>
          </cell>
          <cell r="F218" t="str">
            <v>Señal de tránsito grupo V</v>
          </cell>
          <cell r="G218" t="str">
            <v>m2</v>
          </cell>
          <cell r="H218">
            <v>135000</v>
          </cell>
        </row>
        <row r="219">
          <cell r="C219">
            <v>710.6</v>
          </cell>
          <cell r="D219">
            <v>710</v>
          </cell>
          <cell r="E219" t="str">
            <v>710P</v>
          </cell>
          <cell r="F219" t="str">
            <v>Suministro e instalación de pasavías</v>
          </cell>
          <cell r="G219" t="str">
            <v>Un</v>
          </cell>
          <cell r="H219">
            <v>6000000</v>
          </cell>
        </row>
        <row r="220">
          <cell r="C220">
            <v>720</v>
          </cell>
          <cell r="D220">
            <v>720</v>
          </cell>
          <cell r="F220" t="str">
            <v>Poste de kilometraje</v>
          </cell>
          <cell r="G220" t="str">
            <v>Un</v>
          </cell>
          <cell r="H220" t="e">
            <v>#REF!</v>
          </cell>
        </row>
        <row r="221">
          <cell r="C221" t="str">
            <v>720P.1</v>
          </cell>
          <cell r="F221" t="str">
            <v>Mantenimiento postes de kilometraje</v>
          </cell>
          <cell r="G221" t="str">
            <v>Un</v>
          </cell>
          <cell r="H221" t="e">
            <v>#REF!</v>
          </cell>
        </row>
        <row r="222">
          <cell r="C222">
            <v>730.1</v>
          </cell>
          <cell r="D222">
            <v>730</v>
          </cell>
          <cell r="F222" t="str">
            <v>Defensa metálica</v>
          </cell>
          <cell r="G222" t="str">
            <v>ml</v>
          </cell>
          <cell r="H222" t="e">
            <v>#REF!</v>
          </cell>
        </row>
        <row r="223">
          <cell r="C223">
            <v>730.2</v>
          </cell>
          <cell r="D223">
            <v>730</v>
          </cell>
          <cell r="F223" t="str">
            <v>Sección final</v>
          </cell>
          <cell r="G223" t="str">
            <v>Un</v>
          </cell>
          <cell r="H223" t="e">
            <v>#REF!</v>
          </cell>
        </row>
        <row r="224">
          <cell r="C224">
            <v>730.3</v>
          </cell>
          <cell r="D224">
            <v>730</v>
          </cell>
          <cell r="F224" t="str">
            <v>Sección de tope</v>
          </cell>
          <cell r="G224" t="str">
            <v>Un</v>
          </cell>
          <cell r="H224" t="str">
            <v>Un</v>
          </cell>
        </row>
        <row r="225">
          <cell r="C225">
            <v>731</v>
          </cell>
          <cell r="E225" t="str">
            <v>731P</v>
          </cell>
          <cell r="F225" t="str">
            <v>Amortiguadores para defensa metálica</v>
          </cell>
          <cell r="G225" t="str">
            <v>Un</v>
          </cell>
          <cell r="H225">
            <v>3768</v>
          </cell>
        </row>
        <row r="226">
          <cell r="C226">
            <v>740</v>
          </cell>
          <cell r="D226">
            <v>740</v>
          </cell>
          <cell r="F226" t="str">
            <v>Captafaros</v>
          </cell>
          <cell r="G226" t="str">
            <v>Un</v>
          </cell>
          <cell r="H226" t="e">
            <v>#REF!</v>
          </cell>
        </row>
        <row r="227">
          <cell r="C227">
            <v>741</v>
          </cell>
          <cell r="E227" t="str">
            <v>741P</v>
          </cell>
          <cell r="F227" t="str">
            <v>Pintura de muros</v>
          </cell>
          <cell r="G227" t="str">
            <v>m2</v>
          </cell>
          <cell r="H227" t="e">
            <v>#REF!</v>
          </cell>
        </row>
        <row r="228">
          <cell r="C228">
            <v>741.1</v>
          </cell>
          <cell r="E228" t="str">
            <v>741P-1</v>
          </cell>
          <cell r="F228" t="str">
            <v>Pintura de muros</v>
          </cell>
          <cell r="G228" t="str">
            <v>m2</v>
          </cell>
          <cell r="H228" t="str">
            <v>m2</v>
          </cell>
        </row>
        <row r="229">
          <cell r="C229">
            <v>750</v>
          </cell>
          <cell r="E229" t="str">
            <v>750P</v>
          </cell>
          <cell r="F229" t="str">
            <v>Bandas sonoras reductoras de velocidad</v>
          </cell>
          <cell r="G229" t="str">
            <v>m2</v>
          </cell>
          <cell r="H229">
            <v>69121</v>
          </cell>
        </row>
        <row r="230">
          <cell r="C230">
            <v>800.1</v>
          </cell>
          <cell r="D230">
            <v>800</v>
          </cell>
          <cell r="F230" t="str">
            <v>Cerca de alambre de púas con postes de madera</v>
          </cell>
          <cell r="G230" t="str">
            <v>ml</v>
          </cell>
          <cell r="H230" t="str">
            <v>ml</v>
          </cell>
        </row>
        <row r="231">
          <cell r="C231">
            <v>800.2</v>
          </cell>
          <cell r="D231">
            <v>800</v>
          </cell>
          <cell r="F231" t="str">
            <v>Cerca de alambre de púas con postes de concreto</v>
          </cell>
          <cell r="G231" t="str">
            <v>ml</v>
          </cell>
          <cell r="H231" t="str">
            <v>ml</v>
          </cell>
        </row>
        <row r="232">
          <cell r="C232">
            <v>800.3</v>
          </cell>
          <cell r="D232">
            <v>800</v>
          </cell>
          <cell r="F232" t="str">
            <v>Cerca de malla con postes de madera</v>
          </cell>
          <cell r="G232" t="str">
            <v>ml</v>
          </cell>
          <cell r="H232" t="str">
            <v>ml</v>
          </cell>
        </row>
        <row r="233">
          <cell r="C233">
            <v>800.4</v>
          </cell>
          <cell r="D233">
            <v>800</v>
          </cell>
          <cell r="F233" t="str">
            <v>Cerca de malla con postes de concreto</v>
          </cell>
          <cell r="G233" t="str">
            <v>ml</v>
          </cell>
          <cell r="H233" t="str">
            <v>ml</v>
          </cell>
        </row>
        <row r="234">
          <cell r="C234">
            <v>810.1</v>
          </cell>
          <cell r="D234">
            <v>810</v>
          </cell>
          <cell r="F234" t="str">
            <v>Empradización de taludes con bloques de césped</v>
          </cell>
          <cell r="G234" t="str">
            <v>m2</v>
          </cell>
          <cell r="H234" t="e">
            <v>#REF!</v>
          </cell>
          <cell r="J234" t="str">
            <v>No incluye transporte de materiales</v>
          </cell>
        </row>
        <row r="235">
          <cell r="C235">
            <v>810.2</v>
          </cell>
          <cell r="D235">
            <v>810</v>
          </cell>
          <cell r="F235" t="str">
            <v>Empradización de taludes con tierra orgánica y semillas</v>
          </cell>
          <cell r="G235" t="str">
            <v>m2</v>
          </cell>
          <cell r="H235">
            <v>6600</v>
          </cell>
          <cell r="J235" t="str">
            <v>No incluye transporte de materiales</v>
          </cell>
        </row>
        <row r="236">
          <cell r="C236">
            <v>810.3</v>
          </cell>
          <cell r="D236">
            <v>810</v>
          </cell>
          <cell r="E236" t="str">
            <v>810P</v>
          </cell>
          <cell r="F236" t="str">
            <v>Empradización de taludes con bloques de césped</v>
          </cell>
          <cell r="G236" t="str">
            <v>m2</v>
          </cell>
          <cell r="H236" t="str">
            <v>m2</v>
          </cell>
          <cell r="J236" t="str">
            <v>Incluye transporte de materiales</v>
          </cell>
        </row>
        <row r="237">
          <cell r="C237">
            <v>810.4</v>
          </cell>
          <cell r="D237">
            <v>810</v>
          </cell>
          <cell r="E237" t="str">
            <v>810P</v>
          </cell>
          <cell r="F237" t="str">
            <v>Empradización de taludes con tierra orgánica y semillas</v>
          </cell>
          <cell r="G237" t="str">
            <v>m2</v>
          </cell>
          <cell r="H237" t="str">
            <v>m2</v>
          </cell>
          <cell r="J237" t="str">
            <v>Incluye transporte de materiales</v>
          </cell>
        </row>
        <row r="238">
          <cell r="C238">
            <v>810.5</v>
          </cell>
          <cell r="D238">
            <v>810</v>
          </cell>
          <cell r="F238" t="str">
            <v>Revegetalizacion de taludes con vetivert</v>
          </cell>
          <cell r="G238" t="str">
            <v>m2</v>
          </cell>
          <cell r="H238">
            <v>5600</v>
          </cell>
        </row>
        <row r="239">
          <cell r="C239">
            <v>820.1</v>
          </cell>
          <cell r="D239">
            <v>820</v>
          </cell>
          <cell r="F239" t="str">
            <v>Geotextil</v>
          </cell>
          <cell r="G239" t="str">
            <v>m2</v>
          </cell>
          <cell r="H239" t="e">
            <v>#REF!</v>
          </cell>
        </row>
        <row r="240">
          <cell r="C240">
            <v>820.2</v>
          </cell>
          <cell r="D240">
            <v>820</v>
          </cell>
          <cell r="F240" t="str">
            <v>Geotextil para refuerzo del pavimento</v>
          </cell>
          <cell r="G240" t="str">
            <v>m2</v>
          </cell>
          <cell r="H240" t="str">
            <v>m2</v>
          </cell>
        </row>
        <row r="241">
          <cell r="C241">
            <v>830</v>
          </cell>
          <cell r="E241" t="str">
            <v>830P</v>
          </cell>
          <cell r="F241" t="str">
            <v>Limpieza de bermas, incluye cargue y retiro del material sobrante</v>
          </cell>
          <cell r="G241" t="str">
            <v>m2</v>
          </cell>
          <cell r="H241" t="str">
            <v>m2</v>
          </cell>
        </row>
        <row r="242">
          <cell r="C242" t="str">
            <v>830P.1</v>
          </cell>
          <cell r="D242">
            <v>830</v>
          </cell>
          <cell r="E242" t="str">
            <v>830P.1</v>
          </cell>
          <cell r="F242" t="str">
            <v>Limpieza de cajon, incluye cargue y retiro del material.</v>
          </cell>
          <cell r="G242" t="str">
            <v>m3</v>
          </cell>
          <cell r="H242" t="e">
            <v>#REF!</v>
          </cell>
        </row>
        <row r="243">
          <cell r="C243">
            <v>900.1</v>
          </cell>
          <cell r="D243">
            <v>900</v>
          </cell>
          <cell r="F243" t="str">
            <v>Transporte de materiales provenientes de excavación de la explanación, canales y préstamos, entre 100m y 1000m</v>
          </cell>
          <cell r="G243" t="str">
            <v>m³-E</v>
          </cell>
          <cell r="H243" t="str">
            <v>m³-E</v>
          </cell>
        </row>
        <row r="244">
          <cell r="C244">
            <v>900.2</v>
          </cell>
          <cell r="D244">
            <v>900</v>
          </cell>
          <cell r="F244" t="str">
            <v>Transporte de materiales provenientes de la excavación de la explanación, canales y préstamos para distancias mayores de 1000m</v>
          </cell>
          <cell r="G244" t="str">
            <v>m³-km</v>
          </cell>
          <cell r="H244" t="str">
            <v>m³-km</v>
          </cell>
        </row>
        <row r="245">
          <cell r="C245">
            <v>900.3</v>
          </cell>
          <cell r="D245">
            <v>900</v>
          </cell>
          <cell r="F245" t="str">
            <v>Transporte de materiales provenientes de derrumbes</v>
          </cell>
          <cell r="G245" t="str">
            <v>m³-km</v>
          </cell>
          <cell r="H245" t="str">
            <v>m³-km</v>
          </cell>
        </row>
        <row r="246">
          <cell r="C246">
            <v>1000.1</v>
          </cell>
          <cell r="E246" t="str">
            <v>1000P</v>
          </cell>
          <cell r="F246" t="str">
            <v>Retroexcavadora sobre orugas de capacidad mínima 1.5 yardas cúbicas</v>
          </cell>
          <cell r="G246" t="str">
            <v>H-maq</v>
          </cell>
          <cell r="H246" t="str">
            <v>H-maq</v>
          </cell>
        </row>
        <row r="247">
          <cell r="C247">
            <v>1000.2</v>
          </cell>
          <cell r="E247" t="str">
            <v>1000P.2</v>
          </cell>
          <cell r="F247" t="str">
            <v>Desmonte programado de rocas y material de derrumbe</v>
          </cell>
          <cell r="G247" t="str">
            <v>m3</v>
          </cell>
          <cell r="H247" t="e">
            <v>#REF!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1"/>
      <sheetName val="Tramo 2"/>
      <sheetName val="Tramo 3"/>
      <sheetName val="Resumen"/>
    </sheetNames>
    <sheetDataSet>
      <sheetData sheetId="0">
        <row r="321">
          <cell r="I321">
            <v>91.530000000000072</v>
          </cell>
        </row>
        <row r="324">
          <cell r="C324">
            <v>1347.82</v>
          </cell>
        </row>
        <row r="325">
          <cell r="C325">
            <v>257.92</v>
          </cell>
        </row>
        <row r="959">
          <cell r="F959">
            <v>818.34</v>
          </cell>
        </row>
        <row r="1605">
          <cell r="Y1605">
            <v>924.88999999999942</v>
          </cell>
          <cell r="Z1605">
            <v>83.799999999999983</v>
          </cell>
        </row>
        <row r="2282">
          <cell r="Q2282">
            <v>19617.48</v>
          </cell>
        </row>
        <row r="2935">
          <cell r="W2935">
            <v>14898.91</v>
          </cell>
        </row>
        <row r="3581">
          <cell r="C3581">
            <v>5389.4</v>
          </cell>
        </row>
        <row r="3668">
          <cell r="E3668">
            <v>1.1200000000000001</v>
          </cell>
        </row>
      </sheetData>
      <sheetData sheetId="1">
        <row r="363">
          <cell r="I363">
            <v>101.45000000000029</v>
          </cell>
        </row>
        <row r="366">
          <cell r="C366">
            <v>1314.93</v>
          </cell>
        </row>
        <row r="367">
          <cell r="C367">
            <v>297.22000000000003</v>
          </cell>
        </row>
        <row r="1093">
          <cell r="F1093">
            <v>885.02</v>
          </cell>
        </row>
        <row r="1831">
          <cell r="Y1831">
            <v>953.08000000000152</v>
          </cell>
          <cell r="Z1831">
            <v>149.40999999999968</v>
          </cell>
        </row>
        <row r="2600">
          <cell r="Q2600">
            <v>20210.87</v>
          </cell>
        </row>
        <row r="3345">
          <cell r="W3345">
            <v>17584.759999999998</v>
          </cell>
        </row>
        <row r="4083">
          <cell r="C4083">
            <v>5849.08</v>
          </cell>
        </row>
      </sheetData>
      <sheetData sheetId="2">
        <row r="389">
          <cell r="I389">
            <v>110.69999999999995</v>
          </cell>
        </row>
        <row r="392">
          <cell r="C392">
            <v>1314.93</v>
          </cell>
        </row>
        <row r="393">
          <cell r="C393">
            <v>297.22000000000003</v>
          </cell>
        </row>
        <row r="1161">
          <cell r="F1161">
            <v>977.57</v>
          </cell>
        </row>
        <row r="1943">
          <cell r="Y1943">
            <v>1126.1199999999976</v>
          </cell>
          <cell r="Z1943">
            <v>79.319999999999951</v>
          </cell>
        </row>
        <row r="2756">
          <cell r="Q2756">
            <v>24001.68</v>
          </cell>
        </row>
        <row r="3545">
          <cell r="W3545">
            <v>21199.040000000001</v>
          </cell>
        </row>
        <row r="4327">
          <cell r="C4327">
            <v>6471.26</v>
          </cell>
        </row>
        <row r="4414">
          <cell r="E4414">
            <v>6.14</v>
          </cell>
        </row>
      </sheetData>
      <sheetData sheetId="3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MARIA SUAREZ" id="{F33C8D04-3BA2-4189-AFB7-5F109AFACA59}" userId="S::maria2174156@correo.uis.edu.co::fcdfabd9-37b2-4171-bdee-ef82d9b2a29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F51" dT="2023-02-23T15:31:26.55" personId="{F33C8D04-3BA2-4189-AFB7-5F109AFACA59}" id="{742D39F0-413D-4AF7-A379-DAA9FC4B379C}">
    <text>Desde bucaramanga se tienen 50.1 km hasta cepita y 6.14 km hasta el punto de obra</text>
  </threadedComment>
  <threadedComment ref="F53" dT="2023-02-23T19:08:26.55" personId="{F33C8D04-3BA2-4189-AFB7-5F109AFACA59}" id="{17A9DAF4-E5D6-46EF-9E4A-887F3E0C7B55}">
    <text xml:space="preserve">Es la distancia que existe hasta el botadero
</text>
  </threadedComment>
  <threadedComment ref="F54" dT="2023-02-23T15:25:49.39" personId="{F33C8D04-3BA2-4189-AFB7-5F109AFACA59}" id="{611450ED-3990-4E7D-B9ED-6B9A7DBD9A40}">
    <text>Cantera AVENSA esta a 21.7 km del municipio y el punto mas lejano de obra esta a 6.14 km un total de kilometros de 28 km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IS38"/>
  <sheetViews>
    <sheetView tabSelected="1" view="pageBreakPreview" zoomScale="70" zoomScaleNormal="100" zoomScaleSheetLayoutView="70" workbookViewId="0">
      <selection activeCell="N34" sqref="N34"/>
    </sheetView>
  </sheetViews>
  <sheetFormatPr baseColWidth="10" defaultColWidth="9.140625" defaultRowHeight="12.75" x14ac:dyDescent="0.2"/>
  <cols>
    <col min="1" max="1" width="8.7109375" style="2" customWidth="1"/>
    <col min="2" max="2" width="10.42578125" style="2" customWidth="1"/>
    <col min="3" max="3" width="12.85546875" style="2" customWidth="1"/>
    <col min="4" max="4" width="10.85546875" style="2" customWidth="1"/>
    <col min="5" max="5" width="57.140625" style="2" customWidth="1"/>
    <col min="6" max="6" width="3.5703125" style="2" customWidth="1"/>
    <col min="7" max="7" width="9.7109375" style="2" customWidth="1"/>
    <col min="8" max="8" width="9.42578125" style="2" customWidth="1"/>
    <col min="9" max="9" width="19.140625" style="13" customWidth="1"/>
    <col min="10" max="10" width="20.7109375" style="2" customWidth="1"/>
    <col min="11" max="11" width="29.42578125" style="2" customWidth="1"/>
    <col min="12" max="254" width="9.140625" style="2"/>
    <col min="255" max="255" width="11.28515625" style="2" customWidth="1"/>
    <col min="256" max="256" width="8.7109375" style="2" customWidth="1"/>
    <col min="257" max="257" width="10.7109375" style="2" customWidth="1"/>
    <col min="258" max="258" width="8" style="2" customWidth="1"/>
    <col min="259" max="259" width="48.85546875" style="2" customWidth="1"/>
    <col min="260" max="260" width="9.42578125" style="2" customWidth="1"/>
    <col min="261" max="261" width="12.42578125" style="2" customWidth="1"/>
    <col min="262" max="262" width="15.42578125" style="2" customWidth="1"/>
    <col min="263" max="263" width="25.85546875" style="2" customWidth="1"/>
    <col min="264" max="264" width="16.42578125" style="2" customWidth="1"/>
    <col min="265" max="265" width="14.7109375" style="2" customWidth="1"/>
    <col min="266" max="266" width="18.140625" style="2" customWidth="1"/>
    <col min="267" max="510" width="9.140625" style="2"/>
    <col min="511" max="511" width="11.28515625" style="2" customWidth="1"/>
    <col min="512" max="512" width="8.7109375" style="2" customWidth="1"/>
    <col min="513" max="513" width="10.7109375" style="2" customWidth="1"/>
    <col min="514" max="514" width="8" style="2" customWidth="1"/>
    <col min="515" max="515" width="48.85546875" style="2" customWidth="1"/>
    <col min="516" max="516" width="9.42578125" style="2" customWidth="1"/>
    <col min="517" max="517" width="12.42578125" style="2" customWidth="1"/>
    <col min="518" max="518" width="15.42578125" style="2" customWidth="1"/>
    <col min="519" max="519" width="25.85546875" style="2" customWidth="1"/>
    <col min="520" max="520" width="16.42578125" style="2" customWidth="1"/>
    <col min="521" max="521" width="14.7109375" style="2" customWidth="1"/>
    <col min="522" max="522" width="18.140625" style="2" customWidth="1"/>
    <col min="523" max="766" width="9.140625" style="2"/>
    <col min="767" max="767" width="11.28515625" style="2" customWidth="1"/>
    <col min="768" max="768" width="8.7109375" style="2" customWidth="1"/>
    <col min="769" max="769" width="10.7109375" style="2" customWidth="1"/>
    <col min="770" max="770" width="8" style="2" customWidth="1"/>
    <col min="771" max="771" width="48.85546875" style="2" customWidth="1"/>
    <col min="772" max="772" width="9.42578125" style="2" customWidth="1"/>
    <col min="773" max="773" width="12.42578125" style="2" customWidth="1"/>
    <col min="774" max="774" width="15.42578125" style="2" customWidth="1"/>
    <col min="775" max="775" width="25.85546875" style="2" customWidth="1"/>
    <col min="776" max="776" width="16.42578125" style="2" customWidth="1"/>
    <col min="777" max="777" width="14.7109375" style="2" customWidth="1"/>
    <col min="778" max="778" width="18.140625" style="2" customWidth="1"/>
    <col min="779" max="1022" width="9.140625" style="2"/>
    <col min="1023" max="1023" width="11.28515625" style="2" customWidth="1"/>
    <col min="1024" max="1024" width="8.7109375" style="2" customWidth="1"/>
    <col min="1025" max="1025" width="10.7109375" style="2" customWidth="1"/>
    <col min="1026" max="1026" width="8" style="2" customWidth="1"/>
    <col min="1027" max="1027" width="48.85546875" style="2" customWidth="1"/>
    <col min="1028" max="1028" width="9.42578125" style="2" customWidth="1"/>
    <col min="1029" max="1029" width="12.42578125" style="2" customWidth="1"/>
    <col min="1030" max="1030" width="15.42578125" style="2" customWidth="1"/>
    <col min="1031" max="1031" width="25.85546875" style="2" customWidth="1"/>
    <col min="1032" max="1032" width="16.42578125" style="2" customWidth="1"/>
    <col min="1033" max="1033" width="14.7109375" style="2" customWidth="1"/>
    <col min="1034" max="1034" width="18.140625" style="2" customWidth="1"/>
    <col min="1035" max="1278" width="9.140625" style="2"/>
    <col min="1279" max="1279" width="11.28515625" style="2" customWidth="1"/>
    <col min="1280" max="1280" width="8.7109375" style="2" customWidth="1"/>
    <col min="1281" max="1281" width="10.7109375" style="2" customWidth="1"/>
    <col min="1282" max="1282" width="8" style="2" customWidth="1"/>
    <col min="1283" max="1283" width="48.85546875" style="2" customWidth="1"/>
    <col min="1284" max="1284" width="9.42578125" style="2" customWidth="1"/>
    <col min="1285" max="1285" width="12.42578125" style="2" customWidth="1"/>
    <col min="1286" max="1286" width="15.42578125" style="2" customWidth="1"/>
    <col min="1287" max="1287" width="25.85546875" style="2" customWidth="1"/>
    <col min="1288" max="1288" width="16.42578125" style="2" customWidth="1"/>
    <col min="1289" max="1289" width="14.7109375" style="2" customWidth="1"/>
    <col min="1290" max="1290" width="18.140625" style="2" customWidth="1"/>
    <col min="1291" max="1534" width="9.140625" style="2"/>
    <col min="1535" max="1535" width="11.28515625" style="2" customWidth="1"/>
    <col min="1536" max="1536" width="8.7109375" style="2" customWidth="1"/>
    <col min="1537" max="1537" width="10.7109375" style="2" customWidth="1"/>
    <col min="1538" max="1538" width="8" style="2" customWidth="1"/>
    <col min="1539" max="1539" width="48.85546875" style="2" customWidth="1"/>
    <col min="1540" max="1540" width="9.42578125" style="2" customWidth="1"/>
    <col min="1541" max="1541" width="12.42578125" style="2" customWidth="1"/>
    <col min="1542" max="1542" width="15.42578125" style="2" customWidth="1"/>
    <col min="1543" max="1543" width="25.85546875" style="2" customWidth="1"/>
    <col min="1544" max="1544" width="16.42578125" style="2" customWidth="1"/>
    <col min="1545" max="1545" width="14.7109375" style="2" customWidth="1"/>
    <col min="1546" max="1546" width="18.140625" style="2" customWidth="1"/>
    <col min="1547" max="1790" width="9.140625" style="2"/>
    <col min="1791" max="1791" width="11.28515625" style="2" customWidth="1"/>
    <col min="1792" max="1792" width="8.7109375" style="2" customWidth="1"/>
    <col min="1793" max="1793" width="10.7109375" style="2" customWidth="1"/>
    <col min="1794" max="1794" width="8" style="2" customWidth="1"/>
    <col min="1795" max="1795" width="48.85546875" style="2" customWidth="1"/>
    <col min="1796" max="1796" width="9.42578125" style="2" customWidth="1"/>
    <col min="1797" max="1797" width="12.42578125" style="2" customWidth="1"/>
    <col min="1798" max="1798" width="15.42578125" style="2" customWidth="1"/>
    <col min="1799" max="1799" width="25.85546875" style="2" customWidth="1"/>
    <col min="1800" max="1800" width="16.42578125" style="2" customWidth="1"/>
    <col min="1801" max="1801" width="14.7109375" style="2" customWidth="1"/>
    <col min="1802" max="1802" width="18.140625" style="2" customWidth="1"/>
    <col min="1803" max="2046" width="9.140625" style="2"/>
    <col min="2047" max="2047" width="11.28515625" style="2" customWidth="1"/>
    <col min="2048" max="2048" width="8.7109375" style="2" customWidth="1"/>
    <col min="2049" max="2049" width="10.7109375" style="2" customWidth="1"/>
    <col min="2050" max="2050" width="8" style="2" customWidth="1"/>
    <col min="2051" max="2051" width="48.85546875" style="2" customWidth="1"/>
    <col min="2052" max="2052" width="9.42578125" style="2" customWidth="1"/>
    <col min="2053" max="2053" width="12.42578125" style="2" customWidth="1"/>
    <col min="2054" max="2054" width="15.42578125" style="2" customWidth="1"/>
    <col min="2055" max="2055" width="25.85546875" style="2" customWidth="1"/>
    <col min="2056" max="2056" width="16.42578125" style="2" customWidth="1"/>
    <col min="2057" max="2057" width="14.7109375" style="2" customWidth="1"/>
    <col min="2058" max="2058" width="18.140625" style="2" customWidth="1"/>
    <col min="2059" max="2302" width="9.140625" style="2"/>
    <col min="2303" max="2303" width="11.28515625" style="2" customWidth="1"/>
    <col min="2304" max="2304" width="8.7109375" style="2" customWidth="1"/>
    <col min="2305" max="2305" width="10.7109375" style="2" customWidth="1"/>
    <col min="2306" max="2306" width="8" style="2" customWidth="1"/>
    <col min="2307" max="2307" width="48.85546875" style="2" customWidth="1"/>
    <col min="2308" max="2308" width="9.42578125" style="2" customWidth="1"/>
    <col min="2309" max="2309" width="12.42578125" style="2" customWidth="1"/>
    <col min="2310" max="2310" width="15.42578125" style="2" customWidth="1"/>
    <col min="2311" max="2311" width="25.85546875" style="2" customWidth="1"/>
    <col min="2312" max="2312" width="16.42578125" style="2" customWidth="1"/>
    <col min="2313" max="2313" width="14.7109375" style="2" customWidth="1"/>
    <col min="2314" max="2314" width="18.140625" style="2" customWidth="1"/>
    <col min="2315" max="2558" width="9.140625" style="2"/>
    <col min="2559" max="2559" width="11.28515625" style="2" customWidth="1"/>
    <col min="2560" max="2560" width="8.7109375" style="2" customWidth="1"/>
    <col min="2561" max="2561" width="10.7109375" style="2" customWidth="1"/>
    <col min="2562" max="2562" width="8" style="2" customWidth="1"/>
    <col min="2563" max="2563" width="48.85546875" style="2" customWidth="1"/>
    <col min="2564" max="2564" width="9.42578125" style="2" customWidth="1"/>
    <col min="2565" max="2565" width="12.42578125" style="2" customWidth="1"/>
    <col min="2566" max="2566" width="15.42578125" style="2" customWidth="1"/>
    <col min="2567" max="2567" width="25.85546875" style="2" customWidth="1"/>
    <col min="2568" max="2568" width="16.42578125" style="2" customWidth="1"/>
    <col min="2569" max="2569" width="14.7109375" style="2" customWidth="1"/>
    <col min="2570" max="2570" width="18.140625" style="2" customWidth="1"/>
    <col min="2571" max="2814" width="9.140625" style="2"/>
    <col min="2815" max="2815" width="11.28515625" style="2" customWidth="1"/>
    <col min="2816" max="2816" width="8.7109375" style="2" customWidth="1"/>
    <col min="2817" max="2817" width="10.7109375" style="2" customWidth="1"/>
    <col min="2818" max="2818" width="8" style="2" customWidth="1"/>
    <col min="2819" max="2819" width="48.85546875" style="2" customWidth="1"/>
    <col min="2820" max="2820" width="9.42578125" style="2" customWidth="1"/>
    <col min="2821" max="2821" width="12.42578125" style="2" customWidth="1"/>
    <col min="2822" max="2822" width="15.42578125" style="2" customWidth="1"/>
    <col min="2823" max="2823" width="25.85546875" style="2" customWidth="1"/>
    <col min="2824" max="2824" width="16.42578125" style="2" customWidth="1"/>
    <col min="2825" max="2825" width="14.7109375" style="2" customWidth="1"/>
    <col min="2826" max="2826" width="18.140625" style="2" customWidth="1"/>
    <col min="2827" max="3070" width="9.140625" style="2"/>
    <col min="3071" max="3071" width="11.28515625" style="2" customWidth="1"/>
    <col min="3072" max="3072" width="8.7109375" style="2" customWidth="1"/>
    <col min="3073" max="3073" width="10.7109375" style="2" customWidth="1"/>
    <col min="3074" max="3074" width="8" style="2" customWidth="1"/>
    <col min="3075" max="3075" width="48.85546875" style="2" customWidth="1"/>
    <col min="3076" max="3076" width="9.42578125" style="2" customWidth="1"/>
    <col min="3077" max="3077" width="12.42578125" style="2" customWidth="1"/>
    <col min="3078" max="3078" width="15.42578125" style="2" customWidth="1"/>
    <col min="3079" max="3079" width="25.85546875" style="2" customWidth="1"/>
    <col min="3080" max="3080" width="16.42578125" style="2" customWidth="1"/>
    <col min="3081" max="3081" width="14.7109375" style="2" customWidth="1"/>
    <col min="3082" max="3082" width="18.140625" style="2" customWidth="1"/>
    <col min="3083" max="3326" width="9.140625" style="2"/>
    <col min="3327" max="3327" width="11.28515625" style="2" customWidth="1"/>
    <col min="3328" max="3328" width="8.7109375" style="2" customWidth="1"/>
    <col min="3329" max="3329" width="10.7109375" style="2" customWidth="1"/>
    <col min="3330" max="3330" width="8" style="2" customWidth="1"/>
    <col min="3331" max="3331" width="48.85546875" style="2" customWidth="1"/>
    <col min="3332" max="3332" width="9.42578125" style="2" customWidth="1"/>
    <col min="3333" max="3333" width="12.42578125" style="2" customWidth="1"/>
    <col min="3334" max="3334" width="15.42578125" style="2" customWidth="1"/>
    <col min="3335" max="3335" width="25.85546875" style="2" customWidth="1"/>
    <col min="3336" max="3336" width="16.42578125" style="2" customWidth="1"/>
    <col min="3337" max="3337" width="14.7109375" style="2" customWidth="1"/>
    <col min="3338" max="3338" width="18.140625" style="2" customWidth="1"/>
    <col min="3339" max="3582" width="9.140625" style="2"/>
    <col min="3583" max="3583" width="11.28515625" style="2" customWidth="1"/>
    <col min="3584" max="3584" width="8.7109375" style="2" customWidth="1"/>
    <col min="3585" max="3585" width="10.7109375" style="2" customWidth="1"/>
    <col min="3586" max="3586" width="8" style="2" customWidth="1"/>
    <col min="3587" max="3587" width="48.85546875" style="2" customWidth="1"/>
    <col min="3588" max="3588" width="9.42578125" style="2" customWidth="1"/>
    <col min="3589" max="3589" width="12.42578125" style="2" customWidth="1"/>
    <col min="3590" max="3590" width="15.42578125" style="2" customWidth="1"/>
    <col min="3591" max="3591" width="25.85546875" style="2" customWidth="1"/>
    <col min="3592" max="3592" width="16.42578125" style="2" customWidth="1"/>
    <col min="3593" max="3593" width="14.7109375" style="2" customWidth="1"/>
    <col min="3594" max="3594" width="18.140625" style="2" customWidth="1"/>
    <col min="3595" max="3838" width="9.140625" style="2"/>
    <col min="3839" max="3839" width="11.28515625" style="2" customWidth="1"/>
    <col min="3840" max="3840" width="8.7109375" style="2" customWidth="1"/>
    <col min="3841" max="3841" width="10.7109375" style="2" customWidth="1"/>
    <col min="3842" max="3842" width="8" style="2" customWidth="1"/>
    <col min="3843" max="3843" width="48.85546875" style="2" customWidth="1"/>
    <col min="3844" max="3844" width="9.42578125" style="2" customWidth="1"/>
    <col min="3845" max="3845" width="12.42578125" style="2" customWidth="1"/>
    <col min="3846" max="3846" width="15.42578125" style="2" customWidth="1"/>
    <col min="3847" max="3847" width="25.85546875" style="2" customWidth="1"/>
    <col min="3848" max="3848" width="16.42578125" style="2" customWidth="1"/>
    <col min="3849" max="3849" width="14.7109375" style="2" customWidth="1"/>
    <col min="3850" max="3850" width="18.140625" style="2" customWidth="1"/>
    <col min="3851" max="4094" width="9.140625" style="2"/>
    <col min="4095" max="4095" width="11.28515625" style="2" customWidth="1"/>
    <col min="4096" max="4096" width="8.7109375" style="2" customWidth="1"/>
    <col min="4097" max="4097" width="10.7109375" style="2" customWidth="1"/>
    <col min="4098" max="4098" width="8" style="2" customWidth="1"/>
    <col min="4099" max="4099" width="48.85546875" style="2" customWidth="1"/>
    <col min="4100" max="4100" width="9.42578125" style="2" customWidth="1"/>
    <col min="4101" max="4101" width="12.42578125" style="2" customWidth="1"/>
    <col min="4102" max="4102" width="15.42578125" style="2" customWidth="1"/>
    <col min="4103" max="4103" width="25.85546875" style="2" customWidth="1"/>
    <col min="4104" max="4104" width="16.42578125" style="2" customWidth="1"/>
    <col min="4105" max="4105" width="14.7109375" style="2" customWidth="1"/>
    <col min="4106" max="4106" width="18.140625" style="2" customWidth="1"/>
    <col min="4107" max="4350" width="9.140625" style="2"/>
    <col min="4351" max="4351" width="11.28515625" style="2" customWidth="1"/>
    <col min="4352" max="4352" width="8.7109375" style="2" customWidth="1"/>
    <col min="4353" max="4353" width="10.7109375" style="2" customWidth="1"/>
    <col min="4354" max="4354" width="8" style="2" customWidth="1"/>
    <col min="4355" max="4355" width="48.85546875" style="2" customWidth="1"/>
    <col min="4356" max="4356" width="9.42578125" style="2" customWidth="1"/>
    <col min="4357" max="4357" width="12.42578125" style="2" customWidth="1"/>
    <col min="4358" max="4358" width="15.42578125" style="2" customWidth="1"/>
    <col min="4359" max="4359" width="25.85546875" style="2" customWidth="1"/>
    <col min="4360" max="4360" width="16.42578125" style="2" customWidth="1"/>
    <col min="4361" max="4361" width="14.7109375" style="2" customWidth="1"/>
    <col min="4362" max="4362" width="18.140625" style="2" customWidth="1"/>
    <col min="4363" max="4606" width="9.140625" style="2"/>
    <col min="4607" max="4607" width="11.28515625" style="2" customWidth="1"/>
    <col min="4608" max="4608" width="8.7109375" style="2" customWidth="1"/>
    <col min="4609" max="4609" width="10.7109375" style="2" customWidth="1"/>
    <col min="4610" max="4610" width="8" style="2" customWidth="1"/>
    <col min="4611" max="4611" width="48.85546875" style="2" customWidth="1"/>
    <col min="4612" max="4612" width="9.42578125" style="2" customWidth="1"/>
    <col min="4613" max="4613" width="12.42578125" style="2" customWidth="1"/>
    <col min="4614" max="4614" width="15.42578125" style="2" customWidth="1"/>
    <col min="4615" max="4615" width="25.85546875" style="2" customWidth="1"/>
    <col min="4616" max="4616" width="16.42578125" style="2" customWidth="1"/>
    <col min="4617" max="4617" width="14.7109375" style="2" customWidth="1"/>
    <col min="4618" max="4618" width="18.140625" style="2" customWidth="1"/>
    <col min="4619" max="4862" width="9.140625" style="2"/>
    <col min="4863" max="4863" width="11.28515625" style="2" customWidth="1"/>
    <col min="4864" max="4864" width="8.7109375" style="2" customWidth="1"/>
    <col min="4865" max="4865" width="10.7109375" style="2" customWidth="1"/>
    <col min="4866" max="4866" width="8" style="2" customWidth="1"/>
    <col min="4867" max="4867" width="48.85546875" style="2" customWidth="1"/>
    <col min="4868" max="4868" width="9.42578125" style="2" customWidth="1"/>
    <col min="4869" max="4869" width="12.42578125" style="2" customWidth="1"/>
    <col min="4870" max="4870" width="15.42578125" style="2" customWidth="1"/>
    <col min="4871" max="4871" width="25.85546875" style="2" customWidth="1"/>
    <col min="4872" max="4872" width="16.42578125" style="2" customWidth="1"/>
    <col min="4873" max="4873" width="14.7109375" style="2" customWidth="1"/>
    <col min="4874" max="4874" width="18.140625" style="2" customWidth="1"/>
    <col min="4875" max="5118" width="9.140625" style="2"/>
    <col min="5119" max="5119" width="11.28515625" style="2" customWidth="1"/>
    <col min="5120" max="5120" width="8.7109375" style="2" customWidth="1"/>
    <col min="5121" max="5121" width="10.7109375" style="2" customWidth="1"/>
    <col min="5122" max="5122" width="8" style="2" customWidth="1"/>
    <col min="5123" max="5123" width="48.85546875" style="2" customWidth="1"/>
    <col min="5124" max="5124" width="9.42578125" style="2" customWidth="1"/>
    <col min="5125" max="5125" width="12.42578125" style="2" customWidth="1"/>
    <col min="5126" max="5126" width="15.42578125" style="2" customWidth="1"/>
    <col min="5127" max="5127" width="25.85546875" style="2" customWidth="1"/>
    <col min="5128" max="5128" width="16.42578125" style="2" customWidth="1"/>
    <col min="5129" max="5129" width="14.7109375" style="2" customWidth="1"/>
    <col min="5130" max="5130" width="18.140625" style="2" customWidth="1"/>
    <col min="5131" max="5374" width="9.140625" style="2"/>
    <col min="5375" max="5375" width="11.28515625" style="2" customWidth="1"/>
    <col min="5376" max="5376" width="8.7109375" style="2" customWidth="1"/>
    <col min="5377" max="5377" width="10.7109375" style="2" customWidth="1"/>
    <col min="5378" max="5378" width="8" style="2" customWidth="1"/>
    <col min="5379" max="5379" width="48.85546875" style="2" customWidth="1"/>
    <col min="5380" max="5380" width="9.42578125" style="2" customWidth="1"/>
    <col min="5381" max="5381" width="12.42578125" style="2" customWidth="1"/>
    <col min="5382" max="5382" width="15.42578125" style="2" customWidth="1"/>
    <col min="5383" max="5383" width="25.85546875" style="2" customWidth="1"/>
    <col min="5384" max="5384" width="16.42578125" style="2" customWidth="1"/>
    <col min="5385" max="5385" width="14.7109375" style="2" customWidth="1"/>
    <col min="5386" max="5386" width="18.140625" style="2" customWidth="1"/>
    <col min="5387" max="5630" width="9.140625" style="2"/>
    <col min="5631" max="5631" width="11.28515625" style="2" customWidth="1"/>
    <col min="5632" max="5632" width="8.7109375" style="2" customWidth="1"/>
    <col min="5633" max="5633" width="10.7109375" style="2" customWidth="1"/>
    <col min="5634" max="5634" width="8" style="2" customWidth="1"/>
    <col min="5635" max="5635" width="48.85546875" style="2" customWidth="1"/>
    <col min="5636" max="5636" width="9.42578125" style="2" customWidth="1"/>
    <col min="5637" max="5637" width="12.42578125" style="2" customWidth="1"/>
    <col min="5638" max="5638" width="15.42578125" style="2" customWidth="1"/>
    <col min="5639" max="5639" width="25.85546875" style="2" customWidth="1"/>
    <col min="5640" max="5640" width="16.42578125" style="2" customWidth="1"/>
    <col min="5641" max="5641" width="14.7109375" style="2" customWidth="1"/>
    <col min="5642" max="5642" width="18.140625" style="2" customWidth="1"/>
    <col min="5643" max="5886" width="9.140625" style="2"/>
    <col min="5887" max="5887" width="11.28515625" style="2" customWidth="1"/>
    <col min="5888" max="5888" width="8.7109375" style="2" customWidth="1"/>
    <col min="5889" max="5889" width="10.7109375" style="2" customWidth="1"/>
    <col min="5890" max="5890" width="8" style="2" customWidth="1"/>
    <col min="5891" max="5891" width="48.85546875" style="2" customWidth="1"/>
    <col min="5892" max="5892" width="9.42578125" style="2" customWidth="1"/>
    <col min="5893" max="5893" width="12.42578125" style="2" customWidth="1"/>
    <col min="5894" max="5894" width="15.42578125" style="2" customWidth="1"/>
    <col min="5895" max="5895" width="25.85546875" style="2" customWidth="1"/>
    <col min="5896" max="5896" width="16.42578125" style="2" customWidth="1"/>
    <col min="5897" max="5897" width="14.7109375" style="2" customWidth="1"/>
    <col min="5898" max="5898" width="18.140625" style="2" customWidth="1"/>
    <col min="5899" max="6142" width="9.140625" style="2"/>
    <col min="6143" max="6143" width="11.28515625" style="2" customWidth="1"/>
    <col min="6144" max="6144" width="8.7109375" style="2" customWidth="1"/>
    <col min="6145" max="6145" width="10.7109375" style="2" customWidth="1"/>
    <col min="6146" max="6146" width="8" style="2" customWidth="1"/>
    <col min="6147" max="6147" width="48.85546875" style="2" customWidth="1"/>
    <col min="6148" max="6148" width="9.42578125" style="2" customWidth="1"/>
    <col min="6149" max="6149" width="12.42578125" style="2" customWidth="1"/>
    <col min="6150" max="6150" width="15.42578125" style="2" customWidth="1"/>
    <col min="6151" max="6151" width="25.85546875" style="2" customWidth="1"/>
    <col min="6152" max="6152" width="16.42578125" style="2" customWidth="1"/>
    <col min="6153" max="6153" width="14.7109375" style="2" customWidth="1"/>
    <col min="6154" max="6154" width="18.140625" style="2" customWidth="1"/>
    <col min="6155" max="6398" width="9.140625" style="2"/>
    <col min="6399" max="6399" width="11.28515625" style="2" customWidth="1"/>
    <col min="6400" max="6400" width="8.7109375" style="2" customWidth="1"/>
    <col min="6401" max="6401" width="10.7109375" style="2" customWidth="1"/>
    <col min="6402" max="6402" width="8" style="2" customWidth="1"/>
    <col min="6403" max="6403" width="48.85546875" style="2" customWidth="1"/>
    <col min="6404" max="6404" width="9.42578125" style="2" customWidth="1"/>
    <col min="6405" max="6405" width="12.42578125" style="2" customWidth="1"/>
    <col min="6406" max="6406" width="15.42578125" style="2" customWidth="1"/>
    <col min="6407" max="6407" width="25.85546875" style="2" customWidth="1"/>
    <col min="6408" max="6408" width="16.42578125" style="2" customWidth="1"/>
    <col min="6409" max="6409" width="14.7109375" style="2" customWidth="1"/>
    <col min="6410" max="6410" width="18.140625" style="2" customWidth="1"/>
    <col min="6411" max="6654" width="9.140625" style="2"/>
    <col min="6655" max="6655" width="11.28515625" style="2" customWidth="1"/>
    <col min="6656" max="6656" width="8.7109375" style="2" customWidth="1"/>
    <col min="6657" max="6657" width="10.7109375" style="2" customWidth="1"/>
    <col min="6658" max="6658" width="8" style="2" customWidth="1"/>
    <col min="6659" max="6659" width="48.85546875" style="2" customWidth="1"/>
    <col min="6660" max="6660" width="9.42578125" style="2" customWidth="1"/>
    <col min="6661" max="6661" width="12.42578125" style="2" customWidth="1"/>
    <col min="6662" max="6662" width="15.42578125" style="2" customWidth="1"/>
    <col min="6663" max="6663" width="25.85546875" style="2" customWidth="1"/>
    <col min="6664" max="6664" width="16.42578125" style="2" customWidth="1"/>
    <col min="6665" max="6665" width="14.7109375" style="2" customWidth="1"/>
    <col min="6666" max="6666" width="18.140625" style="2" customWidth="1"/>
    <col min="6667" max="6910" width="9.140625" style="2"/>
    <col min="6911" max="6911" width="11.28515625" style="2" customWidth="1"/>
    <col min="6912" max="6912" width="8.7109375" style="2" customWidth="1"/>
    <col min="6913" max="6913" width="10.7109375" style="2" customWidth="1"/>
    <col min="6914" max="6914" width="8" style="2" customWidth="1"/>
    <col min="6915" max="6915" width="48.85546875" style="2" customWidth="1"/>
    <col min="6916" max="6916" width="9.42578125" style="2" customWidth="1"/>
    <col min="6917" max="6917" width="12.42578125" style="2" customWidth="1"/>
    <col min="6918" max="6918" width="15.42578125" style="2" customWidth="1"/>
    <col min="6919" max="6919" width="25.85546875" style="2" customWidth="1"/>
    <col min="6920" max="6920" width="16.42578125" style="2" customWidth="1"/>
    <col min="6921" max="6921" width="14.7109375" style="2" customWidth="1"/>
    <col min="6922" max="6922" width="18.140625" style="2" customWidth="1"/>
    <col min="6923" max="7166" width="9.140625" style="2"/>
    <col min="7167" max="7167" width="11.28515625" style="2" customWidth="1"/>
    <col min="7168" max="7168" width="8.7109375" style="2" customWidth="1"/>
    <col min="7169" max="7169" width="10.7109375" style="2" customWidth="1"/>
    <col min="7170" max="7170" width="8" style="2" customWidth="1"/>
    <col min="7171" max="7171" width="48.85546875" style="2" customWidth="1"/>
    <col min="7172" max="7172" width="9.42578125" style="2" customWidth="1"/>
    <col min="7173" max="7173" width="12.42578125" style="2" customWidth="1"/>
    <col min="7174" max="7174" width="15.42578125" style="2" customWidth="1"/>
    <col min="7175" max="7175" width="25.85546875" style="2" customWidth="1"/>
    <col min="7176" max="7176" width="16.42578125" style="2" customWidth="1"/>
    <col min="7177" max="7177" width="14.7109375" style="2" customWidth="1"/>
    <col min="7178" max="7178" width="18.140625" style="2" customWidth="1"/>
    <col min="7179" max="7422" width="9.140625" style="2"/>
    <col min="7423" max="7423" width="11.28515625" style="2" customWidth="1"/>
    <col min="7424" max="7424" width="8.7109375" style="2" customWidth="1"/>
    <col min="7425" max="7425" width="10.7109375" style="2" customWidth="1"/>
    <col min="7426" max="7426" width="8" style="2" customWidth="1"/>
    <col min="7427" max="7427" width="48.85546875" style="2" customWidth="1"/>
    <col min="7428" max="7428" width="9.42578125" style="2" customWidth="1"/>
    <col min="7429" max="7429" width="12.42578125" style="2" customWidth="1"/>
    <col min="7430" max="7430" width="15.42578125" style="2" customWidth="1"/>
    <col min="7431" max="7431" width="25.85546875" style="2" customWidth="1"/>
    <col min="7432" max="7432" width="16.42578125" style="2" customWidth="1"/>
    <col min="7433" max="7433" width="14.7109375" style="2" customWidth="1"/>
    <col min="7434" max="7434" width="18.140625" style="2" customWidth="1"/>
    <col min="7435" max="7678" width="9.140625" style="2"/>
    <col min="7679" max="7679" width="11.28515625" style="2" customWidth="1"/>
    <col min="7680" max="7680" width="8.7109375" style="2" customWidth="1"/>
    <col min="7681" max="7681" width="10.7109375" style="2" customWidth="1"/>
    <col min="7682" max="7682" width="8" style="2" customWidth="1"/>
    <col min="7683" max="7683" width="48.85546875" style="2" customWidth="1"/>
    <col min="7684" max="7684" width="9.42578125" style="2" customWidth="1"/>
    <col min="7685" max="7685" width="12.42578125" style="2" customWidth="1"/>
    <col min="7686" max="7686" width="15.42578125" style="2" customWidth="1"/>
    <col min="7687" max="7687" width="25.85546875" style="2" customWidth="1"/>
    <col min="7688" max="7688" width="16.42578125" style="2" customWidth="1"/>
    <col min="7689" max="7689" width="14.7109375" style="2" customWidth="1"/>
    <col min="7690" max="7690" width="18.140625" style="2" customWidth="1"/>
    <col min="7691" max="7934" width="9.140625" style="2"/>
    <col min="7935" max="7935" width="11.28515625" style="2" customWidth="1"/>
    <col min="7936" max="7936" width="8.7109375" style="2" customWidth="1"/>
    <col min="7937" max="7937" width="10.7109375" style="2" customWidth="1"/>
    <col min="7938" max="7938" width="8" style="2" customWidth="1"/>
    <col min="7939" max="7939" width="48.85546875" style="2" customWidth="1"/>
    <col min="7940" max="7940" width="9.42578125" style="2" customWidth="1"/>
    <col min="7941" max="7941" width="12.42578125" style="2" customWidth="1"/>
    <col min="7942" max="7942" width="15.42578125" style="2" customWidth="1"/>
    <col min="7943" max="7943" width="25.85546875" style="2" customWidth="1"/>
    <col min="7944" max="7944" width="16.42578125" style="2" customWidth="1"/>
    <col min="7945" max="7945" width="14.7109375" style="2" customWidth="1"/>
    <col min="7946" max="7946" width="18.140625" style="2" customWidth="1"/>
    <col min="7947" max="8190" width="9.140625" style="2"/>
    <col min="8191" max="8191" width="11.28515625" style="2" customWidth="1"/>
    <col min="8192" max="8192" width="8.7109375" style="2" customWidth="1"/>
    <col min="8193" max="8193" width="10.7109375" style="2" customWidth="1"/>
    <col min="8194" max="8194" width="8" style="2" customWidth="1"/>
    <col min="8195" max="8195" width="48.85546875" style="2" customWidth="1"/>
    <col min="8196" max="8196" width="9.42578125" style="2" customWidth="1"/>
    <col min="8197" max="8197" width="12.42578125" style="2" customWidth="1"/>
    <col min="8198" max="8198" width="15.42578125" style="2" customWidth="1"/>
    <col min="8199" max="8199" width="25.85546875" style="2" customWidth="1"/>
    <col min="8200" max="8200" width="16.42578125" style="2" customWidth="1"/>
    <col min="8201" max="8201" width="14.7109375" style="2" customWidth="1"/>
    <col min="8202" max="8202" width="18.140625" style="2" customWidth="1"/>
    <col min="8203" max="8446" width="9.140625" style="2"/>
    <col min="8447" max="8447" width="11.28515625" style="2" customWidth="1"/>
    <col min="8448" max="8448" width="8.7109375" style="2" customWidth="1"/>
    <col min="8449" max="8449" width="10.7109375" style="2" customWidth="1"/>
    <col min="8450" max="8450" width="8" style="2" customWidth="1"/>
    <col min="8451" max="8451" width="48.85546875" style="2" customWidth="1"/>
    <col min="8452" max="8452" width="9.42578125" style="2" customWidth="1"/>
    <col min="8453" max="8453" width="12.42578125" style="2" customWidth="1"/>
    <col min="8454" max="8454" width="15.42578125" style="2" customWidth="1"/>
    <col min="8455" max="8455" width="25.85546875" style="2" customWidth="1"/>
    <col min="8456" max="8456" width="16.42578125" style="2" customWidth="1"/>
    <col min="8457" max="8457" width="14.7109375" style="2" customWidth="1"/>
    <col min="8458" max="8458" width="18.140625" style="2" customWidth="1"/>
    <col min="8459" max="8702" width="9.140625" style="2"/>
    <col min="8703" max="8703" width="11.28515625" style="2" customWidth="1"/>
    <col min="8704" max="8704" width="8.7109375" style="2" customWidth="1"/>
    <col min="8705" max="8705" width="10.7109375" style="2" customWidth="1"/>
    <col min="8706" max="8706" width="8" style="2" customWidth="1"/>
    <col min="8707" max="8707" width="48.85546875" style="2" customWidth="1"/>
    <col min="8708" max="8708" width="9.42578125" style="2" customWidth="1"/>
    <col min="8709" max="8709" width="12.42578125" style="2" customWidth="1"/>
    <col min="8710" max="8710" width="15.42578125" style="2" customWidth="1"/>
    <col min="8711" max="8711" width="25.85546875" style="2" customWidth="1"/>
    <col min="8712" max="8712" width="16.42578125" style="2" customWidth="1"/>
    <col min="8713" max="8713" width="14.7109375" style="2" customWidth="1"/>
    <col min="8714" max="8714" width="18.140625" style="2" customWidth="1"/>
    <col min="8715" max="8958" width="9.140625" style="2"/>
    <col min="8959" max="8959" width="11.28515625" style="2" customWidth="1"/>
    <col min="8960" max="8960" width="8.7109375" style="2" customWidth="1"/>
    <col min="8961" max="8961" width="10.7109375" style="2" customWidth="1"/>
    <col min="8962" max="8962" width="8" style="2" customWidth="1"/>
    <col min="8963" max="8963" width="48.85546875" style="2" customWidth="1"/>
    <col min="8964" max="8964" width="9.42578125" style="2" customWidth="1"/>
    <col min="8965" max="8965" width="12.42578125" style="2" customWidth="1"/>
    <col min="8966" max="8966" width="15.42578125" style="2" customWidth="1"/>
    <col min="8967" max="8967" width="25.85546875" style="2" customWidth="1"/>
    <col min="8968" max="8968" width="16.42578125" style="2" customWidth="1"/>
    <col min="8969" max="8969" width="14.7109375" style="2" customWidth="1"/>
    <col min="8970" max="8970" width="18.140625" style="2" customWidth="1"/>
    <col min="8971" max="9214" width="9.140625" style="2"/>
    <col min="9215" max="9215" width="11.28515625" style="2" customWidth="1"/>
    <col min="9216" max="9216" width="8.7109375" style="2" customWidth="1"/>
    <col min="9217" max="9217" width="10.7109375" style="2" customWidth="1"/>
    <col min="9218" max="9218" width="8" style="2" customWidth="1"/>
    <col min="9219" max="9219" width="48.85546875" style="2" customWidth="1"/>
    <col min="9220" max="9220" width="9.42578125" style="2" customWidth="1"/>
    <col min="9221" max="9221" width="12.42578125" style="2" customWidth="1"/>
    <col min="9222" max="9222" width="15.42578125" style="2" customWidth="1"/>
    <col min="9223" max="9223" width="25.85546875" style="2" customWidth="1"/>
    <col min="9224" max="9224" width="16.42578125" style="2" customWidth="1"/>
    <col min="9225" max="9225" width="14.7109375" style="2" customWidth="1"/>
    <col min="9226" max="9226" width="18.140625" style="2" customWidth="1"/>
    <col min="9227" max="9470" width="9.140625" style="2"/>
    <col min="9471" max="9471" width="11.28515625" style="2" customWidth="1"/>
    <col min="9472" max="9472" width="8.7109375" style="2" customWidth="1"/>
    <col min="9473" max="9473" width="10.7109375" style="2" customWidth="1"/>
    <col min="9474" max="9474" width="8" style="2" customWidth="1"/>
    <col min="9475" max="9475" width="48.85546875" style="2" customWidth="1"/>
    <col min="9476" max="9476" width="9.42578125" style="2" customWidth="1"/>
    <col min="9477" max="9477" width="12.42578125" style="2" customWidth="1"/>
    <col min="9478" max="9478" width="15.42578125" style="2" customWidth="1"/>
    <col min="9479" max="9479" width="25.85546875" style="2" customWidth="1"/>
    <col min="9480" max="9480" width="16.42578125" style="2" customWidth="1"/>
    <col min="9481" max="9481" width="14.7109375" style="2" customWidth="1"/>
    <col min="9482" max="9482" width="18.140625" style="2" customWidth="1"/>
    <col min="9483" max="9726" width="9.140625" style="2"/>
    <col min="9727" max="9727" width="11.28515625" style="2" customWidth="1"/>
    <col min="9728" max="9728" width="8.7109375" style="2" customWidth="1"/>
    <col min="9729" max="9729" width="10.7109375" style="2" customWidth="1"/>
    <col min="9730" max="9730" width="8" style="2" customWidth="1"/>
    <col min="9731" max="9731" width="48.85546875" style="2" customWidth="1"/>
    <col min="9732" max="9732" width="9.42578125" style="2" customWidth="1"/>
    <col min="9733" max="9733" width="12.42578125" style="2" customWidth="1"/>
    <col min="9734" max="9734" width="15.42578125" style="2" customWidth="1"/>
    <col min="9735" max="9735" width="25.85546875" style="2" customWidth="1"/>
    <col min="9736" max="9736" width="16.42578125" style="2" customWidth="1"/>
    <col min="9737" max="9737" width="14.7109375" style="2" customWidth="1"/>
    <col min="9738" max="9738" width="18.140625" style="2" customWidth="1"/>
    <col min="9739" max="9982" width="9.140625" style="2"/>
    <col min="9983" max="9983" width="11.28515625" style="2" customWidth="1"/>
    <col min="9984" max="9984" width="8.7109375" style="2" customWidth="1"/>
    <col min="9985" max="9985" width="10.7109375" style="2" customWidth="1"/>
    <col min="9986" max="9986" width="8" style="2" customWidth="1"/>
    <col min="9987" max="9987" width="48.85546875" style="2" customWidth="1"/>
    <col min="9988" max="9988" width="9.42578125" style="2" customWidth="1"/>
    <col min="9989" max="9989" width="12.42578125" style="2" customWidth="1"/>
    <col min="9990" max="9990" width="15.42578125" style="2" customWidth="1"/>
    <col min="9991" max="9991" width="25.85546875" style="2" customWidth="1"/>
    <col min="9992" max="9992" width="16.42578125" style="2" customWidth="1"/>
    <col min="9993" max="9993" width="14.7109375" style="2" customWidth="1"/>
    <col min="9994" max="9994" width="18.140625" style="2" customWidth="1"/>
    <col min="9995" max="10238" width="9.140625" style="2"/>
    <col min="10239" max="10239" width="11.28515625" style="2" customWidth="1"/>
    <col min="10240" max="10240" width="8.7109375" style="2" customWidth="1"/>
    <col min="10241" max="10241" width="10.7109375" style="2" customWidth="1"/>
    <col min="10242" max="10242" width="8" style="2" customWidth="1"/>
    <col min="10243" max="10243" width="48.85546875" style="2" customWidth="1"/>
    <col min="10244" max="10244" width="9.42578125" style="2" customWidth="1"/>
    <col min="10245" max="10245" width="12.42578125" style="2" customWidth="1"/>
    <col min="10246" max="10246" width="15.42578125" style="2" customWidth="1"/>
    <col min="10247" max="10247" width="25.85546875" style="2" customWidth="1"/>
    <col min="10248" max="10248" width="16.42578125" style="2" customWidth="1"/>
    <col min="10249" max="10249" width="14.7109375" style="2" customWidth="1"/>
    <col min="10250" max="10250" width="18.140625" style="2" customWidth="1"/>
    <col min="10251" max="10494" width="9.140625" style="2"/>
    <col min="10495" max="10495" width="11.28515625" style="2" customWidth="1"/>
    <col min="10496" max="10496" width="8.7109375" style="2" customWidth="1"/>
    <col min="10497" max="10497" width="10.7109375" style="2" customWidth="1"/>
    <col min="10498" max="10498" width="8" style="2" customWidth="1"/>
    <col min="10499" max="10499" width="48.85546875" style="2" customWidth="1"/>
    <col min="10500" max="10500" width="9.42578125" style="2" customWidth="1"/>
    <col min="10501" max="10501" width="12.42578125" style="2" customWidth="1"/>
    <col min="10502" max="10502" width="15.42578125" style="2" customWidth="1"/>
    <col min="10503" max="10503" width="25.85546875" style="2" customWidth="1"/>
    <col min="10504" max="10504" width="16.42578125" style="2" customWidth="1"/>
    <col min="10505" max="10505" width="14.7109375" style="2" customWidth="1"/>
    <col min="10506" max="10506" width="18.140625" style="2" customWidth="1"/>
    <col min="10507" max="10750" width="9.140625" style="2"/>
    <col min="10751" max="10751" width="11.28515625" style="2" customWidth="1"/>
    <col min="10752" max="10752" width="8.7109375" style="2" customWidth="1"/>
    <col min="10753" max="10753" width="10.7109375" style="2" customWidth="1"/>
    <col min="10754" max="10754" width="8" style="2" customWidth="1"/>
    <col min="10755" max="10755" width="48.85546875" style="2" customWidth="1"/>
    <col min="10756" max="10756" width="9.42578125" style="2" customWidth="1"/>
    <col min="10757" max="10757" width="12.42578125" style="2" customWidth="1"/>
    <col min="10758" max="10758" width="15.42578125" style="2" customWidth="1"/>
    <col min="10759" max="10759" width="25.85546875" style="2" customWidth="1"/>
    <col min="10760" max="10760" width="16.42578125" style="2" customWidth="1"/>
    <col min="10761" max="10761" width="14.7109375" style="2" customWidth="1"/>
    <col min="10762" max="10762" width="18.140625" style="2" customWidth="1"/>
    <col min="10763" max="11006" width="9.140625" style="2"/>
    <col min="11007" max="11007" width="11.28515625" style="2" customWidth="1"/>
    <col min="11008" max="11008" width="8.7109375" style="2" customWidth="1"/>
    <col min="11009" max="11009" width="10.7109375" style="2" customWidth="1"/>
    <col min="11010" max="11010" width="8" style="2" customWidth="1"/>
    <col min="11011" max="11011" width="48.85546875" style="2" customWidth="1"/>
    <col min="11012" max="11012" width="9.42578125" style="2" customWidth="1"/>
    <col min="11013" max="11013" width="12.42578125" style="2" customWidth="1"/>
    <col min="11014" max="11014" width="15.42578125" style="2" customWidth="1"/>
    <col min="11015" max="11015" width="25.85546875" style="2" customWidth="1"/>
    <col min="11016" max="11016" width="16.42578125" style="2" customWidth="1"/>
    <col min="11017" max="11017" width="14.7109375" style="2" customWidth="1"/>
    <col min="11018" max="11018" width="18.140625" style="2" customWidth="1"/>
    <col min="11019" max="11262" width="9.140625" style="2"/>
    <col min="11263" max="11263" width="11.28515625" style="2" customWidth="1"/>
    <col min="11264" max="11264" width="8.7109375" style="2" customWidth="1"/>
    <col min="11265" max="11265" width="10.7109375" style="2" customWidth="1"/>
    <col min="11266" max="11266" width="8" style="2" customWidth="1"/>
    <col min="11267" max="11267" width="48.85546875" style="2" customWidth="1"/>
    <col min="11268" max="11268" width="9.42578125" style="2" customWidth="1"/>
    <col min="11269" max="11269" width="12.42578125" style="2" customWidth="1"/>
    <col min="11270" max="11270" width="15.42578125" style="2" customWidth="1"/>
    <col min="11271" max="11271" width="25.85546875" style="2" customWidth="1"/>
    <col min="11272" max="11272" width="16.42578125" style="2" customWidth="1"/>
    <col min="11273" max="11273" width="14.7109375" style="2" customWidth="1"/>
    <col min="11274" max="11274" width="18.140625" style="2" customWidth="1"/>
    <col min="11275" max="11518" width="9.140625" style="2"/>
    <col min="11519" max="11519" width="11.28515625" style="2" customWidth="1"/>
    <col min="11520" max="11520" width="8.7109375" style="2" customWidth="1"/>
    <col min="11521" max="11521" width="10.7109375" style="2" customWidth="1"/>
    <col min="11522" max="11522" width="8" style="2" customWidth="1"/>
    <col min="11523" max="11523" width="48.85546875" style="2" customWidth="1"/>
    <col min="11524" max="11524" width="9.42578125" style="2" customWidth="1"/>
    <col min="11525" max="11525" width="12.42578125" style="2" customWidth="1"/>
    <col min="11526" max="11526" width="15.42578125" style="2" customWidth="1"/>
    <col min="11527" max="11527" width="25.85546875" style="2" customWidth="1"/>
    <col min="11528" max="11528" width="16.42578125" style="2" customWidth="1"/>
    <col min="11529" max="11529" width="14.7109375" style="2" customWidth="1"/>
    <col min="11530" max="11530" width="18.140625" style="2" customWidth="1"/>
    <col min="11531" max="11774" width="9.140625" style="2"/>
    <col min="11775" max="11775" width="11.28515625" style="2" customWidth="1"/>
    <col min="11776" max="11776" width="8.7109375" style="2" customWidth="1"/>
    <col min="11777" max="11777" width="10.7109375" style="2" customWidth="1"/>
    <col min="11778" max="11778" width="8" style="2" customWidth="1"/>
    <col min="11779" max="11779" width="48.85546875" style="2" customWidth="1"/>
    <col min="11780" max="11780" width="9.42578125" style="2" customWidth="1"/>
    <col min="11781" max="11781" width="12.42578125" style="2" customWidth="1"/>
    <col min="11782" max="11782" width="15.42578125" style="2" customWidth="1"/>
    <col min="11783" max="11783" width="25.85546875" style="2" customWidth="1"/>
    <col min="11784" max="11784" width="16.42578125" style="2" customWidth="1"/>
    <col min="11785" max="11785" width="14.7109375" style="2" customWidth="1"/>
    <col min="11786" max="11786" width="18.140625" style="2" customWidth="1"/>
    <col min="11787" max="12030" width="9.140625" style="2"/>
    <col min="12031" max="12031" width="11.28515625" style="2" customWidth="1"/>
    <col min="12032" max="12032" width="8.7109375" style="2" customWidth="1"/>
    <col min="12033" max="12033" width="10.7109375" style="2" customWidth="1"/>
    <col min="12034" max="12034" width="8" style="2" customWidth="1"/>
    <col min="12035" max="12035" width="48.85546875" style="2" customWidth="1"/>
    <col min="12036" max="12036" width="9.42578125" style="2" customWidth="1"/>
    <col min="12037" max="12037" width="12.42578125" style="2" customWidth="1"/>
    <col min="12038" max="12038" width="15.42578125" style="2" customWidth="1"/>
    <col min="12039" max="12039" width="25.85546875" style="2" customWidth="1"/>
    <col min="12040" max="12040" width="16.42578125" style="2" customWidth="1"/>
    <col min="12041" max="12041" width="14.7109375" style="2" customWidth="1"/>
    <col min="12042" max="12042" width="18.140625" style="2" customWidth="1"/>
    <col min="12043" max="12286" width="9.140625" style="2"/>
    <col min="12287" max="12287" width="11.28515625" style="2" customWidth="1"/>
    <col min="12288" max="12288" width="8.7109375" style="2" customWidth="1"/>
    <col min="12289" max="12289" width="10.7109375" style="2" customWidth="1"/>
    <col min="12290" max="12290" width="8" style="2" customWidth="1"/>
    <col min="12291" max="12291" width="48.85546875" style="2" customWidth="1"/>
    <col min="12292" max="12292" width="9.42578125" style="2" customWidth="1"/>
    <col min="12293" max="12293" width="12.42578125" style="2" customWidth="1"/>
    <col min="12294" max="12294" width="15.42578125" style="2" customWidth="1"/>
    <col min="12295" max="12295" width="25.85546875" style="2" customWidth="1"/>
    <col min="12296" max="12296" width="16.42578125" style="2" customWidth="1"/>
    <col min="12297" max="12297" width="14.7109375" style="2" customWidth="1"/>
    <col min="12298" max="12298" width="18.140625" style="2" customWidth="1"/>
    <col min="12299" max="12542" width="9.140625" style="2"/>
    <col min="12543" max="12543" width="11.28515625" style="2" customWidth="1"/>
    <col min="12544" max="12544" width="8.7109375" style="2" customWidth="1"/>
    <col min="12545" max="12545" width="10.7109375" style="2" customWidth="1"/>
    <col min="12546" max="12546" width="8" style="2" customWidth="1"/>
    <col min="12547" max="12547" width="48.85546875" style="2" customWidth="1"/>
    <col min="12548" max="12548" width="9.42578125" style="2" customWidth="1"/>
    <col min="12549" max="12549" width="12.42578125" style="2" customWidth="1"/>
    <col min="12550" max="12550" width="15.42578125" style="2" customWidth="1"/>
    <col min="12551" max="12551" width="25.85546875" style="2" customWidth="1"/>
    <col min="12552" max="12552" width="16.42578125" style="2" customWidth="1"/>
    <col min="12553" max="12553" width="14.7109375" style="2" customWidth="1"/>
    <col min="12554" max="12554" width="18.140625" style="2" customWidth="1"/>
    <col min="12555" max="12798" width="9.140625" style="2"/>
    <col min="12799" max="12799" width="11.28515625" style="2" customWidth="1"/>
    <col min="12800" max="12800" width="8.7109375" style="2" customWidth="1"/>
    <col min="12801" max="12801" width="10.7109375" style="2" customWidth="1"/>
    <col min="12802" max="12802" width="8" style="2" customWidth="1"/>
    <col min="12803" max="12803" width="48.85546875" style="2" customWidth="1"/>
    <col min="12804" max="12804" width="9.42578125" style="2" customWidth="1"/>
    <col min="12805" max="12805" width="12.42578125" style="2" customWidth="1"/>
    <col min="12806" max="12806" width="15.42578125" style="2" customWidth="1"/>
    <col min="12807" max="12807" width="25.85546875" style="2" customWidth="1"/>
    <col min="12808" max="12808" width="16.42578125" style="2" customWidth="1"/>
    <col min="12809" max="12809" width="14.7109375" style="2" customWidth="1"/>
    <col min="12810" max="12810" width="18.140625" style="2" customWidth="1"/>
    <col min="12811" max="13054" width="9.140625" style="2"/>
    <col min="13055" max="13055" width="11.28515625" style="2" customWidth="1"/>
    <col min="13056" max="13056" width="8.7109375" style="2" customWidth="1"/>
    <col min="13057" max="13057" width="10.7109375" style="2" customWidth="1"/>
    <col min="13058" max="13058" width="8" style="2" customWidth="1"/>
    <col min="13059" max="13059" width="48.85546875" style="2" customWidth="1"/>
    <col min="13060" max="13060" width="9.42578125" style="2" customWidth="1"/>
    <col min="13061" max="13061" width="12.42578125" style="2" customWidth="1"/>
    <col min="13062" max="13062" width="15.42578125" style="2" customWidth="1"/>
    <col min="13063" max="13063" width="25.85546875" style="2" customWidth="1"/>
    <col min="13064" max="13064" width="16.42578125" style="2" customWidth="1"/>
    <col min="13065" max="13065" width="14.7109375" style="2" customWidth="1"/>
    <col min="13066" max="13066" width="18.140625" style="2" customWidth="1"/>
    <col min="13067" max="13310" width="9.140625" style="2"/>
    <col min="13311" max="13311" width="11.28515625" style="2" customWidth="1"/>
    <col min="13312" max="13312" width="8.7109375" style="2" customWidth="1"/>
    <col min="13313" max="13313" width="10.7109375" style="2" customWidth="1"/>
    <col min="13314" max="13314" width="8" style="2" customWidth="1"/>
    <col min="13315" max="13315" width="48.85546875" style="2" customWidth="1"/>
    <col min="13316" max="13316" width="9.42578125" style="2" customWidth="1"/>
    <col min="13317" max="13317" width="12.42578125" style="2" customWidth="1"/>
    <col min="13318" max="13318" width="15.42578125" style="2" customWidth="1"/>
    <col min="13319" max="13319" width="25.85546875" style="2" customWidth="1"/>
    <col min="13320" max="13320" width="16.42578125" style="2" customWidth="1"/>
    <col min="13321" max="13321" width="14.7109375" style="2" customWidth="1"/>
    <col min="13322" max="13322" width="18.140625" style="2" customWidth="1"/>
    <col min="13323" max="13566" width="9.140625" style="2"/>
    <col min="13567" max="13567" width="11.28515625" style="2" customWidth="1"/>
    <col min="13568" max="13568" width="8.7109375" style="2" customWidth="1"/>
    <col min="13569" max="13569" width="10.7109375" style="2" customWidth="1"/>
    <col min="13570" max="13570" width="8" style="2" customWidth="1"/>
    <col min="13571" max="13571" width="48.85546875" style="2" customWidth="1"/>
    <col min="13572" max="13572" width="9.42578125" style="2" customWidth="1"/>
    <col min="13573" max="13573" width="12.42578125" style="2" customWidth="1"/>
    <col min="13574" max="13574" width="15.42578125" style="2" customWidth="1"/>
    <col min="13575" max="13575" width="25.85546875" style="2" customWidth="1"/>
    <col min="13576" max="13576" width="16.42578125" style="2" customWidth="1"/>
    <col min="13577" max="13577" width="14.7109375" style="2" customWidth="1"/>
    <col min="13578" max="13578" width="18.140625" style="2" customWidth="1"/>
    <col min="13579" max="13822" width="9.140625" style="2"/>
    <col min="13823" max="13823" width="11.28515625" style="2" customWidth="1"/>
    <col min="13824" max="13824" width="8.7109375" style="2" customWidth="1"/>
    <col min="13825" max="13825" width="10.7109375" style="2" customWidth="1"/>
    <col min="13826" max="13826" width="8" style="2" customWidth="1"/>
    <col min="13827" max="13827" width="48.85546875" style="2" customWidth="1"/>
    <col min="13828" max="13828" width="9.42578125" style="2" customWidth="1"/>
    <col min="13829" max="13829" width="12.42578125" style="2" customWidth="1"/>
    <col min="13830" max="13830" width="15.42578125" style="2" customWidth="1"/>
    <col min="13831" max="13831" width="25.85546875" style="2" customWidth="1"/>
    <col min="13832" max="13832" width="16.42578125" style="2" customWidth="1"/>
    <col min="13833" max="13833" width="14.7109375" style="2" customWidth="1"/>
    <col min="13834" max="13834" width="18.140625" style="2" customWidth="1"/>
    <col min="13835" max="14078" width="9.140625" style="2"/>
    <col min="14079" max="14079" width="11.28515625" style="2" customWidth="1"/>
    <col min="14080" max="14080" width="8.7109375" style="2" customWidth="1"/>
    <col min="14081" max="14081" width="10.7109375" style="2" customWidth="1"/>
    <col min="14082" max="14082" width="8" style="2" customWidth="1"/>
    <col min="14083" max="14083" width="48.85546875" style="2" customWidth="1"/>
    <col min="14084" max="14084" width="9.42578125" style="2" customWidth="1"/>
    <col min="14085" max="14085" width="12.42578125" style="2" customWidth="1"/>
    <col min="14086" max="14086" width="15.42578125" style="2" customWidth="1"/>
    <col min="14087" max="14087" width="25.85546875" style="2" customWidth="1"/>
    <col min="14088" max="14088" width="16.42578125" style="2" customWidth="1"/>
    <col min="14089" max="14089" width="14.7109375" style="2" customWidth="1"/>
    <col min="14090" max="14090" width="18.140625" style="2" customWidth="1"/>
    <col min="14091" max="14334" width="9.140625" style="2"/>
    <col min="14335" max="14335" width="11.28515625" style="2" customWidth="1"/>
    <col min="14336" max="14336" width="8.7109375" style="2" customWidth="1"/>
    <col min="14337" max="14337" width="10.7109375" style="2" customWidth="1"/>
    <col min="14338" max="14338" width="8" style="2" customWidth="1"/>
    <col min="14339" max="14339" width="48.85546875" style="2" customWidth="1"/>
    <col min="14340" max="14340" width="9.42578125" style="2" customWidth="1"/>
    <col min="14341" max="14341" width="12.42578125" style="2" customWidth="1"/>
    <col min="14342" max="14342" width="15.42578125" style="2" customWidth="1"/>
    <col min="14343" max="14343" width="25.85546875" style="2" customWidth="1"/>
    <col min="14344" max="14344" width="16.42578125" style="2" customWidth="1"/>
    <col min="14345" max="14345" width="14.7109375" style="2" customWidth="1"/>
    <col min="14346" max="14346" width="18.140625" style="2" customWidth="1"/>
    <col min="14347" max="14590" width="9.140625" style="2"/>
    <col min="14591" max="14591" width="11.28515625" style="2" customWidth="1"/>
    <col min="14592" max="14592" width="8.7109375" style="2" customWidth="1"/>
    <col min="14593" max="14593" width="10.7109375" style="2" customWidth="1"/>
    <col min="14594" max="14594" width="8" style="2" customWidth="1"/>
    <col min="14595" max="14595" width="48.85546875" style="2" customWidth="1"/>
    <col min="14596" max="14596" width="9.42578125" style="2" customWidth="1"/>
    <col min="14597" max="14597" width="12.42578125" style="2" customWidth="1"/>
    <col min="14598" max="14598" width="15.42578125" style="2" customWidth="1"/>
    <col min="14599" max="14599" width="25.85546875" style="2" customWidth="1"/>
    <col min="14600" max="14600" width="16.42578125" style="2" customWidth="1"/>
    <col min="14601" max="14601" width="14.7109375" style="2" customWidth="1"/>
    <col min="14602" max="14602" width="18.140625" style="2" customWidth="1"/>
    <col min="14603" max="14846" width="9.140625" style="2"/>
    <col min="14847" max="14847" width="11.28515625" style="2" customWidth="1"/>
    <col min="14848" max="14848" width="8.7109375" style="2" customWidth="1"/>
    <col min="14849" max="14849" width="10.7109375" style="2" customWidth="1"/>
    <col min="14850" max="14850" width="8" style="2" customWidth="1"/>
    <col min="14851" max="14851" width="48.85546875" style="2" customWidth="1"/>
    <col min="14852" max="14852" width="9.42578125" style="2" customWidth="1"/>
    <col min="14853" max="14853" width="12.42578125" style="2" customWidth="1"/>
    <col min="14854" max="14854" width="15.42578125" style="2" customWidth="1"/>
    <col min="14855" max="14855" width="25.85546875" style="2" customWidth="1"/>
    <col min="14856" max="14856" width="16.42578125" style="2" customWidth="1"/>
    <col min="14857" max="14857" width="14.7109375" style="2" customWidth="1"/>
    <col min="14858" max="14858" width="18.140625" style="2" customWidth="1"/>
    <col min="14859" max="15102" width="9.140625" style="2"/>
    <col min="15103" max="15103" width="11.28515625" style="2" customWidth="1"/>
    <col min="15104" max="15104" width="8.7109375" style="2" customWidth="1"/>
    <col min="15105" max="15105" width="10.7109375" style="2" customWidth="1"/>
    <col min="15106" max="15106" width="8" style="2" customWidth="1"/>
    <col min="15107" max="15107" width="48.85546875" style="2" customWidth="1"/>
    <col min="15108" max="15108" width="9.42578125" style="2" customWidth="1"/>
    <col min="15109" max="15109" width="12.42578125" style="2" customWidth="1"/>
    <col min="15110" max="15110" width="15.42578125" style="2" customWidth="1"/>
    <col min="15111" max="15111" width="25.85546875" style="2" customWidth="1"/>
    <col min="15112" max="15112" width="16.42578125" style="2" customWidth="1"/>
    <col min="15113" max="15113" width="14.7109375" style="2" customWidth="1"/>
    <col min="15114" max="15114" width="18.140625" style="2" customWidth="1"/>
    <col min="15115" max="15358" width="9.140625" style="2"/>
    <col min="15359" max="15359" width="11.28515625" style="2" customWidth="1"/>
    <col min="15360" max="15360" width="8.7109375" style="2" customWidth="1"/>
    <col min="15361" max="15361" width="10.7109375" style="2" customWidth="1"/>
    <col min="15362" max="15362" width="8" style="2" customWidth="1"/>
    <col min="15363" max="15363" width="48.85546875" style="2" customWidth="1"/>
    <col min="15364" max="15364" width="9.42578125" style="2" customWidth="1"/>
    <col min="15365" max="15365" width="12.42578125" style="2" customWidth="1"/>
    <col min="15366" max="15366" width="15.42578125" style="2" customWidth="1"/>
    <col min="15367" max="15367" width="25.85546875" style="2" customWidth="1"/>
    <col min="15368" max="15368" width="16.42578125" style="2" customWidth="1"/>
    <col min="15369" max="15369" width="14.7109375" style="2" customWidth="1"/>
    <col min="15370" max="15370" width="18.140625" style="2" customWidth="1"/>
    <col min="15371" max="15614" width="9.140625" style="2"/>
    <col min="15615" max="15615" width="11.28515625" style="2" customWidth="1"/>
    <col min="15616" max="15616" width="8.7109375" style="2" customWidth="1"/>
    <col min="15617" max="15617" width="10.7109375" style="2" customWidth="1"/>
    <col min="15618" max="15618" width="8" style="2" customWidth="1"/>
    <col min="15619" max="15619" width="48.85546875" style="2" customWidth="1"/>
    <col min="15620" max="15620" width="9.42578125" style="2" customWidth="1"/>
    <col min="15621" max="15621" width="12.42578125" style="2" customWidth="1"/>
    <col min="15622" max="15622" width="15.42578125" style="2" customWidth="1"/>
    <col min="15623" max="15623" width="25.85546875" style="2" customWidth="1"/>
    <col min="15624" max="15624" width="16.42578125" style="2" customWidth="1"/>
    <col min="15625" max="15625" width="14.7109375" style="2" customWidth="1"/>
    <col min="15626" max="15626" width="18.140625" style="2" customWidth="1"/>
    <col min="15627" max="15870" width="9.140625" style="2"/>
    <col min="15871" max="15871" width="11.28515625" style="2" customWidth="1"/>
    <col min="15872" max="15872" width="8.7109375" style="2" customWidth="1"/>
    <col min="15873" max="15873" width="10.7109375" style="2" customWidth="1"/>
    <col min="15874" max="15874" width="8" style="2" customWidth="1"/>
    <col min="15875" max="15875" width="48.85546875" style="2" customWidth="1"/>
    <col min="15876" max="15876" width="9.42578125" style="2" customWidth="1"/>
    <col min="15877" max="15877" width="12.42578125" style="2" customWidth="1"/>
    <col min="15878" max="15878" width="15.42578125" style="2" customWidth="1"/>
    <col min="15879" max="15879" width="25.85546875" style="2" customWidth="1"/>
    <col min="15880" max="15880" width="16.42578125" style="2" customWidth="1"/>
    <col min="15881" max="15881" width="14.7109375" style="2" customWidth="1"/>
    <col min="15882" max="15882" width="18.140625" style="2" customWidth="1"/>
    <col min="15883" max="16126" width="9.140625" style="2"/>
    <col min="16127" max="16127" width="11.28515625" style="2" customWidth="1"/>
    <col min="16128" max="16128" width="8.7109375" style="2" customWidth="1"/>
    <col min="16129" max="16129" width="10.7109375" style="2" customWidth="1"/>
    <col min="16130" max="16130" width="8" style="2" customWidth="1"/>
    <col min="16131" max="16131" width="48.85546875" style="2" customWidth="1"/>
    <col min="16132" max="16132" width="9.42578125" style="2" customWidth="1"/>
    <col min="16133" max="16133" width="12.42578125" style="2" customWidth="1"/>
    <col min="16134" max="16134" width="15.42578125" style="2" customWidth="1"/>
    <col min="16135" max="16135" width="25.85546875" style="2" customWidth="1"/>
    <col min="16136" max="16136" width="16.42578125" style="2" customWidth="1"/>
    <col min="16137" max="16137" width="14.7109375" style="2" customWidth="1"/>
    <col min="16138" max="16138" width="18.140625" style="2" customWidth="1"/>
    <col min="16139" max="16384" width="9.140625" style="2"/>
  </cols>
  <sheetData>
    <row r="1" spans="1:253" ht="20.25" customHeight="1" x14ac:dyDescent="0.25">
      <c r="A1" s="386" t="s">
        <v>47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  <c r="IN1" s="1"/>
      <c r="IO1" s="1"/>
      <c r="IP1" s="1"/>
      <c r="IQ1" s="1"/>
      <c r="IR1" s="1"/>
      <c r="IS1" s="1"/>
    </row>
    <row r="2" spans="1:253" ht="18" customHeight="1" x14ac:dyDescent="0.25">
      <c r="A2" s="386"/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</row>
    <row r="3" spans="1:253" ht="15.75" customHeight="1" x14ac:dyDescent="0.25">
      <c r="A3" s="386"/>
      <c r="B3" s="386"/>
      <c r="C3" s="386"/>
      <c r="D3" s="386"/>
      <c r="E3" s="386"/>
      <c r="F3" s="386"/>
      <c r="G3" s="386"/>
      <c r="H3" s="386"/>
      <c r="I3" s="386"/>
      <c r="J3" s="386"/>
      <c r="K3" s="386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</row>
    <row r="4" spans="1:253" ht="16.5" customHeight="1" x14ac:dyDescent="0.25">
      <c r="A4" s="386"/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</row>
    <row r="5" spans="1:253" ht="68.25" customHeight="1" x14ac:dyDescent="0.25">
      <c r="A5" s="398" t="s">
        <v>41</v>
      </c>
      <c r="B5" s="398"/>
      <c r="C5" s="398"/>
      <c r="D5" s="398"/>
      <c r="E5" s="398"/>
      <c r="F5" s="398"/>
      <c r="G5" s="398"/>
      <c r="H5" s="398"/>
      <c r="I5" s="398"/>
      <c r="J5" s="398"/>
      <c r="K5" s="398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</row>
    <row r="6" spans="1:253" ht="9" customHeight="1" x14ac:dyDescent="0.25">
      <c r="A6" s="397" t="s">
        <v>0</v>
      </c>
      <c r="B6" s="397"/>
      <c r="C6" s="397"/>
      <c r="D6" s="397"/>
      <c r="E6" s="397"/>
      <c r="F6" s="397"/>
      <c r="G6" s="397"/>
      <c r="H6" s="397"/>
      <c r="I6" s="397"/>
      <c r="J6" s="397"/>
      <c r="K6" s="397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</row>
    <row r="7" spans="1:253" ht="9" customHeight="1" x14ac:dyDescent="0.25">
      <c r="A7" s="397"/>
      <c r="B7" s="397"/>
      <c r="C7" s="397"/>
      <c r="D7" s="397"/>
      <c r="E7" s="397"/>
      <c r="F7" s="397"/>
      <c r="G7" s="397"/>
      <c r="H7" s="397"/>
      <c r="I7" s="397"/>
      <c r="J7" s="397"/>
      <c r="K7" s="397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</row>
    <row r="8" spans="1:253" ht="9" customHeight="1" x14ac:dyDescent="0.25">
      <c r="A8" s="397"/>
      <c r="B8" s="397"/>
      <c r="C8" s="397"/>
      <c r="D8" s="397"/>
      <c r="E8" s="397"/>
      <c r="F8" s="397"/>
      <c r="G8" s="397"/>
      <c r="H8" s="397"/>
      <c r="I8" s="397"/>
      <c r="J8" s="397"/>
      <c r="K8" s="397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</row>
    <row r="9" spans="1:253" ht="15" customHeight="1" x14ac:dyDescent="0.25">
      <c r="A9" s="387" t="s">
        <v>1</v>
      </c>
      <c r="B9" s="388" t="s">
        <v>2</v>
      </c>
      <c r="C9" s="389" t="s">
        <v>3</v>
      </c>
      <c r="D9" s="389"/>
      <c r="E9" s="391" t="s">
        <v>4</v>
      </c>
      <c r="F9" s="392"/>
      <c r="G9" s="395" t="s">
        <v>62</v>
      </c>
      <c r="H9" s="390" t="s">
        <v>5</v>
      </c>
      <c r="I9" s="390"/>
      <c r="J9" s="388" t="s">
        <v>6</v>
      </c>
      <c r="K9" s="388" t="s">
        <v>7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3" ht="28.5" customHeight="1" x14ac:dyDescent="0.25">
      <c r="A10" s="387"/>
      <c r="B10" s="388"/>
      <c r="C10" s="43" t="s">
        <v>50</v>
      </c>
      <c r="D10" s="43" t="s">
        <v>51</v>
      </c>
      <c r="E10" s="393"/>
      <c r="F10" s="394"/>
      <c r="G10" s="396"/>
      <c r="H10" s="390"/>
      <c r="I10" s="390"/>
      <c r="J10" s="388"/>
      <c r="K10" s="388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3" x14ac:dyDescent="0.2">
      <c r="A11" s="407" t="s">
        <v>56</v>
      </c>
      <c r="B11" s="407"/>
      <c r="C11" s="407"/>
      <c r="D11" s="407"/>
      <c r="E11" s="407"/>
      <c r="F11" s="407"/>
      <c r="G11" s="407"/>
      <c r="H11" s="407"/>
      <c r="I11" s="407"/>
      <c r="J11" s="407"/>
      <c r="K11" s="407"/>
    </row>
    <row r="12" spans="1:253" x14ac:dyDescent="0.2">
      <c r="A12" s="381" t="s">
        <v>48</v>
      </c>
      <c r="B12" s="381"/>
      <c r="C12" s="381"/>
      <c r="D12" s="381"/>
      <c r="E12" s="381"/>
      <c r="F12" s="381"/>
      <c r="G12" s="381"/>
      <c r="H12" s="381"/>
      <c r="I12" s="381"/>
      <c r="J12" s="381"/>
      <c r="K12" s="381"/>
    </row>
    <row r="13" spans="1:253" ht="15" x14ac:dyDescent="0.2">
      <c r="A13" s="41">
        <v>1</v>
      </c>
      <c r="B13" s="3" t="s">
        <v>49</v>
      </c>
      <c r="C13" s="4" t="s">
        <v>264</v>
      </c>
      <c r="D13" s="5"/>
      <c r="E13" s="408" t="s">
        <v>53</v>
      </c>
      <c r="F13" s="408"/>
      <c r="G13" s="61" t="s">
        <v>35</v>
      </c>
      <c r="H13" s="382">
        <f>'RES. CANTIDADES'!F6</f>
        <v>5133.72</v>
      </c>
      <c r="I13" s="383"/>
      <c r="J13" s="7">
        <f>'S1.600.1.1'!H45</f>
        <v>43222.696875000001</v>
      </c>
      <c r="K13" s="42">
        <f>H13*J13</f>
        <v>221893223.40112501</v>
      </c>
    </row>
    <row r="14" spans="1:253" ht="15" x14ac:dyDescent="0.2">
      <c r="A14" s="41">
        <v>2</v>
      </c>
      <c r="B14" s="123" t="s">
        <v>140</v>
      </c>
      <c r="C14" s="4" t="s">
        <v>265</v>
      </c>
      <c r="D14" s="5"/>
      <c r="E14" s="408" t="s">
        <v>54</v>
      </c>
      <c r="F14" s="408"/>
      <c r="G14" s="61" t="s">
        <v>35</v>
      </c>
      <c r="H14" s="382">
        <f>'RES. CANTIDADES'!F7</f>
        <v>2680.9300000000003</v>
      </c>
      <c r="I14" s="383"/>
      <c r="J14" s="7">
        <f>'S1.320.3.1'!H45</f>
        <v>225494.560546875</v>
      </c>
      <c r="K14" s="42">
        <f>H14*J14</f>
        <v>604535132.20693362</v>
      </c>
    </row>
    <row r="15" spans="1:253" ht="15" customHeight="1" x14ac:dyDescent="0.25">
      <c r="A15" s="41">
        <v>3</v>
      </c>
      <c r="B15" s="8">
        <v>630.4</v>
      </c>
      <c r="C15" s="9">
        <v>630</v>
      </c>
      <c r="D15" s="10"/>
      <c r="E15" s="408" t="s">
        <v>110</v>
      </c>
      <c r="F15" s="408"/>
      <c r="G15" s="61" t="s">
        <v>35</v>
      </c>
      <c r="H15" s="382">
        <f>'RES. CANTIDADES'!F8</f>
        <v>3004.0899999999983</v>
      </c>
      <c r="I15" s="383"/>
      <c r="J15" s="7">
        <f>'S1.630.4'!H50</f>
        <v>1121407.2</v>
      </c>
      <c r="K15" s="42">
        <f t="shared" ref="K15:K17" si="0">H15*J15</f>
        <v>3368808155.447998</v>
      </c>
    </row>
    <row r="16" spans="1:253" ht="15" customHeight="1" x14ac:dyDescent="0.25">
      <c r="A16" s="41">
        <v>4</v>
      </c>
      <c r="B16" s="8">
        <v>630.70000000000005</v>
      </c>
      <c r="C16" s="9">
        <v>630</v>
      </c>
      <c r="D16" s="11"/>
      <c r="E16" s="408" t="s">
        <v>113</v>
      </c>
      <c r="F16" s="408"/>
      <c r="G16" s="61" t="s">
        <v>35</v>
      </c>
      <c r="H16" s="382">
        <f>'RES. CANTIDADES'!F9</f>
        <v>312.52999999999963</v>
      </c>
      <c r="I16" s="383"/>
      <c r="J16" s="6">
        <f>'S1.630.7'!H49</f>
        <v>647122.23</v>
      </c>
      <c r="K16" s="42">
        <f t="shared" si="0"/>
        <v>202245110.54189977</v>
      </c>
    </row>
    <row r="17" spans="1:253" ht="15.75" customHeight="1" x14ac:dyDescent="0.2">
      <c r="A17" s="41">
        <v>5</v>
      </c>
      <c r="B17" s="12">
        <v>640.1</v>
      </c>
      <c r="C17" s="8">
        <v>640</v>
      </c>
      <c r="D17" s="8"/>
      <c r="E17" s="408" t="s">
        <v>55</v>
      </c>
      <c r="F17" s="408"/>
      <c r="G17" s="61" t="s">
        <v>34</v>
      </c>
      <c r="H17" s="382">
        <f>'RES. CANTIDADES'!F10</f>
        <v>117512.73999999999</v>
      </c>
      <c r="I17" s="383"/>
      <c r="J17" s="6">
        <f>'S1.640.1'!H49</f>
        <v>12938.942160000002</v>
      </c>
      <c r="K17" s="42">
        <f t="shared" si="0"/>
        <v>1520490545.9231186</v>
      </c>
    </row>
    <row r="18" spans="1:253" ht="14.25" customHeight="1" x14ac:dyDescent="0.25">
      <c r="A18" s="409" t="s">
        <v>52</v>
      </c>
      <c r="B18" s="409"/>
      <c r="C18" s="409"/>
      <c r="D18" s="409"/>
      <c r="E18" s="409"/>
      <c r="F18" s="409"/>
      <c r="G18" s="409"/>
      <c r="H18" s="409"/>
      <c r="I18" s="409"/>
      <c r="J18" s="409"/>
      <c r="K18" s="56">
        <f>SUM(K13:K17)</f>
        <v>5917972167.5210752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3" ht="14.25" customHeight="1" x14ac:dyDescent="0.25">
      <c r="A19" s="407" t="s">
        <v>57</v>
      </c>
      <c r="B19" s="407"/>
      <c r="C19" s="407"/>
      <c r="D19" s="407"/>
      <c r="E19" s="407"/>
      <c r="F19" s="407"/>
      <c r="G19" s="407"/>
      <c r="H19" s="407"/>
      <c r="I19" s="407"/>
      <c r="J19" s="407"/>
      <c r="K19" s="407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3" ht="14.25" customHeight="1" x14ac:dyDescent="0.25">
      <c r="A20" s="41">
        <v>6</v>
      </c>
      <c r="B20" s="3">
        <v>310.10000000000002</v>
      </c>
      <c r="C20" s="4">
        <v>310</v>
      </c>
      <c r="D20" s="5"/>
      <c r="E20" s="408" t="s">
        <v>146</v>
      </c>
      <c r="F20" s="408"/>
      <c r="G20" s="58" t="s">
        <v>37</v>
      </c>
      <c r="H20" s="384">
        <f>'RES. CANTIDADES'!F11</f>
        <v>17709.739999999998</v>
      </c>
      <c r="I20" s="385"/>
      <c r="J20" s="7">
        <f>'S2.310.13'!H38</f>
        <v>1205.5625</v>
      </c>
      <c r="K20" s="42">
        <f>+J20*H20</f>
        <v>21350198.428749997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3" ht="14.25" customHeight="1" x14ac:dyDescent="0.25">
      <c r="A21" s="409" t="s">
        <v>52</v>
      </c>
      <c r="B21" s="409"/>
      <c r="C21" s="409"/>
      <c r="D21" s="409"/>
      <c r="E21" s="409"/>
      <c r="F21" s="409"/>
      <c r="G21" s="409"/>
      <c r="H21" s="409"/>
      <c r="I21" s="409"/>
      <c r="J21" s="409"/>
      <c r="K21" s="56">
        <f>SUM(K20)</f>
        <v>21350198.428749997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3" ht="14.25" customHeight="1" x14ac:dyDescent="0.25">
      <c r="A22" s="407" t="s">
        <v>58</v>
      </c>
      <c r="B22" s="407"/>
      <c r="C22" s="407"/>
      <c r="D22" s="407"/>
      <c r="E22" s="407"/>
      <c r="F22" s="407"/>
      <c r="G22" s="407"/>
      <c r="H22" s="407"/>
      <c r="I22" s="407"/>
      <c r="J22" s="407"/>
      <c r="K22" s="407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</row>
    <row r="23" spans="1:253" ht="14.25" customHeight="1" x14ac:dyDescent="0.25">
      <c r="A23" s="41">
        <v>7</v>
      </c>
      <c r="B23" s="3">
        <v>720.1</v>
      </c>
      <c r="C23" s="4">
        <v>720</v>
      </c>
      <c r="D23" s="5"/>
      <c r="E23" s="408" t="s">
        <v>147</v>
      </c>
      <c r="F23" s="408"/>
      <c r="G23" s="58" t="s">
        <v>62</v>
      </c>
      <c r="H23" s="410">
        <v>1</v>
      </c>
      <c r="I23" s="385"/>
      <c r="J23" s="7">
        <f>'S3.720.1'!H50</f>
        <v>339972.93482684111</v>
      </c>
      <c r="K23" s="42">
        <f>J23*H23</f>
        <v>339972.93482684111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</row>
    <row r="24" spans="1:253" ht="14.25" customHeight="1" x14ac:dyDescent="0.25">
      <c r="A24" s="409" t="s">
        <v>52</v>
      </c>
      <c r="B24" s="409"/>
      <c r="C24" s="409"/>
      <c r="D24" s="409"/>
      <c r="E24" s="409"/>
      <c r="F24" s="409"/>
      <c r="G24" s="409"/>
      <c r="H24" s="409"/>
      <c r="I24" s="409"/>
      <c r="J24" s="409"/>
      <c r="K24" s="56">
        <f>SUM(K23)</f>
        <v>339972.93482684111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3" ht="14.25" customHeight="1" x14ac:dyDescent="0.25">
      <c r="A25" s="407" t="s">
        <v>59</v>
      </c>
      <c r="B25" s="407"/>
      <c r="C25" s="407"/>
      <c r="D25" s="407"/>
      <c r="E25" s="407"/>
      <c r="F25" s="407"/>
      <c r="G25" s="407"/>
      <c r="H25" s="407"/>
      <c r="I25" s="407"/>
      <c r="J25" s="407"/>
      <c r="K25" s="407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spans="1:253" ht="14.25" customHeight="1" x14ac:dyDescent="0.25">
      <c r="A26" s="41">
        <v>8</v>
      </c>
      <c r="B26" s="3" t="s">
        <v>60</v>
      </c>
      <c r="C26" s="4"/>
      <c r="D26" s="5"/>
      <c r="E26" s="408" t="s">
        <v>61</v>
      </c>
      <c r="F26" s="408"/>
      <c r="G26" s="58" t="s">
        <v>64</v>
      </c>
      <c r="H26" s="384">
        <f>'RES. CANTIDADES'!F12</f>
        <v>7.26</v>
      </c>
      <c r="I26" s="385"/>
      <c r="J26" s="7">
        <f>'S4.CARACT'!H23</f>
        <v>636696.10792307695</v>
      </c>
      <c r="K26" s="42">
        <f>+J26*H26</f>
        <v>4622413.7435215386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</row>
    <row r="27" spans="1:253" ht="14.25" customHeight="1" x14ac:dyDescent="0.25">
      <c r="A27" s="409" t="s">
        <v>52</v>
      </c>
      <c r="B27" s="409"/>
      <c r="C27" s="409"/>
      <c r="D27" s="409"/>
      <c r="E27" s="409"/>
      <c r="F27" s="409"/>
      <c r="G27" s="409"/>
      <c r="H27" s="409"/>
      <c r="I27" s="409"/>
      <c r="J27" s="409"/>
      <c r="K27" s="56">
        <f>SUM(K26)</f>
        <v>4622413.7435215386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</row>
    <row r="28" spans="1:253" ht="15.75" x14ac:dyDescent="0.25">
      <c r="A28" s="17"/>
      <c r="B28" s="18"/>
      <c r="C28" s="18"/>
      <c r="D28" s="18"/>
      <c r="E28" s="19"/>
      <c r="F28" s="20"/>
      <c r="G28" s="411" t="s">
        <v>65</v>
      </c>
      <c r="H28" s="412"/>
      <c r="I28" s="412"/>
      <c r="J28" s="413"/>
      <c r="K28" s="57">
        <f>K18+K21+K24+K27</f>
        <v>5944284752.6281738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</row>
    <row r="29" spans="1:253" ht="6.75" customHeight="1" x14ac:dyDescent="0.25">
      <c r="A29" s="22"/>
      <c r="B29" s="18"/>
      <c r="C29" s="18"/>
      <c r="D29" s="18"/>
      <c r="E29" s="21"/>
      <c r="F29" s="20"/>
      <c r="G29" s="20"/>
      <c r="H29" s="20"/>
      <c r="I29" s="23"/>
      <c r="J29" s="24"/>
      <c r="K29" s="25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ht="12.75" customHeight="1" x14ac:dyDescent="0.25">
      <c r="A30" s="401"/>
      <c r="B30" s="401"/>
      <c r="C30" s="401"/>
      <c r="D30" s="401"/>
      <c r="E30" s="401"/>
      <c r="F30" s="17"/>
      <c r="G30" s="17"/>
      <c r="H30" s="17"/>
      <c r="I30" s="2"/>
      <c r="J30" s="27"/>
      <c r="K30" s="27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  <c r="IS30" s="1"/>
    </row>
    <row r="31" spans="1:253" ht="12.75" customHeight="1" x14ac:dyDescent="0.25">
      <c r="A31" s="402"/>
      <c r="B31" s="402"/>
      <c r="C31" s="402"/>
      <c r="D31" s="28"/>
      <c r="E31" s="28"/>
      <c r="F31" s="17"/>
      <c r="G31" s="17"/>
      <c r="H31" s="17"/>
      <c r="I31" s="29"/>
      <c r="J31" s="27"/>
      <c r="K31" s="24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</row>
    <row r="32" spans="1:253" ht="28.35" customHeight="1" x14ac:dyDescent="0.25">
      <c r="A32" s="44"/>
      <c r="B32" s="26" t="s">
        <v>8</v>
      </c>
      <c r="C32" s="44"/>
      <c r="D32" s="30"/>
      <c r="E32" s="31"/>
      <c r="F32" s="17"/>
      <c r="G32" s="17"/>
      <c r="H32" s="17"/>
      <c r="I32" s="32"/>
      <c r="J32" s="17"/>
      <c r="K32" s="24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  <c r="IP32" s="1"/>
      <c r="IQ32" s="1"/>
      <c r="IR32" s="1"/>
      <c r="IS32" s="1"/>
    </row>
    <row r="33" spans="1:253" ht="14.25" customHeight="1" x14ac:dyDescent="0.25">
      <c r="A33" s="403"/>
      <c r="B33" s="403"/>
      <c r="C33" s="403"/>
      <c r="D33" s="30"/>
      <c r="E33" s="31"/>
      <c r="F33" s="17"/>
      <c r="G33" s="17"/>
      <c r="H33" s="17"/>
      <c r="I33" s="32"/>
      <c r="J33" s="17"/>
      <c r="K33" s="24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  <c r="IP33" s="1"/>
      <c r="IQ33" s="1"/>
      <c r="IR33" s="1"/>
      <c r="IS33" s="1"/>
    </row>
    <row r="34" spans="1:253" ht="18.75" customHeight="1" x14ac:dyDescent="0.25">
      <c r="A34" s="403"/>
      <c r="B34" s="403"/>
      <c r="C34" s="403"/>
      <c r="D34" s="30"/>
      <c r="E34" s="60"/>
      <c r="F34" s="60"/>
      <c r="G34" s="60"/>
      <c r="H34" s="33"/>
      <c r="I34" s="17"/>
      <c r="J34" s="17"/>
      <c r="K34" s="34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  <c r="IP34" s="1"/>
      <c r="IQ34" s="1"/>
      <c r="IR34" s="1"/>
      <c r="IS34" s="1"/>
    </row>
    <row r="35" spans="1:253" ht="1.5" customHeight="1" thickBot="1" x14ac:dyDescent="0.3">
      <c r="A35" s="404"/>
      <c r="B35" s="404"/>
      <c r="C35" s="404"/>
      <c r="D35" s="30"/>
      <c r="E35" s="35"/>
      <c r="F35" s="33"/>
      <c r="G35" s="33"/>
      <c r="H35" s="33"/>
      <c r="I35" s="17"/>
      <c r="J35" s="17"/>
      <c r="K35" s="17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  <c r="IP35" s="1"/>
      <c r="IQ35" s="1"/>
      <c r="IR35" s="1"/>
      <c r="IS35" s="1"/>
    </row>
    <row r="36" spans="1:253" ht="1.5" hidden="1" customHeight="1" thickBot="1" x14ac:dyDescent="0.3">
      <c r="A36" s="405"/>
      <c r="B36" s="405"/>
      <c r="C36" s="405"/>
      <c r="D36" s="30"/>
      <c r="E36" s="36"/>
      <c r="F36" s="33"/>
      <c r="G36" s="33"/>
      <c r="H36" s="33"/>
      <c r="I36" s="17"/>
      <c r="J36" s="17"/>
      <c r="K36" s="37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  <c r="IP36" s="1"/>
      <c r="IQ36" s="1"/>
      <c r="IR36" s="1"/>
      <c r="IS36" s="1"/>
    </row>
    <row r="37" spans="1:253" ht="12.75" customHeight="1" x14ac:dyDescent="0.25">
      <c r="A37" s="399"/>
      <c r="B37" s="399"/>
      <c r="C37" s="399"/>
      <c r="D37" s="33"/>
      <c r="E37" s="406" t="s">
        <v>66</v>
      </c>
      <c r="F37" s="406"/>
      <c r="G37" s="406"/>
      <c r="H37" s="33"/>
      <c r="I37" s="2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</row>
    <row r="38" spans="1:253" ht="12.75" customHeight="1" x14ac:dyDescent="0.25">
      <c r="A38" s="399"/>
      <c r="B38" s="399"/>
      <c r="C38" s="399"/>
      <c r="D38" s="33"/>
      <c r="E38" s="38"/>
      <c r="F38" s="17"/>
      <c r="G38" s="17"/>
      <c r="H38" s="17"/>
      <c r="I38" s="400"/>
      <c r="J38" s="400"/>
      <c r="K38" s="400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</row>
  </sheetData>
  <dataConsolidate/>
  <mergeCells count="47">
    <mergeCell ref="G28:J28"/>
    <mergeCell ref="A24:J24"/>
    <mergeCell ref="A25:K25"/>
    <mergeCell ref="E26:F26"/>
    <mergeCell ref="H26:I26"/>
    <mergeCell ref="A27:J27"/>
    <mergeCell ref="A21:J21"/>
    <mergeCell ref="A22:K22"/>
    <mergeCell ref="E23:F23"/>
    <mergeCell ref="H23:I23"/>
    <mergeCell ref="A19:K19"/>
    <mergeCell ref="E20:F20"/>
    <mergeCell ref="H20:I20"/>
    <mergeCell ref="E13:F13"/>
    <mergeCell ref="E17:F17"/>
    <mergeCell ref="E15:F15"/>
    <mergeCell ref="E16:F16"/>
    <mergeCell ref="H15:I15"/>
    <mergeCell ref="H16:I16"/>
    <mergeCell ref="A18:J18"/>
    <mergeCell ref="E14:F14"/>
    <mergeCell ref="A5:K5"/>
    <mergeCell ref="A38:C38"/>
    <mergeCell ref="I38:K38"/>
    <mergeCell ref="A30:E30"/>
    <mergeCell ref="A31:C31"/>
    <mergeCell ref="A33:C33"/>
    <mergeCell ref="A34:C34"/>
    <mergeCell ref="A35:C35"/>
    <mergeCell ref="A36:C36"/>
    <mergeCell ref="A37:C37"/>
    <mergeCell ref="E37:G37"/>
    <mergeCell ref="A11:K11"/>
    <mergeCell ref="A12:K12"/>
    <mergeCell ref="H17:I17"/>
    <mergeCell ref="A1:K4"/>
    <mergeCell ref="A9:A10"/>
    <mergeCell ref="B9:B10"/>
    <mergeCell ref="C9:D9"/>
    <mergeCell ref="J9:J10"/>
    <mergeCell ref="K9:K10"/>
    <mergeCell ref="H9:I10"/>
    <mergeCell ref="E9:F10"/>
    <mergeCell ref="G9:G10"/>
    <mergeCell ref="H13:I13"/>
    <mergeCell ref="H14:I14"/>
    <mergeCell ref="A6:K8"/>
  </mergeCells>
  <phoneticPr fontId="16" type="noConversion"/>
  <printOptions horizontalCentered="1"/>
  <pageMargins left="0.78740157480314965" right="0.78740157480314965" top="1.1811023622047245" bottom="0.78740157480314965" header="0" footer="0"/>
  <pageSetup scale="6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1:IM52"/>
  <sheetViews>
    <sheetView zoomScale="70" zoomScaleNormal="70" workbookViewId="0">
      <selection activeCell="C20" sqref="C20:D20"/>
    </sheetView>
  </sheetViews>
  <sheetFormatPr baseColWidth="10" defaultRowHeight="12.75" x14ac:dyDescent="0.2"/>
  <cols>
    <col min="1" max="1" width="11.42578125" style="48"/>
    <col min="2" max="2" width="16.42578125" style="52" customWidth="1"/>
    <col min="3" max="3" width="18.85546875" style="40" customWidth="1"/>
    <col min="4" max="4" width="37.28515625" customWidth="1"/>
    <col min="5" max="6" width="14.85546875" style="52" customWidth="1"/>
    <col min="7" max="7" width="25.42578125" style="40" customWidth="1"/>
  </cols>
  <sheetData>
    <row r="1" spans="1:247" s="2" customFormat="1" ht="20.25" customHeight="1" x14ac:dyDescent="0.25">
      <c r="A1" s="416" t="s">
        <v>47</v>
      </c>
      <c r="B1" s="416"/>
      <c r="C1" s="416"/>
      <c r="D1" s="416"/>
      <c r="E1" s="416"/>
      <c r="F1" s="416"/>
      <c r="G1" s="416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  <c r="HI1" s="1"/>
      <c r="HJ1" s="1"/>
      <c r="HK1" s="1"/>
      <c r="HL1" s="1"/>
      <c r="HM1" s="1"/>
      <c r="HN1" s="1"/>
      <c r="HO1" s="1"/>
      <c r="HP1" s="1"/>
      <c r="HQ1" s="1"/>
      <c r="HR1" s="1"/>
      <c r="HS1" s="1"/>
      <c r="HT1" s="1"/>
      <c r="HU1" s="1"/>
      <c r="HV1" s="1"/>
      <c r="HW1" s="1"/>
      <c r="HX1" s="1"/>
      <c r="HY1" s="1"/>
      <c r="HZ1" s="1"/>
      <c r="IA1" s="1"/>
      <c r="IB1" s="1"/>
      <c r="IC1" s="1"/>
      <c r="ID1" s="1"/>
      <c r="IE1" s="1"/>
      <c r="IF1" s="1"/>
      <c r="IG1" s="1"/>
      <c r="IH1" s="1"/>
      <c r="II1" s="1"/>
      <c r="IJ1" s="1"/>
      <c r="IK1" s="1"/>
      <c r="IL1" s="1"/>
      <c r="IM1" s="1"/>
    </row>
    <row r="2" spans="1:247" s="2" customFormat="1" ht="18" customHeight="1" x14ac:dyDescent="0.25">
      <c r="A2" s="416"/>
      <c r="B2" s="416"/>
      <c r="C2" s="416"/>
      <c r="D2" s="416"/>
      <c r="E2" s="416"/>
      <c r="F2" s="416"/>
      <c r="G2" s="416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</row>
    <row r="3" spans="1:247" s="2" customFormat="1" ht="15.75" customHeight="1" x14ac:dyDescent="0.25">
      <c r="A3" s="416"/>
      <c r="B3" s="416"/>
      <c r="C3" s="416"/>
      <c r="D3" s="416"/>
      <c r="E3" s="416"/>
      <c r="F3" s="416"/>
      <c r="G3" s="416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</row>
    <row r="4" spans="1:247" s="2" customFormat="1" ht="16.5" customHeight="1" x14ac:dyDescent="0.25">
      <c r="A4" s="416"/>
      <c r="B4" s="416"/>
      <c r="C4" s="416"/>
      <c r="D4" s="416"/>
      <c r="E4" s="416"/>
      <c r="F4" s="416"/>
      <c r="G4" s="416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</row>
    <row r="5" spans="1:247" s="2" customFormat="1" ht="68.25" customHeight="1" x14ac:dyDescent="0.25">
      <c r="A5" s="398" t="s">
        <v>41</v>
      </c>
      <c r="B5" s="398"/>
      <c r="C5" s="398"/>
      <c r="D5" s="398"/>
      <c r="E5" s="398"/>
      <c r="F5" s="398"/>
      <c r="G5" s="398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</row>
    <row r="6" spans="1:247" s="2" customFormat="1" ht="9" customHeight="1" x14ac:dyDescent="0.25">
      <c r="A6" s="397" t="s">
        <v>67</v>
      </c>
      <c r="B6" s="397"/>
      <c r="C6" s="397"/>
      <c r="D6" s="397"/>
      <c r="E6" s="397"/>
      <c r="F6" s="397"/>
      <c r="G6" s="397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</row>
    <row r="7" spans="1:247" s="2" customFormat="1" ht="9" customHeight="1" x14ac:dyDescent="0.25">
      <c r="A7" s="397"/>
      <c r="B7" s="397"/>
      <c r="C7" s="397"/>
      <c r="D7" s="397"/>
      <c r="E7" s="397"/>
      <c r="F7" s="397"/>
      <c r="G7" s="39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</row>
    <row r="8" spans="1:247" s="2" customFormat="1" ht="9" customHeight="1" x14ac:dyDescent="0.25">
      <c r="A8" s="397"/>
      <c r="B8" s="397"/>
      <c r="C8" s="397"/>
      <c r="D8" s="397"/>
      <c r="E8" s="397"/>
      <c r="F8" s="397"/>
      <c r="G8" s="397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</row>
    <row r="9" spans="1:247" s="46" customFormat="1" ht="27.75" customHeight="1" x14ac:dyDescent="0.2">
      <c r="A9" s="59" t="s">
        <v>1</v>
      </c>
      <c r="B9" s="43" t="s">
        <v>68</v>
      </c>
      <c r="C9" s="387" t="s">
        <v>69</v>
      </c>
      <c r="D9" s="387"/>
      <c r="E9" s="59" t="s">
        <v>62</v>
      </c>
      <c r="F9" s="59" t="s">
        <v>1534</v>
      </c>
      <c r="G9" s="62" t="s">
        <v>70</v>
      </c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</row>
    <row r="10" spans="1:247" x14ac:dyDescent="0.2">
      <c r="A10" s="417" t="s">
        <v>44</v>
      </c>
      <c r="B10" s="417"/>
      <c r="C10" s="417"/>
      <c r="D10" s="417"/>
      <c r="E10" s="417"/>
      <c r="F10" s="417"/>
      <c r="G10" s="417"/>
    </row>
    <row r="11" spans="1:247" x14ac:dyDescent="0.2">
      <c r="A11" s="47">
        <v>1</v>
      </c>
      <c r="B11" s="50" t="s">
        <v>71</v>
      </c>
      <c r="C11" s="418" t="s">
        <v>72</v>
      </c>
      <c r="D11" s="418"/>
      <c r="E11" s="50" t="s">
        <v>73</v>
      </c>
      <c r="F11" s="50"/>
      <c r="G11" s="49">
        <v>7000</v>
      </c>
    </row>
    <row r="12" spans="1:247" x14ac:dyDescent="0.2">
      <c r="A12" s="47">
        <v>2</v>
      </c>
      <c r="B12" s="51" t="s">
        <v>74</v>
      </c>
      <c r="C12" s="418" t="s">
        <v>36</v>
      </c>
      <c r="D12" s="418"/>
      <c r="E12" s="50" t="s">
        <v>75</v>
      </c>
      <c r="F12" s="50"/>
      <c r="G12" s="49">
        <v>100</v>
      </c>
    </row>
    <row r="13" spans="1:247" x14ac:dyDescent="0.2">
      <c r="A13" s="47">
        <v>3</v>
      </c>
      <c r="B13" s="50" t="s">
        <v>77</v>
      </c>
      <c r="C13" s="418" t="s">
        <v>76</v>
      </c>
      <c r="D13" s="418"/>
      <c r="E13" s="50" t="s">
        <v>73</v>
      </c>
      <c r="F13" s="50"/>
      <c r="G13" s="49">
        <v>12500</v>
      </c>
    </row>
    <row r="14" spans="1:247" ht="27" customHeight="1" x14ac:dyDescent="0.2">
      <c r="A14" s="47">
        <v>4</v>
      </c>
      <c r="B14" s="51" t="s">
        <v>78</v>
      </c>
      <c r="C14" s="418" t="s">
        <v>79</v>
      </c>
      <c r="D14" s="418"/>
      <c r="E14" s="50" t="s">
        <v>35</v>
      </c>
      <c r="F14" s="50"/>
      <c r="G14" s="49">
        <v>65000</v>
      </c>
    </row>
    <row r="15" spans="1:247" x14ac:dyDescent="0.2">
      <c r="A15" s="47">
        <v>5</v>
      </c>
      <c r="B15" s="50" t="s">
        <v>81</v>
      </c>
      <c r="C15" s="418" t="s">
        <v>80</v>
      </c>
      <c r="D15" s="418"/>
      <c r="E15" s="50" t="s">
        <v>73</v>
      </c>
      <c r="F15" s="50"/>
      <c r="G15" s="49">
        <v>800</v>
      </c>
    </row>
    <row r="16" spans="1:247" x14ac:dyDescent="0.2">
      <c r="A16" s="47">
        <v>6</v>
      </c>
      <c r="B16" s="50" t="s">
        <v>82</v>
      </c>
      <c r="C16" s="418" t="s">
        <v>83</v>
      </c>
      <c r="D16" s="418"/>
      <c r="E16" s="50" t="s">
        <v>37</v>
      </c>
      <c r="F16" s="50"/>
      <c r="G16" s="49">
        <v>25000</v>
      </c>
    </row>
    <row r="17" spans="1:7" ht="25.5" customHeight="1" x14ac:dyDescent="0.2">
      <c r="A17" s="47">
        <v>7</v>
      </c>
      <c r="B17" s="50" t="s">
        <v>84</v>
      </c>
      <c r="C17" s="418" t="s">
        <v>85</v>
      </c>
      <c r="D17" s="418"/>
      <c r="E17" s="50" t="s">
        <v>35</v>
      </c>
      <c r="F17" s="50"/>
      <c r="G17" s="49">
        <v>85000</v>
      </c>
    </row>
    <row r="18" spans="1:7" x14ac:dyDescent="0.2">
      <c r="A18" s="47">
        <v>8</v>
      </c>
      <c r="B18" s="50" t="s">
        <v>105</v>
      </c>
      <c r="C18" s="418" t="s">
        <v>104</v>
      </c>
      <c r="D18" s="418"/>
      <c r="E18" s="50" t="s">
        <v>35</v>
      </c>
      <c r="F18" s="50"/>
      <c r="G18" s="49">
        <v>80000</v>
      </c>
    </row>
    <row r="19" spans="1:7" x14ac:dyDescent="0.2">
      <c r="A19" s="47">
        <v>9</v>
      </c>
      <c r="B19" s="50" t="s">
        <v>86</v>
      </c>
      <c r="C19" s="418" t="s">
        <v>87</v>
      </c>
      <c r="D19" s="418"/>
      <c r="E19" s="50" t="s">
        <v>35</v>
      </c>
      <c r="F19" s="50"/>
      <c r="G19" s="49">
        <v>75000</v>
      </c>
    </row>
    <row r="20" spans="1:7" x14ac:dyDescent="0.2">
      <c r="A20" s="47">
        <v>10</v>
      </c>
      <c r="B20" s="50" t="s">
        <v>91</v>
      </c>
      <c r="C20" s="418" t="s">
        <v>90</v>
      </c>
      <c r="D20" s="418"/>
      <c r="E20" s="50" t="s">
        <v>35</v>
      </c>
      <c r="F20" s="50"/>
      <c r="G20" s="63">
        <v>7000</v>
      </c>
    </row>
    <row r="21" spans="1:7" ht="24.75" customHeight="1" x14ac:dyDescent="0.2">
      <c r="A21" s="47">
        <v>11</v>
      </c>
      <c r="B21" s="50" t="s">
        <v>112</v>
      </c>
      <c r="C21" s="418" t="s">
        <v>111</v>
      </c>
      <c r="D21" s="418"/>
      <c r="E21" s="50" t="s">
        <v>73</v>
      </c>
      <c r="F21" s="50"/>
      <c r="G21" s="49">
        <v>29000</v>
      </c>
    </row>
    <row r="22" spans="1:7" ht="16.5" customHeight="1" x14ac:dyDescent="0.2">
      <c r="A22" s="47">
        <v>12</v>
      </c>
      <c r="B22" s="374" t="s">
        <v>1537</v>
      </c>
      <c r="C22" s="423" t="s">
        <v>1538</v>
      </c>
      <c r="D22" s="425"/>
      <c r="E22" s="50" t="s">
        <v>62</v>
      </c>
      <c r="F22" s="50"/>
      <c r="G22" s="49">
        <v>210000</v>
      </c>
    </row>
    <row r="23" spans="1:7" x14ac:dyDescent="0.2">
      <c r="A23" s="417" t="s">
        <v>42</v>
      </c>
      <c r="B23" s="417"/>
      <c r="C23" s="417"/>
      <c r="D23" s="417"/>
      <c r="E23" s="417"/>
      <c r="F23" s="417"/>
      <c r="G23" s="417"/>
    </row>
    <row r="24" spans="1:7" x14ac:dyDescent="0.2">
      <c r="A24" s="47">
        <v>1</v>
      </c>
      <c r="B24" s="53" t="s">
        <v>92</v>
      </c>
      <c r="C24" s="418" t="s">
        <v>88</v>
      </c>
      <c r="D24" s="418"/>
      <c r="E24" s="50" t="s">
        <v>118</v>
      </c>
      <c r="F24" s="50"/>
      <c r="G24" s="49">
        <v>105000</v>
      </c>
    </row>
    <row r="25" spans="1:7" x14ac:dyDescent="0.2">
      <c r="A25" s="47">
        <v>2</v>
      </c>
      <c r="B25" s="53" t="s">
        <v>93</v>
      </c>
      <c r="C25" s="418" t="s">
        <v>89</v>
      </c>
      <c r="D25" s="418"/>
      <c r="E25" s="50" t="s">
        <v>103</v>
      </c>
      <c r="F25" s="50"/>
      <c r="G25" s="49">
        <v>150000</v>
      </c>
    </row>
    <row r="26" spans="1:7" ht="12.75" customHeight="1" x14ac:dyDescent="0.2">
      <c r="A26" s="47">
        <v>3</v>
      </c>
      <c r="B26" s="50" t="s">
        <v>98</v>
      </c>
      <c r="C26" s="423" t="s">
        <v>97</v>
      </c>
      <c r="D26" s="424"/>
      <c r="E26" s="50" t="s">
        <v>103</v>
      </c>
      <c r="F26" s="50"/>
      <c r="G26" s="49">
        <v>75000</v>
      </c>
    </row>
    <row r="27" spans="1:7" ht="26.25" customHeight="1" x14ac:dyDescent="0.2">
      <c r="A27" s="47">
        <v>4</v>
      </c>
      <c r="B27" s="50" t="s">
        <v>100</v>
      </c>
      <c r="C27" s="418" t="s">
        <v>99</v>
      </c>
      <c r="D27" s="418"/>
      <c r="E27" s="50" t="s">
        <v>103</v>
      </c>
      <c r="F27" s="50"/>
      <c r="G27" s="49">
        <v>170000</v>
      </c>
    </row>
    <row r="28" spans="1:7" x14ac:dyDescent="0.2">
      <c r="A28" s="47">
        <v>5</v>
      </c>
      <c r="B28" s="50" t="s">
        <v>102</v>
      </c>
      <c r="C28" s="418" t="s">
        <v>101</v>
      </c>
      <c r="D28" s="418"/>
      <c r="E28" s="50" t="s">
        <v>103</v>
      </c>
      <c r="F28" s="50"/>
      <c r="G28" s="49">
        <v>105000</v>
      </c>
    </row>
    <row r="29" spans="1:7" x14ac:dyDescent="0.2">
      <c r="A29" s="47">
        <v>6</v>
      </c>
      <c r="B29" s="50" t="s">
        <v>106</v>
      </c>
      <c r="C29" s="418" t="s">
        <v>108</v>
      </c>
      <c r="D29" s="418"/>
      <c r="E29" s="50" t="s">
        <v>103</v>
      </c>
      <c r="F29" s="50"/>
      <c r="G29" s="49">
        <v>3200</v>
      </c>
    </row>
    <row r="30" spans="1:7" ht="24" customHeight="1" x14ac:dyDescent="0.2">
      <c r="A30" s="47">
        <v>7</v>
      </c>
      <c r="B30" s="50" t="s">
        <v>107</v>
      </c>
      <c r="C30" s="418" t="s">
        <v>109</v>
      </c>
      <c r="D30" s="418"/>
      <c r="E30" s="50" t="s">
        <v>103</v>
      </c>
      <c r="F30" s="50"/>
      <c r="G30" s="49">
        <f>75000/8</f>
        <v>9375</v>
      </c>
    </row>
    <row r="31" spans="1:7" x14ac:dyDescent="0.2">
      <c r="A31" s="47">
        <v>8</v>
      </c>
      <c r="B31" s="50" t="s">
        <v>117</v>
      </c>
      <c r="C31" s="418" t="s">
        <v>116</v>
      </c>
      <c r="D31" s="418"/>
      <c r="E31" s="50" t="s">
        <v>118</v>
      </c>
      <c r="F31" s="50"/>
      <c r="G31" s="49">
        <v>2200</v>
      </c>
    </row>
    <row r="32" spans="1:7" x14ac:dyDescent="0.2">
      <c r="A32" s="47">
        <v>9</v>
      </c>
      <c r="B32" s="50" t="s">
        <v>115</v>
      </c>
      <c r="C32" s="418" t="s">
        <v>114</v>
      </c>
      <c r="D32" s="418"/>
      <c r="E32" s="50" t="s">
        <v>103</v>
      </c>
      <c r="F32" s="50"/>
      <c r="G32" s="49">
        <f>100000/8</f>
        <v>12500</v>
      </c>
    </row>
    <row r="33" spans="1:8" ht="27" customHeight="1" x14ac:dyDescent="0.2">
      <c r="A33" s="47">
        <v>10</v>
      </c>
      <c r="B33" s="50" t="s">
        <v>149</v>
      </c>
      <c r="C33" s="418" t="s">
        <v>148</v>
      </c>
      <c r="D33" s="418"/>
      <c r="E33" s="50" t="s">
        <v>103</v>
      </c>
      <c r="F33" s="50"/>
      <c r="G33" s="49">
        <v>145000</v>
      </c>
    </row>
    <row r="34" spans="1:8" ht="27" customHeight="1" x14ac:dyDescent="0.2">
      <c r="A34" s="47">
        <v>11</v>
      </c>
      <c r="B34" s="50" t="s">
        <v>198</v>
      </c>
      <c r="C34" s="418" t="s">
        <v>199</v>
      </c>
      <c r="D34" s="418"/>
      <c r="E34" s="50" t="s">
        <v>200</v>
      </c>
      <c r="F34" s="50"/>
      <c r="G34" s="49">
        <v>6000000</v>
      </c>
      <c r="H34" s="372"/>
    </row>
    <row r="35" spans="1:8" ht="27" customHeight="1" x14ac:dyDescent="0.2">
      <c r="A35" s="47">
        <v>12</v>
      </c>
      <c r="B35" s="50">
        <v>0</v>
      </c>
      <c r="C35" s="421" t="s">
        <v>1536</v>
      </c>
      <c r="D35" s="422"/>
      <c r="E35" s="50" t="s">
        <v>103</v>
      </c>
      <c r="F35" s="50"/>
      <c r="G35" s="373">
        <v>45000</v>
      </c>
    </row>
    <row r="36" spans="1:8" ht="27" customHeight="1" x14ac:dyDescent="0.2">
      <c r="A36" s="47">
        <v>13</v>
      </c>
      <c r="B36" s="50">
        <v>0</v>
      </c>
      <c r="C36" s="420" t="s">
        <v>201</v>
      </c>
      <c r="D36" s="420"/>
      <c r="E36" s="50" t="s">
        <v>200</v>
      </c>
      <c r="F36" s="50"/>
      <c r="G36" s="49">
        <v>4200000</v>
      </c>
    </row>
    <row r="37" spans="1:8" ht="27" customHeight="1" x14ac:dyDescent="0.2">
      <c r="A37" s="47">
        <v>14</v>
      </c>
      <c r="B37" s="50">
        <v>0</v>
      </c>
      <c r="C37" s="420" t="s">
        <v>202</v>
      </c>
      <c r="D37" s="420"/>
      <c r="E37" s="50" t="s">
        <v>200</v>
      </c>
      <c r="F37" s="50"/>
      <c r="G37" s="49">
        <v>2600000</v>
      </c>
    </row>
    <row r="38" spans="1:8" x14ac:dyDescent="0.2">
      <c r="A38" s="417" t="s">
        <v>43</v>
      </c>
      <c r="B38" s="417"/>
      <c r="C38" s="417"/>
      <c r="D38" s="417"/>
      <c r="E38" s="417"/>
      <c r="F38" s="417"/>
      <c r="G38" s="417"/>
    </row>
    <row r="39" spans="1:8" x14ac:dyDescent="0.2">
      <c r="A39" s="47">
        <v>1</v>
      </c>
      <c r="B39" s="50" t="s">
        <v>121</v>
      </c>
      <c r="C39" s="418" t="s">
        <v>119</v>
      </c>
      <c r="D39" s="418"/>
      <c r="E39" s="50" t="s">
        <v>118</v>
      </c>
      <c r="F39" s="50"/>
      <c r="G39" s="49">
        <v>50000</v>
      </c>
    </row>
    <row r="40" spans="1:8" x14ac:dyDescent="0.2">
      <c r="A40" s="47">
        <v>2</v>
      </c>
      <c r="B40" s="50" t="s">
        <v>122</v>
      </c>
      <c r="C40" s="419" t="s">
        <v>120</v>
      </c>
      <c r="D40" s="419"/>
      <c r="E40" s="50" t="s">
        <v>118</v>
      </c>
      <c r="F40" s="50"/>
      <c r="G40" s="49">
        <v>85000</v>
      </c>
    </row>
    <row r="41" spans="1:8" x14ac:dyDescent="0.2">
      <c r="A41" s="47">
        <v>3</v>
      </c>
      <c r="B41" s="50" t="s">
        <v>193</v>
      </c>
      <c r="C41" s="419" t="s">
        <v>171</v>
      </c>
      <c r="D41" s="419"/>
      <c r="E41" s="50" t="s">
        <v>118</v>
      </c>
      <c r="F41" s="50"/>
      <c r="G41" s="49">
        <v>2668000</v>
      </c>
    </row>
    <row r="42" spans="1:8" x14ac:dyDescent="0.2">
      <c r="A42" s="47">
        <v>4</v>
      </c>
      <c r="B42" s="50" t="s">
        <v>195</v>
      </c>
      <c r="C42" s="419" t="s">
        <v>194</v>
      </c>
      <c r="D42" s="419"/>
      <c r="E42" s="50" t="s">
        <v>118</v>
      </c>
      <c r="F42" s="50"/>
      <c r="G42" s="49">
        <v>1392000</v>
      </c>
    </row>
    <row r="43" spans="1:8" x14ac:dyDescent="0.2">
      <c r="A43" s="47">
        <v>5</v>
      </c>
      <c r="B43" s="50" t="s">
        <v>196</v>
      </c>
      <c r="C43" s="419" t="s">
        <v>197</v>
      </c>
      <c r="D43" s="419"/>
      <c r="E43" s="50" t="s">
        <v>118</v>
      </c>
      <c r="F43" s="50"/>
      <c r="G43" s="49">
        <v>2668000</v>
      </c>
    </row>
    <row r="44" spans="1:8" x14ac:dyDescent="0.2">
      <c r="A44" s="417" t="s">
        <v>45</v>
      </c>
      <c r="B44" s="417"/>
      <c r="C44" s="417"/>
      <c r="D44" s="417"/>
      <c r="E44" s="417"/>
      <c r="F44" s="417"/>
      <c r="G44" s="417"/>
    </row>
    <row r="45" spans="1:8" x14ac:dyDescent="0.2">
      <c r="A45" s="47">
        <v>1</v>
      </c>
      <c r="B45" s="50" t="s">
        <v>123</v>
      </c>
      <c r="C45" s="419" t="s">
        <v>124</v>
      </c>
      <c r="D45" s="419"/>
      <c r="E45" s="50" t="s">
        <v>125</v>
      </c>
      <c r="F45" s="357">
        <v>56.3</v>
      </c>
      <c r="G45" s="49">
        <v>14</v>
      </c>
    </row>
    <row r="46" spans="1:8" x14ac:dyDescent="0.2">
      <c r="A46" s="47">
        <v>2</v>
      </c>
      <c r="B46" s="50" t="s">
        <v>126</v>
      </c>
      <c r="C46" s="419" t="s">
        <v>127</v>
      </c>
      <c r="D46" s="419"/>
      <c r="E46" s="50" t="s">
        <v>26</v>
      </c>
      <c r="F46" s="357">
        <v>28</v>
      </c>
      <c r="G46" s="49">
        <v>1400</v>
      </c>
    </row>
    <row r="47" spans="1:8" x14ac:dyDescent="0.2">
      <c r="A47" s="47"/>
      <c r="B47" s="50" t="s">
        <v>144</v>
      </c>
      <c r="C47" s="414" t="s">
        <v>143</v>
      </c>
      <c r="D47" s="415"/>
      <c r="E47" s="50" t="s">
        <v>26</v>
      </c>
      <c r="F47" s="357">
        <v>28</v>
      </c>
      <c r="G47" s="49">
        <v>1400</v>
      </c>
    </row>
    <row r="48" spans="1:8" x14ac:dyDescent="0.2">
      <c r="A48" s="47">
        <v>3</v>
      </c>
      <c r="B48" s="50" t="s">
        <v>128</v>
      </c>
      <c r="C48" s="419" t="s">
        <v>129</v>
      </c>
      <c r="D48" s="419"/>
      <c r="E48" s="50" t="s">
        <v>26</v>
      </c>
      <c r="F48" s="357">
        <v>56.3</v>
      </c>
      <c r="G48" s="49">
        <v>1400</v>
      </c>
    </row>
    <row r="49" spans="1:7" x14ac:dyDescent="0.2">
      <c r="A49" s="47">
        <v>4</v>
      </c>
      <c r="B49" s="50" t="s">
        <v>130</v>
      </c>
      <c r="C49" s="419" t="s">
        <v>131</v>
      </c>
      <c r="D49" s="419"/>
      <c r="E49" s="50" t="s">
        <v>125</v>
      </c>
      <c r="F49" s="357">
        <v>56.3</v>
      </c>
      <c r="G49" s="49">
        <v>14</v>
      </c>
    </row>
    <row r="50" spans="1:7" x14ac:dyDescent="0.2">
      <c r="A50" s="47">
        <v>5</v>
      </c>
      <c r="B50" s="50" t="s">
        <v>132</v>
      </c>
      <c r="C50" s="419" t="s">
        <v>133</v>
      </c>
      <c r="D50" s="419"/>
      <c r="E50" s="50" t="s">
        <v>26</v>
      </c>
      <c r="F50" s="357">
        <v>6</v>
      </c>
      <c r="G50" s="49">
        <v>1400</v>
      </c>
    </row>
    <row r="51" spans="1:7" x14ac:dyDescent="0.2">
      <c r="A51" s="47">
        <v>6</v>
      </c>
      <c r="B51" s="50" t="s">
        <v>134</v>
      </c>
      <c r="C51" s="419" t="s">
        <v>135</v>
      </c>
      <c r="D51" s="419"/>
      <c r="E51" s="50" t="s">
        <v>26</v>
      </c>
      <c r="F51" s="357">
        <v>28</v>
      </c>
      <c r="G51" s="49">
        <v>1400</v>
      </c>
    </row>
    <row r="52" spans="1:7" x14ac:dyDescent="0.2">
      <c r="A52" s="47">
        <v>7</v>
      </c>
      <c r="B52" s="50" t="s">
        <v>136</v>
      </c>
      <c r="C52" s="419" t="s">
        <v>137</v>
      </c>
      <c r="D52" s="419"/>
      <c r="E52" s="50" t="s">
        <v>26</v>
      </c>
      <c r="F52" s="357">
        <v>28</v>
      </c>
      <c r="G52" s="49">
        <v>1400</v>
      </c>
    </row>
  </sheetData>
  <mergeCells count="47">
    <mergeCell ref="C52:D52"/>
    <mergeCell ref="A23:G23"/>
    <mergeCell ref="C21:D21"/>
    <mergeCell ref="A38:G38"/>
    <mergeCell ref="A44:G44"/>
    <mergeCell ref="C46:D46"/>
    <mergeCell ref="C48:D48"/>
    <mergeCell ref="C49:D49"/>
    <mergeCell ref="C50:D50"/>
    <mergeCell ref="C51:D51"/>
    <mergeCell ref="C39:D39"/>
    <mergeCell ref="C24:D24"/>
    <mergeCell ref="C25:D25"/>
    <mergeCell ref="C26:D26"/>
    <mergeCell ref="C27:D27"/>
    <mergeCell ref="C22:D22"/>
    <mergeCell ref="C37:D37"/>
    <mergeCell ref="C45:D45"/>
    <mergeCell ref="C28:D28"/>
    <mergeCell ref="C29:D29"/>
    <mergeCell ref="C30:D30"/>
    <mergeCell ref="C31:D31"/>
    <mergeCell ref="C32:D32"/>
    <mergeCell ref="C33:D33"/>
    <mergeCell ref="C41:D41"/>
    <mergeCell ref="C42:D42"/>
    <mergeCell ref="C43:D43"/>
    <mergeCell ref="C34:D34"/>
    <mergeCell ref="C36:D36"/>
    <mergeCell ref="C40:D40"/>
    <mergeCell ref="C35:D35"/>
    <mergeCell ref="C47:D47"/>
    <mergeCell ref="A1:G4"/>
    <mergeCell ref="A5:G5"/>
    <mergeCell ref="A6:G8"/>
    <mergeCell ref="C9:D9"/>
    <mergeCell ref="A10:G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</mergeCells>
  <phoneticPr fontId="16" type="noConversion"/>
  <pageMargins left="0.7" right="0.7" top="0.75" bottom="0.75" header="0.3" footer="0.3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D32"/>
  <sheetViews>
    <sheetView showGridLines="0" view="pageBreakPreview" zoomScale="60" zoomScaleNormal="100" workbookViewId="0">
      <selection activeCell="F28" sqref="F28"/>
    </sheetView>
  </sheetViews>
  <sheetFormatPr baseColWidth="10" defaultColWidth="10.85546875" defaultRowHeight="15" customHeight="1" x14ac:dyDescent="0.2"/>
  <cols>
    <col min="1" max="1" width="8.42578125" style="140" customWidth="1"/>
    <col min="2" max="2" width="49.42578125" style="140" customWidth="1"/>
    <col min="3" max="3" width="15.42578125" style="140" customWidth="1"/>
    <col min="4" max="4" width="17.140625" style="140" customWidth="1"/>
    <col min="5" max="5" width="10.85546875" style="140" customWidth="1"/>
    <col min="6" max="16384" width="10.85546875" style="140"/>
  </cols>
  <sheetData>
    <row r="1" spans="1:4" x14ac:dyDescent="0.2">
      <c r="A1" s="426" t="s">
        <v>224</v>
      </c>
      <c r="B1" s="427"/>
      <c r="C1" s="427"/>
      <c r="D1" s="428"/>
    </row>
    <row r="2" spans="1:4" ht="50.1" customHeight="1" thickBot="1" x14ac:dyDescent="0.25">
      <c r="A2" s="429" t="s">
        <v>261</v>
      </c>
      <c r="B2" s="430"/>
      <c r="C2" s="430"/>
      <c r="D2" s="431"/>
    </row>
    <row r="3" spans="1:4" ht="14.1" customHeight="1" x14ac:dyDescent="0.2">
      <c r="A3" s="432" t="s">
        <v>225</v>
      </c>
      <c r="B3" s="433"/>
      <c r="C3" s="434"/>
      <c r="D3" s="234" t="s">
        <v>226</v>
      </c>
    </row>
    <row r="4" spans="1:4" ht="15.75" thickBot="1" x14ac:dyDescent="0.25">
      <c r="A4" s="235" t="s">
        <v>153</v>
      </c>
      <c r="B4" s="236" t="s">
        <v>227</v>
      </c>
      <c r="C4" s="237"/>
      <c r="D4" s="238">
        <v>100</v>
      </c>
    </row>
    <row r="5" spans="1:4" x14ac:dyDescent="0.2">
      <c r="A5" s="230"/>
      <c r="B5" s="231"/>
      <c r="C5" s="232"/>
      <c r="D5" s="233"/>
    </row>
    <row r="6" spans="1:4" x14ac:dyDescent="0.2">
      <c r="A6" s="209" t="s">
        <v>154</v>
      </c>
      <c r="B6" s="210" t="s">
        <v>228</v>
      </c>
      <c r="C6" s="211"/>
      <c r="D6" s="216">
        <f>+SUM(D7:D16)</f>
        <v>63.293333333333337</v>
      </c>
    </row>
    <row r="7" spans="1:4" x14ac:dyDescent="0.2">
      <c r="A7" s="212" t="s">
        <v>229</v>
      </c>
      <c r="B7" s="213" t="s">
        <v>230</v>
      </c>
      <c r="C7" s="214" t="s">
        <v>231</v>
      </c>
      <c r="D7" s="217">
        <f>+D4/12</f>
        <v>8.3333333333333339</v>
      </c>
    </row>
    <row r="8" spans="1:4" x14ac:dyDescent="0.2">
      <c r="A8" s="212" t="s">
        <v>232</v>
      </c>
      <c r="B8" s="218" t="s">
        <v>233</v>
      </c>
      <c r="C8" s="214" t="s">
        <v>234</v>
      </c>
      <c r="D8" s="217">
        <f>+D7*12%</f>
        <v>1</v>
      </c>
    </row>
    <row r="9" spans="1:4" x14ac:dyDescent="0.2">
      <c r="A9" s="212" t="s">
        <v>235</v>
      </c>
      <c r="B9" s="213" t="s">
        <v>236</v>
      </c>
      <c r="C9" s="214" t="s">
        <v>231</v>
      </c>
      <c r="D9" s="217">
        <f>+D4/12</f>
        <v>8.3333333333333339</v>
      </c>
    </row>
    <row r="10" spans="1:4" x14ac:dyDescent="0.2">
      <c r="A10" s="212" t="s">
        <v>237</v>
      </c>
      <c r="B10" s="213" t="s">
        <v>238</v>
      </c>
      <c r="C10" s="214" t="s">
        <v>239</v>
      </c>
      <c r="D10" s="217">
        <f>+D4*4%</f>
        <v>4</v>
      </c>
    </row>
    <row r="11" spans="1:4" x14ac:dyDescent="0.2">
      <c r="A11" s="212" t="s">
        <v>240</v>
      </c>
      <c r="B11" s="213" t="s">
        <v>241</v>
      </c>
      <c r="C11" s="214" t="s">
        <v>242</v>
      </c>
      <c r="D11" s="219">
        <v>8.5</v>
      </c>
    </row>
    <row r="12" spans="1:4" x14ac:dyDescent="0.2">
      <c r="A12" s="212" t="s">
        <v>243</v>
      </c>
      <c r="B12" s="213" t="s">
        <v>244</v>
      </c>
      <c r="C12" s="214" t="s">
        <v>245</v>
      </c>
      <c r="D12" s="219">
        <v>12</v>
      </c>
    </row>
    <row r="13" spans="1:4" x14ac:dyDescent="0.2">
      <c r="A13" s="212" t="s">
        <v>246</v>
      </c>
      <c r="B13" s="213" t="s">
        <v>247</v>
      </c>
      <c r="C13" s="214" t="s">
        <v>248</v>
      </c>
      <c r="D13" s="217">
        <f>+D4*6.96%</f>
        <v>6.9599999999999991</v>
      </c>
    </row>
    <row r="14" spans="1:4" x14ac:dyDescent="0.2">
      <c r="A14" s="212" t="s">
        <v>249</v>
      </c>
      <c r="B14" s="220" t="s">
        <v>250</v>
      </c>
      <c r="C14" s="214" t="s">
        <v>251</v>
      </c>
      <c r="D14" s="215">
        <f>+((15/360)*100)</f>
        <v>4.1666666666666661</v>
      </c>
    </row>
    <row r="15" spans="1:4" x14ac:dyDescent="0.2">
      <c r="A15" s="212" t="s">
        <v>252</v>
      </c>
      <c r="B15" s="220" t="s">
        <v>253</v>
      </c>
      <c r="C15" s="214" t="s">
        <v>254</v>
      </c>
      <c r="D15" s="215">
        <v>6</v>
      </c>
    </row>
    <row r="16" spans="1:4" ht="30" x14ac:dyDescent="0.2">
      <c r="A16" s="212" t="s">
        <v>255</v>
      </c>
      <c r="B16" s="221" t="s">
        <v>256</v>
      </c>
      <c r="C16" s="214" t="s">
        <v>254</v>
      </c>
      <c r="D16" s="215">
        <v>4</v>
      </c>
    </row>
    <row r="17" spans="1:4" x14ac:dyDescent="0.2">
      <c r="A17" s="212"/>
      <c r="B17" s="220"/>
      <c r="C17" s="214"/>
      <c r="D17" s="215"/>
    </row>
    <row r="18" spans="1:4" x14ac:dyDescent="0.2">
      <c r="A18" s="209" t="s">
        <v>155</v>
      </c>
      <c r="B18" s="222" t="s">
        <v>257</v>
      </c>
      <c r="C18" s="223"/>
      <c r="D18" s="224">
        <f>+D4+D6</f>
        <v>163.29333333333335</v>
      </c>
    </row>
    <row r="19" spans="1:4" x14ac:dyDescent="0.2">
      <c r="A19" s="212"/>
      <c r="B19" s="221"/>
      <c r="C19" s="225"/>
      <c r="D19" s="226"/>
    </row>
    <row r="20" spans="1:4" x14ac:dyDescent="0.2">
      <c r="A20" s="212"/>
      <c r="B20" s="218"/>
      <c r="C20" s="225"/>
      <c r="D20" s="226"/>
    </row>
    <row r="21" spans="1:4" x14ac:dyDescent="0.2">
      <c r="A21" s="212"/>
      <c r="B21" s="221"/>
      <c r="C21" s="225"/>
      <c r="D21" s="226"/>
    </row>
    <row r="22" spans="1:4" x14ac:dyDescent="0.2">
      <c r="A22" s="212"/>
      <c r="B22" s="221"/>
      <c r="C22" s="225"/>
      <c r="D22" s="226"/>
    </row>
    <row r="23" spans="1:4" ht="30" x14ac:dyDescent="0.2">
      <c r="A23" s="209" t="s">
        <v>158</v>
      </c>
      <c r="B23" s="227" t="s">
        <v>258</v>
      </c>
      <c r="C23" s="211" t="s">
        <v>262</v>
      </c>
      <c r="D23" s="228">
        <f>+D18*0.13</f>
        <v>21.228133333333336</v>
      </c>
    </row>
    <row r="24" spans="1:4" x14ac:dyDescent="0.2">
      <c r="A24" s="212"/>
      <c r="B24" s="218"/>
      <c r="C24" s="214"/>
      <c r="D24" s="215"/>
    </row>
    <row r="25" spans="1:4" ht="15.75" customHeight="1" x14ac:dyDescent="0.2">
      <c r="A25" s="209"/>
      <c r="B25" s="210" t="s">
        <v>259</v>
      </c>
      <c r="C25" s="211"/>
      <c r="D25" s="228">
        <f>D23+D18</f>
        <v>184.5214666666667</v>
      </c>
    </row>
    <row r="26" spans="1:4" x14ac:dyDescent="0.2">
      <c r="A26" s="244"/>
      <c r="B26" s="435" t="s">
        <v>260</v>
      </c>
      <c r="C26" s="436"/>
      <c r="D26" s="245">
        <f>+ROUNDUP(D25,0)/100</f>
        <v>1.85</v>
      </c>
    </row>
    <row r="27" spans="1:4" x14ac:dyDescent="0.2">
      <c r="D27" s="229"/>
    </row>
    <row r="28" spans="1:4" x14ac:dyDescent="0.2">
      <c r="D28" s="229"/>
    </row>
    <row r="29" spans="1:4" x14ac:dyDescent="0.2">
      <c r="D29" s="229"/>
    </row>
    <row r="30" spans="1:4" x14ac:dyDescent="0.2">
      <c r="A30" s="166"/>
      <c r="D30" s="229"/>
    </row>
    <row r="31" spans="1:4" x14ac:dyDescent="0.2">
      <c r="A31" s="164"/>
      <c r="D31" s="229"/>
    </row>
    <row r="32" spans="1:4" x14ac:dyDescent="0.2">
      <c r="A32" s="164"/>
      <c r="D32" s="229"/>
    </row>
  </sheetData>
  <mergeCells count="4">
    <mergeCell ref="A1:D1"/>
    <mergeCell ref="A2:D2"/>
    <mergeCell ref="A3:C3"/>
    <mergeCell ref="B26:C26"/>
  </mergeCells>
  <printOptions horizontalCentered="1"/>
  <pageMargins left="0.39370078740157483" right="0.39370078740157483" top="1.1811023622047245" bottom="1.1811023622047245" header="0.35433070866141736" footer="0.35433070866141736"/>
  <pageSetup paperSize="9" fitToHeight="0" orientation="portrait" r:id="rId1"/>
  <headerFooter>
    <oddHeader>&amp;L&amp;G&amp;CMEJORAMIENTO DE LA VÍA TERCIARIA DE LAS VEREDAS EL MORAL EL TORO Y BARRANCAS EN EL MUNICIPIO DE TOLEDO, ANTIOQUIA&amp;R&amp;G</oddHeader>
    <oddFooter>&amp;L____________________
Miguel Rodriguez G.
CC. 1047458711
MP: 05202-390249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B3607"/>
  <sheetViews>
    <sheetView showGridLines="0" view="pageBreakPreview" topLeftCell="A3580" zoomScale="91" zoomScaleNormal="40" zoomScaleSheetLayoutView="91" zoomScalePageLayoutView="55" workbookViewId="0">
      <selection activeCell="A3592" sqref="A3592"/>
    </sheetView>
  </sheetViews>
  <sheetFormatPr baseColWidth="10" defaultColWidth="11.42578125" defaultRowHeight="15" x14ac:dyDescent="0.2"/>
  <cols>
    <col min="1" max="1" width="58.42578125" style="188" bestFit="1" customWidth="1"/>
    <col min="2" max="2" width="18.42578125" style="253" customWidth="1"/>
    <col min="3" max="3" width="17" style="176" customWidth="1"/>
    <col min="4" max="4" width="19.28515625" style="176" customWidth="1"/>
    <col min="5" max="5" width="18.7109375" style="176" customWidth="1"/>
    <col min="6" max="6" width="17.28515625" style="176" customWidth="1"/>
    <col min="7" max="7" width="15.5703125" style="176" customWidth="1"/>
    <col min="8" max="8" width="17" style="176" customWidth="1"/>
    <col min="9" max="9" width="20.7109375" style="176" customWidth="1"/>
    <col min="10" max="10" width="14.140625" style="176" bestFit="1" customWidth="1"/>
    <col min="11" max="17" width="11.42578125" style="176"/>
    <col min="18" max="18" width="11.28515625" style="176" customWidth="1"/>
    <col min="19" max="20" width="11.42578125" style="176"/>
    <col min="21" max="21" width="13.42578125" style="176" customWidth="1"/>
    <col min="22" max="22" width="12.7109375" style="176" customWidth="1"/>
    <col min="23" max="24" width="11.42578125" style="176"/>
    <col min="25" max="25" width="14.140625" style="176" customWidth="1"/>
    <col min="26" max="16384" width="11.42578125" style="176"/>
  </cols>
  <sheetData>
    <row r="1" spans="1:26" ht="15.75" x14ac:dyDescent="0.2">
      <c r="A1" s="442" t="s">
        <v>203</v>
      </c>
      <c r="B1" s="443"/>
      <c r="C1" s="443"/>
      <c r="D1" s="443"/>
      <c r="E1" s="443"/>
      <c r="F1" s="443"/>
      <c r="G1" s="443"/>
      <c r="H1" s="443"/>
      <c r="I1" s="443"/>
      <c r="J1" s="443"/>
      <c r="K1" s="443"/>
      <c r="L1" s="443"/>
      <c r="M1" s="443"/>
      <c r="N1" s="443"/>
      <c r="O1" s="443"/>
      <c r="P1" s="443"/>
      <c r="Q1" s="443"/>
      <c r="R1" s="443"/>
      <c r="S1" s="443"/>
      <c r="T1" s="443"/>
      <c r="U1" s="443"/>
      <c r="V1" s="443"/>
      <c r="W1" s="443"/>
      <c r="X1" s="443"/>
      <c r="Y1" s="443"/>
      <c r="Z1" s="443"/>
    </row>
    <row r="2" spans="1:26" ht="15.75" x14ac:dyDescent="0.2">
      <c r="A2" s="442" t="s">
        <v>204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</row>
    <row r="3" spans="1:26" ht="15.75" x14ac:dyDescent="0.2">
      <c r="A3" s="442" t="s">
        <v>266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</row>
    <row r="4" spans="1:26" s="251" customFormat="1" ht="15.75" x14ac:dyDescent="0.25">
      <c r="A4" s="248">
        <v>1</v>
      </c>
      <c r="B4" s="249" t="s">
        <v>53</v>
      </c>
      <c r="C4" s="250"/>
      <c r="D4" s="250"/>
      <c r="E4" s="250"/>
      <c r="F4" s="250"/>
      <c r="G4" s="250" t="s">
        <v>35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</row>
    <row r="6" spans="1:26" ht="15.75" x14ac:dyDescent="0.2">
      <c r="A6" s="252" t="s">
        <v>267</v>
      </c>
    </row>
    <row r="8" spans="1:26" ht="15.75" x14ac:dyDescent="0.2">
      <c r="A8" s="444" t="s">
        <v>268</v>
      </c>
      <c r="B8" s="445" t="s">
        <v>269</v>
      </c>
      <c r="C8" s="446"/>
      <c r="D8" s="447"/>
      <c r="E8" s="444" t="s">
        <v>270</v>
      </c>
      <c r="F8" s="444"/>
      <c r="G8" s="444"/>
      <c r="H8" s="444"/>
      <c r="I8" s="444" t="s">
        <v>271</v>
      </c>
    </row>
    <row r="9" spans="1:26" ht="31.5" x14ac:dyDescent="0.2">
      <c r="A9" s="444"/>
      <c r="B9" s="255" t="s">
        <v>272</v>
      </c>
      <c r="C9" s="254" t="s">
        <v>273</v>
      </c>
      <c r="D9" s="254" t="s">
        <v>274</v>
      </c>
      <c r="E9" s="254" t="s">
        <v>272</v>
      </c>
      <c r="F9" s="254" t="s">
        <v>275</v>
      </c>
      <c r="G9" s="254" t="s">
        <v>274</v>
      </c>
      <c r="H9" s="254" t="s">
        <v>21</v>
      </c>
      <c r="I9" s="444"/>
    </row>
    <row r="10" spans="1:26" x14ac:dyDescent="0.2">
      <c r="A10" s="256" t="s">
        <v>276</v>
      </c>
      <c r="B10" s="257">
        <v>5</v>
      </c>
      <c r="C10" s="256">
        <v>0.2</v>
      </c>
      <c r="D10" s="258">
        <v>0.1</v>
      </c>
      <c r="E10" s="257">
        <v>1.5</v>
      </c>
      <c r="F10" s="258">
        <v>0.2</v>
      </c>
      <c r="G10" s="258">
        <v>0.15</v>
      </c>
      <c r="H10" s="258">
        <v>2</v>
      </c>
      <c r="I10" s="258">
        <f>+ROUND((B10*C10*D10)+(E10*F10*G10*H10),2)</f>
        <v>0.19</v>
      </c>
    </row>
    <row r="11" spans="1:26" x14ac:dyDescent="0.2">
      <c r="A11" s="256" t="s">
        <v>277</v>
      </c>
      <c r="B11" s="257">
        <v>5.7</v>
      </c>
      <c r="C11" s="256">
        <v>0.2</v>
      </c>
      <c r="D11" s="258">
        <v>0.1</v>
      </c>
      <c r="E11" s="257">
        <v>3.0910000000000002</v>
      </c>
      <c r="F11" s="258">
        <v>0.2</v>
      </c>
      <c r="G11" s="258">
        <v>0.15</v>
      </c>
      <c r="H11" s="258">
        <v>2</v>
      </c>
      <c r="I11" s="258">
        <f t="shared" ref="I11:I34" si="0">+ROUND((B11*C11*D11)+(E11*F11*G11*H11),2)</f>
        <v>0.3</v>
      </c>
    </row>
    <row r="12" spans="1:26" x14ac:dyDescent="0.2">
      <c r="A12" s="256" t="s">
        <v>278</v>
      </c>
      <c r="B12" s="257">
        <v>5.91</v>
      </c>
      <c r="C12" s="256">
        <v>0.2</v>
      </c>
      <c r="D12" s="258">
        <v>0.1</v>
      </c>
      <c r="E12" s="257">
        <v>3.36</v>
      </c>
      <c r="F12" s="258">
        <v>0.2</v>
      </c>
      <c r="G12" s="258">
        <v>0.15</v>
      </c>
      <c r="H12" s="258">
        <v>2</v>
      </c>
      <c r="I12" s="258">
        <f t="shared" si="0"/>
        <v>0.32</v>
      </c>
    </row>
    <row r="13" spans="1:26" x14ac:dyDescent="0.2">
      <c r="A13" s="256" t="s">
        <v>279</v>
      </c>
      <c r="B13" s="257">
        <v>5.91</v>
      </c>
      <c r="C13" s="256">
        <v>0.2</v>
      </c>
      <c r="D13" s="258">
        <v>0.1</v>
      </c>
      <c r="E13" s="257">
        <v>3.54</v>
      </c>
      <c r="F13" s="258">
        <v>0.2</v>
      </c>
      <c r="G13" s="258">
        <v>0.15</v>
      </c>
      <c r="H13" s="258">
        <v>2</v>
      </c>
      <c r="I13" s="258">
        <f t="shared" si="0"/>
        <v>0.33</v>
      </c>
    </row>
    <row r="14" spans="1:26" x14ac:dyDescent="0.2">
      <c r="A14" s="256" t="s">
        <v>280</v>
      </c>
      <c r="B14" s="257">
        <v>5.7</v>
      </c>
      <c r="C14" s="256">
        <v>0.2</v>
      </c>
      <c r="D14" s="258">
        <v>0.1</v>
      </c>
      <c r="E14" s="257">
        <v>3.19</v>
      </c>
      <c r="F14" s="258">
        <v>0.2</v>
      </c>
      <c r="G14" s="258">
        <v>0.15</v>
      </c>
      <c r="H14" s="258">
        <v>2</v>
      </c>
      <c r="I14" s="258">
        <f t="shared" si="0"/>
        <v>0.31</v>
      </c>
    </row>
    <row r="15" spans="1:26" x14ac:dyDescent="0.2">
      <c r="A15" s="256" t="s">
        <v>281</v>
      </c>
      <c r="B15" s="257">
        <v>5.12</v>
      </c>
      <c r="C15" s="256">
        <v>0.2</v>
      </c>
      <c r="D15" s="258">
        <v>0.1</v>
      </c>
      <c r="E15" s="257">
        <v>3.04</v>
      </c>
      <c r="F15" s="258">
        <v>0.2</v>
      </c>
      <c r="G15" s="258">
        <v>0.15</v>
      </c>
      <c r="H15" s="258">
        <v>2</v>
      </c>
      <c r="I15" s="258">
        <f t="shared" si="0"/>
        <v>0.28000000000000003</v>
      </c>
    </row>
    <row r="16" spans="1:26" x14ac:dyDescent="0.2">
      <c r="A16" s="256" t="s">
        <v>282</v>
      </c>
      <c r="B16" s="257">
        <v>5</v>
      </c>
      <c r="C16" s="256">
        <v>0.2</v>
      </c>
      <c r="D16" s="258">
        <v>0.1</v>
      </c>
      <c r="E16" s="257">
        <v>3.0059999999999998</v>
      </c>
      <c r="F16" s="258">
        <v>0.2</v>
      </c>
      <c r="G16" s="258">
        <v>0.15</v>
      </c>
      <c r="H16" s="258">
        <v>2</v>
      </c>
      <c r="I16" s="258">
        <f t="shared" si="0"/>
        <v>0.28000000000000003</v>
      </c>
    </row>
    <row r="17" spans="1:9" x14ac:dyDescent="0.2">
      <c r="A17" s="256" t="s">
        <v>283</v>
      </c>
      <c r="B17" s="257">
        <v>5</v>
      </c>
      <c r="C17" s="256">
        <v>0.2</v>
      </c>
      <c r="D17" s="258">
        <v>0.1</v>
      </c>
      <c r="E17" s="257">
        <v>3</v>
      </c>
      <c r="F17" s="258">
        <v>0.2</v>
      </c>
      <c r="G17" s="258">
        <v>0.15</v>
      </c>
      <c r="H17" s="258">
        <v>2</v>
      </c>
      <c r="I17" s="258">
        <f t="shared" si="0"/>
        <v>0.28000000000000003</v>
      </c>
    </row>
    <row r="18" spans="1:9" x14ac:dyDescent="0.2">
      <c r="A18" s="256" t="s">
        <v>284</v>
      </c>
      <c r="B18" s="257">
        <v>5</v>
      </c>
      <c r="C18" s="256">
        <v>0.2</v>
      </c>
      <c r="D18" s="258">
        <v>0.1</v>
      </c>
      <c r="E18" s="257">
        <v>3</v>
      </c>
      <c r="F18" s="258">
        <v>0.2</v>
      </c>
      <c r="G18" s="258">
        <v>0.15</v>
      </c>
      <c r="H18" s="258">
        <v>2</v>
      </c>
      <c r="I18" s="258">
        <f t="shared" si="0"/>
        <v>0.28000000000000003</v>
      </c>
    </row>
    <row r="19" spans="1:9" x14ac:dyDescent="0.2">
      <c r="A19" s="256" t="s">
        <v>285</v>
      </c>
      <c r="B19" s="257">
        <v>5</v>
      </c>
      <c r="C19" s="256">
        <v>0.2</v>
      </c>
      <c r="D19" s="258">
        <v>0.1</v>
      </c>
      <c r="E19" s="257">
        <v>3</v>
      </c>
      <c r="F19" s="258">
        <v>0.2</v>
      </c>
      <c r="G19" s="258">
        <v>0.15</v>
      </c>
      <c r="H19" s="258">
        <v>2</v>
      </c>
      <c r="I19" s="258">
        <f t="shared" si="0"/>
        <v>0.28000000000000003</v>
      </c>
    </row>
    <row r="20" spans="1:9" x14ac:dyDescent="0.2">
      <c r="A20" s="256" t="s">
        <v>286</v>
      </c>
      <c r="B20" s="257">
        <v>5</v>
      </c>
      <c r="C20" s="256">
        <v>0.2</v>
      </c>
      <c r="D20" s="258">
        <v>0.1</v>
      </c>
      <c r="E20" s="257">
        <v>3</v>
      </c>
      <c r="F20" s="258">
        <v>0.2</v>
      </c>
      <c r="G20" s="258">
        <v>0.15</v>
      </c>
      <c r="H20" s="258">
        <v>2</v>
      </c>
      <c r="I20" s="258">
        <f t="shared" si="0"/>
        <v>0.28000000000000003</v>
      </c>
    </row>
    <row r="21" spans="1:9" x14ac:dyDescent="0.2">
      <c r="A21" s="256" t="s">
        <v>287</v>
      </c>
      <c r="B21" s="257">
        <v>5</v>
      </c>
      <c r="C21" s="256">
        <v>0.2</v>
      </c>
      <c r="D21" s="258">
        <v>0.1</v>
      </c>
      <c r="E21" s="257">
        <v>3</v>
      </c>
      <c r="F21" s="258">
        <v>0.2</v>
      </c>
      <c r="G21" s="258">
        <v>0.15</v>
      </c>
      <c r="H21" s="258">
        <v>2</v>
      </c>
      <c r="I21" s="258">
        <f t="shared" si="0"/>
        <v>0.28000000000000003</v>
      </c>
    </row>
    <row r="22" spans="1:9" x14ac:dyDescent="0.2">
      <c r="A22" s="256" t="s">
        <v>288</v>
      </c>
      <c r="B22" s="257">
        <v>5</v>
      </c>
      <c r="C22" s="256">
        <v>0.2</v>
      </c>
      <c r="D22" s="258">
        <v>0.1</v>
      </c>
      <c r="E22" s="257">
        <v>3</v>
      </c>
      <c r="F22" s="258">
        <v>0.2</v>
      </c>
      <c r="G22" s="258">
        <v>0.15</v>
      </c>
      <c r="H22" s="258">
        <v>2</v>
      </c>
      <c r="I22" s="258">
        <f t="shared" si="0"/>
        <v>0.28000000000000003</v>
      </c>
    </row>
    <row r="23" spans="1:9" x14ac:dyDescent="0.2">
      <c r="A23" s="256" t="s">
        <v>289</v>
      </c>
      <c r="B23" s="257">
        <v>5</v>
      </c>
      <c r="C23" s="256">
        <v>0.2</v>
      </c>
      <c r="D23" s="258">
        <v>0.1</v>
      </c>
      <c r="E23" s="259">
        <v>3.06</v>
      </c>
      <c r="F23" s="258">
        <v>0.2</v>
      </c>
      <c r="G23" s="258">
        <v>0.15</v>
      </c>
      <c r="H23" s="258">
        <v>2</v>
      </c>
      <c r="I23" s="258">
        <f t="shared" si="0"/>
        <v>0.28000000000000003</v>
      </c>
    </row>
    <row r="24" spans="1:9" x14ac:dyDescent="0.2">
      <c r="A24" s="256" t="s">
        <v>290</v>
      </c>
      <c r="B24" s="257">
        <v>5</v>
      </c>
      <c r="C24" s="256">
        <v>0.2</v>
      </c>
      <c r="D24" s="258">
        <v>0.1</v>
      </c>
      <c r="E24" s="259">
        <v>3.12</v>
      </c>
      <c r="F24" s="258">
        <v>0.2</v>
      </c>
      <c r="G24" s="258">
        <v>0.15</v>
      </c>
      <c r="H24" s="258">
        <v>2</v>
      </c>
      <c r="I24" s="258">
        <f t="shared" si="0"/>
        <v>0.28999999999999998</v>
      </c>
    </row>
    <row r="25" spans="1:9" x14ac:dyDescent="0.2">
      <c r="A25" s="256" t="s">
        <v>291</v>
      </c>
      <c r="B25" s="257">
        <v>5</v>
      </c>
      <c r="C25" s="256">
        <v>0.2</v>
      </c>
      <c r="D25" s="258">
        <v>0.1</v>
      </c>
      <c r="E25" s="259">
        <v>3.12</v>
      </c>
      <c r="F25" s="258">
        <v>0.2</v>
      </c>
      <c r="G25" s="258">
        <v>0.15</v>
      </c>
      <c r="H25" s="258">
        <v>2</v>
      </c>
      <c r="I25" s="258">
        <f t="shared" si="0"/>
        <v>0.28999999999999998</v>
      </c>
    </row>
    <row r="26" spans="1:9" x14ac:dyDescent="0.2">
      <c r="A26" s="256" t="s">
        <v>292</v>
      </c>
      <c r="B26" s="257">
        <v>5</v>
      </c>
      <c r="C26" s="256">
        <v>0.2</v>
      </c>
      <c r="D26" s="258">
        <v>0.1</v>
      </c>
      <c r="E26" s="259">
        <v>3.12</v>
      </c>
      <c r="F26" s="258">
        <v>0.2</v>
      </c>
      <c r="G26" s="258">
        <v>0.15</v>
      </c>
      <c r="H26" s="258">
        <v>2</v>
      </c>
      <c r="I26" s="258">
        <f t="shared" si="0"/>
        <v>0.28999999999999998</v>
      </c>
    </row>
    <row r="27" spans="1:9" x14ac:dyDescent="0.2">
      <c r="A27" s="256" t="s">
        <v>293</v>
      </c>
      <c r="B27" s="257">
        <v>5</v>
      </c>
      <c r="C27" s="256">
        <v>0.2</v>
      </c>
      <c r="D27" s="258">
        <v>0.1</v>
      </c>
      <c r="E27" s="259">
        <v>3.12</v>
      </c>
      <c r="F27" s="258">
        <v>0.2</v>
      </c>
      <c r="G27" s="258">
        <v>0.15</v>
      </c>
      <c r="H27" s="258">
        <v>2</v>
      </c>
      <c r="I27" s="258">
        <f t="shared" si="0"/>
        <v>0.28999999999999998</v>
      </c>
    </row>
    <row r="28" spans="1:9" x14ac:dyDescent="0.2">
      <c r="A28" s="256" t="s">
        <v>294</v>
      </c>
      <c r="B28" s="257">
        <v>5</v>
      </c>
      <c r="C28" s="256">
        <v>0.2</v>
      </c>
      <c r="D28" s="258">
        <v>0.1</v>
      </c>
      <c r="E28" s="259">
        <v>3.11</v>
      </c>
      <c r="F28" s="258">
        <v>0.2</v>
      </c>
      <c r="G28" s="258">
        <v>0.15</v>
      </c>
      <c r="H28" s="258">
        <v>2</v>
      </c>
      <c r="I28" s="258">
        <f t="shared" si="0"/>
        <v>0.28999999999999998</v>
      </c>
    </row>
    <row r="29" spans="1:9" x14ac:dyDescent="0.2">
      <c r="A29" s="256" t="s">
        <v>295</v>
      </c>
      <c r="B29" s="257">
        <v>5</v>
      </c>
      <c r="C29" s="256">
        <v>0.2</v>
      </c>
      <c r="D29" s="258">
        <v>0.1</v>
      </c>
      <c r="E29" s="259">
        <v>3</v>
      </c>
      <c r="F29" s="258">
        <v>0.2</v>
      </c>
      <c r="G29" s="258">
        <v>0.15</v>
      </c>
      <c r="H29" s="258">
        <v>2</v>
      </c>
      <c r="I29" s="258">
        <f t="shared" si="0"/>
        <v>0.28000000000000003</v>
      </c>
    </row>
    <row r="30" spans="1:9" x14ac:dyDescent="0.2">
      <c r="A30" s="256" t="s">
        <v>296</v>
      </c>
      <c r="B30" s="257">
        <v>5</v>
      </c>
      <c r="C30" s="256">
        <v>0.2</v>
      </c>
      <c r="D30" s="258">
        <v>0.1</v>
      </c>
      <c r="E30" s="259">
        <v>3</v>
      </c>
      <c r="F30" s="258">
        <v>0.2</v>
      </c>
      <c r="G30" s="258">
        <v>0.15</v>
      </c>
      <c r="H30" s="258">
        <v>2</v>
      </c>
      <c r="I30" s="258">
        <f t="shared" si="0"/>
        <v>0.28000000000000003</v>
      </c>
    </row>
    <row r="31" spans="1:9" x14ac:dyDescent="0.2">
      <c r="A31" s="256" t="s">
        <v>297</v>
      </c>
      <c r="B31" s="257">
        <v>5</v>
      </c>
      <c r="C31" s="256">
        <v>0.2</v>
      </c>
      <c r="D31" s="258">
        <v>0.1</v>
      </c>
      <c r="E31" s="259">
        <v>3</v>
      </c>
      <c r="F31" s="258">
        <v>0.2</v>
      </c>
      <c r="G31" s="258">
        <v>0.15</v>
      </c>
      <c r="H31" s="258">
        <v>2</v>
      </c>
      <c r="I31" s="258">
        <f t="shared" si="0"/>
        <v>0.28000000000000003</v>
      </c>
    </row>
    <row r="32" spans="1:9" x14ac:dyDescent="0.2">
      <c r="A32" s="256" t="s">
        <v>298</v>
      </c>
      <c r="B32" s="257">
        <v>5</v>
      </c>
      <c r="C32" s="256">
        <v>0.2</v>
      </c>
      <c r="D32" s="258">
        <v>0.1</v>
      </c>
      <c r="E32" s="259">
        <v>3</v>
      </c>
      <c r="F32" s="258">
        <v>0.2</v>
      </c>
      <c r="G32" s="258">
        <v>0.15</v>
      </c>
      <c r="H32" s="258">
        <v>2</v>
      </c>
      <c r="I32" s="258">
        <f t="shared" si="0"/>
        <v>0.28000000000000003</v>
      </c>
    </row>
    <row r="33" spans="1:9" x14ac:dyDescent="0.2">
      <c r="A33" s="256" t="s">
        <v>299</v>
      </c>
      <c r="B33" s="257">
        <v>5</v>
      </c>
      <c r="C33" s="256">
        <v>0.2</v>
      </c>
      <c r="D33" s="258">
        <v>0.1</v>
      </c>
      <c r="E33" s="259">
        <v>3</v>
      </c>
      <c r="F33" s="258">
        <v>0.2</v>
      </c>
      <c r="G33" s="258">
        <v>0.15</v>
      </c>
      <c r="H33" s="258">
        <v>2</v>
      </c>
      <c r="I33" s="258">
        <f t="shared" si="0"/>
        <v>0.28000000000000003</v>
      </c>
    </row>
    <row r="34" spans="1:9" x14ac:dyDescent="0.2">
      <c r="A34" s="256" t="s">
        <v>300</v>
      </c>
      <c r="B34" s="257">
        <v>5</v>
      </c>
      <c r="C34" s="256">
        <v>0.2</v>
      </c>
      <c r="D34" s="258">
        <v>0.1</v>
      </c>
      <c r="E34" s="259">
        <v>3</v>
      </c>
      <c r="F34" s="258">
        <v>0.2</v>
      </c>
      <c r="G34" s="258">
        <v>0.15</v>
      </c>
      <c r="H34" s="258">
        <v>2</v>
      </c>
      <c r="I34" s="258">
        <f t="shared" si="0"/>
        <v>0.28000000000000003</v>
      </c>
    </row>
    <row r="35" spans="1:9" x14ac:dyDescent="0.2">
      <c r="A35" s="256" t="s">
        <v>301</v>
      </c>
      <c r="B35" s="257">
        <v>5</v>
      </c>
      <c r="C35" s="256">
        <v>0.2</v>
      </c>
      <c r="D35" s="258">
        <v>0.1</v>
      </c>
      <c r="E35" s="259">
        <v>3</v>
      </c>
      <c r="F35" s="258">
        <v>0.2</v>
      </c>
      <c r="G35" s="258">
        <v>0.15</v>
      </c>
      <c r="H35" s="258">
        <v>2</v>
      </c>
      <c r="I35" s="258">
        <f>+ROUND((B35*C35*D35)+(E35*F35*G35*H35),2)</f>
        <v>0.28000000000000003</v>
      </c>
    </row>
    <row r="36" spans="1:9" x14ac:dyDescent="0.2">
      <c r="A36" s="256" t="s">
        <v>302</v>
      </c>
      <c r="B36" s="257">
        <v>5</v>
      </c>
      <c r="C36" s="256">
        <v>0.2</v>
      </c>
      <c r="D36" s="258">
        <v>0.1</v>
      </c>
      <c r="E36" s="259">
        <v>3</v>
      </c>
      <c r="F36" s="258">
        <v>0.2</v>
      </c>
      <c r="G36" s="258">
        <v>0.15</v>
      </c>
      <c r="H36" s="258">
        <v>2</v>
      </c>
      <c r="I36" s="258">
        <f t="shared" ref="I36:I99" si="1">+ROUND((B36*C36*D36)+(E36*F36*G36*H36),2)</f>
        <v>0.28000000000000003</v>
      </c>
    </row>
    <row r="37" spans="1:9" x14ac:dyDescent="0.2">
      <c r="A37" s="256" t="s">
        <v>303</v>
      </c>
      <c r="B37" s="257">
        <v>5</v>
      </c>
      <c r="C37" s="256">
        <v>0.2</v>
      </c>
      <c r="D37" s="258">
        <v>0.1</v>
      </c>
      <c r="E37" s="259">
        <v>3</v>
      </c>
      <c r="F37" s="258">
        <v>0.2</v>
      </c>
      <c r="G37" s="258">
        <v>0.15</v>
      </c>
      <c r="H37" s="258">
        <v>2</v>
      </c>
      <c r="I37" s="258">
        <f>+ROUND((B37*C37*D37)+(E37*F37*G37*H37),2)</f>
        <v>0.28000000000000003</v>
      </c>
    </row>
    <row r="38" spans="1:9" x14ac:dyDescent="0.2">
      <c r="A38" s="256" t="s">
        <v>304</v>
      </c>
      <c r="B38" s="257">
        <v>5</v>
      </c>
      <c r="C38" s="256">
        <v>0.2</v>
      </c>
      <c r="D38" s="258">
        <v>0.1</v>
      </c>
      <c r="E38" s="259">
        <v>3</v>
      </c>
      <c r="F38" s="258">
        <v>0.2</v>
      </c>
      <c r="G38" s="258">
        <v>0.15</v>
      </c>
      <c r="H38" s="258">
        <v>2</v>
      </c>
      <c r="I38" s="258">
        <f>+ROUND((B38*C38*D38)+(E38*F38*G38*H38),2)</f>
        <v>0.28000000000000003</v>
      </c>
    </row>
    <row r="39" spans="1:9" x14ac:dyDescent="0.2">
      <c r="A39" s="256" t="s">
        <v>305</v>
      </c>
      <c r="B39" s="257">
        <v>5</v>
      </c>
      <c r="C39" s="256">
        <v>0.2</v>
      </c>
      <c r="D39" s="258">
        <v>0.1</v>
      </c>
      <c r="E39" s="259">
        <v>3</v>
      </c>
      <c r="F39" s="258">
        <v>0.2</v>
      </c>
      <c r="G39" s="258">
        <v>0.15</v>
      </c>
      <c r="H39" s="258">
        <v>2</v>
      </c>
      <c r="I39" s="258">
        <f t="shared" si="1"/>
        <v>0.28000000000000003</v>
      </c>
    </row>
    <row r="40" spans="1:9" x14ac:dyDescent="0.2">
      <c r="A40" s="256" t="s">
        <v>306</v>
      </c>
      <c r="B40" s="257">
        <v>5</v>
      </c>
      <c r="C40" s="256">
        <v>0.2</v>
      </c>
      <c r="D40" s="258">
        <v>0.1</v>
      </c>
      <c r="E40" s="259">
        <v>3.05</v>
      </c>
      <c r="F40" s="258">
        <v>0.2</v>
      </c>
      <c r="G40" s="258">
        <v>0.15</v>
      </c>
      <c r="H40" s="258">
        <v>2</v>
      </c>
      <c r="I40" s="258">
        <f t="shared" si="1"/>
        <v>0.28000000000000003</v>
      </c>
    </row>
    <row r="41" spans="1:9" x14ac:dyDescent="0.2">
      <c r="A41" s="256" t="s">
        <v>307</v>
      </c>
      <c r="B41" s="257">
        <v>5</v>
      </c>
      <c r="C41" s="256">
        <v>0.2</v>
      </c>
      <c r="D41" s="258">
        <v>0.1</v>
      </c>
      <c r="E41" s="259">
        <v>3.1</v>
      </c>
      <c r="F41" s="258">
        <v>0.2</v>
      </c>
      <c r="G41" s="258">
        <v>0.15</v>
      </c>
      <c r="H41" s="258">
        <v>2</v>
      </c>
      <c r="I41" s="258">
        <f t="shared" si="1"/>
        <v>0.28999999999999998</v>
      </c>
    </row>
    <row r="42" spans="1:9" x14ac:dyDescent="0.2">
      <c r="A42" s="256" t="s">
        <v>308</v>
      </c>
      <c r="B42" s="257">
        <v>5</v>
      </c>
      <c r="C42" s="256">
        <v>0.2</v>
      </c>
      <c r="D42" s="258">
        <v>0.1</v>
      </c>
      <c r="E42" s="259">
        <v>3.1</v>
      </c>
      <c r="F42" s="258">
        <v>0.2</v>
      </c>
      <c r="G42" s="258">
        <v>0.15</v>
      </c>
      <c r="H42" s="258">
        <v>2</v>
      </c>
      <c r="I42" s="258">
        <f t="shared" si="1"/>
        <v>0.28999999999999998</v>
      </c>
    </row>
    <row r="43" spans="1:9" x14ac:dyDescent="0.2">
      <c r="A43" s="256" t="s">
        <v>309</v>
      </c>
      <c r="B43" s="257">
        <v>5</v>
      </c>
      <c r="C43" s="256">
        <v>0.2</v>
      </c>
      <c r="D43" s="258">
        <v>0.1</v>
      </c>
      <c r="E43" s="259">
        <v>3.1</v>
      </c>
      <c r="F43" s="258">
        <v>0.2</v>
      </c>
      <c r="G43" s="258">
        <v>0.15</v>
      </c>
      <c r="H43" s="258">
        <v>2</v>
      </c>
      <c r="I43" s="258">
        <f t="shared" si="1"/>
        <v>0.28999999999999998</v>
      </c>
    </row>
    <row r="44" spans="1:9" x14ac:dyDescent="0.2">
      <c r="A44" s="256" t="s">
        <v>310</v>
      </c>
      <c r="B44" s="257">
        <v>5</v>
      </c>
      <c r="C44" s="256">
        <v>0.2</v>
      </c>
      <c r="D44" s="258">
        <v>0.1</v>
      </c>
      <c r="E44" s="259">
        <v>3.1</v>
      </c>
      <c r="F44" s="258">
        <v>0.2</v>
      </c>
      <c r="G44" s="258">
        <v>0.15</v>
      </c>
      <c r="H44" s="258">
        <v>2</v>
      </c>
      <c r="I44" s="258">
        <f t="shared" si="1"/>
        <v>0.28999999999999998</v>
      </c>
    </row>
    <row r="45" spans="1:9" x14ac:dyDescent="0.2">
      <c r="A45" s="256" t="s">
        <v>311</v>
      </c>
      <c r="B45" s="257">
        <v>5</v>
      </c>
      <c r="C45" s="256">
        <v>0.2</v>
      </c>
      <c r="D45" s="258">
        <v>0.1</v>
      </c>
      <c r="E45" s="259">
        <v>3.1</v>
      </c>
      <c r="F45" s="258">
        <v>0.2</v>
      </c>
      <c r="G45" s="258">
        <v>0.15</v>
      </c>
      <c r="H45" s="258">
        <v>2</v>
      </c>
      <c r="I45" s="258">
        <f t="shared" si="1"/>
        <v>0.28999999999999998</v>
      </c>
    </row>
    <row r="46" spans="1:9" x14ac:dyDescent="0.2">
      <c r="A46" s="256" t="s">
        <v>312</v>
      </c>
      <c r="B46" s="257">
        <v>5</v>
      </c>
      <c r="C46" s="256">
        <v>0.2</v>
      </c>
      <c r="D46" s="258">
        <v>0.1</v>
      </c>
      <c r="E46" s="259">
        <v>3.1</v>
      </c>
      <c r="F46" s="258">
        <v>0.2</v>
      </c>
      <c r="G46" s="258">
        <v>0.15</v>
      </c>
      <c r="H46" s="258">
        <v>2</v>
      </c>
      <c r="I46" s="258">
        <f t="shared" si="1"/>
        <v>0.28999999999999998</v>
      </c>
    </row>
    <row r="47" spans="1:9" x14ac:dyDescent="0.2">
      <c r="A47" s="256" t="s">
        <v>313</v>
      </c>
      <c r="B47" s="257">
        <v>5</v>
      </c>
      <c r="C47" s="256">
        <v>0.2</v>
      </c>
      <c r="D47" s="258">
        <v>0.1</v>
      </c>
      <c r="E47" s="259">
        <v>3.05</v>
      </c>
      <c r="F47" s="258">
        <v>0.2</v>
      </c>
      <c r="G47" s="258">
        <v>0.15</v>
      </c>
      <c r="H47" s="258">
        <v>2</v>
      </c>
      <c r="I47" s="258">
        <f t="shared" si="1"/>
        <v>0.28000000000000003</v>
      </c>
    </row>
    <row r="48" spans="1:9" x14ac:dyDescent="0.2">
      <c r="A48" s="256" t="s">
        <v>314</v>
      </c>
      <c r="B48" s="257">
        <v>5.45</v>
      </c>
      <c r="C48" s="256">
        <v>0.2</v>
      </c>
      <c r="D48" s="258">
        <v>0.1</v>
      </c>
      <c r="E48" s="259">
        <v>3.03</v>
      </c>
      <c r="F48" s="258">
        <v>0.2</v>
      </c>
      <c r="G48" s="258">
        <v>0.15</v>
      </c>
      <c r="H48" s="258">
        <v>2</v>
      </c>
      <c r="I48" s="258">
        <f t="shared" si="1"/>
        <v>0.28999999999999998</v>
      </c>
    </row>
    <row r="49" spans="1:9" x14ac:dyDescent="0.2">
      <c r="A49" s="256" t="s">
        <v>315</v>
      </c>
      <c r="B49" s="257">
        <v>5.45</v>
      </c>
      <c r="C49" s="256">
        <v>0.2</v>
      </c>
      <c r="D49" s="258">
        <v>0.1</v>
      </c>
      <c r="E49" s="259">
        <v>3.27</v>
      </c>
      <c r="F49" s="258">
        <v>0.2</v>
      </c>
      <c r="G49" s="258">
        <v>0.15</v>
      </c>
      <c r="H49" s="258">
        <v>2</v>
      </c>
      <c r="I49" s="258">
        <f t="shared" si="1"/>
        <v>0.31</v>
      </c>
    </row>
    <row r="50" spans="1:9" x14ac:dyDescent="0.2">
      <c r="A50" s="256" t="s">
        <v>316</v>
      </c>
      <c r="B50" s="257">
        <v>5.45</v>
      </c>
      <c r="C50" s="256">
        <v>0.2</v>
      </c>
      <c r="D50" s="258">
        <v>0.1</v>
      </c>
      <c r="E50" s="259">
        <v>3.27</v>
      </c>
      <c r="F50" s="258">
        <v>0.2</v>
      </c>
      <c r="G50" s="258">
        <v>0.15</v>
      </c>
      <c r="H50" s="258">
        <v>2</v>
      </c>
      <c r="I50" s="258">
        <f t="shared" si="1"/>
        <v>0.31</v>
      </c>
    </row>
    <row r="51" spans="1:9" x14ac:dyDescent="0.2">
      <c r="A51" s="256" t="s">
        <v>317</v>
      </c>
      <c r="B51" s="257">
        <v>5.43</v>
      </c>
      <c r="C51" s="256">
        <v>0.2</v>
      </c>
      <c r="D51" s="258">
        <v>0.1</v>
      </c>
      <c r="E51" s="259">
        <v>3.26</v>
      </c>
      <c r="F51" s="258">
        <v>0.2</v>
      </c>
      <c r="G51" s="258">
        <v>0.15</v>
      </c>
      <c r="H51" s="258">
        <v>2</v>
      </c>
      <c r="I51" s="258">
        <f t="shared" si="1"/>
        <v>0.3</v>
      </c>
    </row>
    <row r="52" spans="1:9" x14ac:dyDescent="0.2">
      <c r="A52" s="256" t="s">
        <v>318</v>
      </c>
      <c r="B52" s="257">
        <v>5</v>
      </c>
      <c r="C52" s="256">
        <v>0.2</v>
      </c>
      <c r="D52" s="258">
        <v>0.1</v>
      </c>
      <c r="E52" s="259">
        <v>3.012</v>
      </c>
      <c r="F52" s="258">
        <v>0.2</v>
      </c>
      <c r="G52" s="258">
        <v>0.15</v>
      </c>
      <c r="H52" s="258">
        <v>2</v>
      </c>
      <c r="I52" s="258">
        <f t="shared" si="1"/>
        <v>0.28000000000000003</v>
      </c>
    </row>
    <row r="53" spans="1:9" x14ac:dyDescent="0.2">
      <c r="A53" s="256" t="s">
        <v>319</v>
      </c>
      <c r="B53" s="257">
        <v>5</v>
      </c>
      <c r="C53" s="256">
        <v>0.2</v>
      </c>
      <c r="D53" s="258">
        <v>0.1</v>
      </c>
      <c r="E53" s="259">
        <v>3</v>
      </c>
      <c r="F53" s="258">
        <v>0.2</v>
      </c>
      <c r="G53" s="258">
        <v>0.15</v>
      </c>
      <c r="H53" s="258">
        <v>2</v>
      </c>
      <c r="I53" s="258">
        <f t="shared" si="1"/>
        <v>0.28000000000000003</v>
      </c>
    </row>
    <row r="54" spans="1:9" x14ac:dyDescent="0.2">
      <c r="A54" s="256" t="s">
        <v>320</v>
      </c>
      <c r="B54" s="257">
        <v>5</v>
      </c>
      <c r="C54" s="256">
        <v>0.2</v>
      </c>
      <c r="D54" s="258">
        <v>0.1</v>
      </c>
      <c r="E54" s="259">
        <v>3</v>
      </c>
      <c r="F54" s="258">
        <v>0.2</v>
      </c>
      <c r="G54" s="258">
        <v>0.15</v>
      </c>
      <c r="H54" s="258">
        <v>2</v>
      </c>
      <c r="I54" s="258">
        <f t="shared" si="1"/>
        <v>0.28000000000000003</v>
      </c>
    </row>
    <row r="55" spans="1:9" x14ac:dyDescent="0.2">
      <c r="A55" s="256" t="s">
        <v>321</v>
      </c>
      <c r="B55" s="257">
        <v>5</v>
      </c>
      <c r="C55" s="256">
        <v>0.2</v>
      </c>
      <c r="D55" s="258">
        <v>0.1</v>
      </c>
      <c r="E55" s="259">
        <v>3</v>
      </c>
      <c r="F55" s="258">
        <v>0.2</v>
      </c>
      <c r="G55" s="258">
        <v>0.15</v>
      </c>
      <c r="H55" s="258">
        <v>2</v>
      </c>
      <c r="I55" s="258">
        <f t="shared" si="1"/>
        <v>0.28000000000000003</v>
      </c>
    </row>
    <row r="56" spans="1:9" x14ac:dyDescent="0.2">
      <c r="A56" s="256" t="s">
        <v>322</v>
      </c>
      <c r="B56" s="257">
        <v>5</v>
      </c>
      <c r="C56" s="256">
        <v>0.2</v>
      </c>
      <c r="D56" s="258">
        <v>0.1</v>
      </c>
      <c r="E56" s="259">
        <v>3.12</v>
      </c>
      <c r="F56" s="258">
        <v>0.2</v>
      </c>
      <c r="G56" s="258">
        <v>0.15</v>
      </c>
      <c r="H56" s="258">
        <v>2</v>
      </c>
      <c r="I56" s="258">
        <f t="shared" si="1"/>
        <v>0.28999999999999998</v>
      </c>
    </row>
    <row r="57" spans="1:9" x14ac:dyDescent="0.2">
      <c r="A57" s="256" t="s">
        <v>323</v>
      </c>
      <c r="B57" s="257">
        <v>5</v>
      </c>
      <c r="C57" s="256">
        <v>0.2</v>
      </c>
      <c r="D57" s="258">
        <v>0.1</v>
      </c>
      <c r="E57" s="259">
        <v>3.18</v>
      </c>
      <c r="F57" s="258">
        <v>0.2</v>
      </c>
      <c r="G57" s="258">
        <v>0.15</v>
      </c>
      <c r="H57" s="258">
        <v>2</v>
      </c>
      <c r="I57" s="258">
        <f t="shared" si="1"/>
        <v>0.28999999999999998</v>
      </c>
    </row>
    <row r="58" spans="1:9" x14ac:dyDescent="0.2">
      <c r="A58" s="256" t="s">
        <v>324</v>
      </c>
      <c r="B58" s="257">
        <v>5</v>
      </c>
      <c r="C58" s="256">
        <v>0.2</v>
      </c>
      <c r="D58" s="258">
        <v>0.1</v>
      </c>
      <c r="E58" s="259">
        <v>3.18</v>
      </c>
      <c r="F58" s="258">
        <v>0.2</v>
      </c>
      <c r="G58" s="258">
        <v>0.15</v>
      </c>
      <c r="H58" s="258">
        <v>2</v>
      </c>
      <c r="I58" s="258">
        <f t="shared" si="1"/>
        <v>0.28999999999999998</v>
      </c>
    </row>
    <row r="59" spans="1:9" x14ac:dyDescent="0.2">
      <c r="A59" s="256" t="s">
        <v>325</v>
      </c>
      <c r="B59" s="257">
        <v>5</v>
      </c>
      <c r="C59" s="256">
        <v>0.2</v>
      </c>
      <c r="D59" s="258">
        <v>0.1</v>
      </c>
      <c r="E59" s="259">
        <v>3.12</v>
      </c>
      <c r="F59" s="258">
        <v>0.2</v>
      </c>
      <c r="G59" s="258">
        <v>0.15</v>
      </c>
      <c r="H59" s="258">
        <v>2</v>
      </c>
      <c r="I59" s="258">
        <f t="shared" si="1"/>
        <v>0.28999999999999998</v>
      </c>
    </row>
    <row r="60" spans="1:9" x14ac:dyDescent="0.2">
      <c r="A60" s="256" t="s">
        <v>326</v>
      </c>
      <c r="B60" s="257">
        <v>5</v>
      </c>
      <c r="C60" s="256">
        <v>0.2</v>
      </c>
      <c r="D60" s="258">
        <v>0.1</v>
      </c>
      <c r="E60" s="259">
        <v>3.0179999999999998</v>
      </c>
      <c r="F60" s="258">
        <v>0.2</v>
      </c>
      <c r="G60" s="258">
        <v>0.15</v>
      </c>
      <c r="H60" s="258">
        <v>2</v>
      </c>
      <c r="I60" s="258">
        <f t="shared" si="1"/>
        <v>0.28000000000000003</v>
      </c>
    </row>
    <row r="61" spans="1:9" x14ac:dyDescent="0.2">
      <c r="A61" s="256" t="s">
        <v>327</v>
      </c>
      <c r="B61" s="257">
        <v>5</v>
      </c>
      <c r="C61" s="256">
        <v>0.2</v>
      </c>
      <c r="D61" s="258">
        <v>0.1</v>
      </c>
      <c r="E61" s="259">
        <v>3.0110000000000001</v>
      </c>
      <c r="F61" s="258">
        <v>0.2</v>
      </c>
      <c r="G61" s="258">
        <v>0.15</v>
      </c>
      <c r="H61" s="258">
        <v>2</v>
      </c>
      <c r="I61" s="258">
        <f t="shared" si="1"/>
        <v>0.28000000000000003</v>
      </c>
    </row>
    <row r="62" spans="1:9" x14ac:dyDescent="0.2">
      <c r="A62" s="256" t="s">
        <v>328</v>
      </c>
      <c r="B62" s="257">
        <v>5.45</v>
      </c>
      <c r="C62" s="256">
        <v>0.2</v>
      </c>
      <c r="D62" s="258">
        <v>0.1</v>
      </c>
      <c r="E62" s="259">
        <v>3.16</v>
      </c>
      <c r="F62" s="258">
        <v>0.2</v>
      </c>
      <c r="G62" s="258">
        <v>0.15</v>
      </c>
      <c r="H62" s="258">
        <v>2</v>
      </c>
      <c r="I62" s="258">
        <f t="shared" si="1"/>
        <v>0.3</v>
      </c>
    </row>
    <row r="63" spans="1:9" x14ac:dyDescent="0.2">
      <c r="A63" s="256" t="s">
        <v>329</v>
      </c>
      <c r="B63" s="257">
        <v>5.45</v>
      </c>
      <c r="C63" s="256">
        <v>0.2</v>
      </c>
      <c r="D63" s="258">
        <v>0.1</v>
      </c>
      <c r="E63" s="259">
        <v>3.43</v>
      </c>
      <c r="F63" s="258">
        <v>0.2</v>
      </c>
      <c r="G63" s="258">
        <v>0.15</v>
      </c>
      <c r="H63" s="258">
        <v>2</v>
      </c>
      <c r="I63" s="258">
        <f t="shared" si="1"/>
        <v>0.31</v>
      </c>
    </row>
    <row r="64" spans="1:9" x14ac:dyDescent="0.2">
      <c r="A64" s="256" t="s">
        <v>330</v>
      </c>
      <c r="B64" s="257">
        <v>5.45</v>
      </c>
      <c r="C64" s="256">
        <v>0.2</v>
      </c>
      <c r="D64" s="258">
        <v>0.1</v>
      </c>
      <c r="E64" s="259">
        <v>3.43</v>
      </c>
      <c r="F64" s="258">
        <v>0.2</v>
      </c>
      <c r="G64" s="258">
        <v>0.15</v>
      </c>
      <c r="H64" s="258">
        <v>2</v>
      </c>
      <c r="I64" s="258">
        <f t="shared" si="1"/>
        <v>0.31</v>
      </c>
    </row>
    <row r="65" spans="1:9" x14ac:dyDescent="0.2">
      <c r="A65" s="256" t="s">
        <v>331</v>
      </c>
      <c r="B65" s="257">
        <v>5.45</v>
      </c>
      <c r="C65" s="256">
        <v>0.2</v>
      </c>
      <c r="D65" s="258">
        <v>0.1</v>
      </c>
      <c r="E65" s="259">
        <v>3.28</v>
      </c>
      <c r="F65" s="258">
        <v>0.2</v>
      </c>
      <c r="G65" s="258">
        <v>0.15</v>
      </c>
      <c r="H65" s="258">
        <v>2</v>
      </c>
      <c r="I65" s="258">
        <f t="shared" si="1"/>
        <v>0.31</v>
      </c>
    </row>
    <row r="66" spans="1:9" x14ac:dyDescent="0.2">
      <c r="A66" s="256" t="s">
        <v>332</v>
      </c>
      <c r="B66" s="257">
        <v>5.45</v>
      </c>
      <c r="C66" s="256">
        <v>0.2</v>
      </c>
      <c r="D66" s="258">
        <v>0.1</v>
      </c>
      <c r="E66" s="259">
        <v>3.0059999999999998</v>
      </c>
      <c r="F66" s="258">
        <v>0.2</v>
      </c>
      <c r="G66" s="258">
        <v>0.15</v>
      </c>
      <c r="H66" s="258">
        <v>2</v>
      </c>
      <c r="I66" s="258">
        <f t="shared" si="1"/>
        <v>0.28999999999999998</v>
      </c>
    </row>
    <row r="67" spans="1:9" x14ac:dyDescent="0.2">
      <c r="A67" s="256" t="s">
        <v>333</v>
      </c>
      <c r="B67" s="257">
        <v>5.45</v>
      </c>
      <c r="C67" s="256">
        <v>0.2</v>
      </c>
      <c r="D67" s="258">
        <v>0.1</v>
      </c>
      <c r="E67" s="259">
        <v>3.4</v>
      </c>
      <c r="F67" s="258">
        <v>0.2</v>
      </c>
      <c r="G67" s="258">
        <v>0.15</v>
      </c>
      <c r="H67" s="258">
        <v>2</v>
      </c>
      <c r="I67" s="258">
        <f t="shared" si="1"/>
        <v>0.31</v>
      </c>
    </row>
    <row r="68" spans="1:9" x14ac:dyDescent="0.2">
      <c r="A68" s="256" t="s">
        <v>334</v>
      </c>
      <c r="B68" s="257">
        <v>5.45</v>
      </c>
      <c r="C68" s="256">
        <v>0.2</v>
      </c>
      <c r="D68" s="258">
        <v>0.1</v>
      </c>
      <c r="E68" s="259">
        <v>3.4</v>
      </c>
      <c r="F68" s="258">
        <v>0.2</v>
      </c>
      <c r="G68" s="258">
        <v>0.15</v>
      </c>
      <c r="H68" s="258">
        <v>2</v>
      </c>
      <c r="I68" s="258">
        <f t="shared" si="1"/>
        <v>0.31</v>
      </c>
    </row>
    <row r="69" spans="1:9" x14ac:dyDescent="0.2">
      <c r="A69" s="256" t="s">
        <v>335</v>
      </c>
      <c r="B69" s="257">
        <v>5.33</v>
      </c>
      <c r="C69" s="256">
        <v>0.2</v>
      </c>
      <c r="D69" s="258">
        <v>0.1</v>
      </c>
      <c r="E69" s="259">
        <v>3.3</v>
      </c>
      <c r="F69" s="258">
        <v>0.2</v>
      </c>
      <c r="G69" s="258">
        <v>0.15</v>
      </c>
      <c r="H69" s="258">
        <v>2</v>
      </c>
      <c r="I69" s="258">
        <f t="shared" si="1"/>
        <v>0.3</v>
      </c>
    </row>
    <row r="70" spans="1:9" x14ac:dyDescent="0.2">
      <c r="A70" s="256" t="s">
        <v>336</v>
      </c>
      <c r="B70" s="257">
        <v>5</v>
      </c>
      <c r="C70" s="256">
        <v>0.2</v>
      </c>
      <c r="D70" s="258">
        <v>0.1</v>
      </c>
      <c r="E70" s="259">
        <v>3.08</v>
      </c>
      <c r="F70" s="258">
        <v>0.2</v>
      </c>
      <c r="G70" s="258">
        <v>0.15</v>
      </c>
      <c r="H70" s="258">
        <v>2</v>
      </c>
      <c r="I70" s="258">
        <f t="shared" si="1"/>
        <v>0.28000000000000003</v>
      </c>
    </row>
    <row r="71" spans="1:9" x14ac:dyDescent="0.2">
      <c r="A71" s="256" t="s">
        <v>337</v>
      </c>
      <c r="B71" s="257">
        <v>5</v>
      </c>
      <c r="C71" s="256">
        <v>0.2</v>
      </c>
      <c r="D71" s="258">
        <v>0.1</v>
      </c>
      <c r="E71" s="259">
        <v>3.04</v>
      </c>
      <c r="F71" s="258">
        <v>0.2</v>
      </c>
      <c r="G71" s="258">
        <v>0.15</v>
      </c>
      <c r="H71" s="258">
        <v>2</v>
      </c>
      <c r="I71" s="258">
        <f t="shared" si="1"/>
        <v>0.28000000000000003</v>
      </c>
    </row>
    <row r="72" spans="1:9" x14ac:dyDescent="0.2">
      <c r="A72" s="256" t="s">
        <v>338</v>
      </c>
      <c r="B72" s="257">
        <v>5</v>
      </c>
      <c r="C72" s="256">
        <v>0.2</v>
      </c>
      <c r="D72" s="258">
        <v>0.1</v>
      </c>
      <c r="E72" s="259">
        <v>3.04</v>
      </c>
      <c r="F72" s="258">
        <v>0.2</v>
      </c>
      <c r="G72" s="258">
        <v>0.15</v>
      </c>
      <c r="H72" s="258">
        <v>2</v>
      </c>
      <c r="I72" s="258">
        <f t="shared" si="1"/>
        <v>0.28000000000000003</v>
      </c>
    </row>
    <row r="73" spans="1:9" x14ac:dyDescent="0.2">
      <c r="A73" s="256" t="s">
        <v>339</v>
      </c>
      <c r="B73" s="257">
        <v>5</v>
      </c>
      <c r="C73" s="256">
        <v>0.2</v>
      </c>
      <c r="D73" s="258">
        <v>0.1</v>
      </c>
      <c r="E73" s="259">
        <v>3.04</v>
      </c>
      <c r="F73" s="258">
        <v>0.2</v>
      </c>
      <c r="G73" s="258">
        <v>0.15</v>
      </c>
      <c r="H73" s="258">
        <v>2</v>
      </c>
      <c r="I73" s="258">
        <f t="shared" si="1"/>
        <v>0.28000000000000003</v>
      </c>
    </row>
    <row r="74" spans="1:9" x14ac:dyDescent="0.2">
      <c r="A74" s="256" t="s">
        <v>340</v>
      </c>
      <c r="B74" s="257">
        <v>5</v>
      </c>
      <c r="C74" s="256">
        <v>0.2</v>
      </c>
      <c r="D74" s="258">
        <v>0.1</v>
      </c>
      <c r="E74" s="259">
        <v>3.04</v>
      </c>
      <c r="F74" s="258">
        <v>0.2</v>
      </c>
      <c r="G74" s="258">
        <v>0.15</v>
      </c>
      <c r="H74" s="258">
        <v>2</v>
      </c>
      <c r="I74" s="258">
        <f t="shared" si="1"/>
        <v>0.28000000000000003</v>
      </c>
    </row>
    <row r="75" spans="1:9" x14ac:dyDescent="0.2">
      <c r="A75" s="256" t="s">
        <v>341</v>
      </c>
      <c r="B75" s="257">
        <v>5</v>
      </c>
      <c r="C75" s="256">
        <v>0.2</v>
      </c>
      <c r="D75" s="258">
        <v>0.1</v>
      </c>
      <c r="E75" s="259">
        <v>3.04</v>
      </c>
      <c r="F75" s="258">
        <v>0.2</v>
      </c>
      <c r="G75" s="258">
        <v>0.15</v>
      </c>
      <c r="H75" s="258">
        <v>2</v>
      </c>
      <c r="I75" s="258">
        <f t="shared" si="1"/>
        <v>0.28000000000000003</v>
      </c>
    </row>
    <row r="76" spans="1:9" x14ac:dyDescent="0.2">
      <c r="A76" s="256" t="s">
        <v>342</v>
      </c>
      <c r="B76" s="257">
        <v>5</v>
      </c>
      <c r="C76" s="256">
        <v>0.2</v>
      </c>
      <c r="D76" s="258">
        <v>0.1</v>
      </c>
      <c r="E76" s="259">
        <v>3.04</v>
      </c>
      <c r="F76" s="258">
        <v>0.2</v>
      </c>
      <c r="G76" s="258">
        <v>0.15</v>
      </c>
      <c r="H76" s="258">
        <v>2</v>
      </c>
      <c r="I76" s="258">
        <f t="shared" si="1"/>
        <v>0.28000000000000003</v>
      </c>
    </row>
    <row r="77" spans="1:9" x14ac:dyDescent="0.2">
      <c r="A77" s="256" t="s">
        <v>343</v>
      </c>
      <c r="B77" s="257">
        <v>5</v>
      </c>
      <c r="C77" s="256">
        <v>0.2</v>
      </c>
      <c r="D77" s="258">
        <v>0.1</v>
      </c>
      <c r="E77" s="259">
        <v>3.04</v>
      </c>
      <c r="F77" s="258">
        <v>0.2</v>
      </c>
      <c r="G77" s="258">
        <v>0.15</v>
      </c>
      <c r="H77" s="258">
        <v>2</v>
      </c>
      <c r="I77" s="258">
        <f t="shared" si="1"/>
        <v>0.28000000000000003</v>
      </c>
    </row>
    <row r="78" spans="1:9" x14ac:dyDescent="0.2">
      <c r="A78" s="256" t="s">
        <v>344</v>
      </c>
      <c r="B78" s="257">
        <v>5</v>
      </c>
      <c r="C78" s="256">
        <v>0.2</v>
      </c>
      <c r="D78" s="258">
        <v>0.1</v>
      </c>
      <c r="E78" s="259">
        <v>3.04</v>
      </c>
      <c r="F78" s="258">
        <v>0.2</v>
      </c>
      <c r="G78" s="258">
        <v>0.15</v>
      </c>
      <c r="H78" s="258">
        <v>2</v>
      </c>
      <c r="I78" s="258">
        <f t="shared" si="1"/>
        <v>0.28000000000000003</v>
      </c>
    </row>
    <row r="79" spans="1:9" x14ac:dyDescent="0.2">
      <c r="A79" s="256" t="s">
        <v>345</v>
      </c>
      <c r="B79" s="257">
        <v>5</v>
      </c>
      <c r="C79" s="256">
        <v>0.2</v>
      </c>
      <c r="D79" s="258">
        <v>0.1</v>
      </c>
      <c r="E79" s="259">
        <v>3.1</v>
      </c>
      <c r="F79" s="258">
        <v>0.2</v>
      </c>
      <c r="G79" s="258">
        <v>0.15</v>
      </c>
      <c r="H79" s="258">
        <v>2</v>
      </c>
      <c r="I79" s="258">
        <f t="shared" si="1"/>
        <v>0.28999999999999998</v>
      </c>
    </row>
    <row r="80" spans="1:9" x14ac:dyDescent="0.2">
      <c r="A80" s="256" t="s">
        <v>346</v>
      </c>
      <c r="B80" s="257">
        <v>5</v>
      </c>
      <c r="C80" s="256">
        <v>0.2</v>
      </c>
      <c r="D80" s="258">
        <v>0.1</v>
      </c>
      <c r="E80" s="259">
        <v>3.1</v>
      </c>
      <c r="F80" s="258">
        <v>0.2</v>
      </c>
      <c r="G80" s="258">
        <v>0.15</v>
      </c>
      <c r="H80" s="258">
        <v>2</v>
      </c>
      <c r="I80" s="258">
        <f t="shared" si="1"/>
        <v>0.28999999999999998</v>
      </c>
    </row>
    <row r="81" spans="1:9" x14ac:dyDescent="0.2">
      <c r="A81" s="256" t="s">
        <v>347</v>
      </c>
      <c r="B81" s="257">
        <v>5</v>
      </c>
      <c r="C81" s="256">
        <v>0.2</v>
      </c>
      <c r="D81" s="258">
        <v>0.1</v>
      </c>
      <c r="E81" s="259">
        <v>3.1</v>
      </c>
      <c r="F81" s="258">
        <v>0.2</v>
      </c>
      <c r="G81" s="258">
        <v>0.15</v>
      </c>
      <c r="H81" s="258">
        <v>2</v>
      </c>
      <c r="I81" s="258">
        <f t="shared" si="1"/>
        <v>0.28999999999999998</v>
      </c>
    </row>
    <row r="82" spans="1:9" x14ac:dyDescent="0.2">
      <c r="A82" s="256" t="s">
        <v>348</v>
      </c>
      <c r="B82" s="257">
        <v>5</v>
      </c>
      <c r="C82" s="256">
        <v>0.2</v>
      </c>
      <c r="D82" s="258">
        <v>0.1</v>
      </c>
      <c r="E82" s="259">
        <v>3.1</v>
      </c>
      <c r="F82" s="258">
        <v>0.2</v>
      </c>
      <c r="G82" s="258">
        <v>0.15</v>
      </c>
      <c r="H82" s="258">
        <v>2</v>
      </c>
      <c r="I82" s="258">
        <f t="shared" si="1"/>
        <v>0.28999999999999998</v>
      </c>
    </row>
    <row r="83" spans="1:9" x14ac:dyDescent="0.2">
      <c r="A83" s="256" t="s">
        <v>349</v>
      </c>
      <c r="B83" s="257">
        <v>5</v>
      </c>
      <c r="C83" s="256">
        <v>0.2</v>
      </c>
      <c r="D83" s="258">
        <v>0.1</v>
      </c>
      <c r="E83" s="259">
        <v>3.04</v>
      </c>
      <c r="F83" s="258">
        <v>0.2</v>
      </c>
      <c r="G83" s="258">
        <v>0.15</v>
      </c>
      <c r="H83" s="258">
        <v>2</v>
      </c>
      <c r="I83" s="258">
        <f t="shared" si="1"/>
        <v>0.28000000000000003</v>
      </c>
    </row>
    <row r="84" spans="1:9" x14ac:dyDescent="0.2">
      <c r="A84" s="256" t="s">
        <v>350</v>
      </c>
      <c r="B84" s="257">
        <v>5</v>
      </c>
      <c r="C84" s="256">
        <v>0.2</v>
      </c>
      <c r="D84" s="258">
        <v>0.1</v>
      </c>
      <c r="E84" s="259">
        <v>3</v>
      </c>
      <c r="F84" s="258">
        <v>0.2</v>
      </c>
      <c r="G84" s="258">
        <v>0.15</v>
      </c>
      <c r="H84" s="258">
        <v>2</v>
      </c>
      <c r="I84" s="258">
        <f t="shared" si="1"/>
        <v>0.28000000000000003</v>
      </c>
    </row>
    <row r="85" spans="1:9" x14ac:dyDescent="0.2">
      <c r="A85" s="256" t="s">
        <v>351</v>
      </c>
      <c r="B85" s="257">
        <v>5.2</v>
      </c>
      <c r="C85" s="256">
        <v>0.2</v>
      </c>
      <c r="D85" s="258">
        <v>0.1</v>
      </c>
      <c r="E85" s="259">
        <v>3.02</v>
      </c>
      <c r="F85" s="258">
        <v>0.2</v>
      </c>
      <c r="G85" s="258">
        <v>0.15</v>
      </c>
      <c r="H85" s="258">
        <v>2</v>
      </c>
      <c r="I85" s="258">
        <f t="shared" si="1"/>
        <v>0.28999999999999998</v>
      </c>
    </row>
    <row r="86" spans="1:9" x14ac:dyDescent="0.2">
      <c r="A86" s="256" t="s">
        <v>352</v>
      </c>
      <c r="B86" s="257">
        <v>5.45</v>
      </c>
      <c r="C86" s="256">
        <v>0.2</v>
      </c>
      <c r="D86" s="258">
        <v>0.1</v>
      </c>
      <c r="E86" s="259">
        <v>3.19</v>
      </c>
      <c r="F86" s="258">
        <v>0.2</v>
      </c>
      <c r="G86" s="258">
        <v>0.15</v>
      </c>
      <c r="H86" s="258">
        <v>2</v>
      </c>
      <c r="I86" s="258">
        <f t="shared" si="1"/>
        <v>0.3</v>
      </c>
    </row>
    <row r="87" spans="1:9" x14ac:dyDescent="0.2">
      <c r="A87" s="256" t="s">
        <v>353</v>
      </c>
      <c r="B87" s="257">
        <v>5.45</v>
      </c>
      <c r="C87" s="256">
        <v>0.2</v>
      </c>
      <c r="D87" s="258">
        <v>0.1</v>
      </c>
      <c r="E87" s="259">
        <v>3.4</v>
      </c>
      <c r="F87" s="258">
        <v>0.2</v>
      </c>
      <c r="G87" s="258">
        <v>0.15</v>
      </c>
      <c r="H87" s="258">
        <v>2</v>
      </c>
      <c r="I87" s="258">
        <f t="shared" si="1"/>
        <v>0.31</v>
      </c>
    </row>
    <row r="88" spans="1:9" x14ac:dyDescent="0.2">
      <c r="A88" s="256" t="s">
        <v>354</v>
      </c>
      <c r="B88" s="257">
        <v>5.09</v>
      </c>
      <c r="C88" s="256">
        <v>0.2</v>
      </c>
      <c r="D88" s="258">
        <v>0.1</v>
      </c>
      <c r="E88" s="259">
        <v>3.1</v>
      </c>
      <c r="F88" s="258">
        <v>0.2</v>
      </c>
      <c r="G88" s="258">
        <v>0.15</v>
      </c>
      <c r="H88" s="258">
        <v>2</v>
      </c>
      <c r="I88" s="258">
        <f t="shared" si="1"/>
        <v>0.28999999999999998</v>
      </c>
    </row>
    <row r="89" spans="1:9" x14ac:dyDescent="0.2">
      <c r="A89" s="256" t="s">
        <v>355</v>
      </c>
      <c r="B89" s="257">
        <v>5.18</v>
      </c>
      <c r="C89" s="256">
        <v>0.2</v>
      </c>
      <c r="D89" s="258">
        <v>0.1</v>
      </c>
      <c r="E89" s="259">
        <v>3.03</v>
      </c>
      <c r="F89" s="258">
        <v>0.2</v>
      </c>
      <c r="G89" s="258">
        <v>0.15</v>
      </c>
      <c r="H89" s="258">
        <v>2</v>
      </c>
      <c r="I89" s="258">
        <f t="shared" si="1"/>
        <v>0.28999999999999998</v>
      </c>
    </row>
    <row r="90" spans="1:9" x14ac:dyDescent="0.2">
      <c r="A90" s="256" t="s">
        <v>356</v>
      </c>
      <c r="B90" s="257">
        <v>5.66</v>
      </c>
      <c r="C90" s="256">
        <v>0.2</v>
      </c>
      <c r="D90" s="258">
        <v>0.1</v>
      </c>
      <c r="E90" s="259">
        <v>3.04</v>
      </c>
      <c r="F90" s="258">
        <v>0.2</v>
      </c>
      <c r="G90" s="258">
        <v>0.15</v>
      </c>
      <c r="H90" s="258">
        <v>2</v>
      </c>
      <c r="I90" s="258">
        <f t="shared" si="1"/>
        <v>0.3</v>
      </c>
    </row>
    <row r="91" spans="1:9" x14ac:dyDescent="0.2">
      <c r="A91" s="256" t="s">
        <v>357</v>
      </c>
      <c r="B91" s="257">
        <v>5.9</v>
      </c>
      <c r="C91" s="256">
        <v>0.2</v>
      </c>
      <c r="D91" s="258">
        <v>0.1</v>
      </c>
      <c r="E91" s="259">
        <v>3.35</v>
      </c>
      <c r="F91" s="258">
        <v>0.2</v>
      </c>
      <c r="G91" s="258">
        <v>0.15</v>
      </c>
      <c r="H91" s="258">
        <v>2</v>
      </c>
      <c r="I91" s="258">
        <f t="shared" si="1"/>
        <v>0.32</v>
      </c>
    </row>
    <row r="92" spans="1:9" x14ac:dyDescent="0.2">
      <c r="A92" s="256" t="s">
        <v>358</v>
      </c>
      <c r="B92" s="257">
        <v>5.9</v>
      </c>
      <c r="C92" s="256">
        <v>0.2</v>
      </c>
      <c r="D92" s="258">
        <v>0.1</v>
      </c>
      <c r="E92" s="259">
        <v>3.68</v>
      </c>
      <c r="F92" s="258">
        <v>0.2</v>
      </c>
      <c r="G92" s="258">
        <v>0.15</v>
      </c>
      <c r="H92" s="258">
        <v>2</v>
      </c>
      <c r="I92" s="258">
        <f t="shared" si="1"/>
        <v>0.34</v>
      </c>
    </row>
    <row r="93" spans="1:9" x14ac:dyDescent="0.2">
      <c r="A93" s="256" t="s">
        <v>359</v>
      </c>
      <c r="B93" s="257">
        <v>5.69</v>
      </c>
      <c r="C93" s="256">
        <v>0.2</v>
      </c>
      <c r="D93" s="258">
        <v>0.1</v>
      </c>
      <c r="E93" s="259">
        <v>3.37</v>
      </c>
      <c r="F93" s="258">
        <v>0.2</v>
      </c>
      <c r="G93" s="258">
        <v>0.15</v>
      </c>
      <c r="H93" s="258">
        <v>2</v>
      </c>
      <c r="I93" s="258">
        <f t="shared" si="1"/>
        <v>0.32</v>
      </c>
    </row>
    <row r="94" spans="1:9" x14ac:dyDescent="0.2">
      <c r="A94" s="256" t="s">
        <v>360</v>
      </c>
      <c r="B94" s="257">
        <v>5.21</v>
      </c>
      <c r="C94" s="256">
        <v>0.2</v>
      </c>
      <c r="D94" s="258">
        <v>0.1</v>
      </c>
      <c r="E94" s="259">
        <v>3.04</v>
      </c>
      <c r="F94" s="258">
        <v>0.2</v>
      </c>
      <c r="G94" s="258">
        <v>0.15</v>
      </c>
      <c r="H94" s="258">
        <v>2</v>
      </c>
      <c r="I94" s="258">
        <f t="shared" si="1"/>
        <v>0.28999999999999998</v>
      </c>
    </row>
    <row r="95" spans="1:9" x14ac:dyDescent="0.2">
      <c r="A95" s="256" t="s">
        <v>361</v>
      </c>
      <c r="B95" s="257">
        <v>5</v>
      </c>
      <c r="C95" s="256">
        <v>0.2</v>
      </c>
      <c r="D95" s="258">
        <v>0.1</v>
      </c>
      <c r="E95" s="259">
        <v>3.03</v>
      </c>
      <c r="F95" s="258">
        <v>0.2</v>
      </c>
      <c r="G95" s="258">
        <v>0.15</v>
      </c>
      <c r="H95" s="258">
        <v>2</v>
      </c>
      <c r="I95" s="258">
        <f t="shared" si="1"/>
        <v>0.28000000000000003</v>
      </c>
    </row>
    <row r="96" spans="1:9" x14ac:dyDescent="0.2">
      <c r="A96" s="256" t="s">
        <v>362</v>
      </c>
      <c r="B96" s="257">
        <v>5</v>
      </c>
      <c r="C96" s="256">
        <v>0.2</v>
      </c>
      <c r="D96" s="258">
        <v>0.1</v>
      </c>
      <c r="E96" s="259">
        <v>3</v>
      </c>
      <c r="F96" s="258">
        <v>0.2</v>
      </c>
      <c r="G96" s="258">
        <v>0.15</v>
      </c>
      <c r="H96" s="258">
        <v>2</v>
      </c>
      <c r="I96" s="258">
        <f t="shared" si="1"/>
        <v>0.28000000000000003</v>
      </c>
    </row>
    <row r="97" spans="1:9" x14ac:dyDescent="0.2">
      <c r="A97" s="256" t="s">
        <v>363</v>
      </c>
      <c r="B97" s="257">
        <v>5</v>
      </c>
      <c r="C97" s="256">
        <v>0.2</v>
      </c>
      <c r="D97" s="258">
        <v>0.1</v>
      </c>
      <c r="E97" s="259">
        <v>3</v>
      </c>
      <c r="F97" s="258">
        <v>0.2</v>
      </c>
      <c r="G97" s="258">
        <v>0.15</v>
      </c>
      <c r="H97" s="258">
        <v>2</v>
      </c>
      <c r="I97" s="258">
        <f t="shared" si="1"/>
        <v>0.28000000000000003</v>
      </c>
    </row>
    <row r="98" spans="1:9" x14ac:dyDescent="0.2">
      <c r="A98" s="256" t="s">
        <v>364</v>
      </c>
      <c r="B98" s="257">
        <v>5.0199999999999996</v>
      </c>
      <c r="C98" s="256">
        <v>0.2</v>
      </c>
      <c r="D98" s="258">
        <v>0.1</v>
      </c>
      <c r="E98" s="259">
        <v>3</v>
      </c>
      <c r="F98" s="258">
        <v>0.2</v>
      </c>
      <c r="G98" s="258">
        <v>0.15</v>
      </c>
      <c r="H98" s="258">
        <v>2</v>
      </c>
      <c r="I98" s="258">
        <f t="shared" si="1"/>
        <v>0.28000000000000003</v>
      </c>
    </row>
    <row r="99" spans="1:9" x14ac:dyDescent="0.2">
      <c r="A99" s="256" t="s">
        <v>365</v>
      </c>
      <c r="B99" s="257">
        <v>5.5</v>
      </c>
      <c r="C99" s="256">
        <v>0.2</v>
      </c>
      <c r="D99" s="258">
        <v>0.1</v>
      </c>
      <c r="E99" s="259">
        <v>3.05</v>
      </c>
      <c r="F99" s="258">
        <v>0.2</v>
      </c>
      <c r="G99" s="258">
        <v>0.15</v>
      </c>
      <c r="H99" s="258">
        <v>2</v>
      </c>
      <c r="I99" s="258">
        <f t="shared" si="1"/>
        <v>0.28999999999999998</v>
      </c>
    </row>
    <row r="100" spans="1:9" x14ac:dyDescent="0.2">
      <c r="A100" s="256" t="s">
        <v>366</v>
      </c>
      <c r="B100" s="257">
        <v>5.9</v>
      </c>
      <c r="C100" s="256">
        <v>0.2</v>
      </c>
      <c r="D100" s="258">
        <v>0.1</v>
      </c>
      <c r="E100" s="259">
        <v>3.04</v>
      </c>
      <c r="F100" s="258">
        <v>0.2</v>
      </c>
      <c r="G100" s="258">
        <v>0.15</v>
      </c>
      <c r="H100" s="258">
        <v>2</v>
      </c>
      <c r="I100" s="258">
        <f t="shared" ref="I100:I163" si="2">+ROUND((B100*C100*D100)+(E100*F100*G100*H100),2)</f>
        <v>0.3</v>
      </c>
    </row>
    <row r="101" spans="1:9" x14ac:dyDescent="0.2">
      <c r="A101" s="256" t="s">
        <v>367</v>
      </c>
      <c r="B101" s="257">
        <v>5.91</v>
      </c>
      <c r="C101" s="256">
        <v>0.2</v>
      </c>
      <c r="D101" s="258">
        <v>0.1</v>
      </c>
      <c r="E101" s="259">
        <v>3.5</v>
      </c>
      <c r="F101" s="258">
        <v>0.2</v>
      </c>
      <c r="G101" s="258">
        <v>0.15</v>
      </c>
      <c r="H101" s="258">
        <v>2</v>
      </c>
      <c r="I101" s="258">
        <f t="shared" si="2"/>
        <v>0.33</v>
      </c>
    </row>
    <row r="102" spans="1:9" x14ac:dyDescent="0.2">
      <c r="A102" s="256" t="s">
        <v>368</v>
      </c>
      <c r="B102" s="257">
        <v>5.9</v>
      </c>
      <c r="C102" s="256">
        <v>0.2</v>
      </c>
      <c r="D102" s="258">
        <v>0.1</v>
      </c>
      <c r="E102" s="259">
        <v>3.5</v>
      </c>
      <c r="F102" s="258">
        <v>0.2</v>
      </c>
      <c r="G102" s="258">
        <v>0.15</v>
      </c>
      <c r="H102" s="258">
        <v>2</v>
      </c>
      <c r="I102" s="258">
        <f t="shared" si="2"/>
        <v>0.33</v>
      </c>
    </row>
    <row r="103" spans="1:9" x14ac:dyDescent="0.2">
      <c r="A103" s="256" t="s">
        <v>369</v>
      </c>
      <c r="B103" s="257">
        <v>5.91</v>
      </c>
      <c r="C103" s="256">
        <v>0.2</v>
      </c>
      <c r="D103" s="258">
        <v>0.1</v>
      </c>
      <c r="E103" s="259">
        <v>3.5</v>
      </c>
      <c r="F103" s="258">
        <v>0.2</v>
      </c>
      <c r="G103" s="258">
        <v>0.15</v>
      </c>
      <c r="H103" s="258">
        <v>2</v>
      </c>
      <c r="I103" s="258">
        <f t="shared" si="2"/>
        <v>0.33</v>
      </c>
    </row>
    <row r="104" spans="1:9" x14ac:dyDescent="0.2">
      <c r="A104" s="256" t="s">
        <v>370</v>
      </c>
      <c r="B104" s="257">
        <v>5.58</v>
      </c>
      <c r="C104" s="256">
        <v>0.2</v>
      </c>
      <c r="D104" s="258">
        <v>0.1</v>
      </c>
      <c r="E104" s="259">
        <v>3.19</v>
      </c>
      <c r="F104" s="258">
        <v>0.2</v>
      </c>
      <c r="G104" s="258">
        <v>0.15</v>
      </c>
      <c r="H104" s="258">
        <v>2</v>
      </c>
      <c r="I104" s="258">
        <f t="shared" si="2"/>
        <v>0.3</v>
      </c>
    </row>
    <row r="105" spans="1:9" x14ac:dyDescent="0.2">
      <c r="A105" s="256" t="s">
        <v>371</v>
      </c>
      <c r="B105" s="257">
        <v>5.17</v>
      </c>
      <c r="C105" s="256">
        <v>0.2</v>
      </c>
      <c r="D105" s="258">
        <v>0.1</v>
      </c>
      <c r="E105" s="259">
        <v>3.04</v>
      </c>
      <c r="F105" s="258">
        <v>0.2</v>
      </c>
      <c r="G105" s="258">
        <v>0.15</v>
      </c>
      <c r="H105" s="258">
        <v>2</v>
      </c>
      <c r="I105" s="258">
        <f t="shared" si="2"/>
        <v>0.28999999999999998</v>
      </c>
    </row>
    <row r="106" spans="1:9" x14ac:dyDescent="0.2">
      <c r="A106" s="256" t="s">
        <v>372</v>
      </c>
      <c r="B106" s="257">
        <v>5</v>
      </c>
      <c r="C106" s="256">
        <v>0.2</v>
      </c>
      <c r="D106" s="258">
        <v>0.1</v>
      </c>
      <c r="E106" s="259">
        <v>3.01</v>
      </c>
      <c r="F106" s="258">
        <v>0.2</v>
      </c>
      <c r="G106" s="258">
        <v>0.15</v>
      </c>
      <c r="H106" s="258">
        <v>2</v>
      </c>
      <c r="I106" s="258">
        <f t="shared" si="2"/>
        <v>0.28000000000000003</v>
      </c>
    </row>
    <row r="107" spans="1:9" x14ac:dyDescent="0.2">
      <c r="A107" s="256" t="s">
        <v>373</v>
      </c>
      <c r="B107" s="257">
        <v>5</v>
      </c>
      <c r="C107" s="256">
        <v>0.2</v>
      </c>
      <c r="D107" s="258">
        <v>0.1</v>
      </c>
      <c r="E107" s="259">
        <v>3</v>
      </c>
      <c r="F107" s="258">
        <v>0.2</v>
      </c>
      <c r="G107" s="258">
        <v>0.15</v>
      </c>
      <c r="H107" s="258">
        <v>2</v>
      </c>
      <c r="I107" s="258">
        <f t="shared" si="2"/>
        <v>0.28000000000000003</v>
      </c>
    </row>
    <row r="108" spans="1:9" x14ac:dyDescent="0.2">
      <c r="A108" s="256" t="s">
        <v>374</v>
      </c>
      <c r="B108" s="257">
        <v>5</v>
      </c>
      <c r="C108" s="256">
        <v>0.2</v>
      </c>
      <c r="D108" s="258">
        <v>0.1</v>
      </c>
      <c r="E108" s="259">
        <v>3</v>
      </c>
      <c r="F108" s="258">
        <v>0.2</v>
      </c>
      <c r="G108" s="258">
        <v>0.15</v>
      </c>
      <c r="H108" s="258">
        <v>2</v>
      </c>
      <c r="I108" s="258">
        <f t="shared" si="2"/>
        <v>0.28000000000000003</v>
      </c>
    </row>
    <row r="109" spans="1:9" x14ac:dyDescent="0.2">
      <c r="A109" s="256" t="s">
        <v>375</v>
      </c>
      <c r="B109" s="257">
        <v>5</v>
      </c>
      <c r="C109" s="256">
        <v>0.2</v>
      </c>
      <c r="D109" s="258">
        <v>0.1</v>
      </c>
      <c r="E109" s="259">
        <v>3</v>
      </c>
      <c r="F109" s="258">
        <v>0.2</v>
      </c>
      <c r="G109" s="258">
        <v>0.15</v>
      </c>
      <c r="H109" s="258">
        <v>2</v>
      </c>
      <c r="I109" s="258">
        <f t="shared" si="2"/>
        <v>0.28000000000000003</v>
      </c>
    </row>
    <row r="110" spans="1:9" x14ac:dyDescent="0.2">
      <c r="A110" s="256" t="s">
        <v>376</v>
      </c>
      <c r="B110" s="257">
        <v>5.05</v>
      </c>
      <c r="C110" s="256">
        <v>0.2</v>
      </c>
      <c r="D110" s="258">
        <v>0.1</v>
      </c>
      <c r="E110" s="259">
        <v>3.01</v>
      </c>
      <c r="F110" s="258">
        <v>0.2</v>
      </c>
      <c r="G110" s="258">
        <v>0.15</v>
      </c>
      <c r="H110" s="258">
        <v>2</v>
      </c>
      <c r="I110" s="258">
        <f t="shared" si="2"/>
        <v>0.28000000000000003</v>
      </c>
    </row>
    <row r="111" spans="1:9" x14ac:dyDescent="0.2">
      <c r="A111" s="256" t="s">
        <v>377</v>
      </c>
      <c r="B111" s="257">
        <v>5.45</v>
      </c>
      <c r="C111" s="256">
        <v>0.2</v>
      </c>
      <c r="D111" s="258">
        <v>0.1</v>
      </c>
      <c r="E111" s="259">
        <v>3.05</v>
      </c>
      <c r="F111" s="258">
        <v>0.2</v>
      </c>
      <c r="G111" s="258">
        <v>0.15</v>
      </c>
      <c r="H111" s="258">
        <v>2</v>
      </c>
      <c r="I111" s="258">
        <f t="shared" si="2"/>
        <v>0.28999999999999998</v>
      </c>
    </row>
    <row r="112" spans="1:9" x14ac:dyDescent="0.2">
      <c r="A112" s="256" t="s">
        <v>378</v>
      </c>
      <c r="B112" s="257">
        <v>5.45</v>
      </c>
      <c r="C112" s="256">
        <v>0.2</v>
      </c>
      <c r="D112" s="258">
        <v>0.1</v>
      </c>
      <c r="E112" s="259">
        <v>3.3</v>
      </c>
      <c r="F112" s="258">
        <v>0.2</v>
      </c>
      <c r="G112" s="258">
        <v>0.15</v>
      </c>
      <c r="H112" s="258">
        <v>2</v>
      </c>
      <c r="I112" s="258">
        <f t="shared" si="2"/>
        <v>0.31</v>
      </c>
    </row>
    <row r="113" spans="1:9" x14ac:dyDescent="0.2">
      <c r="A113" s="256" t="s">
        <v>379</v>
      </c>
      <c r="B113" s="257">
        <v>5</v>
      </c>
      <c r="C113" s="256">
        <v>0.2</v>
      </c>
      <c r="D113" s="258">
        <v>0.1</v>
      </c>
      <c r="E113" s="259">
        <v>3.02</v>
      </c>
      <c r="F113" s="258">
        <v>0.2</v>
      </c>
      <c r="G113" s="258">
        <v>0.15</v>
      </c>
      <c r="H113" s="258">
        <v>2</v>
      </c>
      <c r="I113" s="258">
        <f t="shared" si="2"/>
        <v>0.28000000000000003</v>
      </c>
    </row>
    <row r="114" spans="1:9" x14ac:dyDescent="0.2">
      <c r="A114" s="256" t="s">
        <v>380</v>
      </c>
      <c r="B114" s="257">
        <v>5</v>
      </c>
      <c r="C114" s="256">
        <v>0.2</v>
      </c>
      <c r="D114" s="258">
        <v>0.1</v>
      </c>
      <c r="E114" s="259">
        <v>3</v>
      </c>
      <c r="F114" s="258">
        <v>0.2</v>
      </c>
      <c r="G114" s="258">
        <v>0.15</v>
      </c>
      <c r="H114" s="258">
        <v>2</v>
      </c>
      <c r="I114" s="258">
        <f t="shared" si="2"/>
        <v>0.28000000000000003</v>
      </c>
    </row>
    <row r="115" spans="1:9" x14ac:dyDescent="0.2">
      <c r="A115" s="256" t="s">
        <v>381</v>
      </c>
      <c r="B115" s="257">
        <v>5</v>
      </c>
      <c r="C115" s="256">
        <v>0.2</v>
      </c>
      <c r="D115" s="258">
        <v>0.1</v>
      </c>
      <c r="E115" s="259">
        <v>3</v>
      </c>
      <c r="F115" s="258">
        <v>0.2</v>
      </c>
      <c r="G115" s="258">
        <v>0.15</v>
      </c>
      <c r="H115" s="258">
        <v>2</v>
      </c>
      <c r="I115" s="258">
        <f t="shared" si="2"/>
        <v>0.28000000000000003</v>
      </c>
    </row>
    <row r="116" spans="1:9" x14ac:dyDescent="0.2">
      <c r="A116" s="256" t="s">
        <v>382</v>
      </c>
      <c r="B116" s="257">
        <v>5</v>
      </c>
      <c r="C116" s="256">
        <v>0.2</v>
      </c>
      <c r="D116" s="258">
        <v>0.1</v>
      </c>
      <c r="E116" s="259">
        <v>3</v>
      </c>
      <c r="F116" s="258">
        <v>0.2</v>
      </c>
      <c r="G116" s="258">
        <v>0.15</v>
      </c>
      <c r="H116" s="258">
        <v>2</v>
      </c>
      <c r="I116" s="258">
        <f t="shared" si="2"/>
        <v>0.28000000000000003</v>
      </c>
    </row>
    <row r="117" spans="1:9" x14ac:dyDescent="0.2">
      <c r="A117" s="256" t="s">
        <v>383</v>
      </c>
      <c r="B117" s="257">
        <v>5</v>
      </c>
      <c r="C117" s="256">
        <v>0.2</v>
      </c>
      <c r="D117" s="258">
        <v>0.1</v>
      </c>
      <c r="E117" s="259">
        <v>3</v>
      </c>
      <c r="F117" s="258">
        <v>0.2</v>
      </c>
      <c r="G117" s="258">
        <v>0.15</v>
      </c>
      <c r="H117" s="258">
        <v>2</v>
      </c>
      <c r="I117" s="258">
        <f t="shared" si="2"/>
        <v>0.28000000000000003</v>
      </c>
    </row>
    <row r="118" spans="1:9" x14ac:dyDescent="0.2">
      <c r="A118" s="256" t="s">
        <v>384</v>
      </c>
      <c r="B118" s="257">
        <v>5.05</v>
      </c>
      <c r="C118" s="256">
        <v>0.2</v>
      </c>
      <c r="D118" s="258">
        <v>0.1</v>
      </c>
      <c r="E118" s="259">
        <v>3</v>
      </c>
      <c r="F118" s="258">
        <v>0.2</v>
      </c>
      <c r="G118" s="258">
        <v>0.15</v>
      </c>
      <c r="H118" s="258">
        <v>2</v>
      </c>
      <c r="I118" s="258">
        <f t="shared" si="2"/>
        <v>0.28000000000000003</v>
      </c>
    </row>
    <row r="119" spans="1:9" x14ac:dyDescent="0.2">
      <c r="A119" s="256" t="s">
        <v>385</v>
      </c>
      <c r="B119" s="257">
        <v>5.45</v>
      </c>
      <c r="C119" s="256">
        <v>0.2</v>
      </c>
      <c r="D119" s="258">
        <v>0.1</v>
      </c>
      <c r="E119" s="259">
        <v>3.06</v>
      </c>
      <c r="F119" s="258">
        <v>0.2</v>
      </c>
      <c r="G119" s="258">
        <v>0.15</v>
      </c>
      <c r="H119" s="258">
        <v>2</v>
      </c>
      <c r="I119" s="258">
        <f t="shared" si="2"/>
        <v>0.28999999999999998</v>
      </c>
    </row>
    <row r="120" spans="1:9" x14ac:dyDescent="0.2">
      <c r="A120" s="256" t="s">
        <v>386</v>
      </c>
      <c r="B120" s="257">
        <v>5.45</v>
      </c>
      <c r="C120" s="256">
        <v>0.2</v>
      </c>
      <c r="D120" s="258">
        <v>0.1</v>
      </c>
      <c r="E120" s="259">
        <v>3.39</v>
      </c>
      <c r="F120" s="258">
        <v>0.2</v>
      </c>
      <c r="G120" s="258">
        <v>0.15</v>
      </c>
      <c r="H120" s="258">
        <v>2</v>
      </c>
      <c r="I120" s="258">
        <f t="shared" si="2"/>
        <v>0.31</v>
      </c>
    </row>
    <row r="121" spans="1:9" x14ac:dyDescent="0.2">
      <c r="A121" s="256" t="s">
        <v>387</v>
      </c>
      <c r="B121" s="257">
        <v>5.25</v>
      </c>
      <c r="C121" s="256">
        <v>0.2</v>
      </c>
      <c r="D121" s="258">
        <v>0.1</v>
      </c>
      <c r="E121" s="259">
        <v>3.17</v>
      </c>
      <c r="F121" s="258">
        <v>0.2</v>
      </c>
      <c r="G121" s="258">
        <v>0.15</v>
      </c>
      <c r="H121" s="258">
        <v>2</v>
      </c>
      <c r="I121" s="258">
        <f t="shared" si="2"/>
        <v>0.3</v>
      </c>
    </row>
    <row r="122" spans="1:9" x14ac:dyDescent="0.2">
      <c r="A122" s="256" t="s">
        <v>388</v>
      </c>
      <c r="B122" s="257">
        <v>5</v>
      </c>
      <c r="C122" s="256">
        <v>0.2</v>
      </c>
      <c r="D122" s="258">
        <v>0.1</v>
      </c>
      <c r="E122" s="259">
        <v>3.03</v>
      </c>
      <c r="F122" s="258">
        <v>0.2</v>
      </c>
      <c r="G122" s="258">
        <v>0.15</v>
      </c>
      <c r="H122" s="258">
        <v>2</v>
      </c>
      <c r="I122" s="258">
        <f t="shared" si="2"/>
        <v>0.28000000000000003</v>
      </c>
    </row>
    <row r="123" spans="1:9" x14ac:dyDescent="0.2">
      <c r="A123" s="256" t="s">
        <v>389</v>
      </c>
      <c r="B123" s="257">
        <v>5</v>
      </c>
      <c r="C123" s="256">
        <v>0.2</v>
      </c>
      <c r="D123" s="258">
        <v>0.1</v>
      </c>
      <c r="E123" s="259">
        <v>3.02</v>
      </c>
      <c r="F123" s="258">
        <v>0.2</v>
      </c>
      <c r="G123" s="258">
        <v>0.15</v>
      </c>
      <c r="H123" s="258">
        <v>2</v>
      </c>
      <c r="I123" s="258">
        <f t="shared" si="2"/>
        <v>0.28000000000000003</v>
      </c>
    </row>
    <row r="124" spans="1:9" x14ac:dyDescent="0.2">
      <c r="A124" s="256" t="s">
        <v>390</v>
      </c>
      <c r="B124" s="257">
        <v>5</v>
      </c>
      <c r="C124" s="256">
        <v>0.2</v>
      </c>
      <c r="D124" s="258">
        <v>0.1</v>
      </c>
      <c r="E124" s="259">
        <v>3.02</v>
      </c>
      <c r="F124" s="258">
        <v>0.2</v>
      </c>
      <c r="G124" s="258">
        <v>0.15</v>
      </c>
      <c r="H124" s="258">
        <v>2</v>
      </c>
      <c r="I124" s="258">
        <f t="shared" si="2"/>
        <v>0.28000000000000003</v>
      </c>
    </row>
    <row r="125" spans="1:9" x14ac:dyDescent="0.2">
      <c r="A125" s="256" t="s">
        <v>391</v>
      </c>
      <c r="B125" s="257">
        <v>5</v>
      </c>
      <c r="C125" s="256">
        <v>0.2</v>
      </c>
      <c r="D125" s="258">
        <v>0.1</v>
      </c>
      <c r="E125" s="259">
        <v>3.02</v>
      </c>
      <c r="F125" s="258">
        <v>0.2</v>
      </c>
      <c r="G125" s="258">
        <v>0.15</v>
      </c>
      <c r="H125" s="258">
        <v>2</v>
      </c>
      <c r="I125" s="258">
        <f t="shared" si="2"/>
        <v>0.28000000000000003</v>
      </c>
    </row>
    <row r="126" spans="1:9" x14ac:dyDescent="0.2">
      <c r="A126" s="256" t="s">
        <v>392</v>
      </c>
      <c r="B126" s="257">
        <v>5</v>
      </c>
      <c r="C126" s="256">
        <v>0.2</v>
      </c>
      <c r="D126" s="258">
        <v>0.1</v>
      </c>
      <c r="E126" s="259">
        <v>3.02</v>
      </c>
      <c r="F126" s="258">
        <v>0.2</v>
      </c>
      <c r="G126" s="258">
        <v>0.15</v>
      </c>
      <c r="H126" s="258">
        <v>2</v>
      </c>
      <c r="I126" s="258">
        <f t="shared" si="2"/>
        <v>0.28000000000000003</v>
      </c>
    </row>
    <row r="127" spans="1:9" x14ac:dyDescent="0.2">
      <c r="A127" s="256" t="s">
        <v>393</v>
      </c>
      <c r="B127" s="257">
        <v>5</v>
      </c>
      <c r="C127" s="256">
        <v>0.2</v>
      </c>
      <c r="D127" s="258">
        <v>0.1</v>
      </c>
      <c r="E127" s="259">
        <v>3.02</v>
      </c>
      <c r="F127" s="258">
        <v>0.2</v>
      </c>
      <c r="G127" s="258">
        <v>0.15</v>
      </c>
      <c r="H127" s="258">
        <v>2</v>
      </c>
      <c r="I127" s="258">
        <f t="shared" si="2"/>
        <v>0.28000000000000003</v>
      </c>
    </row>
    <row r="128" spans="1:9" x14ac:dyDescent="0.2">
      <c r="A128" s="260" t="s">
        <v>394</v>
      </c>
      <c r="B128" s="257">
        <v>5</v>
      </c>
      <c r="C128" s="256">
        <v>0.2</v>
      </c>
      <c r="D128" s="258">
        <v>0.1</v>
      </c>
      <c r="E128" s="259">
        <v>3.02</v>
      </c>
      <c r="F128" s="258">
        <v>0.2</v>
      </c>
      <c r="G128" s="258">
        <v>0.15</v>
      </c>
      <c r="H128" s="258">
        <v>2</v>
      </c>
      <c r="I128" s="258">
        <f t="shared" si="2"/>
        <v>0.28000000000000003</v>
      </c>
    </row>
    <row r="129" spans="1:9" x14ac:dyDescent="0.2">
      <c r="A129" s="260" t="s">
        <v>395</v>
      </c>
      <c r="B129" s="257">
        <v>5</v>
      </c>
      <c r="C129" s="256">
        <v>0.2</v>
      </c>
      <c r="D129" s="258">
        <v>0.1</v>
      </c>
      <c r="E129" s="259">
        <v>3.03</v>
      </c>
      <c r="F129" s="258">
        <v>0.2</v>
      </c>
      <c r="G129" s="258">
        <v>0.15</v>
      </c>
      <c r="H129" s="258">
        <v>2</v>
      </c>
      <c r="I129" s="258">
        <f t="shared" si="2"/>
        <v>0.28000000000000003</v>
      </c>
    </row>
    <row r="130" spans="1:9" x14ac:dyDescent="0.2">
      <c r="A130" s="260" t="s">
        <v>396</v>
      </c>
      <c r="B130" s="257">
        <v>5</v>
      </c>
      <c r="C130" s="256">
        <v>0.2</v>
      </c>
      <c r="D130" s="258">
        <v>0.1</v>
      </c>
      <c r="E130" s="259">
        <v>3.03</v>
      </c>
      <c r="F130" s="258">
        <v>0.2</v>
      </c>
      <c r="G130" s="258">
        <v>0.15</v>
      </c>
      <c r="H130" s="258">
        <v>2</v>
      </c>
      <c r="I130" s="258">
        <f t="shared" si="2"/>
        <v>0.28000000000000003</v>
      </c>
    </row>
    <row r="131" spans="1:9" x14ac:dyDescent="0.2">
      <c r="A131" s="260" t="s">
        <v>397</v>
      </c>
      <c r="B131" s="257">
        <v>5</v>
      </c>
      <c r="C131" s="256">
        <v>0.2</v>
      </c>
      <c r="D131" s="258">
        <v>0.1</v>
      </c>
      <c r="E131" s="259">
        <v>3.03</v>
      </c>
      <c r="F131" s="258">
        <v>0.2</v>
      </c>
      <c r="G131" s="258">
        <v>0.15</v>
      </c>
      <c r="H131" s="258">
        <v>2</v>
      </c>
      <c r="I131" s="258">
        <f t="shared" si="2"/>
        <v>0.28000000000000003</v>
      </c>
    </row>
    <row r="132" spans="1:9" x14ac:dyDescent="0.2">
      <c r="A132" s="260" t="s">
        <v>398</v>
      </c>
      <c r="B132" s="257">
        <v>5</v>
      </c>
      <c r="C132" s="256">
        <v>0.2</v>
      </c>
      <c r="D132" s="258">
        <v>0.1</v>
      </c>
      <c r="E132" s="259">
        <v>3.02</v>
      </c>
      <c r="F132" s="258">
        <v>0.2</v>
      </c>
      <c r="G132" s="258">
        <v>0.15</v>
      </c>
      <c r="H132" s="258">
        <v>2</v>
      </c>
      <c r="I132" s="258">
        <f t="shared" si="2"/>
        <v>0.28000000000000003</v>
      </c>
    </row>
    <row r="133" spans="1:9" x14ac:dyDescent="0.2">
      <c r="A133" s="260" t="s">
        <v>399</v>
      </c>
      <c r="B133" s="257">
        <v>5</v>
      </c>
      <c r="C133" s="256">
        <v>0.2</v>
      </c>
      <c r="D133" s="258">
        <v>0.1</v>
      </c>
      <c r="E133" s="259">
        <v>3.15</v>
      </c>
      <c r="F133" s="258">
        <v>0.2</v>
      </c>
      <c r="G133" s="258">
        <v>0.15</v>
      </c>
      <c r="H133" s="258">
        <v>2</v>
      </c>
      <c r="I133" s="258">
        <f t="shared" si="2"/>
        <v>0.28999999999999998</v>
      </c>
    </row>
    <row r="134" spans="1:9" x14ac:dyDescent="0.2">
      <c r="A134" s="260" t="s">
        <v>400</v>
      </c>
      <c r="B134" s="257">
        <v>5</v>
      </c>
      <c r="C134" s="256">
        <v>0.2</v>
      </c>
      <c r="D134" s="258">
        <v>0.1</v>
      </c>
      <c r="E134" s="259">
        <v>3.15</v>
      </c>
      <c r="F134" s="258">
        <v>0.2</v>
      </c>
      <c r="G134" s="258">
        <v>0.15</v>
      </c>
      <c r="H134" s="258">
        <v>2</v>
      </c>
      <c r="I134" s="258">
        <f t="shared" si="2"/>
        <v>0.28999999999999998</v>
      </c>
    </row>
    <row r="135" spans="1:9" x14ac:dyDescent="0.2">
      <c r="A135" s="260" t="s">
        <v>401</v>
      </c>
      <c r="B135" s="257">
        <v>5</v>
      </c>
      <c r="C135" s="256">
        <v>0.2</v>
      </c>
      <c r="D135" s="258">
        <v>0.1</v>
      </c>
      <c r="E135" s="259">
        <v>3.13</v>
      </c>
      <c r="F135" s="258">
        <v>0.2</v>
      </c>
      <c r="G135" s="258">
        <v>0.15</v>
      </c>
      <c r="H135" s="258">
        <v>2</v>
      </c>
      <c r="I135" s="258">
        <f t="shared" si="2"/>
        <v>0.28999999999999998</v>
      </c>
    </row>
    <row r="136" spans="1:9" x14ac:dyDescent="0.2">
      <c r="A136" s="260" t="s">
        <v>402</v>
      </c>
      <c r="B136" s="257">
        <v>5</v>
      </c>
      <c r="C136" s="256">
        <v>0.2</v>
      </c>
      <c r="D136" s="258">
        <v>0.1</v>
      </c>
      <c r="E136" s="259">
        <v>3.02</v>
      </c>
      <c r="F136" s="258">
        <v>0.2</v>
      </c>
      <c r="G136" s="258">
        <v>0.15</v>
      </c>
      <c r="H136" s="258">
        <v>2</v>
      </c>
      <c r="I136" s="258">
        <f t="shared" si="2"/>
        <v>0.28000000000000003</v>
      </c>
    </row>
    <row r="137" spans="1:9" x14ac:dyDescent="0.2">
      <c r="A137" s="260" t="s">
        <v>403</v>
      </c>
      <c r="B137" s="257">
        <v>5.1100000000000003</v>
      </c>
      <c r="C137" s="256">
        <v>0.2</v>
      </c>
      <c r="D137" s="258">
        <v>0.1</v>
      </c>
      <c r="E137" s="259">
        <v>3.01</v>
      </c>
      <c r="F137" s="258">
        <v>0.2</v>
      </c>
      <c r="G137" s="258">
        <v>0.15</v>
      </c>
      <c r="H137" s="258">
        <v>2</v>
      </c>
      <c r="I137" s="258">
        <f t="shared" si="2"/>
        <v>0.28000000000000003</v>
      </c>
    </row>
    <row r="138" spans="1:9" x14ac:dyDescent="0.2">
      <c r="A138" s="260" t="s">
        <v>404</v>
      </c>
      <c r="B138" s="257">
        <v>5.45</v>
      </c>
      <c r="C138" s="256">
        <v>0.2</v>
      </c>
      <c r="D138" s="258">
        <v>0.1</v>
      </c>
      <c r="E138" s="259">
        <v>3.06</v>
      </c>
      <c r="F138" s="258">
        <v>0.2</v>
      </c>
      <c r="G138" s="258">
        <v>0.15</v>
      </c>
      <c r="H138" s="258">
        <v>2</v>
      </c>
      <c r="I138" s="258">
        <f t="shared" si="2"/>
        <v>0.28999999999999998</v>
      </c>
    </row>
    <row r="139" spans="1:9" x14ac:dyDescent="0.2">
      <c r="A139" s="260" t="s">
        <v>405</v>
      </c>
      <c r="B139" s="257">
        <v>5.45</v>
      </c>
      <c r="C139" s="256">
        <v>0.2</v>
      </c>
      <c r="D139" s="258">
        <v>0.1</v>
      </c>
      <c r="E139" s="259">
        <v>3.23</v>
      </c>
      <c r="F139" s="258">
        <v>0.2</v>
      </c>
      <c r="G139" s="258">
        <v>0.15</v>
      </c>
      <c r="H139" s="258">
        <v>2</v>
      </c>
      <c r="I139" s="258">
        <f t="shared" si="2"/>
        <v>0.3</v>
      </c>
    </row>
    <row r="140" spans="1:9" x14ac:dyDescent="0.2">
      <c r="A140" s="260" t="s">
        <v>406</v>
      </c>
      <c r="B140" s="257">
        <v>5.4509999999999996</v>
      </c>
      <c r="C140" s="256">
        <v>0.2</v>
      </c>
      <c r="D140" s="258">
        <v>0.1</v>
      </c>
      <c r="E140" s="259">
        <v>3.23</v>
      </c>
      <c r="F140" s="258">
        <v>0.2</v>
      </c>
      <c r="G140" s="258">
        <v>0.15</v>
      </c>
      <c r="H140" s="258">
        <v>2</v>
      </c>
      <c r="I140" s="258">
        <f t="shared" si="2"/>
        <v>0.3</v>
      </c>
    </row>
    <row r="141" spans="1:9" x14ac:dyDescent="0.2">
      <c r="A141" s="260" t="s">
        <v>407</v>
      </c>
      <c r="B141" s="257">
        <v>5.4509999999999996</v>
      </c>
      <c r="C141" s="256">
        <v>0.2</v>
      </c>
      <c r="D141" s="258">
        <v>0.1</v>
      </c>
      <c r="E141" s="259">
        <v>3.23</v>
      </c>
      <c r="F141" s="258">
        <v>0.2</v>
      </c>
      <c r="G141" s="258">
        <v>0.15</v>
      </c>
      <c r="H141" s="258">
        <v>2</v>
      </c>
      <c r="I141" s="258">
        <f t="shared" si="2"/>
        <v>0.3</v>
      </c>
    </row>
    <row r="142" spans="1:9" x14ac:dyDescent="0.2">
      <c r="A142" s="260" t="s">
        <v>408</v>
      </c>
      <c r="B142" s="257">
        <v>5.45</v>
      </c>
      <c r="C142" s="256">
        <v>0.2</v>
      </c>
      <c r="D142" s="258">
        <v>0.1</v>
      </c>
      <c r="E142" s="259">
        <v>3.23</v>
      </c>
      <c r="F142" s="258">
        <v>0.2</v>
      </c>
      <c r="G142" s="258">
        <v>0.15</v>
      </c>
      <c r="H142" s="258">
        <v>2</v>
      </c>
      <c r="I142" s="258">
        <f t="shared" si="2"/>
        <v>0.3</v>
      </c>
    </row>
    <row r="143" spans="1:9" x14ac:dyDescent="0.2">
      <c r="A143" s="260" t="s">
        <v>409</v>
      </c>
      <c r="B143" s="257">
        <v>5.18</v>
      </c>
      <c r="C143" s="256">
        <v>0.2</v>
      </c>
      <c r="D143" s="258">
        <v>0.1</v>
      </c>
      <c r="E143" s="259">
        <v>3.1</v>
      </c>
      <c r="F143" s="258">
        <v>0.2</v>
      </c>
      <c r="G143" s="258">
        <v>0.15</v>
      </c>
      <c r="H143" s="258">
        <v>2</v>
      </c>
      <c r="I143" s="258">
        <f t="shared" si="2"/>
        <v>0.28999999999999998</v>
      </c>
    </row>
    <row r="144" spans="1:9" x14ac:dyDescent="0.2">
      <c r="A144" s="260" t="s">
        <v>410</v>
      </c>
      <c r="B144" s="257">
        <v>5</v>
      </c>
      <c r="C144" s="256">
        <v>0.2</v>
      </c>
      <c r="D144" s="258">
        <v>0.1</v>
      </c>
      <c r="E144" s="259">
        <v>3.02</v>
      </c>
      <c r="F144" s="258">
        <v>0.2</v>
      </c>
      <c r="G144" s="258">
        <v>0.15</v>
      </c>
      <c r="H144" s="258">
        <v>2</v>
      </c>
      <c r="I144" s="258">
        <f t="shared" si="2"/>
        <v>0.28000000000000003</v>
      </c>
    </row>
    <row r="145" spans="1:9" x14ac:dyDescent="0.2">
      <c r="A145" s="260" t="s">
        <v>411</v>
      </c>
      <c r="B145" s="257">
        <v>5.0999999999999996</v>
      </c>
      <c r="C145" s="256">
        <v>0.2</v>
      </c>
      <c r="D145" s="258">
        <v>0.1</v>
      </c>
      <c r="E145" s="259">
        <v>3.01</v>
      </c>
      <c r="F145" s="258">
        <v>0.2</v>
      </c>
      <c r="G145" s="258">
        <v>0.15</v>
      </c>
      <c r="H145" s="258">
        <v>2</v>
      </c>
      <c r="I145" s="258">
        <f t="shared" si="2"/>
        <v>0.28000000000000003</v>
      </c>
    </row>
    <row r="146" spans="1:9" x14ac:dyDescent="0.2">
      <c r="A146" s="260" t="s">
        <v>412</v>
      </c>
      <c r="B146" s="257">
        <v>5.45</v>
      </c>
      <c r="C146" s="256">
        <v>0.2</v>
      </c>
      <c r="D146" s="258">
        <v>0.1</v>
      </c>
      <c r="E146" s="259">
        <v>3.05</v>
      </c>
      <c r="F146" s="258">
        <v>0.2</v>
      </c>
      <c r="G146" s="258">
        <v>0.15</v>
      </c>
      <c r="H146" s="258">
        <v>2</v>
      </c>
      <c r="I146" s="258">
        <f t="shared" si="2"/>
        <v>0.28999999999999998</v>
      </c>
    </row>
    <row r="147" spans="1:9" x14ac:dyDescent="0.2">
      <c r="A147" s="260" t="s">
        <v>413</v>
      </c>
      <c r="B147" s="257">
        <v>5.4509999999999996</v>
      </c>
      <c r="C147" s="256">
        <v>0.2</v>
      </c>
      <c r="D147" s="258">
        <v>0.1</v>
      </c>
      <c r="E147" s="259">
        <v>3.3</v>
      </c>
      <c r="F147" s="258">
        <v>0.2</v>
      </c>
      <c r="G147" s="258">
        <v>0.15</v>
      </c>
      <c r="H147" s="258">
        <v>2</v>
      </c>
      <c r="I147" s="258">
        <f t="shared" si="2"/>
        <v>0.31</v>
      </c>
    </row>
    <row r="148" spans="1:9" x14ac:dyDescent="0.2">
      <c r="A148" s="260" t="s">
        <v>414</v>
      </c>
      <c r="B148" s="257">
        <v>5.4509999999999996</v>
      </c>
      <c r="C148" s="256">
        <v>0.2</v>
      </c>
      <c r="D148" s="258">
        <v>0.1</v>
      </c>
      <c r="E148" s="259">
        <v>3.3</v>
      </c>
      <c r="F148" s="258">
        <v>0.2</v>
      </c>
      <c r="G148" s="258">
        <v>0.15</v>
      </c>
      <c r="H148" s="258">
        <v>2</v>
      </c>
      <c r="I148" s="258">
        <f t="shared" si="2"/>
        <v>0.31</v>
      </c>
    </row>
    <row r="149" spans="1:9" x14ac:dyDescent="0.2">
      <c r="A149" s="260" t="s">
        <v>415</v>
      </c>
      <c r="B149" s="257">
        <v>5.45</v>
      </c>
      <c r="C149" s="256">
        <v>0.2</v>
      </c>
      <c r="D149" s="258">
        <v>0.1</v>
      </c>
      <c r="E149" s="259">
        <v>3.3</v>
      </c>
      <c r="F149" s="258">
        <v>0.2</v>
      </c>
      <c r="G149" s="258">
        <v>0.15</v>
      </c>
      <c r="H149" s="258">
        <v>2</v>
      </c>
      <c r="I149" s="258">
        <f t="shared" si="2"/>
        <v>0.31</v>
      </c>
    </row>
    <row r="150" spans="1:9" x14ac:dyDescent="0.2">
      <c r="A150" s="260" t="s">
        <v>416</v>
      </c>
      <c r="B150" s="257">
        <v>5.38</v>
      </c>
      <c r="C150" s="256">
        <v>0.2</v>
      </c>
      <c r="D150" s="258">
        <v>0.1</v>
      </c>
      <c r="E150" s="259">
        <v>3.25</v>
      </c>
      <c r="F150" s="258">
        <v>0.2</v>
      </c>
      <c r="G150" s="258">
        <v>0.15</v>
      </c>
      <c r="H150" s="258">
        <v>2</v>
      </c>
      <c r="I150" s="258">
        <f t="shared" si="2"/>
        <v>0.3</v>
      </c>
    </row>
    <row r="151" spans="1:9" x14ac:dyDescent="0.2">
      <c r="A151" s="260" t="s">
        <v>417</v>
      </c>
      <c r="B151" s="257">
        <v>5</v>
      </c>
      <c r="C151" s="256">
        <v>0.2</v>
      </c>
      <c r="D151" s="258">
        <v>0.1</v>
      </c>
      <c r="E151" s="259">
        <v>3</v>
      </c>
      <c r="F151" s="258">
        <v>0.2</v>
      </c>
      <c r="G151" s="258">
        <v>0.15</v>
      </c>
      <c r="H151" s="258">
        <v>2</v>
      </c>
      <c r="I151" s="258">
        <f t="shared" si="2"/>
        <v>0.28000000000000003</v>
      </c>
    </row>
    <row r="152" spans="1:9" x14ac:dyDescent="0.2">
      <c r="A152" s="260" t="s">
        <v>418</v>
      </c>
      <c r="B152" s="257">
        <v>5</v>
      </c>
      <c r="C152" s="256">
        <v>0.2</v>
      </c>
      <c r="D152" s="258">
        <v>0.1</v>
      </c>
      <c r="E152" s="259">
        <v>3</v>
      </c>
      <c r="F152" s="258">
        <v>0.2</v>
      </c>
      <c r="G152" s="258">
        <v>0.15</v>
      </c>
      <c r="H152" s="258">
        <v>2</v>
      </c>
      <c r="I152" s="258">
        <f t="shared" si="2"/>
        <v>0.28000000000000003</v>
      </c>
    </row>
    <row r="153" spans="1:9" x14ac:dyDescent="0.2">
      <c r="A153" s="260" t="s">
        <v>419</v>
      </c>
      <c r="B153" s="257">
        <v>5</v>
      </c>
      <c r="C153" s="256">
        <v>0.2</v>
      </c>
      <c r="D153" s="258">
        <v>0.1</v>
      </c>
      <c r="E153" s="259">
        <v>3</v>
      </c>
      <c r="F153" s="258">
        <v>0.2</v>
      </c>
      <c r="G153" s="258">
        <v>0.15</v>
      </c>
      <c r="H153" s="258">
        <v>2</v>
      </c>
      <c r="I153" s="258">
        <f t="shared" si="2"/>
        <v>0.28000000000000003</v>
      </c>
    </row>
    <row r="154" spans="1:9" x14ac:dyDescent="0.2">
      <c r="A154" s="260" t="s">
        <v>420</v>
      </c>
      <c r="B154" s="257">
        <v>5.0199999999999996</v>
      </c>
      <c r="C154" s="256">
        <v>0.2</v>
      </c>
      <c r="D154" s="258">
        <v>0.1</v>
      </c>
      <c r="E154" s="259">
        <v>3</v>
      </c>
      <c r="F154" s="258">
        <v>0.2</v>
      </c>
      <c r="G154" s="258">
        <v>0.15</v>
      </c>
      <c r="H154" s="258">
        <v>2</v>
      </c>
      <c r="I154" s="258">
        <f t="shared" si="2"/>
        <v>0.28000000000000003</v>
      </c>
    </row>
    <row r="155" spans="1:9" x14ac:dyDescent="0.2">
      <c r="A155" s="260" t="s">
        <v>421</v>
      </c>
      <c r="B155" s="257">
        <v>5.45</v>
      </c>
      <c r="C155" s="256">
        <v>0.2</v>
      </c>
      <c r="D155" s="258">
        <v>0.1</v>
      </c>
      <c r="E155" s="259">
        <v>3.02</v>
      </c>
      <c r="F155" s="258">
        <v>0.2</v>
      </c>
      <c r="G155" s="258">
        <v>0.15</v>
      </c>
      <c r="H155" s="258">
        <v>2</v>
      </c>
      <c r="I155" s="258">
        <f t="shared" si="2"/>
        <v>0.28999999999999998</v>
      </c>
    </row>
    <row r="156" spans="1:9" x14ac:dyDescent="0.2">
      <c r="A156" s="260" t="s">
        <v>422</v>
      </c>
      <c r="B156" s="257">
        <v>5.45</v>
      </c>
      <c r="C156" s="256">
        <v>0.2</v>
      </c>
      <c r="D156" s="258">
        <v>0.1</v>
      </c>
      <c r="E156" s="259">
        <v>3.3</v>
      </c>
      <c r="F156" s="258">
        <v>0.2</v>
      </c>
      <c r="G156" s="258">
        <v>0.15</v>
      </c>
      <c r="H156" s="258">
        <v>2</v>
      </c>
      <c r="I156" s="258">
        <f t="shared" si="2"/>
        <v>0.31</v>
      </c>
    </row>
    <row r="157" spans="1:9" x14ac:dyDescent="0.2">
      <c r="A157" s="260" t="s">
        <v>423</v>
      </c>
      <c r="B157" s="257">
        <v>5.45</v>
      </c>
      <c r="C157" s="256">
        <v>0.2</v>
      </c>
      <c r="D157" s="258">
        <v>0.1</v>
      </c>
      <c r="E157" s="259">
        <v>3.3</v>
      </c>
      <c r="F157" s="258">
        <v>0.2</v>
      </c>
      <c r="G157" s="258">
        <v>0.15</v>
      </c>
      <c r="H157" s="258">
        <v>2</v>
      </c>
      <c r="I157" s="258">
        <f t="shared" si="2"/>
        <v>0.31</v>
      </c>
    </row>
    <row r="158" spans="1:9" x14ac:dyDescent="0.2">
      <c r="A158" s="260" t="s">
        <v>424</v>
      </c>
      <c r="B158" s="257">
        <v>5.45</v>
      </c>
      <c r="C158" s="256">
        <v>0.2</v>
      </c>
      <c r="D158" s="258">
        <v>0.1</v>
      </c>
      <c r="E158" s="259">
        <v>3.3</v>
      </c>
      <c r="F158" s="258">
        <v>0.2</v>
      </c>
      <c r="G158" s="258">
        <v>0.15</v>
      </c>
      <c r="H158" s="258">
        <v>2</v>
      </c>
      <c r="I158" s="258">
        <f t="shared" si="2"/>
        <v>0.31</v>
      </c>
    </row>
    <row r="159" spans="1:9" x14ac:dyDescent="0.2">
      <c r="A159" s="260" t="s">
        <v>425</v>
      </c>
      <c r="B159" s="257">
        <v>5.19</v>
      </c>
      <c r="C159" s="256">
        <v>0.2</v>
      </c>
      <c r="D159" s="258">
        <v>0.1</v>
      </c>
      <c r="E159" s="259">
        <v>3.14</v>
      </c>
      <c r="F159" s="258">
        <v>0.2</v>
      </c>
      <c r="G159" s="258">
        <v>0.15</v>
      </c>
      <c r="H159" s="258">
        <v>2</v>
      </c>
      <c r="I159" s="258">
        <f t="shared" si="2"/>
        <v>0.28999999999999998</v>
      </c>
    </row>
    <row r="160" spans="1:9" x14ac:dyDescent="0.2">
      <c r="A160" s="260" t="s">
        <v>426</v>
      </c>
      <c r="B160" s="257">
        <v>5.0199999999999996</v>
      </c>
      <c r="C160" s="256">
        <v>0.2</v>
      </c>
      <c r="D160" s="258">
        <v>0.1</v>
      </c>
      <c r="E160" s="259">
        <v>3.02</v>
      </c>
      <c r="F160" s="258">
        <v>0.2</v>
      </c>
      <c r="G160" s="258">
        <v>0.15</v>
      </c>
      <c r="H160" s="258">
        <v>2</v>
      </c>
      <c r="I160" s="258">
        <f t="shared" si="2"/>
        <v>0.28000000000000003</v>
      </c>
    </row>
    <row r="161" spans="1:9" x14ac:dyDescent="0.2">
      <c r="A161" s="260" t="s">
        <v>427</v>
      </c>
      <c r="B161" s="257">
        <v>5.45</v>
      </c>
      <c r="C161" s="256">
        <v>0.2</v>
      </c>
      <c r="D161" s="258">
        <v>0.1</v>
      </c>
      <c r="E161" s="259">
        <v>3.02</v>
      </c>
      <c r="F161" s="258">
        <v>0.2</v>
      </c>
      <c r="G161" s="258">
        <v>0.15</v>
      </c>
      <c r="H161" s="258">
        <v>2</v>
      </c>
      <c r="I161" s="258">
        <f t="shared" si="2"/>
        <v>0.28999999999999998</v>
      </c>
    </row>
    <row r="162" spans="1:9" x14ac:dyDescent="0.2">
      <c r="A162" s="260" t="s">
        <v>428</v>
      </c>
      <c r="B162" s="257">
        <v>5.45</v>
      </c>
      <c r="C162" s="256">
        <v>0.2</v>
      </c>
      <c r="D162" s="258">
        <v>0.1</v>
      </c>
      <c r="E162" s="259">
        <v>3.3</v>
      </c>
      <c r="F162" s="258">
        <v>0.2</v>
      </c>
      <c r="G162" s="258">
        <v>0.15</v>
      </c>
      <c r="H162" s="258">
        <v>2</v>
      </c>
      <c r="I162" s="258">
        <f t="shared" si="2"/>
        <v>0.31</v>
      </c>
    </row>
    <row r="163" spans="1:9" x14ac:dyDescent="0.2">
      <c r="A163" s="260" t="s">
        <v>429</v>
      </c>
      <c r="B163" s="257">
        <v>5.45</v>
      </c>
      <c r="C163" s="256">
        <v>0.2</v>
      </c>
      <c r="D163" s="258">
        <v>0.1</v>
      </c>
      <c r="E163" s="259">
        <v>3.3</v>
      </c>
      <c r="F163" s="258">
        <v>0.2</v>
      </c>
      <c r="G163" s="258">
        <v>0.15</v>
      </c>
      <c r="H163" s="258">
        <v>2</v>
      </c>
      <c r="I163" s="258">
        <f t="shared" si="2"/>
        <v>0.31</v>
      </c>
    </row>
    <row r="164" spans="1:9" x14ac:dyDescent="0.2">
      <c r="A164" s="260" t="s">
        <v>430</v>
      </c>
      <c r="B164" s="257">
        <v>5.49</v>
      </c>
      <c r="C164" s="256">
        <v>0.2</v>
      </c>
      <c r="D164" s="258">
        <v>0.1</v>
      </c>
      <c r="E164" s="259">
        <v>3.3</v>
      </c>
      <c r="F164" s="258">
        <v>0.2</v>
      </c>
      <c r="G164" s="258">
        <v>0.15</v>
      </c>
      <c r="H164" s="258">
        <v>2</v>
      </c>
      <c r="I164" s="258">
        <f t="shared" ref="I164:I227" si="3">+ROUND((B164*C164*D164)+(E164*F164*G164*H164),2)</f>
        <v>0.31</v>
      </c>
    </row>
    <row r="165" spans="1:9" x14ac:dyDescent="0.2">
      <c r="A165" s="260" t="s">
        <v>431</v>
      </c>
      <c r="B165" s="257">
        <v>5.76</v>
      </c>
      <c r="C165" s="256">
        <v>0.2</v>
      </c>
      <c r="D165" s="258">
        <v>0.1</v>
      </c>
      <c r="E165" s="259">
        <v>3.3</v>
      </c>
      <c r="F165" s="258">
        <v>0.2</v>
      </c>
      <c r="G165" s="258">
        <v>0.15</v>
      </c>
      <c r="H165" s="258">
        <v>2</v>
      </c>
      <c r="I165" s="258">
        <f t="shared" si="3"/>
        <v>0.31</v>
      </c>
    </row>
    <row r="166" spans="1:9" x14ac:dyDescent="0.2">
      <c r="A166" s="260" t="s">
        <v>432</v>
      </c>
      <c r="B166" s="257">
        <v>5.45</v>
      </c>
      <c r="C166" s="256">
        <v>0.2</v>
      </c>
      <c r="D166" s="258">
        <v>0.1</v>
      </c>
      <c r="E166" s="259">
        <v>3.34</v>
      </c>
      <c r="F166" s="258">
        <v>0.2</v>
      </c>
      <c r="G166" s="258">
        <v>0.15</v>
      </c>
      <c r="H166" s="258">
        <v>2</v>
      </c>
      <c r="I166" s="258">
        <f t="shared" si="3"/>
        <v>0.31</v>
      </c>
    </row>
    <row r="167" spans="1:9" x14ac:dyDescent="0.2">
      <c r="A167" s="260" t="s">
        <v>433</v>
      </c>
      <c r="B167" s="257">
        <v>5.45</v>
      </c>
      <c r="C167" s="256">
        <v>0.2</v>
      </c>
      <c r="D167" s="258">
        <v>0.1</v>
      </c>
      <c r="E167" s="259">
        <v>3.3</v>
      </c>
      <c r="F167" s="258">
        <v>0.2</v>
      </c>
      <c r="G167" s="258">
        <v>0.15</v>
      </c>
      <c r="H167" s="258">
        <v>2</v>
      </c>
      <c r="I167" s="258">
        <f t="shared" si="3"/>
        <v>0.31</v>
      </c>
    </row>
    <row r="168" spans="1:9" x14ac:dyDescent="0.2">
      <c r="A168" s="260" t="s">
        <v>434</v>
      </c>
      <c r="B168" s="257">
        <v>5.4509999999999996</v>
      </c>
      <c r="C168" s="256">
        <v>0.2</v>
      </c>
      <c r="D168" s="258">
        <v>0.1</v>
      </c>
      <c r="E168" s="259">
        <v>3.3</v>
      </c>
      <c r="F168" s="258">
        <v>0.2</v>
      </c>
      <c r="G168" s="258">
        <v>0.15</v>
      </c>
      <c r="H168" s="258">
        <v>2</v>
      </c>
      <c r="I168" s="258">
        <f t="shared" si="3"/>
        <v>0.31</v>
      </c>
    </row>
    <row r="169" spans="1:9" x14ac:dyDescent="0.2">
      <c r="A169" s="260" t="s">
        <v>435</v>
      </c>
      <c r="B169" s="257">
        <v>5.43</v>
      </c>
      <c r="C169" s="256">
        <v>0.2</v>
      </c>
      <c r="D169" s="258">
        <v>0.1</v>
      </c>
      <c r="E169" s="259">
        <v>3.1</v>
      </c>
      <c r="F169" s="258">
        <v>0.2</v>
      </c>
      <c r="G169" s="258">
        <v>0.15</v>
      </c>
      <c r="H169" s="258">
        <v>2</v>
      </c>
      <c r="I169" s="258">
        <f t="shared" si="3"/>
        <v>0.28999999999999998</v>
      </c>
    </row>
    <row r="170" spans="1:9" x14ac:dyDescent="0.2">
      <c r="A170" s="260" t="s">
        <v>436</v>
      </c>
      <c r="B170" s="257">
        <v>5.45</v>
      </c>
      <c r="C170" s="256">
        <v>0.2</v>
      </c>
      <c r="D170" s="258">
        <v>0.1</v>
      </c>
      <c r="E170" s="259">
        <v>3.29</v>
      </c>
      <c r="F170" s="258">
        <v>0.2</v>
      </c>
      <c r="G170" s="258">
        <v>0.15</v>
      </c>
      <c r="H170" s="258">
        <v>2</v>
      </c>
      <c r="I170" s="258">
        <f t="shared" si="3"/>
        <v>0.31</v>
      </c>
    </row>
    <row r="171" spans="1:9" x14ac:dyDescent="0.2">
      <c r="A171" s="260" t="s">
        <v>437</v>
      </c>
      <c r="B171" s="257">
        <v>5.45</v>
      </c>
      <c r="C171" s="256">
        <v>0.2</v>
      </c>
      <c r="D171" s="258">
        <v>0.1</v>
      </c>
      <c r="E171" s="259">
        <v>3.3</v>
      </c>
      <c r="F171" s="258">
        <v>0.2</v>
      </c>
      <c r="G171" s="258">
        <v>0.15</v>
      </c>
      <c r="H171" s="258">
        <v>2</v>
      </c>
      <c r="I171" s="258">
        <f t="shared" si="3"/>
        <v>0.31</v>
      </c>
    </row>
    <row r="172" spans="1:9" x14ac:dyDescent="0.2">
      <c r="A172" s="260" t="s">
        <v>438</v>
      </c>
      <c r="B172" s="257">
        <v>5.45</v>
      </c>
      <c r="C172" s="256">
        <v>0.2</v>
      </c>
      <c r="D172" s="258">
        <v>0.1</v>
      </c>
      <c r="E172" s="259">
        <v>3.3</v>
      </c>
      <c r="F172" s="258">
        <v>0.2</v>
      </c>
      <c r="G172" s="258">
        <v>0.15</v>
      </c>
      <c r="H172" s="258">
        <v>2</v>
      </c>
      <c r="I172" s="258">
        <f t="shared" si="3"/>
        <v>0.31</v>
      </c>
    </row>
    <row r="173" spans="1:9" x14ac:dyDescent="0.2">
      <c r="A173" s="260" t="s">
        <v>439</v>
      </c>
      <c r="B173" s="257">
        <v>5.45</v>
      </c>
      <c r="C173" s="256">
        <v>0.2</v>
      </c>
      <c r="D173" s="258">
        <v>0.1</v>
      </c>
      <c r="E173" s="259">
        <v>3.3</v>
      </c>
      <c r="F173" s="258">
        <v>0.2</v>
      </c>
      <c r="G173" s="258">
        <v>0.15</v>
      </c>
      <c r="H173" s="258">
        <v>2</v>
      </c>
      <c r="I173" s="258">
        <f t="shared" si="3"/>
        <v>0.31</v>
      </c>
    </row>
    <row r="174" spans="1:9" x14ac:dyDescent="0.2">
      <c r="A174" s="260" t="s">
        <v>440</v>
      </c>
      <c r="B174" s="257">
        <v>5.32</v>
      </c>
      <c r="C174" s="256">
        <v>0.2</v>
      </c>
      <c r="D174" s="258">
        <v>0.1</v>
      </c>
      <c r="E174" s="259">
        <v>3.22</v>
      </c>
      <c r="F174" s="258">
        <v>0.2</v>
      </c>
      <c r="G174" s="258">
        <v>0.15</v>
      </c>
      <c r="H174" s="258">
        <v>2</v>
      </c>
      <c r="I174" s="258">
        <f t="shared" si="3"/>
        <v>0.3</v>
      </c>
    </row>
    <row r="175" spans="1:9" x14ac:dyDescent="0.2">
      <c r="A175" s="260" t="s">
        <v>441</v>
      </c>
      <c r="B175" s="257">
        <v>5</v>
      </c>
      <c r="C175" s="256">
        <v>0.2</v>
      </c>
      <c r="D175" s="258">
        <v>0.1</v>
      </c>
      <c r="E175" s="259">
        <v>3</v>
      </c>
      <c r="F175" s="258">
        <v>0.2</v>
      </c>
      <c r="G175" s="258">
        <v>0.15</v>
      </c>
      <c r="H175" s="258">
        <v>2</v>
      </c>
      <c r="I175" s="258">
        <f t="shared" si="3"/>
        <v>0.28000000000000003</v>
      </c>
    </row>
    <row r="176" spans="1:9" x14ac:dyDescent="0.2">
      <c r="A176" s="260" t="s">
        <v>442</v>
      </c>
      <c r="B176" s="257">
        <v>5</v>
      </c>
      <c r="C176" s="256">
        <v>0.2</v>
      </c>
      <c r="D176" s="258">
        <v>0.1</v>
      </c>
      <c r="E176" s="259">
        <v>3</v>
      </c>
      <c r="F176" s="258">
        <v>0.2</v>
      </c>
      <c r="G176" s="258">
        <v>0.15</v>
      </c>
      <c r="H176" s="258">
        <v>2</v>
      </c>
      <c r="I176" s="258">
        <f t="shared" si="3"/>
        <v>0.28000000000000003</v>
      </c>
    </row>
    <row r="177" spans="1:9" x14ac:dyDescent="0.2">
      <c r="A177" s="260" t="s">
        <v>443</v>
      </c>
      <c r="B177" s="257">
        <v>5</v>
      </c>
      <c r="C177" s="256">
        <v>0.2</v>
      </c>
      <c r="D177" s="258">
        <v>0.1</v>
      </c>
      <c r="E177" s="259">
        <v>3</v>
      </c>
      <c r="F177" s="258">
        <v>0.2</v>
      </c>
      <c r="G177" s="258">
        <v>0.15</v>
      </c>
      <c r="H177" s="258">
        <v>2</v>
      </c>
      <c r="I177" s="258">
        <f t="shared" si="3"/>
        <v>0.28000000000000003</v>
      </c>
    </row>
    <row r="178" spans="1:9" x14ac:dyDescent="0.2">
      <c r="A178" s="260" t="s">
        <v>444</v>
      </c>
      <c r="B178" s="257">
        <v>5</v>
      </c>
      <c r="C178" s="256">
        <v>0.2</v>
      </c>
      <c r="D178" s="258">
        <v>0.1</v>
      </c>
      <c r="E178" s="259">
        <v>3</v>
      </c>
      <c r="F178" s="258">
        <v>0.2</v>
      </c>
      <c r="G178" s="258">
        <v>0.15</v>
      </c>
      <c r="H178" s="258">
        <v>2</v>
      </c>
      <c r="I178" s="258">
        <f t="shared" si="3"/>
        <v>0.28000000000000003</v>
      </c>
    </row>
    <row r="179" spans="1:9" x14ac:dyDescent="0.2">
      <c r="A179" s="260" t="s">
        <v>445</v>
      </c>
      <c r="B179" s="257">
        <v>5.21</v>
      </c>
      <c r="C179" s="256">
        <v>0.2</v>
      </c>
      <c r="D179" s="258">
        <v>0.1</v>
      </c>
      <c r="E179" s="259">
        <v>3.02</v>
      </c>
      <c r="F179" s="258">
        <v>0.2</v>
      </c>
      <c r="G179" s="258">
        <v>0.15</v>
      </c>
      <c r="H179" s="258">
        <v>2</v>
      </c>
      <c r="I179" s="258">
        <f t="shared" si="3"/>
        <v>0.28999999999999998</v>
      </c>
    </row>
    <row r="180" spans="1:9" x14ac:dyDescent="0.2">
      <c r="A180" s="260" t="s">
        <v>446</v>
      </c>
      <c r="B180" s="257">
        <v>5.45</v>
      </c>
      <c r="C180" s="256">
        <v>0.2</v>
      </c>
      <c r="D180" s="258">
        <v>0.1</v>
      </c>
      <c r="E180" s="259">
        <v>3.11</v>
      </c>
      <c r="F180" s="258">
        <v>0.2</v>
      </c>
      <c r="G180" s="258">
        <v>0.15</v>
      </c>
      <c r="H180" s="258">
        <v>2</v>
      </c>
      <c r="I180" s="258">
        <f t="shared" si="3"/>
        <v>0.3</v>
      </c>
    </row>
    <row r="181" spans="1:9" x14ac:dyDescent="0.2">
      <c r="A181" s="260" t="s">
        <v>447</v>
      </c>
      <c r="B181" s="257">
        <v>5.45</v>
      </c>
      <c r="C181" s="256">
        <v>0.2</v>
      </c>
      <c r="D181" s="258">
        <v>0.1</v>
      </c>
      <c r="E181" s="259">
        <v>3.23</v>
      </c>
      <c r="F181" s="258">
        <v>0.2</v>
      </c>
      <c r="G181" s="258">
        <v>0.15</v>
      </c>
      <c r="H181" s="258">
        <v>2</v>
      </c>
      <c r="I181" s="258">
        <f t="shared" si="3"/>
        <v>0.3</v>
      </c>
    </row>
    <row r="182" spans="1:9" x14ac:dyDescent="0.2">
      <c r="A182" s="260" t="s">
        <v>448</v>
      </c>
      <c r="B182" s="257">
        <v>5.45</v>
      </c>
      <c r="C182" s="256">
        <v>0.2</v>
      </c>
      <c r="D182" s="258">
        <v>0.1</v>
      </c>
      <c r="E182" s="259">
        <v>3.24</v>
      </c>
      <c r="F182" s="258">
        <v>0.2</v>
      </c>
      <c r="G182" s="258">
        <v>0.15</v>
      </c>
      <c r="H182" s="258">
        <v>2</v>
      </c>
      <c r="I182" s="258">
        <f t="shared" si="3"/>
        <v>0.3</v>
      </c>
    </row>
    <row r="183" spans="1:9" x14ac:dyDescent="0.2">
      <c r="A183" s="260" t="s">
        <v>449</v>
      </c>
      <c r="B183" s="257">
        <v>5.45</v>
      </c>
      <c r="C183" s="256">
        <v>0.2</v>
      </c>
      <c r="D183" s="258">
        <v>0.1</v>
      </c>
      <c r="E183" s="259">
        <v>3.23</v>
      </c>
      <c r="F183" s="258">
        <v>0.2</v>
      </c>
      <c r="G183" s="258">
        <v>0.15</v>
      </c>
      <c r="H183" s="258">
        <v>2</v>
      </c>
      <c r="I183" s="258">
        <f t="shared" si="3"/>
        <v>0.3</v>
      </c>
    </row>
    <row r="184" spans="1:9" x14ac:dyDescent="0.2">
      <c r="A184" s="260" t="s">
        <v>450</v>
      </c>
      <c r="B184" s="257">
        <v>5.01</v>
      </c>
      <c r="C184" s="256">
        <v>0.2</v>
      </c>
      <c r="D184" s="258">
        <v>0.1</v>
      </c>
      <c r="E184" s="259">
        <v>3.03</v>
      </c>
      <c r="F184" s="258">
        <v>0.2</v>
      </c>
      <c r="G184" s="258">
        <v>0.15</v>
      </c>
      <c r="H184" s="258">
        <v>2</v>
      </c>
      <c r="I184" s="258">
        <f t="shared" si="3"/>
        <v>0.28000000000000003</v>
      </c>
    </row>
    <row r="185" spans="1:9" x14ac:dyDescent="0.2">
      <c r="A185" s="260" t="s">
        <v>451</v>
      </c>
      <c r="B185" s="257">
        <v>5</v>
      </c>
      <c r="C185" s="256">
        <v>0.2</v>
      </c>
      <c r="D185" s="258">
        <v>0.1</v>
      </c>
      <c r="E185" s="259">
        <v>3.01</v>
      </c>
      <c r="F185" s="258">
        <v>0.2</v>
      </c>
      <c r="G185" s="258">
        <v>0.15</v>
      </c>
      <c r="H185" s="258">
        <v>2</v>
      </c>
      <c r="I185" s="258">
        <f t="shared" si="3"/>
        <v>0.28000000000000003</v>
      </c>
    </row>
    <row r="186" spans="1:9" x14ac:dyDescent="0.2">
      <c r="A186" s="260" t="s">
        <v>452</v>
      </c>
      <c r="B186" s="257">
        <v>5</v>
      </c>
      <c r="C186" s="256">
        <v>0.2</v>
      </c>
      <c r="D186" s="258">
        <v>0.1</v>
      </c>
      <c r="E186" s="259">
        <v>3</v>
      </c>
      <c r="F186" s="258">
        <v>0.2</v>
      </c>
      <c r="G186" s="258">
        <v>0.15</v>
      </c>
      <c r="H186" s="258">
        <v>2</v>
      </c>
      <c r="I186" s="258">
        <f t="shared" si="3"/>
        <v>0.28000000000000003</v>
      </c>
    </row>
    <row r="187" spans="1:9" x14ac:dyDescent="0.2">
      <c r="A187" s="260" t="s">
        <v>453</v>
      </c>
      <c r="B187" s="257">
        <v>5</v>
      </c>
      <c r="C187" s="256">
        <v>0.2</v>
      </c>
      <c r="D187" s="258">
        <v>0.1</v>
      </c>
      <c r="E187" s="259">
        <v>3</v>
      </c>
      <c r="F187" s="258">
        <v>0.2</v>
      </c>
      <c r="G187" s="258">
        <v>0.15</v>
      </c>
      <c r="H187" s="258">
        <v>2</v>
      </c>
      <c r="I187" s="258">
        <f t="shared" si="3"/>
        <v>0.28000000000000003</v>
      </c>
    </row>
    <row r="188" spans="1:9" x14ac:dyDescent="0.2">
      <c r="A188" s="260" t="s">
        <v>454</v>
      </c>
      <c r="B188" s="257">
        <v>5</v>
      </c>
      <c r="C188" s="256">
        <v>0.2</v>
      </c>
      <c r="D188" s="258">
        <v>0.1</v>
      </c>
      <c r="E188" s="259">
        <v>3</v>
      </c>
      <c r="F188" s="258">
        <v>0.2</v>
      </c>
      <c r="G188" s="258">
        <v>0.15</v>
      </c>
      <c r="H188" s="258">
        <v>2</v>
      </c>
      <c r="I188" s="258">
        <f t="shared" si="3"/>
        <v>0.28000000000000003</v>
      </c>
    </row>
    <row r="189" spans="1:9" x14ac:dyDescent="0.2">
      <c r="A189" s="260" t="s">
        <v>455</v>
      </c>
      <c r="B189" s="257">
        <v>5</v>
      </c>
      <c r="C189" s="256">
        <v>0.2</v>
      </c>
      <c r="D189" s="258">
        <v>0.1</v>
      </c>
      <c r="E189" s="259">
        <v>3.02</v>
      </c>
      <c r="F189" s="258">
        <v>0.2</v>
      </c>
      <c r="G189" s="258">
        <v>0.15</v>
      </c>
      <c r="H189" s="258">
        <v>2</v>
      </c>
      <c r="I189" s="258">
        <f t="shared" si="3"/>
        <v>0.28000000000000003</v>
      </c>
    </row>
    <row r="190" spans="1:9" x14ac:dyDescent="0.2">
      <c r="A190" s="260" t="s">
        <v>456</v>
      </c>
      <c r="B190" s="257">
        <v>5</v>
      </c>
      <c r="C190" s="256">
        <v>0.2</v>
      </c>
      <c r="D190" s="258">
        <v>0.1</v>
      </c>
      <c r="E190" s="259">
        <v>2.99</v>
      </c>
      <c r="F190" s="258">
        <v>0.2</v>
      </c>
      <c r="G190" s="258">
        <v>0.15</v>
      </c>
      <c r="H190" s="258">
        <v>2</v>
      </c>
      <c r="I190" s="258">
        <f t="shared" si="3"/>
        <v>0.28000000000000003</v>
      </c>
    </row>
    <row r="191" spans="1:9" x14ac:dyDescent="0.2">
      <c r="A191" s="260" t="s">
        <v>457</v>
      </c>
      <c r="B191" s="257">
        <v>5</v>
      </c>
      <c r="C191" s="256">
        <v>0.2</v>
      </c>
      <c r="D191" s="258">
        <v>0.1</v>
      </c>
      <c r="E191" s="259">
        <v>3.07</v>
      </c>
      <c r="F191" s="258">
        <v>0.2</v>
      </c>
      <c r="G191" s="258">
        <v>0.15</v>
      </c>
      <c r="H191" s="258">
        <v>2</v>
      </c>
      <c r="I191" s="258">
        <f t="shared" si="3"/>
        <v>0.28000000000000003</v>
      </c>
    </row>
    <row r="192" spans="1:9" x14ac:dyDescent="0.2">
      <c r="A192" s="260" t="s">
        <v>458</v>
      </c>
      <c r="B192" s="257">
        <v>5</v>
      </c>
      <c r="C192" s="256">
        <v>0.2</v>
      </c>
      <c r="D192" s="258">
        <v>0.1</v>
      </c>
      <c r="E192" s="259">
        <v>3.02</v>
      </c>
      <c r="F192" s="258">
        <v>0.2</v>
      </c>
      <c r="G192" s="258">
        <v>0.15</v>
      </c>
      <c r="H192" s="258">
        <v>2</v>
      </c>
      <c r="I192" s="258">
        <f t="shared" si="3"/>
        <v>0.28000000000000003</v>
      </c>
    </row>
    <row r="193" spans="1:9" x14ac:dyDescent="0.2">
      <c r="A193" s="260" t="s">
        <v>459</v>
      </c>
      <c r="B193" s="257">
        <v>5</v>
      </c>
      <c r="C193" s="256">
        <v>0.2</v>
      </c>
      <c r="D193" s="258">
        <v>0.1</v>
      </c>
      <c r="E193" s="259">
        <v>3</v>
      </c>
      <c r="F193" s="258">
        <v>0.2</v>
      </c>
      <c r="G193" s="258">
        <v>0.15</v>
      </c>
      <c r="H193" s="258">
        <v>2</v>
      </c>
      <c r="I193" s="258">
        <f t="shared" si="3"/>
        <v>0.28000000000000003</v>
      </c>
    </row>
    <row r="194" spans="1:9" x14ac:dyDescent="0.2">
      <c r="A194" s="260" t="s">
        <v>460</v>
      </c>
      <c r="B194" s="257">
        <v>5</v>
      </c>
      <c r="C194" s="256">
        <v>0.2</v>
      </c>
      <c r="D194" s="258">
        <v>0.1</v>
      </c>
      <c r="E194" s="259">
        <v>3</v>
      </c>
      <c r="F194" s="258">
        <v>0.2</v>
      </c>
      <c r="G194" s="258">
        <v>0.15</v>
      </c>
      <c r="H194" s="258">
        <v>2</v>
      </c>
      <c r="I194" s="258">
        <f t="shared" si="3"/>
        <v>0.28000000000000003</v>
      </c>
    </row>
    <row r="195" spans="1:9" x14ac:dyDescent="0.2">
      <c r="A195" s="260" t="s">
        <v>461</v>
      </c>
      <c r="B195" s="257">
        <v>5</v>
      </c>
      <c r="C195" s="256">
        <v>0.2</v>
      </c>
      <c r="D195" s="258">
        <v>0.1</v>
      </c>
      <c r="E195" s="259">
        <v>3</v>
      </c>
      <c r="F195" s="258">
        <v>0.2</v>
      </c>
      <c r="G195" s="258">
        <v>0.15</v>
      </c>
      <c r="H195" s="258">
        <v>2</v>
      </c>
      <c r="I195" s="258">
        <f t="shared" si="3"/>
        <v>0.28000000000000003</v>
      </c>
    </row>
    <row r="196" spans="1:9" x14ac:dyDescent="0.2">
      <c r="A196" s="260" t="s">
        <v>462</v>
      </c>
      <c r="B196" s="257">
        <v>5.42</v>
      </c>
      <c r="C196" s="256">
        <v>0.2</v>
      </c>
      <c r="D196" s="258">
        <v>0.1</v>
      </c>
      <c r="E196" s="259">
        <v>3.04</v>
      </c>
      <c r="F196" s="258">
        <v>0.2</v>
      </c>
      <c r="G196" s="258">
        <v>0.15</v>
      </c>
      <c r="H196" s="258">
        <v>2</v>
      </c>
      <c r="I196" s="258">
        <f t="shared" si="3"/>
        <v>0.28999999999999998</v>
      </c>
    </row>
    <row r="197" spans="1:9" x14ac:dyDescent="0.2">
      <c r="A197" s="260" t="s">
        <v>463</v>
      </c>
      <c r="B197" s="257">
        <v>5.45</v>
      </c>
      <c r="C197" s="256">
        <v>0.2</v>
      </c>
      <c r="D197" s="258">
        <v>0.1</v>
      </c>
      <c r="E197" s="259">
        <v>3.22</v>
      </c>
      <c r="F197" s="258">
        <v>0.2</v>
      </c>
      <c r="G197" s="258">
        <v>0.15</v>
      </c>
      <c r="H197" s="258">
        <v>2</v>
      </c>
      <c r="I197" s="258">
        <f t="shared" si="3"/>
        <v>0.3</v>
      </c>
    </row>
    <row r="198" spans="1:9" x14ac:dyDescent="0.2">
      <c r="A198" s="260" t="s">
        <v>464</v>
      </c>
      <c r="B198" s="257">
        <v>5.38</v>
      </c>
      <c r="C198" s="256">
        <v>0.2</v>
      </c>
      <c r="D198" s="258">
        <v>0.1</v>
      </c>
      <c r="E198" s="259">
        <v>3.19</v>
      </c>
      <c r="F198" s="258">
        <v>0.2</v>
      </c>
      <c r="G198" s="258">
        <v>0.15</v>
      </c>
      <c r="H198" s="258">
        <v>2</v>
      </c>
      <c r="I198" s="258">
        <f t="shared" si="3"/>
        <v>0.3</v>
      </c>
    </row>
    <row r="199" spans="1:9" x14ac:dyDescent="0.2">
      <c r="A199" s="260" t="s">
        <v>465</v>
      </c>
      <c r="B199" s="257">
        <v>5</v>
      </c>
      <c r="C199" s="256">
        <v>0.2</v>
      </c>
      <c r="D199" s="258">
        <v>0.1</v>
      </c>
      <c r="E199" s="259">
        <v>3.03</v>
      </c>
      <c r="F199" s="258">
        <v>0.2</v>
      </c>
      <c r="G199" s="258">
        <v>0.15</v>
      </c>
      <c r="H199" s="258">
        <v>2</v>
      </c>
      <c r="I199" s="258">
        <f t="shared" si="3"/>
        <v>0.28000000000000003</v>
      </c>
    </row>
    <row r="200" spans="1:9" x14ac:dyDescent="0.2">
      <c r="A200" s="260" t="s">
        <v>466</v>
      </c>
      <c r="B200" s="257">
        <v>5</v>
      </c>
      <c r="C200" s="256">
        <v>0.2</v>
      </c>
      <c r="D200" s="258">
        <v>0.1</v>
      </c>
      <c r="E200" s="259">
        <v>3</v>
      </c>
      <c r="F200" s="258">
        <v>0.2</v>
      </c>
      <c r="G200" s="258">
        <v>0.15</v>
      </c>
      <c r="H200" s="258">
        <v>2</v>
      </c>
      <c r="I200" s="258">
        <f t="shared" si="3"/>
        <v>0.28000000000000003</v>
      </c>
    </row>
    <row r="201" spans="1:9" x14ac:dyDescent="0.2">
      <c r="A201" s="260" t="s">
        <v>467</v>
      </c>
      <c r="B201" s="257">
        <v>5</v>
      </c>
      <c r="C201" s="256">
        <v>0.2</v>
      </c>
      <c r="D201" s="258">
        <v>0.1</v>
      </c>
      <c r="E201" s="259">
        <v>3</v>
      </c>
      <c r="F201" s="258">
        <v>0.2</v>
      </c>
      <c r="G201" s="258">
        <v>0.15</v>
      </c>
      <c r="H201" s="258">
        <v>2</v>
      </c>
      <c r="I201" s="258">
        <f t="shared" si="3"/>
        <v>0.28000000000000003</v>
      </c>
    </row>
    <row r="202" spans="1:9" x14ac:dyDescent="0.2">
      <c r="A202" s="260" t="s">
        <v>468</v>
      </c>
      <c r="B202" s="257">
        <v>5</v>
      </c>
      <c r="C202" s="256">
        <v>0.2</v>
      </c>
      <c r="D202" s="258">
        <v>0.1</v>
      </c>
      <c r="E202" s="259">
        <v>3</v>
      </c>
      <c r="F202" s="258">
        <v>0.2</v>
      </c>
      <c r="G202" s="258">
        <v>0.15</v>
      </c>
      <c r="H202" s="258">
        <v>2</v>
      </c>
      <c r="I202" s="258">
        <f t="shared" si="3"/>
        <v>0.28000000000000003</v>
      </c>
    </row>
    <row r="203" spans="1:9" x14ac:dyDescent="0.2">
      <c r="A203" s="260" t="s">
        <v>469</v>
      </c>
      <c r="B203" s="257">
        <v>5.07</v>
      </c>
      <c r="C203" s="256">
        <v>0.2</v>
      </c>
      <c r="D203" s="258">
        <v>0.1</v>
      </c>
      <c r="E203" s="259">
        <v>3</v>
      </c>
      <c r="F203" s="258">
        <v>0.2</v>
      </c>
      <c r="G203" s="258">
        <v>0.15</v>
      </c>
      <c r="H203" s="258">
        <v>2</v>
      </c>
      <c r="I203" s="258">
        <f t="shared" si="3"/>
        <v>0.28000000000000003</v>
      </c>
    </row>
    <row r="204" spans="1:9" x14ac:dyDescent="0.2">
      <c r="A204" s="260" t="s">
        <v>470</v>
      </c>
      <c r="B204" s="257">
        <v>5.53</v>
      </c>
      <c r="C204" s="256">
        <v>0.2</v>
      </c>
      <c r="D204" s="258">
        <v>0.1</v>
      </c>
      <c r="E204" s="259">
        <v>3.01</v>
      </c>
      <c r="F204" s="258">
        <v>0.2</v>
      </c>
      <c r="G204" s="258">
        <v>0.15</v>
      </c>
      <c r="H204" s="258">
        <v>2</v>
      </c>
      <c r="I204" s="258">
        <f t="shared" si="3"/>
        <v>0.28999999999999998</v>
      </c>
    </row>
    <row r="205" spans="1:9" x14ac:dyDescent="0.2">
      <c r="A205" s="260" t="s">
        <v>471</v>
      </c>
      <c r="B205" s="257">
        <v>5.99</v>
      </c>
      <c r="C205" s="256">
        <v>0.2</v>
      </c>
      <c r="D205" s="258">
        <v>0.1</v>
      </c>
      <c r="E205" s="259">
        <v>3.65</v>
      </c>
      <c r="F205" s="258">
        <v>0.2</v>
      </c>
      <c r="G205" s="258">
        <v>0.15</v>
      </c>
      <c r="H205" s="258">
        <v>2</v>
      </c>
      <c r="I205" s="258">
        <f t="shared" si="3"/>
        <v>0.34</v>
      </c>
    </row>
    <row r="206" spans="1:9" x14ac:dyDescent="0.2">
      <c r="A206" s="260" t="s">
        <v>472</v>
      </c>
      <c r="B206" s="257">
        <v>6.06</v>
      </c>
      <c r="C206" s="256">
        <v>0.2</v>
      </c>
      <c r="D206" s="258">
        <v>0.1</v>
      </c>
      <c r="E206" s="259">
        <v>3.1</v>
      </c>
      <c r="F206" s="258">
        <v>0.2</v>
      </c>
      <c r="G206" s="258">
        <v>0.15</v>
      </c>
      <c r="H206" s="258">
        <v>2</v>
      </c>
      <c r="I206" s="258">
        <f t="shared" si="3"/>
        <v>0.31</v>
      </c>
    </row>
    <row r="207" spans="1:9" x14ac:dyDescent="0.2">
      <c r="A207" s="260" t="s">
        <v>473</v>
      </c>
      <c r="B207" s="257">
        <v>6.35</v>
      </c>
      <c r="C207" s="256">
        <v>0.2</v>
      </c>
      <c r="D207" s="258">
        <v>0.1</v>
      </c>
      <c r="E207" s="259">
        <v>3.18</v>
      </c>
      <c r="F207" s="258">
        <v>0.2</v>
      </c>
      <c r="G207" s="258">
        <v>0.15</v>
      </c>
      <c r="H207" s="258">
        <v>2</v>
      </c>
      <c r="I207" s="258">
        <f t="shared" si="3"/>
        <v>0.32</v>
      </c>
    </row>
    <row r="208" spans="1:9" x14ac:dyDescent="0.2">
      <c r="A208" s="260" t="s">
        <v>474</v>
      </c>
      <c r="B208" s="257">
        <v>6.35</v>
      </c>
      <c r="C208" s="256">
        <v>0.2</v>
      </c>
      <c r="D208" s="258">
        <v>0.1</v>
      </c>
      <c r="E208" s="259">
        <v>3.53</v>
      </c>
      <c r="F208" s="258">
        <v>0.2</v>
      </c>
      <c r="G208" s="258">
        <v>0.15</v>
      </c>
      <c r="H208" s="258">
        <v>2</v>
      </c>
      <c r="I208" s="258">
        <f t="shared" si="3"/>
        <v>0.34</v>
      </c>
    </row>
    <row r="209" spans="1:9" x14ac:dyDescent="0.2">
      <c r="A209" s="260" t="s">
        <v>475</v>
      </c>
      <c r="B209" s="257">
        <v>6.35</v>
      </c>
      <c r="C209" s="256">
        <v>0.2</v>
      </c>
      <c r="D209" s="258">
        <v>0.1</v>
      </c>
      <c r="E209" s="259">
        <v>3.53</v>
      </c>
      <c r="F209" s="258">
        <v>0.2</v>
      </c>
      <c r="G209" s="258">
        <v>0.15</v>
      </c>
      <c r="H209" s="258">
        <v>2</v>
      </c>
      <c r="I209" s="258">
        <f t="shared" si="3"/>
        <v>0.34</v>
      </c>
    </row>
    <row r="210" spans="1:9" x14ac:dyDescent="0.2">
      <c r="A210" s="260" t="s">
        <v>476</v>
      </c>
      <c r="B210" s="257">
        <v>6.29</v>
      </c>
      <c r="C210" s="256">
        <v>0.2</v>
      </c>
      <c r="D210" s="258">
        <v>0.1</v>
      </c>
      <c r="E210" s="259">
        <v>3.42</v>
      </c>
      <c r="F210" s="258">
        <v>0.2</v>
      </c>
      <c r="G210" s="258">
        <v>0.15</v>
      </c>
      <c r="H210" s="258">
        <v>2</v>
      </c>
      <c r="I210" s="258">
        <f t="shared" si="3"/>
        <v>0.33</v>
      </c>
    </row>
    <row r="211" spans="1:9" x14ac:dyDescent="0.2">
      <c r="A211" s="260" t="s">
        <v>477</v>
      </c>
      <c r="B211" s="257">
        <v>5.85</v>
      </c>
      <c r="C211" s="256">
        <v>0.2</v>
      </c>
      <c r="D211" s="258">
        <v>0.1</v>
      </c>
      <c r="E211" s="259">
        <v>3.04</v>
      </c>
      <c r="F211" s="258">
        <v>0.2</v>
      </c>
      <c r="G211" s="258">
        <v>0.15</v>
      </c>
      <c r="H211" s="258">
        <v>2</v>
      </c>
      <c r="I211" s="258">
        <f t="shared" si="3"/>
        <v>0.3</v>
      </c>
    </row>
    <row r="212" spans="1:9" x14ac:dyDescent="0.2">
      <c r="A212" s="260" t="s">
        <v>478</v>
      </c>
      <c r="B212" s="257">
        <v>5.77</v>
      </c>
      <c r="C212" s="256">
        <v>0.2</v>
      </c>
      <c r="D212" s="258">
        <v>0.1</v>
      </c>
      <c r="E212" s="259">
        <v>3.08</v>
      </c>
      <c r="F212" s="258">
        <v>0.2</v>
      </c>
      <c r="G212" s="258">
        <v>0.15</v>
      </c>
      <c r="H212" s="258">
        <v>2</v>
      </c>
      <c r="I212" s="258">
        <f t="shared" si="3"/>
        <v>0.3</v>
      </c>
    </row>
    <row r="213" spans="1:9" x14ac:dyDescent="0.2">
      <c r="A213" s="260" t="s">
        <v>479</v>
      </c>
      <c r="B213" s="257">
        <v>5.45</v>
      </c>
      <c r="C213" s="256">
        <v>0.2</v>
      </c>
      <c r="D213" s="258">
        <v>0.1</v>
      </c>
      <c r="E213" s="259">
        <v>3.27</v>
      </c>
      <c r="F213" s="258">
        <v>0.2</v>
      </c>
      <c r="G213" s="258">
        <v>0.15</v>
      </c>
      <c r="H213" s="258">
        <v>2</v>
      </c>
      <c r="I213" s="258">
        <f t="shared" si="3"/>
        <v>0.31</v>
      </c>
    </row>
    <row r="214" spans="1:9" x14ac:dyDescent="0.2">
      <c r="A214" s="260" t="s">
        <v>480</v>
      </c>
      <c r="B214" s="257">
        <v>5.45</v>
      </c>
      <c r="C214" s="256">
        <v>0.2</v>
      </c>
      <c r="D214" s="258">
        <v>0.1</v>
      </c>
      <c r="E214" s="259">
        <v>3.23</v>
      </c>
      <c r="F214" s="258">
        <v>0.2</v>
      </c>
      <c r="G214" s="258">
        <v>0.15</v>
      </c>
      <c r="H214" s="258">
        <v>2</v>
      </c>
      <c r="I214" s="258">
        <f t="shared" si="3"/>
        <v>0.3</v>
      </c>
    </row>
    <row r="215" spans="1:9" x14ac:dyDescent="0.2">
      <c r="A215" s="260" t="s">
        <v>481</v>
      </c>
      <c r="B215" s="257">
        <v>5.1100000000000003</v>
      </c>
      <c r="C215" s="256">
        <v>0.2</v>
      </c>
      <c r="D215" s="258">
        <v>0.1</v>
      </c>
      <c r="E215" s="259">
        <v>3.07</v>
      </c>
      <c r="F215" s="258">
        <v>0.2</v>
      </c>
      <c r="G215" s="258">
        <v>0.15</v>
      </c>
      <c r="H215" s="258">
        <v>2</v>
      </c>
      <c r="I215" s="258">
        <f t="shared" si="3"/>
        <v>0.28999999999999998</v>
      </c>
    </row>
    <row r="216" spans="1:9" x14ac:dyDescent="0.2">
      <c r="A216" s="260" t="s">
        <v>482</v>
      </c>
      <c r="B216" s="257">
        <v>5.19</v>
      </c>
      <c r="C216" s="256">
        <v>0.2</v>
      </c>
      <c r="D216" s="258">
        <v>0.1</v>
      </c>
      <c r="E216" s="259">
        <v>3.03</v>
      </c>
      <c r="F216" s="258">
        <v>0.2</v>
      </c>
      <c r="G216" s="258">
        <v>0.15</v>
      </c>
      <c r="H216" s="258">
        <v>2</v>
      </c>
      <c r="I216" s="258">
        <f t="shared" si="3"/>
        <v>0.28999999999999998</v>
      </c>
    </row>
    <row r="217" spans="1:9" x14ac:dyDescent="0.2">
      <c r="A217" s="260" t="s">
        <v>483</v>
      </c>
      <c r="B217" s="257">
        <v>5.45</v>
      </c>
      <c r="C217" s="256">
        <v>0.2</v>
      </c>
      <c r="D217" s="258">
        <v>0.1</v>
      </c>
      <c r="E217" s="259">
        <v>3.18</v>
      </c>
      <c r="F217" s="258">
        <v>0.2</v>
      </c>
      <c r="G217" s="258">
        <v>0.15</v>
      </c>
      <c r="H217" s="258">
        <v>2</v>
      </c>
      <c r="I217" s="258">
        <f t="shared" si="3"/>
        <v>0.3</v>
      </c>
    </row>
    <row r="218" spans="1:9" x14ac:dyDescent="0.2">
      <c r="A218" s="260" t="s">
        <v>484</v>
      </c>
      <c r="B218" s="257">
        <v>5.27</v>
      </c>
      <c r="C218" s="256">
        <v>0.2</v>
      </c>
      <c r="D218" s="258">
        <v>0.1</v>
      </c>
      <c r="E218" s="259">
        <v>3.24</v>
      </c>
      <c r="F218" s="258">
        <v>0.2</v>
      </c>
      <c r="G218" s="258">
        <v>0.15</v>
      </c>
      <c r="H218" s="258">
        <v>2</v>
      </c>
      <c r="I218" s="258">
        <f t="shared" si="3"/>
        <v>0.3</v>
      </c>
    </row>
    <row r="219" spans="1:9" x14ac:dyDescent="0.2">
      <c r="A219" s="260" t="s">
        <v>485</v>
      </c>
      <c r="B219" s="257">
        <v>5</v>
      </c>
      <c r="C219" s="256">
        <v>0.2</v>
      </c>
      <c r="D219" s="258">
        <v>0.1</v>
      </c>
      <c r="E219" s="259">
        <v>3.02</v>
      </c>
      <c r="F219" s="258">
        <v>0.2</v>
      </c>
      <c r="G219" s="258">
        <v>0.15</v>
      </c>
      <c r="H219" s="258">
        <v>2</v>
      </c>
      <c r="I219" s="258">
        <f t="shared" si="3"/>
        <v>0.28000000000000003</v>
      </c>
    </row>
    <row r="220" spans="1:9" x14ac:dyDescent="0.2">
      <c r="A220" s="260" t="s">
        <v>486</v>
      </c>
      <c r="B220" s="257">
        <v>5</v>
      </c>
      <c r="C220" s="256">
        <v>0.2</v>
      </c>
      <c r="D220" s="258">
        <v>0.1</v>
      </c>
      <c r="E220" s="259">
        <v>3</v>
      </c>
      <c r="F220" s="258">
        <v>0.2</v>
      </c>
      <c r="G220" s="258">
        <v>0.15</v>
      </c>
      <c r="H220" s="258">
        <v>2</v>
      </c>
      <c r="I220" s="258">
        <f t="shared" si="3"/>
        <v>0.28000000000000003</v>
      </c>
    </row>
    <row r="221" spans="1:9" x14ac:dyDescent="0.2">
      <c r="A221" s="260" t="s">
        <v>487</v>
      </c>
      <c r="B221" s="257">
        <v>5</v>
      </c>
      <c r="C221" s="256">
        <v>0.2</v>
      </c>
      <c r="D221" s="258">
        <v>0.1</v>
      </c>
      <c r="E221" s="259">
        <v>3</v>
      </c>
      <c r="F221" s="258">
        <v>0.2</v>
      </c>
      <c r="G221" s="258">
        <v>0.15</v>
      </c>
      <c r="H221" s="258">
        <v>2</v>
      </c>
      <c r="I221" s="258">
        <f t="shared" si="3"/>
        <v>0.28000000000000003</v>
      </c>
    </row>
    <row r="222" spans="1:9" x14ac:dyDescent="0.2">
      <c r="A222" s="260" t="s">
        <v>488</v>
      </c>
      <c r="B222" s="257">
        <v>5</v>
      </c>
      <c r="C222" s="256">
        <v>0.2</v>
      </c>
      <c r="D222" s="258">
        <v>0.1</v>
      </c>
      <c r="E222" s="259">
        <v>3</v>
      </c>
      <c r="F222" s="258">
        <v>0.2</v>
      </c>
      <c r="G222" s="258">
        <v>0.15</v>
      </c>
      <c r="H222" s="258">
        <v>2</v>
      </c>
      <c r="I222" s="258">
        <f t="shared" si="3"/>
        <v>0.28000000000000003</v>
      </c>
    </row>
    <row r="223" spans="1:9" x14ac:dyDescent="0.2">
      <c r="A223" s="260" t="s">
        <v>489</v>
      </c>
      <c r="B223" s="257">
        <v>5</v>
      </c>
      <c r="C223" s="256">
        <v>0.2</v>
      </c>
      <c r="D223" s="258">
        <v>0.1</v>
      </c>
      <c r="E223" s="259">
        <v>3</v>
      </c>
      <c r="F223" s="258">
        <v>0.2</v>
      </c>
      <c r="G223" s="258">
        <v>0.15</v>
      </c>
      <c r="H223" s="258">
        <v>2</v>
      </c>
      <c r="I223" s="258">
        <f t="shared" si="3"/>
        <v>0.28000000000000003</v>
      </c>
    </row>
    <row r="224" spans="1:9" x14ac:dyDescent="0.2">
      <c r="A224" s="260" t="s">
        <v>490</v>
      </c>
      <c r="B224" s="257">
        <v>5</v>
      </c>
      <c r="C224" s="256">
        <v>0.2</v>
      </c>
      <c r="D224" s="258">
        <v>0.1</v>
      </c>
      <c r="E224" s="259">
        <v>3</v>
      </c>
      <c r="F224" s="258">
        <v>0.2</v>
      </c>
      <c r="G224" s="258">
        <v>0.15</v>
      </c>
      <c r="H224" s="258">
        <v>2</v>
      </c>
      <c r="I224" s="258">
        <f t="shared" si="3"/>
        <v>0.28000000000000003</v>
      </c>
    </row>
    <row r="225" spans="1:9" x14ac:dyDescent="0.2">
      <c r="A225" s="260" t="s">
        <v>491</v>
      </c>
      <c r="B225" s="257">
        <v>5</v>
      </c>
      <c r="C225" s="256">
        <v>0.2</v>
      </c>
      <c r="D225" s="258">
        <v>0.1</v>
      </c>
      <c r="E225" s="259">
        <v>3</v>
      </c>
      <c r="F225" s="258">
        <v>0.2</v>
      </c>
      <c r="G225" s="258">
        <v>0.15</v>
      </c>
      <c r="H225" s="258">
        <v>2</v>
      </c>
      <c r="I225" s="258">
        <f t="shared" si="3"/>
        <v>0.28000000000000003</v>
      </c>
    </row>
    <row r="226" spans="1:9" x14ac:dyDescent="0.2">
      <c r="A226" s="260" t="s">
        <v>492</v>
      </c>
      <c r="B226" s="257">
        <v>5</v>
      </c>
      <c r="C226" s="256">
        <v>0.2</v>
      </c>
      <c r="D226" s="258">
        <v>0.1</v>
      </c>
      <c r="E226" s="259">
        <v>3</v>
      </c>
      <c r="F226" s="258">
        <v>0.2</v>
      </c>
      <c r="G226" s="258">
        <v>0.15</v>
      </c>
      <c r="H226" s="258">
        <v>2</v>
      </c>
      <c r="I226" s="258">
        <f t="shared" si="3"/>
        <v>0.28000000000000003</v>
      </c>
    </row>
    <row r="227" spans="1:9" x14ac:dyDescent="0.2">
      <c r="A227" s="260" t="s">
        <v>493</v>
      </c>
      <c r="B227" s="257">
        <v>5.43</v>
      </c>
      <c r="C227" s="256">
        <v>0.2</v>
      </c>
      <c r="D227" s="258">
        <v>0.1</v>
      </c>
      <c r="E227" s="259">
        <v>3.04</v>
      </c>
      <c r="F227" s="258">
        <v>0.2</v>
      </c>
      <c r="G227" s="258">
        <v>0.15</v>
      </c>
      <c r="H227" s="258">
        <v>2</v>
      </c>
      <c r="I227" s="258">
        <f t="shared" si="3"/>
        <v>0.28999999999999998</v>
      </c>
    </row>
    <row r="228" spans="1:9" x14ac:dyDescent="0.2">
      <c r="A228" s="260" t="s">
        <v>494</v>
      </c>
      <c r="B228" s="257">
        <v>5.4509999999999996</v>
      </c>
      <c r="C228" s="256">
        <v>0.2</v>
      </c>
      <c r="D228" s="258">
        <v>0.1</v>
      </c>
      <c r="E228" s="259">
        <v>3.2</v>
      </c>
      <c r="F228" s="258">
        <v>0.2</v>
      </c>
      <c r="G228" s="258">
        <v>0.15</v>
      </c>
      <c r="H228" s="258">
        <v>2</v>
      </c>
      <c r="I228" s="258">
        <f t="shared" ref="I228:I291" si="4">+ROUND((B228*C228*D228)+(E228*F228*G228*H228),2)</f>
        <v>0.3</v>
      </c>
    </row>
    <row r="229" spans="1:9" x14ac:dyDescent="0.2">
      <c r="A229" s="260" t="s">
        <v>495</v>
      </c>
      <c r="B229" s="257">
        <v>5.45</v>
      </c>
      <c r="C229" s="256">
        <v>0.2</v>
      </c>
      <c r="D229" s="258">
        <v>0.1</v>
      </c>
      <c r="E229" s="259">
        <v>3.24</v>
      </c>
      <c r="F229" s="258">
        <v>0.2</v>
      </c>
      <c r="G229" s="258">
        <v>0.15</v>
      </c>
      <c r="H229" s="258">
        <v>2</v>
      </c>
      <c r="I229" s="258">
        <f t="shared" si="4"/>
        <v>0.3</v>
      </c>
    </row>
    <row r="230" spans="1:9" x14ac:dyDescent="0.2">
      <c r="A230" s="260" t="s">
        <v>496</v>
      </c>
      <c r="B230" s="257">
        <v>5.2370000000000001</v>
      </c>
      <c r="C230" s="256">
        <v>0.2</v>
      </c>
      <c r="D230" s="258">
        <v>0.1</v>
      </c>
      <c r="E230" s="259">
        <v>3.14</v>
      </c>
      <c r="F230" s="258">
        <v>0.2</v>
      </c>
      <c r="G230" s="258">
        <v>0.15</v>
      </c>
      <c r="H230" s="258">
        <v>2</v>
      </c>
      <c r="I230" s="258">
        <f t="shared" si="4"/>
        <v>0.28999999999999998</v>
      </c>
    </row>
    <row r="231" spans="1:9" x14ac:dyDescent="0.2">
      <c r="A231" s="260" t="s">
        <v>497</v>
      </c>
      <c r="B231" s="257">
        <v>5.0640000000000001</v>
      </c>
      <c r="C231" s="256">
        <v>0.2</v>
      </c>
      <c r="D231" s="258">
        <v>0.1</v>
      </c>
      <c r="E231" s="259">
        <v>3.04</v>
      </c>
      <c r="F231" s="258">
        <v>0.2</v>
      </c>
      <c r="G231" s="258">
        <v>0.15</v>
      </c>
      <c r="H231" s="258">
        <v>2</v>
      </c>
      <c r="I231" s="258">
        <f t="shared" si="4"/>
        <v>0.28000000000000003</v>
      </c>
    </row>
    <row r="232" spans="1:9" x14ac:dyDescent="0.2">
      <c r="A232" s="260" t="s">
        <v>498</v>
      </c>
      <c r="B232" s="257">
        <v>5.45</v>
      </c>
      <c r="C232" s="256">
        <v>0.2</v>
      </c>
      <c r="D232" s="258">
        <v>0.1</v>
      </c>
      <c r="E232" s="259">
        <v>3.07</v>
      </c>
      <c r="F232" s="258">
        <v>0.2</v>
      </c>
      <c r="G232" s="258">
        <v>0.15</v>
      </c>
      <c r="H232" s="258">
        <v>2</v>
      </c>
      <c r="I232" s="258">
        <f t="shared" si="4"/>
        <v>0.28999999999999998</v>
      </c>
    </row>
    <row r="233" spans="1:9" x14ac:dyDescent="0.2">
      <c r="A233" s="260" t="s">
        <v>499</v>
      </c>
      <c r="B233" s="257">
        <v>5.45</v>
      </c>
      <c r="C233" s="256">
        <v>0.2</v>
      </c>
      <c r="D233" s="258">
        <v>0.1</v>
      </c>
      <c r="E233" s="259">
        <v>3.3</v>
      </c>
      <c r="F233" s="258">
        <v>0.2</v>
      </c>
      <c r="G233" s="258">
        <v>0.15</v>
      </c>
      <c r="H233" s="258">
        <v>2</v>
      </c>
      <c r="I233" s="258">
        <f t="shared" si="4"/>
        <v>0.31</v>
      </c>
    </row>
    <row r="234" spans="1:9" x14ac:dyDescent="0.2">
      <c r="A234" s="260" t="s">
        <v>500</v>
      </c>
      <c r="B234" s="257">
        <v>5.45</v>
      </c>
      <c r="C234" s="256">
        <v>0.2</v>
      </c>
      <c r="D234" s="258">
        <v>0.1</v>
      </c>
      <c r="E234" s="259">
        <v>3.3</v>
      </c>
      <c r="F234" s="258">
        <v>0.2</v>
      </c>
      <c r="G234" s="258">
        <v>0.15</v>
      </c>
      <c r="H234" s="258">
        <v>2</v>
      </c>
      <c r="I234" s="258">
        <f t="shared" si="4"/>
        <v>0.31</v>
      </c>
    </row>
    <row r="235" spans="1:9" x14ac:dyDescent="0.2">
      <c r="A235" s="260" t="s">
        <v>501</v>
      </c>
      <c r="B235" s="257">
        <v>5.9</v>
      </c>
      <c r="C235" s="256">
        <v>0.2</v>
      </c>
      <c r="D235" s="258">
        <v>0.1</v>
      </c>
      <c r="E235" s="259">
        <v>3.19</v>
      </c>
      <c r="F235" s="258">
        <v>0.2</v>
      </c>
      <c r="G235" s="258">
        <v>0.15</v>
      </c>
      <c r="H235" s="258">
        <v>2</v>
      </c>
      <c r="I235" s="258">
        <f t="shared" si="4"/>
        <v>0.31</v>
      </c>
    </row>
    <row r="236" spans="1:9" x14ac:dyDescent="0.2">
      <c r="A236" s="260" t="s">
        <v>502</v>
      </c>
      <c r="B236" s="257">
        <v>5.9</v>
      </c>
      <c r="C236" s="256">
        <v>0.2</v>
      </c>
      <c r="D236" s="258">
        <v>0.1</v>
      </c>
      <c r="E236" s="259">
        <v>3.55</v>
      </c>
      <c r="F236" s="258">
        <v>0.2</v>
      </c>
      <c r="G236" s="258">
        <v>0.15</v>
      </c>
      <c r="H236" s="258">
        <v>2</v>
      </c>
      <c r="I236" s="258">
        <f t="shared" si="4"/>
        <v>0.33</v>
      </c>
    </row>
    <row r="237" spans="1:9" x14ac:dyDescent="0.2">
      <c r="A237" s="260" t="s">
        <v>503</v>
      </c>
      <c r="B237" s="257">
        <v>6.3019999999999996</v>
      </c>
      <c r="C237" s="256">
        <v>0.2</v>
      </c>
      <c r="D237" s="258">
        <v>0.1</v>
      </c>
      <c r="E237" s="259">
        <v>3.6</v>
      </c>
      <c r="F237" s="258">
        <v>0.2</v>
      </c>
      <c r="G237" s="258">
        <v>0.15</v>
      </c>
      <c r="H237" s="258">
        <v>2</v>
      </c>
      <c r="I237" s="258">
        <f t="shared" si="4"/>
        <v>0.34</v>
      </c>
    </row>
    <row r="238" spans="1:9" x14ac:dyDescent="0.2">
      <c r="A238" s="260" t="s">
        <v>504</v>
      </c>
      <c r="B238" s="257">
        <v>6.516</v>
      </c>
      <c r="C238" s="256">
        <v>0.2</v>
      </c>
      <c r="D238" s="258">
        <v>0.1</v>
      </c>
      <c r="E238" s="259">
        <v>3.11</v>
      </c>
      <c r="F238" s="258">
        <v>0.2</v>
      </c>
      <c r="G238" s="258">
        <v>0.15</v>
      </c>
      <c r="H238" s="258">
        <v>2</v>
      </c>
      <c r="I238" s="258">
        <f t="shared" si="4"/>
        <v>0.32</v>
      </c>
    </row>
    <row r="239" spans="1:9" x14ac:dyDescent="0.2">
      <c r="A239" s="260" t="s">
        <v>505</v>
      </c>
      <c r="B239" s="257">
        <v>6.6909999999999998</v>
      </c>
      <c r="C239" s="256">
        <v>0.2</v>
      </c>
      <c r="D239" s="258">
        <v>0.1</v>
      </c>
      <c r="E239" s="259">
        <v>3.07</v>
      </c>
      <c r="F239" s="258">
        <v>0.2</v>
      </c>
      <c r="G239" s="258">
        <v>0.15</v>
      </c>
      <c r="H239" s="258">
        <v>2</v>
      </c>
      <c r="I239" s="258">
        <f t="shared" si="4"/>
        <v>0.32</v>
      </c>
    </row>
    <row r="240" spans="1:9" x14ac:dyDescent="0.2">
      <c r="A240" s="260" t="s">
        <v>506</v>
      </c>
      <c r="B240" s="257">
        <v>6.8</v>
      </c>
      <c r="C240" s="256">
        <v>0.2</v>
      </c>
      <c r="D240" s="258">
        <v>0.1</v>
      </c>
      <c r="E240" s="259">
        <v>3.43</v>
      </c>
      <c r="F240" s="258">
        <v>0.2</v>
      </c>
      <c r="G240" s="258">
        <v>0.15</v>
      </c>
      <c r="H240" s="258">
        <v>2</v>
      </c>
      <c r="I240" s="258">
        <f t="shared" si="4"/>
        <v>0.34</v>
      </c>
    </row>
    <row r="241" spans="1:9" x14ac:dyDescent="0.2">
      <c r="A241" s="260" t="s">
        <v>507</v>
      </c>
      <c r="B241" s="257">
        <v>6.8</v>
      </c>
      <c r="C241" s="256">
        <v>0.2</v>
      </c>
      <c r="D241" s="258">
        <v>0.1</v>
      </c>
      <c r="E241" s="259">
        <v>3.53</v>
      </c>
      <c r="F241" s="258">
        <v>0.2</v>
      </c>
      <c r="G241" s="258">
        <v>0.15</v>
      </c>
      <c r="H241" s="258">
        <v>2</v>
      </c>
      <c r="I241" s="258">
        <f t="shared" si="4"/>
        <v>0.35</v>
      </c>
    </row>
    <row r="242" spans="1:9" x14ac:dyDescent="0.2">
      <c r="A242" s="260" t="s">
        <v>508</v>
      </c>
      <c r="B242" s="257">
        <v>6.8</v>
      </c>
      <c r="C242" s="256">
        <v>0.2</v>
      </c>
      <c r="D242" s="258">
        <v>0.1</v>
      </c>
      <c r="E242" s="259">
        <v>3.53</v>
      </c>
      <c r="F242" s="258">
        <v>0.2</v>
      </c>
      <c r="G242" s="258">
        <v>0.15</v>
      </c>
      <c r="H242" s="258">
        <v>2</v>
      </c>
      <c r="I242" s="258">
        <f t="shared" si="4"/>
        <v>0.35</v>
      </c>
    </row>
    <row r="243" spans="1:9" x14ac:dyDescent="0.2">
      <c r="A243" s="260" t="s">
        <v>509</v>
      </c>
      <c r="B243" s="257">
        <v>6.8</v>
      </c>
      <c r="C243" s="256">
        <v>0.2</v>
      </c>
      <c r="D243" s="258">
        <v>0.1</v>
      </c>
      <c r="E243" s="259">
        <v>3.53</v>
      </c>
      <c r="F243" s="258">
        <v>0.2</v>
      </c>
      <c r="G243" s="258">
        <v>0.15</v>
      </c>
      <c r="H243" s="258">
        <v>2</v>
      </c>
      <c r="I243" s="258">
        <f t="shared" si="4"/>
        <v>0.35</v>
      </c>
    </row>
    <row r="244" spans="1:9" x14ac:dyDescent="0.2">
      <c r="A244" s="260" t="s">
        <v>510</v>
      </c>
      <c r="B244" s="257">
        <v>6.8</v>
      </c>
      <c r="C244" s="256">
        <v>0.2</v>
      </c>
      <c r="D244" s="258">
        <v>0.1</v>
      </c>
      <c r="E244" s="259">
        <v>3.53</v>
      </c>
      <c r="F244" s="258">
        <v>0.2</v>
      </c>
      <c r="G244" s="258">
        <v>0.15</v>
      </c>
      <c r="H244" s="258">
        <v>2</v>
      </c>
      <c r="I244" s="258">
        <f t="shared" si="4"/>
        <v>0.35</v>
      </c>
    </row>
    <row r="245" spans="1:9" x14ac:dyDescent="0.2">
      <c r="A245" s="260" t="s">
        <v>511</v>
      </c>
      <c r="B245" s="257">
        <v>7.0759999999999996</v>
      </c>
      <c r="C245" s="256">
        <v>0.2</v>
      </c>
      <c r="D245" s="258">
        <v>0.1</v>
      </c>
      <c r="E245" s="259">
        <v>3.54</v>
      </c>
      <c r="F245" s="258">
        <v>0.2</v>
      </c>
      <c r="G245" s="258">
        <v>0.15</v>
      </c>
      <c r="H245" s="258">
        <v>2</v>
      </c>
      <c r="I245" s="258">
        <f t="shared" si="4"/>
        <v>0.35</v>
      </c>
    </row>
    <row r="246" spans="1:9" x14ac:dyDescent="0.2">
      <c r="A246" s="260" t="s">
        <v>512</v>
      </c>
      <c r="B246" s="257">
        <v>6.6580000000000004</v>
      </c>
      <c r="C246" s="256">
        <v>0.2</v>
      </c>
      <c r="D246" s="258">
        <v>0.1</v>
      </c>
      <c r="E246" s="259">
        <v>3.55</v>
      </c>
      <c r="F246" s="258">
        <v>0.2</v>
      </c>
      <c r="G246" s="258">
        <v>0.15</v>
      </c>
      <c r="H246" s="258">
        <v>2</v>
      </c>
      <c r="I246" s="258">
        <f t="shared" si="4"/>
        <v>0.35</v>
      </c>
    </row>
    <row r="247" spans="1:9" x14ac:dyDescent="0.2">
      <c r="A247" s="260" t="s">
        <v>513</v>
      </c>
      <c r="B247" s="257">
        <v>5.875</v>
      </c>
      <c r="C247" s="256">
        <v>0.2</v>
      </c>
      <c r="D247" s="258">
        <v>0.1</v>
      </c>
      <c r="E247" s="259">
        <v>3.57</v>
      </c>
      <c r="F247" s="258">
        <v>0.2</v>
      </c>
      <c r="G247" s="258">
        <v>0.15</v>
      </c>
      <c r="H247" s="258">
        <v>2</v>
      </c>
      <c r="I247" s="258">
        <f t="shared" si="4"/>
        <v>0.33</v>
      </c>
    </row>
    <row r="248" spans="1:9" x14ac:dyDescent="0.2">
      <c r="A248" s="260" t="s">
        <v>514</v>
      </c>
      <c r="B248" s="257">
        <v>5</v>
      </c>
      <c r="C248" s="256">
        <v>0.2</v>
      </c>
      <c r="D248" s="258">
        <v>0.1</v>
      </c>
      <c r="E248" s="259">
        <v>3.06</v>
      </c>
      <c r="F248" s="258">
        <v>0.2</v>
      </c>
      <c r="G248" s="258">
        <v>0.15</v>
      </c>
      <c r="H248" s="258">
        <v>2</v>
      </c>
      <c r="I248" s="258">
        <f t="shared" si="4"/>
        <v>0.28000000000000003</v>
      </c>
    </row>
    <row r="249" spans="1:9" x14ac:dyDescent="0.2">
      <c r="A249" s="260" t="s">
        <v>515</v>
      </c>
      <c r="B249" s="257">
        <v>5</v>
      </c>
      <c r="C249" s="256">
        <v>0.2</v>
      </c>
      <c r="D249" s="258">
        <v>0.1</v>
      </c>
      <c r="E249" s="259">
        <v>3</v>
      </c>
      <c r="F249" s="258">
        <v>0.2</v>
      </c>
      <c r="G249" s="258">
        <v>0.15</v>
      </c>
      <c r="H249" s="258">
        <v>2</v>
      </c>
      <c r="I249" s="258">
        <f t="shared" si="4"/>
        <v>0.28000000000000003</v>
      </c>
    </row>
    <row r="250" spans="1:9" x14ac:dyDescent="0.2">
      <c r="A250" s="260" t="s">
        <v>516</v>
      </c>
      <c r="B250" s="257">
        <v>5</v>
      </c>
      <c r="C250" s="256">
        <v>0.2</v>
      </c>
      <c r="D250" s="258">
        <v>0.1</v>
      </c>
      <c r="E250" s="259">
        <v>3</v>
      </c>
      <c r="F250" s="258">
        <v>0.2</v>
      </c>
      <c r="G250" s="258">
        <v>0.15</v>
      </c>
      <c r="H250" s="258">
        <v>2</v>
      </c>
      <c r="I250" s="258">
        <f t="shared" si="4"/>
        <v>0.28000000000000003</v>
      </c>
    </row>
    <row r="251" spans="1:9" x14ac:dyDescent="0.2">
      <c r="A251" s="260" t="s">
        <v>517</v>
      </c>
      <c r="B251" s="257">
        <v>5</v>
      </c>
      <c r="C251" s="256">
        <v>0.2</v>
      </c>
      <c r="D251" s="258">
        <v>0.1</v>
      </c>
      <c r="E251" s="259">
        <v>3</v>
      </c>
      <c r="F251" s="258">
        <v>0.2</v>
      </c>
      <c r="G251" s="258">
        <v>0.15</v>
      </c>
      <c r="H251" s="258">
        <v>2</v>
      </c>
      <c r="I251" s="258">
        <f t="shared" si="4"/>
        <v>0.28000000000000003</v>
      </c>
    </row>
    <row r="252" spans="1:9" x14ac:dyDescent="0.2">
      <c r="A252" s="260" t="s">
        <v>518</v>
      </c>
      <c r="B252" s="257">
        <v>5</v>
      </c>
      <c r="C252" s="256">
        <v>0.2</v>
      </c>
      <c r="D252" s="258">
        <v>0.1</v>
      </c>
      <c r="E252" s="259">
        <v>3</v>
      </c>
      <c r="F252" s="258">
        <v>0.2</v>
      </c>
      <c r="G252" s="258">
        <v>0.15</v>
      </c>
      <c r="H252" s="258">
        <v>2</v>
      </c>
      <c r="I252" s="258">
        <f t="shared" si="4"/>
        <v>0.28000000000000003</v>
      </c>
    </row>
    <row r="253" spans="1:9" x14ac:dyDescent="0.2">
      <c r="A253" s="260" t="s">
        <v>519</v>
      </c>
      <c r="B253" s="257">
        <v>5</v>
      </c>
      <c r="C253" s="256">
        <v>0.2</v>
      </c>
      <c r="D253" s="258">
        <v>0.1</v>
      </c>
      <c r="E253" s="259">
        <v>3</v>
      </c>
      <c r="F253" s="258">
        <v>0.2</v>
      </c>
      <c r="G253" s="258">
        <v>0.15</v>
      </c>
      <c r="H253" s="258">
        <v>2</v>
      </c>
      <c r="I253" s="258">
        <f t="shared" si="4"/>
        <v>0.28000000000000003</v>
      </c>
    </row>
    <row r="254" spans="1:9" x14ac:dyDescent="0.2">
      <c r="A254" s="260" t="s">
        <v>520</v>
      </c>
      <c r="B254" s="257">
        <v>5.43</v>
      </c>
      <c r="C254" s="256">
        <v>0.2</v>
      </c>
      <c r="D254" s="258">
        <v>0.1</v>
      </c>
      <c r="E254" s="259">
        <v>3</v>
      </c>
      <c r="F254" s="258">
        <v>0.2</v>
      </c>
      <c r="G254" s="258">
        <v>0.15</v>
      </c>
      <c r="H254" s="258">
        <v>2</v>
      </c>
      <c r="I254" s="258">
        <f t="shared" si="4"/>
        <v>0.28999999999999998</v>
      </c>
    </row>
    <row r="255" spans="1:9" x14ac:dyDescent="0.2">
      <c r="A255" s="260" t="s">
        <v>521</v>
      </c>
      <c r="B255" s="257">
        <v>5.9</v>
      </c>
      <c r="C255" s="256">
        <v>0.2</v>
      </c>
      <c r="D255" s="258">
        <v>0.1</v>
      </c>
      <c r="E255" s="259">
        <v>3.04</v>
      </c>
      <c r="F255" s="258">
        <v>0.2</v>
      </c>
      <c r="G255" s="258">
        <v>0.15</v>
      </c>
      <c r="H255" s="258">
        <v>2</v>
      </c>
      <c r="I255" s="258">
        <f t="shared" si="4"/>
        <v>0.3</v>
      </c>
    </row>
    <row r="256" spans="1:9" x14ac:dyDescent="0.2">
      <c r="A256" s="260" t="s">
        <v>522</v>
      </c>
      <c r="B256" s="257">
        <v>5.9</v>
      </c>
      <c r="C256" s="256">
        <v>0.2</v>
      </c>
      <c r="D256" s="258">
        <v>0.1</v>
      </c>
      <c r="E256" s="259">
        <v>3.4</v>
      </c>
      <c r="F256" s="258">
        <v>0.2</v>
      </c>
      <c r="G256" s="258">
        <v>0.15</v>
      </c>
      <c r="H256" s="258">
        <v>2</v>
      </c>
      <c r="I256" s="258">
        <f t="shared" si="4"/>
        <v>0.32</v>
      </c>
    </row>
    <row r="257" spans="1:9" x14ac:dyDescent="0.2">
      <c r="A257" s="260" t="s">
        <v>523</v>
      </c>
      <c r="B257" s="257">
        <v>5.9</v>
      </c>
      <c r="C257" s="256">
        <v>0.2</v>
      </c>
      <c r="D257" s="258">
        <v>0.1</v>
      </c>
      <c r="E257" s="259">
        <v>3.5</v>
      </c>
      <c r="F257" s="258">
        <v>0.2</v>
      </c>
      <c r="G257" s="258">
        <v>0.15</v>
      </c>
      <c r="H257" s="258">
        <v>2</v>
      </c>
      <c r="I257" s="258">
        <f t="shared" si="4"/>
        <v>0.33</v>
      </c>
    </row>
    <row r="258" spans="1:9" x14ac:dyDescent="0.2">
      <c r="A258" s="260" t="s">
        <v>524</v>
      </c>
      <c r="B258" s="257">
        <v>5.66</v>
      </c>
      <c r="C258" s="256">
        <v>0.2</v>
      </c>
      <c r="D258" s="258">
        <v>0.1</v>
      </c>
      <c r="E258" s="259">
        <v>3.34</v>
      </c>
      <c r="F258" s="258">
        <v>0.2</v>
      </c>
      <c r="G258" s="258">
        <v>0.15</v>
      </c>
      <c r="H258" s="258">
        <v>2</v>
      </c>
      <c r="I258" s="258">
        <f t="shared" si="4"/>
        <v>0.31</v>
      </c>
    </row>
    <row r="259" spans="1:9" x14ac:dyDescent="0.2">
      <c r="A259" s="260" t="s">
        <v>525</v>
      </c>
      <c r="B259" s="257">
        <v>5.18</v>
      </c>
      <c r="C259" s="256">
        <v>0.2</v>
      </c>
      <c r="D259" s="258">
        <v>0.1</v>
      </c>
      <c r="E259" s="259">
        <v>3</v>
      </c>
      <c r="F259" s="258">
        <v>0.2</v>
      </c>
      <c r="G259" s="258">
        <v>0.15</v>
      </c>
      <c r="H259" s="258">
        <v>2</v>
      </c>
      <c r="I259" s="258">
        <f t="shared" si="4"/>
        <v>0.28000000000000003</v>
      </c>
    </row>
    <row r="260" spans="1:9" x14ac:dyDescent="0.2">
      <c r="A260" s="260" t="s">
        <v>526</v>
      </c>
      <c r="B260" s="257">
        <v>5</v>
      </c>
      <c r="C260" s="256">
        <v>0.2</v>
      </c>
      <c r="D260" s="258">
        <v>0.1</v>
      </c>
      <c r="E260" s="259">
        <v>3.01</v>
      </c>
      <c r="F260" s="258">
        <v>0.2</v>
      </c>
      <c r="G260" s="258">
        <v>0.15</v>
      </c>
      <c r="H260" s="258">
        <v>2</v>
      </c>
      <c r="I260" s="258">
        <f t="shared" si="4"/>
        <v>0.28000000000000003</v>
      </c>
    </row>
    <row r="261" spans="1:9" x14ac:dyDescent="0.2">
      <c r="A261" s="260" t="s">
        <v>527</v>
      </c>
      <c r="B261" s="257">
        <v>5</v>
      </c>
      <c r="C261" s="256">
        <v>0.2</v>
      </c>
      <c r="D261" s="258">
        <v>0.1</v>
      </c>
      <c r="E261" s="259">
        <v>3.05</v>
      </c>
      <c r="F261" s="258">
        <v>0.2</v>
      </c>
      <c r="G261" s="258">
        <v>0.15</v>
      </c>
      <c r="H261" s="258">
        <v>2</v>
      </c>
      <c r="I261" s="258">
        <f t="shared" si="4"/>
        <v>0.28000000000000003</v>
      </c>
    </row>
    <row r="262" spans="1:9" x14ac:dyDescent="0.2">
      <c r="A262" s="260" t="s">
        <v>528</v>
      </c>
      <c r="B262" s="257">
        <v>5</v>
      </c>
      <c r="C262" s="256">
        <v>0.2</v>
      </c>
      <c r="D262" s="258">
        <v>0.1</v>
      </c>
      <c r="E262" s="259">
        <v>3.12</v>
      </c>
      <c r="F262" s="258">
        <v>0.2</v>
      </c>
      <c r="G262" s="258">
        <v>0.15</v>
      </c>
      <c r="H262" s="258">
        <v>2</v>
      </c>
      <c r="I262" s="258">
        <f t="shared" si="4"/>
        <v>0.28999999999999998</v>
      </c>
    </row>
    <row r="263" spans="1:9" x14ac:dyDescent="0.2">
      <c r="A263" s="260" t="s">
        <v>529</v>
      </c>
      <c r="B263" s="257">
        <v>5</v>
      </c>
      <c r="C263" s="256">
        <v>0.2</v>
      </c>
      <c r="D263" s="258">
        <v>0.1</v>
      </c>
      <c r="E263" s="259">
        <v>3.13</v>
      </c>
      <c r="F263" s="258">
        <v>0.2</v>
      </c>
      <c r="G263" s="258">
        <v>0.15</v>
      </c>
      <c r="H263" s="258">
        <v>2</v>
      </c>
      <c r="I263" s="258">
        <f t="shared" si="4"/>
        <v>0.28999999999999998</v>
      </c>
    </row>
    <row r="264" spans="1:9" x14ac:dyDescent="0.2">
      <c r="A264" s="260" t="s">
        <v>530</v>
      </c>
      <c r="B264" s="257">
        <v>5</v>
      </c>
      <c r="C264" s="256">
        <v>0.2</v>
      </c>
      <c r="D264" s="258">
        <v>0.1</v>
      </c>
      <c r="E264" s="259">
        <v>3.05</v>
      </c>
      <c r="F264" s="258">
        <v>0.2</v>
      </c>
      <c r="G264" s="258">
        <v>0.15</v>
      </c>
      <c r="H264" s="258">
        <v>2</v>
      </c>
      <c r="I264" s="258">
        <f t="shared" si="4"/>
        <v>0.28000000000000003</v>
      </c>
    </row>
    <row r="265" spans="1:9" x14ac:dyDescent="0.2">
      <c r="A265" s="260" t="s">
        <v>531</v>
      </c>
      <c r="B265" s="257">
        <v>5</v>
      </c>
      <c r="C265" s="256">
        <v>0.2</v>
      </c>
      <c r="D265" s="258">
        <v>0.1</v>
      </c>
      <c r="E265" s="259">
        <v>3</v>
      </c>
      <c r="F265" s="258">
        <v>0.2</v>
      </c>
      <c r="G265" s="258">
        <v>0.15</v>
      </c>
      <c r="H265" s="258">
        <v>2</v>
      </c>
      <c r="I265" s="258">
        <f t="shared" si="4"/>
        <v>0.28000000000000003</v>
      </c>
    </row>
    <row r="266" spans="1:9" x14ac:dyDescent="0.2">
      <c r="A266" s="260" t="s">
        <v>532</v>
      </c>
      <c r="B266" s="257">
        <v>5</v>
      </c>
      <c r="C266" s="256">
        <v>0.2</v>
      </c>
      <c r="D266" s="258">
        <v>0.1</v>
      </c>
      <c r="E266" s="259">
        <v>3</v>
      </c>
      <c r="F266" s="258">
        <v>0.2</v>
      </c>
      <c r="G266" s="258">
        <v>0.15</v>
      </c>
      <c r="H266" s="258">
        <v>2</v>
      </c>
      <c r="I266" s="258">
        <f t="shared" si="4"/>
        <v>0.28000000000000003</v>
      </c>
    </row>
    <row r="267" spans="1:9" x14ac:dyDescent="0.2">
      <c r="A267" s="260" t="s">
        <v>533</v>
      </c>
      <c r="B267" s="257">
        <v>5</v>
      </c>
      <c r="C267" s="256">
        <v>0.2</v>
      </c>
      <c r="D267" s="258">
        <v>0.1</v>
      </c>
      <c r="E267" s="259">
        <v>3</v>
      </c>
      <c r="F267" s="258">
        <v>0.2</v>
      </c>
      <c r="G267" s="258">
        <v>0.15</v>
      </c>
      <c r="H267" s="258">
        <v>2</v>
      </c>
      <c r="I267" s="258">
        <f t="shared" si="4"/>
        <v>0.28000000000000003</v>
      </c>
    </row>
    <row r="268" spans="1:9" x14ac:dyDescent="0.2">
      <c r="A268" s="260" t="s">
        <v>534</v>
      </c>
      <c r="B268" s="257">
        <v>5</v>
      </c>
      <c r="C268" s="256">
        <v>0.2</v>
      </c>
      <c r="D268" s="258">
        <v>0.1</v>
      </c>
      <c r="E268" s="259">
        <v>3</v>
      </c>
      <c r="F268" s="258">
        <v>0.2</v>
      </c>
      <c r="G268" s="258">
        <v>0.15</v>
      </c>
      <c r="H268" s="258">
        <v>2</v>
      </c>
      <c r="I268" s="258">
        <f t="shared" si="4"/>
        <v>0.28000000000000003</v>
      </c>
    </row>
    <row r="269" spans="1:9" x14ac:dyDescent="0.2">
      <c r="A269" s="260" t="s">
        <v>535</v>
      </c>
      <c r="B269" s="257">
        <v>5</v>
      </c>
      <c r="C269" s="256">
        <v>0.2</v>
      </c>
      <c r="D269" s="258">
        <v>0.1</v>
      </c>
      <c r="E269" s="259">
        <v>3.02</v>
      </c>
      <c r="F269" s="258">
        <v>0.2</v>
      </c>
      <c r="G269" s="258">
        <v>0.15</v>
      </c>
      <c r="H269" s="258">
        <v>2</v>
      </c>
      <c r="I269" s="258">
        <f t="shared" si="4"/>
        <v>0.28000000000000003</v>
      </c>
    </row>
    <row r="270" spans="1:9" x14ac:dyDescent="0.2">
      <c r="A270" s="260" t="s">
        <v>536</v>
      </c>
      <c r="B270" s="257">
        <v>5.8</v>
      </c>
      <c r="C270" s="256">
        <v>0.2</v>
      </c>
      <c r="D270" s="258">
        <v>0.1</v>
      </c>
      <c r="E270" s="259">
        <v>3.06</v>
      </c>
      <c r="F270" s="258">
        <v>0.2</v>
      </c>
      <c r="G270" s="258">
        <v>0.15</v>
      </c>
      <c r="H270" s="258">
        <v>2</v>
      </c>
      <c r="I270" s="258">
        <f t="shared" si="4"/>
        <v>0.3</v>
      </c>
    </row>
    <row r="271" spans="1:9" x14ac:dyDescent="0.2">
      <c r="A271" s="260" t="s">
        <v>537</v>
      </c>
      <c r="B271" s="257">
        <v>6.48</v>
      </c>
      <c r="C271" s="256">
        <v>0.2</v>
      </c>
      <c r="D271" s="258">
        <v>0.1</v>
      </c>
      <c r="E271" s="259">
        <v>3.06</v>
      </c>
      <c r="F271" s="258">
        <v>0.2</v>
      </c>
      <c r="G271" s="258">
        <v>0.15</v>
      </c>
      <c r="H271" s="258">
        <v>2</v>
      </c>
      <c r="I271" s="258">
        <f t="shared" si="4"/>
        <v>0.31</v>
      </c>
    </row>
    <row r="272" spans="1:9" x14ac:dyDescent="0.2">
      <c r="A272" s="260" t="s">
        <v>538</v>
      </c>
      <c r="B272" s="257">
        <v>6.81</v>
      </c>
      <c r="C272" s="256">
        <v>0.2</v>
      </c>
      <c r="D272" s="258">
        <v>0.1</v>
      </c>
      <c r="E272" s="259">
        <v>3.3</v>
      </c>
      <c r="F272" s="258">
        <v>0.2</v>
      </c>
      <c r="G272" s="258">
        <v>0.15</v>
      </c>
      <c r="H272" s="258">
        <v>2</v>
      </c>
      <c r="I272" s="258">
        <f t="shared" si="4"/>
        <v>0.33</v>
      </c>
    </row>
    <row r="273" spans="1:9" x14ac:dyDescent="0.2">
      <c r="A273" s="260" t="s">
        <v>539</v>
      </c>
      <c r="B273" s="257">
        <v>6.8</v>
      </c>
      <c r="C273" s="256">
        <v>0.2</v>
      </c>
      <c r="D273" s="258">
        <v>0.1</v>
      </c>
      <c r="E273" s="259">
        <v>3.67</v>
      </c>
      <c r="F273" s="258">
        <v>0.2</v>
      </c>
      <c r="G273" s="258">
        <v>0.15</v>
      </c>
      <c r="H273" s="258">
        <v>2</v>
      </c>
      <c r="I273" s="258">
        <f t="shared" si="4"/>
        <v>0.36</v>
      </c>
    </row>
    <row r="274" spans="1:9" x14ac:dyDescent="0.2">
      <c r="A274" s="260" t="s">
        <v>540</v>
      </c>
      <c r="B274" s="257">
        <v>6.8</v>
      </c>
      <c r="C274" s="256">
        <v>0.2</v>
      </c>
      <c r="D274" s="258">
        <v>0.1</v>
      </c>
      <c r="E274" s="259">
        <v>3.67</v>
      </c>
      <c r="F274" s="258">
        <v>0.2</v>
      </c>
      <c r="G274" s="258">
        <v>0.15</v>
      </c>
      <c r="H274" s="258">
        <v>2</v>
      </c>
      <c r="I274" s="258">
        <f t="shared" si="4"/>
        <v>0.36</v>
      </c>
    </row>
    <row r="275" spans="1:9" x14ac:dyDescent="0.2">
      <c r="A275" s="260" t="s">
        <v>541</v>
      </c>
      <c r="B275" s="259">
        <v>6.81</v>
      </c>
      <c r="C275" s="256">
        <v>0.2</v>
      </c>
      <c r="D275" s="258">
        <v>0.1</v>
      </c>
      <c r="E275" s="257">
        <v>3.67</v>
      </c>
      <c r="F275" s="258">
        <v>0.2</v>
      </c>
      <c r="G275" s="258">
        <v>0.15</v>
      </c>
      <c r="H275" s="258">
        <v>2</v>
      </c>
      <c r="I275" s="258">
        <f t="shared" si="4"/>
        <v>0.36</v>
      </c>
    </row>
    <row r="276" spans="1:9" x14ac:dyDescent="0.2">
      <c r="A276" s="260" t="s">
        <v>542</v>
      </c>
      <c r="B276" s="257">
        <v>6.8</v>
      </c>
      <c r="C276" s="256">
        <v>0.2</v>
      </c>
      <c r="D276" s="258">
        <v>0.1</v>
      </c>
      <c r="E276" s="257">
        <v>3.68</v>
      </c>
      <c r="F276" s="258">
        <v>0.2</v>
      </c>
      <c r="G276" s="258">
        <v>0.15</v>
      </c>
      <c r="H276" s="258">
        <v>2</v>
      </c>
      <c r="I276" s="258">
        <f t="shared" si="4"/>
        <v>0.36</v>
      </c>
    </row>
    <row r="277" spans="1:9" x14ac:dyDescent="0.2">
      <c r="A277" s="260" t="s">
        <v>543</v>
      </c>
      <c r="B277" s="257">
        <v>6.81</v>
      </c>
      <c r="C277" s="256">
        <v>0.2</v>
      </c>
      <c r="D277" s="258">
        <v>0.1</v>
      </c>
      <c r="E277" s="257">
        <v>3.67</v>
      </c>
      <c r="F277" s="258">
        <v>0.2</v>
      </c>
      <c r="G277" s="258">
        <v>0.15</v>
      </c>
      <c r="H277" s="258">
        <v>2</v>
      </c>
      <c r="I277" s="258">
        <f t="shared" si="4"/>
        <v>0.36</v>
      </c>
    </row>
    <row r="278" spans="1:9" x14ac:dyDescent="0.2">
      <c r="A278" s="260" t="s">
        <v>544</v>
      </c>
      <c r="B278" s="257">
        <v>6.78</v>
      </c>
      <c r="C278" s="256">
        <v>0.2</v>
      </c>
      <c r="D278" s="258">
        <v>0.1</v>
      </c>
      <c r="E278" s="259">
        <v>3.67</v>
      </c>
      <c r="F278" s="258">
        <v>0.2</v>
      </c>
      <c r="G278" s="258">
        <v>0.15</v>
      </c>
      <c r="H278" s="258">
        <v>2</v>
      </c>
      <c r="I278" s="258">
        <f t="shared" si="4"/>
        <v>0.36</v>
      </c>
    </row>
    <row r="279" spans="1:9" x14ac:dyDescent="0.2">
      <c r="A279" s="260" t="s">
        <v>545</v>
      </c>
      <c r="B279" s="257">
        <v>6.18</v>
      </c>
      <c r="C279" s="256">
        <v>0.2</v>
      </c>
      <c r="D279" s="258">
        <v>0.1</v>
      </c>
      <c r="E279" s="259">
        <v>3.01</v>
      </c>
      <c r="F279" s="258">
        <v>0.2</v>
      </c>
      <c r="G279" s="258">
        <v>0.15</v>
      </c>
      <c r="H279" s="258">
        <v>2</v>
      </c>
      <c r="I279" s="258">
        <f t="shared" si="4"/>
        <v>0.3</v>
      </c>
    </row>
    <row r="280" spans="1:9" x14ac:dyDescent="0.2">
      <c r="A280" s="260" t="s">
        <v>546</v>
      </c>
      <c r="B280" s="257">
        <v>5.99</v>
      </c>
      <c r="C280" s="256">
        <v>0.2</v>
      </c>
      <c r="D280" s="258">
        <v>0.1</v>
      </c>
      <c r="E280" s="259">
        <v>3.01</v>
      </c>
      <c r="F280" s="258">
        <v>0.2</v>
      </c>
      <c r="G280" s="258">
        <v>0.15</v>
      </c>
      <c r="H280" s="258">
        <v>2</v>
      </c>
      <c r="I280" s="258">
        <f t="shared" si="4"/>
        <v>0.3</v>
      </c>
    </row>
    <row r="281" spans="1:9" x14ac:dyDescent="0.2">
      <c r="A281" s="260" t="s">
        <v>547</v>
      </c>
      <c r="B281" s="257">
        <v>5.45</v>
      </c>
      <c r="C281" s="256">
        <v>0.2</v>
      </c>
      <c r="D281" s="258">
        <v>0.1</v>
      </c>
      <c r="E281" s="259">
        <v>3.37</v>
      </c>
      <c r="F281" s="258">
        <v>0.2</v>
      </c>
      <c r="G281" s="258">
        <v>0.15</v>
      </c>
      <c r="H281" s="258">
        <v>2</v>
      </c>
      <c r="I281" s="258">
        <f t="shared" si="4"/>
        <v>0.31</v>
      </c>
    </row>
    <row r="282" spans="1:9" x14ac:dyDescent="0.2">
      <c r="A282" s="260" t="s">
        <v>548</v>
      </c>
      <c r="B282" s="257">
        <v>5.45</v>
      </c>
      <c r="C282" s="256">
        <v>0.2</v>
      </c>
      <c r="D282" s="258">
        <v>0.1</v>
      </c>
      <c r="E282" s="259">
        <v>3.3</v>
      </c>
      <c r="F282" s="258">
        <v>0.2</v>
      </c>
      <c r="G282" s="258">
        <v>0.15</v>
      </c>
      <c r="H282" s="258">
        <v>2</v>
      </c>
      <c r="I282" s="258">
        <f t="shared" si="4"/>
        <v>0.31</v>
      </c>
    </row>
    <row r="283" spans="1:9" x14ac:dyDescent="0.2">
      <c r="A283" s="260" t="s">
        <v>549</v>
      </c>
      <c r="B283" s="257">
        <v>5.45</v>
      </c>
      <c r="C283" s="256">
        <v>0.2</v>
      </c>
      <c r="D283" s="258">
        <v>0.1</v>
      </c>
      <c r="E283" s="259">
        <v>3.3</v>
      </c>
      <c r="F283" s="258">
        <v>0.2</v>
      </c>
      <c r="G283" s="258">
        <v>0.15</v>
      </c>
      <c r="H283" s="258">
        <v>2</v>
      </c>
      <c r="I283" s="258">
        <f t="shared" si="4"/>
        <v>0.31</v>
      </c>
    </row>
    <row r="284" spans="1:9" x14ac:dyDescent="0.2">
      <c r="A284" s="260" t="s">
        <v>550</v>
      </c>
      <c r="B284" s="257">
        <v>5.6</v>
      </c>
      <c r="C284" s="256">
        <v>0.2</v>
      </c>
      <c r="D284" s="258">
        <v>0.1</v>
      </c>
      <c r="E284" s="259">
        <v>3.06</v>
      </c>
      <c r="F284" s="258">
        <v>0.2</v>
      </c>
      <c r="G284" s="258">
        <v>0.15</v>
      </c>
      <c r="H284" s="258">
        <v>2</v>
      </c>
      <c r="I284" s="258">
        <f t="shared" si="4"/>
        <v>0.3</v>
      </c>
    </row>
    <row r="285" spans="1:9" x14ac:dyDescent="0.2">
      <c r="A285" s="260" t="s">
        <v>551</v>
      </c>
      <c r="B285" s="257">
        <v>5.79</v>
      </c>
      <c r="C285" s="256">
        <v>0.2</v>
      </c>
      <c r="D285" s="258">
        <v>0.1</v>
      </c>
      <c r="E285" s="259">
        <v>3</v>
      </c>
      <c r="F285" s="258">
        <v>0.2</v>
      </c>
      <c r="G285" s="258">
        <v>0.15</v>
      </c>
      <c r="H285" s="258">
        <v>2</v>
      </c>
      <c r="I285" s="258">
        <f t="shared" si="4"/>
        <v>0.3</v>
      </c>
    </row>
    <row r="286" spans="1:9" x14ac:dyDescent="0.2">
      <c r="A286" s="260" t="s">
        <v>552</v>
      </c>
      <c r="B286" s="257">
        <v>5.91</v>
      </c>
      <c r="C286" s="256">
        <v>0.2</v>
      </c>
      <c r="D286" s="258">
        <v>0.1</v>
      </c>
      <c r="E286" s="259">
        <v>3.33</v>
      </c>
      <c r="F286" s="258">
        <v>0.2</v>
      </c>
      <c r="G286" s="258">
        <v>0.15</v>
      </c>
      <c r="H286" s="258">
        <v>2</v>
      </c>
      <c r="I286" s="258">
        <f t="shared" si="4"/>
        <v>0.32</v>
      </c>
    </row>
    <row r="287" spans="1:9" x14ac:dyDescent="0.2">
      <c r="A287" s="260" t="s">
        <v>553</v>
      </c>
      <c r="B287" s="257">
        <v>5.9</v>
      </c>
      <c r="C287" s="256">
        <v>0.2</v>
      </c>
      <c r="D287" s="258">
        <v>0.1</v>
      </c>
      <c r="E287" s="259">
        <v>3.68</v>
      </c>
      <c r="F287" s="258">
        <v>0.2</v>
      </c>
      <c r="G287" s="258">
        <v>0.15</v>
      </c>
      <c r="H287" s="258">
        <v>2</v>
      </c>
      <c r="I287" s="258">
        <f t="shared" si="4"/>
        <v>0.34</v>
      </c>
    </row>
    <row r="288" spans="1:9" x14ac:dyDescent="0.2">
      <c r="A288" s="260" t="s">
        <v>554</v>
      </c>
      <c r="B288" s="257">
        <v>5.9</v>
      </c>
      <c r="C288" s="256">
        <v>0.2</v>
      </c>
      <c r="D288" s="258">
        <v>0.1</v>
      </c>
      <c r="E288" s="259">
        <v>3.68</v>
      </c>
      <c r="F288" s="258">
        <v>0.2</v>
      </c>
      <c r="G288" s="258">
        <v>0.15</v>
      </c>
      <c r="H288" s="258">
        <v>2</v>
      </c>
      <c r="I288" s="258">
        <f t="shared" si="4"/>
        <v>0.34</v>
      </c>
    </row>
    <row r="289" spans="1:9" x14ac:dyDescent="0.2">
      <c r="A289" s="260" t="s">
        <v>555</v>
      </c>
      <c r="B289" s="257">
        <v>5.57</v>
      </c>
      <c r="C289" s="256">
        <v>0.2</v>
      </c>
      <c r="D289" s="258">
        <v>0.1</v>
      </c>
      <c r="E289" s="259">
        <v>3.82</v>
      </c>
      <c r="F289" s="258">
        <v>0.2</v>
      </c>
      <c r="G289" s="258">
        <v>0.15</v>
      </c>
      <c r="H289" s="258">
        <v>2</v>
      </c>
      <c r="I289" s="258">
        <f t="shared" si="4"/>
        <v>0.34</v>
      </c>
    </row>
    <row r="290" spans="1:9" x14ac:dyDescent="0.2">
      <c r="A290" s="260" t="s">
        <v>556</v>
      </c>
      <c r="B290" s="257">
        <v>5.05</v>
      </c>
      <c r="C290" s="256">
        <v>0.2</v>
      </c>
      <c r="D290" s="258">
        <v>0.1</v>
      </c>
      <c r="E290" s="259">
        <v>3</v>
      </c>
      <c r="F290" s="258">
        <v>0.2</v>
      </c>
      <c r="G290" s="258">
        <v>0.15</v>
      </c>
      <c r="H290" s="258">
        <v>2</v>
      </c>
      <c r="I290" s="258">
        <f t="shared" si="4"/>
        <v>0.28000000000000003</v>
      </c>
    </row>
    <row r="291" spans="1:9" x14ac:dyDescent="0.2">
      <c r="A291" s="260" t="s">
        <v>557</v>
      </c>
      <c r="B291" s="257">
        <v>5</v>
      </c>
      <c r="C291" s="256">
        <v>0.2</v>
      </c>
      <c r="D291" s="258">
        <v>0.1</v>
      </c>
      <c r="E291" s="259">
        <v>3</v>
      </c>
      <c r="F291" s="258">
        <v>0.2</v>
      </c>
      <c r="G291" s="258">
        <v>0.15</v>
      </c>
      <c r="H291" s="258">
        <v>2</v>
      </c>
      <c r="I291" s="258">
        <f t="shared" si="4"/>
        <v>0.28000000000000003</v>
      </c>
    </row>
    <row r="292" spans="1:9" x14ac:dyDescent="0.2">
      <c r="A292" s="260" t="s">
        <v>558</v>
      </c>
      <c r="B292" s="257">
        <v>5.04</v>
      </c>
      <c r="C292" s="256">
        <v>0.2</v>
      </c>
      <c r="D292" s="258">
        <v>0.1</v>
      </c>
      <c r="E292" s="259">
        <v>3.01</v>
      </c>
      <c r="F292" s="258">
        <v>0.2</v>
      </c>
      <c r="G292" s="258">
        <v>0.15</v>
      </c>
      <c r="H292" s="258">
        <v>2</v>
      </c>
      <c r="I292" s="258">
        <f t="shared" ref="I292:I320" si="5">+ROUND((B292*C292*D292)+(E292*F292*G292*H292),2)</f>
        <v>0.28000000000000003</v>
      </c>
    </row>
    <row r="293" spans="1:9" x14ac:dyDescent="0.2">
      <c r="A293" s="260" t="s">
        <v>559</v>
      </c>
      <c r="B293" s="257">
        <v>5.45</v>
      </c>
      <c r="C293" s="256">
        <v>0.2</v>
      </c>
      <c r="D293" s="258">
        <v>0.1</v>
      </c>
      <c r="E293" s="259">
        <v>3.02</v>
      </c>
      <c r="F293" s="258">
        <v>0.2</v>
      </c>
      <c r="G293" s="258">
        <v>0.15</v>
      </c>
      <c r="H293" s="258">
        <v>2</v>
      </c>
      <c r="I293" s="258">
        <f t="shared" si="5"/>
        <v>0.28999999999999998</v>
      </c>
    </row>
    <row r="294" spans="1:9" x14ac:dyDescent="0.2">
      <c r="A294" s="260" t="s">
        <v>560</v>
      </c>
      <c r="B294" s="257">
        <v>5.45</v>
      </c>
      <c r="C294" s="256">
        <v>0.2</v>
      </c>
      <c r="D294" s="258">
        <v>0.1</v>
      </c>
      <c r="E294" s="259">
        <v>3.25</v>
      </c>
      <c r="F294" s="258">
        <v>0.2</v>
      </c>
      <c r="G294" s="258">
        <v>0.15</v>
      </c>
      <c r="H294" s="258">
        <v>2</v>
      </c>
      <c r="I294" s="258">
        <f t="shared" si="5"/>
        <v>0.3</v>
      </c>
    </row>
    <row r="295" spans="1:9" x14ac:dyDescent="0.2">
      <c r="A295" s="260" t="s">
        <v>561</v>
      </c>
      <c r="B295" s="257">
        <v>5.45</v>
      </c>
      <c r="C295" s="256">
        <v>0.2</v>
      </c>
      <c r="D295" s="258">
        <v>0.1</v>
      </c>
      <c r="E295" s="259">
        <v>3.25</v>
      </c>
      <c r="F295" s="258">
        <v>0.2</v>
      </c>
      <c r="G295" s="258">
        <v>0.15</v>
      </c>
      <c r="H295" s="258">
        <v>2</v>
      </c>
      <c r="I295" s="258">
        <f t="shared" si="5"/>
        <v>0.3</v>
      </c>
    </row>
    <row r="296" spans="1:9" x14ac:dyDescent="0.2">
      <c r="A296" s="260" t="s">
        <v>562</v>
      </c>
      <c r="B296" s="257">
        <v>5.0599999999999996</v>
      </c>
      <c r="C296" s="256">
        <v>0.2</v>
      </c>
      <c r="D296" s="258">
        <v>0.1</v>
      </c>
      <c r="E296" s="259">
        <v>3</v>
      </c>
      <c r="F296" s="258">
        <v>0.2</v>
      </c>
      <c r="G296" s="258">
        <v>0.15</v>
      </c>
      <c r="H296" s="258">
        <v>2</v>
      </c>
      <c r="I296" s="258">
        <f t="shared" si="5"/>
        <v>0.28000000000000003</v>
      </c>
    </row>
    <row r="297" spans="1:9" x14ac:dyDescent="0.2">
      <c r="A297" s="260" t="s">
        <v>563</v>
      </c>
      <c r="B297" s="257">
        <v>5</v>
      </c>
      <c r="C297" s="256">
        <v>0.2</v>
      </c>
      <c r="D297" s="258">
        <v>0.1</v>
      </c>
      <c r="E297" s="259">
        <v>3.04</v>
      </c>
      <c r="F297" s="258">
        <v>0.2</v>
      </c>
      <c r="G297" s="258">
        <v>0.15</v>
      </c>
      <c r="H297" s="258">
        <v>2</v>
      </c>
      <c r="I297" s="258">
        <f t="shared" si="5"/>
        <v>0.28000000000000003</v>
      </c>
    </row>
    <row r="298" spans="1:9" x14ac:dyDescent="0.2">
      <c r="A298" s="260" t="s">
        <v>564</v>
      </c>
      <c r="B298" s="257">
        <v>5.27</v>
      </c>
      <c r="C298" s="256">
        <v>0.2</v>
      </c>
      <c r="D298" s="258">
        <v>0.1</v>
      </c>
      <c r="E298" s="259">
        <v>3.03</v>
      </c>
      <c r="F298" s="258">
        <v>0.2</v>
      </c>
      <c r="G298" s="258">
        <v>0.15</v>
      </c>
      <c r="H298" s="258">
        <v>2</v>
      </c>
      <c r="I298" s="258">
        <f t="shared" si="5"/>
        <v>0.28999999999999998</v>
      </c>
    </row>
    <row r="299" spans="1:9" x14ac:dyDescent="0.2">
      <c r="A299" s="260" t="s">
        <v>565</v>
      </c>
      <c r="B299" s="257">
        <v>5.45</v>
      </c>
      <c r="C299" s="256">
        <v>0.2</v>
      </c>
      <c r="D299" s="258">
        <v>0.1</v>
      </c>
      <c r="E299" s="259">
        <v>3.17</v>
      </c>
      <c r="F299" s="258">
        <v>0.2</v>
      </c>
      <c r="G299" s="258">
        <v>0.15</v>
      </c>
      <c r="H299" s="258">
        <v>2</v>
      </c>
      <c r="I299" s="258">
        <f t="shared" si="5"/>
        <v>0.3</v>
      </c>
    </row>
    <row r="300" spans="1:9" x14ac:dyDescent="0.2">
      <c r="A300" s="260" t="s">
        <v>566</v>
      </c>
      <c r="B300" s="257">
        <v>5.45</v>
      </c>
      <c r="C300" s="256">
        <v>0.2</v>
      </c>
      <c r="D300" s="258">
        <v>0.1</v>
      </c>
      <c r="E300" s="259">
        <v>3.33</v>
      </c>
      <c r="F300" s="258">
        <v>0.2</v>
      </c>
      <c r="G300" s="258">
        <v>0.15</v>
      </c>
      <c r="H300" s="258">
        <v>2</v>
      </c>
      <c r="I300" s="258">
        <f t="shared" si="5"/>
        <v>0.31</v>
      </c>
    </row>
    <row r="301" spans="1:9" x14ac:dyDescent="0.2">
      <c r="A301" s="260" t="s">
        <v>567</v>
      </c>
      <c r="B301" s="257">
        <v>5</v>
      </c>
      <c r="C301" s="256">
        <v>0.2</v>
      </c>
      <c r="D301" s="258">
        <v>0.1</v>
      </c>
      <c r="E301" s="259">
        <v>3.04</v>
      </c>
      <c r="F301" s="258">
        <v>0.2</v>
      </c>
      <c r="G301" s="258">
        <v>0.15</v>
      </c>
      <c r="H301" s="258">
        <v>2</v>
      </c>
      <c r="I301" s="258">
        <f t="shared" si="5"/>
        <v>0.28000000000000003</v>
      </c>
    </row>
    <row r="302" spans="1:9" x14ac:dyDescent="0.2">
      <c r="A302" s="260" t="s">
        <v>568</v>
      </c>
      <c r="B302" s="257">
        <v>5.25</v>
      </c>
      <c r="C302" s="256">
        <v>0.2</v>
      </c>
      <c r="D302" s="258">
        <v>0.1</v>
      </c>
      <c r="E302" s="259">
        <v>3.02</v>
      </c>
      <c r="F302" s="258">
        <v>0.2</v>
      </c>
      <c r="G302" s="258">
        <v>0.15</v>
      </c>
      <c r="H302" s="258">
        <v>2</v>
      </c>
      <c r="I302" s="258">
        <f t="shared" si="5"/>
        <v>0.28999999999999998</v>
      </c>
    </row>
    <row r="303" spans="1:9" x14ac:dyDescent="0.2">
      <c r="A303" s="260" t="s">
        <v>569</v>
      </c>
      <c r="B303" s="257">
        <v>5.45</v>
      </c>
      <c r="C303" s="256">
        <v>0.2</v>
      </c>
      <c r="D303" s="258">
        <v>0.1</v>
      </c>
      <c r="E303" s="259">
        <v>3.12</v>
      </c>
      <c r="F303" s="258">
        <v>0.2</v>
      </c>
      <c r="G303" s="258">
        <v>0.15</v>
      </c>
      <c r="H303" s="258">
        <v>2</v>
      </c>
      <c r="I303" s="258">
        <f t="shared" si="5"/>
        <v>0.3</v>
      </c>
    </row>
    <row r="304" spans="1:9" x14ac:dyDescent="0.2">
      <c r="A304" s="260" t="s">
        <v>570</v>
      </c>
      <c r="B304" s="257">
        <v>5.45</v>
      </c>
      <c r="C304" s="256">
        <v>0.2</v>
      </c>
      <c r="D304" s="258">
        <v>0.1</v>
      </c>
      <c r="E304" s="259">
        <v>3.21</v>
      </c>
      <c r="F304" s="258">
        <v>0.2</v>
      </c>
      <c r="G304" s="258">
        <v>0.15</v>
      </c>
      <c r="H304" s="258">
        <v>2</v>
      </c>
      <c r="I304" s="258">
        <f t="shared" si="5"/>
        <v>0.3</v>
      </c>
    </row>
    <row r="305" spans="1:9" x14ac:dyDescent="0.2">
      <c r="A305" s="260" t="s">
        <v>571</v>
      </c>
      <c r="B305" s="257">
        <v>5.45</v>
      </c>
      <c r="C305" s="256">
        <v>0.2</v>
      </c>
      <c r="D305" s="258">
        <v>0.1</v>
      </c>
      <c r="E305" s="259">
        <v>3.21</v>
      </c>
      <c r="F305" s="258">
        <v>0.2</v>
      </c>
      <c r="G305" s="258">
        <v>0.15</v>
      </c>
      <c r="H305" s="258">
        <v>2</v>
      </c>
      <c r="I305" s="258">
        <f t="shared" si="5"/>
        <v>0.3</v>
      </c>
    </row>
    <row r="306" spans="1:9" x14ac:dyDescent="0.2">
      <c r="A306" s="260" t="s">
        <v>572</v>
      </c>
      <c r="B306" s="257">
        <v>5.45</v>
      </c>
      <c r="C306" s="256">
        <v>0.2</v>
      </c>
      <c r="D306" s="258">
        <v>0.1</v>
      </c>
      <c r="E306" s="259">
        <v>3.21</v>
      </c>
      <c r="F306" s="258">
        <v>0.2</v>
      </c>
      <c r="G306" s="258">
        <v>0.15</v>
      </c>
      <c r="H306" s="258">
        <v>2</v>
      </c>
      <c r="I306" s="258">
        <f t="shared" si="5"/>
        <v>0.3</v>
      </c>
    </row>
    <row r="307" spans="1:9" x14ac:dyDescent="0.2">
      <c r="A307" s="260" t="s">
        <v>573</v>
      </c>
      <c r="B307" s="257">
        <v>5.08</v>
      </c>
      <c r="C307" s="256">
        <v>0.2</v>
      </c>
      <c r="D307" s="258">
        <v>0.1</v>
      </c>
      <c r="E307" s="259">
        <v>3.06</v>
      </c>
      <c r="F307" s="258">
        <v>0.2</v>
      </c>
      <c r="G307" s="258">
        <v>0.15</v>
      </c>
      <c r="H307" s="258">
        <v>2</v>
      </c>
      <c r="I307" s="258">
        <f t="shared" si="5"/>
        <v>0.28999999999999998</v>
      </c>
    </row>
    <row r="308" spans="1:9" x14ac:dyDescent="0.2">
      <c r="A308" s="260" t="s">
        <v>574</v>
      </c>
      <c r="B308" s="257">
        <v>5</v>
      </c>
      <c r="C308" s="256">
        <v>0.2</v>
      </c>
      <c r="D308" s="258">
        <v>0.1</v>
      </c>
      <c r="E308" s="259">
        <v>3.01</v>
      </c>
      <c r="F308" s="258">
        <v>0.2</v>
      </c>
      <c r="G308" s="258">
        <v>0.15</v>
      </c>
      <c r="H308" s="258">
        <v>2</v>
      </c>
      <c r="I308" s="258">
        <f t="shared" si="5"/>
        <v>0.28000000000000003</v>
      </c>
    </row>
    <row r="309" spans="1:9" x14ac:dyDescent="0.2">
      <c r="A309" s="260" t="s">
        <v>575</v>
      </c>
      <c r="B309" s="257">
        <v>5</v>
      </c>
      <c r="C309" s="256">
        <v>0.2</v>
      </c>
      <c r="D309" s="258">
        <v>0.1</v>
      </c>
      <c r="E309" s="259">
        <v>2.8</v>
      </c>
      <c r="F309" s="258">
        <v>0.2</v>
      </c>
      <c r="G309" s="258">
        <v>0.15</v>
      </c>
      <c r="H309" s="258">
        <v>2</v>
      </c>
      <c r="I309" s="258">
        <f t="shared" si="5"/>
        <v>0.27</v>
      </c>
    </row>
    <row r="310" spans="1:9" x14ac:dyDescent="0.2">
      <c r="A310" s="260" t="s">
        <v>576</v>
      </c>
      <c r="B310" s="257">
        <v>5</v>
      </c>
      <c r="C310" s="256">
        <v>0.2</v>
      </c>
      <c r="D310" s="258">
        <v>0.1</v>
      </c>
      <c r="E310" s="259">
        <v>3.2</v>
      </c>
      <c r="F310" s="258">
        <v>0.2</v>
      </c>
      <c r="G310" s="258">
        <v>0.15</v>
      </c>
      <c r="H310" s="258">
        <v>2</v>
      </c>
      <c r="I310" s="258">
        <f t="shared" si="5"/>
        <v>0.28999999999999998</v>
      </c>
    </row>
    <row r="311" spans="1:9" x14ac:dyDescent="0.2">
      <c r="A311" s="260" t="s">
        <v>577</v>
      </c>
      <c r="B311" s="257">
        <v>5</v>
      </c>
      <c r="C311" s="256">
        <v>0.2</v>
      </c>
      <c r="D311" s="258">
        <v>0.1</v>
      </c>
      <c r="E311" s="259">
        <v>3</v>
      </c>
      <c r="F311" s="258">
        <v>0.2</v>
      </c>
      <c r="G311" s="258">
        <v>0.15</v>
      </c>
      <c r="H311" s="258">
        <v>2</v>
      </c>
      <c r="I311" s="258">
        <f t="shared" si="5"/>
        <v>0.28000000000000003</v>
      </c>
    </row>
    <row r="312" spans="1:9" x14ac:dyDescent="0.2">
      <c r="A312" s="260" t="s">
        <v>578</v>
      </c>
      <c r="B312" s="257">
        <v>5</v>
      </c>
      <c r="C312" s="256">
        <v>0.2</v>
      </c>
      <c r="D312" s="258">
        <v>0.1</v>
      </c>
      <c r="E312" s="259">
        <v>3</v>
      </c>
      <c r="F312" s="258">
        <v>0.2</v>
      </c>
      <c r="G312" s="258">
        <v>0.15</v>
      </c>
      <c r="H312" s="258">
        <v>2</v>
      </c>
      <c r="I312" s="258">
        <f t="shared" si="5"/>
        <v>0.28000000000000003</v>
      </c>
    </row>
    <row r="313" spans="1:9" x14ac:dyDescent="0.2">
      <c r="A313" s="260" t="s">
        <v>579</v>
      </c>
      <c r="B313" s="257">
        <v>5.21</v>
      </c>
      <c r="C313" s="256">
        <v>0.2</v>
      </c>
      <c r="D313" s="258">
        <v>0.1</v>
      </c>
      <c r="E313" s="259">
        <v>3</v>
      </c>
      <c r="F313" s="258">
        <v>0.2</v>
      </c>
      <c r="G313" s="258">
        <v>0.15</v>
      </c>
      <c r="H313" s="258">
        <v>2</v>
      </c>
      <c r="I313" s="258">
        <f t="shared" si="5"/>
        <v>0.28000000000000003</v>
      </c>
    </row>
    <row r="314" spans="1:9" x14ac:dyDescent="0.2">
      <c r="A314" s="260" t="s">
        <v>580</v>
      </c>
      <c r="B314" s="257">
        <v>5.45</v>
      </c>
      <c r="C314" s="256">
        <v>0.2</v>
      </c>
      <c r="D314" s="258">
        <v>0.1</v>
      </c>
      <c r="E314" s="259">
        <v>3.1</v>
      </c>
      <c r="F314" s="258">
        <v>0.2</v>
      </c>
      <c r="G314" s="258">
        <v>0.15</v>
      </c>
      <c r="H314" s="258">
        <v>2</v>
      </c>
      <c r="I314" s="258">
        <f t="shared" si="5"/>
        <v>0.3</v>
      </c>
    </row>
    <row r="315" spans="1:9" x14ac:dyDescent="0.2">
      <c r="A315" s="260" t="s">
        <v>581</v>
      </c>
      <c r="B315" s="257">
        <v>5.45</v>
      </c>
      <c r="C315" s="256">
        <v>0.2</v>
      </c>
      <c r="D315" s="258">
        <v>0.1</v>
      </c>
      <c r="E315" s="259">
        <v>3.2</v>
      </c>
      <c r="F315" s="258">
        <v>0.2</v>
      </c>
      <c r="G315" s="258">
        <v>0.15</v>
      </c>
      <c r="H315" s="258">
        <v>2</v>
      </c>
      <c r="I315" s="258">
        <f t="shared" si="5"/>
        <v>0.3</v>
      </c>
    </row>
    <row r="316" spans="1:9" x14ac:dyDescent="0.2">
      <c r="A316" s="260" t="s">
        <v>582</v>
      </c>
      <c r="B316" s="257">
        <v>5</v>
      </c>
      <c r="C316" s="256">
        <v>0.2</v>
      </c>
      <c r="D316" s="258">
        <v>0.1</v>
      </c>
      <c r="E316" s="259">
        <v>3.05</v>
      </c>
      <c r="F316" s="258">
        <v>0.2</v>
      </c>
      <c r="G316" s="258">
        <v>0.15</v>
      </c>
      <c r="H316" s="258">
        <v>2</v>
      </c>
      <c r="I316" s="258">
        <f t="shared" si="5"/>
        <v>0.28000000000000003</v>
      </c>
    </row>
    <row r="317" spans="1:9" x14ac:dyDescent="0.2">
      <c r="A317" s="260" t="s">
        <v>583</v>
      </c>
      <c r="B317" s="257">
        <v>5</v>
      </c>
      <c r="C317" s="256">
        <v>0.2</v>
      </c>
      <c r="D317" s="258">
        <v>0.1</v>
      </c>
      <c r="E317" s="259">
        <v>3</v>
      </c>
      <c r="F317" s="258">
        <v>0.2</v>
      </c>
      <c r="G317" s="258">
        <v>0.15</v>
      </c>
      <c r="H317" s="258">
        <v>2</v>
      </c>
      <c r="I317" s="258">
        <f t="shared" si="5"/>
        <v>0.28000000000000003</v>
      </c>
    </row>
    <row r="318" spans="1:9" x14ac:dyDescent="0.2">
      <c r="A318" s="260" t="s">
        <v>584</v>
      </c>
      <c r="B318" s="257">
        <v>5</v>
      </c>
      <c r="C318" s="256">
        <v>0.2</v>
      </c>
      <c r="D318" s="258">
        <v>0.1</v>
      </c>
      <c r="E318" s="259">
        <v>3</v>
      </c>
      <c r="F318" s="258">
        <v>0.2</v>
      </c>
      <c r="G318" s="258">
        <v>0.15</v>
      </c>
      <c r="H318" s="258">
        <v>2</v>
      </c>
      <c r="I318" s="258">
        <f t="shared" si="5"/>
        <v>0.28000000000000003</v>
      </c>
    </row>
    <row r="319" spans="1:9" x14ac:dyDescent="0.2">
      <c r="A319" s="260" t="s">
        <v>585</v>
      </c>
      <c r="B319" s="257">
        <v>5</v>
      </c>
      <c r="C319" s="256">
        <v>0.2</v>
      </c>
      <c r="D319" s="258">
        <v>0.1</v>
      </c>
      <c r="E319" s="259">
        <v>2.2200000000000002</v>
      </c>
      <c r="F319" s="258">
        <v>0.2</v>
      </c>
      <c r="G319" s="258">
        <v>0.15</v>
      </c>
      <c r="H319" s="258">
        <v>2</v>
      </c>
      <c r="I319" s="258">
        <f t="shared" si="5"/>
        <v>0.23</v>
      </c>
    </row>
    <row r="320" spans="1:9" x14ac:dyDescent="0.2">
      <c r="A320" s="260" t="s">
        <v>586</v>
      </c>
      <c r="B320" s="257">
        <v>0</v>
      </c>
      <c r="C320" s="256">
        <v>0.2</v>
      </c>
      <c r="D320" s="258">
        <v>0.1</v>
      </c>
      <c r="E320" s="259">
        <v>1.5</v>
      </c>
      <c r="F320" s="258">
        <v>0.2</v>
      </c>
      <c r="G320" s="258">
        <v>0.15</v>
      </c>
      <c r="H320" s="258">
        <v>2</v>
      </c>
      <c r="I320" s="258">
        <f t="shared" si="5"/>
        <v>0.09</v>
      </c>
    </row>
    <row r="321" spans="1:26" ht="15.75" x14ac:dyDescent="0.2">
      <c r="H321" s="261" t="s">
        <v>212</v>
      </c>
      <c r="I321" s="261">
        <f>SUM(I10:I320)</f>
        <v>91.530000000000072</v>
      </c>
    </row>
    <row r="323" spans="1:26" s="186" customFormat="1" ht="15.75" x14ac:dyDescent="0.25">
      <c r="A323" s="187"/>
      <c r="B323" s="262"/>
    </row>
    <row r="324" spans="1:26" s="186" customFormat="1" ht="15.75" x14ac:dyDescent="0.25">
      <c r="A324" s="439" t="s">
        <v>587</v>
      </c>
      <c r="B324" s="439"/>
      <c r="C324" s="263">
        <v>1347.82</v>
      </c>
      <c r="D324" s="264" t="s">
        <v>588</v>
      </c>
    </row>
    <row r="325" spans="1:26" s="186" customFormat="1" ht="15.75" x14ac:dyDescent="0.25">
      <c r="A325" s="440" t="s">
        <v>589</v>
      </c>
      <c r="B325" s="440"/>
      <c r="C325" s="263">
        <v>257.92</v>
      </c>
      <c r="D325" s="264" t="s">
        <v>588</v>
      </c>
    </row>
    <row r="326" spans="1:26" s="186" customFormat="1" ht="15.75" x14ac:dyDescent="0.25">
      <c r="A326" s="187"/>
      <c r="B326" s="262"/>
    </row>
    <row r="327" spans="1:26" s="186" customFormat="1" ht="15.75" x14ac:dyDescent="0.25">
      <c r="A327" s="187"/>
      <c r="B327" s="262"/>
    </row>
    <row r="328" spans="1:26" s="186" customFormat="1" ht="15.75" x14ac:dyDescent="0.25">
      <c r="A328" s="187" t="s">
        <v>219</v>
      </c>
      <c r="B328" s="262"/>
      <c r="G328" s="187" t="s">
        <v>219</v>
      </c>
    </row>
    <row r="329" spans="1:26" s="186" customFormat="1" ht="15.75" x14ac:dyDescent="0.25">
      <c r="A329" s="187" t="s">
        <v>590</v>
      </c>
      <c r="B329" s="262"/>
      <c r="G329" s="187" t="s">
        <v>591</v>
      </c>
    </row>
    <row r="330" spans="1:26" s="186" customFormat="1" ht="15.75" x14ac:dyDescent="0.25">
      <c r="A330" s="187" t="s">
        <v>222</v>
      </c>
      <c r="B330" s="262"/>
      <c r="G330" s="187" t="s">
        <v>223</v>
      </c>
    </row>
    <row r="331" spans="1:26" s="186" customFormat="1" ht="15.75" x14ac:dyDescent="0.25">
      <c r="A331" s="187"/>
      <c r="B331" s="262"/>
    </row>
    <row r="332" spans="1:26" s="269" customFormat="1" ht="20.25" x14ac:dyDescent="0.3">
      <c r="A332" s="265">
        <v>2</v>
      </c>
      <c r="B332" s="266" t="s">
        <v>54</v>
      </c>
      <c r="C332" s="267"/>
      <c r="D332" s="267"/>
      <c r="E332" s="268"/>
      <c r="F332" s="267"/>
      <c r="G332" s="267" t="s">
        <v>35</v>
      </c>
      <c r="H332" s="268"/>
      <c r="I332" s="268"/>
      <c r="J332" s="268"/>
      <c r="K332" s="268"/>
      <c r="L332" s="268"/>
      <c r="M332" s="268"/>
      <c r="N332" s="268"/>
      <c r="O332" s="268"/>
      <c r="P332" s="268"/>
      <c r="Q332" s="268"/>
      <c r="R332" s="268"/>
      <c r="S332" s="268"/>
      <c r="T332" s="268"/>
      <c r="U332" s="268"/>
      <c r="V332" s="268"/>
      <c r="W332" s="268"/>
      <c r="X332" s="268"/>
      <c r="Y332" s="268"/>
      <c r="Z332" s="268"/>
    </row>
    <row r="334" spans="1:26" ht="15.75" thickBot="1" x14ac:dyDescent="0.25">
      <c r="A334" s="177" t="s">
        <v>592</v>
      </c>
      <c r="B334" s="270">
        <v>0.15</v>
      </c>
      <c r="C334" s="177" t="s">
        <v>593</v>
      </c>
      <c r="D334" s="177"/>
      <c r="E334" s="177"/>
      <c r="F334" s="177"/>
    </row>
    <row r="335" spans="1:26" x14ac:dyDescent="0.2">
      <c r="A335" s="177"/>
      <c r="B335" s="271"/>
      <c r="C335" s="177"/>
      <c r="D335" s="177"/>
      <c r="E335" s="177"/>
      <c r="F335" s="177"/>
      <c r="G335" s="177"/>
    </row>
    <row r="336" spans="1:26" ht="31.5" x14ac:dyDescent="0.2">
      <c r="A336" s="272" t="s">
        <v>12</v>
      </c>
      <c r="B336" s="273" t="s">
        <v>594</v>
      </c>
      <c r="C336" s="274" t="s">
        <v>595</v>
      </c>
      <c r="D336" s="274" t="s">
        <v>596</v>
      </c>
      <c r="E336" s="274" t="s">
        <v>597</v>
      </c>
      <c r="F336" s="274" t="s">
        <v>598</v>
      </c>
      <c r="G336" s="177"/>
    </row>
    <row r="337" spans="1:6" ht="15.75" x14ac:dyDescent="0.2">
      <c r="A337" s="441" t="s">
        <v>599</v>
      </c>
      <c r="B337" s="275" t="s">
        <v>586</v>
      </c>
      <c r="C337" s="258">
        <f>+V983</f>
        <v>1.5</v>
      </c>
      <c r="D337" s="258">
        <f>+W983</f>
        <v>5</v>
      </c>
      <c r="E337" s="258">
        <f>+$B$334</f>
        <v>0.15</v>
      </c>
      <c r="F337" s="276">
        <f>+ROUND(C337*D337*E337,2)</f>
        <v>1.1299999999999999</v>
      </c>
    </row>
    <row r="338" spans="1:6" ht="15.75" x14ac:dyDescent="0.2">
      <c r="A338" s="438"/>
      <c r="B338" s="275" t="s">
        <v>276</v>
      </c>
      <c r="C338" s="258">
        <f t="shared" ref="C338:D401" si="6">+V984</f>
        <v>0.2</v>
      </c>
      <c r="D338" s="258">
        <f t="shared" si="6"/>
        <v>5</v>
      </c>
      <c r="E338" s="258">
        <f t="shared" ref="E338:E401" si="7">+$B$334</f>
        <v>0.15</v>
      </c>
      <c r="F338" s="276">
        <f t="shared" ref="F338:F401" si="8">+ROUND(C338*D338*E338,2)</f>
        <v>0.15</v>
      </c>
    </row>
    <row r="339" spans="1:6" ht="15.75" x14ac:dyDescent="0.2">
      <c r="A339" s="437" t="s">
        <v>600</v>
      </c>
      <c r="B339" s="275" t="s">
        <v>601</v>
      </c>
      <c r="C339" s="258">
        <f t="shared" si="6"/>
        <v>3.02</v>
      </c>
      <c r="D339" s="258">
        <f t="shared" si="6"/>
        <v>5.620000000000001</v>
      </c>
      <c r="E339" s="258">
        <f t="shared" si="7"/>
        <v>0.15</v>
      </c>
      <c r="F339" s="276">
        <f t="shared" si="8"/>
        <v>2.5499999999999998</v>
      </c>
    </row>
    <row r="340" spans="1:6" ht="15.75" x14ac:dyDescent="0.2">
      <c r="A340" s="438"/>
      <c r="B340" s="275" t="s">
        <v>277</v>
      </c>
      <c r="C340" s="258">
        <f t="shared" si="6"/>
        <v>0.2</v>
      </c>
      <c r="D340" s="258">
        <f t="shared" si="6"/>
        <v>5.7</v>
      </c>
      <c r="E340" s="258">
        <f t="shared" si="7"/>
        <v>0.15</v>
      </c>
      <c r="F340" s="276">
        <f t="shared" si="8"/>
        <v>0.17</v>
      </c>
    </row>
    <row r="341" spans="1:6" ht="15.75" x14ac:dyDescent="0.2">
      <c r="A341" s="437" t="s">
        <v>602</v>
      </c>
      <c r="B341" s="275" t="s">
        <v>603</v>
      </c>
      <c r="C341" s="258">
        <f t="shared" si="6"/>
        <v>3.0579999999999998</v>
      </c>
      <c r="D341" s="258">
        <f t="shared" si="6"/>
        <v>5.91</v>
      </c>
      <c r="E341" s="258">
        <f t="shared" si="7"/>
        <v>0.15</v>
      </c>
      <c r="F341" s="276">
        <f t="shared" si="8"/>
        <v>2.71</v>
      </c>
    </row>
    <row r="342" spans="1:6" ht="15.75" x14ac:dyDescent="0.2">
      <c r="A342" s="438"/>
      <c r="B342" s="275" t="s">
        <v>278</v>
      </c>
      <c r="C342" s="258">
        <f t="shared" si="6"/>
        <v>0.2</v>
      </c>
      <c r="D342" s="258">
        <f t="shared" si="6"/>
        <v>5.91</v>
      </c>
      <c r="E342" s="258">
        <f t="shared" si="7"/>
        <v>0.15</v>
      </c>
      <c r="F342" s="276">
        <f t="shared" si="8"/>
        <v>0.18</v>
      </c>
    </row>
    <row r="343" spans="1:6" ht="15.75" x14ac:dyDescent="0.2">
      <c r="A343" s="437" t="s">
        <v>604</v>
      </c>
      <c r="B343" s="275" t="s">
        <v>605</v>
      </c>
      <c r="C343" s="258">
        <f t="shared" si="6"/>
        <v>3.1360000000000001</v>
      </c>
      <c r="D343" s="258">
        <f t="shared" si="6"/>
        <v>5.9</v>
      </c>
      <c r="E343" s="258">
        <f t="shared" si="7"/>
        <v>0.15</v>
      </c>
      <c r="F343" s="276">
        <f t="shared" si="8"/>
        <v>2.78</v>
      </c>
    </row>
    <row r="344" spans="1:6" ht="15.75" x14ac:dyDescent="0.2">
      <c r="A344" s="438"/>
      <c r="B344" s="275" t="s">
        <v>279</v>
      </c>
      <c r="C344" s="258">
        <f t="shared" si="6"/>
        <v>0.2</v>
      </c>
      <c r="D344" s="258">
        <f t="shared" si="6"/>
        <v>5.91</v>
      </c>
      <c r="E344" s="258">
        <f t="shared" si="7"/>
        <v>0.15</v>
      </c>
      <c r="F344" s="276">
        <f t="shared" si="8"/>
        <v>0.18</v>
      </c>
    </row>
    <row r="345" spans="1:6" ht="15.75" x14ac:dyDescent="0.2">
      <c r="A345" s="437" t="s">
        <v>606</v>
      </c>
      <c r="B345" s="275" t="s">
        <v>607</v>
      </c>
      <c r="C345" s="258">
        <f t="shared" si="6"/>
        <v>3.0640000000000001</v>
      </c>
      <c r="D345" s="258">
        <f t="shared" si="6"/>
        <v>5.91</v>
      </c>
      <c r="E345" s="258">
        <f t="shared" si="7"/>
        <v>0.15</v>
      </c>
      <c r="F345" s="276">
        <f t="shared" si="8"/>
        <v>2.72</v>
      </c>
    </row>
    <row r="346" spans="1:6" ht="15.75" x14ac:dyDescent="0.2">
      <c r="A346" s="438"/>
      <c r="B346" s="275" t="s">
        <v>280</v>
      </c>
      <c r="C346" s="258">
        <f t="shared" si="6"/>
        <v>0.2</v>
      </c>
      <c r="D346" s="258">
        <f t="shared" si="6"/>
        <v>5.7</v>
      </c>
      <c r="E346" s="258">
        <f t="shared" si="7"/>
        <v>0.15</v>
      </c>
      <c r="F346" s="276">
        <f t="shared" si="8"/>
        <v>0.17</v>
      </c>
    </row>
    <row r="347" spans="1:6" ht="15.75" x14ac:dyDescent="0.2">
      <c r="A347" s="437" t="s">
        <v>608</v>
      </c>
      <c r="B347" s="275" t="s">
        <v>609</v>
      </c>
      <c r="C347" s="258">
        <f t="shared" si="6"/>
        <v>3.0219999999999998</v>
      </c>
      <c r="D347" s="258">
        <f t="shared" si="6"/>
        <v>5.57</v>
      </c>
      <c r="E347" s="258">
        <f t="shared" si="7"/>
        <v>0.15</v>
      </c>
      <c r="F347" s="276">
        <f t="shared" si="8"/>
        <v>2.52</v>
      </c>
    </row>
    <row r="348" spans="1:6" ht="15.75" x14ac:dyDescent="0.2">
      <c r="A348" s="438"/>
      <c r="B348" s="275" t="s">
        <v>281</v>
      </c>
      <c r="C348" s="258">
        <f t="shared" si="6"/>
        <v>0.2</v>
      </c>
      <c r="D348" s="258">
        <f t="shared" si="6"/>
        <v>5.12</v>
      </c>
      <c r="E348" s="258">
        <f t="shared" si="7"/>
        <v>0.15</v>
      </c>
      <c r="F348" s="276">
        <f t="shared" si="8"/>
        <v>0.15</v>
      </c>
    </row>
    <row r="349" spans="1:6" ht="15.75" x14ac:dyDescent="0.2">
      <c r="A349" s="437" t="s">
        <v>610</v>
      </c>
      <c r="B349" s="275" t="s">
        <v>611</v>
      </c>
      <c r="C349" s="258">
        <f t="shared" si="6"/>
        <v>3.004</v>
      </c>
      <c r="D349" s="258">
        <f t="shared" si="6"/>
        <v>5.09</v>
      </c>
      <c r="E349" s="258">
        <f t="shared" si="7"/>
        <v>0.15</v>
      </c>
      <c r="F349" s="276">
        <f t="shared" si="8"/>
        <v>2.29</v>
      </c>
    </row>
    <row r="350" spans="1:6" ht="15.75" x14ac:dyDescent="0.2">
      <c r="A350" s="438"/>
      <c r="B350" s="275" t="s">
        <v>282</v>
      </c>
      <c r="C350" s="258">
        <f t="shared" si="6"/>
        <v>0.2</v>
      </c>
      <c r="D350" s="258">
        <f t="shared" si="6"/>
        <v>5</v>
      </c>
      <c r="E350" s="258">
        <f t="shared" si="7"/>
        <v>0.15</v>
      </c>
      <c r="F350" s="276">
        <f t="shared" si="8"/>
        <v>0.15</v>
      </c>
    </row>
    <row r="351" spans="1:6" ht="15.75" x14ac:dyDescent="0.2">
      <c r="A351" s="437" t="s">
        <v>612</v>
      </c>
      <c r="B351" s="275" t="s">
        <v>613</v>
      </c>
      <c r="C351" s="258">
        <f t="shared" si="6"/>
        <v>3</v>
      </c>
      <c r="D351" s="258">
        <f t="shared" si="6"/>
        <v>5</v>
      </c>
      <c r="E351" s="258">
        <f t="shared" si="7"/>
        <v>0.15</v>
      </c>
      <c r="F351" s="276">
        <f t="shared" si="8"/>
        <v>2.25</v>
      </c>
    </row>
    <row r="352" spans="1:6" ht="15.75" x14ac:dyDescent="0.2">
      <c r="A352" s="438"/>
      <c r="B352" s="275" t="s">
        <v>283</v>
      </c>
      <c r="C352" s="258">
        <f t="shared" si="6"/>
        <v>0.2</v>
      </c>
      <c r="D352" s="258">
        <f t="shared" si="6"/>
        <v>5</v>
      </c>
      <c r="E352" s="258">
        <f t="shared" si="7"/>
        <v>0.15</v>
      </c>
      <c r="F352" s="276">
        <f t="shared" si="8"/>
        <v>0.15</v>
      </c>
    </row>
    <row r="353" spans="1:6" ht="15.75" x14ac:dyDescent="0.2">
      <c r="A353" s="437" t="s">
        <v>614</v>
      </c>
      <c r="B353" s="275" t="s">
        <v>615</v>
      </c>
      <c r="C353" s="258">
        <f t="shared" si="6"/>
        <v>2.4</v>
      </c>
      <c r="D353" s="258">
        <f t="shared" si="6"/>
        <v>5</v>
      </c>
      <c r="E353" s="258">
        <f t="shared" si="7"/>
        <v>0.15</v>
      </c>
      <c r="F353" s="276">
        <f t="shared" si="8"/>
        <v>1.8</v>
      </c>
    </row>
    <row r="354" spans="1:6" ht="15.75" x14ac:dyDescent="0.2">
      <c r="A354" s="438"/>
      <c r="B354" s="275" t="s">
        <v>284</v>
      </c>
      <c r="C354" s="258">
        <f t="shared" si="6"/>
        <v>0.2</v>
      </c>
      <c r="D354" s="258">
        <f t="shared" si="6"/>
        <v>5</v>
      </c>
      <c r="E354" s="258">
        <f t="shared" si="7"/>
        <v>0.15</v>
      </c>
      <c r="F354" s="276">
        <f t="shared" si="8"/>
        <v>0.15</v>
      </c>
    </row>
    <row r="355" spans="1:6" ht="15.75" x14ac:dyDescent="0.2">
      <c r="A355" s="437" t="s">
        <v>616</v>
      </c>
      <c r="B355" s="275" t="s">
        <v>617</v>
      </c>
      <c r="C355" s="258">
        <f t="shared" si="6"/>
        <v>3.02</v>
      </c>
      <c r="D355" s="258">
        <f t="shared" si="6"/>
        <v>5</v>
      </c>
      <c r="E355" s="258">
        <f t="shared" si="7"/>
        <v>0.15</v>
      </c>
      <c r="F355" s="276">
        <f t="shared" si="8"/>
        <v>2.27</v>
      </c>
    </row>
    <row r="356" spans="1:6" ht="15.75" x14ac:dyDescent="0.2">
      <c r="A356" s="438"/>
      <c r="B356" s="275" t="s">
        <v>285</v>
      </c>
      <c r="C356" s="258">
        <f t="shared" si="6"/>
        <v>0.2</v>
      </c>
      <c r="D356" s="258">
        <f t="shared" si="6"/>
        <v>5</v>
      </c>
      <c r="E356" s="258">
        <f t="shared" si="7"/>
        <v>0.15</v>
      </c>
      <c r="F356" s="276">
        <f t="shared" si="8"/>
        <v>0.15</v>
      </c>
    </row>
    <row r="357" spans="1:6" ht="15.75" x14ac:dyDescent="0.2">
      <c r="A357" s="437" t="s">
        <v>618</v>
      </c>
      <c r="B357" s="275" t="s">
        <v>619</v>
      </c>
      <c r="C357" s="258">
        <f t="shared" si="6"/>
        <v>3</v>
      </c>
      <c r="D357" s="258">
        <f t="shared" si="6"/>
        <v>5</v>
      </c>
      <c r="E357" s="258">
        <f t="shared" si="7"/>
        <v>0.15</v>
      </c>
      <c r="F357" s="276">
        <f t="shared" si="8"/>
        <v>2.25</v>
      </c>
    </row>
    <row r="358" spans="1:6" ht="15.75" x14ac:dyDescent="0.2">
      <c r="A358" s="438"/>
      <c r="B358" s="275" t="s">
        <v>286</v>
      </c>
      <c r="C358" s="258">
        <f t="shared" si="6"/>
        <v>0.2</v>
      </c>
      <c r="D358" s="258">
        <f t="shared" si="6"/>
        <v>5</v>
      </c>
      <c r="E358" s="258">
        <f t="shared" si="7"/>
        <v>0.15</v>
      </c>
      <c r="F358" s="276">
        <f t="shared" si="8"/>
        <v>0.15</v>
      </c>
    </row>
    <row r="359" spans="1:6" ht="15.75" x14ac:dyDescent="0.2">
      <c r="A359" s="437" t="s">
        <v>620</v>
      </c>
      <c r="B359" s="275" t="s">
        <v>621</v>
      </c>
      <c r="C359" s="258">
        <f t="shared" si="6"/>
        <v>3</v>
      </c>
      <c r="D359" s="258">
        <f t="shared" si="6"/>
        <v>5.0000000000000009</v>
      </c>
      <c r="E359" s="258">
        <f t="shared" si="7"/>
        <v>0.15</v>
      </c>
      <c r="F359" s="276">
        <f t="shared" si="8"/>
        <v>2.25</v>
      </c>
    </row>
    <row r="360" spans="1:6" ht="15.75" x14ac:dyDescent="0.2">
      <c r="A360" s="438"/>
      <c r="B360" s="275" t="s">
        <v>287</v>
      </c>
      <c r="C360" s="258">
        <f t="shared" si="6"/>
        <v>0.2</v>
      </c>
      <c r="D360" s="258">
        <f t="shared" si="6"/>
        <v>5</v>
      </c>
      <c r="E360" s="258">
        <f t="shared" si="7"/>
        <v>0.15</v>
      </c>
      <c r="F360" s="276">
        <f t="shared" si="8"/>
        <v>0.15</v>
      </c>
    </row>
    <row r="361" spans="1:6" ht="15.75" x14ac:dyDescent="0.2">
      <c r="A361" s="437" t="s">
        <v>622</v>
      </c>
      <c r="B361" s="275" t="s">
        <v>623</v>
      </c>
      <c r="C361" s="258">
        <f t="shared" si="6"/>
        <v>3</v>
      </c>
      <c r="D361" s="258">
        <f t="shared" si="6"/>
        <v>5.0000000000000009</v>
      </c>
      <c r="E361" s="258">
        <f t="shared" si="7"/>
        <v>0.15</v>
      </c>
      <c r="F361" s="276">
        <f t="shared" si="8"/>
        <v>2.25</v>
      </c>
    </row>
    <row r="362" spans="1:6" ht="15.75" x14ac:dyDescent="0.2">
      <c r="A362" s="438"/>
      <c r="B362" s="275" t="s">
        <v>288</v>
      </c>
      <c r="C362" s="258">
        <f t="shared" si="6"/>
        <v>0.2</v>
      </c>
      <c r="D362" s="258">
        <f t="shared" si="6"/>
        <v>5</v>
      </c>
      <c r="E362" s="258">
        <f t="shared" si="7"/>
        <v>0.15</v>
      </c>
      <c r="F362" s="276">
        <f t="shared" si="8"/>
        <v>0.15</v>
      </c>
    </row>
    <row r="363" spans="1:6" ht="15.75" x14ac:dyDescent="0.2">
      <c r="A363" s="437" t="s">
        <v>624</v>
      </c>
      <c r="B363" s="258" t="s">
        <v>586</v>
      </c>
      <c r="C363" s="258">
        <f t="shared" si="6"/>
        <v>3</v>
      </c>
      <c r="D363" s="258">
        <f t="shared" si="6"/>
        <v>5.0000000000000009</v>
      </c>
      <c r="E363" s="258">
        <f t="shared" si="7"/>
        <v>0.15</v>
      </c>
      <c r="F363" s="276">
        <f t="shared" si="8"/>
        <v>2.25</v>
      </c>
    </row>
    <row r="364" spans="1:6" ht="15.75" x14ac:dyDescent="0.2">
      <c r="A364" s="438"/>
      <c r="B364" s="258" t="s">
        <v>289</v>
      </c>
      <c r="C364" s="258">
        <f t="shared" si="6"/>
        <v>0.2</v>
      </c>
      <c r="D364" s="258">
        <f t="shared" si="6"/>
        <v>5</v>
      </c>
      <c r="E364" s="258">
        <f t="shared" si="7"/>
        <v>0.15</v>
      </c>
      <c r="F364" s="276">
        <f t="shared" si="8"/>
        <v>0.15</v>
      </c>
    </row>
    <row r="365" spans="1:6" ht="15.75" x14ac:dyDescent="0.2">
      <c r="A365" s="437" t="s">
        <v>625</v>
      </c>
      <c r="B365" s="258" t="s">
        <v>586</v>
      </c>
      <c r="C365" s="258">
        <f t="shared" si="6"/>
        <v>3</v>
      </c>
      <c r="D365" s="258">
        <f t="shared" si="6"/>
        <v>5.0000000000000009</v>
      </c>
      <c r="E365" s="258">
        <f t="shared" si="7"/>
        <v>0.15</v>
      </c>
      <c r="F365" s="276">
        <f t="shared" si="8"/>
        <v>2.25</v>
      </c>
    </row>
    <row r="366" spans="1:6" ht="15.75" x14ac:dyDescent="0.2">
      <c r="A366" s="438"/>
      <c r="B366" s="258" t="s">
        <v>290</v>
      </c>
      <c r="C366" s="258">
        <f t="shared" si="6"/>
        <v>0.2</v>
      </c>
      <c r="D366" s="258">
        <f t="shared" si="6"/>
        <v>5</v>
      </c>
      <c r="E366" s="258">
        <f t="shared" si="7"/>
        <v>0.15</v>
      </c>
      <c r="F366" s="276">
        <f t="shared" si="8"/>
        <v>0.15</v>
      </c>
    </row>
    <row r="367" spans="1:6" ht="15.75" x14ac:dyDescent="0.2">
      <c r="A367" s="437" t="s">
        <v>626</v>
      </c>
      <c r="B367" s="258" t="s">
        <v>586</v>
      </c>
      <c r="C367" s="258">
        <f t="shared" si="6"/>
        <v>3.043333333333333</v>
      </c>
      <c r="D367" s="258">
        <f t="shared" si="6"/>
        <v>5.0100000000000007</v>
      </c>
      <c r="E367" s="258">
        <f t="shared" si="7"/>
        <v>0.15</v>
      </c>
      <c r="F367" s="276">
        <f t="shared" si="8"/>
        <v>2.29</v>
      </c>
    </row>
    <row r="368" spans="1:6" ht="15.75" x14ac:dyDescent="0.2">
      <c r="A368" s="438"/>
      <c r="B368" s="258" t="s">
        <v>291</v>
      </c>
      <c r="C368" s="258">
        <f t="shared" si="6"/>
        <v>0.2</v>
      </c>
      <c r="D368" s="258">
        <f t="shared" si="6"/>
        <v>5</v>
      </c>
      <c r="E368" s="258">
        <f t="shared" si="7"/>
        <v>0.15</v>
      </c>
      <c r="F368" s="276">
        <f t="shared" si="8"/>
        <v>0.15</v>
      </c>
    </row>
    <row r="369" spans="1:6" ht="15.75" x14ac:dyDescent="0.2">
      <c r="A369" s="437" t="s">
        <v>627</v>
      </c>
      <c r="B369" s="258" t="s">
        <v>586</v>
      </c>
      <c r="C369" s="258">
        <f t="shared" si="6"/>
        <v>3.0400000000000005</v>
      </c>
      <c r="D369" s="258">
        <f t="shared" si="6"/>
        <v>5.0000000000000009</v>
      </c>
      <c r="E369" s="258">
        <f t="shared" si="7"/>
        <v>0.15</v>
      </c>
      <c r="F369" s="276">
        <f t="shared" si="8"/>
        <v>2.2799999999999998</v>
      </c>
    </row>
    <row r="370" spans="1:6" ht="15.75" x14ac:dyDescent="0.2">
      <c r="A370" s="438"/>
      <c r="B370" s="258" t="s">
        <v>292</v>
      </c>
      <c r="C370" s="258">
        <f t="shared" si="6"/>
        <v>0.2</v>
      </c>
      <c r="D370" s="258">
        <f t="shared" si="6"/>
        <v>5</v>
      </c>
      <c r="E370" s="258">
        <f t="shared" si="7"/>
        <v>0.15</v>
      </c>
      <c r="F370" s="276">
        <f t="shared" si="8"/>
        <v>0.15</v>
      </c>
    </row>
    <row r="371" spans="1:6" ht="15.75" x14ac:dyDescent="0.2">
      <c r="A371" s="437" t="s">
        <v>628</v>
      </c>
      <c r="B371" s="258" t="s">
        <v>586</v>
      </c>
      <c r="C371" s="258">
        <f t="shared" si="6"/>
        <v>3.0250000000000004</v>
      </c>
      <c r="D371" s="258">
        <f t="shared" si="6"/>
        <v>5.0000000000000009</v>
      </c>
      <c r="E371" s="258">
        <f t="shared" si="7"/>
        <v>0.15</v>
      </c>
      <c r="F371" s="276">
        <f t="shared" si="8"/>
        <v>2.27</v>
      </c>
    </row>
    <row r="372" spans="1:6" ht="15.75" x14ac:dyDescent="0.2">
      <c r="A372" s="438"/>
      <c r="B372" s="258" t="s">
        <v>293</v>
      </c>
      <c r="C372" s="258">
        <f t="shared" si="6"/>
        <v>0.2</v>
      </c>
      <c r="D372" s="258">
        <f t="shared" si="6"/>
        <v>5</v>
      </c>
      <c r="E372" s="258">
        <f t="shared" si="7"/>
        <v>0.15</v>
      </c>
      <c r="F372" s="276">
        <f t="shared" si="8"/>
        <v>0.15</v>
      </c>
    </row>
    <row r="373" spans="1:6" ht="15.75" x14ac:dyDescent="0.2">
      <c r="A373" s="437" t="s">
        <v>629</v>
      </c>
      <c r="B373" s="258" t="s">
        <v>586</v>
      </c>
      <c r="C373" s="258">
        <f t="shared" si="6"/>
        <v>3.0216666666666665</v>
      </c>
      <c r="D373" s="258">
        <f t="shared" si="6"/>
        <v>5.0000000000000009</v>
      </c>
      <c r="E373" s="258">
        <f t="shared" si="7"/>
        <v>0.15</v>
      </c>
      <c r="F373" s="276">
        <f t="shared" si="8"/>
        <v>2.27</v>
      </c>
    </row>
    <row r="374" spans="1:6" ht="15.75" x14ac:dyDescent="0.2">
      <c r="A374" s="438"/>
      <c r="B374" s="258" t="s">
        <v>294</v>
      </c>
      <c r="C374" s="258">
        <f t="shared" si="6"/>
        <v>0.2</v>
      </c>
      <c r="D374" s="258">
        <f t="shared" si="6"/>
        <v>5</v>
      </c>
      <c r="E374" s="258">
        <f t="shared" si="7"/>
        <v>0.15</v>
      </c>
      <c r="F374" s="276">
        <f t="shared" si="8"/>
        <v>0.15</v>
      </c>
    </row>
    <row r="375" spans="1:6" ht="15.75" x14ac:dyDescent="0.2">
      <c r="A375" s="437" t="s">
        <v>630</v>
      </c>
      <c r="B375" s="258" t="s">
        <v>586</v>
      </c>
      <c r="C375" s="258">
        <f t="shared" si="6"/>
        <v>3</v>
      </c>
      <c r="D375" s="258">
        <f t="shared" si="6"/>
        <v>5.0000000000000009</v>
      </c>
      <c r="E375" s="258">
        <f t="shared" si="7"/>
        <v>0.15</v>
      </c>
      <c r="F375" s="276">
        <f t="shared" si="8"/>
        <v>2.25</v>
      </c>
    </row>
    <row r="376" spans="1:6" ht="15.75" x14ac:dyDescent="0.2">
      <c r="A376" s="438"/>
      <c r="B376" s="258" t="s">
        <v>295</v>
      </c>
      <c r="C376" s="258">
        <f t="shared" si="6"/>
        <v>0.2</v>
      </c>
      <c r="D376" s="258">
        <f t="shared" si="6"/>
        <v>5</v>
      </c>
      <c r="E376" s="258">
        <f t="shared" si="7"/>
        <v>0.15</v>
      </c>
      <c r="F376" s="276">
        <f t="shared" si="8"/>
        <v>0.15</v>
      </c>
    </row>
    <row r="377" spans="1:6" ht="15.75" x14ac:dyDescent="0.2">
      <c r="A377" s="437" t="s">
        <v>631</v>
      </c>
      <c r="B377" s="258" t="s">
        <v>586</v>
      </c>
      <c r="C377" s="258">
        <f t="shared" si="6"/>
        <v>3</v>
      </c>
      <c r="D377" s="258">
        <f t="shared" si="6"/>
        <v>5.0000000000000009</v>
      </c>
      <c r="E377" s="258">
        <f t="shared" si="7"/>
        <v>0.15</v>
      </c>
      <c r="F377" s="276">
        <f t="shared" si="8"/>
        <v>2.25</v>
      </c>
    </row>
    <row r="378" spans="1:6" ht="15.75" x14ac:dyDescent="0.2">
      <c r="A378" s="438"/>
      <c r="B378" s="258" t="s">
        <v>296</v>
      </c>
      <c r="C378" s="258">
        <f t="shared" si="6"/>
        <v>0.2</v>
      </c>
      <c r="D378" s="258">
        <f t="shared" si="6"/>
        <v>5</v>
      </c>
      <c r="E378" s="258">
        <f t="shared" si="7"/>
        <v>0.15</v>
      </c>
      <c r="F378" s="276">
        <f t="shared" si="8"/>
        <v>0.15</v>
      </c>
    </row>
    <row r="379" spans="1:6" ht="15.75" x14ac:dyDescent="0.2">
      <c r="A379" s="437" t="s">
        <v>632</v>
      </c>
      <c r="B379" s="258" t="s">
        <v>586</v>
      </c>
      <c r="C379" s="258">
        <f t="shared" si="6"/>
        <v>2.7028571428571433</v>
      </c>
      <c r="D379" s="258">
        <f t="shared" si="6"/>
        <v>5.4500000000000011</v>
      </c>
      <c r="E379" s="258">
        <f t="shared" si="7"/>
        <v>0.15</v>
      </c>
      <c r="F379" s="276">
        <f t="shared" si="8"/>
        <v>2.21</v>
      </c>
    </row>
    <row r="380" spans="1:6" ht="15.75" x14ac:dyDescent="0.2">
      <c r="A380" s="438"/>
      <c r="B380" s="258" t="s">
        <v>297</v>
      </c>
      <c r="C380" s="258">
        <f t="shared" si="6"/>
        <v>0.2</v>
      </c>
      <c r="D380" s="258">
        <f t="shared" si="6"/>
        <v>5</v>
      </c>
      <c r="E380" s="258">
        <f t="shared" si="7"/>
        <v>0.15</v>
      </c>
      <c r="F380" s="276">
        <f t="shared" si="8"/>
        <v>0.15</v>
      </c>
    </row>
    <row r="381" spans="1:6" ht="15.75" x14ac:dyDescent="0.2">
      <c r="A381" s="437" t="s">
        <v>633</v>
      </c>
      <c r="B381" s="258" t="s">
        <v>586</v>
      </c>
      <c r="C381" s="258">
        <f t="shared" si="6"/>
        <v>3</v>
      </c>
      <c r="D381" s="258">
        <f t="shared" si="6"/>
        <v>5</v>
      </c>
      <c r="E381" s="258">
        <f t="shared" si="7"/>
        <v>0.15</v>
      </c>
      <c r="F381" s="276">
        <f t="shared" si="8"/>
        <v>2.25</v>
      </c>
    </row>
    <row r="382" spans="1:6" ht="15.75" x14ac:dyDescent="0.2">
      <c r="A382" s="438"/>
      <c r="B382" s="258" t="s">
        <v>298</v>
      </c>
      <c r="C382" s="258">
        <f t="shared" si="6"/>
        <v>0.2</v>
      </c>
      <c r="D382" s="258">
        <f t="shared" si="6"/>
        <v>5</v>
      </c>
      <c r="E382" s="258">
        <f t="shared" si="7"/>
        <v>0.15</v>
      </c>
      <c r="F382" s="276">
        <f t="shared" si="8"/>
        <v>0.15</v>
      </c>
    </row>
    <row r="383" spans="1:6" ht="15.75" x14ac:dyDescent="0.2">
      <c r="A383" s="437" t="s">
        <v>634</v>
      </c>
      <c r="B383" s="258" t="s">
        <v>586</v>
      </c>
      <c r="C383" s="258">
        <f t="shared" si="6"/>
        <v>3</v>
      </c>
      <c r="D383" s="258">
        <f t="shared" si="6"/>
        <v>5</v>
      </c>
      <c r="E383" s="258">
        <f t="shared" si="7"/>
        <v>0.15</v>
      </c>
      <c r="F383" s="276">
        <f t="shared" si="8"/>
        <v>2.25</v>
      </c>
    </row>
    <row r="384" spans="1:6" ht="15.75" x14ac:dyDescent="0.2">
      <c r="A384" s="438"/>
      <c r="B384" s="258" t="s">
        <v>299</v>
      </c>
      <c r="C384" s="258">
        <f t="shared" si="6"/>
        <v>0.2</v>
      </c>
      <c r="D384" s="258">
        <f t="shared" si="6"/>
        <v>5</v>
      </c>
      <c r="E384" s="258">
        <f t="shared" si="7"/>
        <v>0.15</v>
      </c>
      <c r="F384" s="276">
        <f t="shared" si="8"/>
        <v>0.15</v>
      </c>
    </row>
    <row r="385" spans="1:6" ht="15.75" x14ac:dyDescent="0.2">
      <c r="A385" s="437" t="s">
        <v>635</v>
      </c>
      <c r="B385" s="258" t="s">
        <v>586</v>
      </c>
      <c r="C385" s="258">
        <f t="shared" si="6"/>
        <v>3</v>
      </c>
      <c r="D385" s="258">
        <f t="shared" si="6"/>
        <v>5</v>
      </c>
      <c r="E385" s="258">
        <f t="shared" si="7"/>
        <v>0.15</v>
      </c>
      <c r="F385" s="276">
        <f t="shared" si="8"/>
        <v>2.25</v>
      </c>
    </row>
    <row r="386" spans="1:6" ht="15.75" x14ac:dyDescent="0.2">
      <c r="A386" s="438"/>
      <c r="B386" s="258" t="s">
        <v>300</v>
      </c>
      <c r="C386" s="258">
        <f t="shared" si="6"/>
        <v>0.2</v>
      </c>
      <c r="D386" s="258">
        <f t="shared" si="6"/>
        <v>5</v>
      </c>
      <c r="E386" s="258">
        <f t="shared" si="7"/>
        <v>0.15</v>
      </c>
      <c r="F386" s="276">
        <f t="shared" si="8"/>
        <v>0.15</v>
      </c>
    </row>
    <row r="387" spans="1:6" ht="15.75" x14ac:dyDescent="0.2">
      <c r="A387" s="437" t="s">
        <v>636</v>
      </c>
      <c r="B387" s="258" t="s">
        <v>586</v>
      </c>
      <c r="C387" s="258">
        <f t="shared" si="6"/>
        <v>3</v>
      </c>
      <c r="D387" s="258">
        <f t="shared" si="6"/>
        <v>5</v>
      </c>
      <c r="E387" s="258">
        <f t="shared" si="7"/>
        <v>0.15</v>
      </c>
      <c r="F387" s="276">
        <f t="shared" si="8"/>
        <v>2.25</v>
      </c>
    </row>
    <row r="388" spans="1:6" ht="15.75" x14ac:dyDescent="0.2">
      <c r="A388" s="438"/>
      <c r="B388" s="258" t="s">
        <v>301</v>
      </c>
      <c r="C388" s="258">
        <f t="shared" si="6"/>
        <v>0.2</v>
      </c>
      <c r="D388" s="258">
        <f t="shared" si="6"/>
        <v>5</v>
      </c>
      <c r="E388" s="258">
        <f t="shared" si="7"/>
        <v>0.15</v>
      </c>
      <c r="F388" s="276">
        <f t="shared" si="8"/>
        <v>0.15</v>
      </c>
    </row>
    <row r="389" spans="1:6" ht="15.75" x14ac:dyDescent="0.2">
      <c r="A389" s="437" t="s">
        <v>637</v>
      </c>
      <c r="B389" s="258" t="s">
        <v>586</v>
      </c>
      <c r="C389" s="258">
        <f t="shared" si="6"/>
        <v>3</v>
      </c>
      <c r="D389" s="258">
        <f t="shared" si="6"/>
        <v>5</v>
      </c>
      <c r="E389" s="258">
        <f t="shared" si="7"/>
        <v>0.15</v>
      </c>
      <c r="F389" s="276">
        <f t="shared" si="8"/>
        <v>2.25</v>
      </c>
    </row>
    <row r="390" spans="1:6" ht="15.75" x14ac:dyDescent="0.2">
      <c r="A390" s="438"/>
      <c r="B390" s="258" t="s">
        <v>302</v>
      </c>
      <c r="C390" s="258">
        <f t="shared" si="6"/>
        <v>0.2</v>
      </c>
      <c r="D390" s="258">
        <f t="shared" si="6"/>
        <v>5</v>
      </c>
      <c r="E390" s="258">
        <f t="shared" si="7"/>
        <v>0.15</v>
      </c>
      <c r="F390" s="276">
        <f t="shared" si="8"/>
        <v>0.15</v>
      </c>
    </row>
    <row r="391" spans="1:6" ht="15.75" x14ac:dyDescent="0.2">
      <c r="A391" s="437" t="s">
        <v>638</v>
      </c>
      <c r="B391" s="258" t="s">
        <v>586</v>
      </c>
      <c r="C391" s="258">
        <f t="shared" si="6"/>
        <v>3</v>
      </c>
      <c r="D391" s="258">
        <f t="shared" si="6"/>
        <v>5</v>
      </c>
      <c r="E391" s="258">
        <f t="shared" si="7"/>
        <v>0.15</v>
      </c>
      <c r="F391" s="276">
        <f t="shared" si="8"/>
        <v>2.25</v>
      </c>
    </row>
    <row r="392" spans="1:6" ht="15.75" x14ac:dyDescent="0.2">
      <c r="A392" s="438"/>
      <c r="B392" s="258" t="s">
        <v>303</v>
      </c>
      <c r="C392" s="258">
        <f t="shared" si="6"/>
        <v>0.2</v>
      </c>
      <c r="D392" s="258">
        <f t="shared" si="6"/>
        <v>5</v>
      </c>
      <c r="E392" s="258">
        <f t="shared" si="7"/>
        <v>0.15</v>
      </c>
      <c r="F392" s="276">
        <f t="shared" si="8"/>
        <v>0.15</v>
      </c>
    </row>
    <row r="393" spans="1:6" ht="15.75" x14ac:dyDescent="0.2">
      <c r="A393" s="437" t="s">
        <v>639</v>
      </c>
      <c r="B393" s="258" t="s">
        <v>586</v>
      </c>
      <c r="C393" s="258">
        <f t="shared" si="6"/>
        <v>3</v>
      </c>
      <c r="D393" s="258">
        <f t="shared" si="6"/>
        <v>5</v>
      </c>
      <c r="E393" s="258">
        <f t="shared" si="7"/>
        <v>0.15</v>
      </c>
      <c r="F393" s="276">
        <f t="shared" si="8"/>
        <v>2.25</v>
      </c>
    </row>
    <row r="394" spans="1:6" ht="15.75" x14ac:dyDescent="0.2">
      <c r="A394" s="438"/>
      <c r="B394" s="258" t="s">
        <v>304</v>
      </c>
      <c r="C394" s="258">
        <f t="shared" si="6"/>
        <v>0.2</v>
      </c>
      <c r="D394" s="258">
        <f t="shared" si="6"/>
        <v>5</v>
      </c>
      <c r="E394" s="258">
        <f t="shared" si="7"/>
        <v>0.15</v>
      </c>
      <c r="F394" s="276">
        <f t="shared" si="8"/>
        <v>0.15</v>
      </c>
    </row>
    <row r="395" spans="1:6" ht="15.75" x14ac:dyDescent="0.2">
      <c r="A395" s="437" t="s">
        <v>640</v>
      </c>
      <c r="B395" s="258" t="s">
        <v>586</v>
      </c>
      <c r="C395" s="258">
        <f t="shared" si="6"/>
        <v>3</v>
      </c>
      <c r="D395" s="258">
        <f t="shared" si="6"/>
        <v>5</v>
      </c>
      <c r="E395" s="258">
        <f t="shared" si="7"/>
        <v>0.15</v>
      </c>
      <c r="F395" s="276">
        <f t="shared" si="8"/>
        <v>2.25</v>
      </c>
    </row>
    <row r="396" spans="1:6" ht="15.75" x14ac:dyDescent="0.2">
      <c r="A396" s="438"/>
      <c r="B396" s="258" t="s">
        <v>305</v>
      </c>
      <c r="C396" s="258">
        <f t="shared" si="6"/>
        <v>0.2</v>
      </c>
      <c r="D396" s="258">
        <f t="shared" si="6"/>
        <v>5</v>
      </c>
      <c r="E396" s="258">
        <f t="shared" si="7"/>
        <v>0.15</v>
      </c>
      <c r="F396" s="276">
        <f t="shared" si="8"/>
        <v>0.15</v>
      </c>
    </row>
    <row r="397" spans="1:6" ht="15.75" x14ac:dyDescent="0.2">
      <c r="A397" s="437" t="s">
        <v>641</v>
      </c>
      <c r="B397" s="258" t="s">
        <v>586</v>
      </c>
      <c r="C397" s="258">
        <f t="shared" si="6"/>
        <v>3.0066666666666664</v>
      </c>
      <c r="D397" s="258">
        <f t="shared" si="6"/>
        <v>5</v>
      </c>
      <c r="E397" s="258">
        <f t="shared" si="7"/>
        <v>0.15</v>
      </c>
      <c r="F397" s="276">
        <f t="shared" si="8"/>
        <v>2.2599999999999998</v>
      </c>
    </row>
    <row r="398" spans="1:6" ht="15.75" x14ac:dyDescent="0.2">
      <c r="A398" s="438"/>
      <c r="B398" s="258" t="s">
        <v>306</v>
      </c>
      <c r="C398" s="258">
        <f t="shared" si="6"/>
        <v>0.2</v>
      </c>
      <c r="D398" s="258">
        <f t="shared" si="6"/>
        <v>5</v>
      </c>
      <c r="E398" s="258">
        <f t="shared" si="7"/>
        <v>0.15</v>
      </c>
      <c r="F398" s="276">
        <f t="shared" si="8"/>
        <v>0.15</v>
      </c>
    </row>
    <row r="399" spans="1:6" ht="15.75" x14ac:dyDescent="0.2">
      <c r="A399" s="437" t="s">
        <v>642</v>
      </c>
      <c r="B399" s="258" t="s">
        <v>586</v>
      </c>
      <c r="C399" s="258">
        <f t="shared" si="6"/>
        <v>3.0116666666666667</v>
      </c>
      <c r="D399" s="258">
        <f t="shared" si="6"/>
        <v>5</v>
      </c>
      <c r="E399" s="258">
        <f t="shared" si="7"/>
        <v>0.15</v>
      </c>
      <c r="F399" s="276">
        <f t="shared" si="8"/>
        <v>2.2599999999999998</v>
      </c>
    </row>
    <row r="400" spans="1:6" ht="15.75" x14ac:dyDescent="0.2">
      <c r="A400" s="438"/>
      <c r="B400" s="258" t="s">
        <v>307</v>
      </c>
      <c r="C400" s="258">
        <f t="shared" si="6"/>
        <v>0.2</v>
      </c>
      <c r="D400" s="258">
        <f t="shared" si="6"/>
        <v>5</v>
      </c>
      <c r="E400" s="258">
        <f t="shared" si="7"/>
        <v>0.15</v>
      </c>
      <c r="F400" s="276">
        <f t="shared" si="8"/>
        <v>0.15</v>
      </c>
    </row>
    <row r="401" spans="1:6" ht="15.75" x14ac:dyDescent="0.2">
      <c r="A401" s="437" t="s">
        <v>643</v>
      </c>
      <c r="B401" s="258" t="s">
        <v>586</v>
      </c>
      <c r="C401" s="258">
        <f t="shared" si="6"/>
        <v>3.0100000000000002</v>
      </c>
      <c r="D401" s="258">
        <f t="shared" si="6"/>
        <v>5.01</v>
      </c>
      <c r="E401" s="258">
        <f t="shared" si="7"/>
        <v>0.15</v>
      </c>
      <c r="F401" s="276">
        <f t="shared" si="8"/>
        <v>2.2599999999999998</v>
      </c>
    </row>
    <row r="402" spans="1:6" ht="15.75" x14ac:dyDescent="0.2">
      <c r="A402" s="438"/>
      <c r="B402" s="258" t="s">
        <v>308</v>
      </c>
      <c r="C402" s="258">
        <f t="shared" ref="C402:D465" si="9">+V1048</f>
        <v>0.2</v>
      </c>
      <c r="D402" s="258">
        <f t="shared" si="9"/>
        <v>5</v>
      </c>
      <c r="E402" s="258">
        <f t="shared" ref="E402:E465" si="10">+$B$334</f>
        <v>0.15</v>
      </c>
      <c r="F402" s="276">
        <f t="shared" ref="F402:F465" si="11">+ROUND(C402*D402*E402,2)</f>
        <v>0.15</v>
      </c>
    </row>
    <row r="403" spans="1:6" ht="15.75" x14ac:dyDescent="0.2">
      <c r="A403" s="437" t="s">
        <v>644</v>
      </c>
      <c r="B403" s="258" t="s">
        <v>586</v>
      </c>
      <c r="C403" s="258">
        <f t="shared" si="9"/>
        <v>3.0083333333333333</v>
      </c>
      <c r="D403" s="258">
        <f t="shared" si="9"/>
        <v>5</v>
      </c>
      <c r="E403" s="258">
        <f t="shared" si="10"/>
        <v>0.15</v>
      </c>
      <c r="F403" s="276">
        <f t="shared" si="11"/>
        <v>2.2599999999999998</v>
      </c>
    </row>
    <row r="404" spans="1:6" ht="15.75" x14ac:dyDescent="0.2">
      <c r="A404" s="438"/>
      <c r="B404" s="258" t="s">
        <v>309</v>
      </c>
      <c r="C404" s="258">
        <f t="shared" si="9"/>
        <v>0.2</v>
      </c>
      <c r="D404" s="258">
        <f t="shared" si="9"/>
        <v>5</v>
      </c>
      <c r="E404" s="258">
        <f t="shared" si="10"/>
        <v>0.15</v>
      </c>
      <c r="F404" s="276">
        <f t="shared" si="11"/>
        <v>0.15</v>
      </c>
    </row>
    <row r="405" spans="1:6" ht="15.75" x14ac:dyDescent="0.2">
      <c r="A405" s="437" t="s">
        <v>645</v>
      </c>
      <c r="B405" s="258" t="s">
        <v>586</v>
      </c>
      <c r="C405" s="258">
        <f t="shared" si="9"/>
        <v>3.0216666666666669</v>
      </c>
      <c r="D405" s="258">
        <f t="shared" si="9"/>
        <v>5</v>
      </c>
      <c r="E405" s="258">
        <f t="shared" si="10"/>
        <v>0.15</v>
      </c>
      <c r="F405" s="276">
        <f t="shared" si="11"/>
        <v>2.27</v>
      </c>
    </row>
    <row r="406" spans="1:6" ht="15.75" x14ac:dyDescent="0.2">
      <c r="A406" s="438"/>
      <c r="B406" s="258" t="s">
        <v>310</v>
      </c>
      <c r="C406" s="258">
        <f t="shared" si="9"/>
        <v>0.2</v>
      </c>
      <c r="D406" s="258">
        <f t="shared" si="9"/>
        <v>5</v>
      </c>
      <c r="E406" s="258">
        <f t="shared" si="10"/>
        <v>0.15</v>
      </c>
      <c r="F406" s="276">
        <f t="shared" si="11"/>
        <v>0.15</v>
      </c>
    </row>
    <row r="407" spans="1:6" ht="15.75" x14ac:dyDescent="0.2">
      <c r="A407" s="437" t="s">
        <v>646</v>
      </c>
      <c r="B407" s="258" t="s">
        <v>586</v>
      </c>
      <c r="C407" s="258">
        <f t="shared" si="9"/>
        <v>3.0206666666666671</v>
      </c>
      <c r="D407" s="258">
        <f t="shared" si="9"/>
        <v>5</v>
      </c>
      <c r="E407" s="258">
        <f t="shared" si="10"/>
        <v>0.15</v>
      </c>
      <c r="F407" s="276">
        <f t="shared" si="11"/>
        <v>2.27</v>
      </c>
    </row>
    <row r="408" spans="1:6" ht="15.75" x14ac:dyDescent="0.2">
      <c r="A408" s="438"/>
      <c r="B408" s="258" t="s">
        <v>311</v>
      </c>
      <c r="C408" s="258">
        <f t="shared" si="9"/>
        <v>0.2</v>
      </c>
      <c r="D408" s="258">
        <f t="shared" si="9"/>
        <v>5</v>
      </c>
      <c r="E408" s="258">
        <f t="shared" si="10"/>
        <v>0.15</v>
      </c>
      <c r="F408" s="276">
        <f t="shared" si="11"/>
        <v>0.15</v>
      </c>
    </row>
    <row r="409" spans="1:6" ht="15.75" x14ac:dyDescent="0.2">
      <c r="A409" s="437" t="s">
        <v>647</v>
      </c>
      <c r="B409" s="258" t="s">
        <v>586</v>
      </c>
      <c r="C409" s="258">
        <f t="shared" si="9"/>
        <v>3.0216666666666669</v>
      </c>
      <c r="D409" s="258">
        <f t="shared" si="9"/>
        <v>5</v>
      </c>
      <c r="E409" s="258">
        <f t="shared" si="10"/>
        <v>0.15</v>
      </c>
      <c r="F409" s="276">
        <f t="shared" si="11"/>
        <v>2.27</v>
      </c>
    </row>
    <row r="410" spans="1:6" ht="15.75" x14ac:dyDescent="0.2">
      <c r="A410" s="438"/>
      <c r="B410" s="258" t="s">
        <v>312</v>
      </c>
      <c r="C410" s="258">
        <f t="shared" si="9"/>
        <v>0.2</v>
      </c>
      <c r="D410" s="258">
        <f t="shared" si="9"/>
        <v>5</v>
      </c>
      <c r="E410" s="258">
        <f t="shared" si="10"/>
        <v>0.15</v>
      </c>
      <c r="F410" s="276">
        <f t="shared" si="11"/>
        <v>0.15</v>
      </c>
    </row>
    <row r="411" spans="1:6" ht="15.75" x14ac:dyDescent="0.2">
      <c r="A411" s="437" t="s">
        <v>648</v>
      </c>
      <c r="B411" s="258" t="s">
        <v>586</v>
      </c>
      <c r="C411" s="258">
        <f t="shared" si="9"/>
        <v>2.358571428571429</v>
      </c>
      <c r="D411" s="258">
        <f t="shared" si="9"/>
        <v>6.3500000000000005</v>
      </c>
      <c r="E411" s="258">
        <f t="shared" si="10"/>
        <v>0.15</v>
      </c>
      <c r="F411" s="276">
        <f t="shared" si="11"/>
        <v>2.25</v>
      </c>
    </row>
    <row r="412" spans="1:6" ht="15.75" x14ac:dyDescent="0.2">
      <c r="A412" s="438"/>
      <c r="B412" s="258" t="s">
        <v>313</v>
      </c>
      <c r="C412" s="258">
        <f t="shared" si="9"/>
        <v>0.2</v>
      </c>
      <c r="D412" s="258">
        <f t="shared" si="9"/>
        <v>5</v>
      </c>
      <c r="E412" s="258">
        <f t="shared" si="10"/>
        <v>0.15</v>
      </c>
      <c r="F412" s="276">
        <f t="shared" si="11"/>
        <v>0.15</v>
      </c>
    </row>
    <row r="413" spans="1:6" ht="15.75" x14ac:dyDescent="0.2">
      <c r="A413" s="437" t="s">
        <v>649</v>
      </c>
      <c r="B413" s="258" t="s">
        <v>586</v>
      </c>
      <c r="C413" s="258">
        <f t="shared" si="9"/>
        <v>3.048</v>
      </c>
      <c r="D413" s="258">
        <f t="shared" si="9"/>
        <v>5.4450000000000003</v>
      </c>
      <c r="E413" s="258">
        <f t="shared" si="10"/>
        <v>0.15</v>
      </c>
      <c r="F413" s="276">
        <f t="shared" si="11"/>
        <v>2.4900000000000002</v>
      </c>
    </row>
    <row r="414" spans="1:6" ht="15.75" x14ac:dyDescent="0.2">
      <c r="A414" s="438"/>
      <c r="B414" s="258" t="s">
        <v>314</v>
      </c>
      <c r="C414" s="258">
        <f t="shared" si="9"/>
        <v>0.2</v>
      </c>
      <c r="D414" s="258">
        <f t="shared" si="9"/>
        <v>5.45</v>
      </c>
      <c r="E414" s="258">
        <f t="shared" si="10"/>
        <v>0.15</v>
      </c>
      <c r="F414" s="276">
        <f t="shared" si="11"/>
        <v>0.16</v>
      </c>
    </row>
    <row r="415" spans="1:6" ht="15.75" x14ac:dyDescent="0.2">
      <c r="A415" s="437" t="s">
        <v>650</v>
      </c>
      <c r="B415" s="258" t="s">
        <v>586</v>
      </c>
      <c r="C415" s="258">
        <f t="shared" si="9"/>
        <v>2.9799999999999995</v>
      </c>
      <c r="D415" s="258">
        <f t="shared" si="9"/>
        <v>5.46</v>
      </c>
      <c r="E415" s="258">
        <f t="shared" si="10"/>
        <v>0.15</v>
      </c>
      <c r="F415" s="276">
        <f t="shared" si="11"/>
        <v>2.44</v>
      </c>
    </row>
    <row r="416" spans="1:6" ht="15.75" x14ac:dyDescent="0.2">
      <c r="A416" s="438"/>
      <c r="B416" s="258" t="s">
        <v>315</v>
      </c>
      <c r="C416" s="258">
        <f t="shared" si="9"/>
        <v>0.2</v>
      </c>
      <c r="D416" s="258">
        <f t="shared" si="9"/>
        <v>5.45</v>
      </c>
      <c r="E416" s="258">
        <f t="shared" si="10"/>
        <v>0.15</v>
      </c>
      <c r="F416" s="276">
        <f t="shared" si="11"/>
        <v>0.16</v>
      </c>
    </row>
    <row r="417" spans="1:6" ht="15.75" x14ac:dyDescent="0.2">
      <c r="A417" s="437" t="s">
        <v>651</v>
      </c>
      <c r="B417" s="258" t="s">
        <v>586</v>
      </c>
      <c r="C417" s="258">
        <f t="shared" si="9"/>
        <v>2.996</v>
      </c>
      <c r="D417" s="258">
        <f t="shared" si="9"/>
        <v>5.46</v>
      </c>
      <c r="E417" s="258">
        <f t="shared" si="10"/>
        <v>0.15</v>
      </c>
      <c r="F417" s="276">
        <f t="shared" si="11"/>
        <v>2.4500000000000002</v>
      </c>
    </row>
    <row r="418" spans="1:6" ht="15.75" x14ac:dyDescent="0.2">
      <c r="A418" s="438"/>
      <c r="B418" s="258" t="s">
        <v>316</v>
      </c>
      <c r="C418" s="258">
        <f t="shared" si="9"/>
        <v>0.2</v>
      </c>
      <c r="D418" s="258">
        <f t="shared" si="9"/>
        <v>5.45</v>
      </c>
      <c r="E418" s="258">
        <f t="shared" si="10"/>
        <v>0.15</v>
      </c>
      <c r="F418" s="276">
        <f t="shared" si="11"/>
        <v>0.16</v>
      </c>
    </row>
    <row r="419" spans="1:6" ht="15.75" x14ac:dyDescent="0.2">
      <c r="A419" s="437" t="s">
        <v>652</v>
      </c>
      <c r="B419" s="258" t="s">
        <v>586</v>
      </c>
      <c r="C419" s="258">
        <f t="shared" si="9"/>
        <v>2.996</v>
      </c>
      <c r="D419" s="258">
        <f t="shared" si="9"/>
        <v>5.45</v>
      </c>
      <c r="E419" s="258">
        <f t="shared" si="10"/>
        <v>0.15</v>
      </c>
      <c r="F419" s="276">
        <f t="shared" si="11"/>
        <v>2.4500000000000002</v>
      </c>
    </row>
    <row r="420" spans="1:6" ht="15.75" x14ac:dyDescent="0.2">
      <c r="A420" s="438"/>
      <c r="B420" s="258" t="s">
        <v>317</v>
      </c>
      <c r="C420" s="258">
        <f t="shared" si="9"/>
        <v>0.2</v>
      </c>
      <c r="D420" s="258">
        <f t="shared" si="9"/>
        <v>5.43</v>
      </c>
      <c r="E420" s="258">
        <f t="shared" si="10"/>
        <v>0.15</v>
      </c>
      <c r="F420" s="276">
        <f t="shared" si="11"/>
        <v>0.16</v>
      </c>
    </row>
    <row r="421" spans="1:6" ht="15.75" x14ac:dyDescent="0.2">
      <c r="A421" s="437" t="s">
        <v>653</v>
      </c>
      <c r="B421" s="258" t="s">
        <v>586</v>
      </c>
      <c r="C421" s="258">
        <f t="shared" si="9"/>
        <v>3.0059999999999998</v>
      </c>
      <c r="D421" s="258">
        <f t="shared" si="9"/>
        <v>5.4</v>
      </c>
      <c r="E421" s="258">
        <f t="shared" si="10"/>
        <v>0.15</v>
      </c>
      <c r="F421" s="276">
        <f t="shared" si="11"/>
        <v>2.4300000000000002</v>
      </c>
    </row>
    <row r="422" spans="1:6" ht="15.75" x14ac:dyDescent="0.2">
      <c r="A422" s="438"/>
      <c r="B422" s="258" t="s">
        <v>318</v>
      </c>
      <c r="C422" s="258">
        <f t="shared" si="9"/>
        <v>0.2</v>
      </c>
      <c r="D422" s="258">
        <f t="shared" si="9"/>
        <v>5</v>
      </c>
      <c r="E422" s="258">
        <f t="shared" si="10"/>
        <v>0.15</v>
      </c>
      <c r="F422" s="276">
        <f t="shared" si="11"/>
        <v>0.15</v>
      </c>
    </row>
    <row r="423" spans="1:6" ht="15.75" x14ac:dyDescent="0.2">
      <c r="A423" s="437" t="s">
        <v>654</v>
      </c>
      <c r="B423" s="258" t="s">
        <v>586</v>
      </c>
      <c r="C423" s="258">
        <f t="shared" si="9"/>
        <v>3</v>
      </c>
      <c r="D423" s="258">
        <f t="shared" si="9"/>
        <v>5</v>
      </c>
      <c r="E423" s="258">
        <f t="shared" si="10"/>
        <v>0.15</v>
      </c>
      <c r="F423" s="276">
        <f t="shared" si="11"/>
        <v>2.25</v>
      </c>
    </row>
    <row r="424" spans="1:6" ht="15.75" x14ac:dyDescent="0.2">
      <c r="A424" s="438"/>
      <c r="B424" s="258" t="s">
        <v>319</v>
      </c>
      <c r="C424" s="258">
        <f t="shared" si="9"/>
        <v>0.2</v>
      </c>
      <c r="D424" s="258">
        <f t="shared" si="9"/>
        <v>5</v>
      </c>
      <c r="E424" s="258">
        <f t="shared" si="10"/>
        <v>0.15</v>
      </c>
      <c r="F424" s="276">
        <f t="shared" si="11"/>
        <v>0.15</v>
      </c>
    </row>
    <row r="425" spans="1:6" ht="15.75" x14ac:dyDescent="0.2">
      <c r="A425" s="437" t="s">
        <v>655</v>
      </c>
      <c r="B425" s="258" t="s">
        <v>586</v>
      </c>
      <c r="C425" s="258">
        <f t="shared" si="9"/>
        <v>2.9166666666666665</v>
      </c>
      <c r="D425" s="258">
        <f t="shared" si="9"/>
        <v>5</v>
      </c>
      <c r="E425" s="258">
        <f t="shared" si="10"/>
        <v>0.15</v>
      </c>
      <c r="F425" s="276">
        <f t="shared" si="11"/>
        <v>2.19</v>
      </c>
    </row>
    <row r="426" spans="1:6" ht="15.75" x14ac:dyDescent="0.2">
      <c r="A426" s="438"/>
      <c r="B426" s="258" t="s">
        <v>320</v>
      </c>
      <c r="C426" s="258">
        <f t="shared" si="9"/>
        <v>0.2</v>
      </c>
      <c r="D426" s="258">
        <f t="shared" si="9"/>
        <v>5</v>
      </c>
      <c r="E426" s="258">
        <f t="shared" si="10"/>
        <v>0.15</v>
      </c>
      <c r="F426" s="276">
        <f t="shared" si="11"/>
        <v>0.15</v>
      </c>
    </row>
    <row r="427" spans="1:6" ht="15.75" x14ac:dyDescent="0.2">
      <c r="A427" s="437" t="s">
        <v>656</v>
      </c>
      <c r="B427" s="258" t="s">
        <v>586</v>
      </c>
      <c r="C427" s="258">
        <f t="shared" si="9"/>
        <v>3</v>
      </c>
      <c r="D427" s="258">
        <f t="shared" si="9"/>
        <v>5</v>
      </c>
      <c r="E427" s="258">
        <f t="shared" si="10"/>
        <v>0.15</v>
      </c>
      <c r="F427" s="276">
        <f t="shared" si="11"/>
        <v>2.25</v>
      </c>
    </row>
    <row r="428" spans="1:6" ht="15.75" x14ac:dyDescent="0.2">
      <c r="A428" s="438"/>
      <c r="B428" s="258" t="s">
        <v>321</v>
      </c>
      <c r="C428" s="258">
        <f t="shared" si="9"/>
        <v>0.2</v>
      </c>
      <c r="D428" s="258">
        <f t="shared" si="9"/>
        <v>5</v>
      </c>
      <c r="E428" s="258">
        <f t="shared" si="10"/>
        <v>0.15</v>
      </c>
      <c r="F428" s="276">
        <f t="shared" si="11"/>
        <v>0.15</v>
      </c>
    </row>
    <row r="429" spans="1:6" ht="15.75" x14ac:dyDescent="0.2">
      <c r="A429" s="437" t="s">
        <v>657</v>
      </c>
      <c r="B429" s="258" t="s">
        <v>586</v>
      </c>
      <c r="C429" s="258">
        <f t="shared" si="9"/>
        <v>3.03</v>
      </c>
      <c r="D429" s="258">
        <f t="shared" si="9"/>
        <v>5</v>
      </c>
      <c r="E429" s="258">
        <f t="shared" si="10"/>
        <v>0.15</v>
      </c>
      <c r="F429" s="276">
        <f t="shared" si="11"/>
        <v>2.27</v>
      </c>
    </row>
    <row r="430" spans="1:6" ht="15.75" x14ac:dyDescent="0.2">
      <c r="A430" s="438"/>
      <c r="B430" s="258" t="s">
        <v>322</v>
      </c>
      <c r="C430" s="258">
        <f t="shared" si="9"/>
        <v>0.2</v>
      </c>
      <c r="D430" s="258">
        <f t="shared" si="9"/>
        <v>5</v>
      </c>
      <c r="E430" s="258">
        <f t="shared" si="10"/>
        <v>0.15</v>
      </c>
      <c r="F430" s="276">
        <f t="shared" si="11"/>
        <v>0.15</v>
      </c>
    </row>
    <row r="431" spans="1:6" ht="15.75" x14ac:dyDescent="0.2">
      <c r="A431" s="437" t="s">
        <v>658</v>
      </c>
      <c r="B431" s="258" t="s">
        <v>586</v>
      </c>
      <c r="C431" s="258">
        <f t="shared" si="9"/>
        <v>3.0350000000000001</v>
      </c>
      <c r="D431" s="258">
        <f t="shared" si="9"/>
        <v>5</v>
      </c>
      <c r="E431" s="258">
        <f t="shared" si="10"/>
        <v>0.15</v>
      </c>
      <c r="F431" s="276">
        <f t="shared" si="11"/>
        <v>2.2799999999999998</v>
      </c>
    </row>
    <row r="432" spans="1:6" ht="15.75" x14ac:dyDescent="0.2">
      <c r="A432" s="438"/>
      <c r="B432" s="258" t="s">
        <v>323</v>
      </c>
      <c r="C432" s="258">
        <f t="shared" si="9"/>
        <v>0.2</v>
      </c>
      <c r="D432" s="258">
        <f t="shared" si="9"/>
        <v>5</v>
      </c>
      <c r="E432" s="258">
        <f t="shared" si="10"/>
        <v>0.15</v>
      </c>
      <c r="F432" s="276">
        <f t="shared" si="11"/>
        <v>0.15</v>
      </c>
    </row>
    <row r="433" spans="1:6" ht="15.75" x14ac:dyDescent="0.2">
      <c r="A433" s="437" t="s">
        <v>659</v>
      </c>
      <c r="B433" s="258" t="s">
        <v>586</v>
      </c>
      <c r="C433" s="258">
        <f t="shared" si="9"/>
        <v>3.0516666666666663</v>
      </c>
      <c r="D433" s="258">
        <f t="shared" si="9"/>
        <v>5</v>
      </c>
      <c r="E433" s="258">
        <f t="shared" si="10"/>
        <v>0.15</v>
      </c>
      <c r="F433" s="276">
        <f t="shared" si="11"/>
        <v>2.29</v>
      </c>
    </row>
    <row r="434" spans="1:6" ht="15.75" x14ac:dyDescent="0.2">
      <c r="A434" s="438"/>
      <c r="B434" s="258" t="s">
        <v>324</v>
      </c>
      <c r="C434" s="258">
        <f t="shared" si="9"/>
        <v>0.2</v>
      </c>
      <c r="D434" s="258">
        <f t="shared" si="9"/>
        <v>5</v>
      </c>
      <c r="E434" s="258">
        <f t="shared" si="10"/>
        <v>0.15</v>
      </c>
      <c r="F434" s="276">
        <f t="shared" si="11"/>
        <v>0.15</v>
      </c>
    </row>
    <row r="435" spans="1:6" ht="15.75" x14ac:dyDescent="0.2">
      <c r="A435" s="437" t="s">
        <v>660</v>
      </c>
      <c r="B435" s="258" t="s">
        <v>586</v>
      </c>
      <c r="C435" s="258">
        <f t="shared" si="9"/>
        <v>3.0216666666666665</v>
      </c>
      <c r="D435" s="258">
        <f t="shared" si="9"/>
        <v>5.0200000000000005</v>
      </c>
      <c r="E435" s="258">
        <f t="shared" si="10"/>
        <v>0.15</v>
      </c>
      <c r="F435" s="276">
        <f t="shared" si="11"/>
        <v>2.2799999999999998</v>
      </c>
    </row>
    <row r="436" spans="1:6" ht="15.75" x14ac:dyDescent="0.2">
      <c r="A436" s="438"/>
      <c r="B436" s="258" t="s">
        <v>325</v>
      </c>
      <c r="C436" s="258">
        <f t="shared" si="9"/>
        <v>0.2</v>
      </c>
      <c r="D436" s="258">
        <f t="shared" si="9"/>
        <v>5</v>
      </c>
      <c r="E436" s="258">
        <f t="shared" si="10"/>
        <v>0.15</v>
      </c>
      <c r="F436" s="276">
        <f t="shared" si="11"/>
        <v>0.15</v>
      </c>
    </row>
    <row r="437" spans="1:6" ht="15.75" x14ac:dyDescent="0.2">
      <c r="A437" s="437" t="s">
        <v>661</v>
      </c>
      <c r="B437" s="258" t="s">
        <v>586</v>
      </c>
      <c r="C437" s="258">
        <f t="shared" si="9"/>
        <v>3</v>
      </c>
      <c r="D437" s="258">
        <f t="shared" si="9"/>
        <v>5</v>
      </c>
      <c r="E437" s="258">
        <f t="shared" si="10"/>
        <v>0.15</v>
      </c>
      <c r="F437" s="276">
        <f t="shared" si="11"/>
        <v>2.25</v>
      </c>
    </row>
    <row r="438" spans="1:6" ht="15.75" x14ac:dyDescent="0.2">
      <c r="A438" s="438"/>
      <c r="B438" s="258" t="s">
        <v>326</v>
      </c>
      <c r="C438" s="258">
        <f t="shared" si="9"/>
        <v>0.2</v>
      </c>
      <c r="D438" s="258">
        <f t="shared" si="9"/>
        <v>5</v>
      </c>
      <c r="E438" s="258">
        <f t="shared" si="10"/>
        <v>0.15</v>
      </c>
      <c r="F438" s="276">
        <f t="shared" si="11"/>
        <v>0.15</v>
      </c>
    </row>
    <row r="439" spans="1:6" ht="15.75" x14ac:dyDescent="0.2">
      <c r="A439" s="437" t="s">
        <v>662</v>
      </c>
      <c r="B439" s="258" t="s">
        <v>586</v>
      </c>
      <c r="C439" s="258">
        <f t="shared" si="9"/>
        <v>2.9980000000000002</v>
      </c>
      <c r="D439" s="258">
        <f t="shared" si="9"/>
        <v>5.16</v>
      </c>
      <c r="E439" s="258">
        <f t="shared" si="10"/>
        <v>0.15</v>
      </c>
      <c r="F439" s="276">
        <f t="shared" si="11"/>
        <v>2.3199999999999998</v>
      </c>
    </row>
    <row r="440" spans="1:6" ht="15.75" x14ac:dyDescent="0.2">
      <c r="A440" s="438"/>
      <c r="B440" s="258" t="s">
        <v>327</v>
      </c>
      <c r="C440" s="258">
        <f t="shared" si="9"/>
        <v>0.2</v>
      </c>
      <c r="D440" s="258">
        <f t="shared" si="9"/>
        <v>5</v>
      </c>
      <c r="E440" s="258">
        <f t="shared" si="10"/>
        <v>0.15</v>
      </c>
      <c r="F440" s="276">
        <f t="shared" si="11"/>
        <v>0.15</v>
      </c>
    </row>
    <row r="441" spans="1:6" ht="15.75" x14ac:dyDescent="0.2">
      <c r="A441" s="437" t="s">
        <v>663</v>
      </c>
      <c r="B441" s="258" t="s">
        <v>586</v>
      </c>
      <c r="C441" s="258">
        <f t="shared" si="9"/>
        <v>3.0040000000000004</v>
      </c>
      <c r="D441" s="258">
        <f t="shared" si="9"/>
        <v>5.45</v>
      </c>
      <c r="E441" s="258">
        <f t="shared" si="10"/>
        <v>0.15</v>
      </c>
      <c r="F441" s="276">
        <f t="shared" si="11"/>
        <v>2.46</v>
      </c>
    </row>
    <row r="442" spans="1:6" ht="15.75" x14ac:dyDescent="0.2">
      <c r="A442" s="438"/>
      <c r="B442" s="258" t="s">
        <v>328</v>
      </c>
      <c r="C442" s="258">
        <f t="shared" si="9"/>
        <v>0.2</v>
      </c>
      <c r="D442" s="258">
        <f t="shared" si="9"/>
        <v>5.45</v>
      </c>
      <c r="E442" s="258">
        <f t="shared" si="10"/>
        <v>0.15</v>
      </c>
      <c r="F442" s="276">
        <f t="shared" si="11"/>
        <v>0.16</v>
      </c>
    </row>
    <row r="443" spans="1:6" ht="15.75" x14ac:dyDescent="0.2">
      <c r="A443" s="437" t="s">
        <v>664</v>
      </c>
      <c r="B443" s="258" t="s">
        <v>586</v>
      </c>
      <c r="C443" s="258">
        <f t="shared" si="9"/>
        <v>3.08</v>
      </c>
      <c r="D443" s="258">
        <f t="shared" si="9"/>
        <v>5.45</v>
      </c>
      <c r="E443" s="258">
        <f t="shared" si="10"/>
        <v>0.15</v>
      </c>
      <c r="F443" s="276">
        <f t="shared" si="11"/>
        <v>2.52</v>
      </c>
    </row>
    <row r="444" spans="1:6" ht="15.75" x14ac:dyDescent="0.2">
      <c r="A444" s="438"/>
      <c r="B444" s="258" t="s">
        <v>329</v>
      </c>
      <c r="C444" s="258">
        <f t="shared" si="9"/>
        <v>0.2</v>
      </c>
      <c r="D444" s="258">
        <f t="shared" si="9"/>
        <v>5.45</v>
      </c>
      <c r="E444" s="258">
        <f t="shared" si="10"/>
        <v>0.15</v>
      </c>
      <c r="F444" s="276">
        <f t="shared" si="11"/>
        <v>0.16</v>
      </c>
    </row>
    <row r="445" spans="1:6" ht="15.75" x14ac:dyDescent="0.2">
      <c r="A445" s="437" t="s">
        <v>665</v>
      </c>
      <c r="B445" s="258" t="s">
        <v>586</v>
      </c>
      <c r="C445" s="258">
        <f t="shared" si="9"/>
        <v>3.194</v>
      </c>
      <c r="D445" s="258">
        <f t="shared" si="9"/>
        <v>5.45</v>
      </c>
      <c r="E445" s="258">
        <f t="shared" si="10"/>
        <v>0.15</v>
      </c>
      <c r="F445" s="276">
        <f t="shared" si="11"/>
        <v>2.61</v>
      </c>
    </row>
    <row r="446" spans="1:6" ht="15.75" x14ac:dyDescent="0.2">
      <c r="A446" s="438"/>
      <c r="B446" s="258" t="s">
        <v>330</v>
      </c>
      <c r="C446" s="258">
        <f t="shared" si="9"/>
        <v>0.2</v>
      </c>
      <c r="D446" s="258">
        <f t="shared" si="9"/>
        <v>5.45</v>
      </c>
      <c r="E446" s="258">
        <f t="shared" si="10"/>
        <v>0.15</v>
      </c>
      <c r="F446" s="276">
        <f t="shared" si="11"/>
        <v>0.16</v>
      </c>
    </row>
    <row r="447" spans="1:6" ht="15.75" x14ac:dyDescent="0.2">
      <c r="A447" s="437" t="s">
        <v>666</v>
      </c>
      <c r="B447" s="258" t="s">
        <v>586</v>
      </c>
      <c r="C447" s="258">
        <f t="shared" si="9"/>
        <v>3.0840000000000001</v>
      </c>
      <c r="D447" s="258">
        <f t="shared" si="9"/>
        <v>5.45</v>
      </c>
      <c r="E447" s="258">
        <f t="shared" si="10"/>
        <v>0.15</v>
      </c>
      <c r="F447" s="276">
        <f t="shared" si="11"/>
        <v>2.52</v>
      </c>
    </row>
    <row r="448" spans="1:6" ht="15.75" x14ac:dyDescent="0.2">
      <c r="A448" s="438"/>
      <c r="B448" s="258" t="s">
        <v>331</v>
      </c>
      <c r="C448" s="258">
        <f t="shared" si="9"/>
        <v>0.2</v>
      </c>
      <c r="D448" s="258">
        <f t="shared" si="9"/>
        <v>5.45</v>
      </c>
      <c r="E448" s="258">
        <f t="shared" si="10"/>
        <v>0.15</v>
      </c>
      <c r="F448" s="276">
        <f t="shared" si="11"/>
        <v>0.16</v>
      </c>
    </row>
    <row r="449" spans="1:6" ht="15.75" x14ac:dyDescent="0.2">
      <c r="A449" s="437" t="s">
        <v>667</v>
      </c>
      <c r="B449" s="258" t="s">
        <v>586</v>
      </c>
      <c r="C449" s="258">
        <f t="shared" si="9"/>
        <v>3.0060000000000002</v>
      </c>
      <c r="D449" s="258">
        <f t="shared" si="9"/>
        <v>5.45</v>
      </c>
      <c r="E449" s="258">
        <f t="shared" si="10"/>
        <v>0.15</v>
      </c>
      <c r="F449" s="276">
        <f t="shared" si="11"/>
        <v>2.46</v>
      </c>
    </row>
    <row r="450" spans="1:6" ht="15.75" x14ac:dyDescent="0.2">
      <c r="A450" s="438"/>
      <c r="B450" s="258" t="s">
        <v>332</v>
      </c>
      <c r="C450" s="258">
        <f t="shared" si="9"/>
        <v>0.2</v>
      </c>
      <c r="D450" s="258">
        <f t="shared" si="9"/>
        <v>5.45</v>
      </c>
      <c r="E450" s="258">
        <f t="shared" si="10"/>
        <v>0.15</v>
      </c>
      <c r="F450" s="276">
        <f t="shared" si="11"/>
        <v>0.16</v>
      </c>
    </row>
    <row r="451" spans="1:6" ht="15.75" x14ac:dyDescent="0.2">
      <c r="A451" s="437" t="s">
        <v>668</v>
      </c>
      <c r="B451" s="258" t="s">
        <v>586</v>
      </c>
      <c r="C451" s="258">
        <f t="shared" si="9"/>
        <v>3.12</v>
      </c>
      <c r="D451" s="258">
        <f t="shared" si="9"/>
        <v>5.45</v>
      </c>
      <c r="E451" s="258">
        <f t="shared" si="10"/>
        <v>0.15</v>
      </c>
      <c r="F451" s="276">
        <f t="shared" si="11"/>
        <v>2.5499999999999998</v>
      </c>
    </row>
    <row r="452" spans="1:6" ht="15.75" x14ac:dyDescent="0.2">
      <c r="A452" s="438"/>
      <c r="B452" s="258" t="s">
        <v>333</v>
      </c>
      <c r="C452" s="258">
        <f t="shared" si="9"/>
        <v>0.2</v>
      </c>
      <c r="D452" s="258">
        <f t="shared" si="9"/>
        <v>5.45</v>
      </c>
      <c r="E452" s="258">
        <f t="shared" si="10"/>
        <v>0.15</v>
      </c>
      <c r="F452" s="276">
        <f t="shared" si="11"/>
        <v>0.16</v>
      </c>
    </row>
    <row r="453" spans="1:6" ht="15.75" x14ac:dyDescent="0.2">
      <c r="A453" s="437" t="s">
        <v>669</v>
      </c>
      <c r="B453" s="258" t="s">
        <v>586</v>
      </c>
      <c r="C453" s="258">
        <f t="shared" si="9"/>
        <v>3.12</v>
      </c>
      <c r="D453" s="258">
        <f t="shared" si="9"/>
        <v>5.46</v>
      </c>
      <c r="E453" s="258">
        <f t="shared" si="10"/>
        <v>0.15</v>
      </c>
      <c r="F453" s="276">
        <f t="shared" si="11"/>
        <v>2.56</v>
      </c>
    </row>
    <row r="454" spans="1:6" ht="15.75" x14ac:dyDescent="0.2">
      <c r="A454" s="438"/>
      <c r="B454" s="258" t="s">
        <v>334</v>
      </c>
      <c r="C454" s="258">
        <f t="shared" si="9"/>
        <v>0.2</v>
      </c>
      <c r="D454" s="258">
        <f t="shared" si="9"/>
        <v>5.45</v>
      </c>
      <c r="E454" s="258">
        <f t="shared" si="10"/>
        <v>0.15</v>
      </c>
      <c r="F454" s="276">
        <f t="shared" si="11"/>
        <v>0.16</v>
      </c>
    </row>
    <row r="455" spans="1:6" ht="15.75" x14ac:dyDescent="0.2">
      <c r="A455" s="437" t="s">
        <v>670</v>
      </c>
      <c r="B455" s="258" t="s">
        <v>586</v>
      </c>
      <c r="C455" s="258">
        <f t="shared" si="9"/>
        <v>3.0680000000000001</v>
      </c>
      <c r="D455" s="258">
        <f t="shared" si="9"/>
        <v>5.34</v>
      </c>
      <c r="E455" s="258">
        <f t="shared" si="10"/>
        <v>0.15</v>
      </c>
      <c r="F455" s="276">
        <f t="shared" si="11"/>
        <v>2.46</v>
      </c>
    </row>
    <row r="456" spans="1:6" ht="15.75" x14ac:dyDescent="0.2">
      <c r="A456" s="438"/>
      <c r="B456" s="258" t="s">
        <v>335</v>
      </c>
      <c r="C456" s="258">
        <f t="shared" si="9"/>
        <v>0.2</v>
      </c>
      <c r="D456" s="258">
        <f t="shared" si="9"/>
        <v>5.33</v>
      </c>
      <c r="E456" s="258">
        <f t="shared" si="10"/>
        <v>0.15</v>
      </c>
      <c r="F456" s="276">
        <f t="shared" si="11"/>
        <v>0.16</v>
      </c>
    </row>
    <row r="457" spans="1:6" ht="15.75" x14ac:dyDescent="0.2">
      <c r="A457" s="437" t="s">
        <v>671</v>
      </c>
      <c r="B457" s="258" t="s">
        <v>586</v>
      </c>
      <c r="C457" s="258">
        <f t="shared" si="9"/>
        <v>2.4328571428571428</v>
      </c>
      <c r="D457" s="258">
        <f t="shared" si="9"/>
        <v>6.65</v>
      </c>
      <c r="E457" s="258">
        <f t="shared" si="10"/>
        <v>0.15</v>
      </c>
      <c r="F457" s="276">
        <f t="shared" si="11"/>
        <v>2.4300000000000002</v>
      </c>
    </row>
    <row r="458" spans="1:6" ht="15.75" x14ac:dyDescent="0.2">
      <c r="A458" s="438"/>
      <c r="B458" s="258" t="s">
        <v>336</v>
      </c>
      <c r="C458" s="258">
        <f t="shared" si="9"/>
        <v>0.2</v>
      </c>
      <c r="D458" s="258">
        <f t="shared" si="9"/>
        <v>5</v>
      </c>
      <c r="E458" s="258">
        <f t="shared" si="10"/>
        <v>0.15</v>
      </c>
      <c r="F458" s="276">
        <f t="shared" si="11"/>
        <v>0.15</v>
      </c>
    </row>
    <row r="459" spans="1:6" ht="15.75" x14ac:dyDescent="0.2">
      <c r="A459" s="437" t="s">
        <v>672</v>
      </c>
      <c r="B459" s="258" t="s">
        <v>586</v>
      </c>
      <c r="C459" s="258">
        <f t="shared" si="9"/>
        <v>3</v>
      </c>
      <c r="D459" s="258">
        <f t="shared" si="9"/>
        <v>5</v>
      </c>
      <c r="E459" s="258">
        <f t="shared" si="10"/>
        <v>0.15</v>
      </c>
      <c r="F459" s="276">
        <f t="shared" si="11"/>
        <v>2.25</v>
      </c>
    </row>
    <row r="460" spans="1:6" ht="15.75" x14ac:dyDescent="0.2">
      <c r="A460" s="438"/>
      <c r="B460" s="258" t="s">
        <v>337</v>
      </c>
      <c r="C460" s="258">
        <f t="shared" si="9"/>
        <v>0.2</v>
      </c>
      <c r="D460" s="258">
        <f t="shared" si="9"/>
        <v>5</v>
      </c>
      <c r="E460" s="258">
        <f t="shared" si="10"/>
        <v>0.15</v>
      </c>
      <c r="F460" s="276">
        <f t="shared" si="11"/>
        <v>0.15</v>
      </c>
    </row>
    <row r="461" spans="1:6" ht="15.75" x14ac:dyDescent="0.2">
      <c r="A461" s="437" t="s">
        <v>673</v>
      </c>
      <c r="B461" s="258" t="s">
        <v>586</v>
      </c>
      <c r="C461" s="258">
        <f t="shared" si="9"/>
        <v>3</v>
      </c>
      <c r="D461" s="258">
        <f t="shared" si="9"/>
        <v>5</v>
      </c>
      <c r="E461" s="258">
        <f t="shared" si="10"/>
        <v>0.15</v>
      </c>
      <c r="F461" s="276">
        <f t="shared" si="11"/>
        <v>2.25</v>
      </c>
    </row>
    <row r="462" spans="1:6" ht="15.75" x14ac:dyDescent="0.2">
      <c r="A462" s="438"/>
      <c r="B462" s="258" t="s">
        <v>338</v>
      </c>
      <c r="C462" s="258">
        <f t="shared" si="9"/>
        <v>0.2</v>
      </c>
      <c r="D462" s="258">
        <f t="shared" si="9"/>
        <v>5</v>
      </c>
      <c r="E462" s="258">
        <f t="shared" si="10"/>
        <v>0.15</v>
      </c>
      <c r="F462" s="276">
        <f t="shared" si="11"/>
        <v>0.15</v>
      </c>
    </row>
    <row r="463" spans="1:6" ht="15.75" x14ac:dyDescent="0.2">
      <c r="A463" s="437" t="s">
        <v>674</v>
      </c>
      <c r="B463" s="258" t="s">
        <v>586</v>
      </c>
      <c r="C463" s="258">
        <f t="shared" si="9"/>
        <v>3</v>
      </c>
      <c r="D463" s="258">
        <f t="shared" si="9"/>
        <v>5</v>
      </c>
      <c r="E463" s="258">
        <f t="shared" si="10"/>
        <v>0.15</v>
      </c>
      <c r="F463" s="276">
        <f t="shared" si="11"/>
        <v>2.25</v>
      </c>
    </row>
    <row r="464" spans="1:6" ht="15.75" x14ac:dyDescent="0.2">
      <c r="A464" s="438"/>
      <c r="B464" s="258" t="s">
        <v>339</v>
      </c>
      <c r="C464" s="258">
        <f t="shared" si="9"/>
        <v>0.2</v>
      </c>
      <c r="D464" s="258">
        <f t="shared" si="9"/>
        <v>5</v>
      </c>
      <c r="E464" s="258">
        <f t="shared" si="10"/>
        <v>0.15</v>
      </c>
      <c r="F464" s="276">
        <f t="shared" si="11"/>
        <v>0.15</v>
      </c>
    </row>
    <row r="465" spans="1:6" ht="15.75" x14ac:dyDescent="0.2">
      <c r="A465" s="437" t="s">
        <v>675</v>
      </c>
      <c r="B465" s="258" t="s">
        <v>586</v>
      </c>
      <c r="C465" s="258">
        <f t="shared" si="9"/>
        <v>3</v>
      </c>
      <c r="D465" s="258">
        <f t="shared" si="9"/>
        <v>5</v>
      </c>
      <c r="E465" s="258">
        <f t="shared" si="10"/>
        <v>0.15</v>
      </c>
      <c r="F465" s="276">
        <f t="shared" si="11"/>
        <v>2.25</v>
      </c>
    </row>
    <row r="466" spans="1:6" ht="15.75" x14ac:dyDescent="0.2">
      <c r="A466" s="438"/>
      <c r="B466" s="258" t="s">
        <v>340</v>
      </c>
      <c r="C466" s="258">
        <f t="shared" ref="C466:D529" si="12">+V1112</f>
        <v>0.2</v>
      </c>
      <c r="D466" s="258">
        <f t="shared" si="12"/>
        <v>5</v>
      </c>
      <c r="E466" s="258">
        <f t="shared" ref="E466:E529" si="13">+$B$334</f>
        <v>0.15</v>
      </c>
      <c r="F466" s="276">
        <f t="shared" ref="F466:F529" si="14">+ROUND(C466*D466*E466,2)</f>
        <v>0.15</v>
      </c>
    </row>
    <row r="467" spans="1:6" ht="15.75" x14ac:dyDescent="0.2">
      <c r="A467" s="437" t="s">
        <v>676</v>
      </c>
      <c r="B467" s="258" t="s">
        <v>586</v>
      </c>
      <c r="C467" s="258">
        <f t="shared" si="12"/>
        <v>3</v>
      </c>
      <c r="D467" s="258">
        <f t="shared" si="12"/>
        <v>5</v>
      </c>
      <c r="E467" s="258">
        <f t="shared" si="13"/>
        <v>0.15</v>
      </c>
      <c r="F467" s="276">
        <f t="shared" si="14"/>
        <v>2.25</v>
      </c>
    </row>
    <row r="468" spans="1:6" ht="15.75" x14ac:dyDescent="0.2">
      <c r="A468" s="438"/>
      <c r="B468" s="258" t="s">
        <v>341</v>
      </c>
      <c r="C468" s="258">
        <f t="shared" si="12"/>
        <v>0.2</v>
      </c>
      <c r="D468" s="258">
        <f t="shared" si="12"/>
        <v>5</v>
      </c>
      <c r="E468" s="258">
        <f t="shared" si="13"/>
        <v>0.15</v>
      </c>
      <c r="F468" s="276">
        <f t="shared" si="14"/>
        <v>0.15</v>
      </c>
    </row>
    <row r="469" spans="1:6" ht="15.75" x14ac:dyDescent="0.2">
      <c r="A469" s="437" t="s">
        <v>677</v>
      </c>
      <c r="B469" s="258" t="s">
        <v>586</v>
      </c>
      <c r="C469" s="258">
        <f t="shared" si="12"/>
        <v>3</v>
      </c>
      <c r="D469" s="258">
        <f t="shared" si="12"/>
        <v>5</v>
      </c>
      <c r="E469" s="258">
        <f t="shared" si="13"/>
        <v>0.15</v>
      </c>
      <c r="F469" s="276">
        <f t="shared" si="14"/>
        <v>2.25</v>
      </c>
    </row>
    <row r="470" spans="1:6" ht="15.75" x14ac:dyDescent="0.2">
      <c r="A470" s="438"/>
      <c r="B470" s="258" t="s">
        <v>342</v>
      </c>
      <c r="C470" s="258">
        <f t="shared" si="12"/>
        <v>0.2</v>
      </c>
      <c r="D470" s="258">
        <f t="shared" si="12"/>
        <v>5</v>
      </c>
      <c r="E470" s="258">
        <f t="shared" si="13"/>
        <v>0.15</v>
      </c>
      <c r="F470" s="276">
        <f t="shared" si="14"/>
        <v>0.15</v>
      </c>
    </row>
    <row r="471" spans="1:6" ht="15.75" x14ac:dyDescent="0.2">
      <c r="A471" s="437" t="s">
        <v>678</v>
      </c>
      <c r="B471" s="258" t="s">
        <v>586</v>
      </c>
      <c r="C471" s="258">
        <f t="shared" si="12"/>
        <v>3</v>
      </c>
      <c r="D471" s="258">
        <f t="shared" si="12"/>
        <v>5</v>
      </c>
      <c r="E471" s="258">
        <f t="shared" si="13"/>
        <v>0.15</v>
      </c>
      <c r="F471" s="276">
        <f t="shared" si="14"/>
        <v>2.25</v>
      </c>
    </row>
    <row r="472" spans="1:6" ht="15.75" x14ac:dyDescent="0.2">
      <c r="A472" s="438"/>
      <c r="B472" s="258" t="s">
        <v>343</v>
      </c>
      <c r="C472" s="258">
        <f t="shared" si="12"/>
        <v>0.2</v>
      </c>
      <c r="D472" s="258">
        <f t="shared" si="12"/>
        <v>5</v>
      </c>
      <c r="E472" s="258">
        <f t="shared" si="13"/>
        <v>0.15</v>
      </c>
      <c r="F472" s="276">
        <f t="shared" si="14"/>
        <v>0.15</v>
      </c>
    </row>
    <row r="473" spans="1:6" ht="15.75" x14ac:dyDescent="0.2">
      <c r="A473" s="437" t="s">
        <v>679</v>
      </c>
      <c r="B473" s="258" t="s">
        <v>586</v>
      </c>
      <c r="C473" s="258">
        <f t="shared" si="12"/>
        <v>3.0083333333333333</v>
      </c>
      <c r="D473" s="258">
        <f t="shared" si="12"/>
        <v>5.0000000000000009</v>
      </c>
      <c r="E473" s="258">
        <f t="shared" si="13"/>
        <v>0.15</v>
      </c>
      <c r="F473" s="276">
        <f t="shared" si="14"/>
        <v>2.2599999999999998</v>
      </c>
    </row>
    <row r="474" spans="1:6" ht="15.75" x14ac:dyDescent="0.2">
      <c r="A474" s="438"/>
      <c r="B474" s="258" t="s">
        <v>344</v>
      </c>
      <c r="C474" s="258">
        <f t="shared" si="12"/>
        <v>0.2</v>
      </c>
      <c r="D474" s="258">
        <f t="shared" si="12"/>
        <v>5</v>
      </c>
      <c r="E474" s="258">
        <f t="shared" si="13"/>
        <v>0.15</v>
      </c>
      <c r="F474" s="276">
        <f t="shared" si="14"/>
        <v>0.15</v>
      </c>
    </row>
    <row r="475" spans="1:6" ht="15.75" x14ac:dyDescent="0.2">
      <c r="A475" s="437" t="s">
        <v>680</v>
      </c>
      <c r="B475" s="258" t="s">
        <v>586</v>
      </c>
      <c r="C475" s="258">
        <f t="shared" si="12"/>
        <v>3.0186666666666664</v>
      </c>
      <c r="D475" s="258">
        <f t="shared" si="12"/>
        <v>5.0000000000000009</v>
      </c>
      <c r="E475" s="258">
        <f t="shared" si="13"/>
        <v>0.15</v>
      </c>
      <c r="F475" s="276">
        <f t="shared" si="14"/>
        <v>2.2599999999999998</v>
      </c>
    </row>
    <row r="476" spans="1:6" ht="15.75" x14ac:dyDescent="0.2">
      <c r="A476" s="438"/>
      <c r="B476" s="258" t="s">
        <v>345</v>
      </c>
      <c r="C476" s="258">
        <f t="shared" si="12"/>
        <v>0.2</v>
      </c>
      <c r="D476" s="258">
        <f t="shared" si="12"/>
        <v>5</v>
      </c>
      <c r="E476" s="258">
        <f t="shared" si="13"/>
        <v>0.15</v>
      </c>
      <c r="F476" s="276">
        <f t="shared" si="14"/>
        <v>0.15</v>
      </c>
    </row>
    <row r="477" spans="1:6" ht="15.75" x14ac:dyDescent="0.2">
      <c r="A477" s="437" t="s">
        <v>681</v>
      </c>
      <c r="B477" s="258" t="s">
        <v>586</v>
      </c>
      <c r="C477" s="258">
        <f t="shared" si="12"/>
        <v>3.0133333333333336</v>
      </c>
      <c r="D477" s="258">
        <f t="shared" si="12"/>
        <v>5.0000000000000009</v>
      </c>
      <c r="E477" s="258">
        <f t="shared" si="13"/>
        <v>0.15</v>
      </c>
      <c r="F477" s="276">
        <f t="shared" si="14"/>
        <v>2.2599999999999998</v>
      </c>
    </row>
    <row r="478" spans="1:6" ht="15.75" x14ac:dyDescent="0.2">
      <c r="A478" s="438"/>
      <c r="B478" s="258" t="s">
        <v>346</v>
      </c>
      <c r="C478" s="258">
        <f t="shared" si="12"/>
        <v>0.2</v>
      </c>
      <c r="D478" s="258">
        <f t="shared" si="12"/>
        <v>5</v>
      </c>
      <c r="E478" s="258">
        <f t="shared" si="13"/>
        <v>0.15</v>
      </c>
      <c r="F478" s="276">
        <f t="shared" si="14"/>
        <v>0.15</v>
      </c>
    </row>
    <row r="479" spans="1:6" ht="15.75" x14ac:dyDescent="0.2">
      <c r="A479" s="437" t="s">
        <v>682</v>
      </c>
      <c r="B479" s="258" t="s">
        <v>586</v>
      </c>
      <c r="C479" s="258">
        <f t="shared" si="12"/>
        <v>3.0266666666666668</v>
      </c>
      <c r="D479" s="258">
        <f t="shared" si="12"/>
        <v>5.0000000000000009</v>
      </c>
      <c r="E479" s="258">
        <f t="shared" si="13"/>
        <v>0.15</v>
      </c>
      <c r="F479" s="276">
        <f t="shared" si="14"/>
        <v>2.27</v>
      </c>
    </row>
    <row r="480" spans="1:6" ht="15.75" x14ac:dyDescent="0.2">
      <c r="A480" s="438"/>
      <c r="B480" s="258" t="s">
        <v>347</v>
      </c>
      <c r="C480" s="258">
        <f t="shared" si="12"/>
        <v>0.2</v>
      </c>
      <c r="D480" s="258">
        <f t="shared" si="12"/>
        <v>5</v>
      </c>
      <c r="E480" s="258">
        <f t="shared" si="13"/>
        <v>0.15</v>
      </c>
      <c r="F480" s="276">
        <f t="shared" si="14"/>
        <v>0.15</v>
      </c>
    </row>
    <row r="481" spans="1:6" ht="15.75" x14ac:dyDescent="0.2">
      <c r="A481" s="437" t="s">
        <v>683</v>
      </c>
      <c r="B481" s="258" t="s">
        <v>586</v>
      </c>
      <c r="C481" s="258">
        <f t="shared" si="12"/>
        <v>3.0033333333333334</v>
      </c>
      <c r="D481" s="258">
        <f t="shared" si="12"/>
        <v>5.0000000000000009</v>
      </c>
      <c r="E481" s="258">
        <f t="shared" si="13"/>
        <v>0.15</v>
      </c>
      <c r="F481" s="276">
        <f t="shared" si="14"/>
        <v>2.25</v>
      </c>
    </row>
    <row r="482" spans="1:6" ht="15.75" x14ac:dyDescent="0.2">
      <c r="A482" s="438"/>
      <c r="B482" s="258" t="s">
        <v>348</v>
      </c>
      <c r="C482" s="258">
        <f t="shared" si="12"/>
        <v>0.2</v>
      </c>
      <c r="D482" s="258">
        <f t="shared" si="12"/>
        <v>5</v>
      </c>
      <c r="E482" s="258">
        <f t="shared" si="13"/>
        <v>0.15</v>
      </c>
      <c r="F482" s="276">
        <f t="shared" si="14"/>
        <v>0.15</v>
      </c>
    </row>
    <row r="483" spans="1:6" ht="15.75" x14ac:dyDescent="0.2">
      <c r="A483" s="437" t="s">
        <v>684</v>
      </c>
      <c r="B483" s="258" t="s">
        <v>586</v>
      </c>
      <c r="C483" s="258">
        <f t="shared" si="12"/>
        <v>2.6999999999999997</v>
      </c>
      <c r="D483" s="258">
        <f t="shared" si="12"/>
        <v>5.45</v>
      </c>
      <c r="E483" s="258">
        <f t="shared" si="13"/>
        <v>0.15</v>
      </c>
      <c r="F483" s="276">
        <f t="shared" si="14"/>
        <v>2.21</v>
      </c>
    </row>
    <row r="484" spans="1:6" ht="15.75" x14ac:dyDescent="0.2">
      <c r="A484" s="438"/>
      <c r="B484" s="258" t="s">
        <v>349</v>
      </c>
      <c r="C484" s="258">
        <f t="shared" si="12"/>
        <v>0.2</v>
      </c>
      <c r="D484" s="258">
        <f t="shared" si="12"/>
        <v>5</v>
      </c>
      <c r="E484" s="258">
        <f t="shared" si="13"/>
        <v>0.15</v>
      </c>
      <c r="F484" s="276">
        <f t="shared" si="14"/>
        <v>0.15</v>
      </c>
    </row>
    <row r="485" spans="1:6" ht="15.75" x14ac:dyDescent="0.2">
      <c r="A485" s="437" t="s">
        <v>685</v>
      </c>
      <c r="B485" s="258" t="s">
        <v>586</v>
      </c>
      <c r="C485" s="258">
        <f t="shared" si="12"/>
        <v>2.988</v>
      </c>
      <c r="D485" s="258">
        <f t="shared" si="12"/>
        <v>5</v>
      </c>
      <c r="E485" s="258">
        <f t="shared" si="13"/>
        <v>0.15</v>
      </c>
      <c r="F485" s="276">
        <f t="shared" si="14"/>
        <v>2.2400000000000002</v>
      </c>
    </row>
    <row r="486" spans="1:6" ht="15.75" x14ac:dyDescent="0.2">
      <c r="A486" s="438"/>
      <c r="B486" s="258" t="s">
        <v>350</v>
      </c>
      <c r="C486" s="258">
        <f t="shared" si="12"/>
        <v>0.2</v>
      </c>
      <c r="D486" s="258">
        <f t="shared" si="12"/>
        <v>5</v>
      </c>
      <c r="E486" s="258">
        <f t="shared" si="13"/>
        <v>0.15</v>
      </c>
      <c r="F486" s="276">
        <f t="shared" si="14"/>
        <v>0.15</v>
      </c>
    </row>
    <row r="487" spans="1:6" ht="15.75" x14ac:dyDescent="0.2">
      <c r="A487" s="437" t="s">
        <v>686</v>
      </c>
      <c r="B487" s="258" t="s">
        <v>586</v>
      </c>
      <c r="C487" s="258">
        <f t="shared" si="12"/>
        <v>3.04</v>
      </c>
      <c r="D487" s="258">
        <f t="shared" si="12"/>
        <v>5.2</v>
      </c>
      <c r="E487" s="258">
        <f t="shared" si="13"/>
        <v>0.15</v>
      </c>
      <c r="F487" s="276">
        <f t="shared" si="14"/>
        <v>2.37</v>
      </c>
    </row>
    <row r="488" spans="1:6" ht="15.75" x14ac:dyDescent="0.2">
      <c r="A488" s="438"/>
      <c r="B488" s="258" t="s">
        <v>351</v>
      </c>
      <c r="C488" s="258">
        <f t="shared" si="12"/>
        <v>0.2</v>
      </c>
      <c r="D488" s="258">
        <f t="shared" si="12"/>
        <v>5.2</v>
      </c>
      <c r="E488" s="258">
        <f t="shared" si="13"/>
        <v>0.15</v>
      </c>
      <c r="F488" s="276">
        <f t="shared" si="14"/>
        <v>0.16</v>
      </c>
    </row>
    <row r="489" spans="1:6" ht="15.75" x14ac:dyDescent="0.2">
      <c r="A489" s="437" t="s">
        <v>687</v>
      </c>
      <c r="B489" s="258" t="s">
        <v>586</v>
      </c>
      <c r="C489" s="258">
        <f t="shared" si="12"/>
        <v>3.0760000000000001</v>
      </c>
      <c r="D489" s="258">
        <f t="shared" si="12"/>
        <v>5.45</v>
      </c>
      <c r="E489" s="258">
        <f t="shared" si="13"/>
        <v>0.15</v>
      </c>
      <c r="F489" s="276">
        <f t="shared" si="14"/>
        <v>2.5099999999999998</v>
      </c>
    </row>
    <row r="490" spans="1:6" ht="15.75" x14ac:dyDescent="0.2">
      <c r="A490" s="438"/>
      <c r="B490" s="258" t="s">
        <v>352</v>
      </c>
      <c r="C490" s="258">
        <f t="shared" si="12"/>
        <v>0.2</v>
      </c>
      <c r="D490" s="258">
        <f t="shared" si="12"/>
        <v>5.45</v>
      </c>
      <c r="E490" s="258">
        <f t="shared" si="13"/>
        <v>0.15</v>
      </c>
      <c r="F490" s="276">
        <f t="shared" si="14"/>
        <v>0.16</v>
      </c>
    </row>
    <row r="491" spans="1:6" ht="15.75" x14ac:dyDescent="0.2">
      <c r="A491" s="437" t="s">
        <v>688</v>
      </c>
      <c r="B491" s="258" t="s">
        <v>586</v>
      </c>
      <c r="C491" s="258">
        <f t="shared" si="12"/>
        <v>3.194</v>
      </c>
      <c r="D491" s="258">
        <f t="shared" si="12"/>
        <v>5.45</v>
      </c>
      <c r="E491" s="258">
        <f t="shared" si="13"/>
        <v>0.15</v>
      </c>
      <c r="F491" s="276">
        <f t="shared" si="14"/>
        <v>2.61</v>
      </c>
    </row>
    <row r="492" spans="1:6" ht="15.75" x14ac:dyDescent="0.2">
      <c r="A492" s="438"/>
      <c r="B492" s="258" t="s">
        <v>353</v>
      </c>
      <c r="C492" s="258">
        <f t="shared" si="12"/>
        <v>0.2</v>
      </c>
      <c r="D492" s="258">
        <f t="shared" si="12"/>
        <v>5.45</v>
      </c>
      <c r="E492" s="258">
        <f t="shared" si="13"/>
        <v>0.15</v>
      </c>
      <c r="F492" s="276">
        <f t="shared" si="14"/>
        <v>0.16</v>
      </c>
    </row>
    <row r="493" spans="1:6" ht="15.75" x14ac:dyDescent="0.2">
      <c r="A493" s="437" t="s">
        <v>689</v>
      </c>
      <c r="B493" s="258" t="s">
        <v>586</v>
      </c>
      <c r="C493" s="258">
        <f t="shared" si="12"/>
        <v>3.0420000000000003</v>
      </c>
      <c r="D493" s="258">
        <f t="shared" si="12"/>
        <v>5.45</v>
      </c>
      <c r="E493" s="258">
        <f t="shared" si="13"/>
        <v>0.15</v>
      </c>
      <c r="F493" s="276">
        <f t="shared" si="14"/>
        <v>2.4900000000000002</v>
      </c>
    </row>
    <row r="494" spans="1:6" ht="15.75" x14ac:dyDescent="0.2">
      <c r="A494" s="438"/>
      <c r="B494" s="258" t="s">
        <v>354</v>
      </c>
      <c r="C494" s="258">
        <f t="shared" si="12"/>
        <v>0.2</v>
      </c>
      <c r="D494" s="258">
        <f t="shared" si="12"/>
        <v>5.09</v>
      </c>
      <c r="E494" s="258">
        <f t="shared" si="13"/>
        <v>0.15</v>
      </c>
      <c r="F494" s="276">
        <f t="shared" si="14"/>
        <v>0.15</v>
      </c>
    </row>
    <row r="495" spans="1:6" ht="15.75" x14ac:dyDescent="0.2">
      <c r="A495" s="437" t="s">
        <v>690</v>
      </c>
      <c r="B495" s="258" t="s">
        <v>586</v>
      </c>
      <c r="C495" s="258">
        <f t="shared" si="12"/>
        <v>3.032</v>
      </c>
      <c r="D495" s="258">
        <f t="shared" si="12"/>
        <v>5.17</v>
      </c>
      <c r="E495" s="258">
        <f t="shared" si="13"/>
        <v>0.15</v>
      </c>
      <c r="F495" s="276">
        <f t="shared" si="14"/>
        <v>2.35</v>
      </c>
    </row>
    <row r="496" spans="1:6" ht="15.75" x14ac:dyDescent="0.2">
      <c r="A496" s="438"/>
      <c r="B496" s="258" t="s">
        <v>355</v>
      </c>
      <c r="C496" s="258">
        <f t="shared" si="12"/>
        <v>0.2</v>
      </c>
      <c r="D496" s="258">
        <f t="shared" si="12"/>
        <v>5.18</v>
      </c>
      <c r="E496" s="258">
        <f t="shared" si="13"/>
        <v>0.15</v>
      </c>
      <c r="F496" s="276">
        <f t="shared" si="14"/>
        <v>0.16</v>
      </c>
    </row>
    <row r="497" spans="1:6" ht="15.75" x14ac:dyDescent="0.2">
      <c r="A497" s="437" t="s">
        <v>691</v>
      </c>
      <c r="B497" s="258" t="s">
        <v>586</v>
      </c>
      <c r="C497" s="258">
        <f t="shared" si="12"/>
        <v>3.008</v>
      </c>
      <c r="D497" s="258">
        <f t="shared" si="12"/>
        <v>5.65</v>
      </c>
      <c r="E497" s="258">
        <f t="shared" si="13"/>
        <v>0.15</v>
      </c>
      <c r="F497" s="276">
        <f t="shared" si="14"/>
        <v>2.5499999999999998</v>
      </c>
    </row>
    <row r="498" spans="1:6" ht="15.75" x14ac:dyDescent="0.2">
      <c r="A498" s="438"/>
      <c r="B498" s="258" t="s">
        <v>356</v>
      </c>
      <c r="C498" s="258">
        <f t="shared" si="12"/>
        <v>0.2</v>
      </c>
      <c r="D498" s="258">
        <f t="shared" si="12"/>
        <v>5.66</v>
      </c>
      <c r="E498" s="258">
        <f t="shared" si="13"/>
        <v>0.15</v>
      </c>
      <c r="F498" s="276">
        <f t="shared" si="14"/>
        <v>0.17</v>
      </c>
    </row>
    <row r="499" spans="1:6" ht="15.75" x14ac:dyDescent="0.2">
      <c r="A499" s="437" t="s">
        <v>692</v>
      </c>
      <c r="B499" s="258" t="s">
        <v>586</v>
      </c>
      <c r="C499" s="258">
        <f t="shared" si="12"/>
        <v>3.1000000000000005</v>
      </c>
      <c r="D499" s="258">
        <f t="shared" si="12"/>
        <v>5.9</v>
      </c>
      <c r="E499" s="258">
        <f t="shared" si="13"/>
        <v>0.15</v>
      </c>
      <c r="F499" s="276">
        <f t="shared" si="14"/>
        <v>2.74</v>
      </c>
    </row>
    <row r="500" spans="1:6" ht="15.75" x14ac:dyDescent="0.2">
      <c r="A500" s="438"/>
      <c r="B500" s="258" t="s">
        <v>357</v>
      </c>
      <c r="C500" s="258">
        <f t="shared" si="12"/>
        <v>0.2</v>
      </c>
      <c r="D500" s="258">
        <f t="shared" si="12"/>
        <v>5.9</v>
      </c>
      <c r="E500" s="258">
        <f t="shared" si="13"/>
        <v>0.15</v>
      </c>
      <c r="F500" s="276">
        <f t="shared" si="14"/>
        <v>0.18</v>
      </c>
    </row>
    <row r="501" spans="1:6" ht="15.75" x14ac:dyDescent="0.2">
      <c r="A501" s="437" t="s">
        <v>693</v>
      </c>
      <c r="B501" s="258" t="s">
        <v>586</v>
      </c>
      <c r="C501" s="258">
        <f t="shared" si="12"/>
        <v>3.1760000000000002</v>
      </c>
      <c r="D501" s="258">
        <f t="shared" si="12"/>
        <v>5.9</v>
      </c>
      <c r="E501" s="258">
        <f t="shared" si="13"/>
        <v>0.15</v>
      </c>
      <c r="F501" s="276">
        <f t="shared" si="14"/>
        <v>2.81</v>
      </c>
    </row>
    <row r="502" spans="1:6" ht="15.75" x14ac:dyDescent="0.2">
      <c r="A502" s="438"/>
      <c r="B502" s="258" t="s">
        <v>358</v>
      </c>
      <c r="C502" s="258">
        <f t="shared" si="12"/>
        <v>0.2</v>
      </c>
      <c r="D502" s="258">
        <f t="shared" si="12"/>
        <v>5.9</v>
      </c>
      <c r="E502" s="258">
        <f t="shared" si="13"/>
        <v>0.15</v>
      </c>
      <c r="F502" s="276">
        <f t="shared" si="14"/>
        <v>0.18</v>
      </c>
    </row>
    <row r="503" spans="1:6" ht="15.75" x14ac:dyDescent="0.2">
      <c r="A503" s="437" t="s">
        <v>694</v>
      </c>
      <c r="B503" s="258" t="s">
        <v>586</v>
      </c>
      <c r="C503" s="258">
        <f t="shared" si="12"/>
        <v>3.1000000000000005</v>
      </c>
      <c r="D503" s="258">
        <f t="shared" si="12"/>
        <v>5.7000000000000011</v>
      </c>
      <c r="E503" s="258">
        <f t="shared" si="13"/>
        <v>0.15</v>
      </c>
      <c r="F503" s="276">
        <f t="shared" si="14"/>
        <v>2.65</v>
      </c>
    </row>
    <row r="504" spans="1:6" ht="15.75" x14ac:dyDescent="0.2">
      <c r="A504" s="438"/>
      <c r="B504" s="258" t="s">
        <v>359</v>
      </c>
      <c r="C504" s="258">
        <f t="shared" si="12"/>
        <v>0.2</v>
      </c>
      <c r="D504" s="258">
        <f t="shared" si="12"/>
        <v>5.69</v>
      </c>
      <c r="E504" s="258">
        <f t="shared" si="13"/>
        <v>0.15</v>
      </c>
      <c r="F504" s="276">
        <f t="shared" si="14"/>
        <v>0.17</v>
      </c>
    </row>
    <row r="505" spans="1:6" ht="15.75" x14ac:dyDescent="0.2">
      <c r="A505" s="437" t="s">
        <v>695</v>
      </c>
      <c r="B505" s="258" t="s">
        <v>586</v>
      </c>
      <c r="C505" s="258">
        <f t="shared" si="12"/>
        <v>3.004</v>
      </c>
      <c r="D505" s="258">
        <f t="shared" si="12"/>
        <v>4.4000000000000004</v>
      </c>
      <c r="E505" s="258">
        <f t="shared" si="13"/>
        <v>0.15</v>
      </c>
      <c r="F505" s="276">
        <f t="shared" si="14"/>
        <v>1.98</v>
      </c>
    </row>
    <row r="506" spans="1:6" ht="15.75" x14ac:dyDescent="0.2">
      <c r="A506" s="438"/>
      <c r="B506" s="258" t="s">
        <v>360</v>
      </c>
      <c r="C506" s="258">
        <f t="shared" si="12"/>
        <v>0.2</v>
      </c>
      <c r="D506" s="258">
        <f t="shared" si="12"/>
        <v>5.21</v>
      </c>
      <c r="E506" s="258">
        <f t="shared" si="13"/>
        <v>0.15</v>
      </c>
      <c r="F506" s="276">
        <f t="shared" si="14"/>
        <v>0.16</v>
      </c>
    </row>
    <row r="507" spans="1:6" ht="15.75" x14ac:dyDescent="0.2">
      <c r="A507" s="437" t="s">
        <v>696</v>
      </c>
      <c r="B507" s="258" t="s">
        <v>586</v>
      </c>
      <c r="C507" s="258">
        <f t="shared" si="12"/>
        <v>3.016</v>
      </c>
      <c r="D507" s="258">
        <f t="shared" si="12"/>
        <v>5</v>
      </c>
      <c r="E507" s="258">
        <f t="shared" si="13"/>
        <v>0.15</v>
      </c>
      <c r="F507" s="276">
        <f t="shared" si="14"/>
        <v>2.2599999999999998</v>
      </c>
    </row>
    <row r="508" spans="1:6" ht="15.75" x14ac:dyDescent="0.2">
      <c r="A508" s="438"/>
      <c r="B508" s="258" t="s">
        <v>361</v>
      </c>
      <c r="C508" s="258">
        <f t="shared" si="12"/>
        <v>0.2</v>
      </c>
      <c r="D508" s="258">
        <f t="shared" si="12"/>
        <v>5</v>
      </c>
      <c r="E508" s="258">
        <f t="shared" si="13"/>
        <v>0.15</v>
      </c>
      <c r="F508" s="276">
        <f t="shared" si="14"/>
        <v>0.15</v>
      </c>
    </row>
    <row r="509" spans="1:6" ht="15.75" x14ac:dyDescent="0.2">
      <c r="A509" s="437" t="s">
        <v>697</v>
      </c>
      <c r="B509" s="258" t="s">
        <v>586</v>
      </c>
      <c r="C509" s="258">
        <f t="shared" si="12"/>
        <v>3</v>
      </c>
      <c r="D509" s="258">
        <f t="shared" si="12"/>
        <v>5</v>
      </c>
      <c r="E509" s="258">
        <f t="shared" si="13"/>
        <v>0.15</v>
      </c>
      <c r="F509" s="276">
        <f t="shared" si="14"/>
        <v>2.25</v>
      </c>
    </row>
    <row r="510" spans="1:6" ht="15.75" x14ac:dyDescent="0.2">
      <c r="A510" s="438"/>
      <c r="B510" s="258" t="s">
        <v>362</v>
      </c>
      <c r="C510" s="258">
        <f t="shared" si="12"/>
        <v>0.2</v>
      </c>
      <c r="D510" s="258">
        <f t="shared" si="12"/>
        <v>5</v>
      </c>
      <c r="E510" s="258">
        <f t="shared" si="13"/>
        <v>0.15</v>
      </c>
      <c r="F510" s="276">
        <f t="shared" si="14"/>
        <v>0.15</v>
      </c>
    </row>
    <row r="511" spans="1:6" ht="15.75" x14ac:dyDescent="0.2">
      <c r="A511" s="437" t="s">
        <v>698</v>
      </c>
      <c r="B511" s="258" t="s">
        <v>586</v>
      </c>
      <c r="C511" s="258">
        <f t="shared" si="12"/>
        <v>3</v>
      </c>
      <c r="D511" s="258">
        <f t="shared" si="12"/>
        <v>5</v>
      </c>
      <c r="E511" s="258">
        <f t="shared" si="13"/>
        <v>0.15</v>
      </c>
      <c r="F511" s="276">
        <f t="shared" si="14"/>
        <v>2.25</v>
      </c>
    </row>
    <row r="512" spans="1:6" ht="15.75" x14ac:dyDescent="0.2">
      <c r="A512" s="438"/>
      <c r="B512" s="258" t="s">
        <v>363</v>
      </c>
      <c r="C512" s="258">
        <f t="shared" si="12"/>
        <v>0.2</v>
      </c>
      <c r="D512" s="258">
        <f t="shared" si="12"/>
        <v>5</v>
      </c>
      <c r="E512" s="258">
        <f t="shared" si="13"/>
        <v>0.15</v>
      </c>
      <c r="F512" s="276">
        <f t="shared" si="14"/>
        <v>0.15</v>
      </c>
    </row>
    <row r="513" spans="1:6" ht="15.75" x14ac:dyDescent="0.2">
      <c r="A513" s="437" t="s">
        <v>699</v>
      </c>
      <c r="B513" s="258" t="s">
        <v>586</v>
      </c>
      <c r="C513" s="258">
        <f t="shared" si="12"/>
        <v>3</v>
      </c>
      <c r="D513" s="258">
        <f t="shared" si="12"/>
        <v>5</v>
      </c>
      <c r="E513" s="258">
        <f t="shared" si="13"/>
        <v>0.15</v>
      </c>
      <c r="F513" s="276">
        <f t="shared" si="14"/>
        <v>2.25</v>
      </c>
    </row>
    <row r="514" spans="1:6" ht="15.75" x14ac:dyDescent="0.2">
      <c r="A514" s="438"/>
      <c r="B514" s="258" t="s">
        <v>364</v>
      </c>
      <c r="C514" s="258">
        <f t="shared" si="12"/>
        <v>0.2</v>
      </c>
      <c r="D514" s="258">
        <f t="shared" si="12"/>
        <v>5.0199999999999996</v>
      </c>
      <c r="E514" s="258">
        <f t="shared" si="13"/>
        <v>0.15</v>
      </c>
      <c r="F514" s="276">
        <f t="shared" si="14"/>
        <v>0.15</v>
      </c>
    </row>
    <row r="515" spans="1:6" ht="15.75" x14ac:dyDescent="0.2">
      <c r="A515" s="437" t="s">
        <v>700</v>
      </c>
      <c r="B515" s="258" t="s">
        <v>586</v>
      </c>
      <c r="C515" s="258">
        <f t="shared" si="12"/>
        <v>3.0020000000000002</v>
      </c>
      <c r="D515" s="258">
        <f t="shared" si="12"/>
        <v>5.46</v>
      </c>
      <c r="E515" s="258">
        <f t="shared" si="13"/>
        <v>0.15</v>
      </c>
      <c r="F515" s="276">
        <f t="shared" si="14"/>
        <v>2.46</v>
      </c>
    </row>
    <row r="516" spans="1:6" ht="15.75" x14ac:dyDescent="0.2">
      <c r="A516" s="438"/>
      <c r="B516" s="258" t="s">
        <v>365</v>
      </c>
      <c r="C516" s="258">
        <f t="shared" si="12"/>
        <v>0.2</v>
      </c>
      <c r="D516" s="258">
        <f t="shared" si="12"/>
        <v>5.5</v>
      </c>
      <c r="E516" s="258">
        <f t="shared" si="13"/>
        <v>0.15</v>
      </c>
      <c r="F516" s="276">
        <f t="shared" si="14"/>
        <v>0.17</v>
      </c>
    </row>
    <row r="517" spans="1:6" ht="15.75" x14ac:dyDescent="0.2">
      <c r="A517" s="437" t="s">
        <v>701</v>
      </c>
      <c r="B517" s="258" t="s">
        <v>586</v>
      </c>
      <c r="C517" s="258">
        <f t="shared" si="12"/>
        <v>3.012</v>
      </c>
      <c r="D517" s="258">
        <f t="shared" si="12"/>
        <v>5.9</v>
      </c>
      <c r="E517" s="258">
        <f t="shared" si="13"/>
        <v>0.15</v>
      </c>
      <c r="F517" s="276">
        <f t="shared" si="14"/>
        <v>2.67</v>
      </c>
    </row>
    <row r="518" spans="1:6" ht="15.75" x14ac:dyDescent="0.2">
      <c r="A518" s="438"/>
      <c r="B518" s="258" t="s">
        <v>366</v>
      </c>
      <c r="C518" s="258">
        <f t="shared" si="12"/>
        <v>0.2</v>
      </c>
      <c r="D518" s="258">
        <f t="shared" si="12"/>
        <v>5.9</v>
      </c>
      <c r="E518" s="258">
        <f t="shared" si="13"/>
        <v>0.15</v>
      </c>
      <c r="F518" s="276">
        <f t="shared" si="14"/>
        <v>0.18</v>
      </c>
    </row>
    <row r="519" spans="1:6" ht="15.75" x14ac:dyDescent="0.2">
      <c r="A519" s="437" t="s">
        <v>702</v>
      </c>
      <c r="B519" s="258" t="s">
        <v>586</v>
      </c>
      <c r="C519" s="258">
        <f t="shared" si="12"/>
        <v>2.9816000000000003</v>
      </c>
      <c r="D519" s="258">
        <f t="shared" si="12"/>
        <v>5.9</v>
      </c>
      <c r="E519" s="258">
        <f t="shared" si="13"/>
        <v>0.15</v>
      </c>
      <c r="F519" s="276">
        <f t="shared" si="14"/>
        <v>2.64</v>
      </c>
    </row>
    <row r="520" spans="1:6" ht="15.75" x14ac:dyDescent="0.2">
      <c r="A520" s="438"/>
      <c r="B520" s="258" t="s">
        <v>367</v>
      </c>
      <c r="C520" s="258">
        <f t="shared" si="12"/>
        <v>0.2</v>
      </c>
      <c r="D520" s="258">
        <f t="shared" si="12"/>
        <v>5.91</v>
      </c>
      <c r="E520" s="258">
        <f t="shared" si="13"/>
        <v>0.15</v>
      </c>
      <c r="F520" s="276">
        <f t="shared" si="14"/>
        <v>0.18</v>
      </c>
    </row>
    <row r="521" spans="1:6" ht="15.75" x14ac:dyDescent="0.2">
      <c r="A521" s="437" t="s">
        <v>703</v>
      </c>
      <c r="B521" s="258" t="s">
        <v>586</v>
      </c>
      <c r="C521" s="258">
        <f t="shared" si="12"/>
        <v>3.1439999999999997</v>
      </c>
      <c r="D521" s="258">
        <f t="shared" si="12"/>
        <v>5.9</v>
      </c>
      <c r="E521" s="258">
        <f t="shared" si="13"/>
        <v>0.15</v>
      </c>
      <c r="F521" s="276">
        <f t="shared" si="14"/>
        <v>2.78</v>
      </c>
    </row>
    <row r="522" spans="1:6" ht="15.75" x14ac:dyDescent="0.2">
      <c r="A522" s="438"/>
      <c r="B522" s="258" t="s">
        <v>368</v>
      </c>
      <c r="C522" s="258">
        <f t="shared" si="12"/>
        <v>0.2</v>
      </c>
      <c r="D522" s="258">
        <f t="shared" si="12"/>
        <v>5.9</v>
      </c>
      <c r="E522" s="258">
        <f t="shared" si="13"/>
        <v>0.15</v>
      </c>
      <c r="F522" s="276">
        <f t="shared" si="14"/>
        <v>0.18</v>
      </c>
    </row>
    <row r="523" spans="1:6" ht="15.75" x14ac:dyDescent="0.2">
      <c r="A523" s="437" t="s">
        <v>704</v>
      </c>
      <c r="B523" s="258" t="s">
        <v>586</v>
      </c>
      <c r="C523" s="258">
        <f t="shared" si="12"/>
        <v>3.1120000000000001</v>
      </c>
      <c r="D523" s="258">
        <f t="shared" si="12"/>
        <v>5.9</v>
      </c>
      <c r="E523" s="258">
        <f t="shared" si="13"/>
        <v>0.15</v>
      </c>
      <c r="F523" s="276">
        <f t="shared" si="14"/>
        <v>2.75</v>
      </c>
    </row>
    <row r="524" spans="1:6" ht="15.75" x14ac:dyDescent="0.2">
      <c r="A524" s="438"/>
      <c r="B524" s="258" t="s">
        <v>369</v>
      </c>
      <c r="C524" s="258">
        <f t="shared" si="12"/>
        <v>0.2</v>
      </c>
      <c r="D524" s="258">
        <f t="shared" si="12"/>
        <v>5.91</v>
      </c>
      <c r="E524" s="258">
        <f t="shared" si="13"/>
        <v>0.15</v>
      </c>
      <c r="F524" s="276">
        <f t="shared" si="14"/>
        <v>0.18</v>
      </c>
    </row>
    <row r="525" spans="1:6" ht="15.75" x14ac:dyDescent="0.2">
      <c r="A525" s="437" t="s">
        <v>705</v>
      </c>
      <c r="B525" s="258" t="s">
        <v>586</v>
      </c>
      <c r="C525" s="258">
        <f t="shared" si="12"/>
        <v>3.05</v>
      </c>
      <c r="D525" s="258">
        <f t="shared" si="12"/>
        <v>5.6000000000000005</v>
      </c>
      <c r="E525" s="258">
        <f t="shared" si="13"/>
        <v>0.15</v>
      </c>
      <c r="F525" s="276">
        <f t="shared" si="14"/>
        <v>2.56</v>
      </c>
    </row>
    <row r="526" spans="1:6" ht="15.75" x14ac:dyDescent="0.2">
      <c r="A526" s="438"/>
      <c r="B526" s="258" t="s">
        <v>370</v>
      </c>
      <c r="C526" s="258">
        <f t="shared" si="12"/>
        <v>0.2</v>
      </c>
      <c r="D526" s="258">
        <f t="shared" si="12"/>
        <v>5.58</v>
      </c>
      <c r="E526" s="258">
        <f t="shared" si="13"/>
        <v>0.15</v>
      </c>
      <c r="F526" s="276">
        <f t="shared" si="14"/>
        <v>0.17</v>
      </c>
    </row>
    <row r="527" spans="1:6" ht="15.75" x14ac:dyDescent="0.2">
      <c r="A527" s="437" t="s">
        <v>706</v>
      </c>
      <c r="B527" s="258" t="s">
        <v>586</v>
      </c>
      <c r="C527" s="258">
        <f t="shared" si="12"/>
        <v>3.0159999999999996</v>
      </c>
      <c r="D527" s="258">
        <f t="shared" si="12"/>
        <v>5.58</v>
      </c>
      <c r="E527" s="258">
        <f t="shared" si="13"/>
        <v>0.15</v>
      </c>
      <c r="F527" s="276">
        <f t="shared" si="14"/>
        <v>2.52</v>
      </c>
    </row>
    <row r="528" spans="1:6" ht="15.75" x14ac:dyDescent="0.2">
      <c r="A528" s="438"/>
      <c r="B528" s="258" t="s">
        <v>371</v>
      </c>
      <c r="C528" s="258">
        <f t="shared" si="12"/>
        <v>0.2</v>
      </c>
      <c r="D528" s="258">
        <f t="shared" si="12"/>
        <v>5.17</v>
      </c>
      <c r="E528" s="258">
        <f t="shared" si="13"/>
        <v>0.15</v>
      </c>
      <c r="F528" s="276">
        <f t="shared" si="14"/>
        <v>0.16</v>
      </c>
    </row>
    <row r="529" spans="1:6" ht="15.75" x14ac:dyDescent="0.2">
      <c r="A529" s="437" t="s">
        <v>707</v>
      </c>
      <c r="B529" s="258" t="s">
        <v>586</v>
      </c>
      <c r="C529" s="258">
        <f t="shared" si="12"/>
        <v>3.004</v>
      </c>
      <c r="D529" s="258">
        <f t="shared" si="12"/>
        <v>5.1000000000000005</v>
      </c>
      <c r="E529" s="258">
        <f t="shared" si="13"/>
        <v>0.15</v>
      </c>
      <c r="F529" s="276">
        <f t="shared" si="14"/>
        <v>2.2999999999999998</v>
      </c>
    </row>
    <row r="530" spans="1:6" ht="15.75" x14ac:dyDescent="0.2">
      <c r="A530" s="438"/>
      <c r="B530" s="258" t="s">
        <v>372</v>
      </c>
      <c r="C530" s="258">
        <f t="shared" ref="C530:D561" si="15">+V1176</f>
        <v>0.2</v>
      </c>
      <c r="D530" s="258">
        <f t="shared" si="15"/>
        <v>5</v>
      </c>
      <c r="E530" s="258">
        <f t="shared" ref="E530:E593" si="16">+$B$334</f>
        <v>0.15</v>
      </c>
      <c r="F530" s="276">
        <f t="shared" ref="F530:F593" si="17">+ROUND(C530*D530*E530,2)</f>
        <v>0.15</v>
      </c>
    </row>
    <row r="531" spans="1:6" ht="15.75" x14ac:dyDescent="0.2">
      <c r="A531" s="437" t="s">
        <v>708</v>
      </c>
      <c r="B531" s="258" t="s">
        <v>586</v>
      </c>
      <c r="C531" s="258">
        <f t="shared" si="15"/>
        <v>3</v>
      </c>
      <c r="D531" s="258">
        <f t="shared" si="15"/>
        <v>5</v>
      </c>
      <c r="E531" s="258">
        <f t="shared" si="16"/>
        <v>0.15</v>
      </c>
      <c r="F531" s="276">
        <f t="shared" si="17"/>
        <v>2.25</v>
      </c>
    </row>
    <row r="532" spans="1:6" ht="15.75" x14ac:dyDescent="0.2">
      <c r="A532" s="438"/>
      <c r="B532" s="258" t="s">
        <v>373</v>
      </c>
      <c r="C532" s="258">
        <f t="shared" si="15"/>
        <v>0.2</v>
      </c>
      <c r="D532" s="258">
        <f t="shared" si="15"/>
        <v>5</v>
      </c>
      <c r="E532" s="258">
        <f t="shared" si="16"/>
        <v>0.15</v>
      </c>
      <c r="F532" s="276">
        <f t="shared" si="17"/>
        <v>0.15</v>
      </c>
    </row>
    <row r="533" spans="1:6" ht="15.75" x14ac:dyDescent="0.2">
      <c r="A533" s="437" t="s">
        <v>709</v>
      </c>
      <c r="B533" s="258" t="s">
        <v>586</v>
      </c>
      <c r="C533" s="258">
        <f t="shared" si="15"/>
        <v>3</v>
      </c>
      <c r="D533" s="258">
        <f t="shared" si="15"/>
        <v>5</v>
      </c>
      <c r="E533" s="258">
        <f t="shared" si="16"/>
        <v>0.15</v>
      </c>
      <c r="F533" s="276">
        <f t="shared" si="17"/>
        <v>2.25</v>
      </c>
    </row>
    <row r="534" spans="1:6" ht="15.75" x14ac:dyDescent="0.2">
      <c r="A534" s="438"/>
      <c r="B534" s="258" t="s">
        <v>374</v>
      </c>
      <c r="C534" s="258">
        <f t="shared" si="15"/>
        <v>0.2</v>
      </c>
      <c r="D534" s="258">
        <f t="shared" si="15"/>
        <v>5</v>
      </c>
      <c r="E534" s="258">
        <f t="shared" si="16"/>
        <v>0.15</v>
      </c>
      <c r="F534" s="276">
        <f t="shared" si="17"/>
        <v>0.15</v>
      </c>
    </row>
    <row r="535" spans="1:6" ht="15.75" x14ac:dyDescent="0.2">
      <c r="A535" s="437" t="s">
        <v>710</v>
      </c>
      <c r="B535" s="258" t="s">
        <v>586</v>
      </c>
      <c r="C535" s="258">
        <f t="shared" si="15"/>
        <v>3</v>
      </c>
      <c r="D535" s="258">
        <f t="shared" si="15"/>
        <v>5</v>
      </c>
      <c r="E535" s="258">
        <f t="shared" si="16"/>
        <v>0.15</v>
      </c>
      <c r="F535" s="276">
        <f t="shared" si="17"/>
        <v>2.25</v>
      </c>
    </row>
    <row r="536" spans="1:6" ht="15.75" x14ac:dyDescent="0.2">
      <c r="A536" s="438"/>
      <c r="B536" s="258" t="s">
        <v>375</v>
      </c>
      <c r="C536" s="258">
        <f t="shared" si="15"/>
        <v>0.2</v>
      </c>
      <c r="D536" s="258">
        <f t="shared" si="15"/>
        <v>5</v>
      </c>
      <c r="E536" s="258">
        <f t="shared" si="16"/>
        <v>0.15</v>
      </c>
      <c r="F536" s="276">
        <f t="shared" si="17"/>
        <v>0.15</v>
      </c>
    </row>
    <row r="537" spans="1:6" ht="15.75" x14ac:dyDescent="0.2">
      <c r="A537" s="437" t="s">
        <v>711</v>
      </c>
      <c r="B537" s="258" t="s">
        <v>586</v>
      </c>
      <c r="C537" s="258">
        <f t="shared" si="15"/>
        <v>3</v>
      </c>
      <c r="D537" s="258">
        <f t="shared" si="15"/>
        <v>5.07</v>
      </c>
      <c r="E537" s="258">
        <f t="shared" si="16"/>
        <v>0.15</v>
      </c>
      <c r="F537" s="276">
        <f t="shared" si="17"/>
        <v>2.2799999999999998</v>
      </c>
    </row>
    <row r="538" spans="1:6" ht="15.75" x14ac:dyDescent="0.2">
      <c r="A538" s="438"/>
      <c r="B538" s="258" t="s">
        <v>376</v>
      </c>
      <c r="C538" s="258">
        <f t="shared" si="15"/>
        <v>0.2</v>
      </c>
      <c r="D538" s="258">
        <f t="shared" si="15"/>
        <v>5.05</v>
      </c>
      <c r="E538" s="258">
        <f t="shared" si="16"/>
        <v>0.15</v>
      </c>
      <c r="F538" s="276">
        <f t="shared" si="17"/>
        <v>0.15</v>
      </c>
    </row>
    <row r="539" spans="1:6" ht="15.75" x14ac:dyDescent="0.2">
      <c r="A539" s="437" t="s">
        <v>712</v>
      </c>
      <c r="B539" s="258" t="s">
        <v>586</v>
      </c>
      <c r="C539" s="258">
        <f t="shared" si="15"/>
        <v>3.008</v>
      </c>
      <c r="D539" s="258">
        <f t="shared" si="15"/>
        <v>5.4500000000000011</v>
      </c>
      <c r="E539" s="258">
        <f t="shared" si="16"/>
        <v>0.15</v>
      </c>
      <c r="F539" s="276">
        <f t="shared" si="17"/>
        <v>2.46</v>
      </c>
    </row>
    <row r="540" spans="1:6" ht="15.75" x14ac:dyDescent="0.2">
      <c r="A540" s="438"/>
      <c r="B540" s="258" t="s">
        <v>377</v>
      </c>
      <c r="C540" s="258">
        <f t="shared" si="15"/>
        <v>0.2</v>
      </c>
      <c r="D540" s="258">
        <f t="shared" si="15"/>
        <v>5.45</v>
      </c>
      <c r="E540" s="258">
        <f t="shared" si="16"/>
        <v>0.15</v>
      </c>
      <c r="F540" s="276">
        <f t="shared" si="17"/>
        <v>0.16</v>
      </c>
    </row>
    <row r="541" spans="1:6" ht="15.75" x14ac:dyDescent="0.2">
      <c r="A541" s="437" t="s">
        <v>713</v>
      </c>
      <c r="B541" s="258" t="s">
        <v>586</v>
      </c>
      <c r="C541" s="258">
        <f t="shared" si="15"/>
        <v>2.9799999999999995</v>
      </c>
      <c r="D541" s="258">
        <f t="shared" si="15"/>
        <v>5.4500000000000011</v>
      </c>
      <c r="E541" s="258">
        <f t="shared" si="16"/>
        <v>0.15</v>
      </c>
      <c r="F541" s="276">
        <f t="shared" si="17"/>
        <v>2.44</v>
      </c>
    </row>
    <row r="542" spans="1:6" ht="15.75" x14ac:dyDescent="0.2">
      <c r="A542" s="438"/>
      <c r="B542" s="258" t="s">
        <v>378</v>
      </c>
      <c r="C542" s="258">
        <f t="shared" si="15"/>
        <v>0.2</v>
      </c>
      <c r="D542" s="258">
        <f t="shared" si="15"/>
        <v>5.45</v>
      </c>
      <c r="E542" s="258">
        <f t="shared" si="16"/>
        <v>0.15</v>
      </c>
      <c r="F542" s="276">
        <f t="shared" si="17"/>
        <v>0.16</v>
      </c>
    </row>
    <row r="543" spans="1:6" ht="15.75" x14ac:dyDescent="0.2">
      <c r="A543" s="437" t="s">
        <v>714</v>
      </c>
      <c r="B543" s="258" t="s">
        <v>586</v>
      </c>
      <c r="C543" s="258">
        <f t="shared" si="15"/>
        <v>3.0140000000000002</v>
      </c>
      <c r="D543" s="258">
        <f t="shared" si="15"/>
        <v>5.0200000000000005</v>
      </c>
      <c r="E543" s="258">
        <f t="shared" si="16"/>
        <v>0.15</v>
      </c>
      <c r="F543" s="276">
        <f t="shared" si="17"/>
        <v>2.27</v>
      </c>
    </row>
    <row r="544" spans="1:6" ht="15.75" x14ac:dyDescent="0.2">
      <c r="A544" s="438"/>
      <c r="B544" s="258" t="s">
        <v>379</v>
      </c>
      <c r="C544" s="258">
        <f t="shared" si="15"/>
        <v>0.2</v>
      </c>
      <c r="D544" s="258">
        <f t="shared" si="15"/>
        <v>5</v>
      </c>
      <c r="E544" s="258">
        <f t="shared" si="16"/>
        <v>0.15</v>
      </c>
      <c r="F544" s="276">
        <f t="shared" si="17"/>
        <v>0.15</v>
      </c>
    </row>
    <row r="545" spans="1:6" ht="15.75" x14ac:dyDescent="0.2">
      <c r="A545" s="437" t="s">
        <v>715</v>
      </c>
      <c r="B545" s="258" t="s">
        <v>586</v>
      </c>
      <c r="C545" s="258">
        <f t="shared" si="15"/>
        <v>3</v>
      </c>
      <c r="D545" s="258">
        <f t="shared" si="15"/>
        <v>5</v>
      </c>
      <c r="E545" s="258">
        <f t="shared" si="16"/>
        <v>0.15</v>
      </c>
      <c r="F545" s="276">
        <f t="shared" si="17"/>
        <v>2.25</v>
      </c>
    </row>
    <row r="546" spans="1:6" ht="15.75" x14ac:dyDescent="0.2">
      <c r="A546" s="438"/>
      <c r="B546" s="258" t="s">
        <v>380</v>
      </c>
      <c r="C546" s="258">
        <f t="shared" si="15"/>
        <v>0.2</v>
      </c>
      <c r="D546" s="258">
        <f t="shared" si="15"/>
        <v>5</v>
      </c>
      <c r="E546" s="258">
        <f t="shared" si="16"/>
        <v>0.15</v>
      </c>
      <c r="F546" s="276">
        <f t="shared" si="17"/>
        <v>0.15</v>
      </c>
    </row>
    <row r="547" spans="1:6" ht="15.75" x14ac:dyDescent="0.2">
      <c r="A547" s="437" t="s">
        <v>716</v>
      </c>
      <c r="B547" s="258" t="s">
        <v>586</v>
      </c>
      <c r="C547" s="258">
        <f t="shared" si="15"/>
        <v>3.1059999999999999</v>
      </c>
      <c r="D547" s="258">
        <f t="shared" si="15"/>
        <v>5</v>
      </c>
      <c r="E547" s="258">
        <f t="shared" si="16"/>
        <v>0.15</v>
      </c>
      <c r="F547" s="276">
        <f t="shared" si="17"/>
        <v>2.33</v>
      </c>
    </row>
    <row r="548" spans="1:6" ht="15.75" x14ac:dyDescent="0.2">
      <c r="A548" s="438"/>
      <c r="B548" s="258" t="s">
        <v>381</v>
      </c>
      <c r="C548" s="258">
        <f t="shared" si="15"/>
        <v>0.2</v>
      </c>
      <c r="D548" s="258">
        <f t="shared" si="15"/>
        <v>5</v>
      </c>
      <c r="E548" s="258">
        <f t="shared" si="16"/>
        <v>0.15</v>
      </c>
      <c r="F548" s="276">
        <f t="shared" si="17"/>
        <v>0.15</v>
      </c>
    </row>
    <row r="549" spans="1:6" ht="15.75" x14ac:dyDescent="0.2">
      <c r="A549" s="437" t="s">
        <v>717</v>
      </c>
      <c r="B549" s="258" t="s">
        <v>586</v>
      </c>
      <c r="C549" s="258">
        <f t="shared" si="15"/>
        <v>3</v>
      </c>
      <c r="D549" s="258">
        <f t="shared" si="15"/>
        <v>5.45</v>
      </c>
      <c r="E549" s="258">
        <f t="shared" si="16"/>
        <v>0.15</v>
      </c>
      <c r="F549" s="276">
        <f t="shared" si="17"/>
        <v>2.4500000000000002</v>
      </c>
    </row>
    <row r="550" spans="1:6" ht="15.75" x14ac:dyDescent="0.2">
      <c r="A550" s="438"/>
      <c r="B550" s="258" t="s">
        <v>382</v>
      </c>
      <c r="C550" s="258">
        <f t="shared" si="15"/>
        <v>0.2</v>
      </c>
      <c r="D550" s="258">
        <f t="shared" si="15"/>
        <v>5</v>
      </c>
      <c r="E550" s="258">
        <f t="shared" si="16"/>
        <v>0.15</v>
      </c>
      <c r="F550" s="276">
        <f t="shared" si="17"/>
        <v>0.15</v>
      </c>
    </row>
    <row r="551" spans="1:6" ht="15.75" x14ac:dyDescent="0.2">
      <c r="A551" s="437" t="s">
        <v>718</v>
      </c>
      <c r="B551" s="258" t="s">
        <v>586</v>
      </c>
      <c r="C551" s="258">
        <f t="shared" si="15"/>
        <v>3</v>
      </c>
      <c r="D551" s="258">
        <f t="shared" si="15"/>
        <v>5</v>
      </c>
      <c r="E551" s="258">
        <f t="shared" si="16"/>
        <v>0.15</v>
      </c>
      <c r="F551" s="276">
        <f t="shared" si="17"/>
        <v>2.25</v>
      </c>
    </row>
    <row r="552" spans="1:6" ht="15.75" x14ac:dyDescent="0.2">
      <c r="A552" s="438"/>
      <c r="B552" s="258" t="s">
        <v>383</v>
      </c>
      <c r="C552" s="258">
        <f t="shared" si="15"/>
        <v>0.2</v>
      </c>
      <c r="D552" s="258">
        <f t="shared" si="15"/>
        <v>5</v>
      </c>
      <c r="E552" s="258">
        <f t="shared" si="16"/>
        <v>0.15</v>
      </c>
      <c r="F552" s="276">
        <f t="shared" si="17"/>
        <v>0.15</v>
      </c>
    </row>
    <row r="553" spans="1:6" ht="15.75" x14ac:dyDescent="0.2">
      <c r="A553" s="437" t="s">
        <v>719</v>
      </c>
      <c r="B553" s="258" t="s">
        <v>586</v>
      </c>
      <c r="C553" s="258">
        <f t="shared" si="15"/>
        <v>3.0019999999999998</v>
      </c>
      <c r="D553" s="258">
        <f t="shared" si="15"/>
        <v>5.05</v>
      </c>
      <c r="E553" s="258">
        <f t="shared" si="16"/>
        <v>0.15</v>
      </c>
      <c r="F553" s="276">
        <f t="shared" si="17"/>
        <v>2.27</v>
      </c>
    </row>
    <row r="554" spans="1:6" ht="15.75" x14ac:dyDescent="0.2">
      <c r="A554" s="438"/>
      <c r="B554" s="258" t="s">
        <v>384</v>
      </c>
      <c r="C554" s="258">
        <f t="shared" si="15"/>
        <v>0.2</v>
      </c>
      <c r="D554" s="258">
        <f t="shared" si="15"/>
        <v>5.05</v>
      </c>
      <c r="E554" s="258">
        <f t="shared" si="16"/>
        <v>0.15</v>
      </c>
      <c r="F554" s="276">
        <f t="shared" si="17"/>
        <v>0.15</v>
      </c>
    </row>
    <row r="555" spans="1:6" ht="15.75" x14ac:dyDescent="0.2">
      <c r="A555" s="437" t="s">
        <v>720</v>
      </c>
      <c r="B555" s="258" t="s">
        <v>586</v>
      </c>
      <c r="C555" s="258">
        <f t="shared" si="15"/>
        <v>3.0060000000000002</v>
      </c>
      <c r="D555" s="258">
        <f t="shared" si="15"/>
        <v>5.45</v>
      </c>
      <c r="E555" s="258">
        <f t="shared" si="16"/>
        <v>0.15</v>
      </c>
      <c r="F555" s="276">
        <f t="shared" si="17"/>
        <v>2.46</v>
      </c>
    </row>
    <row r="556" spans="1:6" ht="15.75" x14ac:dyDescent="0.2">
      <c r="A556" s="438"/>
      <c r="B556" s="258" t="s">
        <v>385</v>
      </c>
      <c r="C556" s="258">
        <f t="shared" si="15"/>
        <v>0.2</v>
      </c>
      <c r="D556" s="258">
        <f t="shared" si="15"/>
        <v>5.45</v>
      </c>
      <c r="E556" s="258">
        <f t="shared" si="16"/>
        <v>0.15</v>
      </c>
      <c r="F556" s="276">
        <f t="shared" si="17"/>
        <v>0.16</v>
      </c>
    </row>
    <row r="557" spans="1:6" ht="15.75" x14ac:dyDescent="0.2">
      <c r="A557" s="437" t="s">
        <v>721</v>
      </c>
      <c r="B557" s="258" t="s">
        <v>586</v>
      </c>
      <c r="C557" s="258">
        <f t="shared" si="15"/>
        <v>3.0439999999999996</v>
      </c>
      <c r="D557" s="258">
        <f t="shared" si="15"/>
        <v>5.45</v>
      </c>
      <c r="E557" s="258">
        <f t="shared" si="16"/>
        <v>0.15</v>
      </c>
      <c r="F557" s="276">
        <f t="shared" si="17"/>
        <v>2.4900000000000002</v>
      </c>
    </row>
    <row r="558" spans="1:6" ht="15.75" x14ac:dyDescent="0.2">
      <c r="A558" s="438"/>
      <c r="B558" s="258" t="s">
        <v>386</v>
      </c>
      <c r="C558" s="258">
        <f t="shared" si="15"/>
        <v>0.2</v>
      </c>
      <c r="D558" s="258">
        <f t="shared" si="15"/>
        <v>5.45</v>
      </c>
      <c r="E558" s="258">
        <f t="shared" si="16"/>
        <v>0.15</v>
      </c>
      <c r="F558" s="276">
        <f t="shared" si="17"/>
        <v>0.16</v>
      </c>
    </row>
    <row r="559" spans="1:6" ht="15.75" x14ac:dyDescent="0.2">
      <c r="A559" s="437" t="s">
        <v>722</v>
      </c>
      <c r="B559" s="258" t="s">
        <v>586</v>
      </c>
      <c r="C559" s="258">
        <f t="shared" si="15"/>
        <v>3.0300000000000002</v>
      </c>
      <c r="D559" s="258">
        <f t="shared" si="15"/>
        <v>5.24</v>
      </c>
      <c r="E559" s="258">
        <f t="shared" si="16"/>
        <v>0.15</v>
      </c>
      <c r="F559" s="276">
        <f t="shared" si="17"/>
        <v>2.38</v>
      </c>
    </row>
    <row r="560" spans="1:6" ht="15.75" x14ac:dyDescent="0.2">
      <c r="A560" s="438"/>
      <c r="B560" s="258" t="s">
        <v>387</v>
      </c>
      <c r="C560" s="258">
        <f t="shared" si="15"/>
        <v>0.2</v>
      </c>
      <c r="D560" s="258">
        <f t="shared" si="15"/>
        <v>5.25</v>
      </c>
      <c r="E560" s="258">
        <f t="shared" si="16"/>
        <v>0.15</v>
      </c>
      <c r="F560" s="276">
        <f t="shared" si="17"/>
        <v>0.16</v>
      </c>
    </row>
    <row r="561" spans="1:6" ht="15.75" x14ac:dyDescent="0.2">
      <c r="A561" s="437" t="s">
        <v>723</v>
      </c>
      <c r="B561" s="258" t="s">
        <v>586</v>
      </c>
      <c r="C561" s="258">
        <f t="shared" si="15"/>
        <v>3.0019999999999998</v>
      </c>
      <c r="D561" s="258">
        <f t="shared" si="15"/>
        <v>5.21</v>
      </c>
      <c r="E561" s="258">
        <f t="shared" si="16"/>
        <v>0.15</v>
      </c>
      <c r="F561" s="276">
        <f t="shared" si="17"/>
        <v>2.35</v>
      </c>
    </row>
    <row r="562" spans="1:6" ht="15.75" x14ac:dyDescent="0.2">
      <c r="A562" s="438"/>
      <c r="B562" s="258" t="s">
        <v>388</v>
      </c>
      <c r="C562" s="258">
        <f t="shared" ref="C562:D593" si="18">+V1208</f>
        <v>0.2</v>
      </c>
      <c r="D562" s="258">
        <f t="shared" si="18"/>
        <v>5</v>
      </c>
      <c r="E562" s="258">
        <f t="shared" si="16"/>
        <v>0.15</v>
      </c>
      <c r="F562" s="276">
        <f t="shared" si="17"/>
        <v>0.15</v>
      </c>
    </row>
    <row r="563" spans="1:6" ht="15.75" x14ac:dyDescent="0.2">
      <c r="A563" s="437" t="s">
        <v>724</v>
      </c>
      <c r="B563" s="258" t="s">
        <v>586</v>
      </c>
      <c r="C563" s="258">
        <f t="shared" si="18"/>
        <v>3.0019999999999998</v>
      </c>
      <c r="D563" s="258">
        <f t="shared" si="18"/>
        <v>5</v>
      </c>
      <c r="E563" s="258">
        <f t="shared" si="16"/>
        <v>0.15</v>
      </c>
      <c r="F563" s="276">
        <f t="shared" si="17"/>
        <v>2.25</v>
      </c>
    </row>
    <row r="564" spans="1:6" ht="15.75" x14ac:dyDescent="0.2">
      <c r="A564" s="438"/>
      <c r="B564" s="258" t="s">
        <v>389</v>
      </c>
      <c r="C564" s="258">
        <f t="shared" si="18"/>
        <v>0.2</v>
      </c>
      <c r="D564" s="258">
        <f t="shared" si="18"/>
        <v>5</v>
      </c>
      <c r="E564" s="258">
        <f t="shared" si="16"/>
        <v>0.15</v>
      </c>
      <c r="F564" s="276">
        <f t="shared" si="17"/>
        <v>0.15</v>
      </c>
    </row>
    <row r="565" spans="1:6" ht="15.75" x14ac:dyDescent="0.2">
      <c r="A565" s="437" t="s">
        <v>725</v>
      </c>
      <c r="B565" s="258" t="s">
        <v>586</v>
      </c>
      <c r="C565" s="258">
        <f t="shared" si="18"/>
        <v>2.996</v>
      </c>
      <c r="D565" s="258">
        <f t="shared" si="18"/>
        <v>5</v>
      </c>
      <c r="E565" s="258">
        <f t="shared" si="16"/>
        <v>0.15</v>
      </c>
      <c r="F565" s="276">
        <f t="shared" si="17"/>
        <v>2.25</v>
      </c>
    </row>
    <row r="566" spans="1:6" ht="15.75" x14ac:dyDescent="0.2">
      <c r="A566" s="438"/>
      <c r="B566" s="258" t="s">
        <v>390</v>
      </c>
      <c r="C566" s="258">
        <f t="shared" si="18"/>
        <v>0.2</v>
      </c>
      <c r="D566" s="258">
        <f t="shared" si="18"/>
        <v>5</v>
      </c>
      <c r="E566" s="258">
        <f t="shared" si="16"/>
        <v>0.15</v>
      </c>
      <c r="F566" s="276">
        <f t="shared" si="17"/>
        <v>0.15</v>
      </c>
    </row>
    <row r="567" spans="1:6" ht="15.75" x14ac:dyDescent="0.2">
      <c r="A567" s="437" t="s">
        <v>726</v>
      </c>
      <c r="B567" s="258" t="s">
        <v>586</v>
      </c>
      <c r="C567" s="258">
        <f t="shared" si="18"/>
        <v>2.996</v>
      </c>
      <c r="D567" s="258">
        <f t="shared" si="18"/>
        <v>5</v>
      </c>
      <c r="E567" s="258">
        <f t="shared" si="16"/>
        <v>0.15</v>
      </c>
      <c r="F567" s="276">
        <f t="shared" si="17"/>
        <v>2.25</v>
      </c>
    </row>
    <row r="568" spans="1:6" ht="15.75" x14ac:dyDescent="0.2">
      <c r="A568" s="438"/>
      <c r="B568" s="258" t="s">
        <v>391</v>
      </c>
      <c r="C568" s="258">
        <f t="shared" si="18"/>
        <v>0.2</v>
      </c>
      <c r="D568" s="258">
        <f t="shared" si="18"/>
        <v>5</v>
      </c>
      <c r="E568" s="258">
        <f t="shared" si="16"/>
        <v>0.15</v>
      </c>
      <c r="F568" s="276">
        <f t="shared" si="17"/>
        <v>0.15</v>
      </c>
    </row>
    <row r="569" spans="1:6" ht="15.75" x14ac:dyDescent="0.2">
      <c r="A569" s="437" t="s">
        <v>727</v>
      </c>
      <c r="B569" s="258" t="s">
        <v>586</v>
      </c>
      <c r="C569" s="258">
        <f t="shared" si="18"/>
        <v>2.9966666666666666</v>
      </c>
      <c r="D569" s="258">
        <f t="shared" si="18"/>
        <v>5.0000000000000009</v>
      </c>
      <c r="E569" s="258">
        <f t="shared" si="16"/>
        <v>0.15</v>
      </c>
      <c r="F569" s="276">
        <f t="shared" si="17"/>
        <v>2.25</v>
      </c>
    </row>
    <row r="570" spans="1:6" ht="15.75" x14ac:dyDescent="0.2">
      <c r="A570" s="438"/>
      <c r="B570" s="258" t="s">
        <v>392</v>
      </c>
      <c r="C570" s="258">
        <f t="shared" si="18"/>
        <v>0.2</v>
      </c>
      <c r="D570" s="258">
        <f t="shared" si="18"/>
        <v>5</v>
      </c>
      <c r="E570" s="258">
        <f t="shared" si="16"/>
        <v>0.15</v>
      </c>
      <c r="F570" s="276">
        <f t="shared" si="17"/>
        <v>0.15</v>
      </c>
    </row>
    <row r="571" spans="1:6" ht="15.75" x14ac:dyDescent="0.2">
      <c r="A571" s="437" t="s">
        <v>728</v>
      </c>
      <c r="B571" s="258" t="s">
        <v>586</v>
      </c>
      <c r="C571" s="258">
        <f t="shared" si="18"/>
        <v>2.9966666666666666</v>
      </c>
      <c r="D571" s="258">
        <f t="shared" si="18"/>
        <v>5.0000000000000009</v>
      </c>
      <c r="E571" s="258">
        <f t="shared" si="16"/>
        <v>0.15</v>
      </c>
      <c r="F571" s="276">
        <f t="shared" si="17"/>
        <v>2.25</v>
      </c>
    </row>
    <row r="572" spans="1:6" ht="15.75" x14ac:dyDescent="0.2">
      <c r="A572" s="438"/>
      <c r="B572" s="258" t="s">
        <v>393</v>
      </c>
      <c r="C572" s="258">
        <f t="shared" si="18"/>
        <v>0.2</v>
      </c>
      <c r="D572" s="258">
        <f t="shared" si="18"/>
        <v>5</v>
      </c>
      <c r="E572" s="258">
        <f t="shared" si="16"/>
        <v>0.15</v>
      </c>
      <c r="F572" s="276">
        <f t="shared" si="17"/>
        <v>0.15</v>
      </c>
    </row>
    <row r="573" spans="1:6" ht="15.75" x14ac:dyDescent="0.2">
      <c r="A573" s="437" t="s">
        <v>729</v>
      </c>
      <c r="B573" s="258" t="s">
        <v>586</v>
      </c>
      <c r="C573" s="258">
        <f t="shared" si="18"/>
        <v>2.9966666666666666</v>
      </c>
      <c r="D573" s="258">
        <f t="shared" si="18"/>
        <v>5.0000000000000009</v>
      </c>
      <c r="E573" s="258">
        <f t="shared" si="16"/>
        <v>0.15</v>
      </c>
      <c r="F573" s="276">
        <f t="shared" si="17"/>
        <v>2.25</v>
      </c>
    </row>
    <row r="574" spans="1:6" ht="15.75" x14ac:dyDescent="0.2">
      <c r="A574" s="438"/>
      <c r="B574" s="258" t="s">
        <v>394</v>
      </c>
      <c r="C574" s="258">
        <f t="shared" si="18"/>
        <v>0.2</v>
      </c>
      <c r="D574" s="258">
        <f t="shared" si="18"/>
        <v>5</v>
      </c>
      <c r="E574" s="258">
        <f t="shared" si="16"/>
        <v>0.15</v>
      </c>
      <c r="F574" s="276">
        <f t="shared" si="17"/>
        <v>0.15</v>
      </c>
    </row>
    <row r="575" spans="1:6" ht="15.75" x14ac:dyDescent="0.2">
      <c r="A575" s="437" t="s">
        <v>730</v>
      </c>
      <c r="B575" s="258" t="s">
        <v>586</v>
      </c>
      <c r="C575" s="258">
        <f t="shared" si="18"/>
        <v>2.9966666666666666</v>
      </c>
      <c r="D575" s="258">
        <f t="shared" si="18"/>
        <v>5</v>
      </c>
      <c r="E575" s="258">
        <f t="shared" si="16"/>
        <v>0.15</v>
      </c>
      <c r="F575" s="276">
        <f t="shared" si="17"/>
        <v>2.25</v>
      </c>
    </row>
    <row r="576" spans="1:6" ht="15.75" x14ac:dyDescent="0.2">
      <c r="A576" s="438"/>
      <c r="B576" s="258" t="s">
        <v>395</v>
      </c>
      <c r="C576" s="258">
        <f t="shared" si="18"/>
        <v>0.2</v>
      </c>
      <c r="D576" s="258">
        <f t="shared" si="18"/>
        <v>5</v>
      </c>
      <c r="E576" s="258">
        <f t="shared" si="16"/>
        <v>0.15</v>
      </c>
      <c r="F576" s="276">
        <f t="shared" si="17"/>
        <v>0.15</v>
      </c>
    </row>
    <row r="577" spans="1:6" ht="15.75" x14ac:dyDescent="0.2">
      <c r="A577" s="437" t="s">
        <v>731</v>
      </c>
      <c r="B577" s="258" t="s">
        <v>586</v>
      </c>
      <c r="C577" s="258">
        <f t="shared" si="18"/>
        <v>2.9966666666666666</v>
      </c>
      <c r="D577" s="258">
        <f t="shared" si="18"/>
        <v>5</v>
      </c>
      <c r="E577" s="258">
        <f t="shared" si="16"/>
        <v>0.15</v>
      </c>
      <c r="F577" s="276">
        <f t="shared" si="17"/>
        <v>2.25</v>
      </c>
    </row>
    <row r="578" spans="1:6" ht="15.75" x14ac:dyDescent="0.2">
      <c r="A578" s="438"/>
      <c r="B578" s="258" t="s">
        <v>396</v>
      </c>
      <c r="C578" s="258">
        <f t="shared" si="18"/>
        <v>0.2</v>
      </c>
      <c r="D578" s="258">
        <f t="shared" si="18"/>
        <v>5</v>
      </c>
      <c r="E578" s="258">
        <f t="shared" si="16"/>
        <v>0.15</v>
      </c>
      <c r="F578" s="276">
        <f t="shared" si="17"/>
        <v>0.15</v>
      </c>
    </row>
    <row r="579" spans="1:6" ht="15.75" x14ac:dyDescent="0.2">
      <c r="A579" s="437" t="s">
        <v>732</v>
      </c>
      <c r="B579" s="258" t="s">
        <v>586</v>
      </c>
      <c r="C579" s="258">
        <f t="shared" si="18"/>
        <v>2.9966666666666666</v>
      </c>
      <c r="D579" s="258">
        <f t="shared" si="18"/>
        <v>5</v>
      </c>
      <c r="E579" s="258">
        <f t="shared" si="16"/>
        <v>0.15</v>
      </c>
      <c r="F579" s="276">
        <f t="shared" si="17"/>
        <v>2.25</v>
      </c>
    </row>
    <row r="580" spans="1:6" ht="15.75" x14ac:dyDescent="0.2">
      <c r="A580" s="438"/>
      <c r="B580" s="258" t="s">
        <v>397</v>
      </c>
      <c r="C580" s="258">
        <f t="shared" si="18"/>
        <v>0.2</v>
      </c>
      <c r="D580" s="258">
        <f t="shared" si="18"/>
        <v>5</v>
      </c>
      <c r="E580" s="258">
        <f t="shared" si="16"/>
        <v>0.15</v>
      </c>
      <c r="F580" s="276">
        <f t="shared" si="17"/>
        <v>0.15</v>
      </c>
    </row>
    <row r="581" spans="1:6" ht="15.75" x14ac:dyDescent="0.2">
      <c r="A581" s="437" t="s">
        <v>733</v>
      </c>
      <c r="B581" s="258" t="s">
        <v>586</v>
      </c>
      <c r="C581" s="258">
        <f t="shared" si="18"/>
        <v>3.0050000000000003</v>
      </c>
      <c r="D581" s="258">
        <f t="shared" si="18"/>
        <v>5</v>
      </c>
      <c r="E581" s="258">
        <f t="shared" si="16"/>
        <v>0.15</v>
      </c>
      <c r="F581" s="276">
        <f t="shared" si="17"/>
        <v>2.25</v>
      </c>
    </row>
    <row r="582" spans="1:6" ht="15.75" x14ac:dyDescent="0.2">
      <c r="A582" s="438"/>
      <c r="B582" s="258" t="s">
        <v>398</v>
      </c>
      <c r="C582" s="258">
        <f t="shared" si="18"/>
        <v>0.2</v>
      </c>
      <c r="D582" s="258">
        <f t="shared" si="18"/>
        <v>5</v>
      </c>
      <c r="E582" s="258">
        <f t="shared" si="16"/>
        <v>0.15</v>
      </c>
      <c r="F582" s="276">
        <f t="shared" si="17"/>
        <v>0.15</v>
      </c>
    </row>
    <row r="583" spans="1:6" ht="15.75" x14ac:dyDescent="0.2">
      <c r="A583" s="437" t="s">
        <v>734</v>
      </c>
      <c r="B583" s="258" t="s">
        <v>586</v>
      </c>
      <c r="C583" s="258">
        <f t="shared" si="18"/>
        <v>3.01</v>
      </c>
      <c r="D583" s="258">
        <f t="shared" si="18"/>
        <v>5</v>
      </c>
      <c r="E583" s="258">
        <f t="shared" si="16"/>
        <v>0.15</v>
      </c>
      <c r="F583" s="276">
        <f t="shared" si="17"/>
        <v>2.2599999999999998</v>
      </c>
    </row>
    <row r="584" spans="1:6" ht="15.75" x14ac:dyDescent="0.2">
      <c r="A584" s="438"/>
      <c r="B584" s="258" t="s">
        <v>399</v>
      </c>
      <c r="C584" s="258">
        <f t="shared" si="18"/>
        <v>0.2</v>
      </c>
      <c r="D584" s="258">
        <f t="shared" si="18"/>
        <v>5</v>
      </c>
      <c r="E584" s="258">
        <f t="shared" si="16"/>
        <v>0.15</v>
      </c>
      <c r="F584" s="276">
        <f t="shared" si="17"/>
        <v>0.15</v>
      </c>
    </row>
    <row r="585" spans="1:6" ht="15.75" x14ac:dyDescent="0.2">
      <c r="A585" s="437" t="s">
        <v>735</v>
      </c>
      <c r="B585" s="258" t="s">
        <v>586</v>
      </c>
      <c r="C585" s="258">
        <f t="shared" si="18"/>
        <v>3.01</v>
      </c>
      <c r="D585" s="258">
        <f t="shared" si="18"/>
        <v>5</v>
      </c>
      <c r="E585" s="258">
        <f t="shared" si="16"/>
        <v>0.15</v>
      </c>
      <c r="F585" s="276">
        <f t="shared" si="17"/>
        <v>2.2599999999999998</v>
      </c>
    </row>
    <row r="586" spans="1:6" ht="15.75" x14ac:dyDescent="0.2">
      <c r="A586" s="438"/>
      <c r="B586" s="258" t="s">
        <v>400</v>
      </c>
      <c r="C586" s="258">
        <f t="shared" si="18"/>
        <v>0.2</v>
      </c>
      <c r="D586" s="258">
        <f t="shared" si="18"/>
        <v>5</v>
      </c>
      <c r="E586" s="258">
        <f t="shared" si="16"/>
        <v>0.15</v>
      </c>
      <c r="F586" s="276">
        <f t="shared" si="17"/>
        <v>0.15</v>
      </c>
    </row>
    <row r="587" spans="1:6" ht="15.75" x14ac:dyDescent="0.2">
      <c r="A587" s="437" t="s">
        <v>736</v>
      </c>
      <c r="B587" s="258" t="s">
        <v>586</v>
      </c>
      <c r="C587" s="258">
        <f t="shared" si="18"/>
        <v>3.0333333333333332</v>
      </c>
      <c r="D587" s="258">
        <f t="shared" si="18"/>
        <v>5</v>
      </c>
      <c r="E587" s="258">
        <f t="shared" si="16"/>
        <v>0.15</v>
      </c>
      <c r="F587" s="276">
        <f t="shared" si="17"/>
        <v>2.2799999999999998</v>
      </c>
    </row>
    <row r="588" spans="1:6" ht="15.75" x14ac:dyDescent="0.2">
      <c r="A588" s="438"/>
      <c r="B588" s="258" t="s">
        <v>401</v>
      </c>
      <c r="C588" s="258">
        <f t="shared" si="18"/>
        <v>0.2</v>
      </c>
      <c r="D588" s="258">
        <f t="shared" si="18"/>
        <v>5</v>
      </c>
      <c r="E588" s="258">
        <f t="shared" si="16"/>
        <v>0.15</v>
      </c>
      <c r="F588" s="276">
        <f t="shared" si="17"/>
        <v>0.15</v>
      </c>
    </row>
    <row r="589" spans="1:6" ht="15.75" x14ac:dyDescent="0.2">
      <c r="A589" s="437" t="s">
        <v>737</v>
      </c>
      <c r="B589" s="258" t="s">
        <v>586</v>
      </c>
      <c r="C589" s="258">
        <f t="shared" si="18"/>
        <v>3.0119999999999996</v>
      </c>
      <c r="D589" s="258">
        <f t="shared" si="18"/>
        <v>5</v>
      </c>
      <c r="E589" s="258">
        <f t="shared" si="16"/>
        <v>0.15</v>
      </c>
      <c r="F589" s="276">
        <f t="shared" si="17"/>
        <v>2.2599999999999998</v>
      </c>
    </row>
    <row r="590" spans="1:6" ht="15.75" x14ac:dyDescent="0.2">
      <c r="A590" s="438"/>
      <c r="B590" s="258" t="s">
        <v>402</v>
      </c>
      <c r="C590" s="258">
        <f t="shared" si="18"/>
        <v>0.2</v>
      </c>
      <c r="D590" s="258">
        <f t="shared" si="18"/>
        <v>5</v>
      </c>
      <c r="E590" s="258">
        <f t="shared" si="16"/>
        <v>0.15</v>
      </c>
      <c r="F590" s="276">
        <f t="shared" si="17"/>
        <v>0.15</v>
      </c>
    </row>
    <row r="591" spans="1:6" ht="15.75" x14ac:dyDescent="0.2">
      <c r="A591" s="437" t="s">
        <v>738</v>
      </c>
      <c r="B591" s="258" t="s">
        <v>586</v>
      </c>
      <c r="C591" s="258">
        <f t="shared" si="18"/>
        <v>3</v>
      </c>
      <c r="D591" s="258">
        <f t="shared" si="18"/>
        <v>5.0999999999999996</v>
      </c>
      <c r="E591" s="258">
        <f t="shared" si="16"/>
        <v>0.15</v>
      </c>
      <c r="F591" s="276">
        <f t="shared" si="17"/>
        <v>2.2999999999999998</v>
      </c>
    </row>
    <row r="592" spans="1:6" ht="15.75" x14ac:dyDescent="0.2">
      <c r="A592" s="438"/>
      <c r="B592" s="258" t="s">
        <v>403</v>
      </c>
      <c r="C592" s="258">
        <f t="shared" si="18"/>
        <v>0.2</v>
      </c>
      <c r="D592" s="258">
        <f t="shared" si="18"/>
        <v>5</v>
      </c>
      <c r="E592" s="258">
        <f t="shared" si="16"/>
        <v>0.15</v>
      </c>
      <c r="F592" s="276">
        <f t="shared" si="17"/>
        <v>0.15</v>
      </c>
    </row>
    <row r="593" spans="1:6" ht="15.75" x14ac:dyDescent="0.2">
      <c r="A593" s="437" t="s">
        <v>739</v>
      </c>
      <c r="B593" s="258" t="s">
        <v>586</v>
      </c>
      <c r="C593" s="258">
        <f t="shared" si="18"/>
        <v>3.0420000000000003</v>
      </c>
      <c r="D593" s="258">
        <f t="shared" si="18"/>
        <v>5.4500000000000011</v>
      </c>
      <c r="E593" s="258">
        <f t="shared" si="16"/>
        <v>0.15</v>
      </c>
      <c r="F593" s="276">
        <f t="shared" si="17"/>
        <v>2.4900000000000002</v>
      </c>
    </row>
    <row r="594" spans="1:6" ht="15.75" x14ac:dyDescent="0.2">
      <c r="A594" s="438"/>
      <c r="B594" s="258" t="s">
        <v>404</v>
      </c>
      <c r="C594" s="258">
        <f t="shared" ref="C594:D657" si="19">+V1240</f>
        <v>0.2</v>
      </c>
      <c r="D594" s="258">
        <f t="shared" si="19"/>
        <v>5.1100000000000003</v>
      </c>
      <c r="E594" s="258">
        <f t="shared" ref="E594:E657" si="20">+$B$334</f>
        <v>0.15</v>
      </c>
      <c r="F594" s="276">
        <f t="shared" ref="F594:F657" si="21">+ROUND(C594*D594*E594,2)</f>
        <v>0.15</v>
      </c>
    </row>
    <row r="595" spans="1:6" ht="15.75" x14ac:dyDescent="0.2">
      <c r="A595" s="437" t="s">
        <v>740</v>
      </c>
      <c r="B595" s="258" t="s">
        <v>586</v>
      </c>
      <c r="C595" s="258">
        <f t="shared" si="19"/>
        <v>3.1160000000000001</v>
      </c>
      <c r="D595" s="258">
        <f t="shared" si="19"/>
        <v>5.4500000000000011</v>
      </c>
      <c r="E595" s="258">
        <f t="shared" si="20"/>
        <v>0.15</v>
      </c>
      <c r="F595" s="276">
        <f t="shared" si="21"/>
        <v>2.5499999999999998</v>
      </c>
    </row>
    <row r="596" spans="1:6" ht="15.75" x14ac:dyDescent="0.2">
      <c r="A596" s="438"/>
      <c r="B596" s="258" t="s">
        <v>405</v>
      </c>
      <c r="C596" s="258">
        <f t="shared" si="19"/>
        <v>0.2</v>
      </c>
      <c r="D596" s="258">
        <f t="shared" si="19"/>
        <v>5.45</v>
      </c>
      <c r="E596" s="258">
        <f t="shared" si="20"/>
        <v>0.15</v>
      </c>
      <c r="F596" s="276">
        <f t="shared" si="21"/>
        <v>0.16</v>
      </c>
    </row>
    <row r="597" spans="1:6" ht="15.75" x14ac:dyDescent="0.2">
      <c r="A597" s="437" t="s">
        <v>741</v>
      </c>
      <c r="B597" s="258" t="s">
        <v>586</v>
      </c>
      <c r="C597" s="258">
        <f t="shared" si="19"/>
        <v>3.1160000000000001</v>
      </c>
      <c r="D597" s="258">
        <f t="shared" si="19"/>
        <v>5.4500000000000011</v>
      </c>
      <c r="E597" s="258">
        <f t="shared" si="20"/>
        <v>0.15</v>
      </c>
      <c r="F597" s="276">
        <f t="shared" si="21"/>
        <v>2.5499999999999998</v>
      </c>
    </row>
    <row r="598" spans="1:6" ht="15.75" x14ac:dyDescent="0.2">
      <c r="A598" s="438"/>
      <c r="B598" s="258" t="s">
        <v>406</v>
      </c>
      <c r="C598" s="258">
        <f t="shared" si="19"/>
        <v>0.2</v>
      </c>
      <c r="D598" s="258">
        <f t="shared" si="19"/>
        <v>5.45</v>
      </c>
      <c r="E598" s="258">
        <f t="shared" si="20"/>
        <v>0.15</v>
      </c>
      <c r="F598" s="276">
        <f t="shared" si="21"/>
        <v>0.16</v>
      </c>
    </row>
    <row r="599" spans="1:6" ht="15.75" x14ac:dyDescent="0.2">
      <c r="A599" s="437" t="s">
        <v>742</v>
      </c>
      <c r="B599" s="258" t="s">
        <v>586</v>
      </c>
      <c r="C599" s="258">
        <f t="shared" si="19"/>
        <v>3.1160000000000001</v>
      </c>
      <c r="D599" s="258">
        <f t="shared" si="19"/>
        <v>5.4500000000000011</v>
      </c>
      <c r="E599" s="258">
        <f t="shared" si="20"/>
        <v>0.15</v>
      </c>
      <c r="F599" s="276">
        <f t="shared" si="21"/>
        <v>2.5499999999999998</v>
      </c>
    </row>
    <row r="600" spans="1:6" ht="15.75" x14ac:dyDescent="0.2">
      <c r="A600" s="438"/>
      <c r="B600" s="258" t="s">
        <v>407</v>
      </c>
      <c r="C600" s="258">
        <f t="shared" si="19"/>
        <v>0.2</v>
      </c>
      <c r="D600" s="258">
        <f t="shared" si="19"/>
        <v>5.4509999999999996</v>
      </c>
      <c r="E600" s="258">
        <f t="shared" si="20"/>
        <v>0.15</v>
      </c>
      <c r="F600" s="276">
        <f t="shared" si="21"/>
        <v>0.16</v>
      </c>
    </row>
    <row r="601" spans="1:6" ht="15.75" x14ac:dyDescent="0.2">
      <c r="A601" s="437" t="s">
        <v>743</v>
      </c>
      <c r="B601" s="258" t="s">
        <v>586</v>
      </c>
      <c r="C601" s="258">
        <f t="shared" si="19"/>
        <v>3.0720000000000001</v>
      </c>
      <c r="D601" s="258">
        <f t="shared" si="19"/>
        <v>5.4500000000000011</v>
      </c>
      <c r="E601" s="258">
        <f t="shared" si="20"/>
        <v>0.15</v>
      </c>
      <c r="F601" s="276">
        <f t="shared" si="21"/>
        <v>2.5099999999999998</v>
      </c>
    </row>
    <row r="602" spans="1:6" ht="15.75" x14ac:dyDescent="0.2">
      <c r="A602" s="438"/>
      <c r="B602" s="258" t="s">
        <v>408</v>
      </c>
      <c r="C602" s="258">
        <f t="shared" si="19"/>
        <v>0.2</v>
      </c>
      <c r="D602" s="258">
        <f t="shared" si="19"/>
        <v>5.4509999999999996</v>
      </c>
      <c r="E602" s="258">
        <f t="shared" si="20"/>
        <v>0.15</v>
      </c>
      <c r="F602" s="276">
        <f t="shared" si="21"/>
        <v>0.16</v>
      </c>
    </row>
    <row r="603" spans="1:6" ht="15.75" x14ac:dyDescent="0.2">
      <c r="A603" s="437" t="s">
        <v>744</v>
      </c>
      <c r="B603" s="258" t="s">
        <v>586</v>
      </c>
      <c r="C603" s="258">
        <f t="shared" si="19"/>
        <v>3.03</v>
      </c>
      <c r="D603" s="258">
        <f t="shared" si="19"/>
        <v>5.4500000000000011</v>
      </c>
      <c r="E603" s="258">
        <f t="shared" si="20"/>
        <v>0.15</v>
      </c>
      <c r="F603" s="276">
        <f t="shared" si="21"/>
        <v>2.48</v>
      </c>
    </row>
    <row r="604" spans="1:6" ht="15.75" x14ac:dyDescent="0.2">
      <c r="A604" s="438"/>
      <c r="B604" s="258" t="s">
        <v>409</v>
      </c>
      <c r="C604" s="258">
        <f t="shared" si="19"/>
        <v>0.2</v>
      </c>
      <c r="D604" s="258">
        <f t="shared" si="19"/>
        <v>5.45</v>
      </c>
      <c r="E604" s="258">
        <f t="shared" si="20"/>
        <v>0.15</v>
      </c>
      <c r="F604" s="276">
        <f t="shared" si="21"/>
        <v>0.16</v>
      </c>
    </row>
    <row r="605" spans="1:6" ht="15.75" x14ac:dyDescent="0.2">
      <c r="A605" s="437" t="s">
        <v>745</v>
      </c>
      <c r="B605" s="258" t="s">
        <v>586</v>
      </c>
      <c r="C605" s="258">
        <f t="shared" si="19"/>
        <v>3</v>
      </c>
      <c r="D605" s="258">
        <f t="shared" si="19"/>
        <v>5.14</v>
      </c>
      <c r="E605" s="258">
        <f t="shared" si="20"/>
        <v>0.15</v>
      </c>
      <c r="F605" s="276">
        <f t="shared" si="21"/>
        <v>2.31</v>
      </c>
    </row>
    <row r="606" spans="1:6" ht="15.75" x14ac:dyDescent="0.2">
      <c r="A606" s="438"/>
      <c r="B606" s="258" t="s">
        <v>410</v>
      </c>
      <c r="C606" s="258">
        <f t="shared" si="19"/>
        <v>0.2</v>
      </c>
      <c r="D606" s="258">
        <f t="shared" si="19"/>
        <v>5.18</v>
      </c>
      <c r="E606" s="258">
        <f t="shared" si="20"/>
        <v>0.15</v>
      </c>
      <c r="F606" s="276">
        <f t="shared" si="21"/>
        <v>0.16</v>
      </c>
    </row>
    <row r="607" spans="1:6" ht="15.75" x14ac:dyDescent="0.2">
      <c r="A607" s="437" t="s">
        <v>746</v>
      </c>
      <c r="B607" s="258" t="s">
        <v>586</v>
      </c>
      <c r="C607" s="258">
        <f t="shared" si="19"/>
        <v>3.0019999999999998</v>
      </c>
      <c r="D607" s="258">
        <f t="shared" si="19"/>
        <v>5.0600000000000005</v>
      </c>
      <c r="E607" s="258">
        <f t="shared" si="20"/>
        <v>0.15</v>
      </c>
      <c r="F607" s="276">
        <f t="shared" si="21"/>
        <v>2.2799999999999998</v>
      </c>
    </row>
    <row r="608" spans="1:6" ht="15.75" x14ac:dyDescent="0.2">
      <c r="A608" s="438"/>
      <c r="B608" s="258" t="s">
        <v>411</v>
      </c>
      <c r="C608" s="258">
        <f t="shared" si="19"/>
        <v>0.2</v>
      </c>
      <c r="D608" s="258">
        <f t="shared" si="19"/>
        <v>5</v>
      </c>
      <c r="E608" s="258">
        <f t="shared" si="20"/>
        <v>0.15</v>
      </c>
      <c r="F608" s="276">
        <f t="shared" si="21"/>
        <v>0.15</v>
      </c>
    </row>
    <row r="609" spans="1:6" ht="15.75" x14ac:dyDescent="0.2">
      <c r="A609" s="437" t="s">
        <v>747</v>
      </c>
      <c r="B609" s="258" t="s">
        <v>586</v>
      </c>
      <c r="C609" s="258">
        <f t="shared" si="19"/>
        <v>3.0140000000000002</v>
      </c>
      <c r="D609" s="258">
        <f t="shared" si="19"/>
        <v>5.45</v>
      </c>
      <c r="E609" s="258">
        <f t="shared" si="20"/>
        <v>0.15</v>
      </c>
      <c r="F609" s="276">
        <f t="shared" si="21"/>
        <v>2.46</v>
      </c>
    </row>
    <row r="610" spans="1:6" ht="15.75" x14ac:dyDescent="0.2">
      <c r="A610" s="438"/>
      <c r="B610" s="258" t="s">
        <v>412</v>
      </c>
      <c r="C610" s="258">
        <f t="shared" si="19"/>
        <v>0.2</v>
      </c>
      <c r="D610" s="258">
        <f t="shared" si="19"/>
        <v>5.0999999999999996</v>
      </c>
      <c r="E610" s="258">
        <f t="shared" si="20"/>
        <v>0.15</v>
      </c>
      <c r="F610" s="276">
        <f t="shared" si="21"/>
        <v>0.15</v>
      </c>
    </row>
    <row r="611" spans="1:6" ht="15.75" x14ac:dyDescent="0.2">
      <c r="A611" s="437" t="s">
        <v>748</v>
      </c>
      <c r="B611" s="258" t="s">
        <v>586</v>
      </c>
      <c r="C611" s="258">
        <f t="shared" si="19"/>
        <v>3.0259999999999998</v>
      </c>
      <c r="D611" s="258">
        <f t="shared" si="19"/>
        <v>5.45</v>
      </c>
      <c r="E611" s="258">
        <f t="shared" si="20"/>
        <v>0.15</v>
      </c>
      <c r="F611" s="276">
        <f t="shared" si="21"/>
        <v>2.4700000000000002</v>
      </c>
    </row>
    <row r="612" spans="1:6" ht="15.75" x14ac:dyDescent="0.2">
      <c r="A612" s="438"/>
      <c r="B612" s="258" t="s">
        <v>413</v>
      </c>
      <c r="C612" s="258">
        <f t="shared" si="19"/>
        <v>0.2</v>
      </c>
      <c r="D612" s="258">
        <f t="shared" si="19"/>
        <v>5.45</v>
      </c>
      <c r="E612" s="258">
        <f t="shared" si="20"/>
        <v>0.15</v>
      </c>
      <c r="F612" s="276">
        <f t="shared" si="21"/>
        <v>0.16</v>
      </c>
    </row>
    <row r="613" spans="1:6" ht="15.75" x14ac:dyDescent="0.2">
      <c r="A613" s="437" t="s">
        <v>749</v>
      </c>
      <c r="B613" s="258" t="s">
        <v>586</v>
      </c>
      <c r="C613" s="258">
        <f t="shared" si="19"/>
        <v>3.0920000000000001</v>
      </c>
      <c r="D613" s="258">
        <f t="shared" si="19"/>
        <v>5.45</v>
      </c>
      <c r="E613" s="258">
        <f t="shared" si="20"/>
        <v>0.15</v>
      </c>
      <c r="F613" s="276">
        <f t="shared" si="21"/>
        <v>2.5299999999999998</v>
      </c>
    </row>
    <row r="614" spans="1:6" ht="15.75" x14ac:dyDescent="0.2">
      <c r="A614" s="438"/>
      <c r="B614" s="258" t="s">
        <v>414</v>
      </c>
      <c r="C614" s="258">
        <f t="shared" si="19"/>
        <v>0.2</v>
      </c>
      <c r="D614" s="258">
        <f t="shared" si="19"/>
        <v>5.4509999999999996</v>
      </c>
      <c r="E614" s="258">
        <f t="shared" si="20"/>
        <v>0.15</v>
      </c>
      <c r="F614" s="276">
        <f t="shared" si="21"/>
        <v>0.16</v>
      </c>
    </row>
    <row r="615" spans="1:6" ht="15.75" x14ac:dyDescent="0.2">
      <c r="A615" s="437" t="s">
        <v>750</v>
      </c>
      <c r="B615" s="258" t="s">
        <v>586</v>
      </c>
      <c r="C615" s="258">
        <f t="shared" si="19"/>
        <v>3.0940000000000003</v>
      </c>
      <c r="D615" s="258">
        <f t="shared" si="19"/>
        <v>5.45</v>
      </c>
      <c r="E615" s="258">
        <f t="shared" si="20"/>
        <v>0.15</v>
      </c>
      <c r="F615" s="276">
        <f t="shared" si="21"/>
        <v>2.5299999999999998</v>
      </c>
    </row>
    <row r="616" spans="1:6" ht="15.75" x14ac:dyDescent="0.2">
      <c r="A616" s="438"/>
      <c r="B616" s="258" t="s">
        <v>415</v>
      </c>
      <c r="C616" s="258">
        <f t="shared" si="19"/>
        <v>0.2</v>
      </c>
      <c r="D616" s="258">
        <f t="shared" si="19"/>
        <v>5.4509999999999996</v>
      </c>
      <c r="E616" s="258">
        <f t="shared" si="20"/>
        <v>0.15</v>
      </c>
      <c r="F616" s="276">
        <f t="shared" si="21"/>
        <v>0.16</v>
      </c>
    </row>
    <row r="617" spans="1:6" ht="15.75" x14ac:dyDescent="0.2">
      <c r="A617" s="437" t="s">
        <v>751</v>
      </c>
      <c r="B617" s="258" t="s">
        <v>586</v>
      </c>
      <c r="C617" s="258">
        <f t="shared" si="19"/>
        <v>3.1040000000000001</v>
      </c>
      <c r="D617" s="258">
        <f t="shared" si="19"/>
        <v>5.45</v>
      </c>
      <c r="E617" s="258">
        <f t="shared" si="20"/>
        <v>0.15</v>
      </c>
      <c r="F617" s="276">
        <f t="shared" si="21"/>
        <v>2.54</v>
      </c>
    </row>
    <row r="618" spans="1:6" ht="15.75" x14ac:dyDescent="0.2">
      <c r="A618" s="438"/>
      <c r="B618" s="258" t="s">
        <v>416</v>
      </c>
      <c r="C618" s="258">
        <f t="shared" si="19"/>
        <v>0.2</v>
      </c>
      <c r="D618" s="258">
        <f t="shared" si="19"/>
        <v>5.45</v>
      </c>
      <c r="E618" s="258">
        <f t="shared" si="20"/>
        <v>0.15</v>
      </c>
      <c r="F618" s="276">
        <f t="shared" si="21"/>
        <v>0.16</v>
      </c>
    </row>
    <row r="619" spans="1:6" ht="15.75" x14ac:dyDescent="0.2">
      <c r="A619" s="437" t="s">
        <v>752</v>
      </c>
      <c r="B619" s="258" t="s">
        <v>586</v>
      </c>
      <c r="C619" s="258">
        <f t="shared" si="19"/>
        <v>3.0780000000000003</v>
      </c>
      <c r="D619" s="258">
        <f t="shared" si="19"/>
        <v>5.37</v>
      </c>
      <c r="E619" s="258">
        <f t="shared" si="20"/>
        <v>0.15</v>
      </c>
      <c r="F619" s="276">
        <f t="shared" si="21"/>
        <v>2.48</v>
      </c>
    </row>
    <row r="620" spans="1:6" ht="15.75" x14ac:dyDescent="0.2">
      <c r="A620" s="438"/>
      <c r="B620" s="258" t="s">
        <v>417</v>
      </c>
      <c r="C620" s="258">
        <f t="shared" si="19"/>
        <v>0.2</v>
      </c>
      <c r="D620" s="258">
        <f t="shared" si="19"/>
        <v>5.38</v>
      </c>
      <c r="E620" s="258">
        <f t="shared" si="20"/>
        <v>0.15</v>
      </c>
      <c r="F620" s="276">
        <f t="shared" si="21"/>
        <v>0.16</v>
      </c>
    </row>
    <row r="621" spans="1:6" ht="15.75" x14ac:dyDescent="0.2">
      <c r="A621" s="437" t="s">
        <v>753</v>
      </c>
      <c r="B621" s="258" t="s">
        <v>586</v>
      </c>
      <c r="C621" s="258">
        <f t="shared" si="19"/>
        <v>3</v>
      </c>
      <c r="D621" s="258">
        <f t="shared" si="19"/>
        <v>5.45</v>
      </c>
      <c r="E621" s="258">
        <f t="shared" si="20"/>
        <v>0.15</v>
      </c>
      <c r="F621" s="276">
        <f t="shared" si="21"/>
        <v>2.4500000000000002</v>
      </c>
    </row>
    <row r="622" spans="1:6" ht="15.75" x14ac:dyDescent="0.2">
      <c r="A622" s="438"/>
      <c r="B622" s="258" t="s">
        <v>418</v>
      </c>
      <c r="C622" s="258">
        <f t="shared" si="19"/>
        <v>0.2</v>
      </c>
      <c r="D622" s="258">
        <f t="shared" si="19"/>
        <v>5</v>
      </c>
      <c r="E622" s="258">
        <f t="shared" si="20"/>
        <v>0.15</v>
      </c>
      <c r="F622" s="276">
        <f t="shared" si="21"/>
        <v>0.15</v>
      </c>
    </row>
    <row r="623" spans="1:6" ht="15.75" x14ac:dyDescent="0.2">
      <c r="A623" s="437" t="s">
        <v>754</v>
      </c>
      <c r="B623" s="258" t="s">
        <v>586</v>
      </c>
      <c r="C623" s="258">
        <f t="shared" si="19"/>
        <v>3</v>
      </c>
      <c r="D623" s="258">
        <f t="shared" si="19"/>
        <v>5</v>
      </c>
      <c r="E623" s="258">
        <f t="shared" si="20"/>
        <v>0.15</v>
      </c>
      <c r="F623" s="276">
        <f t="shared" si="21"/>
        <v>2.25</v>
      </c>
    </row>
    <row r="624" spans="1:6" ht="15.75" x14ac:dyDescent="0.2">
      <c r="A624" s="438"/>
      <c r="B624" s="258" t="s">
        <v>419</v>
      </c>
      <c r="C624" s="258">
        <f t="shared" si="19"/>
        <v>0.2</v>
      </c>
      <c r="D624" s="258">
        <f t="shared" si="19"/>
        <v>5</v>
      </c>
      <c r="E624" s="258">
        <f t="shared" si="20"/>
        <v>0.15</v>
      </c>
      <c r="F624" s="276">
        <f t="shared" si="21"/>
        <v>0.15</v>
      </c>
    </row>
    <row r="625" spans="1:6" ht="15.75" x14ac:dyDescent="0.2">
      <c r="A625" s="437" t="s">
        <v>755</v>
      </c>
      <c r="B625" s="258" t="s">
        <v>586</v>
      </c>
      <c r="C625" s="258">
        <f t="shared" si="19"/>
        <v>3</v>
      </c>
      <c r="D625" s="258">
        <f t="shared" si="19"/>
        <v>5</v>
      </c>
      <c r="E625" s="258">
        <f t="shared" si="20"/>
        <v>0.15</v>
      </c>
      <c r="F625" s="276">
        <f t="shared" si="21"/>
        <v>2.25</v>
      </c>
    </row>
    <row r="626" spans="1:6" ht="15.75" x14ac:dyDescent="0.2">
      <c r="A626" s="438"/>
      <c r="B626" s="258" t="s">
        <v>420</v>
      </c>
      <c r="C626" s="258">
        <f t="shared" si="19"/>
        <v>0.2</v>
      </c>
      <c r="D626" s="258">
        <f t="shared" si="19"/>
        <v>5</v>
      </c>
      <c r="E626" s="258">
        <f t="shared" si="20"/>
        <v>0.15</v>
      </c>
      <c r="F626" s="276">
        <f t="shared" si="21"/>
        <v>0.15</v>
      </c>
    </row>
    <row r="627" spans="1:6" ht="15.75" x14ac:dyDescent="0.2">
      <c r="A627" s="437" t="s">
        <v>756</v>
      </c>
      <c r="B627" s="258" t="s">
        <v>586</v>
      </c>
      <c r="C627" s="258">
        <f t="shared" si="19"/>
        <v>3</v>
      </c>
      <c r="D627" s="258">
        <f t="shared" si="19"/>
        <v>5.4500000000000011</v>
      </c>
      <c r="E627" s="258">
        <f t="shared" si="20"/>
        <v>0.15</v>
      </c>
      <c r="F627" s="276">
        <f t="shared" si="21"/>
        <v>2.4500000000000002</v>
      </c>
    </row>
    <row r="628" spans="1:6" ht="15.75" x14ac:dyDescent="0.2">
      <c r="A628" s="438"/>
      <c r="B628" s="258" t="s">
        <v>421</v>
      </c>
      <c r="C628" s="258">
        <f t="shared" si="19"/>
        <v>0.2</v>
      </c>
      <c r="D628" s="258">
        <f t="shared" si="19"/>
        <v>5.0199999999999996</v>
      </c>
      <c r="E628" s="258">
        <f t="shared" si="20"/>
        <v>0.15</v>
      </c>
      <c r="F628" s="276">
        <f t="shared" si="21"/>
        <v>0.15</v>
      </c>
    </row>
    <row r="629" spans="1:6" ht="15.75" x14ac:dyDescent="0.2">
      <c r="A629" s="437" t="s">
        <v>757</v>
      </c>
      <c r="B629" s="258" t="s">
        <v>586</v>
      </c>
      <c r="C629" s="258">
        <f t="shared" si="19"/>
        <v>3.0900000000000003</v>
      </c>
      <c r="D629" s="258">
        <f t="shared" si="19"/>
        <v>5.4600000000000009</v>
      </c>
      <c r="E629" s="258">
        <f t="shared" si="20"/>
        <v>0.15</v>
      </c>
      <c r="F629" s="276">
        <f t="shared" si="21"/>
        <v>2.5299999999999998</v>
      </c>
    </row>
    <row r="630" spans="1:6" ht="15.75" x14ac:dyDescent="0.2">
      <c r="A630" s="438"/>
      <c r="B630" s="258" t="s">
        <v>422</v>
      </c>
      <c r="C630" s="258">
        <f t="shared" si="19"/>
        <v>0.2</v>
      </c>
      <c r="D630" s="258">
        <f t="shared" si="19"/>
        <v>5.45</v>
      </c>
      <c r="E630" s="258">
        <f t="shared" si="20"/>
        <v>0.15</v>
      </c>
      <c r="F630" s="276">
        <f t="shared" si="21"/>
        <v>0.16</v>
      </c>
    </row>
    <row r="631" spans="1:6" ht="15.75" x14ac:dyDescent="0.2">
      <c r="A631" s="437" t="s">
        <v>758</v>
      </c>
      <c r="B631" s="258" t="s">
        <v>586</v>
      </c>
      <c r="C631" s="258">
        <f t="shared" si="19"/>
        <v>3.0900000000000003</v>
      </c>
      <c r="D631" s="258">
        <f t="shared" si="19"/>
        <v>5.4500000000000011</v>
      </c>
      <c r="E631" s="258">
        <f t="shared" si="20"/>
        <v>0.15</v>
      </c>
      <c r="F631" s="276">
        <f t="shared" si="21"/>
        <v>2.5299999999999998</v>
      </c>
    </row>
    <row r="632" spans="1:6" ht="15.75" x14ac:dyDescent="0.2">
      <c r="A632" s="438"/>
      <c r="B632" s="258" t="s">
        <v>423</v>
      </c>
      <c r="C632" s="258">
        <f t="shared" si="19"/>
        <v>0.2</v>
      </c>
      <c r="D632" s="258">
        <f t="shared" si="19"/>
        <v>5.45</v>
      </c>
      <c r="E632" s="258">
        <f t="shared" si="20"/>
        <v>0.15</v>
      </c>
      <c r="F632" s="276">
        <f t="shared" si="21"/>
        <v>0.16</v>
      </c>
    </row>
    <row r="633" spans="1:6" ht="15.75" x14ac:dyDescent="0.2">
      <c r="A633" s="437" t="s">
        <v>759</v>
      </c>
      <c r="B633" s="258" t="s">
        <v>586</v>
      </c>
      <c r="C633" s="258">
        <f t="shared" si="19"/>
        <v>3.0900000000000003</v>
      </c>
      <c r="D633" s="258">
        <f t="shared" si="19"/>
        <v>5.4500000000000011</v>
      </c>
      <c r="E633" s="258">
        <f t="shared" si="20"/>
        <v>0.15</v>
      </c>
      <c r="F633" s="276">
        <f t="shared" si="21"/>
        <v>2.5299999999999998</v>
      </c>
    </row>
    <row r="634" spans="1:6" ht="15.75" x14ac:dyDescent="0.2">
      <c r="A634" s="438"/>
      <c r="B634" s="258" t="s">
        <v>424</v>
      </c>
      <c r="C634" s="258">
        <f t="shared" si="19"/>
        <v>0.2</v>
      </c>
      <c r="D634" s="258">
        <f t="shared" si="19"/>
        <v>5.45</v>
      </c>
      <c r="E634" s="258">
        <f t="shared" si="20"/>
        <v>0.15</v>
      </c>
      <c r="F634" s="276">
        <f t="shared" si="21"/>
        <v>0.16</v>
      </c>
    </row>
    <row r="635" spans="1:6" ht="15.75" x14ac:dyDescent="0.2">
      <c r="A635" s="437" t="s">
        <v>760</v>
      </c>
      <c r="B635" s="258" t="s">
        <v>586</v>
      </c>
      <c r="C635" s="258">
        <f t="shared" si="19"/>
        <v>3.04</v>
      </c>
      <c r="D635" s="258">
        <f t="shared" si="19"/>
        <v>5.4500000000000011</v>
      </c>
      <c r="E635" s="258">
        <f t="shared" si="20"/>
        <v>0.15</v>
      </c>
      <c r="F635" s="276">
        <f t="shared" si="21"/>
        <v>2.4900000000000002</v>
      </c>
    </row>
    <row r="636" spans="1:6" ht="15.75" x14ac:dyDescent="0.2">
      <c r="A636" s="438"/>
      <c r="B636" s="258" t="s">
        <v>425</v>
      </c>
      <c r="C636" s="258">
        <f t="shared" si="19"/>
        <v>0.2</v>
      </c>
      <c r="D636" s="258">
        <f t="shared" si="19"/>
        <v>5.45</v>
      </c>
      <c r="E636" s="258">
        <f t="shared" si="20"/>
        <v>0.15</v>
      </c>
      <c r="F636" s="276">
        <f t="shared" si="21"/>
        <v>0.16</v>
      </c>
    </row>
    <row r="637" spans="1:6" ht="15.75" x14ac:dyDescent="0.2">
      <c r="A637" s="437" t="s">
        <v>761</v>
      </c>
      <c r="B637" s="258" t="s">
        <v>586</v>
      </c>
      <c r="C637" s="258">
        <f t="shared" si="19"/>
        <v>3</v>
      </c>
      <c r="D637" s="258">
        <f t="shared" si="19"/>
        <v>5.15</v>
      </c>
      <c r="E637" s="258">
        <f t="shared" si="20"/>
        <v>0.15</v>
      </c>
      <c r="F637" s="276">
        <f t="shared" si="21"/>
        <v>2.3199999999999998</v>
      </c>
    </row>
    <row r="638" spans="1:6" ht="15.75" x14ac:dyDescent="0.2">
      <c r="A638" s="438"/>
      <c r="B638" s="258" t="s">
        <v>426</v>
      </c>
      <c r="C638" s="258">
        <f t="shared" si="19"/>
        <v>0.2</v>
      </c>
      <c r="D638" s="258">
        <f t="shared" si="19"/>
        <v>5.19</v>
      </c>
      <c r="E638" s="258">
        <f t="shared" si="20"/>
        <v>0.15</v>
      </c>
      <c r="F638" s="276">
        <f t="shared" si="21"/>
        <v>0.16</v>
      </c>
    </row>
    <row r="639" spans="1:6" ht="15.75" x14ac:dyDescent="0.2">
      <c r="A639" s="437" t="s">
        <v>762</v>
      </c>
      <c r="B639" s="258" t="s">
        <v>586</v>
      </c>
      <c r="C639" s="258">
        <f t="shared" si="19"/>
        <v>3.004</v>
      </c>
      <c r="D639" s="258">
        <f t="shared" si="19"/>
        <v>5.45</v>
      </c>
      <c r="E639" s="258">
        <f t="shared" si="20"/>
        <v>0.15</v>
      </c>
      <c r="F639" s="276">
        <f t="shared" si="21"/>
        <v>2.46</v>
      </c>
    </row>
    <row r="640" spans="1:6" ht="15.75" x14ac:dyDescent="0.2">
      <c r="A640" s="438"/>
      <c r="B640" s="258" t="s">
        <v>427</v>
      </c>
      <c r="C640" s="258">
        <f t="shared" si="19"/>
        <v>0.2</v>
      </c>
      <c r="D640" s="258">
        <f t="shared" si="19"/>
        <v>5.0199999999999996</v>
      </c>
      <c r="E640" s="258">
        <f t="shared" si="20"/>
        <v>0.15</v>
      </c>
      <c r="F640" s="276">
        <f t="shared" si="21"/>
        <v>0.15</v>
      </c>
    </row>
    <row r="641" spans="1:6" ht="15.75" x14ac:dyDescent="0.2">
      <c r="A641" s="437" t="s">
        <v>763</v>
      </c>
      <c r="B641" s="258" t="s">
        <v>586</v>
      </c>
      <c r="C641" s="258">
        <f t="shared" si="19"/>
        <v>2.9400000000000004</v>
      </c>
      <c r="D641" s="258">
        <f t="shared" si="19"/>
        <v>5.45</v>
      </c>
      <c r="E641" s="258">
        <f t="shared" si="20"/>
        <v>0.15</v>
      </c>
      <c r="F641" s="276">
        <f t="shared" si="21"/>
        <v>2.4</v>
      </c>
    </row>
    <row r="642" spans="1:6" ht="15.75" x14ac:dyDescent="0.2">
      <c r="A642" s="438"/>
      <c r="B642" s="258" t="s">
        <v>428</v>
      </c>
      <c r="C642" s="258">
        <f t="shared" si="19"/>
        <v>0.2</v>
      </c>
      <c r="D642" s="258">
        <f t="shared" si="19"/>
        <v>5.45</v>
      </c>
      <c r="E642" s="258">
        <f t="shared" si="20"/>
        <v>0.15</v>
      </c>
      <c r="F642" s="276">
        <f t="shared" si="21"/>
        <v>0.16</v>
      </c>
    </row>
    <row r="643" spans="1:6" ht="15.75" x14ac:dyDescent="0.2">
      <c r="A643" s="437" t="s">
        <v>764</v>
      </c>
      <c r="B643" s="258" t="s">
        <v>586</v>
      </c>
      <c r="C643" s="258">
        <f t="shared" si="19"/>
        <v>3.0740000000000003</v>
      </c>
      <c r="D643" s="258">
        <f t="shared" si="19"/>
        <v>5.45</v>
      </c>
      <c r="E643" s="258">
        <f t="shared" si="20"/>
        <v>0.15</v>
      </c>
      <c r="F643" s="276">
        <f t="shared" si="21"/>
        <v>2.5099999999999998</v>
      </c>
    </row>
    <row r="644" spans="1:6" ht="15.75" x14ac:dyDescent="0.2">
      <c r="A644" s="438"/>
      <c r="B644" s="258" t="s">
        <v>429</v>
      </c>
      <c r="C644" s="258">
        <f t="shared" si="19"/>
        <v>0.2</v>
      </c>
      <c r="D644" s="258">
        <f t="shared" si="19"/>
        <v>5.45</v>
      </c>
      <c r="E644" s="258">
        <f t="shared" si="20"/>
        <v>0.15</v>
      </c>
      <c r="F644" s="276">
        <f t="shared" si="21"/>
        <v>0.16</v>
      </c>
    </row>
    <row r="645" spans="1:6" ht="15.75" x14ac:dyDescent="0.2">
      <c r="A645" s="437" t="s">
        <v>765</v>
      </c>
      <c r="B645" s="258" t="s">
        <v>586</v>
      </c>
      <c r="C645" s="258">
        <f t="shared" si="19"/>
        <v>3.044</v>
      </c>
      <c r="D645" s="258">
        <f t="shared" si="19"/>
        <v>5.45</v>
      </c>
      <c r="E645" s="258">
        <f t="shared" si="20"/>
        <v>0.15</v>
      </c>
      <c r="F645" s="276">
        <f t="shared" si="21"/>
        <v>2.4900000000000002</v>
      </c>
    </row>
    <row r="646" spans="1:6" ht="15.75" x14ac:dyDescent="0.2">
      <c r="A646" s="438"/>
      <c r="B646" s="258" t="s">
        <v>430</v>
      </c>
      <c r="C646" s="258">
        <f t="shared" si="19"/>
        <v>0.2</v>
      </c>
      <c r="D646" s="258">
        <f t="shared" si="19"/>
        <v>5.45</v>
      </c>
      <c r="E646" s="258">
        <f t="shared" si="20"/>
        <v>0.15</v>
      </c>
      <c r="F646" s="276">
        <f t="shared" si="21"/>
        <v>0.16</v>
      </c>
    </row>
    <row r="647" spans="1:6" ht="15.75" x14ac:dyDescent="0.2">
      <c r="A647" s="437" t="s">
        <v>766</v>
      </c>
      <c r="B647" s="258" t="s">
        <v>586</v>
      </c>
      <c r="C647" s="258">
        <f t="shared" si="19"/>
        <v>3.04</v>
      </c>
      <c r="D647" s="258">
        <f t="shared" si="19"/>
        <v>6</v>
      </c>
      <c r="E647" s="258">
        <f t="shared" si="20"/>
        <v>0.15</v>
      </c>
      <c r="F647" s="276">
        <f t="shared" si="21"/>
        <v>2.74</v>
      </c>
    </row>
    <row r="648" spans="1:6" ht="15.75" x14ac:dyDescent="0.2">
      <c r="A648" s="438"/>
      <c r="B648" s="258" t="s">
        <v>431</v>
      </c>
      <c r="C648" s="258">
        <f t="shared" si="19"/>
        <v>0.2</v>
      </c>
      <c r="D648" s="258">
        <f t="shared" si="19"/>
        <v>5.49</v>
      </c>
      <c r="E648" s="258">
        <f t="shared" si="20"/>
        <v>0.15</v>
      </c>
      <c r="F648" s="276">
        <f t="shared" si="21"/>
        <v>0.16</v>
      </c>
    </row>
    <row r="649" spans="1:6" ht="15.75" x14ac:dyDescent="0.2">
      <c r="A649" s="437" t="s">
        <v>767</v>
      </c>
      <c r="B649" s="258" t="s">
        <v>586</v>
      </c>
      <c r="C649" s="258">
        <f t="shared" si="19"/>
        <v>3.0680000000000001</v>
      </c>
      <c r="D649" s="258">
        <f t="shared" si="19"/>
        <v>5.73</v>
      </c>
      <c r="E649" s="258">
        <f t="shared" si="20"/>
        <v>0.15</v>
      </c>
      <c r="F649" s="276">
        <f t="shared" si="21"/>
        <v>2.64</v>
      </c>
    </row>
    <row r="650" spans="1:6" ht="15.75" x14ac:dyDescent="0.2">
      <c r="A650" s="438"/>
      <c r="B650" s="258" t="s">
        <v>432</v>
      </c>
      <c r="C650" s="258">
        <f t="shared" si="19"/>
        <v>0.2</v>
      </c>
      <c r="D650" s="258">
        <f t="shared" si="19"/>
        <v>5.76</v>
      </c>
      <c r="E650" s="258">
        <f t="shared" si="20"/>
        <v>0.15</v>
      </c>
      <c r="F650" s="276">
        <f t="shared" si="21"/>
        <v>0.17</v>
      </c>
    </row>
    <row r="651" spans="1:6" ht="15.75" x14ac:dyDescent="0.2">
      <c r="A651" s="437" t="s">
        <v>768</v>
      </c>
      <c r="B651" s="258" t="s">
        <v>586</v>
      </c>
      <c r="C651" s="258">
        <f t="shared" si="19"/>
        <v>3.0419999999999998</v>
      </c>
      <c r="D651" s="258">
        <f t="shared" si="19"/>
        <v>5.4500000000000011</v>
      </c>
      <c r="E651" s="258">
        <f t="shared" si="20"/>
        <v>0.15</v>
      </c>
      <c r="F651" s="276">
        <f t="shared" si="21"/>
        <v>2.4900000000000002</v>
      </c>
    </row>
    <row r="652" spans="1:6" ht="15.75" x14ac:dyDescent="0.2">
      <c r="A652" s="438"/>
      <c r="B652" s="258" t="s">
        <v>433</v>
      </c>
      <c r="C652" s="258">
        <f t="shared" si="19"/>
        <v>0.2</v>
      </c>
      <c r="D652" s="258">
        <f t="shared" si="19"/>
        <v>5.45</v>
      </c>
      <c r="E652" s="258">
        <f t="shared" si="20"/>
        <v>0.15</v>
      </c>
      <c r="F652" s="276">
        <f t="shared" si="21"/>
        <v>0.16</v>
      </c>
    </row>
    <row r="653" spans="1:6" ht="15.75" x14ac:dyDescent="0.2">
      <c r="A653" s="437" t="s">
        <v>769</v>
      </c>
      <c r="B653" s="258" t="s">
        <v>586</v>
      </c>
      <c r="C653" s="258">
        <f t="shared" si="19"/>
        <v>3.0599999999999996</v>
      </c>
      <c r="D653" s="258">
        <f t="shared" si="19"/>
        <v>5.4500000000000011</v>
      </c>
      <c r="E653" s="258">
        <f t="shared" si="20"/>
        <v>0.15</v>
      </c>
      <c r="F653" s="276">
        <f t="shared" si="21"/>
        <v>2.5</v>
      </c>
    </row>
    <row r="654" spans="1:6" ht="15.75" x14ac:dyDescent="0.2">
      <c r="A654" s="438"/>
      <c r="B654" s="258" t="s">
        <v>434</v>
      </c>
      <c r="C654" s="258">
        <f t="shared" si="19"/>
        <v>0.2</v>
      </c>
      <c r="D654" s="258">
        <f t="shared" si="19"/>
        <v>5.45</v>
      </c>
      <c r="E654" s="258">
        <f t="shared" si="20"/>
        <v>0.15</v>
      </c>
      <c r="F654" s="276">
        <f t="shared" si="21"/>
        <v>0.16</v>
      </c>
    </row>
    <row r="655" spans="1:6" ht="15.75" x14ac:dyDescent="0.2">
      <c r="A655" s="437" t="s">
        <v>770</v>
      </c>
      <c r="B655" s="258" t="s">
        <v>586</v>
      </c>
      <c r="C655" s="258">
        <f t="shared" si="19"/>
        <v>3.0539999999999998</v>
      </c>
      <c r="D655" s="258">
        <f t="shared" si="19"/>
        <v>5.870000000000001</v>
      </c>
      <c r="E655" s="258">
        <f t="shared" si="20"/>
        <v>0.15</v>
      </c>
      <c r="F655" s="276">
        <f t="shared" si="21"/>
        <v>2.69</v>
      </c>
    </row>
    <row r="656" spans="1:6" ht="15.75" x14ac:dyDescent="0.2">
      <c r="A656" s="438"/>
      <c r="B656" s="258" t="s">
        <v>435</v>
      </c>
      <c r="C656" s="258">
        <f t="shared" si="19"/>
        <v>0.2</v>
      </c>
      <c r="D656" s="258">
        <f t="shared" si="19"/>
        <v>5.4509999999999996</v>
      </c>
      <c r="E656" s="258">
        <f t="shared" si="20"/>
        <v>0.15</v>
      </c>
      <c r="F656" s="276">
        <f t="shared" si="21"/>
        <v>0.16</v>
      </c>
    </row>
    <row r="657" spans="1:6" ht="15.75" x14ac:dyDescent="0.2">
      <c r="A657" s="437" t="s">
        <v>771</v>
      </c>
      <c r="B657" s="258" t="s">
        <v>586</v>
      </c>
      <c r="C657" s="258">
        <f t="shared" si="19"/>
        <v>3.0539999999999998</v>
      </c>
      <c r="D657" s="258">
        <f t="shared" si="19"/>
        <v>5.5</v>
      </c>
      <c r="E657" s="258">
        <f t="shared" si="20"/>
        <v>0.15</v>
      </c>
      <c r="F657" s="276">
        <f t="shared" si="21"/>
        <v>2.52</v>
      </c>
    </row>
    <row r="658" spans="1:6" ht="15.75" x14ac:dyDescent="0.2">
      <c r="A658" s="438"/>
      <c r="B658" s="258" t="s">
        <v>436</v>
      </c>
      <c r="C658" s="258">
        <f t="shared" ref="C658:D721" si="22">+V1304</f>
        <v>0.2</v>
      </c>
      <c r="D658" s="258">
        <f t="shared" si="22"/>
        <v>5.43</v>
      </c>
      <c r="E658" s="258">
        <f t="shared" ref="E658:E721" si="23">+$B$334</f>
        <v>0.15</v>
      </c>
      <c r="F658" s="276">
        <f t="shared" ref="F658:F721" si="24">+ROUND(C658*D658*E658,2)</f>
        <v>0.16</v>
      </c>
    </row>
    <row r="659" spans="1:6" ht="15.75" x14ac:dyDescent="0.2">
      <c r="A659" s="437" t="s">
        <v>772</v>
      </c>
      <c r="B659" s="258" t="s">
        <v>586</v>
      </c>
      <c r="C659" s="258">
        <f t="shared" si="22"/>
        <v>3.048</v>
      </c>
      <c r="D659" s="258">
        <f t="shared" si="22"/>
        <v>5.45</v>
      </c>
      <c r="E659" s="258">
        <f t="shared" si="23"/>
        <v>0.15</v>
      </c>
      <c r="F659" s="276">
        <f t="shared" si="24"/>
        <v>2.4900000000000002</v>
      </c>
    </row>
    <row r="660" spans="1:6" ht="15.75" x14ac:dyDescent="0.2">
      <c r="A660" s="438"/>
      <c r="B660" s="258" t="s">
        <v>437</v>
      </c>
      <c r="C660" s="258">
        <f t="shared" si="22"/>
        <v>0.2</v>
      </c>
      <c r="D660" s="258">
        <f t="shared" si="22"/>
        <v>5.45</v>
      </c>
      <c r="E660" s="258">
        <f t="shared" si="23"/>
        <v>0.15</v>
      </c>
      <c r="F660" s="276">
        <f t="shared" si="24"/>
        <v>0.16</v>
      </c>
    </row>
    <row r="661" spans="1:6" ht="15.75" x14ac:dyDescent="0.2">
      <c r="A661" s="437" t="s">
        <v>773</v>
      </c>
      <c r="B661" s="258" t="s">
        <v>586</v>
      </c>
      <c r="C661" s="258">
        <f t="shared" si="22"/>
        <v>3.0580000000000003</v>
      </c>
      <c r="D661" s="258">
        <f t="shared" si="22"/>
        <v>5.45</v>
      </c>
      <c r="E661" s="258">
        <f t="shared" si="23"/>
        <v>0.15</v>
      </c>
      <c r="F661" s="276">
        <f t="shared" si="24"/>
        <v>2.5</v>
      </c>
    </row>
    <row r="662" spans="1:6" ht="15.75" x14ac:dyDescent="0.2">
      <c r="A662" s="438"/>
      <c r="B662" s="258" t="s">
        <v>438</v>
      </c>
      <c r="C662" s="258">
        <f t="shared" si="22"/>
        <v>0.2</v>
      </c>
      <c r="D662" s="258">
        <f t="shared" si="22"/>
        <v>5.45</v>
      </c>
      <c r="E662" s="258">
        <f t="shared" si="23"/>
        <v>0.15</v>
      </c>
      <c r="F662" s="276">
        <f t="shared" si="24"/>
        <v>0.16</v>
      </c>
    </row>
    <row r="663" spans="1:6" ht="15.75" x14ac:dyDescent="0.2">
      <c r="A663" s="437" t="s">
        <v>774</v>
      </c>
      <c r="B663" s="258" t="s">
        <v>586</v>
      </c>
      <c r="C663" s="258">
        <f t="shared" si="22"/>
        <v>3.056</v>
      </c>
      <c r="D663" s="258">
        <f t="shared" si="22"/>
        <v>5.45</v>
      </c>
      <c r="E663" s="258">
        <f t="shared" si="23"/>
        <v>0.15</v>
      </c>
      <c r="F663" s="276">
        <f t="shared" si="24"/>
        <v>2.5</v>
      </c>
    </row>
    <row r="664" spans="1:6" ht="15.75" x14ac:dyDescent="0.2">
      <c r="A664" s="438"/>
      <c r="B664" s="258" t="s">
        <v>439</v>
      </c>
      <c r="C664" s="258">
        <f t="shared" si="22"/>
        <v>0.2</v>
      </c>
      <c r="D664" s="258">
        <f t="shared" si="22"/>
        <v>5.45</v>
      </c>
      <c r="E664" s="258">
        <f t="shared" si="23"/>
        <v>0.15</v>
      </c>
      <c r="F664" s="276">
        <f t="shared" si="24"/>
        <v>0.16</v>
      </c>
    </row>
    <row r="665" spans="1:6" ht="15.75" x14ac:dyDescent="0.2">
      <c r="A665" s="437" t="s">
        <v>775</v>
      </c>
      <c r="B665" s="258" t="s">
        <v>586</v>
      </c>
      <c r="C665" s="258">
        <f t="shared" si="22"/>
        <v>3.0460000000000003</v>
      </c>
      <c r="D665" s="258">
        <f t="shared" si="22"/>
        <v>5.45</v>
      </c>
      <c r="E665" s="258">
        <f t="shared" si="23"/>
        <v>0.15</v>
      </c>
      <c r="F665" s="276">
        <f t="shared" si="24"/>
        <v>2.4900000000000002</v>
      </c>
    </row>
    <row r="666" spans="1:6" ht="15.75" x14ac:dyDescent="0.2">
      <c r="A666" s="438"/>
      <c r="B666" s="258" t="s">
        <v>440</v>
      </c>
      <c r="C666" s="258">
        <f t="shared" si="22"/>
        <v>0.2</v>
      </c>
      <c r="D666" s="258">
        <f t="shared" si="22"/>
        <v>5.45</v>
      </c>
      <c r="E666" s="258">
        <f t="shared" si="23"/>
        <v>0.15</v>
      </c>
      <c r="F666" s="276">
        <f t="shared" si="24"/>
        <v>0.16</v>
      </c>
    </row>
    <row r="667" spans="1:6" ht="15.75" x14ac:dyDescent="0.2">
      <c r="A667" s="437" t="s">
        <v>776</v>
      </c>
      <c r="B667" s="258" t="s">
        <v>586</v>
      </c>
      <c r="C667" s="258">
        <f t="shared" si="22"/>
        <v>3.0279999999999996</v>
      </c>
      <c r="D667" s="258">
        <f t="shared" si="22"/>
        <v>5.31</v>
      </c>
      <c r="E667" s="258">
        <f t="shared" si="23"/>
        <v>0.15</v>
      </c>
      <c r="F667" s="276">
        <f t="shared" si="24"/>
        <v>2.41</v>
      </c>
    </row>
    <row r="668" spans="1:6" ht="15.75" x14ac:dyDescent="0.2">
      <c r="A668" s="438"/>
      <c r="B668" s="258" t="s">
        <v>441</v>
      </c>
      <c r="C668" s="258">
        <f t="shared" si="22"/>
        <v>0.2</v>
      </c>
      <c r="D668" s="258">
        <f t="shared" si="22"/>
        <v>5.32</v>
      </c>
      <c r="E668" s="258">
        <f t="shared" si="23"/>
        <v>0.15</v>
      </c>
      <c r="F668" s="276">
        <f t="shared" si="24"/>
        <v>0.16</v>
      </c>
    </row>
    <row r="669" spans="1:6" ht="15.75" x14ac:dyDescent="0.2">
      <c r="A669" s="437" t="s">
        <v>777</v>
      </c>
      <c r="B669" s="258" t="s">
        <v>586</v>
      </c>
      <c r="C669" s="258">
        <f t="shared" si="22"/>
        <v>3.004</v>
      </c>
      <c r="D669" s="258">
        <f t="shared" si="22"/>
        <v>5</v>
      </c>
      <c r="E669" s="258">
        <f t="shared" si="23"/>
        <v>0.15</v>
      </c>
      <c r="F669" s="276">
        <f t="shared" si="24"/>
        <v>2.25</v>
      </c>
    </row>
    <row r="670" spans="1:6" ht="15.75" x14ac:dyDescent="0.2">
      <c r="A670" s="438"/>
      <c r="B670" s="258" t="s">
        <v>442</v>
      </c>
      <c r="C670" s="258">
        <f t="shared" si="22"/>
        <v>0.2</v>
      </c>
      <c r="D670" s="258">
        <f t="shared" si="22"/>
        <v>5</v>
      </c>
      <c r="E670" s="258">
        <f t="shared" si="23"/>
        <v>0.15</v>
      </c>
      <c r="F670" s="276">
        <f t="shared" si="24"/>
        <v>0.15</v>
      </c>
    </row>
    <row r="671" spans="1:6" ht="15.75" x14ac:dyDescent="0.2">
      <c r="A671" s="437" t="s">
        <v>778</v>
      </c>
      <c r="B671" s="258" t="s">
        <v>586</v>
      </c>
      <c r="C671" s="258">
        <f t="shared" si="22"/>
        <v>3</v>
      </c>
      <c r="D671" s="258">
        <f t="shared" si="22"/>
        <v>5</v>
      </c>
      <c r="E671" s="258">
        <f t="shared" si="23"/>
        <v>0.15</v>
      </c>
      <c r="F671" s="276">
        <f t="shared" si="24"/>
        <v>2.25</v>
      </c>
    </row>
    <row r="672" spans="1:6" ht="15.75" x14ac:dyDescent="0.2">
      <c r="A672" s="438"/>
      <c r="B672" s="258" t="s">
        <v>443</v>
      </c>
      <c r="C672" s="258">
        <f t="shared" si="22"/>
        <v>0.2</v>
      </c>
      <c r="D672" s="258">
        <f t="shared" si="22"/>
        <v>5</v>
      </c>
      <c r="E672" s="258">
        <f t="shared" si="23"/>
        <v>0.15</v>
      </c>
      <c r="F672" s="276">
        <f t="shared" si="24"/>
        <v>0.15</v>
      </c>
    </row>
    <row r="673" spans="1:6" ht="15.75" x14ac:dyDescent="0.2">
      <c r="A673" s="437" t="s">
        <v>779</v>
      </c>
      <c r="B673" s="258" t="s">
        <v>586</v>
      </c>
      <c r="C673" s="258">
        <f t="shared" si="22"/>
        <v>3</v>
      </c>
      <c r="D673" s="258">
        <f t="shared" si="22"/>
        <v>5</v>
      </c>
      <c r="E673" s="258">
        <f t="shared" si="23"/>
        <v>0.15</v>
      </c>
      <c r="F673" s="276">
        <f t="shared" si="24"/>
        <v>2.25</v>
      </c>
    </row>
    <row r="674" spans="1:6" ht="15.75" x14ac:dyDescent="0.2">
      <c r="A674" s="438"/>
      <c r="B674" s="258" t="s">
        <v>444</v>
      </c>
      <c r="C674" s="258">
        <f t="shared" si="22"/>
        <v>0.2</v>
      </c>
      <c r="D674" s="258">
        <f t="shared" si="22"/>
        <v>5</v>
      </c>
      <c r="E674" s="258">
        <f t="shared" si="23"/>
        <v>0.15</v>
      </c>
      <c r="F674" s="276">
        <f t="shared" si="24"/>
        <v>0.15</v>
      </c>
    </row>
    <row r="675" spans="1:6" ht="15.75" x14ac:dyDescent="0.2">
      <c r="A675" s="437" t="s">
        <v>780</v>
      </c>
      <c r="B675" s="258" t="s">
        <v>586</v>
      </c>
      <c r="C675" s="258">
        <f t="shared" si="22"/>
        <v>3</v>
      </c>
      <c r="D675" s="258">
        <f t="shared" si="22"/>
        <v>5.2000000000000011</v>
      </c>
      <c r="E675" s="258">
        <f t="shared" si="23"/>
        <v>0.15</v>
      </c>
      <c r="F675" s="276">
        <f t="shared" si="24"/>
        <v>2.34</v>
      </c>
    </row>
    <row r="676" spans="1:6" ht="15.75" x14ac:dyDescent="0.2">
      <c r="A676" s="438"/>
      <c r="B676" s="258" t="s">
        <v>445</v>
      </c>
      <c r="C676" s="258">
        <f t="shared" si="22"/>
        <v>0.2</v>
      </c>
      <c r="D676" s="258">
        <f t="shared" si="22"/>
        <v>5</v>
      </c>
      <c r="E676" s="258">
        <f t="shared" si="23"/>
        <v>0.15</v>
      </c>
      <c r="F676" s="276">
        <f t="shared" si="24"/>
        <v>0.15</v>
      </c>
    </row>
    <row r="677" spans="1:6" ht="15.75" x14ac:dyDescent="0.2">
      <c r="A677" s="437" t="s">
        <v>781</v>
      </c>
      <c r="B677" s="258" t="s">
        <v>586</v>
      </c>
      <c r="C677" s="258">
        <f t="shared" si="22"/>
        <v>3.0479999999999996</v>
      </c>
      <c r="D677" s="258">
        <f t="shared" si="22"/>
        <v>5.4500000000000011</v>
      </c>
      <c r="E677" s="258">
        <f t="shared" si="23"/>
        <v>0.15</v>
      </c>
      <c r="F677" s="276">
        <f t="shared" si="24"/>
        <v>2.4900000000000002</v>
      </c>
    </row>
    <row r="678" spans="1:6" ht="15.75" x14ac:dyDescent="0.2">
      <c r="A678" s="438"/>
      <c r="B678" s="258" t="s">
        <v>446</v>
      </c>
      <c r="C678" s="258">
        <f t="shared" si="22"/>
        <v>0.2</v>
      </c>
      <c r="D678" s="258">
        <f t="shared" si="22"/>
        <v>5.21</v>
      </c>
      <c r="E678" s="258">
        <f t="shared" si="23"/>
        <v>0.15</v>
      </c>
      <c r="F678" s="276">
        <f t="shared" si="24"/>
        <v>0.16</v>
      </c>
    </row>
    <row r="679" spans="1:6" ht="15.75" x14ac:dyDescent="0.2">
      <c r="A679" s="437" t="s">
        <v>782</v>
      </c>
      <c r="B679" s="258" t="s">
        <v>586</v>
      </c>
      <c r="C679" s="258">
        <f t="shared" si="22"/>
        <v>3.0759999999999996</v>
      </c>
      <c r="D679" s="258">
        <f t="shared" si="22"/>
        <v>5.4500000000000011</v>
      </c>
      <c r="E679" s="258">
        <f t="shared" si="23"/>
        <v>0.15</v>
      </c>
      <c r="F679" s="276">
        <f t="shared" si="24"/>
        <v>2.5099999999999998</v>
      </c>
    </row>
    <row r="680" spans="1:6" ht="15.75" x14ac:dyDescent="0.2">
      <c r="A680" s="438"/>
      <c r="B680" s="258" t="s">
        <v>447</v>
      </c>
      <c r="C680" s="258">
        <f t="shared" si="22"/>
        <v>0.2</v>
      </c>
      <c r="D680" s="258">
        <f t="shared" si="22"/>
        <v>5.45</v>
      </c>
      <c r="E680" s="258">
        <f t="shared" si="23"/>
        <v>0.15</v>
      </c>
      <c r="F680" s="276">
        <f t="shared" si="24"/>
        <v>0.16</v>
      </c>
    </row>
    <row r="681" spans="1:6" ht="15.75" x14ac:dyDescent="0.2">
      <c r="A681" s="437" t="s">
        <v>783</v>
      </c>
      <c r="B681" s="258" t="s">
        <v>586</v>
      </c>
      <c r="C681" s="258">
        <f t="shared" si="22"/>
        <v>3.0759999999999996</v>
      </c>
      <c r="D681" s="258">
        <f t="shared" si="22"/>
        <v>5.4500000000000011</v>
      </c>
      <c r="E681" s="258">
        <f t="shared" si="23"/>
        <v>0.15</v>
      </c>
      <c r="F681" s="276">
        <f t="shared" si="24"/>
        <v>2.5099999999999998</v>
      </c>
    </row>
    <row r="682" spans="1:6" ht="15.75" x14ac:dyDescent="0.2">
      <c r="A682" s="438"/>
      <c r="B682" s="258" t="s">
        <v>448</v>
      </c>
      <c r="C682" s="258">
        <f t="shared" si="22"/>
        <v>0.2</v>
      </c>
      <c r="D682" s="258">
        <f t="shared" si="22"/>
        <v>5.45</v>
      </c>
      <c r="E682" s="258">
        <f t="shared" si="23"/>
        <v>0.15</v>
      </c>
      <c r="F682" s="276">
        <f t="shared" si="24"/>
        <v>0.16</v>
      </c>
    </row>
    <row r="683" spans="1:6" ht="15.75" x14ac:dyDescent="0.2">
      <c r="A683" s="437" t="s">
        <v>784</v>
      </c>
      <c r="B683" s="258" t="s">
        <v>586</v>
      </c>
      <c r="C683" s="258">
        <f t="shared" si="22"/>
        <v>3.0759999999999996</v>
      </c>
      <c r="D683" s="258">
        <f t="shared" si="22"/>
        <v>5.4500000000000011</v>
      </c>
      <c r="E683" s="258">
        <f t="shared" si="23"/>
        <v>0.15</v>
      </c>
      <c r="F683" s="276">
        <f t="shared" si="24"/>
        <v>2.5099999999999998</v>
      </c>
    </row>
    <row r="684" spans="1:6" ht="15.75" x14ac:dyDescent="0.2">
      <c r="A684" s="438"/>
      <c r="B684" s="258" t="s">
        <v>449</v>
      </c>
      <c r="C684" s="258">
        <f t="shared" si="22"/>
        <v>0.2</v>
      </c>
      <c r="D684" s="258">
        <f t="shared" si="22"/>
        <v>5.45</v>
      </c>
      <c r="E684" s="258">
        <f t="shared" si="23"/>
        <v>0.15</v>
      </c>
      <c r="F684" s="276">
        <f t="shared" si="24"/>
        <v>0.16</v>
      </c>
    </row>
    <row r="685" spans="1:6" ht="15.75" x14ac:dyDescent="0.2">
      <c r="A685" s="437" t="s">
        <v>785</v>
      </c>
      <c r="B685" s="258" t="s">
        <v>586</v>
      </c>
      <c r="C685" s="258">
        <f t="shared" si="22"/>
        <v>3</v>
      </c>
      <c r="D685" s="258">
        <f t="shared" si="22"/>
        <v>5.4500000000000011</v>
      </c>
      <c r="E685" s="258">
        <f t="shared" si="23"/>
        <v>0.15</v>
      </c>
      <c r="F685" s="276">
        <f t="shared" si="24"/>
        <v>2.4500000000000002</v>
      </c>
    </row>
    <row r="686" spans="1:6" ht="15.75" x14ac:dyDescent="0.2">
      <c r="A686" s="438"/>
      <c r="B686" s="258" t="s">
        <v>450</v>
      </c>
      <c r="C686" s="258">
        <f t="shared" si="22"/>
        <v>0.2</v>
      </c>
      <c r="D686" s="258">
        <f t="shared" si="22"/>
        <v>5.45</v>
      </c>
      <c r="E686" s="258">
        <f t="shared" si="23"/>
        <v>0.15</v>
      </c>
      <c r="F686" s="276">
        <f t="shared" si="24"/>
        <v>0.16</v>
      </c>
    </row>
    <row r="687" spans="1:6" ht="15.75" x14ac:dyDescent="0.2">
      <c r="A687" s="437" t="s">
        <v>786</v>
      </c>
      <c r="B687" s="258" t="s">
        <v>586</v>
      </c>
      <c r="C687" s="258">
        <f t="shared" si="22"/>
        <v>3</v>
      </c>
      <c r="D687" s="258">
        <f t="shared" si="22"/>
        <v>5</v>
      </c>
      <c r="E687" s="258">
        <f t="shared" si="23"/>
        <v>0.15</v>
      </c>
      <c r="F687" s="276">
        <f t="shared" si="24"/>
        <v>2.25</v>
      </c>
    </row>
    <row r="688" spans="1:6" ht="15.75" x14ac:dyDescent="0.2">
      <c r="A688" s="438"/>
      <c r="B688" s="258" t="s">
        <v>451</v>
      </c>
      <c r="C688" s="258">
        <f t="shared" si="22"/>
        <v>0.2</v>
      </c>
      <c r="D688" s="258">
        <f t="shared" si="22"/>
        <v>5.01</v>
      </c>
      <c r="E688" s="258">
        <f t="shared" si="23"/>
        <v>0.15</v>
      </c>
      <c r="F688" s="276">
        <f t="shared" si="24"/>
        <v>0.15</v>
      </c>
    </row>
    <row r="689" spans="1:6" ht="15.75" x14ac:dyDescent="0.2">
      <c r="A689" s="437" t="s">
        <v>787</v>
      </c>
      <c r="B689" s="258" t="s">
        <v>586</v>
      </c>
      <c r="C689" s="258">
        <f t="shared" si="22"/>
        <v>3</v>
      </c>
      <c r="D689" s="258">
        <f t="shared" si="22"/>
        <v>5</v>
      </c>
      <c r="E689" s="258">
        <f t="shared" si="23"/>
        <v>0.15</v>
      </c>
      <c r="F689" s="276">
        <f t="shared" si="24"/>
        <v>2.25</v>
      </c>
    </row>
    <row r="690" spans="1:6" ht="15.75" x14ac:dyDescent="0.2">
      <c r="A690" s="438"/>
      <c r="B690" s="258" t="s">
        <v>452</v>
      </c>
      <c r="C690" s="258">
        <f t="shared" si="22"/>
        <v>0.2</v>
      </c>
      <c r="D690" s="258">
        <f t="shared" si="22"/>
        <v>5</v>
      </c>
      <c r="E690" s="258">
        <f t="shared" si="23"/>
        <v>0.15</v>
      </c>
      <c r="F690" s="276">
        <f t="shared" si="24"/>
        <v>0.15</v>
      </c>
    </row>
    <row r="691" spans="1:6" ht="15.75" x14ac:dyDescent="0.2">
      <c r="A691" s="437" t="s">
        <v>788</v>
      </c>
      <c r="B691" s="258" t="s">
        <v>586</v>
      </c>
      <c r="C691" s="258">
        <f t="shared" si="22"/>
        <v>3</v>
      </c>
      <c r="D691" s="258">
        <f t="shared" si="22"/>
        <v>4.55</v>
      </c>
      <c r="E691" s="258">
        <f t="shared" si="23"/>
        <v>0.15</v>
      </c>
      <c r="F691" s="276">
        <f t="shared" si="24"/>
        <v>2.0499999999999998</v>
      </c>
    </row>
    <row r="692" spans="1:6" ht="15.75" x14ac:dyDescent="0.2">
      <c r="A692" s="438"/>
      <c r="B692" s="258" t="s">
        <v>453</v>
      </c>
      <c r="C692" s="258">
        <f t="shared" si="22"/>
        <v>0.2</v>
      </c>
      <c r="D692" s="258">
        <f t="shared" si="22"/>
        <v>5</v>
      </c>
      <c r="E692" s="258">
        <f t="shared" si="23"/>
        <v>0.15</v>
      </c>
      <c r="F692" s="276">
        <f t="shared" si="24"/>
        <v>0.15</v>
      </c>
    </row>
    <row r="693" spans="1:6" ht="15.75" x14ac:dyDescent="0.2">
      <c r="A693" s="437" t="s">
        <v>789</v>
      </c>
      <c r="B693" s="258" t="s">
        <v>586</v>
      </c>
      <c r="C693" s="258">
        <f t="shared" si="22"/>
        <v>3</v>
      </c>
      <c r="D693" s="258">
        <f t="shared" si="22"/>
        <v>5</v>
      </c>
      <c r="E693" s="258">
        <f t="shared" si="23"/>
        <v>0.15</v>
      </c>
      <c r="F693" s="276">
        <f t="shared" si="24"/>
        <v>2.25</v>
      </c>
    </row>
    <row r="694" spans="1:6" ht="15.75" x14ac:dyDescent="0.2">
      <c r="A694" s="438"/>
      <c r="B694" s="258" t="s">
        <v>454</v>
      </c>
      <c r="C694" s="258">
        <f t="shared" si="22"/>
        <v>0.2</v>
      </c>
      <c r="D694" s="258">
        <f t="shared" si="22"/>
        <v>5</v>
      </c>
      <c r="E694" s="258">
        <f t="shared" si="23"/>
        <v>0.15</v>
      </c>
      <c r="F694" s="276">
        <f t="shared" si="24"/>
        <v>0.15</v>
      </c>
    </row>
    <row r="695" spans="1:6" ht="15.75" x14ac:dyDescent="0.2">
      <c r="A695" s="437" t="s">
        <v>790</v>
      </c>
      <c r="B695" s="258" t="s">
        <v>586</v>
      </c>
      <c r="C695" s="258">
        <f t="shared" si="22"/>
        <v>3.0139999999999998</v>
      </c>
      <c r="D695" s="258">
        <f t="shared" si="22"/>
        <v>5</v>
      </c>
      <c r="E695" s="258">
        <f t="shared" si="23"/>
        <v>0.15</v>
      </c>
      <c r="F695" s="276">
        <f t="shared" si="24"/>
        <v>2.2599999999999998</v>
      </c>
    </row>
    <row r="696" spans="1:6" ht="15.75" x14ac:dyDescent="0.2">
      <c r="A696" s="438"/>
      <c r="B696" s="258" t="s">
        <v>455</v>
      </c>
      <c r="C696" s="258">
        <f t="shared" si="22"/>
        <v>0.2</v>
      </c>
      <c r="D696" s="258">
        <f t="shared" si="22"/>
        <v>5</v>
      </c>
      <c r="E696" s="258">
        <f t="shared" si="23"/>
        <v>0.15</v>
      </c>
      <c r="F696" s="276">
        <f t="shared" si="24"/>
        <v>0.15</v>
      </c>
    </row>
    <row r="697" spans="1:6" ht="15.75" x14ac:dyDescent="0.2">
      <c r="A697" s="437" t="s">
        <v>791</v>
      </c>
      <c r="B697" s="258" t="s">
        <v>586</v>
      </c>
      <c r="C697" s="258">
        <f t="shared" si="22"/>
        <v>3.012</v>
      </c>
      <c r="D697" s="258">
        <f t="shared" si="22"/>
        <v>5</v>
      </c>
      <c r="E697" s="258">
        <f t="shared" si="23"/>
        <v>0.15</v>
      </c>
      <c r="F697" s="276">
        <f t="shared" si="24"/>
        <v>2.2599999999999998</v>
      </c>
    </row>
    <row r="698" spans="1:6" ht="15.75" x14ac:dyDescent="0.2">
      <c r="A698" s="438"/>
      <c r="B698" s="258" t="s">
        <v>456</v>
      </c>
      <c r="C698" s="258">
        <f t="shared" si="22"/>
        <v>0.2</v>
      </c>
      <c r="D698" s="258">
        <f t="shared" si="22"/>
        <v>5</v>
      </c>
      <c r="E698" s="258">
        <f t="shared" si="23"/>
        <v>0.15</v>
      </c>
      <c r="F698" s="276">
        <f t="shared" si="24"/>
        <v>0.15</v>
      </c>
    </row>
    <row r="699" spans="1:6" ht="15.75" x14ac:dyDescent="0.2">
      <c r="A699" s="437" t="s">
        <v>792</v>
      </c>
      <c r="B699" s="258" t="s">
        <v>586</v>
      </c>
      <c r="C699" s="258">
        <f t="shared" si="22"/>
        <v>3.0179999999999998</v>
      </c>
      <c r="D699" s="258">
        <f t="shared" si="22"/>
        <v>5</v>
      </c>
      <c r="E699" s="258">
        <f t="shared" si="23"/>
        <v>0.15</v>
      </c>
      <c r="F699" s="276">
        <f t="shared" si="24"/>
        <v>2.2599999999999998</v>
      </c>
    </row>
    <row r="700" spans="1:6" ht="15.75" x14ac:dyDescent="0.2">
      <c r="A700" s="438"/>
      <c r="B700" s="258" t="s">
        <v>457</v>
      </c>
      <c r="C700" s="258">
        <f t="shared" si="22"/>
        <v>0.2</v>
      </c>
      <c r="D700" s="258">
        <f t="shared" si="22"/>
        <v>5</v>
      </c>
      <c r="E700" s="258">
        <f t="shared" si="23"/>
        <v>0.15</v>
      </c>
      <c r="F700" s="276">
        <f t="shared" si="24"/>
        <v>0.15</v>
      </c>
    </row>
    <row r="701" spans="1:6" ht="15.75" x14ac:dyDescent="0.2">
      <c r="A701" s="437" t="s">
        <v>793</v>
      </c>
      <c r="B701" s="258" t="s">
        <v>586</v>
      </c>
      <c r="C701" s="258">
        <f t="shared" si="22"/>
        <v>3.004</v>
      </c>
      <c r="D701" s="258">
        <f t="shared" si="22"/>
        <v>5</v>
      </c>
      <c r="E701" s="258">
        <f t="shared" si="23"/>
        <v>0.15</v>
      </c>
      <c r="F701" s="276">
        <f t="shared" si="24"/>
        <v>2.25</v>
      </c>
    </row>
    <row r="702" spans="1:6" ht="15.75" x14ac:dyDescent="0.2">
      <c r="A702" s="438"/>
      <c r="B702" s="258" t="s">
        <v>458</v>
      </c>
      <c r="C702" s="258">
        <f t="shared" si="22"/>
        <v>0.2</v>
      </c>
      <c r="D702" s="258">
        <f t="shared" si="22"/>
        <v>5</v>
      </c>
      <c r="E702" s="258">
        <f t="shared" si="23"/>
        <v>0.15</v>
      </c>
      <c r="F702" s="276">
        <f t="shared" si="24"/>
        <v>0.15</v>
      </c>
    </row>
    <row r="703" spans="1:6" ht="15.75" x14ac:dyDescent="0.2">
      <c r="A703" s="437" t="s">
        <v>794</v>
      </c>
      <c r="B703" s="258" t="s">
        <v>586</v>
      </c>
      <c r="C703" s="258">
        <f t="shared" si="22"/>
        <v>3</v>
      </c>
      <c r="D703" s="258">
        <f t="shared" si="22"/>
        <v>5</v>
      </c>
      <c r="E703" s="258">
        <f t="shared" si="23"/>
        <v>0.15</v>
      </c>
      <c r="F703" s="276">
        <f t="shared" si="24"/>
        <v>2.25</v>
      </c>
    </row>
    <row r="704" spans="1:6" ht="15.75" x14ac:dyDescent="0.2">
      <c r="A704" s="438"/>
      <c r="B704" s="258" t="s">
        <v>459</v>
      </c>
      <c r="C704" s="258">
        <f t="shared" si="22"/>
        <v>0.2</v>
      </c>
      <c r="D704" s="258">
        <f t="shared" si="22"/>
        <v>5</v>
      </c>
      <c r="E704" s="258">
        <f t="shared" si="23"/>
        <v>0.15</v>
      </c>
      <c r="F704" s="276">
        <f t="shared" si="24"/>
        <v>0.15</v>
      </c>
    </row>
    <row r="705" spans="1:6" ht="15.75" x14ac:dyDescent="0.2">
      <c r="A705" s="437" t="s">
        <v>795</v>
      </c>
      <c r="B705" s="258" t="s">
        <v>586</v>
      </c>
      <c r="C705" s="258">
        <f t="shared" si="22"/>
        <v>3</v>
      </c>
      <c r="D705" s="258">
        <f t="shared" si="22"/>
        <v>21.2</v>
      </c>
      <c r="E705" s="258">
        <f t="shared" si="23"/>
        <v>0.15</v>
      </c>
      <c r="F705" s="276">
        <f t="shared" si="24"/>
        <v>9.5399999999999991</v>
      </c>
    </row>
    <row r="706" spans="1:6" ht="15.75" x14ac:dyDescent="0.2">
      <c r="A706" s="438"/>
      <c r="B706" s="258" t="s">
        <v>460</v>
      </c>
      <c r="C706" s="258">
        <f t="shared" si="22"/>
        <v>0.2</v>
      </c>
      <c r="D706" s="258">
        <f t="shared" si="22"/>
        <v>5</v>
      </c>
      <c r="E706" s="258">
        <f t="shared" si="23"/>
        <v>0.15</v>
      </c>
      <c r="F706" s="276">
        <f t="shared" si="24"/>
        <v>0.15</v>
      </c>
    </row>
    <row r="707" spans="1:6" ht="15.75" x14ac:dyDescent="0.2">
      <c r="A707" s="437" t="s">
        <v>796</v>
      </c>
      <c r="B707" s="258" t="s">
        <v>586</v>
      </c>
      <c r="C707" s="258">
        <f t="shared" si="22"/>
        <v>3</v>
      </c>
      <c r="D707" s="258">
        <f t="shared" si="22"/>
        <v>5</v>
      </c>
      <c r="E707" s="258">
        <f t="shared" si="23"/>
        <v>0.15</v>
      </c>
      <c r="F707" s="276">
        <f t="shared" si="24"/>
        <v>2.25</v>
      </c>
    </row>
    <row r="708" spans="1:6" ht="15.75" x14ac:dyDescent="0.2">
      <c r="A708" s="438"/>
      <c r="B708" s="258" t="s">
        <v>461</v>
      </c>
      <c r="C708" s="258">
        <f t="shared" si="22"/>
        <v>0.2</v>
      </c>
      <c r="D708" s="258">
        <f t="shared" si="22"/>
        <v>5</v>
      </c>
      <c r="E708" s="258">
        <f t="shared" si="23"/>
        <v>0.15</v>
      </c>
      <c r="F708" s="276">
        <f t="shared" si="24"/>
        <v>0.15</v>
      </c>
    </row>
    <row r="709" spans="1:6" ht="15.75" x14ac:dyDescent="0.2">
      <c r="A709" s="437" t="s">
        <v>797</v>
      </c>
      <c r="B709" s="258" t="s">
        <v>586</v>
      </c>
      <c r="C709" s="258">
        <f t="shared" si="22"/>
        <v>3</v>
      </c>
      <c r="D709" s="258">
        <f t="shared" si="22"/>
        <v>5.41</v>
      </c>
      <c r="E709" s="258">
        <f t="shared" si="23"/>
        <v>0.15</v>
      </c>
      <c r="F709" s="276">
        <f t="shared" si="24"/>
        <v>2.4300000000000002</v>
      </c>
    </row>
    <row r="710" spans="1:6" ht="15.75" x14ac:dyDescent="0.2">
      <c r="A710" s="438"/>
      <c r="B710" s="258" t="s">
        <v>462</v>
      </c>
      <c r="C710" s="258">
        <f t="shared" si="22"/>
        <v>0.2</v>
      </c>
      <c r="D710" s="258">
        <f t="shared" si="22"/>
        <v>5</v>
      </c>
      <c r="E710" s="258">
        <f t="shared" si="23"/>
        <v>0.15</v>
      </c>
      <c r="F710" s="276">
        <f t="shared" si="24"/>
        <v>0.15</v>
      </c>
    </row>
    <row r="711" spans="1:6" ht="15.75" x14ac:dyDescent="0.2">
      <c r="A711" s="437" t="s">
        <v>798</v>
      </c>
      <c r="B711" s="258" t="s">
        <v>586</v>
      </c>
      <c r="C711" s="258">
        <f t="shared" si="22"/>
        <v>2.96</v>
      </c>
      <c r="D711" s="258">
        <f t="shared" si="22"/>
        <v>5.41</v>
      </c>
      <c r="E711" s="258">
        <f t="shared" si="23"/>
        <v>0.15</v>
      </c>
      <c r="F711" s="276">
        <f t="shared" si="24"/>
        <v>2.4</v>
      </c>
    </row>
    <row r="712" spans="1:6" ht="15.75" x14ac:dyDescent="0.2">
      <c r="A712" s="438"/>
      <c r="B712" s="258" t="s">
        <v>463</v>
      </c>
      <c r="C712" s="258">
        <f t="shared" si="22"/>
        <v>0.2</v>
      </c>
      <c r="D712" s="258">
        <f t="shared" si="22"/>
        <v>5.42</v>
      </c>
      <c r="E712" s="258">
        <f t="shared" si="23"/>
        <v>0.15</v>
      </c>
      <c r="F712" s="276">
        <f t="shared" si="24"/>
        <v>0.16</v>
      </c>
    </row>
    <row r="713" spans="1:6" ht="15.75" x14ac:dyDescent="0.2">
      <c r="A713" s="437" t="s">
        <v>799</v>
      </c>
      <c r="B713" s="258" t="s">
        <v>586</v>
      </c>
      <c r="C713" s="258">
        <f t="shared" si="22"/>
        <v>3.1</v>
      </c>
      <c r="D713" s="258">
        <f t="shared" si="22"/>
        <v>5.3800000000000008</v>
      </c>
      <c r="E713" s="258">
        <f t="shared" si="23"/>
        <v>0.15</v>
      </c>
      <c r="F713" s="276">
        <f t="shared" si="24"/>
        <v>2.5</v>
      </c>
    </row>
    <row r="714" spans="1:6" ht="15.75" x14ac:dyDescent="0.2">
      <c r="A714" s="438"/>
      <c r="B714" s="258" t="s">
        <v>464</v>
      </c>
      <c r="C714" s="258">
        <f t="shared" si="22"/>
        <v>0.2</v>
      </c>
      <c r="D714" s="258">
        <f t="shared" si="22"/>
        <v>5.45</v>
      </c>
      <c r="E714" s="258">
        <f t="shared" si="23"/>
        <v>0.15</v>
      </c>
      <c r="F714" s="276">
        <f t="shared" si="24"/>
        <v>0.16</v>
      </c>
    </row>
    <row r="715" spans="1:6" ht="15.75" x14ac:dyDescent="0.2">
      <c r="A715" s="437" t="s">
        <v>800</v>
      </c>
      <c r="B715" s="258" t="s">
        <v>586</v>
      </c>
      <c r="C715" s="258">
        <f t="shared" si="22"/>
        <v>3.008</v>
      </c>
      <c r="D715" s="258">
        <f t="shared" si="22"/>
        <v>5</v>
      </c>
      <c r="E715" s="258">
        <f t="shared" si="23"/>
        <v>0.15</v>
      </c>
      <c r="F715" s="276">
        <f t="shared" si="24"/>
        <v>2.2599999999999998</v>
      </c>
    </row>
    <row r="716" spans="1:6" ht="15.75" x14ac:dyDescent="0.2">
      <c r="A716" s="438"/>
      <c r="B716" s="258" t="s">
        <v>465</v>
      </c>
      <c r="C716" s="258">
        <f t="shared" si="22"/>
        <v>0.2</v>
      </c>
      <c r="D716" s="258">
        <f t="shared" si="22"/>
        <v>5.38</v>
      </c>
      <c r="E716" s="258">
        <f t="shared" si="23"/>
        <v>0.15</v>
      </c>
      <c r="F716" s="276">
        <f t="shared" si="24"/>
        <v>0.16</v>
      </c>
    </row>
    <row r="717" spans="1:6" ht="15.75" x14ac:dyDescent="0.2">
      <c r="A717" s="437" t="s">
        <v>801</v>
      </c>
      <c r="B717" s="258" t="s">
        <v>586</v>
      </c>
      <c r="C717" s="258">
        <f t="shared" si="22"/>
        <v>3</v>
      </c>
      <c r="D717" s="258">
        <f t="shared" si="22"/>
        <v>5</v>
      </c>
      <c r="E717" s="258">
        <f t="shared" si="23"/>
        <v>0.15</v>
      </c>
      <c r="F717" s="276">
        <f t="shared" si="24"/>
        <v>2.25</v>
      </c>
    </row>
    <row r="718" spans="1:6" ht="15.75" x14ac:dyDescent="0.2">
      <c r="A718" s="438"/>
      <c r="B718" s="258" t="s">
        <v>466</v>
      </c>
      <c r="C718" s="258">
        <f t="shared" si="22"/>
        <v>0.2</v>
      </c>
      <c r="D718" s="258">
        <f t="shared" si="22"/>
        <v>5</v>
      </c>
      <c r="E718" s="258">
        <f t="shared" si="23"/>
        <v>0.15</v>
      </c>
      <c r="F718" s="276">
        <f t="shared" si="24"/>
        <v>0.15</v>
      </c>
    </row>
    <row r="719" spans="1:6" ht="15.75" x14ac:dyDescent="0.2">
      <c r="A719" s="437" t="s">
        <v>802</v>
      </c>
      <c r="B719" s="258" t="s">
        <v>586</v>
      </c>
      <c r="C719" s="258">
        <f t="shared" si="22"/>
        <v>3</v>
      </c>
      <c r="D719" s="258">
        <f t="shared" si="22"/>
        <v>5</v>
      </c>
      <c r="E719" s="258">
        <f t="shared" si="23"/>
        <v>0.15</v>
      </c>
      <c r="F719" s="276">
        <f t="shared" si="24"/>
        <v>2.25</v>
      </c>
    </row>
    <row r="720" spans="1:6" ht="15.75" x14ac:dyDescent="0.2">
      <c r="A720" s="438"/>
      <c r="B720" s="258" t="s">
        <v>467</v>
      </c>
      <c r="C720" s="258">
        <f t="shared" si="22"/>
        <v>0.2</v>
      </c>
      <c r="D720" s="258">
        <f t="shared" si="22"/>
        <v>5</v>
      </c>
      <c r="E720" s="258">
        <f t="shared" si="23"/>
        <v>0.15</v>
      </c>
      <c r="F720" s="276">
        <f t="shared" si="24"/>
        <v>0.15</v>
      </c>
    </row>
    <row r="721" spans="1:6" ht="15.75" x14ac:dyDescent="0.2">
      <c r="A721" s="437" t="s">
        <v>803</v>
      </c>
      <c r="B721" s="258" t="s">
        <v>586</v>
      </c>
      <c r="C721" s="258">
        <f t="shared" si="22"/>
        <v>3</v>
      </c>
      <c r="D721" s="258">
        <f t="shared" si="22"/>
        <v>5</v>
      </c>
      <c r="E721" s="258">
        <f t="shared" si="23"/>
        <v>0.15</v>
      </c>
      <c r="F721" s="276">
        <f t="shared" si="24"/>
        <v>2.25</v>
      </c>
    </row>
    <row r="722" spans="1:6" ht="15.75" x14ac:dyDescent="0.2">
      <c r="A722" s="438"/>
      <c r="B722" s="258" t="s">
        <v>468</v>
      </c>
      <c r="C722" s="258">
        <f t="shared" ref="C722:D785" si="25">+V1368</f>
        <v>0.2</v>
      </c>
      <c r="D722" s="258">
        <f t="shared" si="25"/>
        <v>5</v>
      </c>
      <c r="E722" s="258">
        <f t="shared" ref="E722:E785" si="26">+$B$334</f>
        <v>0.15</v>
      </c>
      <c r="F722" s="276">
        <f t="shared" ref="F722:F785" si="27">+ROUND(C722*D722*E722,2)</f>
        <v>0.15</v>
      </c>
    </row>
    <row r="723" spans="1:6" ht="15.75" x14ac:dyDescent="0.2">
      <c r="A723" s="437" t="s">
        <v>804</v>
      </c>
      <c r="B723" s="258" t="s">
        <v>586</v>
      </c>
      <c r="C723" s="258">
        <f t="shared" si="25"/>
        <v>3.0059999999999998</v>
      </c>
      <c r="D723" s="258">
        <f t="shared" si="25"/>
        <v>5</v>
      </c>
      <c r="E723" s="258">
        <f t="shared" si="26"/>
        <v>0.15</v>
      </c>
      <c r="F723" s="276">
        <f t="shared" si="27"/>
        <v>2.25</v>
      </c>
    </row>
    <row r="724" spans="1:6" ht="15.75" x14ac:dyDescent="0.2">
      <c r="A724" s="438"/>
      <c r="B724" s="258" t="s">
        <v>469</v>
      </c>
      <c r="C724" s="258">
        <f t="shared" si="25"/>
        <v>0.2</v>
      </c>
      <c r="D724" s="258">
        <f t="shared" si="25"/>
        <v>5</v>
      </c>
      <c r="E724" s="258">
        <f t="shared" si="26"/>
        <v>0.15</v>
      </c>
      <c r="F724" s="276">
        <f t="shared" si="27"/>
        <v>0.15</v>
      </c>
    </row>
    <row r="725" spans="1:6" ht="15.75" x14ac:dyDescent="0.2">
      <c r="A725" s="437" t="s">
        <v>805</v>
      </c>
      <c r="B725" s="258" t="s">
        <v>586</v>
      </c>
      <c r="C725" s="258">
        <f t="shared" si="25"/>
        <v>2.976</v>
      </c>
      <c r="D725" s="258">
        <f t="shared" si="25"/>
        <v>5.44</v>
      </c>
      <c r="E725" s="258">
        <f t="shared" si="26"/>
        <v>0.15</v>
      </c>
      <c r="F725" s="276">
        <f t="shared" si="27"/>
        <v>2.4300000000000002</v>
      </c>
    </row>
    <row r="726" spans="1:6" ht="15.75" x14ac:dyDescent="0.2">
      <c r="A726" s="438"/>
      <c r="B726" s="258" t="s">
        <v>470</v>
      </c>
      <c r="C726" s="258">
        <f t="shared" si="25"/>
        <v>0.2</v>
      </c>
      <c r="D726" s="258">
        <f t="shared" si="25"/>
        <v>5.07</v>
      </c>
      <c r="E726" s="258">
        <f t="shared" si="26"/>
        <v>0.15</v>
      </c>
      <c r="F726" s="276">
        <f t="shared" si="27"/>
        <v>0.15</v>
      </c>
    </row>
    <row r="727" spans="1:6" ht="15.75" x14ac:dyDescent="0.2">
      <c r="A727" s="437" t="s">
        <v>806</v>
      </c>
      <c r="B727" s="258" t="s">
        <v>586</v>
      </c>
      <c r="C727" s="258">
        <f t="shared" si="25"/>
        <v>3.1040000000000001</v>
      </c>
      <c r="D727" s="258">
        <f t="shared" si="25"/>
        <v>5.9799999999999995</v>
      </c>
      <c r="E727" s="258">
        <f t="shared" si="26"/>
        <v>0.15</v>
      </c>
      <c r="F727" s="276">
        <f t="shared" si="27"/>
        <v>2.78</v>
      </c>
    </row>
    <row r="728" spans="1:6" ht="15.75" x14ac:dyDescent="0.2">
      <c r="A728" s="438"/>
      <c r="B728" s="258" t="s">
        <v>471</v>
      </c>
      <c r="C728" s="258">
        <f t="shared" si="25"/>
        <v>0.2</v>
      </c>
      <c r="D728" s="258">
        <f t="shared" si="25"/>
        <v>5.53</v>
      </c>
      <c r="E728" s="258">
        <f t="shared" si="26"/>
        <v>0.15</v>
      </c>
      <c r="F728" s="276">
        <f t="shared" si="27"/>
        <v>0.17</v>
      </c>
    </row>
    <row r="729" spans="1:6" ht="15.75" x14ac:dyDescent="0.2">
      <c r="A729" s="437" t="s">
        <v>807</v>
      </c>
      <c r="B729" s="258" t="s">
        <v>586</v>
      </c>
      <c r="C729" s="258">
        <f t="shared" si="25"/>
        <v>3.032</v>
      </c>
      <c r="D729" s="258">
        <f t="shared" si="25"/>
        <v>6.5</v>
      </c>
      <c r="E729" s="258">
        <f t="shared" si="26"/>
        <v>0.15</v>
      </c>
      <c r="F729" s="276">
        <f t="shared" si="27"/>
        <v>2.96</v>
      </c>
    </row>
    <row r="730" spans="1:6" ht="15.75" x14ac:dyDescent="0.2">
      <c r="A730" s="438"/>
      <c r="B730" s="258" t="s">
        <v>472</v>
      </c>
      <c r="C730" s="258">
        <f t="shared" si="25"/>
        <v>0.2</v>
      </c>
      <c r="D730" s="258">
        <f t="shared" si="25"/>
        <v>5.99</v>
      </c>
      <c r="E730" s="258">
        <f t="shared" si="26"/>
        <v>0.15</v>
      </c>
      <c r="F730" s="276">
        <f t="shared" si="27"/>
        <v>0.18</v>
      </c>
    </row>
    <row r="731" spans="1:6" ht="15.75" x14ac:dyDescent="0.2">
      <c r="A731" s="437" t="s">
        <v>808</v>
      </c>
      <c r="B731" s="258" t="s">
        <v>586</v>
      </c>
      <c r="C731" s="258">
        <f t="shared" si="25"/>
        <v>2.9899999999999998</v>
      </c>
      <c r="D731" s="258">
        <f t="shared" si="25"/>
        <v>7.25</v>
      </c>
      <c r="E731" s="258">
        <f t="shared" si="26"/>
        <v>0.15</v>
      </c>
      <c r="F731" s="276">
        <f t="shared" si="27"/>
        <v>3.25</v>
      </c>
    </row>
    <row r="732" spans="1:6" ht="15.75" x14ac:dyDescent="0.2">
      <c r="A732" s="438"/>
      <c r="B732" s="258" t="s">
        <v>473</v>
      </c>
      <c r="C732" s="258">
        <f t="shared" si="25"/>
        <v>0.2</v>
      </c>
      <c r="D732" s="258">
        <f t="shared" si="25"/>
        <v>6.06</v>
      </c>
      <c r="E732" s="258">
        <f t="shared" si="26"/>
        <v>0.15</v>
      </c>
      <c r="F732" s="276">
        <f t="shared" si="27"/>
        <v>0.18</v>
      </c>
    </row>
    <row r="733" spans="1:6" ht="15.75" x14ac:dyDescent="0.2">
      <c r="A733" s="437" t="s">
        <v>809</v>
      </c>
      <c r="B733" s="258" t="s">
        <v>586</v>
      </c>
      <c r="C733" s="258">
        <f t="shared" si="25"/>
        <v>2.9279999999999999</v>
      </c>
      <c r="D733" s="258">
        <f t="shared" si="25"/>
        <v>6.35</v>
      </c>
      <c r="E733" s="258">
        <f t="shared" si="26"/>
        <v>0.15</v>
      </c>
      <c r="F733" s="276">
        <f t="shared" si="27"/>
        <v>2.79</v>
      </c>
    </row>
    <row r="734" spans="1:6" ht="15.75" x14ac:dyDescent="0.2">
      <c r="A734" s="438"/>
      <c r="B734" s="258" t="s">
        <v>474</v>
      </c>
      <c r="C734" s="258">
        <f t="shared" si="25"/>
        <v>0.2</v>
      </c>
      <c r="D734" s="258">
        <f t="shared" si="25"/>
        <v>6.35</v>
      </c>
      <c r="E734" s="258">
        <f t="shared" si="26"/>
        <v>0.15</v>
      </c>
      <c r="F734" s="276">
        <f t="shared" si="27"/>
        <v>0.19</v>
      </c>
    </row>
    <row r="735" spans="1:6" ht="15.75" x14ac:dyDescent="0.2">
      <c r="A735" s="437" t="s">
        <v>810</v>
      </c>
      <c r="B735" s="258" t="s">
        <v>586</v>
      </c>
      <c r="C735" s="258">
        <f t="shared" si="25"/>
        <v>2.93</v>
      </c>
      <c r="D735" s="258">
        <f t="shared" si="25"/>
        <v>6.35</v>
      </c>
      <c r="E735" s="258">
        <f t="shared" si="26"/>
        <v>0.15</v>
      </c>
      <c r="F735" s="276">
        <f t="shared" si="27"/>
        <v>2.79</v>
      </c>
    </row>
    <row r="736" spans="1:6" ht="15.75" x14ac:dyDescent="0.2">
      <c r="A736" s="438"/>
      <c r="B736" s="258" t="s">
        <v>475</v>
      </c>
      <c r="C736" s="258">
        <f t="shared" si="25"/>
        <v>0.2</v>
      </c>
      <c r="D736" s="258">
        <f t="shared" si="25"/>
        <v>6.35</v>
      </c>
      <c r="E736" s="258">
        <f t="shared" si="26"/>
        <v>0.15</v>
      </c>
      <c r="F736" s="276">
        <f t="shared" si="27"/>
        <v>0.19</v>
      </c>
    </row>
    <row r="737" spans="1:6" ht="15.75" x14ac:dyDescent="0.2">
      <c r="A737" s="437" t="s">
        <v>811</v>
      </c>
      <c r="B737" s="258" t="s">
        <v>586</v>
      </c>
      <c r="C737" s="258">
        <f t="shared" si="25"/>
        <v>2.9339999999999997</v>
      </c>
      <c r="D737" s="258">
        <f t="shared" si="25"/>
        <v>6.2800000000000011</v>
      </c>
      <c r="E737" s="258">
        <f t="shared" si="26"/>
        <v>0.15</v>
      </c>
      <c r="F737" s="276">
        <f t="shared" si="27"/>
        <v>2.76</v>
      </c>
    </row>
    <row r="738" spans="1:6" ht="15.75" x14ac:dyDescent="0.2">
      <c r="A738" s="438"/>
      <c r="B738" s="258" t="s">
        <v>476</v>
      </c>
      <c r="C738" s="258">
        <f t="shared" si="25"/>
        <v>0.2</v>
      </c>
      <c r="D738" s="258">
        <f t="shared" si="25"/>
        <v>6.35</v>
      </c>
      <c r="E738" s="258">
        <f t="shared" si="26"/>
        <v>0.15</v>
      </c>
      <c r="F738" s="276">
        <f t="shared" si="27"/>
        <v>0.19</v>
      </c>
    </row>
    <row r="739" spans="1:6" ht="15.75" x14ac:dyDescent="0.2">
      <c r="A739" s="437" t="s">
        <v>812</v>
      </c>
      <c r="B739" s="258" t="s">
        <v>586</v>
      </c>
      <c r="C739" s="258">
        <f t="shared" si="25"/>
        <v>3.008</v>
      </c>
      <c r="D739" s="258">
        <f t="shared" si="25"/>
        <v>6.2800000000000011</v>
      </c>
      <c r="E739" s="258">
        <f t="shared" si="26"/>
        <v>0.15</v>
      </c>
      <c r="F739" s="276">
        <f t="shared" si="27"/>
        <v>2.83</v>
      </c>
    </row>
    <row r="740" spans="1:6" ht="15.75" x14ac:dyDescent="0.2">
      <c r="A740" s="438"/>
      <c r="B740" s="258" t="s">
        <v>477</v>
      </c>
      <c r="C740" s="258">
        <f t="shared" si="25"/>
        <v>0.2</v>
      </c>
      <c r="D740" s="258">
        <f t="shared" si="25"/>
        <v>6.29</v>
      </c>
      <c r="E740" s="258">
        <f t="shared" si="26"/>
        <v>0.15</v>
      </c>
      <c r="F740" s="276">
        <f t="shared" si="27"/>
        <v>0.19</v>
      </c>
    </row>
    <row r="741" spans="1:6" ht="15.75" x14ac:dyDescent="0.2">
      <c r="A741" s="437" t="s">
        <v>813</v>
      </c>
      <c r="B741" s="258" t="s">
        <v>586</v>
      </c>
      <c r="C741" s="258">
        <f t="shared" si="25"/>
        <v>3.0179999999999998</v>
      </c>
      <c r="D741" s="258">
        <f t="shared" si="25"/>
        <v>6.21</v>
      </c>
      <c r="E741" s="258">
        <f t="shared" si="26"/>
        <v>0.15</v>
      </c>
      <c r="F741" s="276">
        <f t="shared" si="27"/>
        <v>2.81</v>
      </c>
    </row>
    <row r="742" spans="1:6" ht="15.75" x14ac:dyDescent="0.2">
      <c r="A742" s="438"/>
      <c r="B742" s="258" t="s">
        <v>478</v>
      </c>
      <c r="C742" s="258">
        <f t="shared" si="25"/>
        <v>0.2</v>
      </c>
      <c r="D742" s="258">
        <f t="shared" si="25"/>
        <v>5.85</v>
      </c>
      <c r="E742" s="258">
        <f t="shared" si="26"/>
        <v>0.15</v>
      </c>
      <c r="F742" s="276">
        <f t="shared" si="27"/>
        <v>0.18</v>
      </c>
    </row>
    <row r="743" spans="1:6" ht="15.75" x14ac:dyDescent="0.2">
      <c r="A743" s="437" t="s">
        <v>814</v>
      </c>
      <c r="B743" s="258" t="s">
        <v>586</v>
      </c>
      <c r="C743" s="258">
        <f t="shared" si="25"/>
        <v>3.05</v>
      </c>
      <c r="D743" s="258">
        <f t="shared" si="25"/>
        <v>5.7299999999999995</v>
      </c>
      <c r="E743" s="258">
        <f t="shared" si="26"/>
        <v>0.15</v>
      </c>
      <c r="F743" s="276">
        <f t="shared" si="27"/>
        <v>2.62</v>
      </c>
    </row>
    <row r="744" spans="1:6" ht="15.75" x14ac:dyDescent="0.2">
      <c r="A744" s="438"/>
      <c r="B744" s="258" t="s">
        <v>479</v>
      </c>
      <c r="C744" s="258">
        <f t="shared" si="25"/>
        <v>0.2</v>
      </c>
      <c r="D744" s="258">
        <f t="shared" si="25"/>
        <v>5.77</v>
      </c>
      <c r="E744" s="258">
        <f t="shared" si="26"/>
        <v>0.15</v>
      </c>
      <c r="F744" s="276">
        <f t="shared" si="27"/>
        <v>0.17</v>
      </c>
    </row>
    <row r="745" spans="1:6" ht="15.75" x14ac:dyDescent="0.2">
      <c r="A745" s="437" t="s">
        <v>815</v>
      </c>
      <c r="B745" s="258" t="s">
        <v>586</v>
      </c>
      <c r="C745" s="258">
        <f t="shared" si="25"/>
        <v>3.024</v>
      </c>
      <c r="D745" s="258">
        <f t="shared" si="25"/>
        <v>5.45</v>
      </c>
      <c r="E745" s="258">
        <f t="shared" si="26"/>
        <v>0.15</v>
      </c>
      <c r="F745" s="276">
        <f t="shared" si="27"/>
        <v>2.4700000000000002</v>
      </c>
    </row>
    <row r="746" spans="1:6" ht="15.75" x14ac:dyDescent="0.2">
      <c r="A746" s="438"/>
      <c r="B746" s="258" t="s">
        <v>480</v>
      </c>
      <c r="C746" s="258">
        <f t="shared" si="25"/>
        <v>0.2</v>
      </c>
      <c r="D746" s="258">
        <f t="shared" si="25"/>
        <v>5.45</v>
      </c>
      <c r="E746" s="258">
        <f t="shared" si="26"/>
        <v>0.15</v>
      </c>
      <c r="F746" s="276">
        <f t="shared" si="27"/>
        <v>0.16</v>
      </c>
    </row>
    <row r="747" spans="1:6" ht="15.75" x14ac:dyDescent="0.2">
      <c r="A747" s="437" t="s">
        <v>816</v>
      </c>
      <c r="B747" s="258" t="s">
        <v>586</v>
      </c>
      <c r="C747" s="258">
        <f t="shared" si="25"/>
        <v>3.0140000000000002</v>
      </c>
      <c r="D747" s="258">
        <f t="shared" si="25"/>
        <v>5.45</v>
      </c>
      <c r="E747" s="258">
        <f t="shared" si="26"/>
        <v>0.15</v>
      </c>
      <c r="F747" s="276">
        <f t="shared" si="27"/>
        <v>2.46</v>
      </c>
    </row>
    <row r="748" spans="1:6" ht="15.75" x14ac:dyDescent="0.2">
      <c r="A748" s="438"/>
      <c r="B748" s="258" t="s">
        <v>481</v>
      </c>
      <c r="C748" s="258">
        <f t="shared" si="25"/>
        <v>0.2</v>
      </c>
      <c r="D748" s="258">
        <f t="shared" si="25"/>
        <v>5.45</v>
      </c>
      <c r="E748" s="258">
        <f t="shared" si="26"/>
        <v>0.15</v>
      </c>
      <c r="F748" s="276">
        <f t="shared" si="27"/>
        <v>0.16</v>
      </c>
    </row>
    <row r="749" spans="1:6" ht="15.75" x14ac:dyDescent="0.2">
      <c r="A749" s="437" t="s">
        <v>817</v>
      </c>
      <c r="B749" s="258" t="s">
        <v>586</v>
      </c>
      <c r="C749" s="258">
        <f t="shared" si="25"/>
        <v>3.004</v>
      </c>
      <c r="D749" s="258">
        <f t="shared" si="25"/>
        <v>5.1000000000000005</v>
      </c>
      <c r="E749" s="258">
        <f t="shared" si="26"/>
        <v>0.15</v>
      </c>
      <c r="F749" s="276">
        <f t="shared" si="27"/>
        <v>2.2999999999999998</v>
      </c>
    </row>
    <row r="750" spans="1:6" ht="15.75" x14ac:dyDescent="0.2">
      <c r="A750" s="438"/>
      <c r="B750" s="258" t="s">
        <v>482</v>
      </c>
      <c r="C750" s="258">
        <f t="shared" si="25"/>
        <v>0.2</v>
      </c>
      <c r="D750" s="258">
        <f t="shared" si="25"/>
        <v>5.1100000000000003</v>
      </c>
      <c r="E750" s="258">
        <f t="shared" si="26"/>
        <v>0.15</v>
      </c>
      <c r="F750" s="276">
        <f t="shared" si="27"/>
        <v>0.15</v>
      </c>
    </row>
    <row r="751" spans="1:6" ht="15.75" x14ac:dyDescent="0.2">
      <c r="A751" s="437" t="s">
        <v>818</v>
      </c>
      <c r="B751" s="258" t="s">
        <v>586</v>
      </c>
      <c r="C751" s="258">
        <f t="shared" si="25"/>
        <v>3.0300000000000002</v>
      </c>
      <c r="D751" s="258">
        <f t="shared" si="25"/>
        <v>5.45</v>
      </c>
      <c r="E751" s="258">
        <f t="shared" si="26"/>
        <v>0.15</v>
      </c>
      <c r="F751" s="276">
        <f t="shared" si="27"/>
        <v>2.48</v>
      </c>
    </row>
    <row r="752" spans="1:6" ht="15.75" x14ac:dyDescent="0.2">
      <c r="A752" s="438"/>
      <c r="B752" s="258" t="s">
        <v>483</v>
      </c>
      <c r="C752" s="258">
        <f t="shared" si="25"/>
        <v>0.2</v>
      </c>
      <c r="D752" s="258">
        <f t="shared" si="25"/>
        <v>5.19</v>
      </c>
      <c r="E752" s="258">
        <f t="shared" si="26"/>
        <v>0.15</v>
      </c>
      <c r="F752" s="276">
        <f t="shared" si="27"/>
        <v>0.16</v>
      </c>
    </row>
    <row r="753" spans="1:6" ht="15.75" x14ac:dyDescent="0.2">
      <c r="A753" s="437" t="s">
        <v>819</v>
      </c>
      <c r="B753" s="258" t="s">
        <v>586</v>
      </c>
      <c r="C753" s="258">
        <f t="shared" si="25"/>
        <v>3.0379999999999998</v>
      </c>
      <c r="D753" s="258">
        <f t="shared" si="25"/>
        <v>5.45</v>
      </c>
      <c r="E753" s="258">
        <f t="shared" si="26"/>
        <v>0.15</v>
      </c>
      <c r="F753" s="276">
        <f t="shared" si="27"/>
        <v>2.48</v>
      </c>
    </row>
    <row r="754" spans="1:6" ht="15.75" x14ac:dyDescent="0.2">
      <c r="A754" s="438"/>
      <c r="B754" s="258" t="s">
        <v>484</v>
      </c>
      <c r="C754" s="258">
        <f t="shared" si="25"/>
        <v>0.2</v>
      </c>
      <c r="D754" s="258">
        <f t="shared" si="25"/>
        <v>5.45</v>
      </c>
      <c r="E754" s="258">
        <f t="shared" si="26"/>
        <v>0.15</v>
      </c>
      <c r="F754" s="276">
        <f t="shared" si="27"/>
        <v>0.16</v>
      </c>
    </row>
    <row r="755" spans="1:6" ht="15.75" x14ac:dyDescent="0.2">
      <c r="A755" s="437" t="s">
        <v>820</v>
      </c>
      <c r="B755" s="258" t="s">
        <v>586</v>
      </c>
      <c r="C755" s="258">
        <f t="shared" si="25"/>
        <v>3</v>
      </c>
      <c r="D755" s="258">
        <f t="shared" si="25"/>
        <v>5.2299999999999995</v>
      </c>
      <c r="E755" s="258">
        <f t="shared" si="26"/>
        <v>0.15</v>
      </c>
      <c r="F755" s="276">
        <f t="shared" si="27"/>
        <v>2.35</v>
      </c>
    </row>
    <row r="756" spans="1:6" ht="15.75" x14ac:dyDescent="0.2">
      <c r="A756" s="438"/>
      <c r="B756" s="258" t="s">
        <v>485</v>
      </c>
      <c r="C756" s="258">
        <f t="shared" si="25"/>
        <v>0.2</v>
      </c>
      <c r="D756" s="258">
        <f t="shared" si="25"/>
        <v>5.27</v>
      </c>
      <c r="E756" s="258">
        <f t="shared" si="26"/>
        <v>0.15</v>
      </c>
      <c r="F756" s="276">
        <f t="shared" si="27"/>
        <v>0.16</v>
      </c>
    </row>
    <row r="757" spans="1:6" ht="15.75" x14ac:dyDescent="0.2">
      <c r="A757" s="437" t="s">
        <v>821</v>
      </c>
      <c r="B757" s="258" t="s">
        <v>586</v>
      </c>
      <c r="C757" s="258">
        <f t="shared" si="25"/>
        <v>3</v>
      </c>
      <c r="D757" s="258">
        <f t="shared" si="25"/>
        <v>5</v>
      </c>
      <c r="E757" s="258">
        <f t="shared" si="26"/>
        <v>0.15</v>
      </c>
      <c r="F757" s="276">
        <f t="shared" si="27"/>
        <v>2.25</v>
      </c>
    </row>
    <row r="758" spans="1:6" ht="15.75" x14ac:dyDescent="0.2">
      <c r="A758" s="438"/>
      <c r="B758" s="258" t="s">
        <v>486</v>
      </c>
      <c r="C758" s="258">
        <f t="shared" si="25"/>
        <v>0.2</v>
      </c>
      <c r="D758" s="258">
        <f t="shared" si="25"/>
        <v>5</v>
      </c>
      <c r="E758" s="258">
        <f t="shared" si="26"/>
        <v>0.15</v>
      </c>
      <c r="F758" s="276">
        <f t="shared" si="27"/>
        <v>0.15</v>
      </c>
    </row>
    <row r="759" spans="1:6" ht="15.75" x14ac:dyDescent="0.2">
      <c r="A759" s="437" t="s">
        <v>822</v>
      </c>
      <c r="B759" s="258" t="s">
        <v>586</v>
      </c>
      <c r="C759" s="258">
        <f t="shared" si="25"/>
        <v>3</v>
      </c>
      <c r="D759" s="258">
        <f t="shared" si="25"/>
        <v>5</v>
      </c>
      <c r="E759" s="258">
        <f t="shared" si="26"/>
        <v>0.15</v>
      </c>
      <c r="F759" s="276">
        <f t="shared" si="27"/>
        <v>2.25</v>
      </c>
    </row>
    <row r="760" spans="1:6" ht="15.75" x14ac:dyDescent="0.2">
      <c r="A760" s="438"/>
      <c r="B760" s="258" t="s">
        <v>487</v>
      </c>
      <c r="C760" s="258">
        <f t="shared" si="25"/>
        <v>0.2</v>
      </c>
      <c r="D760" s="258">
        <f t="shared" si="25"/>
        <v>5</v>
      </c>
      <c r="E760" s="258">
        <f t="shared" si="26"/>
        <v>0.15</v>
      </c>
      <c r="F760" s="276">
        <f t="shared" si="27"/>
        <v>0.15</v>
      </c>
    </row>
    <row r="761" spans="1:6" ht="15.75" x14ac:dyDescent="0.2">
      <c r="A761" s="437" t="s">
        <v>823</v>
      </c>
      <c r="B761" s="258" t="s">
        <v>586</v>
      </c>
      <c r="C761" s="258">
        <f t="shared" si="25"/>
        <v>3</v>
      </c>
      <c r="D761" s="258">
        <f t="shared" si="25"/>
        <v>5</v>
      </c>
      <c r="E761" s="258">
        <f t="shared" si="26"/>
        <v>0.15</v>
      </c>
      <c r="F761" s="276">
        <f t="shared" si="27"/>
        <v>2.25</v>
      </c>
    </row>
    <row r="762" spans="1:6" ht="15.75" x14ac:dyDescent="0.2">
      <c r="A762" s="438"/>
      <c r="B762" s="258" t="s">
        <v>488</v>
      </c>
      <c r="C762" s="258">
        <f t="shared" si="25"/>
        <v>0.2</v>
      </c>
      <c r="D762" s="258">
        <f t="shared" si="25"/>
        <v>5</v>
      </c>
      <c r="E762" s="258">
        <f t="shared" si="26"/>
        <v>0.15</v>
      </c>
      <c r="F762" s="276">
        <f t="shared" si="27"/>
        <v>0.15</v>
      </c>
    </row>
    <row r="763" spans="1:6" ht="15.75" x14ac:dyDescent="0.2">
      <c r="A763" s="437" t="s">
        <v>824</v>
      </c>
      <c r="B763" s="258" t="s">
        <v>586</v>
      </c>
      <c r="C763" s="258">
        <f t="shared" si="25"/>
        <v>3</v>
      </c>
      <c r="D763" s="258">
        <f t="shared" si="25"/>
        <v>5</v>
      </c>
      <c r="E763" s="258">
        <f t="shared" si="26"/>
        <v>0.15</v>
      </c>
      <c r="F763" s="276">
        <f t="shared" si="27"/>
        <v>2.25</v>
      </c>
    </row>
    <row r="764" spans="1:6" ht="15.75" x14ac:dyDescent="0.2">
      <c r="A764" s="438"/>
      <c r="B764" s="258" t="s">
        <v>489</v>
      </c>
      <c r="C764" s="258">
        <f t="shared" si="25"/>
        <v>0.2</v>
      </c>
      <c r="D764" s="258">
        <f t="shared" si="25"/>
        <v>5</v>
      </c>
      <c r="E764" s="258">
        <f t="shared" si="26"/>
        <v>0.15</v>
      </c>
      <c r="F764" s="276">
        <f t="shared" si="27"/>
        <v>0.15</v>
      </c>
    </row>
    <row r="765" spans="1:6" ht="15.75" x14ac:dyDescent="0.2">
      <c r="A765" s="437" t="s">
        <v>825</v>
      </c>
      <c r="B765" s="258" t="s">
        <v>586</v>
      </c>
      <c r="C765" s="258">
        <f t="shared" si="25"/>
        <v>3</v>
      </c>
      <c r="D765" s="258">
        <f t="shared" si="25"/>
        <v>5</v>
      </c>
      <c r="E765" s="258">
        <f t="shared" si="26"/>
        <v>0.15</v>
      </c>
      <c r="F765" s="276">
        <f t="shared" si="27"/>
        <v>2.25</v>
      </c>
    </row>
    <row r="766" spans="1:6" ht="15.75" x14ac:dyDescent="0.2">
      <c r="A766" s="438"/>
      <c r="B766" s="258" t="s">
        <v>490</v>
      </c>
      <c r="C766" s="258">
        <f t="shared" si="25"/>
        <v>0.2</v>
      </c>
      <c r="D766" s="258">
        <f t="shared" si="25"/>
        <v>5</v>
      </c>
      <c r="E766" s="258">
        <f t="shared" si="26"/>
        <v>0.15</v>
      </c>
      <c r="F766" s="276">
        <f t="shared" si="27"/>
        <v>0.15</v>
      </c>
    </row>
    <row r="767" spans="1:6" ht="15.75" x14ac:dyDescent="0.2">
      <c r="A767" s="437" t="s">
        <v>826</v>
      </c>
      <c r="B767" s="258" t="s">
        <v>586</v>
      </c>
      <c r="C767" s="258">
        <f t="shared" si="25"/>
        <v>3</v>
      </c>
      <c r="D767" s="258">
        <f t="shared" si="25"/>
        <v>5</v>
      </c>
      <c r="E767" s="258">
        <f t="shared" si="26"/>
        <v>0.15</v>
      </c>
      <c r="F767" s="276">
        <f t="shared" si="27"/>
        <v>2.25</v>
      </c>
    </row>
    <row r="768" spans="1:6" ht="15.75" x14ac:dyDescent="0.2">
      <c r="A768" s="438"/>
      <c r="B768" s="258" t="s">
        <v>491</v>
      </c>
      <c r="C768" s="258">
        <f t="shared" si="25"/>
        <v>0.2</v>
      </c>
      <c r="D768" s="258">
        <f t="shared" si="25"/>
        <v>5</v>
      </c>
      <c r="E768" s="258">
        <f t="shared" si="26"/>
        <v>0.15</v>
      </c>
      <c r="F768" s="276">
        <f t="shared" si="27"/>
        <v>0.15</v>
      </c>
    </row>
    <row r="769" spans="1:6" ht="15.75" x14ac:dyDescent="0.2">
      <c r="A769" s="437" t="s">
        <v>827</v>
      </c>
      <c r="B769" s="258" t="s">
        <v>586</v>
      </c>
      <c r="C769" s="258">
        <f t="shared" si="25"/>
        <v>3</v>
      </c>
      <c r="D769" s="258">
        <f t="shared" si="25"/>
        <v>5</v>
      </c>
      <c r="E769" s="258">
        <f t="shared" si="26"/>
        <v>0.15</v>
      </c>
      <c r="F769" s="276">
        <f t="shared" si="27"/>
        <v>2.25</v>
      </c>
    </row>
    <row r="770" spans="1:6" ht="15.75" x14ac:dyDescent="0.2">
      <c r="A770" s="438"/>
      <c r="B770" s="258" t="s">
        <v>492</v>
      </c>
      <c r="C770" s="258">
        <f t="shared" si="25"/>
        <v>0.2</v>
      </c>
      <c r="D770" s="258">
        <f t="shared" si="25"/>
        <v>5</v>
      </c>
      <c r="E770" s="258">
        <f t="shared" si="26"/>
        <v>0.15</v>
      </c>
      <c r="F770" s="276">
        <f t="shared" si="27"/>
        <v>0.15</v>
      </c>
    </row>
    <row r="771" spans="1:6" ht="15.75" x14ac:dyDescent="0.2">
      <c r="A771" s="437" t="s">
        <v>828</v>
      </c>
      <c r="B771" s="258" t="s">
        <v>586</v>
      </c>
      <c r="C771" s="258">
        <f t="shared" si="25"/>
        <v>3</v>
      </c>
      <c r="D771" s="258">
        <f t="shared" si="25"/>
        <v>6.84</v>
      </c>
      <c r="E771" s="258">
        <f t="shared" si="26"/>
        <v>0.15</v>
      </c>
      <c r="F771" s="276">
        <f t="shared" si="27"/>
        <v>3.08</v>
      </c>
    </row>
    <row r="772" spans="1:6" ht="15.75" x14ac:dyDescent="0.2">
      <c r="A772" s="438"/>
      <c r="B772" s="258" t="s">
        <v>493</v>
      </c>
      <c r="C772" s="258">
        <f t="shared" si="25"/>
        <v>0.2</v>
      </c>
      <c r="D772" s="258">
        <f t="shared" si="25"/>
        <v>5</v>
      </c>
      <c r="E772" s="258">
        <f t="shared" si="26"/>
        <v>0.15</v>
      </c>
      <c r="F772" s="276">
        <f t="shared" si="27"/>
        <v>0.15</v>
      </c>
    </row>
    <row r="773" spans="1:6" ht="15.75" x14ac:dyDescent="0.2">
      <c r="A773" s="437" t="s">
        <v>829</v>
      </c>
      <c r="B773" s="258" t="s">
        <v>586</v>
      </c>
      <c r="C773" s="258">
        <f t="shared" si="25"/>
        <v>3.0760000000000001</v>
      </c>
      <c r="D773" s="258">
        <f t="shared" si="25"/>
        <v>6.84</v>
      </c>
      <c r="E773" s="258">
        <f t="shared" si="26"/>
        <v>0.15</v>
      </c>
      <c r="F773" s="276">
        <f t="shared" si="27"/>
        <v>3.16</v>
      </c>
    </row>
    <row r="774" spans="1:6" ht="15.75" x14ac:dyDescent="0.2">
      <c r="A774" s="438"/>
      <c r="B774" s="258" t="s">
        <v>494</v>
      </c>
      <c r="C774" s="258">
        <f t="shared" si="25"/>
        <v>0.2</v>
      </c>
      <c r="D774" s="258">
        <f t="shared" si="25"/>
        <v>5.43</v>
      </c>
      <c r="E774" s="258">
        <f t="shared" si="26"/>
        <v>0.15</v>
      </c>
      <c r="F774" s="276">
        <f t="shared" si="27"/>
        <v>0.16</v>
      </c>
    </row>
    <row r="775" spans="1:6" ht="15.75" x14ac:dyDescent="0.2">
      <c r="A775" s="437" t="s">
        <v>830</v>
      </c>
      <c r="B775" s="258" t="s">
        <v>586</v>
      </c>
      <c r="C775" s="258">
        <f t="shared" si="25"/>
        <v>3.0880000000000001</v>
      </c>
      <c r="D775" s="258">
        <f t="shared" si="25"/>
        <v>5.4500000000000011</v>
      </c>
      <c r="E775" s="258">
        <f t="shared" si="26"/>
        <v>0.15</v>
      </c>
      <c r="F775" s="276">
        <f t="shared" si="27"/>
        <v>2.52</v>
      </c>
    </row>
    <row r="776" spans="1:6" ht="15.75" x14ac:dyDescent="0.2">
      <c r="A776" s="438"/>
      <c r="B776" s="258" t="s">
        <v>495</v>
      </c>
      <c r="C776" s="258">
        <f t="shared" si="25"/>
        <v>0.2</v>
      </c>
      <c r="D776" s="258">
        <f t="shared" si="25"/>
        <v>5.4509999999999996</v>
      </c>
      <c r="E776" s="258">
        <f t="shared" si="26"/>
        <v>0.15</v>
      </c>
      <c r="F776" s="276">
        <f t="shared" si="27"/>
        <v>0.16</v>
      </c>
    </row>
    <row r="777" spans="1:6" ht="15.75" x14ac:dyDescent="0.2">
      <c r="A777" s="437" t="s">
        <v>831</v>
      </c>
      <c r="B777" s="258" t="s">
        <v>586</v>
      </c>
      <c r="C777" s="258">
        <f t="shared" si="25"/>
        <v>3.056</v>
      </c>
      <c r="D777" s="258">
        <f t="shared" si="25"/>
        <v>5.4500000000000011</v>
      </c>
      <c r="E777" s="258">
        <f t="shared" si="26"/>
        <v>0.15</v>
      </c>
      <c r="F777" s="276">
        <f t="shared" si="27"/>
        <v>2.5</v>
      </c>
    </row>
    <row r="778" spans="1:6" ht="15.75" x14ac:dyDescent="0.2">
      <c r="A778" s="438"/>
      <c r="B778" s="258" t="s">
        <v>496</v>
      </c>
      <c r="C778" s="258">
        <f t="shared" si="25"/>
        <v>0.2</v>
      </c>
      <c r="D778" s="258">
        <f t="shared" si="25"/>
        <v>5.45</v>
      </c>
      <c r="E778" s="258">
        <f t="shared" si="26"/>
        <v>0.15</v>
      </c>
      <c r="F778" s="276">
        <f t="shared" si="27"/>
        <v>0.16</v>
      </c>
    </row>
    <row r="779" spans="1:6" ht="15.75" x14ac:dyDescent="0.2">
      <c r="A779" s="437" t="s">
        <v>832</v>
      </c>
      <c r="B779" s="258" t="s">
        <v>586</v>
      </c>
      <c r="C779" s="258">
        <f t="shared" si="25"/>
        <v>3</v>
      </c>
      <c r="D779" s="258">
        <f t="shared" si="25"/>
        <v>5.7200000000000006</v>
      </c>
      <c r="E779" s="258">
        <f t="shared" si="26"/>
        <v>0.15</v>
      </c>
      <c r="F779" s="276">
        <f t="shared" si="27"/>
        <v>2.57</v>
      </c>
    </row>
    <row r="780" spans="1:6" ht="15.75" x14ac:dyDescent="0.2">
      <c r="A780" s="438"/>
      <c r="B780" s="258" t="s">
        <v>497</v>
      </c>
      <c r="C780" s="258">
        <f t="shared" si="25"/>
        <v>0.2</v>
      </c>
      <c r="D780" s="258">
        <f t="shared" si="25"/>
        <v>5.2370000000000001</v>
      </c>
      <c r="E780" s="258">
        <f t="shared" si="26"/>
        <v>0.15</v>
      </c>
      <c r="F780" s="276">
        <f t="shared" si="27"/>
        <v>0.16</v>
      </c>
    </row>
    <row r="781" spans="1:6" ht="15.75" x14ac:dyDescent="0.2">
      <c r="A781" s="437" t="s">
        <v>833</v>
      </c>
      <c r="B781" s="258" t="s">
        <v>586</v>
      </c>
      <c r="C781" s="258">
        <f t="shared" si="25"/>
        <v>3.0266666666666668</v>
      </c>
      <c r="D781" s="258">
        <f t="shared" si="25"/>
        <v>5.9</v>
      </c>
      <c r="E781" s="258">
        <f t="shared" si="26"/>
        <v>0.15</v>
      </c>
      <c r="F781" s="276">
        <f t="shared" si="27"/>
        <v>2.68</v>
      </c>
    </row>
    <row r="782" spans="1:6" ht="15.75" x14ac:dyDescent="0.2">
      <c r="A782" s="438"/>
      <c r="B782" s="258" t="s">
        <v>498</v>
      </c>
      <c r="C782" s="258">
        <f t="shared" si="25"/>
        <v>0.2</v>
      </c>
      <c r="D782" s="258">
        <f t="shared" si="25"/>
        <v>5.0640000000000001</v>
      </c>
      <c r="E782" s="258">
        <f t="shared" si="26"/>
        <v>0.15</v>
      </c>
      <c r="F782" s="276">
        <f t="shared" si="27"/>
        <v>0.15</v>
      </c>
    </row>
    <row r="783" spans="1:6" ht="15.75" x14ac:dyDescent="0.2">
      <c r="A783" s="437" t="s">
        <v>834</v>
      </c>
      <c r="B783" s="258" t="s">
        <v>586</v>
      </c>
      <c r="C783" s="258">
        <f t="shared" si="25"/>
        <v>3.1080000000000001</v>
      </c>
      <c r="D783" s="258">
        <f t="shared" si="25"/>
        <v>5.45</v>
      </c>
      <c r="E783" s="258">
        <f t="shared" si="26"/>
        <v>0.15</v>
      </c>
      <c r="F783" s="276">
        <f t="shared" si="27"/>
        <v>2.54</v>
      </c>
    </row>
    <row r="784" spans="1:6" ht="15.75" x14ac:dyDescent="0.2">
      <c r="A784" s="438"/>
      <c r="B784" s="258" t="s">
        <v>499</v>
      </c>
      <c r="C784" s="258">
        <f t="shared" si="25"/>
        <v>0.2</v>
      </c>
      <c r="D784" s="258">
        <f t="shared" si="25"/>
        <v>5.45</v>
      </c>
      <c r="E784" s="258">
        <f t="shared" si="26"/>
        <v>0.15</v>
      </c>
      <c r="F784" s="276">
        <f t="shared" si="27"/>
        <v>0.16</v>
      </c>
    </row>
    <row r="785" spans="1:6" ht="15.75" x14ac:dyDescent="0.2">
      <c r="A785" s="437" t="s">
        <v>835</v>
      </c>
      <c r="B785" s="258" t="s">
        <v>586</v>
      </c>
      <c r="C785" s="258">
        <f t="shared" si="25"/>
        <v>3.1080000000000001</v>
      </c>
      <c r="D785" s="258">
        <f t="shared" si="25"/>
        <v>5.45</v>
      </c>
      <c r="E785" s="258">
        <f t="shared" si="26"/>
        <v>0.15</v>
      </c>
      <c r="F785" s="276">
        <f t="shared" si="27"/>
        <v>2.54</v>
      </c>
    </row>
    <row r="786" spans="1:6" ht="15.75" x14ac:dyDescent="0.2">
      <c r="A786" s="438"/>
      <c r="B786" s="258" t="s">
        <v>500</v>
      </c>
      <c r="C786" s="258">
        <f t="shared" ref="C786:D849" si="28">+V1432</f>
        <v>0.2</v>
      </c>
      <c r="D786" s="258">
        <f t="shared" si="28"/>
        <v>5.45</v>
      </c>
      <c r="E786" s="258">
        <f t="shared" ref="E786:E849" si="29">+$B$334</f>
        <v>0.15</v>
      </c>
      <c r="F786" s="276">
        <f t="shared" ref="F786:F849" si="30">+ROUND(C786*D786*E786,2)</f>
        <v>0.16</v>
      </c>
    </row>
    <row r="787" spans="1:6" ht="15.75" x14ac:dyDescent="0.2">
      <c r="A787" s="437" t="s">
        <v>836</v>
      </c>
      <c r="B787" s="258" t="s">
        <v>586</v>
      </c>
      <c r="C787" s="258">
        <f t="shared" si="28"/>
        <v>3.0720000000000001</v>
      </c>
      <c r="D787" s="258">
        <f t="shared" si="28"/>
        <v>5.9</v>
      </c>
      <c r="E787" s="258">
        <f t="shared" si="29"/>
        <v>0.15</v>
      </c>
      <c r="F787" s="276">
        <f t="shared" si="30"/>
        <v>2.72</v>
      </c>
    </row>
    <row r="788" spans="1:6" ht="15.75" x14ac:dyDescent="0.2">
      <c r="A788" s="438"/>
      <c r="B788" s="258" t="s">
        <v>501</v>
      </c>
      <c r="C788" s="258">
        <f t="shared" si="28"/>
        <v>0.2</v>
      </c>
      <c r="D788" s="258">
        <f t="shared" si="28"/>
        <v>5.45</v>
      </c>
      <c r="E788" s="258">
        <f t="shared" si="29"/>
        <v>0.15</v>
      </c>
      <c r="F788" s="276">
        <f t="shared" si="30"/>
        <v>0.16</v>
      </c>
    </row>
    <row r="789" spans="1:6" ht="15.75" x14ac:dyDescent="0.2">
      <c r="A789" s="437" t="s">
        <v>837</v>
      </c>
      <c r="B789" s="258" t="s">
        <v>586</v>
      </c>
      <c r="C789" s="258">
        <f t="shared" si="28"/>
        <v>3.1760000000000002</v>
      </c>
      <c r="D789" s="258">
        <f t="shared" si="28"/>
        <v>5.91</v>
      </c>
      <c r="E789" s="258">
        <f t="shared" si="29"/>
        <v>0.15</v>
      </c>
      <c r="F789" s="276">
        <f t="shared" si="30"/>
        <v>2.82</v>
      </c>
    </row>
    <row r="790" spans="1:6" ht="15.75" x14ac:dyDescent="0.2">
      <c r="A790" s="438"/>
      <c r="B790" s="258" t="s">
        <v>502</v>
      </c>
      <c r="C790" s="258">
        <f t="shared" si="28"/>
        <v>0.2</v>
      </c>
      <c r="D790" s="258">
        <f t="shared" si="28"/>
        <v>5.9</v>
      </c>
      <c r="E790" s="258">
        <f t="shared" si="29"/>
        <v>0.15</v>
      </c>
      <c r="F790" s="276">
        <f t="shared" si="30"/>
        <v>0.18</v>
      </c>
    </row>
    <row r="791" spans="1:6" ht="15.75" x14ac:dyDescent="0.2">
      <c r="A791" s="437" t="s">
        <v>838</v>
      </c>
      <c r="B791" s="258" t="s">
        <v>586</v>
      </c>
      <c r="C791" s="258">
        <f t="shared" si="28"/>
        <v>3.2399999999999998</v>
      </c>
      <c r="D791" s="258">
        <f t="shared" si="28"/>
        <v>6.3</v>
      </c>
      <c r="E791" s="258">
        <f t="shared" si="29"/>
        <v>0.15</v>
      </c>
      <c r="F791" s="276">
        <f t="shared" si="30"/>
        <v>3.06</v>
      </c>
    </row>
    <row r="792" spans="1:6" ht="15.75" x14ac:dyDescent="0.2">
      <c r="A792" s="438"/>
      <c r="B792" s="258" t="s">
        <v>503</v>
      </c>
      <c r="C792" s="258">
        <f t="shared" si="28"/>
        <v>0.2</v>
      </c>
      <c r="D792" s="258">
        <f t="shared" si="28"/>
        <v>5.9</v>
      </c>
      <c r="E792" s="258">
        <f t="shared" si="29"/>
        <v>0.15</v>
      </c>
      <c r="F792" s="276">
        <f t="shared" si="30"/>
        <v>0.18</v>
      </c>
    </row>
    <row r="793" spans="1:6" ht="15.75" x14ac:dyDescent="0.2">
      <c r="A793" s="437" t="s">
        <v>839</v>
      </c>
      <c r="B793" s="258" t="s">
        <v>586</v>
      </c>
      <c r="C793" s="258">
        <f t="shared" si="28"/>
        <v>3.056</v>
      </c>
      <c r="D793" s="258">
        <f t="shared" si="28"/>
        <v>6.9300000000000006</v>
      </c>
      <c r="E793" s="258">
        <f t="shared" si="29"/>
        <v>0.15</v>
      </c>
      <c r="F793" s="276">
        <f t="shared" si="30"/>
        <v>3.18</v>
      </c>
    </row>
    <row r="794" spans="1:6" ht="15.75" x14ac:dyDescent="0.2">
      <c r="A794" s="438"/>
      <c r="B794" s="258" t="s">
        <v>504</v>
      </c>
      <c r="C794" s="258">
        <f t="shared" si="28"/>
        <v>0.2</v>
      </c>
      <c r="D794" s="258">
        <f t="shared" si="28"/>
        <v>6.3019999999999996</v>
      </c>
      <c r="E794" s="258">
        <f t="shared" si="29"/>
        <v>0.15</v>
      </c>
      <c r="F794" s="276">
        <f t="shared" si="30"/>
        <v>0.19</v>
      </c>
    </row>
    <row r="795" spans="1:6" ht="15.75" x14ac:dyDescent="0.2">
      <c r="A795" s="437" t="s">
        <v>840</v>
      </c>
      <c r="B795" s="258" t="s">
        <v>586</v>
      </c>
      <c r="C795" s="258">
        <f t="shared" si="28"/>
        <v>3.0319999999999996</v>
      </c>
      <c r="D795" s="258">
        <f t="shared" si="28"/>
        <v>7.0600000000000005</v>
      </c>
      <c r="E795" s="258">
        <f t="shared" si="29"/>
        <v>0.15</v>
      </c>
      <c r="F795" s="276">
        <f t="shared" si="30"/>
        <v>3.21</v>
      </c>
    </row>
    <row r="796" spans="1:6" ht="15.75" x14ac:dyDescent="0.2">
      <c r="A796" s="438"/>
      <c r="B796" s="258" t="s">
        <v>505</v>
      </c>
      <c r="C796" s="258">
        <f t="shared" si="28"/>
        <v>0.2</v>
      </c>
      <c r="D796" s="258">
        <f t="shared" si="28"/>
        <v>6.516</v>
      </c>
      <c r="E796" s="258">
        <f t="shared" si="29"/>
        <v>0.15</v>
      </c>
      <c r="F796" s="276">
        <f t="shared" si="30"/>
        <v>0.2</v>
      </c>
    </row>
    <row r="797" spans="1:6" ht="15.75" x14ac:dyDescent="0.2">
      <c r="A797" s="437" t="s">
        <v>841</v>
      </c>
      <c r="B797" s="258" t="s">
        <v>586</v>
      </c>
      <c r="C797" s="258">
        <f t="shared" si="28"/>
        <v>3.0659999999999998</v>
      </c>
      <c r="D797" s="258">
        <f t="shared" si="28"/>
        <v>6.8000000000000007</v>
      </c>
      <c r="E797" s="258">
        <f t="shared" si="29"/>
        <v>0.15</v>
      </c>
      <c r="F797" s="276">
        <f t="shared" si="30"/>
        <v>3.13</v>
      </c>
    </row>
    <row r="798" spans="1:6" ht="15.75" x14ac:dyDescent="0.2">
      <c r="A798" s="438"/>
      <c r="B798" s="258" t="s">
        <v>506</v>
      </c>
      <c r="C798" s="258">
        <f t="shared" si="28"/>
        <v>0.2</v>
      </c>
      <c r="D798" s="258">
        <f t="shared" si="28"/>
        <v>6.6909999999999998</v>
      </c>
      <c r="E798" s="258">
        <f t="shared" si="29"/>
        <v>0.15</v>
      </c>
      <c r="F798" s="276">
        <f t="shared" si="30"/>
        <v>0.2</v>
      </c>
    </row>
    <row r="799" spans="1:6" ht="15.75" x14ac:dyDescent="0.2">
      <c r="A799" s="437" t="s">
        <v>842</v>
      </c>
      <c r="B799" s="258" t="s">
        <v>586</v>
      </c>
      <c r="C799" s="258">
        <f t="shared" si="28"/>
        <v>3.0819999999999999</v>
      </c>
      <c r="D799" s="258">
        <f t="shared" si="28"/>
        <v>6.8000000000000007</v>
      </c>
      <c r="E799" s="258">
        <f t="shared" si="29"/>
        <v>0.15</v>
      </c>
      <c r="F799" s="276">
        <f t="shared" si="30"/>
        <v>3.14</v>
      </c>
    </row>
    <row r="800" spans="1:6" ht="15.75" x14ac:dyDescent="0.2">
      <c r="A800" s="438"/>
      <c r="B800" s="258" t="s">
        <v>507</v>
      </c>
      <c r="C800" s="258">
        <f t="shared" si="28"/>
        <v>0.2</v>
      </c>
      <c r="D800" s="258">
        <f t="shared" si="28"/>
        <v>6.8</v>
      </c>
      <c r="E800" s="258">
        <f t="shared" si="29"/>
        <v>0.15</v>
      </c>
      <c r="F800" s="276">
        <f t="shared" si="30"/>
        <v>0.2</v>
      </c>
    </row>
    <row r="801" spans="1:6" ht="15.75" x14ac:dyDescent="0.2">
      <c r="A801" s="437" t="s">
        <v>843</v>
      </c>
      <c r="B801" s="258" t="s">
        <v>586</v>
      </c>
      <c r="C801" s="258">
        <f t="shared" si="28"/>
        <v>3.0819999999999999</v>
      </c>
      <c r="D801" s="258">
        <f t="shared" si="28"/>
        <v>6.8000000000000007</v>
      </c>
      <c r="E801" s="258">
        <f t="shared" si="29"/>
        <v>0.15</v>
      </c>
      <c r="F801" s="276">
        <f t="shared" si="30"/>
        <v>3.14</v>
      </c>
    </row>
    <row r="802" spans="1:6" ht="15.75" x14ac:dyDescent="0.2">
      <c r="A802" s="438"/>
      <c r="B802" s="258" t="s">
        <v>508</v>
      </c>
      <c r="C802" s="258">
        <f t="shared" si="28"/>
        <v>0.2</v>
      </c>
      <c r="D802" s="258">
        <f t="shared" si="28"/>
        <v>6.8</v>
      </c>
      <c r="E802" s="258">
        <f t="shared" si="29"/>
        <v>0.15</v>
      </c>
      <c r="F802" s="276">
        <f t="shared" si="30"/>
        <v>0.2</v>
      </c>
    </row>
    <row r="803" spans="1:6" ht="15.75" x14ac:dyDescent="0.2">
      <c r="A803" s="437" t="s">
        <v>844</v>
      </c>
      <c r="B803" s="258" t="s">
        <v>586</v>
      </c>
      <c r="C803" s="258">
        <f t="shared" si="28"/>
        <v>3.0819999999999999</v>
      </c>
      <c r="D803" s="258">
        <f t="shared" si="28"/>
        <v>6.8000000000000007</v>
      </c>
      <c r="E803" s="258">
        <f t="shared" si="29"/>
        <v>0.15</v>
      </c>
      <c r="F803" s="276">
        <f t="shared" si="30"/>
        <v>3.14</v>
      </c>
    </row>
    <row r="804" spans="1:6" ht="15.75" x14ac:dyDescent="0.2">
      <c r="A804" s="438"/>
      <c r="B804" s="258" t="s">
        <v>509</v>
      </c>
      <c r="C804" s="258">
        <f t="shared" si="28"/>
        <v>0.2</v>
      </c>
      <c r="D804" s="258">
        <f t="shared" si="28"/>
        <v>6.8</v>
      </c>
      <c r="E804" s="258">
        <f t="shared" si="29"/>
        <v>0.15</v>
      </c>
      <c r="F804" s="276">
        <f t="shared" si="30"/>
        <v>0.2</v>
      </c>
    </row>
    <row r="805" spans="1:6" ht="15.75" x14ac:dyDescent="0.2">
      <c r="A805" s="437" t="s">
        <v>845</v>
      </c>
      <c r="B805" s="258" t="s">
        <v>586</v>
      </c>
      <c r="C805" s="258">
        <f t="shared" si="28"/>
        <v>3.0819999999999999</v>
      </c>
      <c r="D805" s="258">
        <f t="shared" si="28"/>
        <v>6.8000000000000007</v>
      </c>
      <c r="E805" s="258">
        <f t="shared" si="29"/>
        <v>0.15</v>
      </c>
      <c r="F805" s="276">
        <f t="shared" si="30"/>
        <v>3.14</v>
      </c>
    </row>
    <row r="806" spans="1:6" ht="15.75" x14ac:dyDescent="0.2">
      <c r="A806" s="438"/>
      <c r="B806" s="258" t="s">
        <v>510</v>
      </c>
      <c r="C806" s="258">
        <f t="shared" si="28"/>
        <v>0.2</v>
      </c>
      <c r="D806" s="258">
        <f t="shared" si="28"/>
        <v>6.8</v>
      </c>
      <c r="E806" s="258">
        <f t="shared" si="29"/>
        <v>0.15</v>
      </c>
      <c r="F806" s="276">
        <f t="shared" si="30"/>
        <v>0.2</v>
      </c>
    </row>
    <row r="807" spans="1:6" ht="15.75" x14ac:dyDescent="0.2">
      <c r="A807" s="437" t="s">
        <v>846</v>
      </c>
      <c r="B807" s="258" t="s">
        <v>586</v>
      </c>
      <c r="C807" s="258">
        <f t="shared" si="28"/>
        <v>3.1080000000000001</v>
      </c>
      <c r="D807" s="258">
        <f t="shared" si="28"/>
        <v>6.8000000000000007</v>
      </c>
      <c r="E807" s="258">
        <f t="shared" si="29"/>
        <v>0.15</v>
      </c>
      <c r="F807" s="276">
        <f t="shared" si="30"/>
        <v>3.17</v>
      </c>
    </row>
    <row r="808" spans="1:6" ht="15.75" x14ac:dyDescent="0.2">
      <c r="A808" s="438"/>
      <c r="B808" s="258" t="s">
        <v>511</v>
      </c>
      <c r="C808" s="258">
        <f t="shared" si="28"/>
        <v>0.2</v>
      </c>
      <c r="D808" s="258">
        <f t="shared" si="28"/>
        <v>6.8</v>
      </c>
      <c r="E808" s="258">
        <f t="shared" si="29"/>
        <v>0.15</v>
      </c>
      <c r="F808" s="276">
        <f t="shared" si="30"/>
        <v>0.2</v>
      </c>
    </row>
    <row r="809" spans="1:6" ht="15.75" x14ac:dyDescent="0.2">
      <c r="A809" s="437" t="s">
        <v>847</v>
      </c>
      <c r="B809" s="258" t="s">
        <v>586</v>
      </c>
      <c r="C809" s="258">
        <f t="shared" si="28"/>
        <v>3.0720000000000001</v>
      </c>
      <c r="D809" s="258">
        <f t="shared" si="28"/>
        <v>5.7</v>
      </c>
      <c r="E809" s="258">
        <f t="shared" si="29"/>
        <v>0.15</v>
      </c>
      <c r="F809" s="276">
        <f t="shared" si="30"/>
        <v>2.63</v>
      </c>
    </row>
    <row r="810" spans="1:6" ht="15.75" x14ac:dyDescent="0.2">
      <c r="A810" s="438"/>
      <c r="B810" s="258" t="s">
        <v>512</v>
      </c>
      <c r="C810" s="258">
        <f t="shared" si="28"/>
        <v>0.2</v>
      </c>
      <c r="D810" s="258">
        <f t="shared" si="28"/>
        <v>7.0759999999999996</v>
      </c>
      <c r="E810" s="258">
        <f t="shared" si="29"/>
        <v>0.15</v>
      </c>
      <c r="F810" s="276">
        <f t="shared" si="30"/>
        <v>0.21</v>
      </c>
    </row>
    <row r="811" spans="1:6" ht="15.75" x14ac:dyDescent="0.2">
      <c r="A811" s="437" t="s">
        <v>848</v>
      </c>
      <c r="B811" s="258" t="s">
        <v>586</v>
      </c>
      <c r="C811" s="258">
        <f t="shared" si="28"/>
        <v>3.2399999999999998</v>
      </c>
      <c r="D811" s="258">
        <f t="shared" si="28"/>
        <v>6.6000000000000005</v>
      </c>
      <c r="E811" s="258">
        <f t="shared" si="29"/>
        <v>0.15</v>
      </c>
      <c r="F811" s="276">
        <f t="shared" si="30"/>
        <v>3.21</v>
      </c>
    </row>
    <row r="812" spans="1:6" ht="15.75" x14ac:dyDescent="0.2">
      <c r="A812" s="438"/>
      <c r="B812" s="258" t="s">
        <v>513</v>
      </c>
      <c r="C812" s="258">
        <f t="shared" si="28"/>
        <v>0.2</v>
      </c>
      <c r="D812" s="258">
        <f t="shared" si="28"/>
        <v>6.6580000000000004</v>
      </c>
      <c r="E812" s="258">
        <f t="shared" si="29"/>
        <v>0.15</v>
      </c>
      <c r="F812" s="276">
        <f t="shared" si="30"/>
        <v>0.2</v>
      </c>
    </row>
    <row r="813" spans="1:6" ht="15.75" x14ac:dyDescent="0.2">
      <c r="A813" s="437" t="s">
        <v>849</v>
      </c>
      <c r="B813" s="258" t="s">
        <v>586</v>
      </c>
      <c r="C813" s="258">
        <f t="shared" si="28"/>
        <v>3.0279999999999996</v>
      </c>
      <c r="D813" s="258">
        <f t="shared" si="28"/>
        <v>5.78</v>
      </c>
      <c r="E813" s="258">
        <f t="shared" si="29"/>
        <v>0.15</v>
      </c>
      <c r="F813" s="276">
        <f t="shared" si="30"/>
        <v>2.63</v>
      </c>
    </row>
    <row r="814" spans="1:6" ht="15.75" x14ac:dyDescent="0.2">
      <c r="A814" s="438"/>
      <c r="B814" s="258" t="s">
        <v>514</v>
      </c>
      <c r="C814" s="258">
        <f t="shared" si="28"/>
        <v>0.2</v>
      </c>
      <c r="D814" s="258">
        <f t="shared" si="28"/>
        <v>5.875</v>
      </c>
      <c r="E814" s="258">
        <f t="shared" si="29"/>
        <v>0.15</v>
      </c>
      <c r="F814" s="276">
        <f t="shared" si="30"/>
        <v>0.18</v>
      </c>
    </row>
    <row r="815" spans="1:6" ht="15.75" x14ac:dyDescent="0.2">
      <c r="A815" s="437" t="s">
        <v>850</v>
      </c>
      <c r="B815" s="258" t="s">
        <v>586</v>
      </c>
      <c r="C815" s="258">
        <f t="shared" si="28"/>
        <v>3</v>
      </c>
      <c r="D815" s="258">
        <f t="shared" si="28"/>
        <v>5</v>
      </c>
      <c r="E815" s="258">
        <f t="shared" si="29"/>
        <v>0.15</v>
      </c>
      <c r="F815" s="276">
        <f t="shared" si="30"/>
        <v>2.25</v>
      </c>
    </row>
    <row r="816" spans="1:6" ht="15.75" x14ac:dyDescent="0.2">
      <c r="A816" s="438"/>
      <c r="B816" s="258" t="s">
        <v>515</v>
      </c>
      <c r="C816" s="258">
        <f t="shared" si="28"/>
        <v>0.2</v>
      </c>
      <c r="D816" s="258">
        <f t="shared" si="28"/>
        <v>5</v>
      </c>
      <c r="E816" s="258">
        <f t="shared" si="29"/>
        <v>0.15</v>
      </c>
      <c r="F816" s="276">
        <f t="shared" si="30"/>
        <v>0.15</v>
      </c>
    </row>
    <row r="817" spans="1:6" ht="15.75" x14ac:dyDescent="0.2">
      <c r="A817" s="437" t="s">
        <v>851</v>
      </c>
      <c r="B817" s="258" t="s">
        <v>586</v>
      </c>
      <c r="C817" s="258">
        <f t="shared" si="28"/>
        <v>3</v>
      </c>
      <c r="D817" s="258">
        <f t="shared" si="28"/>
        <v>5</v>
      </c>
      <c r="E817" s="258">
        <f t="shared" si="29"/>
        <v>0.15</v>
      </c>
      <c r="F817" s="276">
        <f t="shared" si="30"/>
        <v>2.25</v>
      </c>
    </row>
    <row r="818" spans="1:6" ht="15.75" x14ac:dyDescent="0.2">
      <c r="A818" s="438"/>
      <c r="B818" s="258" t="s">
        <v>516</v>
      </c>
      <c r="C818" s="258">
        <f t="shared" si="28"/>
        <v>0.2</v>
      </c>
      <c r="D818" s="258">
        <f t="shared" si="28"/>
        <v>5</v>
      </c>
      <c r="E818" s="258">
        <f t="shared" si="29"/>
        <v>0.15</v>
      </c>
      <c r="F818" s="276">
        <f t="shared" si="30"/>
        <v>0.15</v>
      </c>
    </row>
    <row r="819" spans="1:6" ht="15.75" x14ac:dyDescent="0.2">
      <c r="A819" s="437" t="s">
        <v>852</v>
      </c>
      <c r="B819" s="258" t="s">
        <v>586</v>
      </c>
      <c r="C819" s="258">
        <f t="shared" si="28"/>
        <v>3</v>
      </c>
      <c r="D819" s="258">
        <f t="shared" si="28"/>
        <v>5</v>
      </c>
      <c r="E819" s="258">
        <f t="shared" si="29"/>
        <v>0.15</v>
      </c>
      <c r="F819" s="276">
        <f t="shared" si="30"/>
        <v>2.25</v>
      </c>
    </row>
    <row r="820" spans="1:6" ht="15.75" x14ac:dyDescent="0.2">
      <c r="A820" s="438"/>
      <c r="B820" s="258" t="s">
        <v>517</v>
      </c>
      <c r="C820" s="258">
        <f t="shared" si="28"/>
        <v>0.2</v>
      </c>
      <c r="D820" s="258">
        <f t="shared" si="28"/>
        <v>5</v>
      </c>
      <c r="E820" s="258">
        <f t="shared" si="29"/>
        <v>0.15</v>
      </c>
      <c r="F820" s="276">
        <f t="shared" si="30"/>
        <v>0.15</v>
      </c>
    </row>
    <row r="821" spans="1:6" ht="15.75" x14ac:dyDescent="0.2">
      <c r="A821" s="437" t="s">
        <v>853</v>
      </c>
      <c r="B821" s="258" t="s">
        <v>586</v>
      </c>
      <c r="C821" s="258">
        <f t="shared" si="28"/>
        <v>3</v>
      </c>
      <c r="D821" s="258">
        <f t="shared" si="28"/>
        <v>5</v>
      </c>
      <c r="E821" s="258">
        <f t="shared" si="29"/>
        <v>0.15</v>
      </c>
      <c r="F821" s="276">
        <f t="shared" si="30"/>
        <v>2.25</v>
      </c>
    </row>
    <row r="822" spans="1:6" ht="15.75" x14ac:dyDescent="0.2">
      <c r="A822" s="438"/>
      <c r="B822" s="258" t="s">
        <v>518</v>
      </c>
      <c r="C822" s="258">
        <f t="shared" si="28"/>
        <v>0.2</v>
      </c>
      <c r="D822" s="258">
        <f t="shared" si="28"/>
        <v>5</v>
      </c>
      <c r="E822" s="258">
        <f t="shared" si="29"/>
        <v>0.15</v>
      </c>
      <c r="F822" s="276">
        <f t="shared" si="30"/>
        <v>0.15</v>
      </c>
    </row>
    <row r="823" spans="1:6" ht="15.75" x14ac:dyDescent="0.2">
      <c r="A823" s="437" t="s">
        <v>854</v>
      </c>
      <c r="B823" s="258" t="s">
        <v>586</v>
      </c>
      <c r="C823" s="258">
        <f t="shared" si="28"/>
        <v>3</v>
      </c>
      <c r="D823" s="258">
        <f t="shared" si="28"/>
        <v>5</v>
      </c>
      <c r="E823" s="258">
        <f t="shared" si="29"/>
        <v>0.15</v>
      </c>
      <c r="F823" s="276">
        <f t="shared" si="30"/>
        <v>2.25</v>
      </c>
    </row>
    <row r="824" spans="1:6" ht="15.75" x14ac:dyDescent="0.2">
      <c r="A824" s="438"/>
      <c r="B824" s="258" t="s">
        <v>519</v>
      </c>
      <c r="C824" s="258">
        <f t="shared" si="28"/>
        <v>0.2</v>
      </c>
      <c r="D824" s="258">
        <f t="shared" si="28"/>
        <v>5</v>
      </c>
      <c r="E824" s="258">
        <f t="shared" si="29"/>
        <v>0.15</v>
      </c>
      <c r="F824" s="276">
        <f t="shared" si="30"/>
        <v>0.15</v>
      </c>
    </row>
    <row r="825" spans="1:6" ht="15.75" x14ac:dyDescent="0.2">
      <c r="A825" s="437" t="s">
        <v>855</v>
      </c>
      <c r="B825" s="258" t="s">
        <v>586</v>
      </c>
      <c r="C825" s="258">
        <f t="shared" si="28"/>
        <v>3.0140000000000002</v>
      </c>
      <c r="D825" s="258">
        <f t="shared" si="28"/>
        <v>5.46</v>
      </c>
      <c r="E825" s="258">
        <f t="shared" si="29"/>
        <v>0.15</v>
      </c>
      <c r="F825" s="276">
        <f t="shared" si="30"/>
        <v>2.4700000000000002</v>
      </c>
    </row>
    <row r="826" spans="1:6" ht="15.75" x14ac:dyDescent="0.2">
      <c r="A826" s="438"/>
      <c r="B826" s="258" t="s">
        <v>520</v>
      </c>
      <c r="C826" s="258">
        <f t="shared" si="28"/>
        <v>0.2</v>
      </c>
      <c r="D826" s="258">
        <f t="shared" si="28"/>
        <v>5</v>
      </c>
      <c r="E826" s="258">
        <f t="shared" si="29"/>
        <v>0.15</v>
      </c>
      <c r="F826" s="276">
        <f t="shared" si="30"/>
        <v>0.15</v>
      </c>
    </row>
    <row r="827" spans="1:6" ht="15.75" x14ac:dyDescent="0.2">
      <c r="A827" s="437" t="s">
        <v>856</v>
      </c>
      <c r="B827" s="258" t="s">
        <v>586</v>
      </c>
      <c r="C827" s="258">
        <f t="shared" si="28"/>
        <v>3.0259999999999998</v>
      </c>
      <c r="D827" s="258">
        <f t="shared" si="28"/>
        <v>5.91</v>
      </c>
      <c r="E827" s="258">
        <f t="shared" si="29"/>
        <v>0.15</v>
      </c>
      <c r="F827" s="276">
        <f t="shared" si="30"/>
        <v>2.68</v>
      </c>
    </row>
    <row r="828" spans="1:6" ht="15.75" x14ac:dyDescent="0.2">
      <c r="A828" s="438"/>
      <c r="B828" s="258" t="s">
        <v>521</v>
      </c>
      <c r="C828" s="258">
        <f t="shared" si="28"/>
        <v>0.2</v>
      </c>
      <c r="D828" s="258">
        <f t="shared" si="28"/>
        <v>5.43</v>
      </c>
      <c r="E828" s="258">
        <f t="shared" si="29"/>
        <v>0.15</v>
      </c>
      <c r="F828" s="276">
        <f t="shared" si="30"/>
        <v>0.16</v>
      </c>
    </row>
    <row r="829" spans="1:6" ht="15.75" x14ac:dyDescent="0.2">
      <c r="A829" s="437" t="s">
        <v>857</v>
      </c>
      <c r="B829" s="258" t="s">
        <v>586</v>
      </c>
      <c r="C829" s="258">
        <f t="shared" si="28"/>
        <v>3.1280000000000001</v>
      </c>
      <c r="D829" s="258">
        <f t="shared" si="28"/>
        <v>5.91</v>
      </c>
      <c r="E829" s="258">
        <f t="shared" si="29"/>
        <v>0.15</v>
      </c>
      <c r="F829" s="276">
        <f t="shared" si="30"/>
        <v>2.77</v>
      </c>
    </row>
    <row r="830" spans="1:6" ht="15.75" x14ac:dyDescent="0.2">
      <c r="A830" s="438"/>
      <c r="B830" s="258" t="s">
        <v>522</v>
      </c>
      <c r="C830" s="258">
        <f t="shared" si="28"/>
        <v>0.2</v>
      </c>
      <c r="D830" s="258">
        <f t="shared" si="28"/>
        <v>5.9</v>
      </c>
      <c r="E830" s="258">
        <f t="shared" si="29"/>
        <v>0.15</v>
      </c>
      <c r="F830" s="276">
        <f t="shared" si="30"/>
        <v>0.18</v>
      </c>
    </row>
    <row r="831" spans="1:6" ht="15.75" x14ac:dyDescent="0.2">
      <c r="A831" s="437" t="s">
        <v>858</v>
      </c>
      <c r="B831" s="258" t="s">
        <v>586</v>
      </c>
      <c r="C831" s="258">
        <f t="shared" si="28"/>
        <v>3.1280000000000001</v>
      </c>
      <c r="D831" s="258">
        <f t="shared" si="28"/>
        <v>5.91</v>
      </c>
      <c r="E831" s="258">
        <f t="shared" si="29"/>
        <v>0.15</v>
      </c>
      <c r="F831" s="276">
        <f t="shared" si="30"/>
        <v>2.77</v>
      </c>
    </row>
    <row r="832" spans="1:6" ht="15.75" x14ac:dyDescent="0.2">
      <c r="A832" s="438"/>
      <c r="B832" s="258" t="s">
        <v>523</v>
      </c>
      <c r="C832" s="258">
        <f t="shared" si="28"/>
        <v>0.2</v>
      </c>
      <c r="D832" s="258">
        <f t="shared" si="28"/>
        <v>5.9</v>
      </c>
      <c r="E832" s="258">
        <f t="shared" si="29"/>
        <v>0.15</v>
      </c>
      <c r="F832" s="276">
        <f t="shared" si="30"/>
        <v>0.18</v>
      </c>
    </row>
    <row r="833" spans="1:6" ht="15.75" x14ac:dyDescent="0.2">
      <c r="A833" s="437" t="s">
        <v>859</v>
      </c>
      <c r="B833" s="258" t="s">
        <v>586</v>
      </c>
      <c r="C833" s="258">
        <f t="shared" si="28"/>
        <v>3.0659999999999998</v>
      </c>
      <c r="D833" s="258">
        <f t="shared" si="28"/>
        <v>5.9</v>
      </c>
      <c r="E833" s="258">
        <f t="shared" si="29"/>
        <v>0.15</v>
      </c>
      <c r="F833" s="276">
        <f t="shared" si="30"/>
        <v>2.71</v>
      </c>
    </row>
    <row r="834" spans="1:6" ht="15.75" x14ac:dyDescent="0.2">
      <c r="A834" s="438"/>
      <c r="B834" s="258" t="s">
        <v>524</v>
      </c>
      <c r="C834" s="258">
        <f t="shared" si="28"/>
        <v>0.2</v>
      </c>
      <c r="D834" s="258">
        <f t="shared" si="28"/>
        <v>5.9</v>
      </c>
      <c r="E834" s="258">
        <f t="shared" si="29"/>
        <v>0.15</v>
      </c>
      <c r="F834" s="276">
        <f t="shared" si="30"/>
        <v>0.18</v>
      </c>
    </row>
    <row r="835" spans="1:6" ht="15.75" x14ac:dyDescent="0.2">
      <c r="A835" s="437" t="s">
        <v>860</v>
      </c>
      <c r="B835" s="258" t="s">
        <v>586</v>
      </c>
      <c r="C835" s="258">
        <f t="shared" si="28"/>
        <v>3.008</v>
      </c>
      <c r="D835" s="258">
        <f t="shared" si="28"/>
        <v>5.62</v>
      </c>
      <c r="E835" s="258">
        <f t="shared" si="29"/>
        <v>0.15</v>
      </c>
      <c r="F835" s="276">
        <f t="shared" si="30"/>
        <v>2.54</v>
      </c>
    </row>
    <row r="836" spans="1:6" ht="15.75" x14ac:dyDescent="0.2">
      <c r="A836" s="438"/>
      <c r="B836" s="258" t="s">
        <v>525</v>
      </c>
      <c r="C836" s="258">
        <f t="shared" si="28"/>
        <v>0.2</v>
      </c>
      <c r="D836" s="258">
        <f t="shared" si="28"/>
        <v>5.66</v>
      </c>
      <c r="E836" s="258">
        <f t="shared" si="29"/>
        <v>0.15</v>
      </c>
      <c r="F836" s="276">
        <f t="shared" si="30"/>
        <v>0.17</v>
      </c>
    </row>
    <row r="837" spans="1:6" ht="15.75" x14ac:dyDescent="0.2">
      <c r="A837" s="437" t="s">
        <v>861</v>
      </c>
      <c r="B837" s="258" t="s">
        <v>586</v>
      </c>
      <c r="C837" s="258">
        <f t="shared" si="28"/>
        <v>2.9899999999999998</v>
      </c>
      <c r="D837" s="258">
        <f t="shared" si="28"/>
        <v>5.14</v>
      </c>
      <c r="E837" s="258">
        <f t="shared" si="29"/>
        <v>0.15</v>
      </c>
      <c r="F837" s="276">
        <f t="shared" si="30"/>
        <v>2.31</v>
      </c>
    </row>
    <row r="838" spans="1:6" ht="15.75" x14ac:dyDescent="0.2">
      <c r="A838" s="438"/>
      <c r="B838" s="258" t="s">
        <v>526</v>
      </c>
      <c r="C838" s="258">
        <f t="shared" si="28"/>
        <v>0.2</v>
      </c>
      <c r="D838" s="258">
        <f t="shared" si="28"/>
        <v>5.18</v>
      </c>
      <c r="E838" s="258">
        <f t="shared" si="29"/>
        <v>0.15</v>
      </c>
      <c r="F838" s="276">
        <f t="shared" si="30"/>
        <v>0.16</v>
      </c>
    </row>
    <row r="839" spans="1:6" ht="15.75" x14ac:dyDescent="0.2">
      <c r="A839" s="437" t="s">
        <v>862</v>
      </c>
      <c r="B839" s="258" t="s">
        <v>586</v>
      </c>
      <c r="C839" s="258">
        <f t="shared" si="28"/>
        <v>3.0219999999999998</v>
      </c>
      <c r="D839" s="258">
        <f t="shared" si="28"/>
        <v>5</v>
      </c>
      <c r="E839" s="258">
        <f t="shared" si="29"/>
        <v>0.15</v>
      </c>
      <c r="F839" s="276">
        <f t="shared" si="30"/>
        <v>2.27</v>
      </c>
    </row>
    <row r="840" spans="1:6" ht="15.75" x14ac:dyDescent="0.2">
      <c r="A840" s="438"/>
      <c r="B840" s="258" t="s">
        <v>527</v>
      </c>
      <c r="C840" s="258">
        <f t="shared" si="28"/>
        <v>0.2</v>
      </c>
      <c r="D840" s="258">
        <f t="shared" si="28"/>
        <v>5</v>
      </c>
      <c r="E840" s="258">
        <f t="shared" si="29"/>
        <v>0.15</v>
      </c>
      <c r="F840" s="276">
        <f t="shared" si="30"/>
        <v>0.15</v>
      </c>
    </row>
    <row r="841" spans="1:6" ht="15.75" x14ac:dyDescent="0.2">
      <c r="A841" s="437" t="s">
        <v>863</v>
      </c>
      <c r="B841" s="258" t="s">
        <v>586</v>
      </c>
      <c r="C841" s="258">
        <f t="shared" si="28"/>
        <v>3.0508000000000002</v>
      </c>
      <c r="D841" s="258">
        <f t="shared" si="28"/>
        <v>5</v>
      </c>
      <c r="E841" s="258">
        <f t="shared" si="29"/>
        <v>0.15</v>
      </c>
      <c r="F841" s="276">
        <f t="shared" si="30"/>
        <v>2.29</v>
      </c>
    </row>
    <row r="842" spans="1:6" ht="15.75" x14ac:dyDescent="0.2">
      <c r="A842" s="438"/>
      <c r="B842" s="258" t="s">
        <v>528</v>
      </c>
      <c r="C842" s="258">
        <f t="shared" si="28"/>
        <v>0.2</v>
      </c>
      <c r="D842" s="258">
        <f t="shared" si="28"/>
        <v>5</v>
      </c>
      <c r="E842" s="258">
        <f t="shared" si="29"/>
        <v>0.15</v>
      </c>
      <c r="F842" s="276">
        <f t="shared" si="30"/>
        <v>0.15</v>
      </c>
    </row>
    <row r="843" spans="1:6" ht="15.75" x14ac:dyDescent="0.2">
      <c r="A843" s="437" t="s">
        <v>864</v>
      </c>
      <c r="B843" s="258" t="s">
        <v>586</v>
      </c>
      <c r="C843" s="258">
        <f t="shared" si="28"/>
        <v>3.05</v>
      </c>
      <c r="D843" s="258">
        <f t="shared" si="28"/>
        <v>5</v>
      </c>
      <c r="E843" s="258">
        <f t="shared" si="29"/>
        <v>0.15</v>
      </c>
      <c r="F843" s="276">
        <f t="shared" si="30"/>
        <v>2.29</v>
      </c>
    </row>
    <row r="844" spans="1:6" ht="15.75" x14ac:dyDescent="0.2">
      <c r="A844" s="438"/>
      <c r="B844" s="258" t="s">
        <v>529</v>
      </c>
      <c r="C844" s="258">
        <f t="shared" si="28"/>
        <v>0.2</v>
      </c>
      <c r="D844" s="258">
        <f t="shared" si="28"/>
        <v>5</v>
      </c>
      <c r="E844" s="258">
        <f t="shared" si="29"/>
        <v>0.15</v>
      </c>
      <c r="F844" s="276">
        <f t="shared" si="30"/>
        <v>0.15</v>
      </c>
    </row>
    <row r="845" spans="1:6" ht="15.75" x14ac:dyDescent="0.2">
      <c r="A845" s="437" t="s">
        <v>865</v>
      </c>
      <c r="B845" s="258" t="s">
        <v>586</v>
      </c>
      <c r="C845" s="258">
        <f t="shared" si="28"/>
        <v>3.016</v>
      </c>
      <c r="D845" s="258">
        <f t="shared" si="28"/>
        <v>5</v>
      </c>
      <c r="E845" s="258">
        <f t="shared" si="29"/>
        <v>0.15</v>
      </c>
      <c r="F845" s="276">
        <f t="shared" si="30"/>
        <v>2.2599999999999998</v>
      </c>
    </row>
    <row r="846" spans="1:6" ht="15.75" x14ac:dyDescent="0.2">
      <c r="A846" s="438"/>
      <c r="B846" s="258" t="s">
        <v>530</v>
      </c>
      <c r="C846" s="258">
        <f t="shared" si="28"/>
        <v>0.2</v>
      </c>
      <c r="D846" s="258">
        <f t="shared" si="28"/>
        <v>5</v>
      </c>
      <c r="E846" s="258">
        <f t="shared" si="29"/>
        <v>0.15</v>
      </c>
      <c r="F846" s="276">
        <f t="shared" si="30"/>
        <v>0.15</v>
      </c>
    </row>
    <row r="847" spans="1:6" ht="15.75" x14ac:dyDescent="0.2">
      <c r="A847" s="437" t="s">
        <v>866</v>
      </c>
      <c r="B847" s="258" t="s">
        <v>586</v>
      </c>
      <c r="C847" s="258">
        <f t="shared" si="28"/>
        <v>3</v>
      </c>
      <c r="D847" s="258">
        <f t="shared" si="28"/>
        <v>5.45</v>
      </c>
      <c r="E847" s="258">
        <f t="shared" si="29"/>
        <v>0.15</v>
      </c>
      <c r="F847" s="276">
        <f t="shared" si="30"/>
        <v>2.4500000000000002</v>
      </c>
    </row>
    <row r="848" spans="1:6" ht="15.75" x14ac:dyDescent="0.2">
      <c r="A848" s="438"/>
      <c r="B848" s="258" t="s">
        <v>531</v>
      </c>
      <c r="C848" s="258">
        <f t="shared" si="28"/>
        <v>0.2</v>
      </c>
      <c r="D848" s="258">
        <f t="shared" si="28"/>
        <v>5</v>
      </c>
      <c r="E848" s="258">
        <f t="shared" si="29"/>
        <v>0.15</v>
      </c>
      <c r="F848" s="276">
        <f t="shared" si="30"/>
        <v>0.15</v>
      </c>
    </row>
    <row r="849" spans="1:6" ht="15.75" x14ac:dyDescent="0.2">
      <c r="A849" s="437" t="s">
        <v>867</v>
      </c>
      <c r="B849" s="258" t="s">
        <v>586</v>
      </c>
      <c r="C849" s="258">
        <f t="shared" si="28"/>
        <v>3</v>
      </c>
      <c r="D849" s="258">
        <f t="shared" si="28"/>
        <v>5</v>
      </c>
      <c r="E849" s="258">
        <f t="shared" si="29"/>
        <v>0.15</v>
      </c>
      <c r="F849" s="276">
        <f t="shared" si="30"/>
        <v>2.25</v>
      </c>
    </row>
    <row r="850" spans="1:6" ht="15.75" x14ac:dyDescent="0.2">
      <c r="A850" s="438"/>
      <c r="B850" s="258" t="s">
        <v>532</v>
      </c>
      <c r="C850" s="258">
        <f t="shared" ref="C850:D913" si="31">+V1496</f>
        <v>0.2</v>
      </c>
      <c r="D850" s="258">
        <f t="shared" si="31"/>
        <v>5</v>
      </c>
      <c r="E850" s="258">
        <f t="shared" ref="E850:E913" si="32">+$B$334</f>
        <v>0.15</v>
      </c>
      <c r="F850" s="276">
        <f t="shared" ref="F850:F913" si="33">+ROUND(C850*D850*E850,2)</f>
        <v>0.15</v>
      </c>
    </row>
    <row r="851" spans="1:6" ht="15.75" x14ac:dyDescent="0.2">
      <c r="A851" s="437" t="s">
        <v>868</v>
      </c>
      <c r="B851" s="258" t="s">
        <v>586</v>
      </c>
      <c r="C851" s="258">
        <f t="shared" si="31"/>
        <v>3</v>
      </c>
      <c r="D851" s="258">
        <f t="shared" si="31"/>
        <v>5</v>
      </c>
      <c r="E851" s="258">
        <f t="shared" si="32"/>
        <v>0.15</v>
      </c>
      <c r="F851" s="276">
        <f t="shared" si="33"/>
        <v>2.25</v>
      </c>
    </row>
    <row r="852" spans="1:6" ht="15.75" x14ac:dyDescent="0.2">
      <c r="A852" s="438"/>
      <c r="B852" s="258" t="s">
        <v>533</v>
      </c>
      <c r="C852" s="258">
        <f t="shared" si="31"/>
        <v>0.2</v>
      </c>
      <c r="D852" s="258">
        <f t="shared" si="31"/>
        <v>5</v>
      </c>
      <c r="E852" s="258">
        <f t="shared" si="32"/>
        <v>0.15</v>
      </c>
      <c r="F852" s="276">
        <f t="shared" si="33"/>
        <v>0.15</v>
      </c>
    </row>
    <row r="853" spans="1:6" ht="15.75" x14ac:dyDescent="0.2">
      <c r="A853" s="437" t="s">
        <v>869</v>
      </c>
      <c r="B853" s="258" t="s">
        <v>586</v>
      </c>
      <c r="C853" s="258">
        <f t="shared" si="31"/>
        <v>3</v>
      </c>
      <c r="D853" s="258">
        <f t="shared" si="31"/>
        <v>5</v>
      </c>
      <c r="E853" s="258">
        <f t="shared" si="32"/>
        <v>0.15</v>
      </c>
      <c r="F853" s="276">
        <f t="shared" si="33"/>
        <v>2.25</v>
      </c>
    </row>
    <row r="854" spans="1:6" ht="15.75" x14ac:dyDescent="0.2">
      <c r="A854" s="438"/>
      <c r="B854" s="258" t="s">
        <v>534</v>
      </c>
      <c r="C854" s="258">
        <f t="shared" si="31"/>
        <v>0.2</v>
      </c>
      <c r="D854" s="258">
        <f t="shared" si="31"/>
        <v>5</v>
      </c>
      <c r="E854" s="258">
        <f t="shared" si="32"/>
        <v>0.15</v>
      </c>
      <c r="F854" s="276">
        <f t="shared" si="33"/>
        <v>0.15</v>
      </c>
    </row>
    <row r="855" spans="1:6" ht="15.75" x14ac:dyDescent="0.2">
      <c r="A855" s="437" t="s">
        <v>870</v>
      </c>
      <c r="B855" s="258" t="s">
        <v>586</v>
      </c>
      <c r="C855" s="258">
        <f t="shared" si="31"/>
        <v>3</v>
      </c>
      <c r="D855" s="258">
        <f t="shared" si="31"/>
        <v>5.15</v>
      </c>
      <c r="E855" s="258">
        <f t="shared" si="32"/>
        <v>0.15</v>
      </c>
      <c r="F855" s="276">
        <f t="shared" si="33"/>
        <v>2.3199999999999998</v>
      </c>
    </row>
    <row r="856" spans="1:6" ht="15.75" x14ac:dyDescent="0.2">
      <c r="A856" s="438"/>
      <c r="B856" s="258" t="s">
        <v>535</v>
      </c>
      <c r="C856" s="258">
        <f t="shared" si="31"/>
        <v>0.2</v>
      </c>
      <c r="D856" s="258">
        <f t="shared" si="31"/>
        <v>5</v>
      </c>
      <c r="E856" s="258">
        <f t="shared" si="32"/>
        <v>0.15</v>
      </c>
      <c r="F856" s="276">
        <f t="shared" si="33"/>
        <v>0.15</v>
      </c>
    </row>
    <row r="857" spans="1:6" ht="15.75" x14ac:dyDescent="0.2">
      <c r="A857" s="437" t="s">
        <v>871</v>
      </c>
      <c r="B857" s="258" t="s">
        <v>586</v>
      </c>
      <c r="C857" s="258">
        <f t="shared" si="31"/>
        <v>3.0100000000000002</v>
      </c>
      <c r="D857" s="258">
        <f t="shared" si="31"/>
        <v>5.7900000000000009</v>
      </c>
      <c r="E857" s="258">
        <f t="shared" si="32"/>
        <v>0.15</v>
      </c>
      <c r="F857" s="276">
        <f t="shared" si="33"/>
        <v>2.61</v>
      </c>
    </row>
    <row r="858" spans="1:6" ht="15.75" x14ac:dyDescent="0.2">
      <c r="A858" s="438"/>
      <c r="B858" s="258" t="s">
        <v>536</v>
      </c>
      <c r="C858" s="258">
        <f t="shared" si="31"/>
        <v>0.2</v>
      </c>
      <c r="D858" s="258">
        <f t="shared" si="31"/>
        <v>5</v>
      </c>
      <c r="E858" s="258">
        <f t="shared" si="32"/>
        <v>0.15</v>
      </c>
      <c r="F858" s="276">
        <f t="shared" si="33"/>
        <v>0.15</v>
      </c>
    </row>
    <row r="859" spans="1:6" ht="15.75" x14ac:dyDescent="0.2">
      <c r="A859" s="437" t="s">
        <v>872</v>
      </c>
      <c r="B859" s="258" t="s">
        <v>586</v>
      </c>
      <c r="C859" s="258">
        <f t="shared" si="31"/>
        <v>3.0100000000000002</v>
      </c>
      <c r="D859" s="258">
        <f t="shared" si="31"/>
        <v>6.43</v>
      </c>
      <c r="E859" s="258">
        <f t="shared" si="32"/>
        <v>0.15</v>
      </c>
      <c r="F859" s="276">
        <f t="shared" si="33"/>
        <v>2.9</v>
      </c>
    </row>
    <row r="860" spans="1:6" ht="15.75" x14ac:dyDescent="0.2">
      <c r="A860" s="438"/>
      <c r="B860" s="258" t="s">
        <v>537</v>
      </c>
      <c r="C860" s="258">
        <f t="shared" si="31"/>
        <v>0.2</v>
      </c>
      <c r="D860" s="258">
        <f t="shared" si="31"/>
        <v>5.8</v>
      </c>
      <c r="E860" s="258">
        <f t="shared" si="32"/>
        <v>0.15</v>
      </c>
      <c r="F860" s="276">
        <f t="shared" si="33"/>
        <v>0.17</v>
      </c>
    </row>
    <row r="861" spans="1:6" ht="15.75" x14ac:dyDescent="0.2">
      <c r="A861" s="437" t="s">
        <v>873</v>
      </c>
      <c r="B861" s="258" t="s">
        <v>586</v>
      </c>
      <c r="C861" s="258">
        <f t="shared" si="31"/>
        <v>3.0520000000000005</v>
      </c>
      <c r="D861" s="258">
        <f t="shared" si="31"/>
        <v>6.8000000000000007</v>
      </c>
      <c r="E861" s="258">
        <f t="shared" si="32"/>
        <v>0.15</v>
      </c>
      <c r="F861" s="276">
        <f t="shared" si="33"/>
        <v>3.11</v>
      </c>
    </row>
    <row r="862" spans="1:6" ht="15.75" x14ac:dyDescent="0.2">
      <c r="A862" s="438"/>
      <c r="B862" s="258" t="s">
        <v>538</v>
      </c>
      <c r="C862" s="258">
        <f t="shared" si="31"/>
        <v>0.2</v>
      </c>
      <c r="D862" s="258">
        <f t="shared" si="31"/>
        <v>6.48</v>
      </c>
      <c r="E862" s="258">
        <f t="shared" si="32"/>
        <v>0.15</v>
      </c>
      <c r="F862" s="276">
        <f t="shared" si="33"/>
        <v>0.19</v>
      </c>
    </row>
    <row r="863" spans="1:6" ht="15.75" x14ac:dyDescent="0.2">
      <c r="A863" s="437" t="s">
        <v>874</v>
      </c>
      <c r="B863" s="258" t="s">
        <v>586</v>
      </c>
      <c r="C863" s="258">
        <f t="shared" si="31"/>
        <v>3.1239999999999997</v>
      </c>
      <c r="D863" s="258">
        <f t="shared" si="31"/>
        <v>6.8000000000000007</v>
      </c>
      <c r="E863" s="258">
        <f t="shared" si="32"/>
        <v>0.15</v>
      </c>
      <c r="F863" s="276">
        <f t="shared" si="33"/>
        <v>3.19</v>
      </c>
    </row>
    <row r="864" spans="1:6" ht="15.75" x14ac:dyDescent="0.2">
      <c r="A864" s="438"/>
      <c r="B864" s="258" t="s">
        <v>539</v>
      </c>
      <c r="C864" s="258">
        <f t="shared" si="31"/>
        <v>0.2</v>
      </c>
      <c r="D864" s="258">
        <f t="shared" si="31"/>
        <v>6.81</v>
      </c>
      <c r="E864" s="258">
        <f t="shared" si="32"/>
        <v>0.15</v>
      </c>
      <c r="F864" s="276">
        <f t="shared" si="33"/>
        <v>0.2</v>
      </c>
    </row>
    <row r="865" spans="1:6" ht="15.75" x14ac:dyDescent="0.2">
      <c r="A865" s="437" t="s">
        <v>875</v>
      </c>
      <c r="B865" s="258" t="s">
        <v>586</v>
      </c>
      <c r="C865" s="258">
        <f t="shared" si="31"/>
        <v>3.1239999999999997</v>
      </c>
      <c r="D865" s="258">
        <f t="shared" si="31"/>
        <v>6.8000000000000007</v>
      </c>
      <c r="E865" s="258">
        <f t="shared" si="32"/>
        <v>0.15</v>
      </c>
      <c r="F865" s="276">
        <f t="shared" si="33"/>
        <v>3.19</v>
      </c>
    </row>
    <row r="866" spans="1:6" ht="15.75" x14ac:dyDescent="0.2">
      <c r="A866" s="438"/>
      <c r="B866" s="258" t="s">
        <v>540</v>
      </c>
      <c r="C866" s="258">
        <f t="shared" si="31"/>
        <v>0.2</v>
      </c>
      <c r="D866" s="258">
        <f t="shared" si="31"/>
        <v>6.8</v>
      </c>
      <c r="E866" s="258">
        <f t="shared" si="32"/>
        <v>0.15</v>
      </c>
      <c r="F866" s="276">
        <f t="shared" si="33"/>
        <v>0.2</v>
      </c>
    </row>
    <row r="867" spans="1:6" ht="15.75" x14ac:dyDescent="0.2">
      <c r="A867" s="437" t="s">
        <v>876</v>
      </c>
      <c r="B867" s="258" t="s">
        <v>586</v>
      </c>
      <c r="C867" s="258">
        <f t="shared" si="31"/>
        <v>3.1619999999999999</v>
      </c>
      <c r="D867" s="258">
        <f t="shared" si="31"/>
        <v>6.8000000000000007</v>
      </c>
      <c r="E867" s="258">
        <f t="shared" si="32"/>
        <v>0.15</v>
      </c>
      <c r="F867" s="276">
        <f t="shared" si="33"/>
        <v>3.23</v>
      </c>
    </row>
    <row r="868" spans="1:6" ht="15.75" x14ac:dyDescent="0.2">
      <c r="A868" s="438"/>
      <c r="B868" s="258" t="s">
        <v>541</v>
      </c>
      <c r="C868" s="258">
        <f t="shared" si="31"/>
        <v>0.2</v>
      </c>
      <c r="D868" s="258">
        <f t="shared" si="31"/>
        <v>6.8</v>
      </c>
      <c r="E868" s="258">
        <f t="shared" si="32"/>
        <v>0.15</v>
      </c>
      <c r="F868" s="276">
        <f t="shared" si="33"/>
        <v>0.2</v>
      </c>
    </row>
    <row r="869" spans="1:6" ht="15.75" x14ac:dyDescent="0.2">
      <c r="A869" s="437" t="s">
        <v>877</v>
      </c>
      <c r="B869" s="258" t="s">
        <v>586</v>
      </c>
      <c r="C869" s="258">
        <f t="shared" si="31"/>
        <v>3.1619999999999999</v>
      </c>
      <c r="D869" s="258">
        <f t="shared" si="31"/>
        <v>6.8000000000000007</v>
      </c>
      <c r="E869" s="258">
        <f t="shared" si="32"/>
        <v>0.15</v>
      </c>
      <c r="F869" s="276">
        <f t="shared" si="33"/>
        <v>3.23</v>
      </c>
    </row>
    <row r="870" spans="1:6" ht="15.75" x14ac:dyDescent="0.2">
      <c r="A870" s="438"/>
      <c r="B870" s="258" t="s">
        <v>542</v>
      </c>
      <c r="C870" s="258">
        <f t="shared" si="31"/>
        <v>0.2</v>
      </c>
      <c r="D870" s="258">
        <f t="shared" si="31"/>
        <v>6.81</v>
      </c>
      <c r="E870" s="258">
        <f t="shared" si="32"/>
        <v>0.15</v>
      </c>
      <c r="F870" s="276">
        <f t="shared" si="33"/>
        <v>0.2</v>
      </c>
    </row>
    <row r="871" spans="1:6" ht="15.75" x14ac:dyDescent="0.2">
      <c r="A871" s="437" t="s">
        <v>878</v>
      </c>
      <c r="B871" s="258" t="s">
        <v>586</v>
      </c>
      <c r="C871" s="258">
        <f t="shared" si="31"/>
        <v>3.1619999999999999</v>
      </c>
      <c r="D871" s="258">
        <f t="shared" si="31"/>
        <v>6.8000000000000007</v>
      </c>
      <c r="E871" s="258">
        <f t="shared" si="32"/>
        <v>0.15</v>
      </c>
      <c r="F871" s="276">
        <f t="shared" si="33"/>
        <v>3.23</v>
      </c>
    </row>
    <row r="872" spans="1:6" ht="15.75" x14ac:dyDescent="0.2">
      <c r="A872" s="438"/>
      <c r="B872" s="258" t="s">
        <v>543</v>
      </c>
      <c r="C872" s="258">
        <f t="shared" si="31"/>
        <v>0.2</v>
      </c>
      <c r="D872" s="258">
        <f t="shared" si="31"/>
        <v>6.8</v>
      </c>
      <c r="E872" s="258">
        <f t="shared" si="32"/>
        <v>0.15</v>
      </c>
      <c r="F872" s="276">
        <f t="shared" si="33"/>
        <v>0.2</v>
      </c>
    </row>
    <row r="873" spans="1:6" ht="15.75" x14ac:dyDescent="0.2">
      <c r="A873" s="437" t="s">
        <v>879</v>
      </c>
      <c r="B873" s="258" t="s">
        <v>586</v>
      </c>
      <c r="C873" s="258">
        <f t="shared" si="31"/>
        <v>3.1659999999999999</v>
      </c>
      <c r="D873" s="258">
        <f t="shared" si="31"/>
        <v>6.8000000000000007</v>
      </c>
      <c r="E873" s="258">
        <f t="shared" si="32"/>
        <v>0.15</v>
      </c>
      <c r="F873" s="276">
        <f t="shared" si="33"/>
        <v>3.23</v>
      </c>
    </row>
    <row r="874" spans="1:6" ht="15.75" x14ac:dyDescent="0.2">
      <c r="A874" s="438"/>
      <c r="B874" s="258" t="s">
        <v>544</v>
      </c>
      <c r="C874" s="258">
        <f t="shared" si="31"/>
        <v>0.2</v>
      </c>
      <c r="D874" s="258">
        <f t="shared" si="31"/>
        <v>6.81</v>
      </c>
      <c r="E874" s="258">
        <f t="shared" si="32"/>
        <v>0.15</v>
      </c>
      <c r="F874" s="276">
        <f t="shared" si="33"/>
        <v>0.2</v>
      </c>
    </row>
    <row r="875" spans="1:6" ht="15.75" x14ac:dyDescent="0.2">
      <c r="A875" s="437" t="s">
        <v>880</v>
      </c>
      <c r="B875" s="258" t="s">
        <v>586</v>
      </c>
      <c r="C875" s="258">
        <f t="shared" si="31"/>
        <v>3.008</v>
      </c>
      <c r="D875" s="258">
        <f t="shared" si="31"/>
        <v>6.8000000000000007</v>
      </c>
      <c r="E875" s="258">
        <f t="shared" si="32"/>
        <v>0.15</v>
      </c>
      <c r="F875" s="276">
        <f t="shared" si="33"/>
        <v>3.07</v>
      </c>
    </row>
    <row r="876" spans="1:6" ht="15.75" x14ac:dyDescent="0.2">
      <c r="A876" s="438"/>
      <c r="B876" s="258" t="s">
        <v>545</v>
      </c>
      <c r="C876" s="258">
        <f t="shared" si="31"/>
        <v>0.2</v>
      </c>
      <c r="D876" s="258">
        <f t="shared" si="31"/>
        <v>6.78</v>
      </c>
      <c r="E876" s="258">
        <f t="shared" si="32"/>
        <v>0.15</v>
      </c>
      <c r="F876" s="276">
        <f t="shared" si="33"/>
        <v>0.2</v>
      </c>
    </row>
    <row r="877" spans="1:6" ht="15.75" x14ac:dyDescent="0.2">
      <c r="A877" s="437" t="s">
        <v>881</v>
      </c>
      <c r="B877" s="258" t="s">
        <v>586</v>
      </c>
      <c r="C877" s="258">
        <f t="shared" si="31"/>
        <v>3.0260000000000002</v>
      </c>
      <c r="D877" s="258">
        <f t="shared" si="31"/>
        <v>5.7</v>
      </c>
      <c r="E877" s="258">
        <f t="shared" si="32"/>
        <v>0.15</v>
      </c>
      <c r="F877" s="276">
        <f t="shared" si="33"/>
        <v>2.59</v>
      </c>
    </row>
    <row r="878" spans="1:6" ht="15.75" x14ac:dyDescent="0.2">
      <c r="A878" s="438"/>
      <c r="B878" s="258" t="s">
        <v>546</v>
      </c>
      <c r="C878" s="258">
        <f t="shared" si="31"/>
        <v>0.2</v>
      </c>
      <c r="D878" s="258">
        <f t="shared" si="31"/>
        <v>6.18</v>
      </c>
      <c r="E878" s="258">
        <f t="shared" si="32"/>
        <v>0.15</v>
      </c>
      <c r="F878" s="276">
        <f t="shared" si="33"/>
        <v>0.19</v>
      </c>
    </row>
    <row r="879" spans="1:6" ht="15.75" x14ac:dyDescent="0.2">
      <c r="A879" s="437" t="s">
        <v>882</v>
      </c>
      <c r="B879" s="258" t="s">
        <v>586</v>
      </c>
      <c r="C879" s="258">
        <f t="shared" si="31"/>
        <v>3.004</v>
      </c>
      <c r="D879" s="258">
        <f t="shared" si="31"/>
        <v>5.9300000000000006</v>
      </c>
      <c r="E879" s="258">
        <f t="shared" si="32"/>
        <v>0.15</v>
      </c>
      <c r="F879" s="276">
        <f t="shared" si="33"/>
        <v>2.67</v>
      </c>
    </row>
    <row r="880" spans="1:6" ht="15.75" x14ac:dyDescent="0.2">
      <c r="A880" s="438"/>
      <c r="B880" s="258" t="s">
        <v>547</v>
      </c>
      <c r="C880" s="258">
        <f t="shared" si="31"/>
        <v>0.2</v>
      </c>
      <c r="D880" s="258">
        <f t="shared" si="31"/>
        <v>5.99</v>
      </c>
      <c r="E880" s="258">
        <f t="shared" si="32"/>
        <v>0.15</v>
      </c>
      <c r="F880" s="276">
        <f t="shared" si="33"/>
        <v>0.18</v>
      </c>
    </row>
    <row r="881" spans="1:6" ht="15.75" x14ac:dyDescent="0.2">
      <c r="A881" s="437" t="s">
        <v>883</v>
      </c>
      <c r="B881" s="258" t="s">
        <v>586</v>
      </c>
      <c r="C881" s="258">
        <f t="shared" si="31"/>
        <v>3.0859999999999999</v>
      </c>
      <c r="D881" s="258">
        <f t="shared" si="31"/>
        <v>5.45</v>
      </c>
      <c r="E881" s="258">
        <f t="shared" si="32"/>
        <v>0.15</v>
      </c>
      <c r="F881" s="276">
        <f t="shared" si="33"/>
        <v>2.52</v>
      </c>
    </row>
    <row r="882" spans="1:6" ht="15.75" x14ac:dyDescent="0.2">
      <c r="A882" s="438"/>
      <c r="B882" s="258" t="s">
        <v>548</v>
      </c>
      <c r="C882" s="258">
        <f t="shared" si="31"/>
        <v>0.2</v>
      </c>
      <c r="D882" s="258">
        <f t="shared" si="31"/>
        <v>5.45</v>
      </c>
      <c r="E882" s="258">
        <f t="shared" si="32"/>
        <v>0.15</v>
      </c>
      <c r="F882" s="276">
        <f t="shared" si="33"/>
        <v>0.16</v>
      </c>
    </row>
    <row r="883" spans="1:6" ht="15.75" x14ac:dyDescent="0.2">
      <c r="A883" s="437" t="s">
        <v>884</v>
      </c>
      <c r="B883" s="258" t="s">
        <v>586</v>
      </c>
      <c r="C883" s="258">
        <f t="shared" si="31"/>
        <v>3.0859999999999999</v>
      </c>
      <c r="D883" s="258">
        <f t="shared" si="31"/>
        <v>5.45</v>
      </c>
      <c r="E883" s="258">
        <f t="shared" si="32"/>
        <v>0.15</v>
      </c>
      <c r="F883" s="276">
        <f t="shared" si="33"/>
        <v>2.52</v>
      </c>
    </row>
    <row r="884" spans="1:6" ht="15.75" x14ac:dyDescent="0.2">
      <c r="A884" s="438"/>
      <c r="B884" s="258" t="s">
        <v>549</v>
      </c>
      <c r="C884" s="258">
        <f t="shared" si="31"/>
        <v>0.2</v>
      </c>
      <c r="D884" s="258">
        <f t="shared" si="31"/>
        <v>5.45</v>
      </c>
      <c r="E884" s="258">
        <f t="shared" si="32"/>
        <v>0.15</v>
      </c>
      <c r="F884" s="276">
        <f t="shared" si="33"/>
        <v>0.16</v>
      </c>
    </row>
    <row r="885" spans="1:6" ht="15.75" x14ac:dyDescent="0.2">
      <c r="A885" s="437" t="s">
        <v>885</v>
      </c>
      <c r="B885" s="258" t="s">
        <v>586</v>
      </c>
      <c r="C885" s="258">
        <f t="shared" si="31"/>
        <v>3.0219999999999998</v>
      </c>
      <c r="D885" s="258">
        <f t="shared" si="31"/>
        <v>5.5900000000000007</v>
      </c>
      <c r="E885" s="258">
        <f t="shared" si="32"/>
        <v>0.15</v>
      </c>
      <c r="F885" s="276">
        <f t="shared" si="33"/>
        <v>2.5299999999999998</v>
      </c>
    </row>
    <row r="886" spans="1:6" ht="15.75" x14ac:dyDescent="0.2">
      <c r="A886" s="438"/>
      <c r="B886" s="258" t="s">
        <v>550</v>
      </c>
      <c r="C886" s="258">
        <f t="shared" si="31"/>
        <v>0.2</v>
      </c>
      <c r="D886" s="258">
        <f t="shared" si="31"/>
        <v>5.45</v>
      </c>
      <c r="E886" s="258">
        <f t="shared" si="32"/>
        <v>0.15</v>
      </c>
      <c r="F886" s="276">
        <f t="shared" si="33"/>
        <v>0.16</v>
      </c>
    </row>
    <row r="887" spans="1:6" ht="15.75" x14ac:dyDescent="0.2">
      <c r="A887" s="437" t="s">
        <v>886</v>
      </c>
      <c r="B887" s="258" t="s">
        <v>586</v>
      </c>
      <c r="C887" s="258">
        <f t="shared" si="31"/>
        <v>2.996</v>
      </c>
      <c r="D887" s="258">
        <f t="shared" si="31"/>
        <v>5.79</v>
      </c>
      <c r="E887" s="258">
        <f t="shared" si="32"/>
        <v>0.15</v>
      </c>
      <c r="F887" s="276">
        <f t="shared" si="33"/>
        <v>2.6</v>
      </c>
    </row>
    <row r="888" spans="1:6" ht="15.75" x14ac:dyDescent="0.2">
      <c r="A888" s="438"/>
      <c r="B888" s="258" t="s">
        <v>551</v>
      </c>
      <c r="C888" s="258">
        <f t="shared" si="31"/>
        <v>0.2</v>
      </c>
      <c r="D888" s="258">
        <f t="shared" si="31"/>
        <v>5.6</v>
      </c>
      <c r="E888" s="258">
        <f t="shared" si="32"/>
        <v>0.15</v>
      </c>
      <c r="F888" s="276">
        <f t="shared" si="33"/>
        <v>0.17</v>
      </c>
    </row>
    <row r="889" spans="1:6" ht="15.75" x14ac:dyDescent="0.2">
      <c r="A889" s="437" t="s">
        <v>887</v>
      </c>
      <c r="B889" s="258" t="s">
        <v>586</v>
      </c>
      <c r="C889" s="258">
        <f t="shared" si="31"/>
        <v>2.9780000000000002</v>
      </c>
      <c r="D889" s="258">
        <f t="shared" si="31"/>
        <v>5.9</v>
      </c>
      <c r="E889" s="258">
        <f t="shared" si="32"/>
        <v>0.15</v>
      </c>
      <c r="F889" s="276">
        <f t="shared" si="33"/>
        <v>2.64</v>
      </c>
    </row>
    <row r="890" spans="1:6" ht="15.75" x14ac:dyDescent="0.2">
      <c r="A890" s="438"/>
      <c r="B890" s="258" t="s">
        <v>552</v>
      </c>
      <c r="C890" s="258">
        <f t="shared" si="31"/>
        <v>0.2</v>
      </c>
      <c r="D890" s="258">
        <f t="shared" si="31"/>
        <v>5.79</v>
      </c>
      <c r="E890" s="258">
        <f t="shared" si="32"/>
        <v>0.15</v>
      </c>
      <c r="F890" s="276">
        <f t="shared" si="33"/>
        <v>0.17</v>
      </c>
    </row>
    <row r="891" spans="1:6" ht="15.75" x14ac:dyDescent="0.2">
      <c r="A891" s="437" t="s">
        <v>888</v>
      </c>
      <c r="B891" s="258" t="s">
        <v>586</v>
      </c>
      <c r="C891" s="258">
        <f t="shared" si="31"/>
        <v>3.1700000000000004</v>
      </c>
      <c r="D891" s="258">
        <f t="shared" si="31"/>
        <v>5.9</v>
      </c>
      <c r="E891" s="258">
        <f t="shared" si="32"/>
        <v>0.15</v>
      </c>
      <c r="F891" s="276">
        <f t="shared" si="33"/>
        <v>2.81</v>
      </c>
    </row>
    <row r="892" spans="1:6" ht="15.75" x14ac:dyDescent="0.2">
      <c r="A892" s="438"/>
      <c r="B892" s="258" t="s">
        <v>553</v>
      </c>
      <c r="C892" s="258">
        <f t="shared" si="31"/>
        <v>0.2</v>
      </c>
      <c r="D892" s="258">
        <f t="shared" si="31"/>
        <v>5.91</v>
      </c>
      <c r="E892" s="258">
        <f t="shared" si="32"/>
        <v>0.15</v>
      </c>
      <c r="F892" s="276">
        <f t="shared" si="33"/>
        <v>0.18</v>
      </c>
    </row>
    <row r="893" spans="1:6" ht="15.75" x14ac:dyDescent="0.2">
      <c r="A893" s="437" t="s">
        <v>889</v>
      </c>
      <c r="B893" s="258" t="s">
        <v>586</v>
      </c>
      <c r="C893" s="258">
        <f t="shared" si="31"/>
        <v>3.1760000000000002</v>
      </c>
      <c r="D893" s="258">
        <f t="shared" si="31"/>
        <v>5.9</v>
      </c>
      <c r="E893" s="258">
        <f t="shared" si="32"/>
        <v>0.15</v>
      </c>
      <c r="F893" s="276">
        <f t="shared" si="33"/>
        <v>2.81</v>
      </c>
    </row>
    <row r="894" spans="1:6" ht="15.75" x14ac:dyDescent="0.2">
      <c r="A894" s="438"/>
      <c r="B894" s="258" t="s">
        <v>554</v>
      </c>
      <c r="C894" s="258">
        <f t="shared" si="31"/>
        <v>0.2</v>
      </c>
      <c r="D894" s="258">
        <f t="shared" si="31"/>
        <v>5.9</v>
      </c>
      <c r="E894" s="258">
        <f t="shared" si="32"/>
        <v>0.15</v>
      </c>
      <c r="F894" s="276">
        <f t="shared" si="33"/>
        <v>0.18</v>
      </c>
    </row>
    <row r="895" spans="1:6" ht="15.75" x14ac:dyDescent="0.2">
      <c r="A895" s="437" t="s">
        <v>890</v>
      </c>
      <c r="B895" s="258" t="s">
        <v>586</v>
      </c>
      <c r="C895" s="258">
        <f t="shared" si="31"/>
        <v>3.0219999999999998</v>
      </c>
      <c r="D895" s="258">
        <f t="shared" si="31"/>
        <v>5.9</v>
      </c>
      <c r="E895" s="258">
        <f t="shared" si="32"/>
        <v>0.15</v>
      </c>
      <c r="F895" s="276">
        <f t="shared" si="33"/>
        <v>2.67</v>
      </c>
    </row>
    <row r="896" spans="1:6" ht="15.75" x14ac:dyDescent="0.2">
      <c r="A896" s="438"/>
      <c r="B896" s="258" t="s">
        <v>555</v>
      </c>
      <c r="C896" s="258">
        <f t="shared" si="31"/>
        <v>0.2</v>
      </c>
      <c r="D896" s="258">
        <f t="shared" si="31"/>
        <v>5.9</v>
      </c>
      <c r="E896" s="258">
        <f t="shared" si="32"/>
        <v>0.15</v>
      </c>
      <c r="F896" s="276">
        <f t="shared" si="33"/>
        <v>0.18</v>
      </c>
    </row>
    <row r="897" spans="1:6" ht="15.75" x14ac:dyDescent="0.2">
      <c r="A897" s="437" t="s">
        <v>891</v>
      </c>
      <c r="B897" s="258" t="s">
        <v>586</v>
      </c>
      <c r="C897" s="258">
        <f t="shared" si="31"/>
        <v>3.0140000000000002</v>
      </c>
      <c r="D897" s="258">
        <f t="shared" si="31"/>
        <v>5.53</v>
      </c>
      <c r="E897" s="258">
        <f t="shared" si="32"/>
        <v>0.15</v>
      </c>
      <c r="F897" s="276">
        <f t="shared" si="33"/>
        <v>2.5</v>
      </c>
    </row>
    <row r="898" spans="1:6" ht="15.75" x14ac:dyDescent="0.2">
      <c r="A898" s="438"/>
      <c r="B898" s="258" t="s">
        <v>556</v>
      </c>
      <c r="C898" s="258">
        <f t="shared" si="31"/>
        <v>0.2</v>
      </c>
      <c r="D898" s="258">
        <f t="shared" si="31"/>
        <v>5.57</v>
      </c>
      <c r="E898" s="258">
        <f t="shared" si="32"/>
        <v>0.15</v>
      </c>
      <c r="F898" s="276">
        <f t="shared" si="33"/>
        <v>0.17</v>
      </c>
    </row>
    <row r="899" spans="1:6" ht="15.75" x14ac:dyDescent="0.2">
      <c r="A899" s="437" t="s">
        <v>892</v>
      </c>
      <c r="B899" s="258" t="s">
        <v>586</v>
      </c>
      <c r="C899" s="258">
        <f t="shared" si="31"/>
        <v>3</v>
      </c>
      <c r="D899" s="258">
        <f t="shared" si="31"/>
        <v>5</v>
      </c>
      <c r="E899" s="258">
        <f t="shared" si="32"/>
        <v>0.15</v>
      </c>
      <c r="F899" s="276">
        <f t="shared" si="33"/>
        <v>2.25</v>
      </c>
    </row>
    <row r="900" spans="1:6" ht="15.75" x14ac:dyDescent="0.2">
      <c r="A900" s="438"/>
      <c r="B900" s="258" t="s">
        <v>557</v>
      </c>
      <c r="C900" s="258">
        <f t="shared" si="31"/>
        <v>0.2</v>
      </c>
      <c r="D900" s="258">
        <f t="shared" si="31"/>
        <v>5.05</v>
      </c>
      <c r="E900" s="258">
        <f t="shared" si="32"/>
        <v>0.15</v>
      </c>
      <c r="F900" s="276">
        <f t="shared" si="33"/>
        <v>0.15</v>
      </c>
    </row>
    <row r="901" spans="1:6" ht="15.75" x14ac:dyDescent="0.2">
      <c r="A901" s="437" t="s">
        <v>893</v>
      </c>
      <c r="B901" s="258" t="s">
        <v>586</v>
      </c>
      <c r="C901" s="258">
        <f t="shared" si="31"/>
        <v>3</v>
      </c>
      <c r="D901" s="258">
        <f t="shared" si="31"/>
        <v>5.4700000000000006</v>
      </c>
      <c r="E901" s="258">
        <f t="shared" si="32"/>
        <v>0.15</v>
      </c>
      <c r="F901" s="276">
        <f t="shared" si="33"/>
        <v>2.46</v>
      </c>
    </row>
    <row r="902" spans="1:6" ht="15.75" x14ac:dyDescent="0.2">
      <c r="A902" s="438"/>
      <c r="B902" s="258" t="s">
        <v>558</v>
      </c>
      <c r="C902" s="258">
        <f t="shared" si="31"/>
        <v>0.2</v>
      </c>
      <c r="D902" s="258">
        <f t="shared" si="31"/>
        <v>5</v>
      </c>
      <c r="E902" s="258">
        <f t="shared" si="32"/>
        <v>0.15</v>
      </c>
      <c r="F902" s="276">
        <f t="shared" si="33"/>
        <v>0.15</v>
      </c>
    </row>
    <row r="903" spans="1:6" ht="15.75" x14ac:dyDescent="0.2">
      <c r="A903" s="437" t="s">
        <v>894</v>
      </c>
      <c r="B903" s="258" t="s">
        <v>586</v>
      </c>
      <c r="C903" s="258">
        <f t="shared" si="31"/>
        <v>3.0139999999999998</v>
      </c>
      <c r="D903" s="258">
        <f t="shared" si="31"/>
        <v>5.9</v>
      </c>
      <c r="E903" s="258">
        <f t="shared" si="32"/>
        <v>0.15</v>
      </c>
      <c r="F903" s="276">
        <f t="shared" si="33"/>
        <v>2.67</v>
      </c>
    </row>
    <row r="904" spans="1:6" ht="15.75" x14ac:dyDescent="0.2">
      <c r="A904" s="438"/>
      <c r="B904" s="258" t="s">
        <v>559</v>
      </c>
      <c r="C904" s="258">
        <f t="shared" si="31"/>
        <v>0.2</v>
      </c>
      <c r="D904" s="258">
        <f t="shared" si="31"/>
        <v>5.04</v>
      </c>
      <c r="E904" s="258">
        <f t="shared" si="32"/>
        <v>0.15</v>
      </c>
      <c r="F904" s="276">
        <f t="shared" si="33"/>
        <v>0.15</v>
      </c>
    </row>
    <row r="905" spans="1:6" ht="15.75" x14ac:dyDescent="0.2">
      <c r="A905" s="437" t="s">
        <v>895</v>
      </c>
      <c r="B905" s="258" t="s">
        <v>586</v>
      </c>
      <c r="C905" s="258">
        <f t="shared" si="31"/>
        <v>3.0460000000000003</v>
      </c>
      <c r="D905" s="258">
        <f t="shared" si="31"/>
        <v>5.9</v>
      </c>
      <c r="E905" s="258">
        <f t="shared" si="32"/>
        <v>0.15</v>
      </c>
      <c r="F905" s="276">
        <f t="shared" si="33"/>
        <v>2.7</v>
      </c>
    </row>
    <row r="906" spans="1:6" ht="15.75" x14ac:dyDescent="0.2">
      <c r="A906" s="438"/>
      <c r="B906" s="258" t="s">
        <v>560</v>
      </c>
      <c r="C906" s="258">
        <f t="shared" si="31"/>
        <v>0.2</v>
      </c>
      <c r="D906" s="258">
        <f t="shared" si="31"/>
        <v>5.45</v>
      </c>
      <c r="E906" s="258">
        <f t="shared" si="32"/>
        <v>0.15</v>
      </c>
      <c r="F906" s="276">
        <f t="shared" si="33"/>
        <v>0.16</v>
      </c>
    </row>
    <row r="907" spans="1:6" ht="15.75" x14ac:dyDescent="0.2">
      <c r="A907" s="437" t="s">
        <v>896</v>
      </c>
      <c r="B907" s="258" t="s">
        <v>586</v>
      </c>
      <c r="C907" s="258">
        <f t="shared" si="31"/>
        <v>3.048</v>
      </c>
      <c r="D907" s="258">
        <f t="shared" si="31"/>
        <v>5.9</v>
      </c>
      <c r="E907" s="258">
        <f t="shared" si="32"/>
        <v>0.15</v>
      </c>
      <c r="F907" s="276">
        <f t="shared" si="33"/>
        <v>2.7</v>
      </c>
    </row>
    <row r="908" spans="1:6" ht="15.75" x14ac:dyDescent="0.2">
      <c r="A908" s="438"/>
      <c r="B908" s="258" t="s">
        <v>561</v>
      </c>
      <c r="C908" s="258">
        <f t="shared" si="31"/>
        <v>0.2</v>
      </c>
      <c r="D908" s="258">
        <f t="shared" si="31"/>
        <v>5.45</v>
      </c>
      <c r="E908" s="258">
        <f t="shared" si="32"/>
        <v>0.15</v>
      </c>
      <c r="F908" s="276">
        <f t="shared" si="33"/>
        <v>0.16</v>
      </c>
    </row>
    <row r="909" spans="1:6" ht="15.75" x14ac:dyDescent="0.2">
      <c r="A909" s="437" t="s">
        <v>897</v>
      </c>
      <c r="B909" s="258" t="s">
        <v>586</v>
      </c>
      <c r="C909" s="258">
        <f t="shared" si="31"/>
        <v>3.004</v>
      </c>
      <c r="D909" s="258">
        <f t="shared" si="31"/>
        <v>5.9</v>
      </c>
      <c r="E909" s="258">
        <f t="shared" si="32"/>
        <v>0.15</v>
      </c>
      <c r="F909" s="276">
        <f t="shared" si="33"/>
        <v>2.66</v>
      </c>
    </row>
    <row r="910" spans="1:6" ht="15.75" x14ac:dyDescent="0.2">
      <c r="A910" s="438"/>
      <c r="B910" s="258" t="s">
        <v>562</v>
      </c>
      <c r="C910" s="258">
        <f t="shared" si="31"/>
        <v>0.2</v>
      </c>
      <c r="D910" s="258">
        <f t="shared" si="31"/>
        <v>5.45</v>
      </c>
      <c r="E910" s="258">
        <f t="shared" si="32"/>
        <v>0.15</v>
      </c>
      <c r="F910" s="276">
        <f t="shared" si="33"/>
        <v>0.16</v>
      </c>
    </row>
    <row r="911" spans="1:6" ht="15.75" x14ac:dyDescent="0.2">
      <c r="A911" s="437" t="s">
        <v>898</v>
      </c>
      <c r="B911" s="258" t="s">
        <v>586</v>
      </c>
      <c r="C911" s="258">
        <f t="shared" si="31"/>
        <v>3</v>
      </c>
      <c r="D911" s="258">
        <f t="shared" si="31"/>
        <v>5.4700000000000006</v>
      </c>
      <c r="E911" s="258">
        <f t="shared" si="32"/>
        <v>0.15</v>
      </c>
      <c r="F911" s="276">
        <f t="shared" si="33"/>
        <v>2.46</v>
      </c>
    </row>
    <row r="912" spans="1:6" ht="15.75" x14ac:dyDescent="0.2">
      <c r="A912" s="438"/>
      <c r="B912" s="258" t="s">
        <v>563</v>
      </c>
      <c r="C912" s="258">
        <f t="shared" si="31"/>
        <v>0.2</v>
      </c>
      <c r="D912" s="258">
        <f t="shared" si="31"/>
        <v>5.0599999999999996</v>
      </c>
      <c r="E912" s="258">
        <f t="shared" si="32"/>
        <v>0.15</v>
      </c>
      <c r="F912" s="276">
        <f t="shared" si="33"/>
        <v>0.15</v>
      </c>
    </row>
    <row r="913" spans="1:6" ht="15.75" x14ac:dyDescent="0.2">
      <c r="A913" s="437" t="s">
        <v>899</v>
      </c>
      <c r="B913" s="258" t="s">
        <v>586</v>
      </c>
      <c r="C913" s="258">
        <f t="shared" si="31"/>
        <v>3.008</v>
      </c>
      <c r="D913" s="258">
        <f t="shared" si="31"/>
        <v>5.2299999999999995</v>
      </c>
      <c r="E913" s="258">
        <f t="shared" si="32"/>
        <v>0.15</v>
      </c>
      <c r="F913" s="276">
        <f t="shared" si="33"/>
        <v>2.36</v>
      </c>
    </row>
    <row r="914" spans="1:6" ht="15.75" x14ac:dyDescent="0.2">
      <c r="A914" s="438"/>
      <c r="B914" s="258" t="s">
        <v>564</v>
      </c>
      <c r="C914" s="258">
        <f t="shared" ref="C914:D958" si="34">+V1560</f>
        <v>0.2</v>
      </c>
      <c r="D914" s="258">
        <f t="shared" si="34"/>
        <v>5</v>
      </c>
      <c r="E914" s="258">
        <f t="shared" ref="E914:E958" si="35">+$B$334</f>
        <v>0.15</v>
      </c>
      <c r="F914" s="276">
        <f t="shared" ref="F914:F957" si="36">+ROUND(C914*D914*E914,2)</f>
        <v>0.15</v>
      </c>
    </row>
    <row r="915" spans="1:6" ht="15.75" x14ac:dyDescent="0.2">
      <c r="A915" s="437" t="s">
        <v>900</v>
      </c>
      <c r="B915" s="258" t="s">
        <v>586</v>
      </c>
      <c r="C915" s="258">
        <f t="shared" si="34"/>
        <v>3.02</v>
      </c>
      <c r="D915" s="258">
        <f t="shared" si="34"/>
        <v>5.47</v>
      </c>
      <c r="E915" s="258">
        <f t="shared" si="35"/>
        <v>0.15</v>
      </c>
      <c r="F915" s="276">
        <f t="shared" si="36"/>
        <v>2.48</v>
      </c>
    </row>
    <row r="916" spans="1:6" ht="15.75" x14ac:dyDescent="0.2">
      <c r="A916" s="438"/>
      <c r="B916" s="258" t="s">
        <v>565</v>
      </c>
      <c r="C916" s="258">
        <f t="shared" si="34"/>
        <v>0.2</v>
      </c>
      <c r="D916" s="258">
        <f t="shared" si="34"/>
        <v>5.27</v>
      </c>
      <c r="E916" s="258">
        <f t="shared" si="35"/>
        <v>0.15</v>
      </c>
      <c r="F916" s="276">
        <f t="shared" si="36"/>
        <v>0.16</v>
      </c>
    </row>
    <row r="917" spans="1:6" ht="15.75" x14ac:dyDescent="0.2">
      <c r="A917" s="437" t="s">
        <v>901</v>
      </c>
      <c r="B917" s="258" t="s">
        <v>586</v>
      </c>
      <c r="C917" s="258">
        <f t="shared" si="34"/>
        <v>3.032</v>
      </c>
      <c r="D917" s="258">
        <f t="shared" si="34"/>
        <v>5.45</v>
      </c>
      <c r="E917" s="258">
        <f t="shared" si="35"/>
        <v>0.15</v>
      </c>
      <c r="F917" s="276">
        <f t="shared" si="36"/>
        <v>2.48</v>
      </c>
    </row>
    <row r="918" spans="1:6" ht="15.75" x14ac:dyDescent="0.2">
      <c r="A918" s="438"/>
      <c r="B918" s="258" t="s">
        <v>566</v>
      </c>
      <c r="C918" s="258">
        <f t="shared" si="34"/>
        <v>0.2</v>
      </c>
      <c r="D918" s="258">
        <f t="shared" si="34"/>
        <v>5.45</v>
      </c>
      <c r="E918" s="258">
        <f t="shared" si="35"/>
        <v>0.15</v>
      </c>
      <c r="F918" s="276">
        <f t="shared" si="36"/>
        <v>0.16</v>
      </c>
    </row>
    <row r="919" spans="1:6" ht="15.75" x14ac:dyDescent="0.2">
      <c r="A919" s="437" t="s">
        <v>902</v>
      </c>
      <c r="B919" s="258" t="s">
        <v>586</v>
      </c>
      <c r="C919" s="258">
        <f t="shared" si="34"/>
        <v>3.0059999999999998</v>
      </c>
      <c r="D919" s="258">
        <f t="shared" si="34"/>
        <v>5.45</v>
      </c>
      <c r="E919" s="258">
        <f t="shared" si="35"/>
        <v>0.15</v>
      </c>
      <c r="F919" s="276">
        <f t="shared" si="36"/>
        <v>2.46</v>
      </c>
    </row>
    <row r="920" spans="1:6" ht="15.75" x14ac:dyDescent="0.2">
      <c r="A920" s="438"/>
      <c r="B920" s="258" t="s">
        <v>567</v>
      </c>
      <c r="C920" s="258">
        <f t="shared" si="34"/>
        <v>0.2</v>
      </c>
      <c r="D920" s="258">
        <f t="shared" si="34"/>
        <v>5.45</v>
      </c>
      <c r="E920" s="258">
        <f t="shared" si="35"/>
        <v>0.15</v>
      </c>
      <c r="F920" s="276">
        <f t="shared" si="36"/>
        <v>0.16</v>
      </c>
    </row>
    <row r="921" spans="1:6" ht="15.75" x14ac:dyDescent="0.2">
      <c r="A921" s="437" t="s">
        <v>903</v>
      </c>
      <c r="B921" s="258" t="s">
        <v>586</v>
      </c>
      <c r="C921" s="258">
        <f t="shared" si="34"/>
        <v>3.0033333333333334</v>
      </c>
      <c r="D921" s="258">
        <f t="shared" si="34"/>
        <v>5.69</v>
      </c>
      <c r="E921" s="258">
        <f t="shared" si="35"/>
        <v>0.15</v>
      </c>
      <c r="F921" s="276">
        <f t="shared" si="36"/>
        <v>2.56</v>
      </c>
    </row>
    <row r="922" spans="1:6" ht="15.75" x14ac:dyDescent="0.2">
      <c r="A922" s="438"/>
      <c r="B922" s="258" t="s">
        <v>568</v>
      </c>
      <c r="C922" s="258">
        <f t="shared" si="34"/>
        <v>0.2</v>
      </c>
      <c r="D922" s="258">
        <f t="shared" si="34"/>
        <v>5</v>
      </c>
      <c r="E922" s="258">
        <f t="shared" si="35"/>
        <v>0.15</v>
      </c>
      <c r="F922" s="276">
        <f t="shared" si="36"/>
        <v>0.15</v>
      </c>
    </row>
    <row r="923" spans="1:6" ht="15.75" x14ac:dyDescent="0.2">
      <c r="A923" s="437" t="s">
        <v>904</v>
      </c>
      <c r="B923" s="258" t="s">
        <v>586</v>
      </c>
      <c r="C923" s="258">
        <f t="shared" si="34"/>
        <v>3.0380000000000003</v>
      </c>
      <c r="D923" s="258">
        <f t="shared" si="34"/>
        <v>5.4500000000000011</v>
      </c>
      <c r="E923" s="258">
        <f t="shared" si="35"/>
        <v>0.15</v>
      </c>
      <c r="F923" s="276">
        <f t="shared" si="36"/>
        <v>2.48</v>
      </c>
    </row>
    <row r="924" spans="1:6" ht="15.75" x14ac:dyDescent="0.2">
      <c r="A924" s="438"/>
      <c r="B924" s="258" t="s">
        <v>569</v>
      </c>
      <c r="C924" s="258">
        <f t="shared" si="34"/>
        <v>0.2</v>
      </c>
      <c r="D924" s="258">
        <f t="shared" si="34"/>
        <v>5.25</v>
      </c>
      <c r="E924" s="258">
        <f t="shared" si="35"/>
        <v>0.15</v>
      </c>
      <c r="F924" s="276">
        <f t="shared" si="36"/>
        <v>0.16</v>
      </c>
    </row>
    <row r="925" spans="1:6" ht="15.75" x14ac:dyDescent="0.2">
      <c r="A925" s="437" t="s">
        <v>905</v>
      </c>
      <c r="B925" s="258" t="s">
        <v>586</v>
      </c>
      <c r="C925" s="258">
        <f t="shared" si="34"/>
        <v>3.0659999999999998</v>
      </c>
      <c r="D925" s="258">
        <f t="shared" si="34"/>
        <v>5.4500000000000011</v>
      </c>
      <c r="E925" s="258">
        <f t="shared" si="35"/>
        <v>0.15</v>
      </c>
      <c r="F925" s="276">
        <f t="shared" si="36"/>
        <v>2.5099999999999998</v>
      </c>
    </row>
    <row r="926" spans="1:6" ht="15.75" x14ac:dyDescent="0.2">
      <c r="A926" s="438"/>
      <c r="B926" s="258" t="s">
        <v>570</v>
      </c>
      <c r="C926" s="258">
        <f t="shared" si="34"/>
        <v>0.2</v>
      </c>
      <c r="D926" s="258">
        <f t="shared" si="34"/>
        <v>5.45</v>
      </c>
      <c r="E926" s="258">
        <f t="shared" si="35"/>
        <v>0.15</v>
      </c>
      <c r="F926" s="276">
        <f t="shared" si="36"/>
        <v>0.16</v>
      </c>
    </row>
    <row r="927" spans="1:6" ht="15.75" x14ac:dyDescent="0.2">
      <c r="A927" s="437" t="s">
        <v>906</v>
      </c>
      <c r="B927" s="258" t="s">
        <v>586</v>
      </c>
      <c r="C927" s="258">
        <f t="shared" si="34"/>
        <v>3.052</v>
      </c>
      <c r="D927" s="258">
        <f t="shared" si="34"/>
        <v>5.4500000000000011</v>
      </c>
      <c r="E927" s="258">
        <f t="shared" si="35"/>
        <v>0.15</v>
      </c>
      <c r="F927" s="276">
        <f t="shared" si="36"/>
        <v>2.5</v>
      </c>
    </row>
    <row r="928" spans="1:6" ht="15.75" x14ac:dyDescent="0.2">
      <c r="A928" s="438"/>
      <c r="B928" s="258" t="s">
        <v>571</v>
      </c>
      <c r="C928" s="258">
        <f t="shared" si="34"/>
        <v>0.2</v>
      </c>
      <c r="D928" s="258">
        <f t="shared" si="34"/>
        <v>5.45</v>
      </c>
      <c r="E928" s="258">
        <f t="shared" si="35"/>
        <v>0.15</v>
      </c>
      <c r="F928" s="276">
        <f t="shared" si="36"/>
        <v>0.16</v>
      </c>
    </row>
    <row r="929" spans="1:6" ht="15.75" x14ac:dyDescent="0.2">
      <c r="A929" s="437" t="s">
        <v>907</v>
      </c>
      <c r="B929" s="258" t="s">
        <v>586</v>
      </c>
      <c r="C929" s="258">
        <f t="shared" si="34"/>
        <v>3.052</v>
      </c>
      <c r="D929" s="258">
        <f t="shared" si="34"/>
        <v>5.4500000000000011</v>
      </c>
      <c r="E929" s="258">
        <f t="shared" si="35"/>
        <v>0.15</v>
      </c>
      <c r="F929" s="276">
        <f t="shared" si="36"/>
        <v>2.5</v>
      </c>
    </row>
    <row r="930" spans="1:6" ht="15.75" x14ac:dyDescent="0.2">
      <c r="A930" s="438"/>
      <c r="B930" s="258" t="s">
        <v>572</v>
      </c>
      <c r="C930" s="258">
        <f t="shared" si="34"/>
        <v>0.2</v>
      </c>
      <c r="D930" s="258">
        <f t="shared" si="34"/>
        <v>5.45</v>
      </c>
      <c r="E930" s="258">
        <f t="shared" si="35"/>
        <v>0.15</v>
      </c>
      <c r="F930" s="276">
        <f t="shared" si="36"/>
        <v>0.16</v>
      </c>
    </row>
    <row r="931" spans="1:6" ht="15.75" x14ac:dyDescent="0.2">
      <c r="A931" s="437" t="s">
        <v>908</v>
      </c>
      <c r="B931" s="258" t="s">
        <v>586</v>
      </c>
      <c r="C931" s="258">
        <f t="shared" si="34"/>
        <v>3.0260000000000002</v>
      </c>
      <c r="D931" s="258">
        <f t="shared" si="34"/>
        <v>5.4500000000000011</v>
      </c>
      <c r="E931" s="258">
        <f t="shared" si="35"/>
        <v>0.15</v>
      </c>
      <c r="F931" s="276">
        <f t="shared" si="36"/>
        <v>2.4700000000000002</v>
      </c>
    </row>
    <row r="932" spans="1:6" ht="15.75" x14ac:dyDescent="0.2">
      <c r="A932" s="438"/>
      <c r="B932" s="258" t="s">
        <v>573</v>
      </c>
      <c r="C932" s="258">
        <f t="shared" si="34"/>
        <v>0.2</v>
      </c>
      <c r="D932" s="258">
        <f t="shared" si="34"/>
        <v>5.45</v>
      </c>
      <c r="E932" s="258">
        <f t="shared" si="35"/>
        <v>0.15</v>
      </c>
      <c r="F932" s="276">
        <f t="shared" si="36"/>
        <v>0.16</v>
      </c>
    </row>
    <row r="933" spans="1:6" ht="15.75" x14ac:dyDescent="0.2">
      <c r="A933" s="437" t="s">
        <v>909</v>
      </c>
      <c r="B933" s="258" t="s">
        <v>586</v>
      </c>
      <c r="C933" s="258">
        <f t="shared" si="34"/>
        <v>3</v>
      </c>
      <c r="D933" s="258">
        <f t="shared" si="34"/>
        <v>5</v>
      </c>
      <c r="E933" s="258">
        <f t="shared" si="35"/>
        <v>0.15</v>
      </c>
      <c r="F933" s="276">
        <f t="shared" si="36"/>
        <v>2.25</v>
      </c>
    </row>
    <row r="934" spans="1:6" ht="15.75" x14ac:dyDescent="0.2">
      <c r="A934" s="438"/>
      <c r="B934" s="258" t="s">
        <v>574</v>
      </c>
      <c r="C934" s="258">
        <f t="shared" si="34"/>
        <v>0.2</v>
      </c>
      <c r="D934" s="258">
        <f t="shared" si="34"/>
        <v>5.08</v>
      </c>
      <c r="E934" s="258">
        <f t="shared" si="35"/>
        <v>0.15</v>
      </c>
      <c r="F934" s="276">
        <f t="shared" si="36"/>
        <v>0.15</v>
      </c>
    </row>
    <row r="935" spans="1:6" ht="15.75" x14ac:dyDescent="0.2">
      <c r="A935" s="437" t="s">
        <v>910</v>
      </c>
      <c r="B935" s="258" t="s">
        <v>586</v>
      </c>
      <c r="C935" s="258">
        <f t="shared" si="34"/>
        <v>2.8</v>
      </c>
      <c r="D935" s="258">
        <f t="shared" si="34"/>
        <v>5</v>
      </c>
      <c r="E935" s="258">
        <f t="shared" si="35"/>
        <v>0.15</v>
      </c>
      <c r="F935" s="276">
        <f t="shared" si="36"/>
        <v>2.1</v>
      </c>
    </row>
    <row r="936" spans="1:6" ht="15.75" x14ac:dyDescent="0.2">
      <c r="A936" s="438"/>
      <c r="B936" s="258" t="s">
        <v>575</v>
      </c>
      <c r="C936" s="258">
        <f t="shared" si="34"/>
        <v>0.2</v>
      </c>
      <c r="D936" s="258">
        <f t="shared" si="34"/>
        <v>5</v>
      </c>
      <c r="E936" s="258">
        <f t="shared" si="35"/>
        <v>0.15</v>
      </c>
      <c r="F936" s="276">
        <f t="shared" si="36"/>
        <v>0.15</v>
      </c>
    </row>
    <row r="937" spans="1:6" ht="15.75" x14ac:dyDescent="0.2">
      <c r="A937" s="437" t="s">
        <v>911</v>
      </c>
      <c r="B937" s="258" t="s">
        <v>586</v>
      </c>
      <c r="C937" s="258">
        <f t="shared" si="34"/>
        <v>3.2</v>
      </c>
      <c r="D937" s="258">
        <f t="shared" si="34"/>
        <v>5</v>
      </c>
      <c r="E937" s="258">
        <f t="shared" si="35"/>
        <v>0.15</v>
      </c>
      <c r="F937" s="276">
        <f t="shared" si="36"/>
        <v>2.4</v>
      </c>
    </row>
    <row r="938" spans="1:6" ht="15.75" x14ac:dyDescent="0.2">
      <c r="A938" s="438"/>
      <c r="B938" s="258" t="s">
        <v>576</v>
      </c>
      <c r="C938" s="258">
        <f t="shared" si="34"/>
        <v>0.2</v>
      </c>
      <c r="D938" s="258">
        <f t="shared" si="34"/>
        <v>5</v>
      </c>
      <c r="E938" s="258">
        <f t="shared" si="35"/>
        <v>0.15</v>
      </c>
      <c r="F938" s="276">
        <f t="shared" si="36"/>
        <v>0.15</v>
      </c>
    </row>
    <row r="939" spans="1:6" ht="15.75" x14ac:dyDescent="0.2">
      <c r="A939" s="437" t="s">
        <v>912</v>
      </c>
      <c r="B939" s="258" t="s">
        <v>586</v>
      </c>
      <c r="C939" s="258">
        <f t="shared" si="34"/>
        <v>3</v>
      </c>
      <c r="D939" s="258">
        <f t="shared" si="34"/>
        <v>5</v>
      </c>
      <c r="E939" s="258">
        <f t="shared" si="35"/>
        <v>0.15</v>
      </c>
      <c r="F939" s="276">
        <f t="shared" si="36"/>
        <v>2.25</v>
      </c>
    </row>
    <row r="940" spans="1:6" ht="15.75" x14ac:dyDescent="0.2">
      <c r="A940" s="438"/>
      <c r="B940" s="258" t="s">
        <v>577</v>
      </c>
      <c r="C940" s="258">
        <f t="shared" si="34"/>
        <v>0.2</v>
      </c>
      <c r="D940" s="258">
        <f t="shared" si="34"/>
        <v>5</v>
      </c>
      <c r="E940" s="258">
        <f t="shared" si="35"/>
        <v>0.15</v>
      </c>
      <c r="F940" s="276">
        <f t="shared" si="36"/>
        <v>0.15</v>
      </c>
    </row>
    <row r="941" spans="1:6" ht="15.75" x14ac:dyDescent="0.2">
      <c r="A941" s="437" t="s">
        <v>913</v>
      </c>
      <c r="B941" s="258" t="s">
        <v>586</v>
      </c>
      <c r="C941" s="258">
        <f t="shared" si="34"/>
        <v>3</v>
      </c>
      <c r="D941" s="258">
        <f t="shared" si="34"/>
        <v>5</v>
      </c>
      <c r="E941" s="258">
        <f t="shared" si="35"/>
        <v>0.15</v>
      </c>
      <c r="F941" s="276">
        <f t="shared" si="36"/>
        <v>2.25</v>
      </c>
    </row>
    <row r="942" spans="1:6" ht="15.75" x14ac:dyDescent="0.2">
      <c r="A942" s="438"/>
      <c r="B942" s="258" t="s">
        <v>578</v>
      </c>
      <c r="C942" s="258">
        <f t="shared" si="34"/>
        <v>0.2</v>
      </c>
      <c r="D942" s="258">
        <f t="shared" si="34"/>
        <v>5</v>
      </c>
      <c r="E942" s="258">
        <f t="shared" si="35"/>
        <v>0.15</v>
      </c>
      <c r="F942" s="276">
        <f t="shared" si="36"/>
        <v>0.15</v>
      </c>
    </row>
    <row r="943" spans="1:6" ht="15.75" x14ac:dyDescent="0.2">
      <c r="A943" s="437" t="s">
        <v>914</v>
      </c>
      <c r="B943" s="258" t="s">
        <v>586</v>
      </c>
      <c r="C943" s="258">
        <f t="shared" si="34"/>
        <v>3</v>
      </c>
      <c r="D943" s="258">
        <f t="shared" si="34"/>
        <v>5.2</v>
      </c>
      <c r="E943" s="258">
        <f t="shared" si="35"/>
        <v>0.15</v>
      </c>
      <c r="F943" s="276">
        <f t="shared" si="36"/>
        <v>2.34</v>
      </c>
    </row>
    <row r="944" spans="1:6" ht="15.75" x14ac:dyDescent="0.2">
      <c r="A944" s="438"/>
      <c r="B944" s="258" t="s">
        <v>579</v>
      </c>
      <c r="C944" s="258">
        <f t="shared" si="34"/>
        <v>0.2</v>
      </c>
      <c r="D944" s="258">
        <f t="shared" si="34"/>
        <v>5</v>
      </c>
      <c r="E944" s="258">
        <f t="shared" si="35"/>
        <v>0.15</v>
      </c>
      <c r="F944" s="276">
        <f t="shared" si="36"/>
        <v>0.15</v>
      </c>
    </row>
    <row r="945" spans="1:6" ht="15.75" x14ac:dyDescent="0.2">
      <c r="A945" s="437" t="s">
        <v>915</v>
      </c>
      <c r="B945" s="258" t="s">
        <v>586</v>
      </c>
      <c r="C945" s="258">
        <f t="shared" si="34"/>
        <v>2.8820000000000001</v>
      </c>
      <c r="D945" s="258">
        <f t="shared" si="34"/>
        <v>5.45</v>
      </c>
      <c r="E945" s="258">
        <f t="shared" si="35"/>
        <v>0.15</v>
      </c>
      <c r="F945" s="276">
        <f t="shared" si="36"/>
        <v>2.36</v>
      </c>
    </row>
    <row r="946" spans="1:6" ht="15.75" x14ac:dyDescent="0.2">
      <c r="A946" s="438"/>
      <c r="B946" s="258" t="s">
        <v>580</v>
      </c>
      <c r="C946" s="258">
        <f t="shared" si="34"/>
        <v>0.2</v>
      </c>
      <c r="D946" s="258">
        <f t="shared" si="34"/>
        <v>5.21</v>
      </c>
      <c r="E946" s="258">
        <f t="shared" si="35"/>
        <v>0.15</v>
      </c>
      <c r="F946" s="276">
        <f t="shared" si="36"/>
        <v>0.16</v>
      </c>
    </row>
    <row r="947" spans="1:6" ht="15.75" x14ac:dyDescent="0.2">
      <c r="A947" s="437" t="s">
        <v>916</v>
      </c>
      <c r="B947" s="258" t="s">
        <v>586</v>
      </c>
      <c r="C947" s="258">
        <f t="shared" si="34"/>
        <v>3.04</v>
      </c>
      <c r="D947" s="258">
        <f t="shared" si="34"/>
        <v>5.45</v>
      </c>
      <c r="E947" s="258">
        <f t="shared" si="35"/>
        <v>0.15</v>
      </c>
      <c r="F947" s="276">
        <f t="shared" si="36"/>
        <v>2.4900000000000002</v>
      </c>
    </row>
    <row r="948" spans="1:6" ht="15.75" x14ac:dyDescent="0.2">
      <c r="A948" s="438"/>
      <c r="B948" s="258" t="s">
        <v>581</v>
      </c>
      <c r="C948" s="258">
        <f t="shared" si="34"/>
        <v>0.2</v>
      </c>
      <c r="D948" s="258">
        <f t="shared" si="34"/>
        <v>5.45</v>
      </c>
      <c r="E948" s="258">
        <f t="shared" si="35"/>
        <v>0.15</v>
      </c>
      <c r="F948" s="276">
        <f t="shared" si="36"/>
        <v>0.16</v>
      </c>
    </row>
    <row r="949" spans="1:6" ht="15.75" x14ac:dyDescent="0.2">
      <c r="A949" s="437" t="s">
        <v>917</v>
      </c>
      <c r="B949" s="258" t="s">
        <v>586</v>
      </c>
      <c r="C949" s="258">
        <f t="shared" si="34"/>
        <v>3.0059999999999998</v>
      </c>
      <c r="D949" s="258">
        <f t="shared" si="34"/>
        <v>5.4300000000000006</v>
      </c>
      <c r="E949" s="258">
        <f t="shared" si="35"/>
        <v>0.15</v>
      </c>
      <c r="F949" s="276">
        <f t="shared" si="36"/>
        <v>2.4500000000000002</v>
      </c>
    </row>
    <row r="950" spans="1:6" ht="15.75" x14ac:dyDescent="0.2">
      <c r="A950" s="438"/>
      <c r="B950" s="258" t="s">
        <v>582</v>
      </c>
      <c r="C950" s="258">
        <f t="shared" si="34"/>
        <v>0.2</v>
      </c>
      <c r="D950" s="258">
        <f t="shared" si="34"/>
        <v>5.45</v>
      </c>
      <c r="E950" s="258">
        <f t="shared" si="35"/>
        <v>0.15</v>
      </c>
      <c r="F950" s="276">
        <f t="shared" si="36"/>
        <v>0.16</v>
      </c>
    </row>
    <row r="951" spans="1:6" ht="15.75" x14ac:dyDescent="0.2">
      <c r="A951" s="437" t="s">
        <v>918</v>
      </c>
      <c r="B951" s="258" t="s">
        <v>586</v>
      </c>
      <c r="C951" s="258">
        <f t="shared" si="34"/>
        <v>3</v>
      </c>
      <c r="D951" s="258">
        <f t="shared" si="34"/>
        <v>5</v>
      </c>
      <c r="E951" s="258">
        <f t="shared" si="35"/>
        <v>0.15</v>
      </c>
      <c r="F951" s="276">
        <f t="shared" si="36"/>
        <v>2.25</v>
      </c>
    </row>
    <row r="952" spans="1:6" ht="15.75" x14ac:dyDescent="0.2">
      <c r="A952" s="438"/>
      <c r="B952" s="258" t="s">
        <v>583</v>
      </c>
      <c r="C952" s="258">
        <f t="shared" si="34"/>
        <v>0.2</v>
      </c>
      <c r="D952" s="258">
        <f t="shared" si="34"/>
        <v>5</v>
      </c>
      <c r="E952" s="258">
        <f t="shared" si="35"/>
        <v>0.15</v>
      </c>
      <c r="F952" s="276">
        <f t="shared" si="36"/>
        <v>0.15</v>
      </c>
    </row>
    <row r="953" spans="1:6" ht="15.75" x14ac:dyDescent="0.2">
      <c r="A953" s="437" t="s">
        <v>919</v>
      </c>
      <c r="B953" s="258" t="s">
        <v>586</v>
      </c>
      <c r="C953" s="258">
        <f t="shared" si="34"/>
        <v>3</v>
      </c>
      <c r="D953" s="258">
        <f t="shared" si="34"/>
        <v>5</v>
      </c>
      <c r="E953" s="258">
        <f t="shared" si="35"/>
        <v>0.15</v>
      </c>
      <c r="F953" s="276">
        <f t="shared" si="36"/>
        <v>2.25</v>
      </c>
    </row>
    <row r="954" spans="1:6" ht="15.75" x14ac:dyDescent="0.2">
      <c r="A954" s="438"/>
      <c r="B954" s="258" t="s">
        <v>584</v>
      </c>
      <c r="C954" s="258">
        <f t="shared" si="34"/>
        <v>0.2</v>
      </c>
      <c r="D954" s="258">
        <f t="shared" si="34"/>
        <v>5</v>
      </c>
      <c r="E954" s="258">
        <f t="shared" si="35"/>
        <v>0.15</v>
      </c>
      <c r="F954" s="276">
        <f t="shared" si="36"/>
        <v>0.15</v>
      </c>
    </row>
    <row r="955" spans="1:6" ht="15.75" x14ac:dyDescent="0.2">
      <c r="A955" s="437" t="s">
        <v>920</v>
      </c>
      <c r="B955" s="258" t="s">
        <v>586</v>
      </c>
      <c r="C955" s="258">
        <f t="shared" si="34"/>
        <v>2.2079999999999997</v>
      </c>
      <c r="D955" s="258">
        <f t="shared" si="34"/>
        <v>5</v>
      </c>
      <c r="E955" s="258">
        <f t="shared" si="35"/>
        <v>0.15</v>
      </c>
      <c r="F955" s="276">
        <f t="shared" si="36"/>
        <v>1.66</v>
      </c>
    </row>
    <row r="956" spans="1:6" ht="15.75" x14ac:dyDescent="0.2">
      <c r="A956" s="438"/>
      <c r="B956" s="258" t="s">
        <v>585</v>
      </c>
      <c r="C956" s="258">
        <f t="shared" si="34"/>
        <v>0.2</v>
      </c>
      <c r="D956" s="258">
        <f t="shared" si="34"/>
        <v>5</v>
      </c>
      <c r="E956" s="258">
        <f t="shared" si="35"/>
        <v>0.15</v>
      </c>
      <c r="F956" s="276">
        <f t="shared" si="36"/>
        <v>0.15</v>
      </c>
    </row>
    <row r="957" spans="1:6" ht="15.75" x14ac:dyDescent="0.2">
      <c r="A957" s="437" t="s">
        <v>599</v>
      </c>
      <c r="B957" s="258" t="s">
        <v>586</v>
      </c>
      <c r="C957" s="258">
        <f t="shared" si="34"/>
        <v>1.5</v>
      </c>
      <c r="D957" s="258">
        <f t="shared" si="34"/>
        <v>5</v>
      </c>
      <c r="E957" s="258">
        <f t="shared" si="35"/>
        <v>0.15</v>
      </c>
      <c r="F957" s="276">
        <f t="shared" si="36"/>
        <v>1.1299999999999999</v>
      </c>
    </row>
    <row r="958" spans="1:6" ht="15.75" x14ac:dyDescent="0.2">
      <c r="A958" s="438"/>
      <c r="B958" s="258" t="s">
        <v>921</v>
      </c>
      <c r="C958" s="258">
        <f t="shared" si="34"/>
        <v>0.2</v>
      </c>
      <c r="D958" s="258">
        <f t="shared" si="34"/>
        <v>0</v>
      </c>
      <c r="E958" s="258">
        <f t="shared" si="35"/>
        <v>0.15</v>
      </c>
      <c r="F958" s="276">
        <f>+ROUND(C958*D958*E958,2)</f>
        <v>0</v>
      </c>
    </row>
    <row r="959" spans="1:6" ht="15.75" x14ac:dyDescent="0.2">
      <c r="D959" s="182" t="s">
        <v>922</v>
      </c>
      <c r="E959" s="182"/>
      <c r="F959" s="179">
        <f>ROUND(SUM(F337:F958),2)</f>
        <v>817.81</v>
      </c>
    </row>
    <row r="960" spans="1:6" ht="15.75" x14ac:dyDescent="0.25">
      <c r="D960" s="448" t="s">
        <v>923</v>
      </c>
      <c r="E960" s="448"/>
      <c r="F960" s="278">
        <f>ROUND((SUM(C337:C958)*AVERAGE(D337:D958)),2)</f>
        <v>5384.35</v>
      </c>
    </row>
    <row r="963" spans="1:26" x14ac:dyDescent="0.2">
      <c r="F963" s="253"/>
    </row>
    <row r="967" spans="1:26" s="186" customFormat="1" ht="15.75" x14ac:dyDescent="0.25">
      <c r="A967" s="187" t="s">
        <v>219</v>
      </c>
      <c r="B967" s="262"/>
      <c r="G967" s="187" t="s">
        <v>219</v>
      </c>
    </row>
    <row r="968" spans="1:26" s="186" customFormat="1" ht="15.75" x14ac:dyDescent="0.25">
      <c r="A968" s="187" t="s">
        <v>590</v>
      </c>
      <c r="B968" s="262"/>
      <c r="G968" s="187" t="s">
        <v>590</v>
      </c>
    </row>
    <row r="969" spans="1:26" s="186" customFormat="1" ht="15.75" x14ac:dyDescent="0.25">
      <c r="A969" s="187" t="s">
        <v>222</v>
      </c>
      <c r="B969" s="262"/>
      <c r="G969" s="187" t="s">
        <v>223</v>
      </c>
    </row>
    <row r="970" spans="1:26" s="186" customFormat="1" ht="15.75" x14ac:dyDescent="0.25">
      <c r="A970" s="187"/>
      <c r="B970" s="262"/>
    </row>
    <row r="971" spans="1:26" s="279" customFormat="1" ht="20.25" x14ac:dyDescent="0.3">
      <c r="A971" s="265">
        <v>3</v>
      </c>
      <c r="B971" s="266" t="s">
        <v>924</v>
      </c>
      <c r="C971" s="267"/>
      <c r="D971" s="267"/>
      <c r="E971" s="267"/>
      <c r="F971" s="267"/>
      <c r="G971" s="267" t="s">
        <v>35</v>
      </c>
      <c r="H971" s="267"/>
      <c r="I971" s="267"/>
      <c r="J971" s="267"/>
      <c r="K971" s="267"/>
      <c r="L971" s="267"/>
      <c r="M971" s="267"/>
      <c r="N971" s="267"/>
      <c r="O971" s="267"/>
      <c r="P971" s="267"/>
      <c r="Q971" s="267"/>
      <c r="R971" s="267"/>
      <c r="S971" s="267"/>
      <c r="T971" s="267"/>
      <c r="U971" s="267"/>
      <c r="V971" s="267"/>
      <c r="W971" s="267"/>
      <c r="X971" s="267"/>
      <c r="Y971" s="267"/>
      <c r="Z971" s="267"/>
    </row>
    <row r="972" spans="1:26" s="281" customFormat="1" ht="20.25" x14ac:dyDescent="0.3">
      <c r="A972" s="265">
        <v>4</v>
      </c>
      <c r="B972" s="266" t="s">
        <v>925</v>
      </c>
      <c r="C972" s="267"/>
      <c r="D972" s="267"/>
      <c r="E972" s="267"/>
      <c r="F972" s="267"/>
      <c r="G972" s="267" t="s">
        <v>35</v>
      </c>
      <c r="H972" s="280"/>
      <c r="I972" s="280"/>
      <c r="J972" s="280"/>
      <c r="K972" s="280"/>
      <c r="L972" s="280"/>
      <c r="M972" s="280"/>
      <c r="N972" s="280"/>
      <c r="O972" s="280"/>
      <c r="P972" s="280"/>
      <c r="Q972" s="280"/>
      <c r="R972" s="280"/>
      <c r="S972" s="280"/>
      <c r="T972" s="280"/>
      <c r="U972" s="280"/>
      <c r="V972" s="280"/>
      <c r="W972" s="280"/>
      <c r="X972" s="280"/>
      <c r="Y972" s="280"/>
      <c r="Z972" s="280"/>
    </row>
    <row r="975" spans="1:26" x14ac:dyDescent="0.2">
      <c r="C975" s="176" t="s">
        <v>926</v>
      </c>
      <c r="D975" s="176">
        <v>0.15</v>
      </c>
    </row>
    <row r="976" spans="1:26" x14ac:dyDescent="0.2">
      <c r="C976" s="176" t="s">
        <v>927</v>
      </c>
      <c r="D976" s="176">
        <v>0.2</v>
      </c>
    </row>
    <row r="977" spans="1:26" x14ac:dyDescent="0.2">
      <c r="C977" s="176" t="s">
        <v>928</v>
      </c>
      <c r="D977" s="176">
        <v>0.25</v>
      </c>
    </row>
    <row r="980" spans="1:26" ht="15.75" thickBot="1" x14ac:dyDescent="0.25"/>
    <row r="981" spans="1:26" s="284" customFormat="1" ht="18.75" x14ac:dyDescent="0.25">
      <c r="A981" s="449" t="s">
        <v>268</v>
      </c>
      <c r="B981" s="449"/>
      <c r="C981" s="449" t="s">
        <v>929</v>
      </c>
      <c r="D981" s="449"/>
      <c r="E981" s="449"/>
      <c r="F981" s="449" t="s">
        <v>270</v>
      </c>
      <c r="G981" s="449"/>
      <c r="H981" s="450"/>
      <c r="I981" s="451" t="s">
        <v>930</v>
      </c>
      <c r="J981" s="452"/>
      <c r="K981" s="451" t="s">
        <v>931</v>
      </c>
      <c r="L981" s="452"/>
      <c r="M981" s="451" t="s">
        <v>932</v>
      </c>
      <c r="N981" s="452"/>
      <c r="O981" s="451" t="s">
        <v>931</v>
      </c>
      <c r="P981" s="455"/>
      <c r="Q981" s="451" t="s">
        <v>933</v>
      </c>
      <c r="R981" s="452"/>
      <c r="S981" s="451" t="s">
        <v>270</v>
      </c>
      <c r="T981" s="456"/>
      <c r="U981" s="452"/>
      <c r="V981" s="457" t="s">
        <v>934</v>
      </c>
      <c r="W981" s="449" t="s">
        <v>275</v>
      </c>
      <c r="X981" s="449" t="s">
        <v>274</v>
      </c>
      <c r="Y981" s="454" t="s">
        <v>935</v>
      </c>
      <c r="Z981" s="454" t="s">
        <v>936</v>
      </c>
    </row>
    <row r="982" spans="1:26" s="284" customFormat="1" ht="75" x14ac:dyDescent="0.25">
      <c r="A982" s="449"/>
      <c r="B982" s="449"/>
      <c r="C982" s="282" t="s">
        <v>272</v>
      </c>
      <c r="D982" s="282" t="s">
        <v>273</v>
      </c>
      <c r="E982" s="282" t="s">
        <v>274</v>
      </c>
      <c r="F982" s="282" t="s">
        <v>272</v>
      </c>
      <c r="G982" s="282" t="s">
        <v>275</v>
      </c>
      <c r="H982" s="283" t="s">
        <v>937</v>
      </c>
      <c r="I982" s="285" t="s">
        <v>272</v>
      </c>
      <c r="J982" s="286" t="s">
        <v>273</v>
      </c>
      <c r="K982" s="285" t="s">
        <v>272</v>
      </c>
      <c r="L982" s="286" t="s">
        <v>273</v>
      </c>
      <c r="M982" s="285" t="s">
        <v>272</v>
      </c>
      <c r="N982" s="286" t="s">
        <v>273</v>
      </c>
      <c r="O982" s="285" t="s">
        <v>272</v>
      </c>
      <c r="P982" s="283" t="s">
        <v>273</v>
      </c>
      <c r="Q982" s="285" t="s">
        <v>272</v>
      </c>
      <c r="R982" s="286" t="s">
        <v>273</v>
      </c>
      <c r="S982" s="285" t="s">
        <v>272</v>
      </c>
      <c r="T982" s="282" t="s">
        <v>273</v>
      </c>
      <c r="U982" s="286" t="s">
        <v>937</v>
      </c>
      <c r="V982" s="457"/>
      <c r="W982" s="449"/>
      <c r="X982" s="449"/>
      <c r="Y982" s="454"/>
      <c r="Z982" s="454"/>
    </row>
    <row r="983" spans="1:26" x14ac:dyDescent="0.2">
      <c r="A983" s="441" t="s">
        <v>599</v>
      </c>
      <c r="B983" s="258" t="s">
        <v>586</v>
      </c>
      <c r="C983" s="258"/>
      <c r="D983" s="256"/>
      <c r="E983" s="256"/>
      <c r="F983" s="258">
        <f>E10</f>
        <v>1.5</v>
      </c>
      <c r="G983" s="258">
        <v>0.7</v>
      </c>
      <c r="H983" s="275">
        <f>+(G983*$D$975)+(0.175*0.5)</f>
        <v>0.1925</v>
      </c>
      <c r="I983" s="287"/>
      <c r="J983" s="288">
        <v>0</v>
      </c>
      <c r="K983" s="287">
        <v>1.5</v>
      </c>
      <c r="L983" s="288">
        <v>1.8</v>
      </c>
      <c r="M983" s="287"/>
      <c r="N983" s="288">
        <v>0</v>
      </c>
      <c r="O983" s="287">
        <v>1.5</v>
      </c>
      <c r="P983" s="275">
        <v>1.8</v>
      </c>
      <c r="Q983" s="287"/>
      <c r="R983" s="288">
        <v>0</v>
      </c>
      <c r="S983" s="287">
        <v>1.5</v>
      </c>
      <c r="T983" s="258">
        <v>0.7</v>
      </c>
      <c r="U983" s="288">
        <f>+(T983*$D$975)+(0.175*0.5)</f>
        <v>0.1925</v>
      </c>
      <c r="V983" s="289">
        <f>AVERAGE(F983,I983,K983,M983,O983,Q983,S983,C983)</f>
        <v>1.5</v>
      </c>
      <c r="W983" s="258">
        <f>SUM(G983,J983,L983,N983,P983,R983,T983+D983)</f>
        <v>5</v>
      </c>
      <c r="X983" s="258">
        <f>$D$975</f>
        <v>0.15</v>
      </c>
      <c r="Y983" s="258">
        <f>ROUND(V983*W983*X983,2)</f>
        <v>1.1299999999999999</v>
      </c>
      <c r="Z983" s="258"/>
    </row>
    <row r="984" spans="1:26" x14ac:dyDescent="0.2">
      <c r="A984" s="438"/>
      <c r="B984" s="258" t="s">
        <v>276</v>
      </c>
      <c r="C984" s="258">
        <f>B10</f>
        <v>5</v>
      </c>
      <c r="D984" s="256">
        <f>$D$976</f>
        <v>0.2</v>
      </c>
      <c r="E984" s="256">
        <f>$D$977</f>
        <v>0.25</v>
      </c>
      <c r="F984" s="258"/>
      <c r="G984" s="258"/>
      <c r="H984" s="275"/>
      <c r="I984" s="287"/>
      <c r="J984" s="288"/>
      <c r="K984" s="287"/>
      <c r="L984" s="288"/>
      <c r="M984" s="287"/>
      <c r="N984" s="288"/>
      <c r="O984" s="287"/>
      <c r="P984" s="275"/>
      <c r="Q984" s="287"/>
      <c r="R984" s="288"/>
      <c r="S984" s="287"/>
      <c r="T984" s="258"/>
      <c r="U984" s="288"/>
      <c r="V984" s="289">
        <f>+D984</f>
        <v>0.2</v>
      </c>
      <c r="W984" s="258">
        <f>+C984</f>
        <v>5</v>
      </c>
      <c r="X984" s="258">
        <f>+E984</f>
        <v>0.25</v>
      </c>
      <c r="Y984" s="258">
        <f>ROUND((V984*W984*X984),2)</f>
        <v>0.25</v>
      </c>
      <c r="Z984" s="258"/>
    </row>
    <row r="985" spans="1:26" x14ac:dyDescent="0.2">
      <c r="A985" s="453" t="s">
        <v>600</v>
      </c>
      <c r="B985" s="258" t="s">
        <v>601</v>
      </c>
      <c r="C985" s="258"/>
      <c r="D985" s="256"/>
      <c r="E985" s="256"/>
      <c r="F985" s="258">
        <v>3.1</v>
      </c>
      <c r="G985" s="258">
        <v>0.74</v>
      </c>
      <c r="H985" s="275">
        <f>+(G985*$D$975)+(0.175*0.5)</f>
        <v>0.19850000000000001</v>
      </c>
      <c r="I985" s="287"/>
      <c r="J985" s="288">
        <v>0</v>
      </c>
      <c r="K985" s="287">
        <v>3</v>
      </c>
      <c r="L985" s="288">
        <v>2.38</v>
      </c>
      <c r="M985" s="287"/>
      <c r="N985" s="288">
        <v>0</v>
      </c>
      <c r="O985" s="287">
        <v>3</v>
      </c>
      <c r="P985" s="275">
        <v>1.35</v>
      </c>
      <c r="Q985" s="287">
        <v>3</v>
      </c>
      <c r="R985" s="288">
        <v>0.45</v>
      </c>
      <c r="S985" s="287">
        <v>3</v>
      </c>
      <c r="T985" s="258">
        <v>0.7</v>
      </c>
      <c r="U985" s="288">
        <f>+(T985*$D$975)+(0.175*0.5)</f>
        <v>0.1925</v>
      </c>
      <c r="V985" s="289">
        <f>AVERAGE(F985,I985,K985,M985,O985,Q985,S985,C985)</f>
        <v>3.02</v>
      </c>
      <c r="W985" s="258">
        <f t="shared" ref="W985" si="37">SUM(G985,J985,L985,N985,P985,R985,T985+D985)</f>
        <v>5.620000000000001</v>
      </c>
      <c r="X985" s="258">
        <f t="shared" ref="X985" si="38">$D$975</f>
        <v>0.15</v>
      </c>
      <c r="Y985" s="258">
        <f>+ROUND((F985*H985)+(K985*L985*$D$975)+(O985*P985*$D$975)+(S985*U985),2)</f>
        <v>2.87</v>
      </c>
      <c r="Z985" s="258">
        <f>ROUND((I985*J985*X985)+(M985*N985*X985)+(Q985*R985*X985),2)</f>
        <v>0.2</v>
      </c>
    </row>
    <row r="986" spans="1:26" x14ac:dyDescent="0.2">
      <c r="A986" s="453"/>
      <c r="B986" s="258" t="s">
        <v>277</v>
      </c>
      <c r="C986" s="258">
        <f>B11</f>
        <v>5.7</v>
      </c>
      <c r="D986" s="256">
        <f>$D$976</f>
        <v>0.2</v>
      </c>
      <c r="E986" s="256">
        <f>$D$977</f>
        <v>0.25</v>
      </c>
      <c r="F986" s="258"/>
      <c r="G986" s="258"/>
      <c r="H986" s="275"/>
      <c r="I986" s="287"/>
      <c r="J986" s="288"/>
      <c r="K986" s="287"/>
      <c r="L986" s="288"/>
      <c r="M986" s="287"/>
      <c r="N986" s="288"/>
      <c r="O986" s="287"/>
      <c r="P986" s="275"/>
      <c r="Q986" s="287"/>
      <c r="R986" s="288"/>
      <c r="S986" s="287"/>
      <c r="T986" s="258"/>
      <c r="U986" s="288"/>
      <c r="V986" s="289">
        <f>+D986</f>
        <v>0.2</v>
      </c>
      <c r="W986" s="258">
        <f>+C986</f>
        <v>5.7</v>
      </c>
      <c r="X986" s="258">
        <f t="shared" ref="X986" si="39">+E986</f>
        <v>0.25</v>
      </c>
      <c r="Y986" s="258">
        <f>ROUND((V986*W986*X986),2)</f>
        <v>0.28999999999999998</v>
      </c>
      <c r="Z986" s="258"/>
    </row>
    <row r="987" spans="1:26" x14ac:dyDescent="0.2">
      <c r="A987" s="453" t="s">
        <v>602</v>
      </c>
      <c r="B987" s="258" t="s">
        <v>603</v>
      </c>
      <c r="C987" s="258"/>
      <c r="D987" s="256"/>
      <c r="E987" s="256"/>
      <c r="F987" s="258">
        <v>2.5299999999999998</v>
      </c>
      <c r="G987" s="258">
        <v>0.71</v>
      </c>
      <c r="H987" s="275">
        <f>+(G987*$D$975)+(0.175*0.5)</f>
        <v>0.19400000000000001</v>
      </c>
      <c r="I987" s="287"/>
      <c r="J987" s="288">
        <v>0</v>
      </c>
      <c r="K987" s="287">
        <v>3.2</v>
      </c>
      <c r="L987" s="288">
        <v>2.7</v>
      </c>
      <c r="M987" s="287"/>
      <c r="N987" s="288">
        <v>0</v>
      </c>
      <c r="O987" s="287">
        <v>3</v>
      </c>
      <c r="P987" s="275">
        <v>1.35</v>
      </c>
      <c r="Q987" s="287">
        <v>3.2</v>
      </c>
      <c r="R987" s="288">
        <v>0.45</v>
      </c>
      <c r="S987" s="287">
        <v>3.36</v>
      </c>
      <c r="T987" s="258">
        <v>0.7</v>
      </c>
      <c r="U987" s="288">
        <f>+(T987*$D$975)+(0.175*0.5)</f>
        <v>0.1925</v>
      </c>
      <c r="V987" s="289">
        <f>AVERAGE(F987,I987,K987,M987,O987,Q987,S987,C987)</f>
        <v>3.0579999999999998</v>
      </c>
      <c r="W987" s="258">
        <f t="shared" ref="W987" si="40">SUM(G987,J987,L987,N987,P987,R987,T987+D987)</f>
        <v>5.91</v>
      </c>
      <c r="X987" s="258">
        <f t="shared" ref="X987" si="41">$D$975</f>
        <v>0.15</v>
      </c>
      <c r="Y987" s="258">
        <f>+ROUND((F987*H987)+(K987*L987*$D$975)+(O987*P987*$D$975)+(S987*U987),2)</f>
        <v>3.04</v>
      </c>
      <c r="Z987" s="258">
        <f>ROUND((I987*J987*X987)+(M987*N987*X987)+(Q987*R987*X987),2)</f>
        <v>0.22</v>
      </c>
    </row>
    <row r="988" spans="1:26" x14ac:dyDescent="0.2">
      <c r="A988" s="453"/>
      <c r="B988" s="258" t="s">
        <v>278</v>
      </c>
      <c r="C988" s="258">
        <f>B12</f>
        <v>5.91</v>
      </c>
      <c r="D988" s="256">
        <f>$D$976</f>
        <v>0.2</v>
      </c>
      <c r="E988" s="256">
        <f>$D$977</f>
        <v>0.25</v>
      </c>
      <c r="F988" s="258"/>
      <c r="G988" s="258"/>
      <c r="H988" s="275"/>
      <c r="I988" s="287"/>
      <c r="J988" s="288"/>
      <c r="K988" s="287"/>
      <c r="L988" s="288"/>
      <c r="M988" s="287"/>
      <c r="N988" s="288"/>
      <c r="O988" s="287"/>
      <c r="P988" s="275"/>
      <c r="Q988" s="287"/>
      <c r="R988" s="288"/>
      <c r="S988" s="287"/>
      <c r="T988" s="258"/>
      <c r="U988" s="288"/>
      <c r="V988" s="289">
        <f>+D988</f>
        <v>0.2</v>
      </c>
      <c r="W988" s="258">
        <f t="shared" ref="W988" si="42">+C988</f>
        <v>5.91</v>
      </c>
      <c r="X988" s="258">
        <f t="shared" ref="X988" si="43">+E988</f>
        <v>0.25</v>
      </c>
      <c r="Y988" s="258">
        <f>ROUND((V988*W988*X988),2)</f>
        <v>0.3</v>
      </c>
      <c r="Z988" s="258"/>
    </row>
    <row r="989" spans="1:26" x14ac:dyDescent="0.2">
      <c r="A989" s="453" t="s">
        <v>604</v>
      </c>
      <c r="B989" s="258" t="s">
        <v>605</v>
      </c>
      <c r="C989" s="258"/>
      <c r="D989" s="256"/>
      <c r="E989" s="256"/>
      <c r="F989" s="258">
        <v>2.27</v>
      </c>
      <c r="G989" s="258">
        <v>0.7</v>
      </c>
      <c r="H989" s="275">
        <f>+(G989*$D$975)+(0.175*0.5)</f>
        <v>0.1925</v>
      </c>
      <c r="I989" s="287"/>
      <c r="J989" s="288">
        <v>0</v>
      </c>
      <c r="K989" s="287">
        <v>3.29</v>
      </c>
      <c r="L989" s="288">
        <v>2.7</v>
      </c>
      <c r="M989" s="287"/>
      <c r="N989" s="288">
        <v>0</v>
      </c>
      <c r="O989" s="287">
        <v>3.29</v>
      </c>
      <c r="P989" s="275">
        <v>1.35</v>
      </c>
      <c r="Q989" s="287">
        <v>3.29</v>
      </c>
      <c r="R989" s="288">
        <v>0.45</v>
      </c>
      <c r="S989" s="287">
        <v>3.54</v>
      </c>
      <c r="T989" s="258">
        <v>0.7</v>
      </c>
      <c r="U989" s="288">
        <f>+(T989*$D$975)+(0.175*0.5)</f>
        <v>0.1925</v>
      </c>
      <c r="V989" s="289">
        <f>AVERAGE(F989,I989,K989,M989,O989,Q989,S989,C989)</f>
        <v>3.1360000000000001</v>
      </c>
      <c r="W989" s="258">
        <f t="shared" ref="W989" si="44">SUM(G989,J989,L989,N989,P989,R989,T989+D989)</f>
        <v>5.9</v>
      </c>
      <c r="X989" s="258">
        <f t="shared" ref="X989" si="45">$D$975</f>
        <v>0.15</v>
      </c>
      <c r="Y989" s="258">
        <f>+ROUND((F989*H989)+(K989*L989*$D$975)+(O989*P989*$D$975)+(S989*U989),2)</f>
        <v>3.12</v>
      </c>
      <c r="Z989" s="258">
        <f>ROUND((I989*J989*X989)+(M989*N989*X989)+(Q989*R989*X989),2)</f>
        <v>0.22</v>
      </c>
    </row>
    <row r="990" spans="1:26" x14ac:dyDescent="0.2">
      <c r="A990" s="453"/>
      <c r="B990" s="258" t="s">
        <v>279</v>
      </c>
      <c r="C990" s="258">
        <f>B13</f>
        <v>5.91</v>
      </c>
      <c r="D990" s="256">
        <f>$D$976</f>
        <v>0.2</v>
      </c>
      <c r="E990" s="256">
        <f>$D$977</f>
        <v>0.25</v>
      </c>
      <c r="F990" s="258"/>
      <c r="G990" s="258"/>
      <c r="H990" s="275"/>
      <c r="I990" s="287"/>
      <c r="J990" s="288"/>
      <c r="K990" s="287"/>
      <c r="L990" s="288"/>
      <c r="M990" s="287"/>
      <c r="N990" s="288"/>
      <c r="O990" s="287"/>
      <c r="P990" s="275"/>
      <c r="Q990" s="287"/>
      <c r="R990" s="288"/>
      <c r="S990" s="287"/>
      <c r="T990" s="258"/>
      <c r="U990" s="288"/>
      <c r="V990" s="289">
        <f t="shared" ref="V990" si="46">+D990</f>
        <v>0.2</v>
      </c>
      <c r="W990" s="258">
        <f t="shared" ref="W990" si="47">+C990</f>
        <v>5.91</v>
      </c>
      <c r="X990" s="258">
        <f t="shared" ref="X990" si="48">+E990</f>
        <v>0.25</v>
      </c>
      <c r="Y990" s="258">
        <f>ROUND((V990*W990*X990),2)</f>
        <v>0.3</v>
      </c>
      <c r="Z990" s="258"/>
    </row>
    <row r="991" spans="1:26" x14ac:dyDescent="0.2">
      <c r="A991" s="453" t="s">
        <v>606</v>
      </c>
      <c r="B991" s="258" t="s">
        <v>607</v>
      </c>
      <c r="C991" s="258"/>
      <c r="D991" s="256"/>
      <c r="E991" s="256"/>
      <c r="F991" s="258">
        <v>2.76</v>
      </c>
      <c r="G991" s="258">
        <v>0.71</v>
      </c>
      <c r="H991" s="275">
        <f>+(G991*$D$975)+(0.175*0.5)</f>
        <v>0.19400000000000001</v>
      </c>
      <c r="I991" s="287"/>
      <c r="J991" s="288">
        <v>0</v>
      </c>
      <c r="K991" s="287">
        <v>3.11</v>
      </c>
      <c r="L991" s="288">
        <v>2.7</v>
      </c>
      <c r="M991" s="287"/>
      <c r="N991" s="288">
        <v>0</v>
      </c>
      <c r="O991" s="287">
        <v>3.11</v>
      </c>
      <c r="P991" s="275">
        <v>1.35</v>
      </c>
      <c r="Q991" s="287">
        <v>3.14</v>
      </c>
      <c r="R991" s="288">
        <v>0.45</v>
      </c>
      <c r="S991" s="287">
        <v>3.2</v>
      </c>
      <c r="T991" s="258">
        <v>0.7</v>
      </c>
      <c r="U991" s="288">
        <f>+(T991*$D$975)+(0.175*0.5)</f>
        <v>0.1925</v>
      </c>
      <c r="V991" s="289">
        <f t="shared" ref="V991" si="49">AVERAGE(F991,I991,K991,M991,O991,Q991,S991,C991)</f>
        <v>3.0640000000000001</v>
      </c>
      <c r="W991" s="258">
        <f t="shared" ref="W991" si="50">SUM(G991,J991,L991,N991,P991,R991,T991+D991)</f>
        <v>5.91</v>
      </c>
      <c r="X991" s="258">
        <f t="shared" ref="X991" si="51">$D$975</f>
        <v>0.15</v>
      </c>
      <c r="Y991" s="258">
        <f>+ROUND((F991*H991)+(K991*L991*$D$975)+(O991*P991*$D$975)+(S991*U991),2)</f>
        <v>3.04</v>
      </c>
      <c r="Z991" s="258">
        <f>ROUND((I991*J991*X991)+(M991*N991*X991)+(Q991*R991*X991),2)</f>
        <v>0.21</v>
      </c>
    </row>
    <row r="992" spans="1:26" x14ac:dyDescent="0.2">
      <c r="A992" s="453"/>
      <c r="B992" s="258" t="s">
        <v>280</v>
      </c>
      <c r="C992" s="258">
        <f>B14</f>
        <v>5.7</v>
      </c>
      <c r="D992" s="256">
        <f>$D$976</f>
        <v>0.2</v>
      </c>
      <c r="E992" s="256">
        <f>$D$977</f>
        <v>0.25</v>
      </c>
      <c r="F992" s="258"/>
      <c r="G992" s="258"/>
      <c r="H992" s="275"/>
      <c r="I992" s="287"/>
      <c r="J992" s="288"/>
      <c r="K992" s="287"/>
      <c r="L992" s="288"/>
      <c r="M992" s="287"/>
      <c r="N992" s="288"/>
      <c r="O992" s="287"/>
      <c r="P992" s="275"/>
      <c r="Q992" s="287"/>
      <c r="R992" s="288"/>
      <c r="S992" s="287"/>
      <c r="T992" s="258"/>
      <c r="U992" s="288"/>
      <c r="V992" s="289">
        <f t="shared" ref="V992" si="52">+D992</f>
        <v>0.2</v>
      </c>
      <c r="W992" s="258">
        <f t="shared" ref="W992" si="53">+C992</f>
        <v>5.7</v>
      </c>
      <c r="X992" s="258">
        <f t="shared" ref="X992" si="54">+E992</f>
        <v>0.25</v>
      </c>
      <c r="Y992" s="258">
        <f>ROUND((V992*W992*X992),2)</f>
        <v>0.28999999999999998</v>
      </c>
      <c r="Z992" s="258"/>
    </row>
    <row r="993" spans="1:26" x14ac:dyDescent="0.2">
      <c r="A993" s="453" t="s">
        <v>608</v>
      </c>
      <c r="B993" s="258" t="s">
        <v>609</v>
      </c>
      <c r="C993" s="258"/>
      <c r="D993" s="256"/>
      <c r="E993" s="256"/>
      <c r="F993" s="258">
        <v>3.03</v>
      </c>
      <c r="G993" s="258">
        <v>0.71</v>
      </c>
      <c r="H993" s="275">
        <f>+(G993*$D$975)+(0.175*0.5)</f>
        <v>0.19400000000000001</v>
      </c>
      <c r="I993" s="287"/>
      <c r="J993" s="288">
        <v>0</v>
      </c>
      <c r="K993" s="287">
        <v>3.04</v>
      </c>
      <c r="L993" s="288">
        <v>2.36</v>
      </c>
      <c r="M993" s="287"/>
      <c r="N993" s="288">
        <v>0</v>
      </c>
      <c r="O993" s="287">
        <v>3.04</v>
      </c>
      <c r="P993" s="275">
        <v>1.35</v>
      </c>
      <c r="Q993" s="287">
        <v>3</v>
      </c>
      <c r="R993" s="288">
        <v>0.45</v>
      </c>
      <c r="S993" s="287">
        <v>3</v>
      </c>
      <c r="T993" s="258">
        <v>0.7</v>
      </c>
      <c r="U993" s="288">
        <f>+(T993*$D$975)+(0.175*0.5)</f>
        <v>0.1925</v>
      </c>
      <c r="V993" s="289">
        <f t="shared" ref="V993" si="55">AVERAGE(F993,I993,K993,M993,O993,Q993,S993,C993)</f>
        <v>3.0219999999999998</v>
      </c>
      <c r="W993" s="258">
        <f t="shared" ref="W993" si="56">SUM(G993,J993,L993,N993,P993,R993,T993+D993)</f>
        <v>5.57</v>
      </c>
      <c r="X993" s="258">
        <f t="shared" ref="X993" si="57">$D$975</f>
        <v>0.15</v>
      </c>
      <c r="Y993" s="258">
        <f>+ROUND((F993*H993)+(K993*L993*$D$975)+(O993*P993*$D$975)+(S993*U993),2)</f>
        <v>2.86</v>
      </c>
      <c r="Z993" s="258">
        <f>ROUND((I993*J993*X993)+(M993*N993*X993)+(Q993*R993*X993),2)</f>
        <v>0.2</v>
      </c>
    </row>
    <row r="994" spans="1:26" x14ac:dyDescent="0.2">
      <c r="A994" s="453"/>
      <c r="B994" s="258" t="s">
        <v>281</v>
      </c>
      <c r="C994" s="258">
        <f>B15</f>
        <v>5.12</v>
      </c>
      <c r="D994" s="256">
        <f>$D$976</f>
        <v>0.2</v>
      </c>
      <c r="E994" s="256">
        <f>$D$977</f>
        <v>0.25</v>
      </c>
      <c r="F994" s="258"/>
      <c r="G994" s="258"/>
      <c r="H994" s="275"/>
      <c r="I994" s="287"/>
      <c r="J994" s="288"/>
      <c r="K994" s="287"/>
      <c r="L994" s="288"/>
      <c r="M994" s="287"/>
      <c r="N994" s="288"/>
      <c r="O994" s="287"/>
      <c r="P994" s="275"/>
      <c r="Q994" s="287"/>
      <c r="R994" s="288"/>
      <c r="S994" s="287"/>
      <c r="T994" s="258"/>
      <c r="U994" s="288"/>
      <c r="V994" s="289">
        <f t="shared" ref="V994" si="58">+D994</f>
        <v>0.2</v>
      </c>
      <c r="W994" s="258">
        <f t="shared" ref="W994" si="59">+C994</f>
        <v>5.12</v>
      </c>
      <c r="X994" s="258">
        <f t="shared" ref="X994" si="60">+E994</f>
        <v>0.25</v>
      </c>
      <c r="Y994" s="258">
        <f>ROUND((V994*W994*X994),2)</f>
        <v>0.26</v>
      </c>
      <c r="Z994" s="258"/>
    </row>
    <row r="995" spans="1:26" x14ac:dyDescent="0.2">
      <c r="A995" s="453" t="s">
        <v>610</v>
      </c>
      <c r="B995" s="258" t="s">
        <v>611</v>
      </c>
      <c r="C995" s="258"/>
      <c r="D995" s="256"/>
      <c r="E995" s="256"/>
      <c r="F995" s="258">
        <v>3</v>
      </c>
      <c r="G995" s="258">
        <v>0.71</v>
      </c>
      <c r="H995" s="275">
        <f>+(G995*$D$975)+(0.175*0.5)</f>
        <v>0.19400000000000001</v>
      </c>
      <c r="I995" s="287"/>
      <c r="J995" s="288">
        <v>0</v>
      </c>
      <c r="K995" s="287">
        <v>3.01</v>
      </c>
      <c r="L995" s="288">
        <v>1.88</v>
      </c>
      <c r="M995" s="287"/>
      <c r="N995" s="288">
        <v>0</v>
      </c>
      <c r="O995" s="287">
        <v>3.01</v>
      </c>
      <c r="P995" s="275">
        <v>1.35</v>
      </c>
      <c r="Q995" s="287">
        <v>3</v>
      </c>
      <c r="R995" s="288">
        <v>0.45</v>
      </c>
      <c r="S995" s="287">
        <v>3</v>
      </c>
      <c r="T995" s="258">
        <v>0.7</v>
      </c>
      <c r="U995" s="288">
        <f>+(T995*$D$975)+(0.175*0.5)</f>
        <v>0.1925</v>
      </c>
      <c r="V995" s="289">
        <f t="shared" ref="V995" si="61">AVERAGE(F995,I995,K995,M995,O995,Q995,S995,C995)</f>
        <v>3.004</v>
      </c>
      <c r="W995" s="258">
        <f t="shared" ref="W995" si="62">SUM(G995,J995,L995,N995,P995,R995,T995+D995)</f>
        <v>5.09</v>
      </c>
      <c r="X995" s="258">
        <f t="shared" ref="X995" si="63">$D$975</f>
        <v>0.15</v>
      </c>
      <c r="Y995" s="258">
        <f>+ROUND((F995*H995)+(K995*L995*$D$975)+(O995*P995*$D$975)+(S995*U995),2)</f>
        <v>2.62</v>
      </c>
      <c r="Z995" s="258">
        <f>ROUND((I995*J995*X995)+(M995*N995*X995)+(Q995*R995*X995),2)</f>
        <v>0.2</v>
      </c>
    </row>
    <row r="996" spans="1:26" x14ac:dyDescent="0.2">
      <c r="A996" s="453"/>
      <c r="B996" s="258" t="s">
        <v>282</v>
      </c>
      <c r="C996" s="258">
        <f>B16</f>
        <v>5</v>
      </c>
      <c r="D996" s="256">
        <f>$D$976</f>
        <v>0.2</v>
      </c>
      <c r="E996" s="256">
        <f>$D$977</f>
        <v>0.25</v>
      </c>
      <c r="F996" s="258"/>
      <c r="G996" s="258"/>
      <c r="H996" s="275"/>
      <c r="I996" s="287"/>
      <c r="J996" s="288"/>
      <c r="K996" s="287"/>
      <c r="L996" s="288"/>
      <c r="M996" s="287"/>
      <c r="N996" s="288"/>
      <c r="O996" s="287"/>
      <c r="P996" s="275"/>
      <c r="Q996" s="287"/>
      <c r="R996" s="288"/>
      <c r="S996" s="287"/>
      <c r="T996" s="258"/>
      <c r="U996" s="288"/>
      <c r="V996" s="289">
        <f t="shared" ref="V996" si="64">+D996</f>
        <v>0.2</v>
      </c>
      <c r="W996" s="258">
        <f t="shared" ref="W996" si="65">+C996</f>
        <v>5</v>
      </c>
      <c r="X996" s="258">
        <f t="shared" ref="X996" si="66">+E996</f>
        <v>0.25</v>
      </c>
      <c r="Y996" s="258">
        <f>ROUND((V996*W996*X996),2)</f>
        <v>0.25</v>
      </c>
      <c r="Z996" s="258"/>
    </row>
    <row r="997" spans="1:26" x14ac:dyDescent="0.2">
      <c r="A997" s="453" t="s">
        <v>612</v>
      </c>
      <c r="B997" s="258" t="s">
        <v>613</v>
      </c>
      <c r="C997" s="258"/>
      <c r="D997" s="256"/>
      <c r="E997" s="256"/>
      <c r="F997" s="258">
        <v>3</v>
      </c>
      <c r="G997" s="258">
        <v>0.7</v>
      </c>
      <c r="H997" s="275">
        <f>+(G997*$D$975)+(0.175*0.5)</f>
        <v>0.1925</v>
      </c>
      <c r="I997" s="287"/>
      <c r="J997" s="288">
        <v>0</v>
      </c>
      <c r="K997" s="287">
        <v>3</v>
      </c>
      <c r="L997" s="288">
        <v>1.8</v>
      </c>
      <c r="M997" s="287"/>
      <c r="N997" s="288">
        <v>0</v>
      </c>
      <c r="O997" s="287">
        <v>3</v>
      </c>
      <c r="P997" s="275">
        <v>1.35</v>
      </c>
      <c r="Q997" s="287">
        <v>3</v>
      </c>
      <c r="R997" s="288">
        <v>0.45</v>
      </c>
      <c r="S997" s="287">
        <v>3</v>
      </c>
      <c r="T997" s="258">
        <v>0.7</v>
      </c>
      <c r="U997" s="288">
        <f>+(T997*$D$975)+(0.175*0.5)</f>
        <v>0.1925</v>
      </c>
      <c r="V997" s="289">
        <f t="shared" ref="V997" si="67">AVERAGE(F997,I997,K997,M997,O997,Q997,S997,C997)</f>
        <v>3</v>
      </c>
      <c r="W997" s="258">
        <f t="shared" ref="W997" si="68">SUM(G997,J997,L997,N997,P997,R997,T997+D997)</f>
        <v>5</v>
      </c>
      <c r="X997" s="258">
        <f t="shared" ref="X997" si="69">$D$975</f>
        <v>0.15</v>
      </c>
      <c r="Y997" s="258">
        <f>+ROUND((F997*H997)+(K997*L997*$D$975)+(O997*P997*$D$975)+(S997*U997),2)</f>
        <v>2.57</v>
      </c>
      <c r="Z997" s="258">
        <f>ROUND((I997*J997*X997)+(M997*N997*X997)+(Q997*R997*X997),2)</f>
        <v>0.2</v>
      </c>
    </row>
    <row r="998" spans="1:26" x14ac:dyDescent="0.2">
      <c r="A998" s="453"/>
      <c r="B998" s="258" t="s">
        <v>283</v>
      </c>
      <c r="C998" s="258">
        <f>B17</f>
        <v>5</v>
      </c>
      <c r="D998" s="256">
        <f>$D$976</f>
        <v>0.2</v>
      </c>
      <c r="E998" s="256">
        <f>$D$977</f>
        <v>0.25</v>
      </c>
      <c r="F998" s="258"/>
      <c r="G998" s="258"/>
      <c r="H998" s="275"/>
      <c r="I998" s="287"/>
      <c r="J998" s="288"/>
      <c r="K998" s="287"/>
      <c r="L998" s="288"/>
      <c r="M998" s="287"/>
      <c r="N998" s="288"/>
      <c r="O998" s="287"/>
      <c r="P998" s="275"/>
      <c r="Q998" s="287"/>
      <c r="R998" s="288"/>
      <c r="S998" s="287"/>
      <c r="T998" s="258"/>
      <c r="U998" s="288"/>
      <c r="V998" s="289">
        <f t="shared" ref="V998" si="70">+D998</f>
        <v>0.2</v>
      </c>
      <c r="W998" s="258">
        <f t="shared" ref="W998" si="71">+C998</f>
        <v>5</v>
      </c>
      <c r="X998" s="258">
        <f t="shared" ref="X998" si="72">+E998</f>
        <v>0.25</v>
      </c>
      <c r="Y998" s="258">
        <f>ROUND((V998*W998*X998),2)</f>
        <v>0.25</v>
      </c>
      <c r="Z998" s="258"/>
    </row>
    <row r="999" spans="1:26" x14ac:dyDescent="0.2">
      <c r="A999" s="453" t="s">
        <v>614</v>
      </c>
      <c r="B999" s="258" t="s">
        <v>615</v>
      </c>
      <c r="C999" s="258"/>
      <c r="D999" s="256"/>
      <c r="E999" s="256"/>
      <c r="F999" s="258">
        <v>3</v>
      </c>
      <c r="G999" s="258">
        <v>0.7</v>
      </c>
      <c r="H999" s="275">
        <f>+(G999*$D$975)+(0.175*0.5)</f>
        <v>0.1925</v>
      </c>
      <c r="I999" s="287"/>
      <c r="J999" s="288">
        <v>0</v>
      </c>
      <c r="K999" s="287">
        <v>3</v>
      </c>
      <c r="L999" s="288">
        <v>1.8</v>
      </c>
      <c r="M999" s="287"/>
      <c r="N999" s="288">
        <v>0</v>
      </c>
      <c r="O999" s="287">
        <v>0</v>
      </c>
      <c r="P999" s="275">
        <v>1.35</v>
      </c>
      <c r="Q999" s="287">
        <v>3</v>
      </c>
      <c r="R999" s="288">
        <v>0.45</v>
      </c>
      <c r="S999" s="287">
        <v>3</v>
      </c>
      <c r="T999" s="258">
        <v>0.7</v>
      </c>
      <c r="U999" s="288">
        <f>+(T999*$D$975)+(0.175*0.5)</f>
        <v>0.1925</v>
      </c>
      <c r="V999" s="289">
        <f t="shared" ref="V999" si="73">AVERAGE(F999,I999,K999,M999,O999,Q999,S999,C999)</f>
        <v>2.4</v>
      </c>
      <c r="W999" s="258">
        <f t="shared" ref="W999" si="74">SUM(G999,J999,L999,N999,P999,R999,T999+D999)</f>
        <v>5</v>
      </c>
      <c r="X999" s="258">
        <f t="shared" ref="X999" si="75">$D$975</f>
        <v>0.15</v>
      </c>
      <c r="Y999" s="258">
        <f>+ROUND((F999*H999)+(K999*L999*$D$975)+(O999*P999*$D$975)+(S999*U999),2)</f>
        <v>1.97</v>
      </c>
      <c r="Z999" s="258">
        <f>ROUND((I999*J999*X999)+(M999*N999*X999)+(Q999*R999*X999),2)</f>
        <v>0.2</v>
      </c>
    </row>
    <row r="1000" spans="1:26" x14ac:dyDescent="0.2">
      <c r="A1000" s="453"/>
      <c r="B1000" s="258" t="s">
        <v>284</v>
      </c>
      <c r="C1000" s="258">
        <f>B18</f>
        <v>5</v>
      </c>
      <c r="D1000" s="256">
        <f>$D$976</f>
        <v>0.2</v>
      </c>
      <c r="E1000" s="256">
        <f>$D$977</f>
        <v>0.25</v>
      </c>
      <c r="F1000" s="258"/>
      <c r="G1000" s="258"/>
      <c r="H1000" s="275"/>
      <c r="I1000" s="287"/>
      <c r="J1000" s="288"/>
      <c r="K1000" s="287"/>
      <c r="L1000" s="288"/>
      <c r="M1000" s="287"/>
      <c r="N1000" s="288"/>
      <c r="O1000" s="287"/>
      <c r="P1000" s="275"/>
      <c r="Q1000" s="287"/>
      <c r="R1000" s="288"/>
      <c r="S1000" s="287"/>
      <c r="T1000" s="258"/>
      <c r="U1000" s="288"/>
      <c r="V1000" s="289">
        <f t="shared" ref="V1000" si="76">+D1000</f>
        <v>0.2</v>
      </c>
      <c r="W1000" s="258">
        <f t="shared" ref="W1000" si="77">+C1000</f>
        <v>5</v>
      </c>
      <c r="X1000" s="258">
        <f t="shared" ref="X1000" si="78">+E1000</f>
        <v>0.25</v>
      </c>
      <c r="Y1000" s="258">
        <f>ROUND((V1000*W1000*X1000),2)</f>
        <v>0.25</v>
      </c>
      <c r="Z1000" s="258"/>
    </row>
    <row r="1001" spans="1:26" x14ac:dyDescent="0.2">
      <c r="A1001" s="453" t="s">
        <v>616</v>
      </c>
      <c r="B1001" s="258" t="s">
        <v>617</v>
      </c>
      <c r="C1001" s="258"/>
      <c r="D1001" s="256"/>
      <c r="E1001" s="256"/>
      <c r="F1001" s="258">
        <v>3</v>
      </c>
      <c r="G1001" s="258">
        <v>0.7</v>
      </c>
      <c r="H1001" s="275">
        <f>+(G1001*$D$975)+(0.175*0.5)</f>
        <v>0.1925</v>
      </c>
      <c r="I1001" s="287">
        <v>3.07</v>
      </c>
      <c r="J1001" s="288">
        <v>0.45</v>
      </c>
      <c r="K1001" s="287">
        <v>3</v>
      </c>
      <c r="L1001" s="288">
        <v>0.9</v>
      </c>
      <c r="M1001" s="287">
        <v>3.07</v>
      </c>
      <c r="N1001" s="288">
        <v>0.9</v>
      </c>
      <c r="O1001" s="287">
        <v>3</v>
      </c>
      <c r="P1001" s="275">
        <v>0.9</v>
      </c>
      <c r="Q1001" s="287">
        <v>3</v>
      </c>
      <c r="R1001" s="288">
        <v>0.45</v>
      </c>
      <c r="S1001" s="287">
        <v>3</v>
      </c>
      <c r="T1001" s="258">
        <v>0.7</v>
      </c>
      <c r="U1001" s="288">
        <f>+(T1001*$D$975)+(0.175*0.5)</f>
        <v>0.1925</v>
      </c>
      <c r="V1001" s="289">
        <f t="shared" ref="V1001" si="79">AVERAGE(F1001,I1001,K1001,M1001,O1001,Q1001,S1001,C1001)</f>
        <v>3.02</v>
      </c>
      <c r="W1001" s="258">
        <f t="shared" ref="W1001" si="80">SUM(G1001,J1001,L1001,N1001,P1001,R1001,T1001+D1001)</f>
        <v>5</v>
      </c>
      <c r="X1001" s="258">
        <f t="shared" ref="X1001" si="81">$D$975</f>
        <v>0.15</v>
      </c>
      <c r="Y1001" s="258">
        <f>+ROUND((F1001*H1001)+(K1001*L1001*$D$975)+(O1001*P1001*$D$975)+(S1001*U1001),2)</f>
        <v>1.97</v>
      </c>
      <c r="Z1001" s="258">
        <f>ROUND((I1001*J1001*X1001)+(M1001*N1001*X1001)+(Q1001*R1001*X1001),2)</f>
        <v>0.82</v>
      </c>
    </row>
    <row r="1002" spans="1:26" x14ac:dyDescent="0.2">
      <c r="A1002" s="453"/>
      <c r="B1002" s="258" t="s">
        <v>285</v>
      </c>
      <c r="C1002" s="258">
        <f>B19</f>
        <v>5</v>
      </c>
      <c r="D1002" s="256">
        <f>$D$976</f>
        <v>0.2</v>
      </c>
      <c r="E1002" s="256">
        <f>$D$977</f>
        <v>0.25</v>
      </c>
      <c r="F1002" s="258"/>
      <c r="G1002" s="258"/>
      <c r="H1002" s="275"/>
      <c r="I1002" s="287"/>
      <c r="J1002" s="288"/>
      <c r="K1002" s="287"/>
      <c r="L1002" s="288"/>
      <c r="M1002" s="287"/>
      <c r="N1002" s="288"/>
      <c r="O1002" s="287"/>
      <c r="P1002" s="275"/>
      <c r="Q1002" s="287"/>
      <c r="R1002" s="288"/>
      <c r="S1002" s="287"/>
      <c r="T1002" s="258"/>
      <c r="U1002" s="288"/>
      <c r="V1002" s="289">
        <f t="shared" ref="V1002" si="82">+D1002</f>
        <v>0.2</v>
      </c>
      <c r="W1002" s="258">
        <f t="shared" ref="W1002" si="83">+C1002</f>
        <v>5</v>
      </c>
      <c r="X1002" s="258">
        <f t="shared" ref="X1002" si="84">+E1002</f>
        <v>0.25</v>
      </c>
      <c r="Y1002" s="258">
        <f>ROUND((V1002*W1002*X1002),2)</f>
        <v>0.25</v>
      </c>
      <c r="Z1002" s="258"/>
    </row>
    <row r="1003" spans="1:26" x14ac:dyDescent="0.2">
      <c r="A1003" s="453" t="s">
        <v>618</v>
      </c>
      <c r="B1003" s="258" t="s">
        <v>619</v>
      </c>
      <c r="C1003" s="258"/>
      <c r="D1003" s="256"/>
      <c r="E1003" s="256"/>
      <c r="F1003" s="258">
        <v>3</v>
      </c>
      <c r="G1003" s="258">
        <v>0.7</v>
      </c>
      <c r="H1003" s="275">
        <f>+(G1003*$D$975)+(0.175*0.5)</f>
        <v>0.1925</v>
      </c>
      <c r="I1003" s="287">
        <v>3</v>
      </c>
      <c r="J1003" s="288">
        <v>0.45</v>
      </c>
      <c r="K1003" s="287">
        <v>3</v>
      </c>
      <c r="L1003" s="288">
        <v>0.9</v>
      </c>
      <c r="M1003" s="287">
        <v>3</v>
      </c>
      <c r="N1003" s="288">
        <v>0.9</v>
      </c>
      <c r="O1003" s="287">
        <v>3</v>
      </c>
      <c r="P1003" s="275">
        <v>0.9</v>
      </c>
      <c r="Q1003" s="287">
        <v>3</v>
      </c>
      <c r="R1003" s="288">
        <v>0.45</v>
      </c>
      <c r="S1003" s="287">
        <v>3</v>
      </c>
      <c r="T1003" s="258">
        <v>0.7</v>
      </c>
      <c r="U1003" s="288">
        <f>+(T1003*$D$975)+(0.175*0.5)</f>
        <v>0.1925</v>
      </c>
      <c r="V1003" s="289">
        <f t="shared" ref="V1003" si="85">AVERAGE(F1003,I1003,K1003,M1003,O1003,Q1003,S1003,C1003)</f>
        <v>3</v>
      </c>
      <c r="W1003" s="258">
        <f t="shared" ref="W1003" si="86">SUM(G1003,J1003,L1003,N1003,P1003,R1003,T1003+D1003)</f>
        <v>5</v>
      </c>
      <c r="X1003" s="258">
        <f t="shared" ref="X1003" si="87">$D$975</f>
        <v>0.15</v>
      </c>
      <c r="Y1003" s="258">
        <f>+ROUND((F1003*H1003)+(K1003*L1003*$D$975)+(O1003*P1003*$D$975)+(S1003*U1003),2)</f>
        <v>1.97</v>
      </c>
      <c r="Z1003" s="258">
        <f>ROUND((I1003*J1003*X1003)+(M1003*N1003*X1003)+(Q1003*R1003*X1003),2)</f>
        <v>0.81</v>
      </c>
    </row>
    <row r="1004" spans="1:26" x14ac:dyDescent="0.2">
      <c r="A1004" s="453"/>
      <c r="B1004" s="258" t="s">
        <v>286</v>
      </c>
      <c r="C1004" s="258">
        <f>B20</f>
        <v>5</v>
      </c>
      <c r="D1004" s="256">
        <f>$D$976</f>
        <v>0.2</v>
      </c>
      <c r="E1004" s="256">
        <f>$D$977</f>
        <v>0.25</v>
      </c>
      <c r="F1004" s="258"/>
      <c r="G1004" s="258"/>
      <c r="H1004" s="275"/>
      <c r="I1004" s="287"/>
      <c r="J1004" s="288"/>
      <c r="K1004" s="287"/>
      <c r="L1004" s="288"/>
      <c r="M1004" s="287"/>
      <c r="N1004" s="288"/>
      <c r="O1004" s="287"/>
      <c r="P1004" s="275"/>
      <c r="Q1004" s="287"/>
      <c r="R1004" s="288"/>
      <c r="S1004" s="287"/>
      <c r="T1004" s="258"/>
      <c r="U1004" s="288"/>
      <c r="V1004" s="289">
        <f t="shared" ref="V1004" si="88">+D1004</f>
        <v>0.2</v>
      </c>
      <c r="W1004" s="258">
        <f t="shared" ref="W1004" si="89">+C1004</f>
        <v>5</v>
      </c>
      <c r="X1004" s="258">
        <f t="shared" ref="X1004" si="90">+E1004</f>
        <v>0.25</v>
      </c>
      <c r="Y1004" s="258">
        <f>ROUND((V1004*W1004*X1004),2)</f>
        <v>0.25</v>
      </c>
      <c r="Z1004" s="258"/>
    </row>
    <row r="1005" spans="1:26" x14ac:dyDescent="0.2">
      <c r="A1005" s="453" t="s">
        <v>620</v>
      </c>
      <c r="B1005" s="258" t="s">
        <v>621</v>
      </c>
      <c r="C1005" s="258"/>
      <c r="D1005" s="256"/>
      <c r="E1005" s="256"/>
      <c r="F1005" s="258">
        <v>3</v>
      </c>
      <c r="G1005" s="258">
        <v>0.7</v>
      </c>
      <c r="H1005" s="275">
        <f>+(G1005*$D$975)+(0.175*0.5)</f>
        <v>0.1925</v>
      </c>
      <c r="I1005" s="287">
        <v>3</v>
      </c>
      <c r="J1005" s="288">
        <v>0.45</v>
      </c>
      <c r="K1005" s="287">
        <v>3</v>
      </c>
      <c r="L1005" s="288">
        <v>1.35</v>
      </c>
      <c r="M1005" s="287">
        <v>3</v>
      </c>
      <c r="N1005" s="288">
        <v>0.45</v>
      </c>
      <c r="O1005" s="287">
        <v>3</v>
      </c>
      <c r="P1005" s="275">
        <v>1.35</v>
      </c>
      <c r="Q1005" s="287"/>
      <c r="R1005" s="288">
        <v>0</v>
      </c>
      <c r="S1005" s="287">
        <v>3</v>
      </c>
      <c r="T1005" s="258">
        <v>0.7</v>
      </c>
      <c r="U1005" s="288">
        <f>+(T1005*$D$975)+(0.175*0.5)</f>
        <v>0.1925</v>
      </c>
      <c r="V1005" s="289">
        <f t="shared" ref="V1005" si="91">AVERAGE(F1005,I1005,K1005,M1005,O1005,Q1005,S1005,C1005)</f>
        <v>3</v>
      </c>
      <c r="W1005" s="258">
        <f t="shared" ref="W1005" si="92">SUM(G1005,J1005,L1005,N1005,P1005,R1005,T1005+D1005)</f>
        <v>5.0000000000000009</v>
      </c>
      <c r="X1005" s="258">
        <f t="shared" ref="X1005" si="93">$D$975</f>
        <v>0.15</v>
      </c>
      <c r="Y1005" s="258">
        <f>+ROUND((F1005*H1005)+(K1005*L1005*$D$975)+(O1005*P1005*$D$975)+(S1005*U1005),2)</f>
        <v>2.37</v>
      </c>
      <c r="Z1005" s="258">
        <f>ROUND((I1005*J1005*X1005)+(M1005*N1005*X1005)+(Q1005*R1005*X1005),2)</f>
        <v>0.41</v>
      </c>
    </row>
    <row r="1006" spans="1:26" x14ac:dyDescent="0.2">
      <c r="A1006" s="453"/>
      <c r="B1006" s="258" t="s">
        <v>287</v>
      </c>
      <c r="C1006" s="258">
        <f>B21</f>
        <v>5</v>
      </c>
      <c r="D1006" s="256">
        <f>$D$976</f>
        <v>0.2</v>
      </c>
      <c r="E1006" s="256">
        <f>$D$977</f>
        <v>0.25</v>
      </c>
      <c r="F1006" s="258"/>
      <c r="G1006" s="258"/>
      <c r="H1006" s="275"/>
      <c r="I1006" s="287"/>
      <c r="J1006" s="288"/>
      <c r="K1006" s="287"/>
      <c r="L1006" s="288"/>
      <c r="M1006" s="287"/>
      <c r="N1006" s="288"/>
      <c r="O1006" s="287"/>
      <c r="P1006" s="275"/>
      <c r="Q1006" s="287"/>
      <c r="R1006" s="288"/>
      <c r="S1006" s="287"/>
      <c r="T1006" s="258"/>
      <c r="U1006" s="288"/>
      <c r="V1006" s="289">
        <f t="shared" ref="V1006" si="94">+D1006</f>
        <v>0.2</v>
      </c>
      <c r="W1006" s="258">
        <f t="shared" ref="W1006" si="95">+C1006</f>
        <v>5</v>
      </c>
      <c r="X1006" s="258">
        <f t="shared" ref="X1006" si="96">+E1006</f>
        <v>0.25</v>
      </c>
      <c r="Y1006" s="258">
        <f>ROUND((V1006*W1006*X1006),2)</f>
        <v>0.25</v>
      </c>
      <c r="Z1006" s="258"/>
    </row>
    <row r="1007" spans="1:26" x14ac:dyDescent="0.2">
      <c r="A1007" s="453" t="s">
        <v>622</v>
      </c>
      <c r="B1007" s="258" t="s">
        <v>623</v>
      </c>
      <c r="C1007" s="258"/>
      <c r="D1007" s="256"/>
      <c r="E1007" s="256"/>
      <c r="F1007" s="258">
        <v>3</v>
      </c>
      <c r="G1007" s="258">
        <v>0.7</v>
      </c>
      <c r="H1007" s="275">
        <f>+(G1007*$D$975)+(0.175*0.5)</f>
        <v>0.1925</v>
      </c>
      <c r="I1007" s="287">
        <v>3</v>
      </c>
      <c r="J1007" s="288">
        <v>0.45</v>
      </c>
      <c r="K1007" s="287">
        <v>3</v>
      </c>
      <c r="L1007" s="288">
        <v>1.35</v>
      </c>
      <c r="M1007" s="287">
        <v>3</v>
      </c>
      <c r="N1007" s="288">
        <v>0.45</v>
      </c>
      <c r="O1007" s="287">
        <v>3</v>
      </c>
      <c r="P1007" s="275">
        <v>1.35</v>
      </c>
      <c r="Q1007" s="287"/>
      <c r="R1007" s="288">
        <v>0</v>
      </c>
      <c r="S1007" s="287">
        <v>3</v>
      </c>
      <c r="T1007" s="258">
        <v>0.7</v>
      </c>
      <c r="U1007" s="288">
        <f>+(T1007*$D$975)+(0.175*0.5)</f>
        <v>0.1925</v>
      </c>
      <c r="V1007" s="289">
        <f t="shared" ref="V1007" si="97">AVERAGE(F1007,I1007,K1007,M1007,O1007,Q1007,S1007,C1007)</f>
        <v>3</v>
      </c>
      <c r="W1007" s="258">
        <f t="shared" ref="W1007" si="98">SUM(G1007,J1007,L1007,N1007,P1007,R1007,T1007+D1007)</f>
        <v>5.0000000000000009</v>
      </c>
      <c r="X1007" s="258">
        <f t="shared" ref="X1007:X1107" si="99">$D$975</f>
        <v>0.15</v>
      </c>
      <c r="Y1007" s="258">
        <f>+ROUND((F1007*H1007)+(K1007*L1007*$D$975)+(O1007*P1007*$D$975)+(S1007*U1007),2)</f>
        <v>2.37</v>
      </c>
      <c r="Z1007" s="258">
        <f>ROUND((I1007*J1007*X1007)+(M1007*N1007*X1007)+(Q1007*R1007*X1007),2)</f>
        <v>0.41</v>
      </c>
    </row>
    <row r="1008" spans="1:26" x14ac:dyDescent="0.2">
      <c r="A1008" s="453"/>
      <c r="B1008" s="258" t="s">
        <v>288</v>
      </c>
      <c r="C1008" s="258">
        <f>B22</f>
        <v>5</v>
      </c>
      <c r="D1008" s="256">
        <f>$D$976</f>
        <v>0.2</v>
      </c>
      <c r="E1008" s="256">
        <f>$D$977</f>
        <v>0.25</v>
      </c>
      <c r="F1008" s="258"/>
      <c r="G1008" s="258"/>
      <c r="H1008" s="275"/>
      <c r="I1008" s="287"/>
      <c r="J1008" s="288"/>
      <c r="K1008" s="287"/>
      <c r="L1008" s="288"/>
      <c r="M1008" s="287"/>
      <c r="N1008" s="288"/>
      <c r="O1008" s="287"/>
      <c r="P1008" s="275"/>
      <c r="Q1008" s="287"/>
      <c r="R1008" s="288"/>
      <c r="S1008" s="287"/>
      <c r="T1008" s="258"/>
      <c r="U1008" s="288"/>
      <c r="V1008" s="289">
        <f t="shared" ref="V1008" si="100">+D1008</f>
        <v>0.2</v>
      </c>
      <c r="W1008" s="258">
        <f t="shared" ref="W1008" si="101">+C1008</f>
        <v>5</v>
      </c>
      <c r="X1008" s="258">
        <f t="shared" ref="X1008" si="102">+E1008</f>
        <v>0.25</v>
      </c>
      <c r="Y1008" s="258">
        <f>ROUND((V1008*W1008*X1008),2)</f>
        <v>0.25</v>
      </c>
      <c r="Z1008" s="258"/>
    </row>
    <row r="1009" spans="1:26" x14ac:dyDescent="0.2">
      <c r="A1009" s="453" t="s">
        <v>624</v>
      </c>
      <c r="B1009" s="258" t="s">
        <v>938</v>
      </c>
      <c r="C1009" s="258"/>
      <c r="D1009" s="256"/>
      <c r="E1009" s="256"/>
      <c r="F1009" s="258">
        <v>3</v>
      </c>
      <c r="G1009" s="258">
        <v>0.7</v>
      </c>
      <c r="H1009" s="275">
        <f t="shared" ref="H1009" si="103">+(G1009*$D$975)+(0.175*0.5)</f>
        <v>0.1925</v>
      </c>
      <c r="I1009" s="287">
        <v>3</v>
      </c>
      <c r="J1009" s="288">
        <v>0.45</v>
      </c>
      <c r="K1009" s="287">
        <v>3</v>
      </c>
      <c r="L1009" s="288">
        <v>1.35</v>
      </c>
      <c r="M1009" s="287">
        <v>3</v>
      </c>
      <c r="N1009" s="288">
        <v>0.45</v>
      </c>
      <c r="O1009" s="287">
        <v>3</v>
      </c>
      <c r="P1009" s="275">
        <v>1.35</v>
      </c>
      <c r="Q1009" s="287"/>
      <c r="R1009" s="288">
        <v>0</v>
      </c>
      <c r="S1009" s="287">
        <v>3</v>
      </c>
      <c r="T1009" s="258">
        <v>0.7</v>
      </c>
      <c r="U1009" s="288">
        <f t="shared" ref="U1009" si="104">+(T1009*$D$975)+(0.175*0.5)</f>
        <v>0.1925</v>
      </c>
      <c r="V1009" s="289">
        <f t="shared" ref="V1009" si="105">AVERAGE(F1009,I1009,K1009,M1009,O1009,Q1009,S1009,C1009)</f>
        <v>3</v>
      </c>
      <c r="W1009" s="258">
        <f t="shared" ref="W1009" si="106">SUM(G1009,J1009,L1009,N1009,P1009,R1009,T1009+D1009)</f>
        <v>5.0000000000000009</v>
      </c>
      <c r="X1009" s="258">
        <f t="shared" si="99"/>
        <v>0.15</v>
      </c>
      <c r="Y1009" s="258">
        <f t="shared" ref="Y1009" si="107">+ROUND((F1009*H1009)+(K1009*L1009*$D$975)+(O1009*P1009*$D$975)+(S1009*U1009),2)</f>
        <v>2.37</v>
      </c>
      <c r="Z1009" s="258">
        <f t="shared" ref="Z1009" si="108">ROUND((I1009*J1009*X1009)+(M1009*N1009*X1009)+(Q1009*R1009*X1009),2)</f>
        <v>0.41</v>
      </c>
    </row>
    <row r="1010" spans="1:26" x14ac:dyDescent="0.2">
      <c r="A1010" s="453"/>
      <c r="B1010" s="258" t="s">
        <v>289</v>
      </c>
      <c r="C1010" s="258">
        <f>B23</f>
        <v>5</v>
      </c>
      <c r="D1010" s="256">
        <f t="shared" ref="D1010" si="109">$D$976</f>
        <v>0.2</v>
      </c>
      <c r="E1010" s="256">
        <f t="shared" ref="E1010" si="110">$D$977</f>
        <v>0.25</v>
      </c>
      <c r="F1010" s="258"/>
      <c r="G1010" s="258"/>
      <c r="H1010" s="275"/>
      <c r="I1010" s="287"/>
      <c r="J1010" s="288"/>
      <c r="K1010" s="287"/>
      <c r="L1010" s="288"/>
      <c r="M1010" s="287"/>
      <c r="N1010" s="288"/>
      <c r="O1010" s="287"/>
      <c r="P1010" s="275"/>
      <c r="Q1010" s="287"/>
      <c r="R1010" s="288"/>
      <c r="S1010" s="287"/>
      <c r="T1010" s="258"/>
      <c r="U1010" s="288"/>
      <c r="V1010" s="289">
        <f t="shared" ref="V1010" si="111">+D1010</f>
        <v>0.2</v>
      </c>
      <c r="W1010" s="258">
        <f t="shared" ref="W1010" si="112">+C1010</f>
        <v>5</v>
      </c>
      <c r="X1010" s="258">
        <f t="shared" ref="X1010" si="113">+E1010</f>
        <v>0.25</v>
      </c>
      <c r="Y1010" s="258">
        <f t="shared" ref="Y1010" si="114">ROUND((V1010*W1010*X1010),2)</f>
        <v>0.25</v>
      </c>
      <c r="Z1010" s="258"/>
    </row>
    <row r="1011" spans="1:26" x14ac:dyDescent="0.2">
      <c r="A1011" s="453" t="s">
        <v>625</v>
      </c>
      <c r="B1011" s="258" t="s">
        <v>939</v>
      </c>
      <c r="C1011" s="258"/>
      <c r="D1011" s="256"/>
      <c r="E1011" s="256"/>
      <c r="F1011" s="258">
        <v>3</v>
      </c>
      <c r="G1011" s="258">
        <v>0.7</v>
      </c>
      <c r="H1011" s="275">
        <f t="shared" ref="H1011" si="115">+(G1011*$D$975)+(0.175*0.5)</f>
        <v>0.1925</v>
      </c>
      <c r="I1011" s="287">
        <v>3</v>
      </c>
      <c r="J1011" s="288">
        <v>0.45</v>
      </c>
      <c r="K1011" s="287">
        <v>3</v>
      </c>
      <c r="L1011" s="288">
        <v>1.35</v>
      </c>
      <c r="M1011" s="287">
        <v>3</v>
      </c>
      <c r="N1011" s="288">
        <v>0.45</v>
      </c>
      <c r="O1011" s="287">
        <v>3</v>
      </c>
      <c r="P1011" s="275">
        <v>1.35</v>
      </c>
      <c r="Q1011" s="287"/>
      <c r="R1011" s="288">
        <v>0</v>
      </c>
      <c r="S1011" s="287">
        <v>3</v>
      </c>
      <c r="T1011" s="258">
        <v>0.7</v>
      </c>
      <c r="U1011" s="288">
        <f t="shared" ref="U1011" si="116">+(T1011*$D$975)+(0.175*0.5)</f>
        <v>0.1925</v>
      </c>
      <c r="V1011" s="289">
        <f>AVERAGE(F1011,I1011,K1011,M1011,O1011,Q1011,S1011,C1011)</f>
        <v>3</v>
      </c>
      <c r="W1011" s="258">
        <f t="shared" ref="W1011" si="117">SUM(G1011,J1011,L1011,N1011,P1011,R1011,T1011+D1011)</f>
        <v>5.0000000000000009</v>
      </c>
      <c r="X1011" s="258">
        <f t="shared" si="99"/>
        <v>0.15</v>
      </c>
      <c r="Y1011" s="258">
        <f t="shared" ref="Y1011" si="118">+ROUND((F1011*H1011)+(K1011*L1011*$D$975)+(O1011*P1011*$D$975)+(S1011*U1011),2)</f>
        <v>2.37</v>
      </c>
      <c r="Z1011" s="258">
        <f t="shared" ref="Z1011" si="119">ROUND((I1011*J1011*X1011)+(M1011*N1011*X1011)+(Q1011*R1011*X1011),2)</f>
        <v>0.41</v>
      </c>
    </row>
    <row r="1012" spans="1:26" x14ac:dyDescent="0.2">
      <c r="A1012" s="453"/>
      <c r="B1012" s="258" t="s">
        <v>290</v>
      </c>
      <c r="C1012" s="258">
        <f>B24</f>
        <v>5</v>
      </c>
      <c r="D1012" s="256">
        <f t="shared" ref="D1012:D1108" si="120">$D$976</f>
        <v>0.2</v>
      </c>
      <c r="E1012" s="256">
        <f t="shared" ref="E1012:E1108" si="121">$D$977</f>
        <v>0.25</v>
      </c>
      <c r="F1012" s="258"/>
      <c r="G1012" s="258"/>
      <c r="H1012" s="275"/>
      <c r="I1012" s="287"/>
      <c r="J1012" s="288"/>
      <c r="K1012" s="287"/>
      <c r="L1012" s="288"/>
      <c r="M1012" s="287"/>
      <c r="N1012" s="288"/>
      <c r="O1012" s="287"/>
      <c r="P1012" s="275"/>
      <c r="Q1012" s="287"/>
      <c r="R1012" s="288"/>
      <c r="S1012" s="287"/>
      <c r="T1012" s="258"/>
      <c r="U1012" s="288"/>
      <c r="V1012" s="289">
        <f t="shared" ref="V1012" si="122">+D1012</f>
        <v>0.2</v>
      </c>
      <c r="W1012" s="258">
        <f t="shared" ref="W1012" si="123">+C1012</f>
        <v>5</v>
      </c>
      <c r="X1012" s="258">
        <f t="shared" ref="X1012" si="124">+E1012</f>
        <v>0.25</v>
      </c>
      <c r="Y1012" s="258">
        <f t="shared" ref="Y1012" si="125">ROUND((V1012*W1012*X1012),2)</f>
        <v>0.25</v>
      </c>
      <c r="Z1012" s="258"/>
    </row>
    <row r="1013" spans="1:26" x14ac:dyDescent="0.2">
      <c r="A1013" s="453" t="s">
        <v>626</v>
      </c>
      <c r="B1013" s="258" t="s">
        <v>940</v>
      </c>
      <c r="C1013" s="258"/>
      <c r="D1013" s="256"/>
      <c r="E1013" s="256"/>
      <c r="F1013" s="258">
        <v>3.15</v>
      </c>
      <c r="G1013" s="258">
        <v>0.71</v>
      </c>
      <c r="H1013" s="275">
        <f t="shared" ref="H1013:H1105" si="126">+(G1013*$D$975)+(0.175*0.5)</f>
        <v>0.19400000000000001</v>
      </c>
      <c r="I1013" s="287">
        <v>3.09</v>
      </c>
      <c r="J1013" s="288">
        <v>0.45</v>
      </c>
      <c r="K1013" s="287">
        <v>3.07</v>
      </c>
      <c r="L1013" s="288">
        <v>1.35</v>
      </c>
      <c r="M1013" s="287">
        <v>3.05</v>
      </c>
      <c r="N1013" s="288">
        <v>0.45</v>
      </c>
      <c r="O1013" s="287">
        <v>3</v>
      </c>
      <c r="P1013" s="275">
        <v>1.35</v>
      </c>
      <c r="Q1013" s="287"/>
      <c r="R1013" s="288">
        <v>0</v>
      </c>
      <c r="S1013" s="287">
        <v>2.9</v>
      </c>
      <c r="T1013" s="258">
        <v>0.7</v>
      </c>
      <c r="U1013" s="288">
        <f t="shared" ref="U1013:U1105" si="127">+(T1013*$D$975)+(0.175*0.5)</f>
        <v>0.1925</v>
      </c>
      <c r="V1013" s="289">
        <f>AVERAGE(F1013,I1013,K1013,M1013,O1013,Q1013,S1013,C1013)</f>
        <v>3.043333333333333</v>
      </c>
      <c r="W1013" s="258">
        <f t="shared" ref="W1013" si="128">SUM(G1013,J1013,L1013,N1013,P1013,R1013,T1013+D1013)</f>
        <v>5.0100000000000007</v>
      </c>
      <c r="X1013" s="258">
        <f t="shared" si="99"/>
        <v>0.15</v>
      </c>
      <c r="Y1013" s="258">
        <f t="shared" ref="Y1013" si="129">+ROUND((F1013*H1013)+(K1013*L1013*$D$975)+(O1013*P1013*$D$975)+(S1013*U1013),2)</f>
        <v>2.4</v>
      </c>
      <c r="Z1013" s="258">
        <f t="shared" ref="Z1013" si="130">ROUND((I1013*J1013*X1013)+(M1013*N1013*X1013)+(Q1013*R1013*X1013),2)</f>
        <v>0.41</v>
      </c>
    </row>
    <row r="1014" spans="1:26" x14ac:dyDescent="0.2">
      <c r="A1014" s="453"/>
      <c r="B1014" s="258" t="s">
        <v>291</v>
      </c>
      <c r="C1014" s="258">
        <f>B25</f>
        <v>5</v>
      </c>
      <c r="D1014" s="256">
        <f t="shared" si="120"/>
        <v>0.2</v>
      </c>
      <c r="E1014" s="256">
        <f t="shared" si="121"/>
        <v>0.25</v>
      </c>
      <c r="F1014" s="258"/>
      <c r="G1014" s="258"/>
      <c r="H1014" s="275"/>
      <c r="I1014" s="287"/>
      <c r="J1014" s="288"/>
      <c r="K1014" s="287"/>
      <c r="L1014" s="288"/>
      <c r="M1014" s="287"/>
      <c r="N1014" s="288"/>
      <c r="O1014" s="287"/>
      <c r="P1014" s="275"/>
      <c r="Q1014" s="287"/>
      <c r="R1014" s="288"/>
      <c r="S1014" s="287"/>
      <c r="T1014" s="258"/>
      <c r="U1014" s="288"/>
      <c r="V1014" s="289">
        <f t="shared" ref="V1014" si="131">+D1014</f>
        <v>0.2</v>
      </c>
      <c r="W1014" s="258">
        <f t="shared" ref="W1014" si="132">+C1014</f>
        <v>5</v>
      </c>
      <c r="X1014" s="258">
        <f t="shared" ref="X1014" si="133">+E1014</f>
        <v>0.25</v>
      </c>
      <c r="Y1014" s="258">
        <f t="shared" ref="Y1014" si="134">ROUND((V1014*W1014*X1014),2)</f>
        <v>0.25</v>
      </c>
      <c r="Z1014" s="258"/>
    </row>
    <row r="1015" spans="1:26" x14ac:dyDescent="0.2">
      <c r="A1015" s="453" t="s">
        <v>627</v>
      </c>
      <c r="B1015" s="258" t="s">
        <v>941</v>
      </c>
      <c r="C1015" s="258"/>
      <c r="D1015" s="256"/>
      <c r="E1015" s="256"/>
      <c r="F1015" s="258">
        <v>3.15</v>
      </c>
      <c r="G1015" s="258">
        <v>0.7</v>
      </c>
      <c r="H1015" s="275">
        <f t="shared" si="126"/>
        <v>0.1925</v>
      </c>
      <c r="I1015" s="287">
        <v>3.09</v>
      </c>
      <c r="J1015" s="288">
        <v>0.45</v>
      </c>
      <c r="K1015" s="287">
        <v>3.07</v>
      </c>
      <c r="L1015" s="288">
        <v>1.35</v>
      </c>
      <c r="M1015" s="287">
        <v>3</v>
      </c>
      <c r="N1015" s="288">
        <v>0.45</v>
      </c>
      <c r="O1015" s="287">
        <v>3</v>
      </c>
      <c r="P1015" s="275">
        <v>1.35</v>
      </c>
      <c r="Q1015" s="287"/>
      <c r="R1015" s="288">
        <v>0</v>
      </c>
      <c r="S1015" s="287">
        <v>2.93</v>
      </c>
      <c r="T1015" s="258">
        <v>0.7</v>
      </c>
      <c r="U1015" s="288">
        <f t="shared" si="127"/>
        <v>0.1925</v>
      </c>
      <c r="V1015" s="289">
        <f>AVERAGE(F1015,I1015,K1015,M1015,O1015,Q1015,S1015,C1015)</f>
        <v>3.0400000000000005</v>
      </c>
      <c r="W1015" s="258">
        <f t="shared" ref="W1015" si="135">SUM(G1015,J1015,L1015,N1015,P1015,R1015,T1015+D1015)</f>
        <v>5.0000000000000009</v>
      </c>
      <c r="X1015" s="258">
        <f t="shared" si="99"/>
        <v>0.15</v>
      </c>
      <c r="Y1015" s="258">
        <f t="shared" ref="Y1015" si="136">+ROUND((F1015*H1015)+(K1015*L1015*$D$975)+(O1015*P1015*$D$975)+(S1015*U1015),2)</f>
        <v>2.4</v>
      </c>
      <c r="Z1015" s="258">
        <f t="shared" ref="Z1015" si="137">ROUND((I1015*J1015*X1015)+(M1015*N1015*X1015)+(Q1015*R1015*X1015),2)</f>
        <v>0.41</v>
      </c>
    </row>
    <row r="1016" spans="1:26" x14ac:dyDescent="0.2">
      <c r="A1016" s="453"/>
      <c r="B1016" s="258" t="s">
        <v>292</v>
      </c>
      <c r="C1016" s="258">
        <f>B26</f>
        <v>5</v>
      </c>
      <c r="D1016" s="256">
        <f t="shared" si="120"/>
        <v>0.2</v>
      </c>
      <c r="E1016" s="256">
        <f t="shared" si="121"/>
        <v>0.25</v>
      </c>
      <c r="F1016" s="258"/>
      <c r="G1016" s="258"/>
      <c r="H1016" s="275"/>
      <c r="I1016" s="287"/>
      <c r="J1016" s="288"/>
      <c r="K1016" s="287"/>
      <c r="L1016" s="288"/>
      <c r="M1016" s="287"/>
      <c r="N1016" s="288"/>
      <c r="O1016" s="287"/>
      <c r="P1016" s="275"/>
      <c r="Q1016" s="287"/>
      <c r="R1016" s="288"/>
      <c r="S1016" s="287"/>
      <c r="T1016" s="258"/>
      <c r="U1016" s="288"/>
      <c r="V1016" s="289">
        <f t="shared" ref="V1016" si="138">+D1016</f>
        <v>0.2</v>
      </c>
      <c r="W1016" s="258">
        <f t="shared" ref="W1016" si="139">+C1016</f>
        <v>5</v>
      </c>
      <c r="X1016" s="258">
        <f t="shared" ref="X1016" si="140">+E1016</f>
        <v>0.25</v>
      </c>
      <c r="Y1016" s="258">
        <f t="shared" ref="Y1016" si="141">ROUND((V1016*W1016*X1016),2)</f>
        <v>0.25</v>
      </c>
      <c r="Z1016" s="258"/>
    </row>
    <row r="1017" spans="1:26" x14ac:dyDescent="0.2">
      <c r="A1017" s="453" t="s">
        <v>628</v>
      </c>
      <c r="B1017" s="258" t="s">
        <v>942</v>
      </c>
      <c r="C1017" s="258"/>
      <c r="D1017" s="256"/>
      <c r="E1017" s="256"/>
      <c r="F1017" s="258">
        <v>3.15</v>
      </c>
      <c r="G1017" s="258">
        <v>0.7</v>
      </c>
      <c r="H1017" s="275">
        <f t="shared" si="126"/>
        <v>0.1925</v>
      </c>
      <c r="I1017" s="287">
        <v>3.09</v>
      </c>
      <c r="J1017" s="288">
        <v>0.45</v>
      </c>
      <c r="K1017" s="287">
        <v>3.07</v>
      </c>
      <c r="L1017" s="288">
        <v>1.35</v>
      </c>
      <c r="M1017" s="287">
        <v>3</v>
      </c>
      <c r="N1017" s="288">
        <v>0.45</v>
      </c>
      <c r="O1017" s="287">
        <v>2.95</v>
      </c>
      <c r="P1017" s="275">
        <v>1.35</v>
      </c>
      <c r="Q1017" s="287"/>
      <c r="R1017" s="288">
        <v>0</v>
      </c>
      <c r="S1017" s="287">
        <v>2.89</v>
      </c>
      <c r="T1017" s="258">
        <v>0.7</v>
      </c>
      <c r="U1017" s="288">
        <f t="shared" si="127"/>
        <v>0.1925</v>
      </c>
      <c r="V1017" s="289">
        <f>AVERAGE(F1017,I1017,K1017,M1017,O1017,Q1017,S1017,C1017)</f>
        <v>3.0250000000000004</v>
      </c>
      <c r="W1017" s="258">
        <f t="shared" ref="W1017" si="142">SUM(G1017,J1017,L1017,N1017,P1017,R1017,T1017+D1017)</f>
        <v>5.0000000000000009</v>
      </c>
      <c r="X1017" s="258">
        <f t="shared" si="99"/>
        <v>0.15</v>
      </c>
      <c r="Y1017" s="258">
        <f t="shared" ref="Y1017" si="143">+ROUND((F1017*H1017)+(K1017*L1017*$D$975)+(O1017*P1017*$D$975)+(S1017*U1017),2)</f>
        <v>2.38</v>
      </c>
      <c r="Z1017" s="258">
        <f t="shared" ref="Z1017" si="144">ROUND((I1017*J1017*X1017)+(M1017*N1017*X1017)+(Q1017*R1017*X1017),2)</f>
        <v>0.41</v>
      </c>
    </row>
    <row r="1018" spans="1:26" x14ac:dyDescent="0.2">
      <c r="A1018" s="453"/>
      <c r="B1018" s="258" t="s">
        <v>293</v>
      </c>
      <c r="C1018" s="258">
        <f>B27</f>
        <v>5</v>
      </c>
      <c r="D1018" s="256">
        <f t="shared" si="120"/>
        <v>0.2</v>
      </c>
      <c r="E1018" s="256">
        <f t="shared" si="121"/>
        <v>0.25</v>
      </c>
      <c r="F1018" s="258"/>
      <c r="G1018" s="258"/>
      <c r="H1018" s="275"/>
      <c r="I1018" s="287"/>
      <c r="J1018" s="288"/>
      <c r="K1018" s="287"/>
      <c r="L1018" s="288"/>
      <c r="M1018" s="287"/>
      <c r="N1018" s="288"/>
      <c r="O1018" s="287"/>
      <c r="P1018" s="275"/>
      <c r="Q1018" s="287"/>
      <c r="R1018" s="288"/>
      <c r="S1018" s="287"/>
      <c r="T1018" s="258"/>
      <c r="U1018" s="288"/>
      <c r="V1018" s="289">
        <f t="shared" ref="V1018" si="145">+D1018</f>
        <v>0.2</v>
      </c>
      <c r="W1018" s="258">
        <f t="shared" ref="W1018" si="146">+C1018</f>
        <v>5</v>
      </c>
      <c r="X1018" s="258">
        <f t="shared" ref="X1018" si="147">+E1018</f>
        <v>0.25</v>
      </c>
      <c r="Y1018" s="258">
        <f t="shared" ref="Y1018" si="148">ROUND((V1018*W1018*X1018),2)</f>
        <v>0.25</v>
      </c>
      <c r="Z1018" s="258"/>
    </row>
    <row r="1019" spans="1:26" x14ac:dyDescent="0.2">
      <c r="A1019" s="453" t="s">
        <v>629</v>
      </c>
      <c r="B1019" s="258" t="s">
        <v>943</v>
      </c>
      <c r="C1019" s="258"/>
      <c r="D1019" s="256"/>
      <c r="E1019" s="256"/>
      <c r="F1019" s="258">
        <v>3.1</v>
      </c>
      <c r="G1019" s="258">
        <v>0.7</v>
      </c>
      <c r="H1019" s="275">
        <f t="shared" si="126"/>
        <v>0.1925</v>
      </c>
      <c r="I1019" s="287">
        <v>3.08</v>
      </c>
      <c r="J1019" s="288">
        <v>0.45</v>
      </c>
      <c r="K1019" s="287">
        <v>3.06</v>
      </c>
      <c r="L1019" s="288">
        <v>1.35</v>
      </c>
      <c r="M1019" s="287">
        <v>3</v>
      </c>
      <c r="N1019" s="288">
        <v>0.45</v>
      </c>
      <c r="O1019" s="287">
        <v>2.99</v>
      </c>
      <c r="P1019" s="275">
        <v>1.35</v>
      </c>
      <c r="Q1019" s="287"/>
      <c r="R1019" s="288">
        <v>0</v>
      </c>
      <c r="S1019" s="287">
        <v>2.9</v>
      </c>
      <c r="T1019" s="258">
        <v>0.7</v>
      </c>
      <c r="U1019" s="288">
        <f t="shared" si="127"/>
        <v>0.1925</v>
      </c>
      <c r="V1019" s="289">
        <f>AVERAGE(F1019,I1019,K1019,M1019,O1019,Q1019,S1019,C1019)</f>
        <v>3.0216666666666665</v>
      </c>
      <c r="W1019" s="258">
        <f t="shared" ref="W1019" si="149">SUM(G1019,J1019,L1019,N1019,P1019,R1019,T1019+D1019)</f>
        <v>5.0000000000000009</v>
      </c>
      <c r="X1019" s="258">
        <f t="shared" si="99"/>
        <v>0.15</v>
      </c>
      <c r="Y1019" s="258">
        <f t="shared" ref="Y1019" si="150">+ROUND((F1019*H1019)+(K1019*L1019*$D$975)+(O1019*P1019*$D$975)+(S1019*U1019),2)</f>
        <v>2.38</v>
      </c>
      <c r="Z1019" s="258">
        <f t="shared" ref="Z1019" si="151">ROUND((I1019*J1019*X1019)+(M1019*N1019*X1019)+(Q1019*R1019*X1019),2)</f>
        <v>0.41</v>
      </c>
    </row>
    <row r="1020" spans="1:26" x14ac:dyDescent="0.2">
      <c r="A1020" s="453"/>
      <c r="B1020" s="258" t="s">
        <v>294</v>
      </c>
      <c r="C1020" s="258">
        <f>B28</f>
        <v>5</v>
      </c>
      <c r="D1020" s="256">
        <f t="shared" si="120"/>
        <v>0.2</v>
      </c>
      <c r="E1020" s="256">
        <f t="shared" si="121"/>
        <v>0.25</v>
      </c>
      <c r="F1020" s="258"/>
      <c r="G1020" s="258"/>
      <c r="H1020" s="275"/>
      <c r="I1020" s="287"/>
      <c r="J1020" s="288"/>
      <c r="K1020" s="287"/>
      <c r="L1020" s="288"/>
      <c r="M1020" s="287"/>
      <c r="N1020" s="288"/>
      <c r="O1020" s="287"/>
      <c r="P1020" s="275"/>
      <c r="Q1020" s="287"/>
      <c r="R1020" s="288"/>
      <c r="S1020" s="287"/>
      <c r="T1020" s="258"/>
      <c r="U1020" s="288"/>
      <c r="V1020" s="289">
        <f t="shared" ref="V1020" si="152">+D1020</f>
        <v>0.2</v>
      </c>
      <c r="W1020" s="258">
        <f t="shared" ref="W1020" si="153">+C1020</f>
        <v>5</v>
      </c>
      <c r="X1020" s="258">
        <f t="shared" ref="X1020" si="154">+E1020</f>
        <v>0.25</v>
      </c>
      <c r="Y1020" s="258">
        <f t="shared" ref="Y1020" si="155">ROUND((V1020*W1020*X1020),2)</f>
        <v>0.25</v>
      </c>
      <c r="Z1020" s="258"/>
    </row>
    <row r="1021" spans="1:26" x14ac:dyDescent="0.2">
      <c r="A1021" s="453" t="s">
        <v>630</v>
      </c>
      <c r="B1021" s="258" t="s">
        <v>944</v>
      </c>
      <c r="C1021" s="258"/>
      <c r="D1021" s="256"/>
      <c r="E1021" s="256"/>
      <c r="F1021" s="258">
        <v>3</v>
      </c>
      <c r="G1021" s="258">
        <v>0.7</v>
      </c>
      <c r="H1021" s="275">
        <f t="shared" si="126"/>
        <v>0.1925</v>
      </c>
      <c r="I1021" s="287">
        <v>3</v>
      </c>
      <c r="J1021" s="288">
        <v>0.45</v>
      </c>
      <c r="K1021" s="287">
        <v>3</v>
      </c>
      <c r="L1021" s="288">
        <v>1.35</v>
      </c>
      <c r="M1021" s="287">
        <v>3</v>
      </c>
      <c r="N1021" s="288">
        <v>0.45</v>
      </c>
      <c r="O1021" s="287">
        <v>3</v>
      </c>
      <c r="P1021" s="275">
        <v>1.35</v>
      </c>
      <c r="Q1021" s="287"/>
      <c r="R1021" s="288">
        <v>0</v>
      </c>
      <c r="S1021" s="287">
        <v>3</v>
      </c>
      <c r="T1021" s="258">
        <v>0.7</v>
      </c>
      <c r="U1021" s="288">
        <f t="shared" si="127"/>
        <v>0.1925</v>
      </c>
      <c r="V1021" s="289">
        <f>AVERAGE(F1021,I1021,K1021,M1021,O1021,Q1021,S1021,C1021)</f>
        <v>3</v>
      </c>
      <c r="W1021" s="258">
        <f t="shared" ref="W1021" si="156">SUM(G1021,J1021,L1021,N1021,P1021,R1021,T1021+D1021)</f>
        <v>5.0000000000000009</v>
      </c>
      <c r="X1021" s="258">
        <f t="shared" si="99"/>
        <v>0.15</v>
      </c>
      <c r="Y1021" s="258">
        <f t="shared" ref="Y1021" si="157">+ROUND((F1021*H1021)+(K1021*L1021*$D$975)+(O1021*P1021*$D$975)+(S1021*U1021),2)</f>
        <v>2.37</v>
      </c>
      <c r="Z1021" s="258">
        <f t="shared" ref="Z1021" si="158">ROUND((I1021*J1021*X1021)+(M1021*N1021*X1021)+(Q1021*R1021*X1021),2)</f>
        <v>0.41</v>
      </c>
    </row>
    <row r="1022" spans="1:26" x14ac:dyDescent="0.2">
      <c r="A1022" s="453"/>
      <c r="B1022" s="258" t="s">
        <v>295</v>
      </c>
      <c r="C1022" s="258">
        <f>B29</f>
        <v>5</v>
      </c>
      <c r="D1022" s="256">
        <f t="shared" si="120"/>
        <v>0.2</v>
      </c>
      <c r="E1022" s="256">
        <f t="shared" si="121"/>
        <v>0.25</v>
      </c>
      <c r="F1022" s="258"/>
      <c r="G1022" s="258"/>
      <c r="H1022" s="275"/>
      <c r="I1022" s="287"/>
      <c r="J1022" s="288"/>
      <c r="K1022" s="287"/>
      <c r="L1022" s="288"/>
      <c r="M1022" s="287"/>
      <c r="N1022" s="288"/>
      <c r="O1022" s="287"/>
      <c r="P1022" s="275"/>
      <c r="Q1022" s="287"/>
      <c r="R1022" s="288"/>
      <c r="S1022" s="287"/>
      <c r="T1022" s="258"/>
      <c r="U1022" s="288"/>
      <c r="V1022" s="289">
        <f t="shared" ref="V1022" si="159">+D1022</f>
        <v>0.2</v>
      </c>
      <c r="W1022" s="258">
        <f t="shared" ref="W1022" si="160">+C1022</f>
        <v>5</v>
      </c>
      <c r="X1022" s="258">
        <f t="shared" ref="X1022" si="161">+E1022</f>
        <v>0.25</v>
      </c>
      <c r="Y1022" s="258">
        <f t="shared" ref="Y1022" si="162">ROUND((V1022*W1022*X1022),2)</f>
        <v>0.25</v>
      </c>
      <c r="Z1022" s="258"/>
    </row>
    <row r="1023" spans="1:26" x14ac:dyDescent="0.2">
      <c r="A1023" s="453" t="s">
        <v>631</v>
      </c>
      <c r="B1023" s="258" t="s">
        <v>945</v>
      </c>
      <c r="C1023" s="258"/>
      <c r="D1023" s="256"/>
      <c r="E1023" s="256"/>
      <c r="F1023" s="258">
        <v>3</v>
      </c>
      <c r="G1023" s="258">
        <v>0.7</v>
      </c>
      <c r="H1023" s="275">
        <f t="shared" si="126"/>
        <v>0.1925</v>
      </c>
      <c r="I1023" s="287">
        <v>3</v>
      </c>
      <c r="J1023" s="288">
        <v>0.45</v>
      </c>
      <c r="K1023" s="287">
        <v>3</v>
      </c>
      <c r="L1023" s="288">
        <v>1.35</v>
      </c>
      <c r="M1023" s="287">
        <v>3</v>
      </c>
      <c r="N1023" s="288">
        <v>0.45</v>
      </c>
      <c r="O1023" s="287">
        <v>3</v>
      </c>
      <c r="P1023" s="275">
        <v>1.35</v>
      </c>
      <c r="Q1023" s="287"/>
      <c r="R1023" s="288">
        <v>0</v>
      </c>
      <c r="S1023" s="287">
        <v>3</v>
      </c>
      <c r="T1023" s="258">
        <v>0.7</v>
      </c>
      <c r="U1023" s="288">
        <f t="shared" si="127"/>
        <v>0.1925</v>
      </c>
      <c r="V1023" s="289">
        <f>AVERAGE(F1023,I1023,K1023,M1023,O1023,Q1023,S1023,C1023)</f>
        <v>3</v>
      </c>
      <c r="W1023" s="258">
        <f t="shared" ref="W1023" si="163">SUM(G1023,J1023,L1023,N1023,P1023,R1023,T1023+D1023)</f>
        <v>5.0000000000000009</v>
      </c>
      <c r="X1023" s="258">
        <f t="shared" si="99"/>
        <v>0.15</v>
      </c>
      <c r="Y1023" s="258">
        <f t="shared" ref="Y1023" si="164">+ROUND((F1023*H1023)+(K1023*L1023*$D$975)+(O1023*P1023*$D$975)+(S1023*U1023),2)</f>
        <v>2.37</v>
      </c>
      <c r="Z1023" s="258">
        <f t="shared" ref="Z1023" si="165">ROUND((I1023*J1023*X1023)+(M1023*N1023*X1023)+(Q1023*R1023*X1023),2)</f>
        <v>0.41</v>
      </c>
    </row>
    <row r="1024" spans="1:26" x14ac:dyDescent="0.2">
      <c r="A1024" s="453"/>
      <c r="B1024" s="258" t="s">
        <v>296</v>
      </c>
      <c r="C1024" s="258">
        <f>B30</f>
        <v>5</v>
      </c>
      <c r="D1024" s="256">
        <f t="shared" si="120"/>
        <v>0.2</v>
      </c>
      <c r="E1024" s="256">
        <f t="shared" si="121"/>
        <v>0.25</v>
      </c>
      <c r="F1024" s="258"/>
      <c r="G1024" s="258"/>
      <c r="H1024" s="275"/>
      <c r="I1024" s="287"/>
      <c r="J1024" s="288"/>
      <c r="K1024" s="287"/>
      <c r="L1024" s="288"/>
      <c r="M1024" s="287"/>
      <c r="N1024" s="288"/>
      <c r="O1024" s="287"/>
      <c r="P1024" s="275"/>
      <c r="Q1024" s="287"/>
      <c r="R1024" s="288"/>
      <c r="S1024" s="287"/>
      <c r="T1024" s="258"/>
      <c r="U1024" s="288"/>
      <c r="V1024" s="289">
        <f t="shared" ref="V1024" si="166">+D1024</f>
        <v>0.2</v>
      </c>
      <c r="W1024" s="258">
        <f t="shared" ref="W1024" si="167">+C1024</f>
        <v>5</v>
      </c>
      <c r="X1024" s="258">
        <f t="shared" ref="X1024" si="168">+E1024</f>
        <v>0.25</v>
      </c>
      <c r="Y1024" s="258">
        <f t="shared" ref="Y1024" si="169">ROUND((V1024*W1024*X1024),2)</f>
        <v>0.25</v>
      </c>
      <c r="Z1024" s="258"/>
    </row>
    <row r="1025" spans="1:26" x14ac:dyDescent="0.2">
      <c r="A1025" s="453" t="s">
        <v>632</v>
      </c>
      <c r="B1025" s="258" t="s">
        <v>946</v>
      </c>
      <c r="C1025" s="258"/>
      <c r="D1025" s="256"/>
      <c r="E1025" s="256"/>
      <c r="F1025" s="258">
        <v>3</v>
      </c>
      <c r="G1025" s="258">
        <v>0.7</v>
      </c>
      <c r="H1025" s="275">
        <f t="shared" si="126"/>
        <v>0.1925</v>
      </c>
      <c r="I1025" s="287">
        <v>3</v>
      </c>
      <c r="J1025" s="288">
        <v>0.45</v>
      </c>
      <c r="K1025" s="287">
        <v>3</v>
      </c>
      <c r="L1025" s="288">
        <v>1.35</v>
      </c>
      <c r="M1025" s="287">
        <v>3</v>
      </c>
      <c r="N1025" s="288">
        <v>0.45</v>
      </c>
      <c r="O1025" s="287">
        <v>3</v>
      </c>
      <c r="P1025" s="275">
        <v>1.35</v>
      </c>
      <c r="Q1025" s="287">
        <v>0.92</v>
      </c>
      <c r="R1025" s="288">
        <v>0.45</v>
      </c>
      <c r="S1025" s="287">
        <v>3</v>
      </c>
      <c r="T1025" s="258">
        <v>0.7</v>
      </c>
      <c r="U1025" s="288">
        <f t="shared" si="127"/>
        <v>0.1925</v>
      </c>
      <c r="V1025" s="289">
        <f>AVERAGE(F1025,I1025,K1025,M1025,O1025,Q1025,S1025,C1025)</f>
        <v>2.7028571428571433</v>
      </c>
      <c r="W1025" s="258">
        <f t="shared" ref="W1025" si="170">SUM(G1025,J1025,L1025,N1025,P1025,R1025,T1025+D1025)</f>
        <v>5.4500000000000011</v>
      </c>
      <c r="X1025" s="258">
        <f t="shared" si="99"/>
        <v>0.15</v>
      </c>
      <c r="Y1025" s="258">
        <f t="shared" ref="Y1025" si="171">+ROUND((F1025*H1025)+(K1025*L1025*$D$975)+(O1025*P1025*$D$975)+(S1025*U1025),2)</f>
        <v>2.37</v>
      </c>
      <c r="Z1025" s="258">
        <f t="shared" ref="Z1025" si="172">ROUND((I1025*J1025*X1025)+(M1025*N1025*X1025)+(Q1025*R1025*X1025),2)</f>
        <v>0.47</v>
      </c>
    </row>
    <row r="1026" spans="1:26" x14ac:dyDescent="0.2">
      <c r="A1026" s="453"/>
      <c r="B1026" s="258" t="s">
        <v>297</v>
      </c>
      <c r="C1026" s="258">
        <f>B31</f>
        <v>5</v>
      </c>
      <c r="D1026" s="256">
        <f t="shared" si="120"/>
        <v>0.2</v>
      </c>
      <c r="E1026" s="256">
        <f t="shared" si="121"/>
        <v>0.25</v>
      </c>
      <c r="F1026" s="258"/>
      <c r="G1026" s="258"/>
      <c r="H1026" s="275"/>
      <c r="I1026" s="287"/>
      <c r="J1026" s="288"/>
      <c r="K1026" s="287"/>
      <c r="L1026" s="288"/>
      <c r="M1026" s="287"/>
      <c r="N1026" s="288"/>
      <c r="O1026" s="287"/>
      <c r="P1026" s="275"/>
      <c r="Q1026" s="287"/>
      <c r="R1026" s="288"/>
      <c r="S1026" s="287"/>
      <c r="T1026" s="258"/>
      <c r="U1026" s="288"/>
      <c r="V1026" s="289">
        <f t="shared" ref="V1026" si="173">+D1026</f>
        <v>0.2</v>
      </c>
      <c r="W1026" s="258">
        <f t="shared" ref="W1026" si="174">+C1026</f>
        <v>5</v>
      </c>
      <c r="X1026" s="258">
        <f t="shared" ref="X1026" si="175">+E1026</f>
        <v>0.25</v>
      </c>
      <c r="Y1026" s="258">
        <f t="shared" ref="Y1026" si="176">ROUND((V1026*W1026*X1026),2)</f>
        <v>0.25</v>
      </c>
      <c r="Z1026" s="258"/>
    </row>
    <row r="1027" spans="1:26" x14ac:dyDescent="0.2">
      <c r="A1027" s="453" t="s">
        <v>633</v>
      </c>
      <c r="B1027" s="258" t="s">
        <v>947</v>
      </c>
      <c r="C1027" s="258"/>
      <c r="D1027" s="256"/>
      <c r="E1027" s="256"/>
      <c r="F1027" s="258">
        <v>3</v>
      </c>
      <c r="G1027" s="258">
        <v>0.7</v>
      </c>
      <c r="H1027" s="275">
        <f t="shared" si="126"/>
        <v>0.1925</v>
      </c>
      <c r="I1027" s="287">
        <v>3</v>
      </c>
      <c r="J1027" s="288">
        <v>0.45</v>
      </c>
      <c r="K1027" s="287">
        <v>3</v>
      </c>
      <c r="L1027" s="288">
        <v>0.9</v>
      </c>
      <c r="M1027" s="287">
        <v>3</v>
      </c>
      <c r="N1027" s="288">
        <v>0.9</v>
      </c>
      <c r="O1027" s="287">
        <v>3</v>
      </c>
      <c r="P1027" s="275">
        <v>0.9</v>
      </c>
      <c r="Q1027" s="287">
        <v>3</v>
      </c>
      <c r="R1027" s="288">
        <v>0.45</v>
      </c>
      <c r="S1027" s="287">
        <v>3</v>
      </c>
      <c r="T1027" s="258">
        <v>0.7</v>
      </c>
      <c r="U1027" s="288">
        <f t="shared" si="127"/>
        <v>0.1925</v>
      </c>
      <c r="V1027" s="289">
        <f t="shared" ref="V1027" si="177">AVERAGE(F1027,I1027,K1027,M1027,O1027,Q1027,S1027,C1027)</f>
        <v>3</v>
      </c>
      <c r="W1027" s="258">
        <f t="shared" ref="W1027" si="178">SUM(G1027,J1027,L1027,N1027,P1027,R1027,T1027+D1027)</f>
        <v>5</v>
      </c>
      <c r="X1027" s="258">
        <f t="shared" si="99"/>
        <v>0.15</v>
      </c>
      <c r="Y1027" s="258">
        <f t="shared" ref="Y1027" si="179">+ROUND((F1027*H1027)+(K1027*L1027*$D$975)+(O1027*P1027*$D$975)+(S1027*U1027),2)</f>
        <v>1.97</v>
      </c>
      <c r="Z1027" s="258">
        <f t="shared" ref="Z1027" si="180">ROUND((I1027*J1027*X1027)+(M1027*N1027*X1027)+(Q1027*R1027*X1027),2)</f>
        <v>0.81</v>
      </c>
    </row>
    <row r="1028" spans="1:26" x14ac:dyDescent="0.2">
      <c r="A1028" s="453"/>
      <c r="B1028" s="258" t="s">
        <v>298</v>
      </c>
      <c r="C1028" s="258">
        <f>B32</f>
        <v>5</v>
      </c>
      <c r="D1028" s="256">
        <f t="shared" si="120"/>
        <v>0.2</v>
      </c>
      <c r="E1028" s="256">
        <f t="shared" si="121"/>
        <v>0.25</v>
      </c>
      <c r="F1028" s="258"/>
      <c r="G1028" s="258"/>
      <c r="H1028" s="275"/>
      <c r="I1028" s="287"/>
      <c r="J1028" s="288"/>
      <c r="K1028" s="287"/>
      <c r="L1028" s="288"/>
      <c r="M1028" s="287"/>
      <c r="N1028" s="288"/>
      <c r="O1028" s="287"/>
      <c r="P1028" s="275"/>
      <c r="Q1028" s="287"/>
      <c r="R1028" s="288"/>
      <c r="S1028" s="287"/>
      <c r="T1028" s="258"/>
      <c r="U1028" s="288"/>
      <c r="V1028" s="289">
        <f t="shared" ref="V1028" si="181">+D1028</f>
        <v>0.2</v>
      </c>
      <c r="W1028" s="258">
        <f t="shared" ref="W1028" si="182">+C1028</f>
        <v>5</v>
      </c>
      <c r="X1028" s="258">
        <f t="shared" ref="X1028" si="183">+E1028</f>
        <v>0.25</v>
      </c>
      <c r="Y1028" s="258">
        <f t="shared" ref="Y1028" si="184">ROUND((V1028*W1028*X1028),2)</f>
        <v>0.25</v>
      </c>
      <c r="Z1028" s="258"/>
    </row>
    <row r="1029" spans="1:26" x14ac:dyDescent="0.2">
      <c r="A1029" s="453" t="s">
        <v>634</v>
      </c>
      <c r="B1029" s="258" t="s">
        <v>948</v>
      </c>
      <c r="C1029" s="258"/>
      <c r="D1029" s="256"/>
      <c r="E1029" s="256"/>
      <c r="F1029" s="258">
        <v>3</v>
      </c>
      <c r="G1029" s="258">
        <v>0.7</v>
      </c>
      <c r="H1029" s="275">
        <f t="shared" si="126"/>
        <v>0.1925</v>
      </c>
      <c r="I1029" s="287">
        <v>3</v>
      </c>
      <c r="J1029" s="288">
        <v>0.45</v>
      </c>
      <c r="K1029" s="287">
        <v>3</v>
      </c>
      <c r="L1029" s="288">
        <v>0.9</v>
      </c>
      <c r="M1029" s="287">
        <v>3</v>
      </c>
      <c r="N1029" s="288">
        <v>0.9</v>
      </c>
      <c r="O1029" s="287">
        <v>3</v>
      </c>
      <c r="P1029" s="275">
        <v>0.9</v>
      </c>
      <c r="Q1029" s="287">
        <v>3</v>
      </c>
      <c r="R1029" s="288">
        <v>0.45</v>
      </c>
      <c r="S1029" s="287">
        <v>3</v>
      </c>
      <c r="T1029" s="258">
        <v>0.7</v>
      </c>
      <c r="U1029" s="288">
        <f t="shared" si="127"/>
        <v>0.1925</v>
      </c>
      <c r="V1029" s="289">
        <f t="shared" ref="V1029" si="185">AVERAGE(F1029,I1029,K1029,M1029,O1029,Q1029,S1029,C1029)</f>
        <v>3</v>
      </c>
      <c r="W1029" s="258">
        <f t="shared" ref="W1029" si="186">SUM(G1029,J1029,L1029,N1029,P1029,R1029,T1029+D1029)</f>
        <v>5</v>
      </c>
      <c r="X1029" s="258">
        <f t="shared" si="99"/>
        <v>0.15</v>
      </c>
      <c r="Y1029" s="258">
        <f t="shared" ref="Y1029" si="187">+ROUND((F1029*H1029)+(K1029*L1029*$D$975)+(O1029*P1029*$D$975)+(S1029*U1029),2)</f>
        <v>1.97</v>
      </c>
      <c r="Z1029" s="258">
        <f t="shared" ref="Z1029" si="188">ROUND((I1029*J1029*X1029)+(M1029*N1029*X1029)+(Q1029*R1029*X1029),2)</f>
        <v>0.81</v>
      </c>
    </row>
    <row r="1030" spans="1:26" x14ac:dyDescent="0.2">
      <c r="A1030" s="453"/>
      <c r="B1030" s="258" t="s">
        <v>299</v>
      </c>
      <c r="C1030" s="258">
        <f>B33</f>
        <v>5</v>
      </c>
      <c r="D1030" s="256">
        <f t="shared" si="120"/>
        <v>0.2</v>
      </c>
      <c r="E1030" s="256">
        <f t="shared" si="121"/>
        <v>0.25</v>
      </c>
      <c r="F1030" s="258"/>
      <c r="G1030" s="258"/>
      <c r="H1030" s="275"/>
      <c r="I1030" s="287"/>
      <c r="J1030" s="288"/>
      <c r="K1030" s="287"/>
      <c r="L1030" s="288"/>
      <c r="M1030" s="287"/>
      <c r="N1030" s="288"/>
      <c r="O1030" s="287"/>
      <c r="P1030" s="275"/>
      <c r="Q1030" s="287"/>
      <c r="R1030" s="288"/>
      <c r="S1030" s="287"/>
      <c r="T1030" s="258"/>
      <c r="U1030" s="288"/>
      <c r="V1030" s="289">
        <f t="shared" ref="V1030" si="189">+D1030</f>
        <v>0.2</v>
      </c>
      <c r="W1030" s="258">
        <f t="shared" ref="W1030" si="190">+C1030</f>
        <v>5</v>
      </c>
      <c r="X1030" s="258">
        <f t="shared" ref="X1030" si="191">+E1030</f>
        <v>0.25</v>
      </c>
      <c r="Y1030" s="258">
        <f t="shared" ref="Y1030" si="192">ROUND((V1030*W1030*X1030),2)</f>
        <v>0.25</v>
      </c>
      <c r="Z1030" s="258"/>
    </row>
    <row r="1031" spans="1:26" x14ac:dyDescent="0.2">
      <c r="A1031" s="453" t="s">
        <v>635</v>
      </c>
      <c r="B1031" s="258" t="s">
        <v>949</v>
      </c>
      <c r="C1031" s="258"/>
      <c r="D1031" s="256"/>
      <c r="E1031" s="256"/>
      <c r="F1031" s="258">
        <v>3</v>
      </c>
      <c r="G1031" s="258">
        <v>0.7</v>
      </c>
      <c r="H1031" s="275">
        <f t="shared" si="126"/>
        <v>0.1925</v>
      </c>
      <c r="I1031" s="287">
        <v>3</v>
      </c>
      <c r="J1031" s="288">
        <v>0.45</v>
      </c>
      <c r="K1031" s="287">
        <v>3</v>
      </c>
      <c r="L1031" s="288">
        <v>0.9</v>
      </c>
      <c r="M1031" s="287">
        <v>3</v>
      </c>
      <c r="N1031" s="288">
        <v>0.9</v>
      </c>
      <c r="O1031" s="287">
        <v>3</v>
      </c>
      <c r="P1031" s="275">
        <v>0.9</v>
      </c>
      <c r="Q1031" s="287">
        <v>3</v>
      </c>
      <c r="R1031" s="288">
        <v>0.45</v>
      </c>
      <c r="S1031" s="287">
        <v>3</v>
      </c>
      <c r="T1031" s="258">
        <v>0.7</v>
      </c>
      <c r="U1031" s="288">
        <f t="shared" si="127"/>
        <v>0.1925</v>
      </c>
      <c r="V1031" s="289">
        <f t="shared" ref="V1031" si="193">AVERAGE(F1031,I1031,K1031,M1031,O1031,Q1031,S1031,C1031)</f>
        <v>3</v>
      </c>
      <c r="W1031" s="258">
        <f t="shared" ref="W1031" si="194">SUM(G1031,J1031,L1031,N1031,P1031,R1031,T1031+D1031)</f>
        <v>5</v>
      </c>
      <c r="X1031" s="258">
        <f t="shared" si="99"/>
        <v>0.15</v>
      </c>
      <c r="Y1031" s="258">
        <f t="shared" ref="Y1031" si="195">+ROUND((F1031*H1031)+(K1031*L1031*$D$975)+(O1031*P1031*$D$975)+(S1031*U1031),2)</f>
        <v>1.97</v>
      </c>
      <c r="Z1031" s="258">
        <f t="shared" ref="Z1031" si="196">ROUND((I1031*J1031*X1031)+(M1031*N1031*X1031)+(Q1031*R1031*X1031),2)</f>
        <v>0.81</v>
      </c>
    </row>
    <row r="1032" spans="1:26" x14ac:dyDescent="0.2">
      <c r="A1032" s="453"/>
      <c r="B1032" s="258" t="s">
        <v>300</v>
      </c>
      <c r="C1032" s="258">
        <f>B34</f>
        <v>5</v>
      </c>
      <c r="D1032" s="256">
        <f t="shared" si="120"/>
        <v>0.2</v>
      </c>
      <c r="E1032" s="256">
        <f t="shared" si="121"/>
        <v>0.25</v>
      </c>
      <c r="F1032" s="258"/>
      <c r="G1032" s="258"/>
      <c r="H1032" s="275"/>
      <c r="I1032" s="287"/>
      <c r="J1032" s="288"/>
      <c r="K1032" s="287"/>
      <c r="L1032" s="288"/>
      <c r="M1032" s="287"/>
      <c r="N1032" s="288"/>
      <c r="O1032" s="287"/>
      <c r="P1032" s="275"/>
      <c r="Q1032" s="287"/>
      <c r="R1032" s="288"/>
      <c r="S1032" s="287"/>
      <c r="T1032" s="258"/>
      <c r="U1032" s="288"/>
      <c r="V1032" s="289">
        <f t="shared" ref="V1032" si="197">+D1032</f>
        <v>0.2</v>
      </c>
      <c r="W1032" s="258">
        <f t="shared" ref="W1032" si="198">+C1032</f>
        <v>5</v>
      </c>
      <c r="X1032" s="258">
        <f t="shared" ref="X1032" si="199">+E1032</f>
        <v>0.25</v>
      </c>
      <c r="Y1032" s="258">
        <f t="shared" ref="Y1032" si="200">ROUND((V1032*W1032*X1032),2)</f>
        <v>0.25</v>
      </c>
      <c r="Z1032" s="258"/>
    </row>
    <row r="1033" spans="1:26" x14ac:dyDescent="0.2">
      <c r="A1033" s="453" t="s">
        <v>636</v>
      </c>
      <c r="B1033" s="258" t="s">
        <v>950</v>
      </c>
      <c r="C1033" s="258"/>
      <c r="D1033" s="256"/>
      <c r="E1033" s="256"/>
      <c r="F1033" s="258">
        <v>3</v>
      </c>
      <c r="G1033" s="258">
        <v>0.7</v>
      </c>
      <c r="H1033" s="275">
        <f t="shared" si="126"/>
        <v>0.1925</v>
      </c>
      <c r="I1033" s="287">
        <v>3</v>
      </c>
      <c r="J1033" s="288">
        <v>0.45</v>
      </c>
      <c r="K1033" s="287">
        <v>3</v>
      </c>
      <c r="L1033" s="288">
        <v>0.9</v>
      </c>
      <c r="M1033" s="287">
        <v>3</v>
      </c>
      <c r="N1033" s="288">
        <v>0.9</v>
      </c>
      <c r="O1033" s="287">
        <v>3</v>
      </c>
      <c r="P1033" s="275">
        <v>0.9</v>
      </c>
      <c r="Q1033" s="287">
        <v>3</v>
      </c>
      <c r="R1033" s="288">
        <v>0.45</v>
      </c>
      <c r="S1033" s="287">
        <v>3</v>
      </c>
      <c r="T1033" s="258">
        <v>0.7</v>
      </c>
      <c r="U1033" s="288">
        <f t="shared" si="127"/>
        <v>0.1925</v>
      </c>
      <c r="V1033" s="289">
        <f t="shared" ref="V1033" si="201">AVERAGE(F1033,I1033,K1033,M1033,O1033,Q1033,S1033,C1033)</f>
        <v>3</v>
      </c>
      <c r="W1033" s="258">
        <f t="shared" ref="W1033" si="202">SUM(G1033,J1033,L1033,N1033,P1033,R1033,T1033+D1033)</f>
        <v>5</v>
      </c>
      <c r="X1033" s="258">
        <f t="shared" si="99"/>
        <v>0.15</v>
      </c>
      <c r="Y1033" s="258">
        <f t="shared" ref="Y1033" si="203">+ROUND((F1033*H1033)+(K1033*L1033*$D$975)+(O1033*P1033*$D$975)+(S1033*U1033),2)</f>
        <v>1.97</v>
      </c>
      <c r="Z1033" s="258">
        <f t="shared" ref="Z1033" si="204">ROUND((I1033*J1033*X1033)+(M1033*N1033*X1033)+(Q1033*R1033*X1033),2)</f>
        <v>0.81</v>
      </c>
    </row>
    <row r="1034" spans="1:26" x14ac:dyDescent="0.2">
      <c r="A1034" s="453"/>
      <c r="B1034" s="258" t="s">
        <v>301</v>
      </c>
      <c r="C1034" s="258">
        <f>B35</f>
        <v>5</v>
      </c>
      <c r="D1034" s="256">
        <f t="shared" si="120"/>
        <v>0.2</v>
      </c>
      <c r="E1034" s="256">
        <f t="shared" si="121"/>
        <v>0.25</v>
      </c>
      <c r="F1034" s="258"/>
      <c r="G1034" s="258"/>
      <c r="H1034" s="275"/>
      <c r="I1034" s="287"/>
      <c r="J1034" s="288"/>
      <c r="K1034" s="287"/>
      <c r="L1034" s="288"/>
      <c r="M1034" s="287"/>
      <c r="N1034" s="288"/>
      <c r="O1034" s="287"/>
      <c r="P1034" s="275"/>
      <c r="Q1034" s="287"/>
      <c r="R1034" s="288"/>
      <c r="S1034" s="287"/>
      <c r="T1034" s="258"/>
      <c r="U1034" s="288"/>
      <c r="V1034" s="289">
        <f t="shared" ref="V1034" si="205">+D1034</f>
        <v>0.2</v>
      </c>
      <c r="W1034" s="258">
        <f t="shared" ref="W1034" si="206">+C1034</f>
        <v>5</v>
      </c>
      <c r="X1034" s="258">
        <f t="shared" ref="X1034" si="207">+E1034</f>
        <v>0.25</v>
      </c>
      <c r="Y1034" s="258">
        <f t="shared" ref="Y1034" si="208">ROUND((V1034*W1034*X1034),2)</f>
        <v>0.25</v>
      </c>
      <c r="Z1034" s="258"/>
    </row>
    <row r="1035" spans="1:26" x14ac:dyDescent="0.2">
      <c r="A1035" s="453" t="s">
        <v>637</v>
      </c>
      <c r="B1035" s="258" t="s">
        <v>951</v>
      </c>
      <c r="C1035" s="258"/>
      <c r="D1035" s="256"/>
      <c r="E1035" s="256"/>
      <c r="F1035" s="258">
        <v>3</v>
      </c>
      <c r="G1035" s="258">
        <v>0.7</v>
      </c>
      <c r="H1035" s="275">
        <f t="shared" si="126"/>
        <v>0.1925</v>
      </c>
      <c r="I1035" s="287">
        <v>3</v>
      </c>
      <c r="J1035" s="288">
        <v>0.45</v>
      </c>
      <c r="K1035" s="287">
        <v>3</v>
      </c>
      <c r="L1035" s="288">
        <v>0.9</v>
      </c>
      <c r="M1035" s="287">
        <v>3</v>
      </c>
      <c r="N1035" s="288">
        <v>0.9</v>
      </c>
      <c r="O1035" s="287">
        <v>3</v>
      </c>
      <c r="P1035" s="275">
        <v>0.9</v>
      </c>
      <c r="Q1035" s="287">
        <v>3</v>
      </c>
      <c r="R1035" s="288">
        <v>0.45</v>
      </c>
      <c r="S1035" s="287">
        <v>3</v>
      </c>
      <c r="T1035" s="258">
        <v>0.7</v>
      </c>
      <c r="U1035" s="288">
        <f t="shared" si="127"/>
        <v>0.1925</v>
      </c>
      <c r="V1035" s="289">
        <f t="shared" ref="V1035" si="209">AVERAGE(F1035,I1035,K1035,M1035,O1035,Q1035,S1035,C1035)</f>
        <v>3</v>
      </c>
      <c r="W1035" s="258">
        <f t="shared" ref="W1035" si="210">SUM(G1035,J1035,L1035,N1035,P1035,R1035,T1035+D1035)</f>
        <v>5</v>
      </c>
      <c r="X1035" s="258">
        <f t="shared" si="99"/>
        <v>0.15</v>
      </c>
      <c r="Y1035" s="258">
        <f t="shared" ref="Y1035" si="211">+ROUND((F1035*H1035)+(K1035*L1035*$D$975)+(O1035*P1035*$D$975)+(S1035*U1035),2)</f>
        <v>1.97</v>
      </c>
      <c r="Z1035" s="258">
        <f t="shared" ref="Z1035" si="212">ROUND((I1035*J1035*X1035)+(M1035*N1035*X1035)+(Q1035*R1035*X1035),2)</f>
        <v>0.81</v>
      </c>
    </row>
    <row r="1036" spans="1:26" x14ac:dyDescent="0.2">
      <c r="A1036" s="453"/>
      <c r="B1036" s="258" t="s">
        <v>302</v>
      </c>
      <c r="C1036" s="258">
        <f>B36</f>
        <v>5</v>
      </c>
      <c r="D1036" s="256">
        <f t="shared" si="120"/>
        <v>0.2</v>
      </c>
      <c r="E1036" s="256">
        <f t="shared" si="121"/>
        <v>0.25</v>
      </c>
      <c r="F1036" s="258"/>
      <c r="G1036" s="258"/>
      <c r="H1036" s="275"/>
      <c r="I1036" s="287"/>
      <c r="J1036" s="288"/>
      <c r="K1036" s="287"/>
      <c r="L1036" s="288"/>
      <c r="M1036" s="287"/>
      <c r="N1036" s="288"/>
      <c r="O1036" s="287"/>
      <c r="P1036" s="275"/>
      <c r="Q1036" s="287"/>
      <c r="R1036" s="288"/>
      <c r="S1036" s="287"/>
      <c r="T1036" s="258"/>
      <c r="U1036" s="288"/>
      <c r="V1036" s="289">
        <f t="shared" ref="V1036" si="213">+D1036</f>
        <v>0.2</v>
      </c>
      <c r="W1036" s="258">
        <f t="shared" ref="W1036" si="214">+C1036</f>
        <v>5</v>
      </c>
      <c r="X1036" s="258">
        <f t="shared" ref="X1036" si="215">+E1036</f>
        <v>0.25</v>
      </c>
      <c r="Y1036" s="258">
        <f t="shared" ref="Y1036" si="216">ROUND((V1036*W1036*X1036),2)</f>
        <v>0.25</v>
      </c>
      <c r="Z1036" s="258"/>
    </row>
    <row r="1037" spans="1:26" x14ac:dyDescent="0.2">
      <c r="A1037" s="453" t="s">
        <v>638</v>
      </c>
      <c r="B1037" s="258" t="s">
        <v>952</v>
      </c>
      <c r="C1037" s="258"/>
      <c r="D1037" s="256"/>
      <c r="E1037" s="256"/>
      <c r="F1037" s="258">
        <v>3</v>
      </c>
      <c r="G1037" s="258">
        <v>0.7</v>
      </c>
      <c r="H1037" s="275">
        <f t="shared" si="126"/>
        <v>0.1925</v>
      </c>
      <c r="I1037" s="287">
        <v>3</v>
      </c>
      <c r="J1037" s="288">
        <v>0.45</v>
      </c>
      <c r="K1037" s="287">
        <v>3</v>
      </c>
      <c r="L1037" s="288">
        <v>0.9</v>
      </c>
      <c r="M1037" s="287">
        <v>3</v>
      </c>
      <c r="N1037" s="288">
        <v>0.9</v>
      </c>
      <c r="O1037" s="287">
        <v>3</v>
      </c>
      <c r="P1037" s="275">
        <v>0.9</v>
      </c>
      <c r="Q1037" s="287">
        <v>3</v>
      </c>
      <c r="R1037" s="288">
        <v>0.45</v>
      </c>
      <c r="S1037" s="287">
        <v>3</v>
      </c>
      <c r="T1037" s="258">
        <v>0.7</v>
      </c>
      <c r="U1037" s="288">
        <f t="shared" si="127"/>
        <v>0.1925</v>
      </c>
      <c r="V1037" s="289">
        <f t="shared" ref="V1037" si="217">AVERAGE(F1037,I1037,K1037,M1037,O1037,Q1037,S1037,C1037)</f>
        <v>3</v>
      </c>
      <c r="W1037" s="258">
        <f t="shared" ref="W1037" si="218">SUM(G1037,J1037,L1037,N1037,P1037,R1037,T1037+D1037)</f>
        <v>5</v>
      </c>
      <c r="X1037" s="258">
        <f t="shared" si="99"/>
        <v>0.15</v>
      </c>
      <c r="Y1037" s="258">
        <f t="shared" ref="Y1037" si="219">+ROUND((F1037*H1037)+(K1037*L1037*$D$975)+(O1037*P1037*$D$975)+(S1037*U1037),2)</f>
        <v>1.97</v>
      </c>
      <c r="Z1037" s="258">
        <f t="shared" ref="Z1037" si="220">ROUND((I1037*J1037*X1037)+(M1037*N1037*X1037)+(Q1037*R1037*X1037),2)</f>
        <v>0.81</v>
      </c>
    </row>
    <row r="1038" spans="1:26" x14ac:dyDescent="0.2">
      <c r="A1038" s="453"/>
      <c r="B1038" s="258" t="s">
        <v>303</v>
      </c>
      <c r="C1038" s="258">
        <f>B37</f>
        <v>5</v>
      </c>
      <c r="D1038" s="256">
        <f t="shared" si="120"/>
        <v>0.2</v>
      </c>
      <c r="E1038" s="256">
        <f t="shared" si="121"/>
        <v>0.25</v>
      </c>
      <c r="F1038" s="258"/>
      <c r="G1038" s="258"/>
      <c r="H1038" s="275"/>
      <c r="I1038" s="287"/>
      <c r="J1038" s="288"/>
      <c r="K1038" s="287"/>
      <c r="L1038" s="288"/>
      <c r="M1038" s="287"/>
      <c r="N1038" s="288"/>
      <c r="O1038" s="287"/>
      <c r="P1038" s="275"/>
      <c r="Q1038" s="287"/>
      <c r="R1038" s="288"/>
      <c r="S1038" s="287"/>
      <c r="T1038" s="258"/>
      <c r="U1038" s="288"/>
      <c r="V1038" s="289">
        <f t="shared" ref="V1038" si="221">+D1038</f>
        <v>0.2</v>
      </c>
      <c r="W1038" s="258">
        <f t="shared" ref="W1038" si="222">+C1038</f>
        <v>5</v>
      </c>
      <c r="X1038" s="258">
        <f t="shared" ref="X1038" si="223">+E1038</f>
        <v>0.25</v>
      </c>
      <c r="Y1038" s="258">
        <f t="shared" ref="Y1038" si="224">ROUND((V1038*W1038*X1038),2)</f>
        <v>0.25</v>
      </c>
      <c r="Z1038" s="258"/>
    </row>
    <row r="1039" spans="1:26" x14ac:dyDescent="0.2">
      <c r="A1039" s="453" t="s">
        <v>639</v>
      </c>
      <c r="B1039" s="258" t="s">
        <v>953</v>
      </c>
      <c r="C1039" s="258"/>
      <c r="D1039" s="256"/>
      <c r="E1039" s="256"/>
      <c r="F1039" s="258">
        <v>3</v>
      </c>
      <c r="G1039" s="258">
        <v>0.7</v>
      </c>
      <c r="H1039" s="275">
        <f t="shared" si="126"/>
        <v>0.1925</v>
      </c>
      <c r="I1039" s="287"/>
      <c r="J1039" s="288">
        <v>0</v>
      </c>
      <c r="K1039" s="287">
        <v>3</v>
      </c>
      <c r="L1039" s="288">
        <v>1.35</v>
      </c>
      <c r="M1039" s="287">
        <v>3</v>
      </c>
      <c r="N1039" s="288">
        <v>0.45</v>
      </c>
      <c r="O1039" s="287">
        <v>3</v>
      </c>
      <c r="P1039" s="275">
        <v>1.35</v>
      </c>
      <c r="Q1039" s="287">
        <v>3</v>
      </c>
      <c r="R1039" s="288">
        <v>0.45</v>
      </c>
      <c r="S1039" s="287">
        <v>3</v>
      </c>
      <c r="T1039" s="258">
        <v>0.7</v>
      </c>
      <c r="U1039" s="288">
        <f t="shared" si="127"/>
        <v>0.1925</v>
      </c>
      <c r="V1039" s="289">
        <f t="shared" ref="V1039" si="225">AVERAGE(F1039,I1039,K1039,M1039,O1039,Q1039,S1039,C1039)</f>
        <v>3</v>
      </c>
      <c r="W1039" s="258">
        <f t="shared" ref="W1039" si="226">SUM(G1039,J1039,L1039,N1039,P1039,R1039,T1039+D1039)</f>
        <v>5</v>
      </c>
      <c r="X1039" s="258">
        <f t="shared" si="99"/>
        <v>0.15</v>
      </c>
      <c r="Y1039" s="258">
        <f t="shared" ref="Y1039" si="227">+ROUND((F1039*H1039)+(K1039*L1039*$D$975)+(O1039*P1039*$D$975)+(S1039*U1039),2)</f>
        <v>2.37</v>
      </c>
      <c r="Z1039" s="258">
        <f t="shared" ref="Z1039" si="228">ROUND((I1039*J1039*X1039)+(M1039*N1039*X1039)+(Q1039*R1039*X1039),2)</f>
        <v>0.41</v>
      </c>
    </row>
    <row r="1040" spans="1:26" x14ac:dyDescent="0.2">
      <c r="A1040" s="453"/>
      <c r="B1040" s="258" t="s">
        <v>304</v>
      </c>
      <c r="C1040" s="258">
        <f>B38</f>
        <v>5</v>
      </c>
      <c r="D1040" s="256">
        <f t="shared" si="120"/>
        <v>0.2</v>
      </c>
      <c r="E1040" s="256">
        <f t="shared" si="121"/>
        <v>0.25</v>
      </c>
      <c r="F1040" s="258"/>
      <c r="G1040" s="258"/>
      <c r="H1040" s="275"/>
      <c r="I1040" s="287"/>
      <c r="J1040" s="288"/>
      <c r="K1040" s="287"/>
      <c r="L1040" s="288"/>
      <c r="M1040" s="287"/>
      <c r="N1040" s="288"/>
      <c r="O1040" s="287"/>
      <c r="P1040" s="275"/>
      <c r="Q1040" s="287"/>
      <c r="R1040" s="288"/>
      <c r="S1040" s="287"/>
      <c r="T1040" s="258"/>
      <c r="U1040" s="288"/>
      <c r="V1040" s="289">
        <f t="shared" ref="V1040" si="229">+D1040</f>
        <v>0.2</v>
      </c>
      <c r="W1040" s="258">
        <f t="shared" ref="W1040" si="230">+C1040</f>
        <v>5</v>
      </c>
      <c r="X1040" s="258">
        <f t="shared" ref="X1040" si="231">+E1040</f>
        <v>0.25</v>
      </c>
      <c r="Y1040" s="258">
        <f t="shared" ref="Y1040" si="232">ROUND((V1040*W1040*X1040),2)</f>
        <v>0.25</v>
      </c>
      <c r="Z1040" s="258"/>
    </row>
    <row r="1041" spans="1:26" x14ac:dyDescent="0.2">
      <c r="A1041" s="453" t="s">
        <v>640</v>
      </c>
      <c r="B1041" s="258" t="s">
        <v>954</v>
      </c>
      <c r="C1041" s="258"/>
      <c r="D1041" s="256"/>
      <c r="E1041" s="256"/>
      <c r="F1041" s="258">
        <v>3</v>
      </c>
      <c r="G1041" s="258">
        <v>0.7</v>
      </c>
      <c r="H1041" s="275">
        <f t="shared" si="126"/>
        <v>0.1925</v>
      </c>
      <c r="I1041" s="287"/>
      <c r="J1041" s="288">
        <v>0</v>
      </c>
      <c r="K1041" s="287">
        <v>3</v>
      </c>
      <c r="L1041" s="288">
        <v>1.35</v>
      </c>
      <c r="M1041" s="287">
        <v>3</v>
      </c>
      <c r="N1041" s="288">
        <v>0.45</v>
      </c>
      <c r="O1041" s="287">
        <v>3</v>
      </c>
      <c r="P1041" s="275">
        <v>1.35</v>
      </c>
      <c r="Q1041" s="287">
        <v>3</v>
      </c>
      <c r="R1041" s="288">
        <v>0.45</v>
      </c>
      <c r="S1041" s="287">
        <v>3</v>
      </c>
      <c r="T1041" s="258">
        <v>0.7</v>
      </c>
      <c r="U1041" s="288">
        <f t="shared" si="127"/>
        <v>0.1925</v>
      </c>
      <c r="V1041" s="289">
        <f t="shared" ref="V1041" si="233">AVERAGE(F1041,I1041,K1041,M1041,O1041,Q1041,S1041,C1041)</f>
        <v>3</v>
      </c>
      <c r="W1041" s="258">
        <f t="shared" ref="W1041" si="234">SUM(G1041,J1041,L1041,N1041,P1041,R1041,T1041+D1041)</f>
        <v>5</v>
      </c>
      <c r="X1041" s="258">
        <f t="shared" si="99"/>
        <v>0.15</v>
      </c>
      <c r="Y1041" s="258">
        <f t="shared" ref="Y1041" si="235">+ROUND((F1041*H1041)+(K1041*L1041*$D$975)+(O1041*P1041*$D$975)+(S1041*U1041),2)</f>
        <v>2.37</v>
      </c>
      <c r="Z1041" s="258">
        <f t="shared" ref="Z1041" si="236">ROUND((I1041*J1041*X1041)+(M1041*N1041*X1041)+(Q1041*R1041*X1041),2)</f>
        <v>0.41</v>
      </c>
    </row>
    <row r="1042" spans="1:26" x14ac:dyDescent="0.2">
      <c r="A1042" s="453"/>
      <c r="B1042" s="258" t="s">
        <v>305</v>
      </c>
      <c r="C1042" s="258">
        <f>B39</f>
        <v>5</v>
      </c>
      <c r="D1042" s="256">
        <f t="shared" si="120"/>
        <v>0.2</v>
      </c>
      <c r="E1042" s="256">
        <f t="shared" si="121"/>
        <v>0.25</v>
      </c>
      <c r="F1042" s="258"/>
      <c r="G1042" s="258"/>
      <c r="H1042" s="275"/>
      <c r="I1042" s="287"/>
      <c r="J1042" s="288"/>
      <c r="K1042" s="287"/>
      <c r="L1042" s="288"/>
      <c r="M1042" s="287"/>
      <c r="N1042" s="288"/>
      <c r="O1042" s="287"/>
      <c r="P1042" s="275"/>
      <c r="Q1042" s="287"/>
      <c r="R1042" s="288"/>
      <c r="S1042" s="287"/>
      <c r="T1042" s="258"/>
      <c r="U1042" s="288"/>
      <c r="V1042" s="289">
        <f t="shared" ref="V1042" si="237">+D1042</f>
        <v>0.2</v>
      </c>
      <c r="W1042" s="258">
        <f t="shared" ref="W1042" si="238">+C1042</f>
        <v>5</v>
      </c>
      <c r="X1042" s="258">
        <f t="shared" ref="X1042" si="239">+E1042</f>
        <v>0.25</v>
      </c>
      <c r="Y1042" s="258">
        <f t="shared" ref="Y1042" si="240">ROUND((V1042*W1042*X1042),2)</f>
        <v>0.25</v>
      </c>
      <c r="Z1042" s="258"/>
    </row>
    <row r="1043" spans="1:26" x14ac:dyDescent="0.2">
      <c r="A1043" s="453" t="s">
        <v>641</v>
      </c>
      <c r="B1043" s="258" t="s">
        <v>955</v>
      </c>
      <c r="C1043" s="258"/>
      <c r="D1043" s="256"/>
      <c r="E1043" s="256"/>
      <c r="F1043" s="258">
        <v>2.94</v>
      </c>
      <c r="G1043" s="258">
        <v>0.7</v>
      </c>
      <c r="H1043" s="275">
        <f t="shared" si="126"/>
        <v>0.1925</v>
      </c>
      <c r="I1043" s="287"/>
      <c r="J1043" s="288">
        <v>0</v>
      </c>
      <c r="K1043" s="287">
        <v>2.97</v>
      </c>
      <c r="L1043" s="288">
        <v>1.35</v>
      </c>
      <c r="M1043" s="287">
        <v>3</v>
      </c>
      <c r="N1043" s="288">
        <v>0.45</v>
      </c>
      <c r="O1043" s="287">
        <v>3.03</v>
      </c>
      <c r="P1043" s="275">
        <v>1.35</v>
      </c>
      <c r="Q1043" s="287">
        <v>3.04</v>
      </c>
      <c r="R1043" s="288">
        <v>0.45</v>
      </c>
      <c r="S1043" s="287">
        <v>3.06</v>
      </c>
      <c r="T1043" s="258">
        <v>0.7</v>
      </c>
      <c r="U1043" s="288">
        <f t="shared" si="127"/>
        <v>0.1925</v>
      </c>
      <c r="V1043" s="289">
        <f t="shared" ref="V1043" si="241">AVERAGE(F1043,I1043,K1043,M1043,O1043,Q1043,S1043,C1043)</f>
        <v>3.0066666666666664</v>
      </c>
      <c r="W1043" s="258">
        <f t="shared" ref="W1043" si="242">SUM(G1043,J1043,L1043,N1043,P1043,R1043,T1043+D1043)</f>
        <v>5</v>
      </c>
      <c r="X1043" s="258">
        <f t="shared" si="99"/>
        <v>0.15</v>
      </c>
      <c r="Y1043" s="258">
        <f t="shared" ref="Y1043" si="243">+ROUND((F1043*H1043)+(K1043*L1043*$D$975)+(O1043*P1043*$D$975)+(S1043*U1043),2)</f>
        <v>2.37</v>
      </c>
      <c r="Z1043" s="258">
        <f t="shared" ref="Z1043" si="244">ROUND((I1043*J1043*X1043)+(M1043*N1043*X1043)+(Q1043*R1043*X1043),2)</f>
        <v>0.41</v>
      </c>
    </row>
    <row r="1044" spans="1:26" x14ac:dyDescent="0.2">
      <c r="A1044" s="453"/>
      <c r="B1044" s="258" t="s">
        <v>306</v>
      </c>
      <c r="C1044" s="258">
        <f>B40</f>
        <v>5</v>
      </c>
      <c r="D1044" s="256">
        <f t="shared" si="120"/>
        <v>0.2</v>
      </c>
      <c r="E1044" s="256">
        <f t="shared" si="121"/>
        <v>0.25</v>
      </c>
      <c r="F1044" s="258"/>
      <c r="G1044" s="258"/>
      <c r="H1044" s="275"/>
      <c r="I1044" s="287"/>
      <c r="J1044" s="288"/>
      <c r="K1044" s="287"/>
      <c r="L1044" s="288"/>
      <c r="M1044" s="287"/>
      <c r="N1044" s="288"/>
      <c r="O1044" s="287"/>
      <c r="P1044" s="275"/>
      <c r="Q1044" s="287"/>
      <c r="R1044" s="288"/>
      <c r="S1044" s="287"/>
      <c r="T1044" s="258"/>
      <c r="U1044" s="288"/>
      <c r="V1044" s="289">
        <f t="shared" ref="V1044" si="245">+D1044</f>
        <v>0.2</v>
      </c>
      <c r="W1044" s="258">
        <f t="shared" ref="W1044" si="246">+C1044</f>
        <v>5</v>
      </c>
      <c r="X1044" s="258">
        <f t="shared" ref="X1044" si="247">+E1044</f>
        <v>0.25</v>
      </c>
      <c r="Y1044" s="258">
        <f t="shared" ref="Y1044" si="248">ROUND((V1044*W1044*X1044),2)</f>
        <v>0.25</v>
      </c>
      <c r="Z1044" s="258"/>
    </row>
    <row r="1045" spans="1:26" x14ac:dyDescent="0.2">
      <c r="A1045" s="453" t="s">
        <v>642</v>
      </c>
      <c r="B1045" s="258" t="s">
        <v>956</v>
      </c>
      <c r="C1045" s="258"/>
      <c r="D1045" s="256"/>
      <c r="E1045" s="256"/>
      <c r="F1045" s="258">
        <v>2.89</v>
      </c>
      <c r="G1045" s="258">
        <v>0.7</v>
      </c>
      <c r="H1045" s="275">
        <f t="shared" si="126"/>
        <v>0.1925</v>
      </c>
      <c r="I1045" s="287"/>
      <c r="J1045" s="288">
        <v>0</v>
      </c>
      <c r="K1045" s="287">
        <v>2.93</v>
      </c>
      <c r="L1045" s="288">
        <v>1.35</v>
      </c>
      <c r="M1045" s="287">
        <v>3</v>
      </c>
      <c r="N1045" s="288">
        <v>0.45</v>
      </c>
      <c r="O1045" s="287">
        <v>3.06</v>
      </c>
      <c r="P1045" s="275">
        <v>1.35</v>
      </c>
      <c r="Q1045" s="287">
        <v>3.08</v>
      </c>
      <c r="R1045" s="288">
        <v>0.45</v>
      </c>
      <c r="S1045" s="287">
        <v>3.11</v>
      </c>
      <c r="T1045" s="258">
        <v>0.7</v>
      </c>
      <c r="U1045" s="288">
        <f t="shared" si="127"/>
        <v>0.1925</v>
      </c>
      <c r="V1045" s="289">
        <f t="shared" ref="V1045" si="249">AVERAGE(F1045,I1045,K1045,M1045,O1045,Q1045,S1045,C1045)</f>
        <v>3.0116666666666667</v>
      </c>
      <c r="W1045" s="258">
        <f t="shared" ref="W1045" si="250">SUM(G1045,J1045,L1045,N1045,P1045,R1045,T1045+D1045)</f>
        <v>5</v>
      </c>
      <c r="X1045" s="258">
        <f t="shared" si="99"/>
        <v>0.15</v>
      </c>
      <c r="Y1045" s="258">
        <f t="shared" ref="Y1045" si="251">+ROUND((F1045*H1045)+(K1045*L1045*$D$975)+(O1045*P1045*$D$975)+(S1045*U1045),2)</f>
        <v>2.37</v>
      </c>
      <c r="Z1045" s="258">
        <f t="shared" ref="Z1045" si="252">ROUND((I1045*J1045*X1045)+(M1045*N1045*X1045)+(Q1045*R1045*X1045),2)</f>
        <v>0.41</v>
      </c>
    </row>
    <row r="1046" spans="1:26" x14ac:dyDescent="0.2">
      <c r="A1046" s="453"/>
      <c r="B1046" s="258" t="s">
        <v>307</v>
      </c>
      <c r="C1046" s="258">
        <f>B41</f>
        <v>5</v>
      </c>
      <c r="D1046" s="256">
        <f t="shared" si="120"/>
        <v>0.2</v>
      </c>
      <c r="E1046" s="256">
        <f t="shared" si="121"/>
        <v>0.25</v>
      </c>
      <c r="F1046" s="258"/>
      <c r="G1046" s="258"/>
      <c r="H1046" s="275"/>
      <c r="I1046" s="287"/>
      <c r="J1046" s="288"/>
      <c r="K1046" s="287"/>
      <c r="L1046" s="288"/>
      <c r="M1046" s="287"/>
      <c r="N1046" s="288"/>
      <c r="O1046" s="287"/>
      <c r="P1046" s="275"/>
      <c r="Q1046" s="287"/>
      <c r="R1046" s="288"/>
      <c r="S1046" s="287"/>
      <c r="T1046" s="258"/>
      <c r="U1046" s="288"/>
      <c r="V1046" s="289">
        <f t="shared" ref="V1046" si="253">+D1046</f>
        <v>0.2</v>
      </c>
      <c r="W1046" s="258">
        <f t="shared" ref="W1046" si="254">+C1046</f>
        <v>5</v>
      </c>
      <c r="X1046" s="258">
        <f t="shared" ref="X1046" si="255">+E1046</f>
        <v>0.25</v>
      </c>
      <c r="Y1046" s="258">
        <f t="shared" ref="Y1046" si="256">ROUND((V1046*W1046*X1046),2)</f>
        <v>0.25</v>
      </c>
      <c r="Z1046" s="258"/>
    </row>
    <row r="1047" spans="1:26" x14ac:dyDescent="0.2">
      <c r="A1047" s="453" t="s">
        <v>643</v>
      </c>
      <c r="B1047" s="258" t="s">
        <v>957</v>
      </c>
      <c r="C1047" s="258"/>
      <c r="D1047" s="256"/>
      <c r="E1047" s="256"/>
      <c r="F1047" s="258">
        <v>2.89</v>
      </c>
      <c r="G1047" s="258">
        <v>0.7</v>
      </c>
      <c r="H1047" s="275">
        <f t="shared" si="126"/>
        <v>0.1925</v>
      </c>
      <c r="I1047" s="287"/>
      <c r="J1047" s="288">
        <v>0</v>
      </c>
      <c r="K1047" s="287">
        <v>2.93</v>
      </c>
      <c r="L1047" s="288">
        <v>1.35</v>
      </c>
      <c r="M1047" s="287">
        <v>2.99</v>
      </c>
      <c r="N1047" s="288">
        <v>0.45</v>
      </c>
      <c r="O1047" s="287">
        <v>3.06</v>
      </c>
      <c r="P1047" s="275">
        <v>1.35</v>
      </c>
      <c r="Q1047" s="287">
        <v>3.08</v>
      </c>
      <c r="R1047" s="288">
        <v>0.45</v>
      </c>
      <c r="S1047" s="287">
        <v>3.11</v>
      </c>
      <c r="T1047" s="258">
        <v>0.71</v>
      </c>
      <c r="U1047" s="288">
        <f t="shared" si="127"/>
        <v>0.19400000000000001</v>
      </c>
      <c r="V1047" s="289">
        <f t="shared" ref="V1047" si="257">AVERAGE(F1047,I1047,K1047,M1047,O1047,Q1047,S1047,C1047)</f>
        <v>3.0100000000000002</v>
      </c>
      <c r="W1047" s="258">
        <f t="shared" ref="W1047" si="258">SUM(G1047,J1047,L1047,N1047,P1047,R1047,T1047+D1047)</f>
        <v>5.01</v>
      </c>
      <c r="X1047" s="258">
        <f t="shared" si="99"/>
        <v>0.15</v>
      </c>
      <c r="Y1047" s="258">
        <f t="shared" ref="Y1047" si="259">+ROUND((F1047*H1047)+(K1047*L1047*$D$975)+(O1047*P1047*$D$975)+(S1047*U1047),2)</f>
        <v>2.37</v>
      </c>
      <c r="Z1047" s="258">
        <f t="shared" ref="Z1047" si="260">ROUND((I1047*J1047*X1047)+(M1047*N1047*X1047)+(Q1047*R1047*X1047),2)</f>
        <v>0.41</v>
      </c>
    </row>
    <row r="1048" spans="1:26" x14ac:dyDescent="0.2">
      <c r="A1048" s="453"/>
      <c r="B1048" s="258" t="s">
        <v>308</v>
      </c>
      <c r="C1048" s="258">
        <f>B42</f>
        <v>5</v>
      </c>
      <c r="D1048" s="256">
        <f t="shared" si="120"/>
        <v>0.2</v>
      </c>
      <c r="E1048" s="256">
        <f t="shared" si="121"/>
        <v>0.25</v>
      </c>
      <c r="F1048" s="258"/>
      <c r="G1048" s="258"/>
      <c r="H1048" s="275"/>
      <c r="I1048" s="287"/>
      <c r="J1048" s="288"/>
      <c r="K1048" s="287"/>
      <c r="L1048" s="288"/>
      <c r="M1048" s="287"/>
      <c r="N1048" s="288"/>
      <c r="O1048" s="287"/>
      <c r="P1048" s="275"/>
      <c r="Q1048" s="287"/>
      <c r="R1048" s="288"/>
      <c r="S1048" s="287"/>
      <c r="T1048" s="258"/>
      <c r="U1048" s="288"/>
      <c r="V1048" s="289">
        <f t="shared" ref="V1048" si="261">+D1048</f>
        <v>0.2</v>
      </c>
      <c r="W1048" s="258">
        <f t="shared" ref="W1048" si="262">+C1048</f>
        <v>5</v>
      </c>
      <c r="X1048" s="258">
        <f t="shared" ref="X1048" si="263">+E1048</f>
        <v>0.25</v>
      </c>
      <c r="Y1048" s="258">
        <f t="shared" ref="Y1048" si="264">ROUND((V1048*W1048*X1048),2)</f>
        <v>0.25</v>
      </c>
      <c r="Z1048" s="258"/>
    </row>
    <row r="1049" spans="1:26" x14ac:dyDescent="0.2">
      <c r="A1049" s="453" t="s">
        <v>644</v>
      </c>
      <c r="B1049" s="258" t="s">
        <v>958</v>
      </c>
      <c r="C1049" s="258"/>
      <c r="D1049" s="256"/>
      <c r="E1049" s="256"/>
      <c r="F1049" s="258">
        <v>2.89</v>
      </c>
      <c r="G1049" s="258">
        <v>0.7</v>
      </c>
      <c r="H1049" s="275">
        <f t="shared" si="126"/>
        <v>0.1925</v>
      </c>
      <c r="I1049" s="287"/>
      <c r="J1049" s="288">
        <v>0</v>
      </c>
      <c r="K1049" s="287">
        <v>2.99</v>
      </c>
      <c r="L1049" s="288">
        <v>1.35</v>
      </c>
      <c r="M1049" s="287">
        <v>3</v>
      </c>
      <c r="N1049" s="288">
        <v>0.45</v>
      </c>
      <c r="O1049" s="287">
        <v>3.03</v>
      </c>
      <c r="P1049" s="275">
        <v>1.35</v>
      </c>
      <c r="Q1049" s="287">
        <v>3.07</v>
      </c>
      <c r="R1049" s="288">
        <v>0.45</v>
      </c>
      <c r="S1049" s="287">
        <v>3.07</v>
      </c>
      <c r="T1049" s="258">
        <v>0.7</v>
      </c>
      <c r="U1049" s="288">
        <f t="shared" si="127"/>
        <v>0.1925</v>
      </c>
      <c r="V1049" s="289">
        <f t="shared" ref="V1049" si="265">AVERAGE(F1049,I1049,K1049,M1049,O1049,Q1049,S1049,C1049)</f>
        <v>3.0083333333333333</v>
      </c>
      <c r="W1049" s="258">
        <f t="shared" ref="W1049" si="266">SUM(G1049,J1049,L1049,N1049,P1049,R1049,T1049+D1049)</f>
        <v>5</v>
      </c>
      <c r="X1049" s="258">
        <f t="shared" si="99"/>
        <v>0.15</v>
      </c>
      <c r="Y1049" s="258">
        <f t="shared" ref="Y1049" si="267">+ROUND((F1049*H1049)+(K1049*L1049*$D$975)+(O1049*P1049*$D$975)+(S1049*U1049),2)</f>
        <v>2.37</v>
      </c>
      <c r="Z1049" s="258">
        <f t="shared" ref="Z1049" si="268">ROUND((I1049*J1049*X1049)+(M1049*N1049*X1049)+(Q1049*R1049*X1049),2)</f>
        <v>0.41</v>
      </c>
    </row>
    <row r="1050" spans="1:26" x14ac:dyDescent="0.2">
      <c r="A1050" s="453"/>
      <c r="B1050" s="258" t="s">
        <v>309</v>
      </c>
      <c r="C1050" s="258">
        <f>B43</f>
        <v>5</v>
      </c>
      <c r="D1050" s="256">
        <f t="shared" si="120"/>
        <v>0.2</v>
      </c>
      <c r="E1050" s="256">
        <f t="shared" si="121"/>
        <v>0.25</v>
      </c>
      <c r="F1050" s="258"/>
      <c r="G1050" s="258"/>
      <c r="H1050" s="275"/>
      <c r="I1050" s="287"/>
      <c r="J1050" s="288"/>
      <c r="K1050" s="287"/>
      <c r="L1050" s="288"/>
      <c r="M1050" s="287"/>
      <c r="N1050" s="288"/>
      <c r="O1050" s="287"/>
      <c r="P1050" s="275"/>
      <c r="Q1050" s="287"/>
      <c r="R1050" s="288"/>
      <c r="S1050" s="287"/>
      <c r="T1050" s="258"/>
      <c r="U1050" s="288"/>
      <c r="V1050" s="289">
        <f t="shared" ref="V1050" si="269">+D1050</f>
        <v>0.2</v>
      </c>
      <c r="W1050" s="258">
        <f t="shared" ref="W1050" si="270">+C1050</f>
        <v>5</v>
      </c>
      <c r="X1050" s="258">
        <f t="shared" ref="X1050" si="271">+E1050</f>
        <v>0.25</v>
      </c>
      <c r="Y1050" s="258">
        <f t="shared" ref="Y1050" si="272">ROUND((V1050*W1050*X1050),2)</f>
        <v>0.25</v>
      </c>
      <c r="Z1050" s="258"/>
    </row>
    <row r="1051" spans="1:26" x14ac:dyDescent="0.2">
      <c r="A1051" s="453" t="s">
        <v>645</v>
      </c>
      <c r="B1051" s="258" t="s">
        <v>959</v>
      </c>
      <c r="C1051" s="258"/>
      <c r="D1051" s="256"/>
      <c r="E1051" s="256"/>
      <c r="F1051" s="258">
        <v>2.89</v>
      </c>
      <c r="G1051" s="258">
        <v>0.7</v>
      </c>
      <c r="H1051" s="275">
        <f t="shared" si="126"/>
        <v>0.1925</v>
      </c>
      <c r="I1051" s="287"/>
      <c r="J1051" s="288">
        <v>0</v>
      </c>
      <c r="K1051" s="287">
        <v>2.99</v>
      </c>
      <c r="L1051" s="288">
        <v>1.35</v>
      </c>
      <c r="M1051" s="287">
        <v>3</v>
      </c>
      <c r="N1051" s="288">
        <v>0.45</v>
      </c>
      <c r="O1051" s="287">
        <v>3.06</v>
      </c>
      <c r="P1051" s="275">
        <v>1.35</v>
      </c>
      <c r="Q1051" s="287">
        <v>3.08</v>
      </c>
      <c r="R1051" s="288">
        <v>0.45</v>
      </c>
      <c r="S1051" s="287">
        <v>3.11</v>
      </c>
      <c r="T1051" s="258">
        <v>0.7</v>
      </c>
      <c r="U1051" s="288">
        <f t="shared" si="127"/>
        <v>0.1925</v>
      </c>
      <c r="V1051" s="289">
        <f t="shared" ref="V1051" si="273">AVERAGE(F1051,I1051,K1051,M1051,O1051,Q1051,S1051,C1051)</f>
        <v>3.0216666666666669</v>
      </c>
      <c r="W1051" s="258">
        <f t="shared" ref="W1051" si="274">SUM(G1051,J1051,L1051,N1051,P1051,R1051,T1051+D1051)</f>
        <v>5</v>
      </c>
      <c r="X1051" s="258">
        <f t="shared" si="99"/>
        <v>0.15</v>
      </c>
      <c r="Y1051" s="258">
        <f t="shared" ref="Y1051" si="275">+ROUND((F1051*H1051)+(K1051*L1051*$D$975)+(O1051*P1051*$D$975)+(S1051*U1051),2)</f>
        <v>2.38</v>
      </c>
      <c r="Z1051" s="258">
        <f t="shared" ref="Z1051" si="276">ROUND((I1051*J1051*X1051)+(M1051*N1051*X1051)+(Q1051*R1051*X1051),2)</f>
        <v>0.41</v>
      </c>
    </row>
    <row r="1052" spans="1:26" x14ac:dyDescent="0.2">
      <c r="A1052" s="453"/>
      <c r="B1052" s="258" t="s">
        <v>310</v>
      </c>
      <c r="C1052" s="258">
        <f>B44</f>
        <v>5</v>
      </c>
      <c r="D1052" s="256">
        <f t="shared" si="120"/>
        <v>0.2</v>
      </c>
      <c r="E1052" s="256">
        <f t="shared" si="121"/>
        <v>0.25</v>
      </c>
      <c r="F1052" s="258"/>
      <c r="G1052" s="258"/>
      <c r="H1052" s="275"/>
      <c r="I1052" s="287"/>
      <c r="J1052" s="288"/>
      <c r="K1052" s="287"/>
      <c r="L1052" s="288"/>
      <c r="M1052" s="287"/>
      <c r="N1052" s="288"/>
      <c r="O1052" s="287"/>
      <c r="P1052" s="275"/>
      <c r="Q1052" s="287"/>
      <c r="R1052" s="288"/>
      <c r="S1052" s="287"/>
      <c r="T1052" s="258"/>
      <c r="U1052" s="288"/>
      <c r="V1052" s="289">
        <f t="shared" ref="V1052" si="277">+D1052</f>
        <v>0.2</v>
      </c>
      <c r="W1052" s="258">
        <f t="shared" ref="W1052" si="278">+C1052</f>
        <v>5</v>
      </c>
      <c r="X1052" s="258">
        <f t="shared" ref="X1052" si="279">+E1052</f>
        <v>0.25</v>
      </c>
      <c r="Y1052" s="258">
        <f t="shared" ref="Y1052" si="280">ROUND((V1052*W1052*X1052),2)</f>
        <v>0.25</v>
      </c>
      <c r="Z1052" s="258"/>
    </row>
    <row r="1053" spans="1:26" x14ac:dyDescent="0.2">
      <c r="A1053" s="453" t="s">
        <v>646</v>
      </c>
      <c r="B1053" s="258" t="s">
        <v>960</v>
      </c>
      <c r="C1053" s="258"/>
      <c r="D1053" s="256"/>
      <c r="E1053" s="256"/>
      <c r="F1053" s="258">
        <v>2.89</v>
      </c>
      <c r="G1053" s="258">
        <v>0.7</v>
      </c>
      <c r="H1053" s="275">
        <f t="shared" si="126"/>
        <v>0.1925</v>
      </c>
      <c r="I1053" s="287"/>
      <c r="J1053" s="288">
        <v>0</v>
      </c>
      <c r="K1053" s="287">
        <v>2.99</v>
      </c>
      <c r="L1053" s="288">
        <v>1.35</v>
      </c>
      <c r="M1053" s="287">
        <v>3</v>
      </c>
      <c r="N1053" s="288">
        <v>0.45</v>
      </c>
      <c r="O1053" s="287">
        <v>3.0539999999999998</v>
      </c>
      <c r="P1053" s="275">
        <v>1.35</v>
      </c>
      <c r="Q1053" s="287">
        <v>3.08</v>
      </c>
      <c r="R1053" s="288">
        <v>0.45</v>
      </c>
      <c r="S1053" s="287">
        <v>3.11</v>
      </c>
      <c r="T1053" s="258">
        <v>0.7</v>
      </c>
      <c r="U1053" s="288">
        <f t="shared" si="127"/>
        <v>0.1925</v>
      </c>
      <c r="V1053" s="289">
        <f t="shared" ref="V1053" si="281">AVERAGE(F1053,I1053,K1053,M1053,O1053,Q1053,S1053,C1053)</f>
        <v>3.0206666666666671</v>
      </c>
      <c r="W1053" s="258">
        <f t="shared" ref="W1053" si="282">SUM(G1053,J1053,L1053,N1053,P1053,R1053,T1053+D1053)</f>
        <v>5</v>
      </c>
      <c r="X1053" s="258">
        <f t="shared" si="99"/>
        <v>0.15</v>
      </c>
      <c r="Y1053" s="258">
        <f t="shared" ref="Y1053" si="283">+ROUND((F1053*H1053)+(K1053*L1053*$D$975)+(O1053*P1053*$D$975)+(S1053*U1053),2)</f>
        <v>2.38</v>
      </c>
      <c r="Z1053" s="258">
        <f t="shared" ref="Z1053" si="284">ROUND((I1053*J1053*X1053)+(M1053*N1053*X1053)+(Q1053*R1053*X1053),2)</f>
        <v>0.41</v>
      </c>
    </row>
    <row r="1054" spans="1:26" x14ac:dyDescent="0.2">
      <c r="A1054" s="453"/>
      <c r="B1054" s="258" t="s">
        <v>311</v>
      </c>
      <c r="C1054" s="258">
        <f>B45</f>
        <v>5</v>
      </c>
      <c r="D1054" s="256">
        <f t="shared" si="120"/>
        <v>0.2</v>
      </c>
      <c r="E1054" s="256">
        <f t="shared" si="121"/>
        <v>0.25</v>
      </c>
      <c r="F1054" s="258"/>
      <c r="G1054" s="258"/>
      <c r="H1054" s="275"/>
      <c r="I1054" s="287"/>
      <c r="J1054" s="288"/>
      <c r="K1054" s="287"/>
      <c r="L1054" s="288"/>
      <c r="M1054" s="287"/>
      <c r="N1054" s="288"/>
      <c r="O1054" s="287"/>
      <c r="P1054" s="275"/>
      <c r="Q1054" s="287"/>
      <c r="R1054" s="288"/>
      <c r="S1054" s="287"/>
      <c r="T1054" s="258"/>
      <c r="U1054" s="288"/>
      <c r="V1054" s="289">
        <f t="shared" ref="V1054" si="285">+D1054</f>
        <v>0.2</v>
      </c>
      <c r="W1054" s="258">
        <f t="shared" ref="W1054" si="286">+C1054</f>
        <v>5</v>
      </c>
      <c r="X1054" s="258">
        <f t="shared" ref="X1054" si="287">+E1054</f>
        <v>0.25</v>
      </c>
      <c r="Y1054" s="258">
        <f t="shared" ref="Y1054" si="288">ROUND((V1054*W1054*X1054),2)</f>
        <v>0.25</v>
      </c>
      <c r="Z1054" s="258"/>
    </row>
    <row r="1055" spans="1:26" x14ac:dyDescent="0.2">
      <c r="A1055" s="453" t="s">
        <v>647</v>
      </c>
      <c r="B1055" s="258" t="s">
        <v>961</v>
      </c>
      <c r="C1055" s="258"/>
      <c r="D1055" s="256"/>
      <c r="E1055" s="256"/>
      <c r="F1055" s="258">
        <v>2.89</v>
      </c>
      <c r="G1055" s="258">
        <v>0.7</v>
      </c>
      <c r="H1055" s="275">
        <f t="shared" si="126"/>
        <v>0.1925</v>
      </c>
      <c r="I1055" s="287"/>
      <c r="J1055" s="288">
        <v>0</v>
      </c>
      <c r="K1055" s="287">
        <v>2.99</v>
      </c>
      <c r="L1055" s="288">
        <v>1.35</v>
      </c>
      <c r="M1055" s="287">
        <v>3</v>
      </c>
      <c r="N1055" s="288">
        <v>0.45</v>
      </c>
      <c r="O1055" s="287">
        <v>3.06</v>
      </c>
      <c r="P1055" s="275">
        <v>1.35</v>
      </c>
      <c r="Q1055" s="287">
        <v>3.08</v>
      </c>
      <c r="R1055" s="288">
        <v>0.45</v>
      </c>
      <c r="S1055" s="287">
        <v>3.11</v>
      </c>
      <c r="T1055" s="258">
        <v>0.7</v>
      </c>
      <c r="U1055" s="288">
        <f t="shared" si="127"/>
        <v>0.1925</v>
      </c>
      <c r="V1055" s="289">
        <f t="shared" ref="V1055" si="289">AVERAGE(F1055,I1055,K1055,M1055,O1055,Q1055,S1055,C1055)</f>
        <v>3.0216666666666669</v>
      </c>
      <c r="W1055" s="258">
        <f t="shared" ref="W1055" si="290">SUM(G1055,J1055,L1055,N1055,P1055,R1055,T1055+D1055)</f>
        <v>5</v>
      </c>
      <c r="X1055" s="258">
        <f t="shared" si="99"/>
        <v>0.15</v>
      </c>
      <c r="Y1055" s="258">
        <f t="shared" ref="Y1055" si="291">+ROUND((F1055*H1055)+(K1055*L1055*$D$975)+(O1055*P1055*$D$975)+(S1055*U1055),2)</f>
        <v>2.38</v>
      </c>
      <c r="Z1055" s="258">
        <f t="shared" ref="Z1055" si="292">ROUND((I1055*J1055*X1055)+(M1055*N1055*X1055)+(Q1055*R1055*X1055),2)</f>
        <v>0.41</v>
      </c>
    </row>
    <row r="1056" spans="1:26" x14ac:dyDescent="0.2">
      <c r="A1056" s="453"/>
      <c r="B1056" s="258" t="s">
        <v>312</v>
      </c>
      <c r="C1056" s="258">
        <f>B46</f>
        <v>5</v>
      </c>
      <c r="D1056" s="256">
        <f t="shared" si="120"/>
        <v>0.2</v>
      </c>
      <c r="E1056" s="256">
        <f t="shared" si="121"/>
        <v>0.25</v>
      </c>
      <c r="F1056" s="258"/>
      <c r="G1056" s="258"/>
      <c r="H1056" s="275"/>
      <c r="I1056" s="287"/>
      <c r="J1056" s="288"/>
      <c r="K1056" s="287"/>
      <c r="L1056" s="288"/>
      <c r="M1056" s="287"/>
      <c r="N1056" s="288"/>
      <c r="O1056" s="287"/>
      <c r="P1056" s="275"/>
      <c r="Q1056" s="287"/>
      <c r="R1056" s="288"/>
      <c r="S1056" s="287"/>
      <c r="T1056" s="258"/>
      <c r="U1056" s="288"/>
      <c r="V1056" s="289">
        <f t="shared" ref="V1056" si="293">+D1056</f>
        <v>0.2</v>
      </c>
      <c r="W1056" s="258">
        <f t="shared" ref="W1056" si="294">+C1056</f>
        <v>5</v>
      </c>
      <c r="X1056" s="258">
        <f t="shared" ref="X1056" si="295">+E1056</f>
        <v>0.25</v>
      </c>
      <c r="Y1056" s="258">
        <f t="shared" ref="Y1056" si="296">ROUND((V1056*W1056*X1056),2)</f>
        <v>0.25</v>
      </c>
      <c r="Z1056" s="258"/>
    </row>
    <row r="1057" spans="1:26" x14ac:dyDescent="0.2">
      <c r="A1057" s="453" t="s">
        <v>648</v>
      </c>
      <c r="B1057" s="258" t="s">
        <v>962</v>
      </c>
      <c r="C1057" s="258"/>
      <c r="D1057" s="256"/>
      <c r="E1057" s="256"/>
      <c r="F1057" s="258">
        <v>2.93</v>
      </c>
      <c r="G1057" s="258">
        <v>0.7</v>
      </c>
      <c r="H1057" s="275">
        <f t="shared" si="126"/>
        <v>0.1925</v>
      </c>
      <c r="I1057" s="287">
        <v>1.6</v>
      </c>
      <c r="J1057" s="288">
        <v>0.45</v>
      </c>
      <c r="K1057" s="287">
        <v>3</v>
      </c>
      <c r="L1057" s="288">
        <v>1.8</v>
      </c>
      <c r="M1057" s="287">
        <v>1.44</v>
      </c>
      <c r="N1057" s="288">
        <v>0.45</v>
      </c>
      <c r="O1057" s="287">
        <v>3.04</v>
      </c>
      <c r="P1057" s="275">
        <v>1.8</v>
      </c>
      <c r="Q1057" s="287">
        <v>1.44</v>
      </c>
      <c r="R1057" s="288">
        <v>0.45</v>
      </c>
      <c r="S1057" s="287">
        <v>3.06</v>
      </c>
      <c r="T1057" s="258">
        <v>0.7</v>
      </c>
      <c r="U1057" s="288">
        <f t="shared" si="127"/>
        <v>0.1925</v>
      </c>
      <c r="V1057" s="289">
        <f t="shared" ref="V1057" si="297">AVERAGE(F1057,I1057,K1057,M1057,O1057,Q1057,S1057,C1057)</f>
        <v>2.358571428571429</v>
      </c>
      <c r="W1057" s="258">
        <f t="shared" ref="W1057" si="298">SUM(G1057,J1057,L1057,N1057,P1057,R1057,T1057+D1057)</f>
        <v>6.3500000000000005</v>
      </c>
      <c r="X1057" s="258">
        <f t="shared" si="99"/>
        <v>0.15</v>
      </c>
      <c r="Y1057" s="258">
        <f t="shared" ref="Y1057" si="299">+ROUND((F1057*H1057)+(K1057*L1057*$D$975)+(O1057*P1057*$D$975)+(S1057*U1057),2)</f>
        <v>2.78</v>
      </c>
      <c r="Z1057" s="258">
        <f t="shared" ref="Z1057" si="300">ROUND((I1057*J1057*X1057)+(M1057*N1057*X1057)+(Q1057*R1057*X1057),2)</f>
        <v>0.3</v>
      </c>
    </row>
    <row r="1058" spans="1:26" x14ac:dyDescent="0.2">
      <c r="A1058" s="453"/>
      <c r="B1058" s="258" t="s">
        <v>313</v>
      </c>
      <c r="C1058" s="258">
        <f>B47</f>
        <v>5</v>
      </c>
      <c r="D1058" s="256">
        <f t="shared" si="120"/>
        <v>0.2</v>
      </c>
      <c r="E1058" s="256">
        <f t="shared" si="121"/>
        <v>0.25</v>
      </c>
      <c r="F1058" s="258"/>
      <c r="G1058" s="258"/>
      <c r="H1058" s="275"/>
      <c r="I1058" s="287"/>
      <c r="J1058" s="288"/>
      <c r="K1058" s="287"/>
      <c r="L1058" s="288"/>
      <c r="M1058" s="287"/>
      <c r="N1058" s="288"/>
      <c r="O1058" s="287"/>
      <c r="P1058" s="275"/>
      <c r="Q1058" s="287"/>
      <c r="R1058" s="288"/>
      <c r="S1058" s="287"/>
      <c r="T1058" s="258"/>
      <c r="U1058" s="288"/>
      <c r="V1058" s="289">
        <f t="shared" ref="V1058" si="301">+D1058</f>
        <v>0.2</v>
      </c>
      <c r="W1058" s="258">
        <f t="shared" ref="W1058" si="302">+C1058</f>
        <v>5</v>
      </c>
      <c r="X1058" s="258">
        <f t="shared" ref="X1058" si="303">+E1058</f>
        <v>0.25</v>
      </c>
      <c r="Y1058" s="258">
        <f t="shared" ref="Y1058" si="304">ROUND((V1058*W1058*X1058),2)</f>
        <v>0.25</v>
      </c>
      <c r="Z1058" s="258"/>
    </row>
    <row r="1059" spans="1:26" x14ac:dyDescent="0.2">
      <c r="A1059" s="453" t="s">
        <v>649</v>
      </c>
      <c r="B1059" s="258" t="s">
        <v>963</v>
      </c>
      <c r="C1059" s="258"/>
      <c r="D1059" s="256"/>
      <c r="E1059" s="256"/>
      <c r="F1059" s="258">
        <v>3.2</v>
      </c>
      <c r="G1059" s="258">
        <v>0.7</v>
      </c>
      <c r="H1059" s="275">
        <f t="shared" si="126"/>
        <v>0.1925</v>
      </c>
      <c r="I1059" s="287">
        <v>3.01</v>
      </c>
      <c r="J1059" s="288">
        <v>0.45</v>
      </c>
      <c r="K1059" s="287">
        <v>3</v>
      </c>
      <c r="L1059" s="288">
        <v>1.345</v>
      </c>
      <c r="M1059" s="287"/>
      <c r="N1059" s="288">
        <v>0</v>
      </c>
      <c r="O1059" s="287">
        <v>3</v>
      </c>
      <c r="P1059" s="275">
        <v>2.25</v>
      </c>
      <c r="Q1059" s="287"/>
      <c r="R1059" s="288">
        <v>0</v>
      </c>
      <c r="S1059" s="287">
        <v>3.03</v>
      </c>
      <c r="T1059" s="258">
        <v>0.7</v>
      </c>
      <c r="U1059" s="288">
        <f t="shared" si="127"/>
        <v>0.1925</v>
      </c>
      <c r="V1059" s="289">
        <f t="shared" ref="V1059" si="305">AVERAGE(F1059,I1059,K1059,M1059,O1059,Q1059,S1059,C1059)</f>
        <v>3.048</v>
      </c>
      <c r="W1059" s="258">
        <f t="shared" ref="W1059" si="306">SUM(G1059,J1059,L1059,N1059,P1059,R1059,T1059+D1059)</f>
        <v>5.4450000000000003</v>
      </c>
      <c r="X1059" s="258">
        <f t="shared" si="99"/>
        <v>0.15</v>
      </c>
      <c r="Y1059" s="258">
        <f t="shared" ref="Y1059" si="307">+ROUND((F1059*H1059)+(K1059*L1059*$D$975)+(O1059*P1059*$D$975)+(S1059*U1059),2)</f>
        <v>2.82</v>
      </c>
      <c r="Z1059" s="258">
        <f t="shared" ref="Z1059" si="308">ROUND((I1059*J1059*X1059)+(M1059*N1059*X1059)+(Q1059*R1059*X1059),2)</f>
        <v>0.2</v>
      </c>
    </row>
    <row r="1060" spans="1:26" x14ac:dyDescent="0.2">
      <c r="A1060" s="453"/>
      <c r="B1060" s="258" t="s">
        <v>314</v>
      </c>
      <c r="C1060" s="258">
        <f>B48</f>
        <v>5.45</v>
      </c>
      <c r="D1060" s="256">
        <f t="shared" si="120"/>
        <v>0.2</v>
      </c>
      <c r="E1060" s="256">
        <f t="shared" si="121"/>
        <v>0.25</v>
      </c>
      <c r="F1060" s="258"/>
      <c r="G1060" s="258"/>
      <c r="H1060" s="275"/>
      <c r="I1060" s="287"/>
      <c r="J1060" s="288"/>
      <c r="K1060" s="287"/>
      <c r="L1060" s="288"/>
      <c r="M1060" s="287"/>
      <c r="N1060" s="288"/>
      <c r="O1060" s="287"/>
      <c r="P1060" s="275"/>
      <c r="Q1060" s="287"/>
      <c r="R1060" s="288"/>
      <c r="S1060" s="287"/>
      <c r="T1060" s="258"/>
      <c r="U1060" s="288"/>
      <c r="V1060" s="289">
        <f t="shared" ref="V1060" si="309">+D1060</f>
        <v>0.2</v>
      </c>
      <c r="W1060" s="258">
        <f t="shared" ref="W1060" si="310">+C1060</f>
        <v>5.45</v>
      </c>
      <c r="X1060" s="258">
        <f t="shared" ref="X1060" si="311">+E1060</f>
        <v>0.25</v>
      </c>
      <c r="Y1060" s="258">
        <f t="shared" ref="Y1060" si="312">ROUND((V1060*W1060*X1060),2)</f>
        <v>0.27</v>
      </c>
      <c r="Z1060" s="258"/>
    </row>
    <row r="1061" spans="1:26" x14ac:dyDescent="0.2">
      <c r="A1061" s="453" t="s">
        <v>650</v>
      </c>
      <c r="B1061" s="258" t="s">
        <v>964</v>
      </c>
      <c r="C1061" s="258"/>
      <c r="D1061" s="256"/>
      <c r="E1061" s="256"/>
      <c r="F1061" s="258">
        <v>3.25</v>
      </c>
      <c r="G1061" s="258">
        <v>0.71</v>
      </c>
      <c r="H1061" s="275">
        <f t="shared" si="126"/>
        <v>0.19400000000000001</v>
      </c>
      <c r="I1061" s="287">
        <v>3.15</v>
      </c>
      <c r="J1061" s="288">
        <v>0.45</v>
      </c>
      <c r="K1061" s="287">
        <v>3</v>
      </c>
      <c r="L1061" s="288">
        <v>1.35</v>
      </c>
      <c r="M1061" s="287"/>
      <c r="N1061" s="288">
        <v>0</v>
      </c>
      <c r="O1061" s="287">
        <v>2.8</v>
      </c>
      <c r="P1061" s="275">
        <v>2.25</v>
      </c>
      <c r="Q1061" s="287"/>
      <c r="R1061" s="288">
        <v>0</v>
      </c>
      <c r="S1061" s="287">
        <v>2.7</v>
      </c>
      <c r="T1061" s="258">
        <v>0.7</v>
      </c>
      <c r="U1061" s="288">
        <f t="shared" si="127"/>
        <v>0.1925</v>
      </c>
      <c r="V1061" s="289">
        <f t="shared" ref="V1061" si="313">AVERAGE(F1061,I1061,K1061,M1061,O1061,Q1061,S1061,C1061)</f>
        <v>2.9799999999999995</v>
      </c>
      <c r="W1061" s="258">
        <f t="shared" ref="W1061" si="314">SUM(G1061,J1061,L1061,N1061,P1061,R1061,T1061+D1061)</f>
        <v>5.46</v>
      </c>
      <c r="X1061" s="258">
        <f t="shared" si="99"/>
        <v>0.15</v>
      </c>
      <c r="Y1061" s="258">
        <f t="shared" ref="Y1061" si="315">+ROUND((F1061*H1061)+(K1061*L1061*$D$975)+(O1061*P1061*$D$975)+(S1061*U1061),2)</f>
        <v>2.7</v>
      </c>
      <c r="Z1061" s="258">
        <f t="shared" ref="Z1061" si="316">ROUND((I1061*J1061*X1061)+(M1061*N1061*X1061)+(Q1061*R1061*X1061),2)</f>
        <v>0.21</v>
      </c>
    </row>
    <row r="1062" spans="1:26" x14ac:dyDescent="0.2">
      <c r="A1062" s="453"/>
      <c r="B1062" s="258" t="s">
        <v>315</v>
      </c>
      <c r="C1062" s="258">
        <f>B49</f>
        <v>5.45</v>
      </c>
      <c r="D1062" s="256">
        <f t="shared" si="120"/>
        <v>0.2</v>
      </c>
      <c r="E1062" s="256">
        <f t="shared" si="121"/>
        <v>0.25</v>
      </c>
      <c r="F1062" s="258"/>
      <c r="G1062" s="258"/>
      <c r="H1062" s="275"/>
      <c r="I1062" s="287"/>
      <c r="J1062" s="288"/>
      <c r="K1062" s="287"/>
      <c r="L1062" s="288"/>
      <c r="M1062" s="287"/>
      <c r="N1062" s="288"/>
      <c r="O1062" s="287"/>
      <c r="P1062" s="275"/>
      <c r="Q1062" s="287"/>
      <c r="R1062" s="288"/>
      <c r="S1062" s="287"/>
      <c r="T1062" s="258"/>
      <c r="U1062" s="288"/>
      <c r="V1062" s="289">
        <f t="shared" ref="V1062" si="317">+D1062</f>
        <v>0.2</v>
      </c>
      <c r="W1062" s="258">
        <f t="shared" ref="W1062" si="318">+C1062</f>
        <v>5.45</v>
      </c>
      <c r="X1062" s="258">
        <f t="shared" ref="X1062" si="319">+E1062</f>
        <v>0.25</v>
      </c>
      <c r="Y1062" s="258">
        <f t="shared" ref="Y1062" si="320">ROUND((V1062*W1062*X1062),2)</f>
        <v>0.27</v>
      </c>
      <c r="Z1062" s="258"/>
    </row>
    <row r="1063" spans="1:26" x14ac:dyDescent="0.2">
      <c r="A1063" s="453" t="s">
        <v>651</v>
      </c>
      <c r="B1063" s="258" t="s">
        <v>965</v>
      </c>
      <c r="C1063" s="258"/>
      <c r="D1063" s="256"/>
      <c r="E1063" s="256"/>
      <c r="F1063" s="258">
        <v>3.28</v>
      </c>
      <c r="G1063" s="258">
        <v>0.71</v>
      </c>
      <c r="H1063" s="275">
        <f t="shared" si="126"/>
        <v>0.19400000000000001</v>
      </c>
      <c r="I1063" s="287">
        <v>3.2</v>
      </c>
      <c r="J1063" s="288">
        <v>0.45</v>
      </c>
      <c r="K1063" s="287">
        <v>3</v>
      </c>
      <c r="L1063" s="288">
        <v>1.35</v>
      </c>
      <c r="M1063" s="287"/>
      <c r="N1063" s="288">
        <v>0</v>
      </c>
      <c r="O1063" s="287">
        <v>2.8</v>
      </c>
      <c r="P1063" s="275">
        <v>2.25</v>
      </c>
      <c r="Q1063" s="287"/>
      <c r="R1063" s="288">
        <v>0</v>
      </c>
      <c r="S1063" s="287">
        <v>2.7</v>
      </c>
      <c r="T1063" s="258">
        <v>0.7</v>
      </c>
      <c r="U1063" s="288">
        <f t="shared" si="127"/>
        <v>0.1925</v>
      </c>
      <c r="V1063" s="289">
        <f t="shared" ref="V1063" si="321">AVERAGE(F1063,I1063,K1063,M1063,O1063,Q1063,S1063,C1063)</f>
        <v>2.996</v>
      </c>
      <c r="W1063" s="258">
        <f t="shared" ref="W1063" si="322">SUM(G1063,J1063,L1063,N1063,P1063,R1063,T1063+D1063)</f>
        <v>5.46</v>
      </c>
      <c r="X1063" s="258">
        <f t="shared" si="99"/>
        <v>0.15</v>
      </c>
      <c r="Y1063" s="258">
        <f t="shared" ref="Y1063" si="323">+ROUND((F1063*H1063)+(K1063*L1063*$D$975)+(O1063*P1063*$D$975)+(S1063*U1063),2)</f>
        <v>2.71</v>
      </c>
      <c r="Z1063" s="258">
        <f t="shared" ref="Z1063" si="324">ROUND((I1063*J1063*X1063)+(M1063*N1063*X1063)+(Q1063*R1063*X1063),2)</f>
        <v>0.22</v>
      </c>
    </row>
    <row r="1064" spans="1:26" x14ac:dyDescent="0.2">
      <c r="A1064" s="453"/>
      <c r="B1064" s="258" t="s">
        <v>316</v>
      </c>
      <c r="C1064" s="258">
        <f>B50</f>
        <v>5.45</v>
      </c>
      <c r="D1064" s="256">
        <f t="shared" si="120"/>
        <v>0.2</v>
      </c>
      <c r="E1064" s="256">
        <f t="shared" si="121"/>
        <v>0.25</v>
      </c>
      <c r="F1064" s="258"/>
      <c r="G1064" s="258"/>
      <c r="H1064" s="275"/>
      <c r="I1064" s="287"/>
      <c r="J1064" s="288"/>
      <c r="K1064" s="287"/>
      <c r="L1064" s="288"/>
      <c r="M1064" s="287"/>
      <c r="N1064" s="288"/>
      <c r="O1064" s="287"/>
      <c r="P1064" s="275"/>
      <c r="Q1064" s="287"/>
      <c r="R1064" s="288"/>
      <c r="S1064" s="287"/>
      <c r="T1064" s="258"/>
      <c r="U1064" s="288"/>
      <c r="V1064" s="289">
        <f t="shared" ref="V1064" si="325">+D1064</f>
        <v>0.2</v>
      </c>
      <c r="W1064" s="258">
        <f t="shared" ref="W1064" si="326">+C1064</f>
        <v>5.45</v>
      </c>
      <c r="X1064" s="258">
        <f t="shared" ref="X1064" si="327">+E1064</f>
        <v>0.25</v>
      </c>
      <c r="Y1064" s="258">
        <f t="shared" ref="Y1064" si="328">ROUND((V1064*W1064*X1064),2)</f>
        <v>0.27</v>
      </c>
      <c r="Z1064" s="258"/>
    </row>
    <row r="1065" spans="1:26" x14ac:dyDescent="0.2">
      <c r="A1065" s="453" t="s">
        <v>652</v>
      </c>
      <c r="B1065" s="258" t="s">
        <v>966</v>
      </c>
      <c r="C1065" s="258"/>
      <c r="D1065" s="256"/>
      <c r="E1065" s="256"/>
      <c r="F1065" s="258">
        <v>3.28</v>
      </c>
      <c r="G1065" s="258">
        <v>0.7</v>
      </c>
      <c r="H1065" s="275">
        <f t="shared" si="126"/>
        <v>0.1925</v>
      </c>
      <c r="I1065" s="287">
        <v>3.2</v>
      </c>
      <c r="J1065" s="288">
        <v>0.45</v>
      </c>
      <c r="K1065" s="287">
        <v>3</v>
      </c>
      <c r="L1065" s="288">
        <v>1.35</v>
      </c>
      <c r="M1065" s="287"/>
      <c r="N1065" s="288">
        <v>0</v>
      </c>
      <c r="O1065" s="287">
        <v>2.8</v>
      </c>
      <c r="P1065" s="275">
        <v>2.25</v>
      </c>
      <c r="Q1065" s="287"/>
      <c r="R1065" s="288">
        <v>0</v>
      </c>
      <c r="S1065" s="287">
        <v>2.7</v>
      </c>
      <c r="T1065" s="258">
        <v>0.7</v>
      </c>
      <c r="U1065" s="288">
        <f t="shared" si="127"/>
        <v>0.1925</v>
      </c>
      <c r="V1065" s="289">
        <f t="shared" ref="V1065" si="329">AVERAGE(F1065,I1065,K1065,M1065,O1065,Q1065,S1065,C1065)</f>
        <v>2.996</v>
      </c>
      <c r="W1065" s="258">
        <f t="shared" ref="W1065" si="330">SUM(G1065,J1065,L1065,N1065,P1065,R1065,T1065+D1065)</f>
        <v>5.45</v>
      </c>
      <c r="X1065" s="258">
        <f t="shared" si="99"/>
        <v>0.15</v>
      </c>
      <c r="Y1065" s="258">
        <f t="shared" ref="Y1065" si="331">+ROUND((F1065*H1065)+(K1065*L1065*$D$975)+(O1065*P1065*$D$975)+(S1065*U1065),2)</f>
        <v>2.7</v>
      </c>
      <c r="Z1065" s="258">
        <f t="shared" ref="Z1065" si="332">ROUND((I1065*J1065*X1065)+(M1065*N1065*X1065)+(Q1065*R1065*X1065),2)</f>
        <v>0.22</v>
      </c>
    </row>
    <row r="1066" spans="1:26" x14ac:dyDescent="0.2">
      <c r="A1066" s="453"/>
      <c r="B1066" s="258" t="s">
        <v>317</v>
      </c>
      <c r="C1066" s="258">
        <f>B51</f>
        <v>5.43</v>
      </c>
      <c r="D1066" s="256">
        <f t="shared" si="120"/>
        <v>0.2</v>
      </c>
      <c r="E1066" s="256">
        <f t="shared" si="121"/>
        <v>0.25</v>
      </c>
      <c r="F1066" s="258"/>
      <c r="G1066" s="258"/>
      <c r="H1066" s="275"/>
      <c r="I1066" s="287"/>
      <c r="J1066" s="288"/>
      <c r="K1066" s="287"/>
      <c r="L1066" s="288"/>
      <c r="M1066" s="287"/>
      <c r="N1066" s="288"/>
      <c r="O1066" s="287"/>
      <c r="P1066" s="275"/>
      <c r="Q1066" s="287"/>
      <c r="R1066" s="288"/>
      <c r="S1066" s="287"/>
      <c r="T1066" s="258"/>
      <c r="U1066" s="288"/>
      <c r="V1066" s="289">
        <f t="shared" ref="V1066" si="333">+D1066</f>
        <v>0.2</v>
      </c>
      <c r="W1066" s="258">
        <f t="shared" ref="W1066" si="334">+C1066</f>
        <v>5.43</v>
      </c>
      <c r="X1066" s="258">
        <f t="shared" ref="X1066" si="335">+E1066</f>
        <v>0.25</v>
      </c>
      <c r="Y1066" s="258">
        <f t="shared" ref="Y1066" si="336">ROUND((V1066*W1066*X1066),2)</f>
        <v>0.27</v>
      </c>
      <c r="Z1066" s="258"/>
    </row>
    <row r="1067" spans="1:26" x14ac:dyDescent="0.2">
      <c r="A1067" s="453" t="s">
        <v>653</v>
      </c>
      <c r="B1067" s="258" t="s">
        <v>967</v>
      </c>
      <c r="C1067" s="258"/>
      <c r="D1067" s="256"/>
      <c r="E1067" s="256"/>
      <c r="F1067" s="258">
        <v>3</v>
      </c>
      <c r="G1067" s="258">
        <v>0.7</v>
      </c>
      <c r="H1067" s="275">
        <f t="shared" si="126"/>
        <v>0.1925</v>
      </c>
      <c r="I1067" s="287">
        <v>3</v>
      </c>
      <c r="J1067" s="288">
        <v>0.45</v>
      </c>
      <c r="K1067" s="287">
        <v>3</v>
      </c>
      <c r="L1067" s="288">
        <v>1.35</v>
      </c>
      <c r="M1067" s="287"/>
      <c r="N1067" s="288">
        <v>0</v>
      </c>
      <c r="O1067" s="287">
        <v>3</v>
      </c>
      <c r="P1067" s="275">
        <v>2.2000000000000002</v>
      </c>
      <c r="Q1067" s="287"/>
      <c r="R1067" s="288">
        <v>0</v>
      </c>
      <c r="S1067" s="287">
        <v>3.03</v>
      </c>
      <c r="T1067" s="258">
        <v>0.7</v>
      </c>
      <c r="U1067" s="288">
        <f t="shared" si="127"/>
        <v>0.1925</v>
      </c>
      <c r="V1067" s="289">
        <f t="shared" ref="V1067" si="337">AVERAGE(F1067,I1067,K1067,M1067,O1067,Q1067,S1067,C1067)</f>
        <v>3.0059999999999998</v>
      </c>
      <c r="W1067" s="258">
        <f t="shared" ref="W1067" si="338">SUM(G1067,J1067,L1067,N1067,P1067,R1067,T1067+D1067)</f>
        <v>5.4</v>
      </c>
      <c r="X1067" s="258">
        <f t="shared" si="99"/>
        <v>0.15</v>
      </c>
      <c r="Y1067" s="258">
        <f t="shared" ref="Y1067" si="339">+ROUND((F1067*H1067)+(K1067*L1067*$D$975)+(O1067*P1067*$D$975)+(S1067*U1067),2)</f>
        <v>2.76</v>
      </c>
      <c r="Z1067" s="258">
        <f t="shared" ref="Z1067" si="340">ROUND((I1067*J1067*X1067)+(M1067*N1067*X1067)+(Q1067*R1067*X1067),2)</f>
        <v>0.2</v>
      </c>
    </row>
    <row r="1068" spans="1:26" x14ac:dyDescent="0.2">
      <c r="A1068" s="453"/>
      <c r="B1068" s="258" t="s">
        <v>318</v>
      </c>
      <c r="C1068" s="258">
        <f>B52</f>
        <v>5</v>
      </c>
      <c r="D1068" s="256">
        <f t="shared" si="120"/>
        <v>0.2</v>
      </c>
      <c r="E1068" s="256">
        <f t="shared" si="121"/>
        <v>0.25</v>
      </c>
      <c r="F1068" s="258"/>
      <c r="G1068" s="258"/>
      <c r="H1068" s="275"/>
      <c r="I1068" s="287"/>
      <c r="J1068" s="288"/>
      <c r="K1068" s="287"/>
      <c r="L1068" s="288"/>
      <c r="M1068" s="287"/>
      <c r="N1068" s="288"/>
      <c r="O1068" s="287"/>
      <c r="P1068" s="275"/>
      <c r="Q1068" s="287"/>
      <c r="R1068" s="288"/>
      <c r="S1068" s="287"/>
      <c r="T1068" s="258"/>
      <c r="U1068" s="288"/>
      <c r="V1068" s="289">
        <f t="shared" ref="V1068" si="341">+D1068</f>
        <v>0.2</v>
      </c>
      <c r="W1068" s="258">
        <f t="shared" ref="W1068" si="342">+C1068</f>
        <v>5</v>
      </c>
      <c r="X1068" s="258">
        <f t="shared" ref="X1068" si="343">+E1068</f>
        <v>0.25</v>
      </c>
      <c r="Y1068" s="258">
        <f t="shared" ref="Y1068" si="344">ROUND((V1068*W1068*X1068),2)</f>
        <v>0.25</v>
      </c>
      <c r="Z1068" s="258"/>
    </row>
    <row r="1069" spans="1:26" x14ac:dyDescent="0.2">
      <c r="A1069" s="453" t="s">
        <v>654</v>
      </c>
      <c r="B1069" s="258" t="s">
        <v>968</v>
      </c>
      <c r="C1069" s="258"/>
      <c r="D1069" s="256"/>
      <c r="E1069" s="256"/>
      <c r="F1069" s="258">
        <v>3</v>
      </c>
      <c r="G1069" s="258">
        <v>0.7</v>
      </c>
      <c r="H1069" s="275">
        <f t="shared" si="126"/>
        <v>0.1925</v>
      </c>
      <c r="I1069" s="287">
        <v>3</v>
      </c>
      <c r="J1069" s="288">
        <v>0.45</v>
      </c>
      <c r="K1069" s="287">
        <v>3</v>
      </c>
      <c r="L1069" s="288">
        <v>1.35</v>
      </c>
      <c r="M1069" s="287"/>
      <c r="N1069" s="288">
        <v>0</v>
      </c>
      <c r="O1069" s="287">
        <v>3</v>
      </c>
      <c r="P1069" s="275">
        <v>1.8</v>
      </c>
      <c r="Q1069" s="287"/>
      <c r="R1069" s="288">
        <v>0</v>
      </c>
      <c r="S1069" s="287">
        <v>3</v>
      </c>
      <c r="T1069" s="258">
        <v>0.7</v>
      </c>
      <c r="U1069" s="288">
        <f t="shared" si="127"/>
        <v>0.1925</v>
      </c>
      <c r="V1069" s="289">
        <f t="shared" ref="V1069" si="345">AVERAGE(F1069,I1069,K1069,M1069,O1069,Q1069,S1069,C1069)</f>
        <v>3</v>
      </c>
      <c r="W1069" s="258">
        <f t="shared" ref="W1069" si="346">SUM(G1069,J1069,L1069,N1069,P1069,R1069,T1069+D1069)</f>
        <v>5</v>
      </c>
      <c r="X1069" s="258">
        <f t="shared" si="99"/>
        <v>0.15</v>
      </c>
      <c r="Y1069" s="258">
        <f t="shared" ref="Y1069" si="347">+ROUND((F1069*H1069)+(K1069*L1069*$D$975)+(O1069*P1069*$D$975)+(S1069*U1069),2)</f>
        <v>2.57</v>
      </c>
      <c r="Z1069" s="258">
        <f t="shared" ref="Z1069" si="348">ROUND((I1069*J1069*X1069)+(M1069*N1069*X1069)+(Q1069*R1069*X1069),2)</f>
        <v>0.2</v>
      </c>
    </row>
    <row r="1070" spans="1:26" x14ac:dyDescent="0.2">
      <c r="A1070" s="453"/>
      <c r="B1070" s="258" t="s">
        <v>319</v>
      </c>
      <c r="C1070" s="258">
        <f>B53</f>
        <v>5</v>
      </c>
      <c r="D1070" s="256">
        <f t="shared" si="120"/>
        <v>0.2</v>
      </c>
      <c r="E1070" s="256">
        <f t="shared" si="121"/>
        <v>0.25</v>
      </c>
      <c r="F1070" s="258"/>
      <c r="G1070" s="258"/>
      <c r="H1070" s="275"/>
      <c r="I1070" s="287"/>
      <c r="J1070" s="288"/>
      <c r="K1070" s="287"/>
      <c r="L1070" s="288"/>
      <c r="M1070" s="287"/>
      <c r="N1070" s="288"/>
      <c r="O1070" s="287"/>
      <c r="P1070" s="275"/>
      <c r="Q1070" s="287"/>
      <c r="R1070" s="288"/>
      <c r="S1070" s="287"/>
      <c r="T1070" s="258"/>
      <c r="U1070" s="288"/>
      <c r="V1070" s="289">
        <f t="shared" ref="V1070" si="349">+D1070</f>
        <v>0.2</v>
      </c>
      <c r="W1070" s="258">
        <f t="shared" ref="W1070" si="350">+C1070</f>
        <v>5</v>
      </c>
      <c r="X1070" s="258">
        <f t="shared" ref="X1070" si="351">+E1070</f>
        <v>0.25</v>
      </c>
      <c r="Y1070" s="258">
        <f t="shared" ref="Y1070" si="352">ROUND((V1070*W1070*X1070),2)</f>
        <v>0.25</v>
      </c>
      <c r="Z1070" s="258"/>
    </row>
    <row r="1071" spans="1:26" x14ac:dyDescent="0.2">
      <c r="A1071" s="453" t="s">
        <v>655</v>
      </c>
      <c r="B1071" s="258" t="s">
        <v>969</v>
      </c>
      <c r="C1071" s="258"/>
      <c r="D1071" s="256"/>
      <c r="E1071" s="256"/>
      <c r="F1071" s="258">
        <v>3</v>
      </c>
      <c r="G1071" s="258">
        <v>0.7</v>
      </c>
      <c r="H1071" s="275">
        <f t="shared" si="126"/>
        <v>0.1925</v>
      </c>
      <c r="I1071" s="287"/>
      <c r="J1071" s="288">
        <v>0</v>
      </c>
      <c r="K1071" s="287">
        <v>3</v>
      </c>
      <c r="L1071" s="288">
        <v>1.35</v>
      </c>
      <c r="M1071" s="287">
        <v>2.75</v>
      </c>
      <c r="N1071" s="288">
        <v>0.45</v>
      </c>
      <c r="O1071" s="287">
        <v>3</v>
      </c>
      <c r="P1071" s="275">
        <v>1.35</v>
      </c>
      <c r="Q1071" s="287">
        <v>2.75</v>
      </c>
      <c r="R1071" s="288">
        <v>0.45</v>
      </c>
      <c r="S1071" s="287">
        <v>3</v>
      </c>
      <c r="T1071" s="258">
        <v>0.7</v>
      </c>
      <c r="U1071" s="288">
        <f t="shared" si="127"/>
        <v>0.1925</v>
      </c>
      <c r="V1071" s="289">
        <f t="shared" ref="V1071" si="353">AVERAGE(F1071,I1071,K1071,M1071,O1071,Q1071,S1071,C1071)</f>
        <v>2.9166666666666665</v>
      </c>
      <c r="W1071" s="258">
        <f t="shared" ref="W1071" si="354">SUM(G1071,J1071,L1071,N1071,P1071,R1071,T1071+D1071)</f>
        <v>5</v>
      </c>
      <c r="X1071" s="258">
        <f t="shared" si="99"/>
        <v>0.15</v>
      </c>
      <c r="Y1071" s="258">
        <f t="shared" ref="Y1071" si="355">+ROUND((F1071*H1071)+(K1071*L1071*$D$975)+(O1071*P1071*$D$975)+(S1071*U1071),2)</f>
        <v>2.37</v>
      </c>
      <c r="Z1071" s="258">
        <f t="shared" ref="Z1071" si="356">ROUND((I1071*J1071*X1071)+(M1071*N1071*X1071)+(Q1071*R1071*X1071),2)</f>
        <v>0.37</v>
      </c>
    </row>
    <row r="1072" spans="1:26" x14ac:dyDescent="0.2">
      <c r="A1072" s="453"/>
      <c r="B1072" s="258" t="s">
        <v>320</v>
      </c>
      <c r="C1072" s="258">
        <f>B54</f>
        <v>5</v>
      </c>
      <c r="D1072" s="256">
        <f t="shared" si="120"/>
        <v>0.2</v>
      </c>
      <c r="E1072" s="256">
        <f t="shared" si="121"/>
        <v>0.25</v>
      </c>
      <c r="F1072" s="258"/>
      <c r="G1072" s="258"/>
      <c r="H1072" s="275"/>
      <c r="I1072" s="287"/>
      <c r="J1072" s="288"/>
      <c r="K1072" s="287"/>
      <c r="L1072" s="288"/>
      <c r="M1072" s="287"/>
      <c r="N1072" s="288"/>
      <c r="O1072" s="287"/>
      <c r="P1072" s="275"/>
      <c r="Q1072" s="287"/>
      <c r="R1072" s="288"/>
      <c r="S1072" s="287"/>
      <c r="T1072" s="258"/>
      <c r="U1072" s="288"/>
      <c r="V1072" s="289">
        <f t="shared" ref="V1072" si="357">+D1072</f>
        <v>0.2</v>
      </c>
      <c r="W1072" s="258">
        <f t="shared" ref="W1072" si="358">+C1072</f>
        <v>5</v>
      </c>
      <c r="X1072" s="258">
        <f t="shared" ref="X1072" si="359">+E1072</f>
        <v>0.25</v>
      </c>
      <c r="Y1072" s="258">
        <f t="shared" ref="Y1072" si="360">ROUND((V1072*W1072*X1072),2)</f>
        <v>0.25</v>
      </c>
      <c r="Z1072" s="258"/>
    </row>
    <row r="1073" spans="1:26" x14ac:dyDescent="0.2">
      <c r="A1073" s="453" t="s">
        <v>656</v>
      </c>
      <c r="B1073" s="258" t="s">
        <v>970</v>
      </c>
      <c r="C1073" s="258"/>
      <c r="D1073" s="256"/>
      <c r="E1073" s="256"/>
      <c r="F1073" s="258">
        <v>3</v>
      </c>
      <c r="G1073" s="258">
        <v>0.7</v>
      </c>
      <c r="H1073" s="275">
        <f t="shared" si="126"/>
        <v>0.1925</v>
      </c>
      <c r="I1073" s="287"/>
      <c r="J1073" s="288">
        <v>0</v>
      </c>
      <c r="K1073" s="287">
        <v>3</v>
      </c>
      <c r="L1073" s="288">
        <v>1.35</v>
      </c>
      <c r="M1073" s="287">
        <v>3</v>
      </c>
      <c r="N1073" s="288">
        <v>0.45</v>
      </c>
      <c r="O1073" s="287">
        <v>3</v>
      </c>
      <c r="P1073" s="275">
        <v>1.35</v>
      </c>
      <c r="Q1073" s="287">
        <v>3</v>
      </c>
      <c r="R1073" s="288">
        <v>0.45</v>
      </c>
      <c r="S1073" s="287">
        <v>3</v>
      </c>
      <c r="T1073" s="258">
        <v>0.7</v>
      </c>
      <c r="U1073" s="288">
        <f t="shared" si="127"/>
        <v>0.1925</v>
      </c>
      <c r="V1073" s="289">
        <f t="shared" ref="V1073" si="361">AVERAGE(F1073,I1073,K1073,M1073,O1073,Q1073,S1073,C1073)</f>
        <v>3</v>
      </c>
      <c r="W1073" s="258">
        <f t="shared" ref="W1073" si="362">SUM(G1073,J1073,L1073,N1073,P1073,R1073,T1073+D1073)</f>
        <v>5</v>
      </c>
      <c r="X1073" s="258">
        <f t="shared" si="99"/>
        <v>0.15</v>
      </c>
      <c r="Y1073" s="258">
        <f t="shared" ref="Y1073" si="363">+ROUND((F1073*H1073)+(K1073*L1073*$D$975)+(O1073*P1073*$D$975)+(S1073*U1073),2)</f>
        <v>2.37</v>
      </c>
      <c r="Z1073" s="258">
        <f t="shared" ref="Z1073" si="364">ROUND((I1073*J1073*X1073)+(M1073*N1073*X1073)+(Q1073*R1073*X1073),2)</f>
        <v>0.41</v>
      </c>
    </row>
    <row r="1074" spans="1:26" x14ac:dyDescent="0.2">
      <c r="A1074" s="453"/>
      <c r="B1074" s="258" t="s">
        <v>321</v>
      </c>
      <c r="C1074" s="258">
        <f>B55</f>
        <v>5</v>
      </c>
      <c r="D1074" s="256">
        <f t="shared" si="120"/>
        <v>0.2</v>
      </c>
      <c r="E1074" s="256">
        <f t="shared" si="121"/>
        <v>0.25</v>
      </c>
      <c r="F1074" s="258"/>
      <c r="G1074" s="258"/>
      <c r="H1074" s="275"/>
      <c r="I1074" s="287"/>
      <c r="J1074" s="288"/>
      <c r="K1074" s="287"/>
      <c r="L1074" s="288"/>
      <c r="M1074" s="287"/>
      <c r="N1074" s="288"/>
      <c r="O1074" s="287"/>
      <c r="P1074" s="275"/>
      <c r="Q1074" s="287"/>
      <c r="R1074" s="288"/>
      <c r="S1074" s="287"/>
      <c r="T1074" s="258"/>
      <c r="U1074" s="288"/>
      <c r="V1074" s="289">
        <f t="shared" ref="V1074" si="365">+D1074</f>
        <v>0.2</v>
      </c>
      <c r="W1074" s="258">
        <f t="shared" ref="W1074" si="366">+C1074</f>
        <v>5</v>
      </c>
      <c r="X1074" s="258">
        <f t="shared" ref="X1074" si="367">+E1074</f>
        <v>0.25</v>
      </c>
      <c r="Y1074" s="258">
        <f t="shared" ref="Y1074" si="368">ROUND((V1074*W1074*X1074),2)</f>
        <v>0.25</v>
      </c>
      <c r="Z1074" s="258"/>
    </row>
    <row r="1075" spans="1:26" x14ac:dyDescent="0.2">
      <c r="A1075" s="453" t="s">
        <v>657</v>
      </c>
      <c r="B1075" s="258" t="s">
        <v>971</v>
      </c>
      <c r="C1075" s="258"/>
      <c r="D1075" s="256"/>
      <c r="E1075" s="256"/>
      <c r="F1075" s="258">
        <v>2.89</v>
      </c>
      <c r="G1075" s="258">
        <v>0.7</v>
      </c>
      <c r="H1075" s="275">
        <f t="shared" si="126"/>
        <v>0.1925</v>
      </c>
      <c r="I1075" s="287"/>
      <c r="J1075" s="288">
        <v>0</v>
      </c>
      <c r="K1075" s="287">
        <v>2.98</v>
      </c>
      <c r="L1075" s="288">
        <v>1.35</v>
      </c>
      <c r="M1075" s="287">
        <v>3</v>
      </c>
      <c r="N1075" s="288">
        <v>0.45</v>
      </c>
      <c r="O1075" s="287">
        <v>3.1</v>
      </c>
      <c r="P1075" s="275">
        <v>1.35</v>
      </c>
      <c r="Q1075" s="287">
        <v>3.1</v>
      </c>
      <c r="R1075" s="288">
        <v>0.45</v>
      </c>
      <c r="S1075" s="287">
        <v>3.11</v>
      </c>
      <c r="T1075" s="258">
        <v>0.7</v>
      </c>
      <c r="U1075" s="288">
        <f t="shared" si="127"/>
        <v>0.1925</v>
      </c>
      <c r="V1075" s="289">
        <f t="shared" ref="V1075" si="369">AVERAGE(F1075,I1075,K1075,M1075,O1075,Q1075,S1075,C1075)</f>
        <v>3.03</v>
      </c>
      <c r="W1075" s="258">
        <f t="shared" ref="W1075" si="370">SUM(G1075,J1075,L1075,N1075,P1075,R1075,T1075+D1075)</f>
        <v>5</v>
      </c>
      <c r="X1075" s="258">
        <f t="shared" si="99"/>
        <v>0.15</v>
      </c>
      <c r="Y1075" s="258">
        <f t="shared" ref="Y1075" si="371">+ROUND((F1075*H1075)+(K1075*L1075*$D$975)+(O1075*P1075*$D$975)+(S1075*U1075),2)</f>
        <v>2.39</v>
      </c>
      <c r="Z1075" s="258">
        <f t="shared" ref="Z1075" si="372">ROUND((I1075*J1075*X1075)+(M1075*N1075*X1075)+(Q1075*R1075*X1075),2)</f>
        <v>0.41</v>
      </c>
    </row>
    <row r="1076" spans="1:26" x14ac:dyDescent="0.2">
      <c r="A1076" s="453"/>
      <c r="B1076" s="258" t="s">
        <v>322</v>
      </c>
      <c r="C1076" s="258">
        <f>B56</f>
        <v>5</v>
      </c>
      <c r="D1076" s="256">
        <f t="shared" si="120"/>
        <v>0.2</v>
      </c>
      <c r="E1076" s="256">
        <f t="shared" si="121"/>
        <v>0.25</v>
      </c>
      <c r="F1076" s="258"/>
      <c r="G1076" s="258"/>
      <c r="H1076" s="275"/>
      <c r="I1076" s="287"/>
      <c r="J1076" s="288"/>
      <c r="K1076" s="287"/>
      <c r="L1076" s="288"/>
      <c r="M1076" s="287"/>
      <c r="N1076" s="288"/>
      <c r="O1076" s="287"/>
      <c r="P1076" s="275"/>
      <c r="Q1076" s="287"/>
      <c r="R1076" s="288"/>
      <c r="S1076" s="287"/>
      <c r="T1076" s="258"/>
      <c r="U1076" s="288"/>
      <c r="V1076" s="289">
        <f t="shared" ref="V1076" si="373">+D1076</f>
        <v>0.2</v>
      </c>
      <c r="W1076" s="258">
        <f t="shared" ref="W1076" si="374">+C1076</f>
        <v>5</v>
      </c>
      <c r="X1076" s="258">
        <f t="shared" ref="X1076" si="375">+E1076</f>
        <v>0.25</v>
      </c>
      <c r="Y1076" s="258">
        <f t="shared" ref="Y1076" si="376">ROUND((V1076*W1076*X1076),2)</f>
        <v>0.25</v>
      </c>
      <c r="Z1076" s="258"/>
    </row>
    <row r="1077" spans="1:26" x14ac:dyDescent="0.2">
      <c r="A1077" s="453" t="s">
        <v>658</v>
      </c>
      <c r="B1077" s="258" t="s">
        <v>972</v>
      </c>
      <c r="C1077" s="258"/>
      <c r="D1077" s="256"/>
      <c r="E1077" s="256"/>
      <c r="F1077" s="258">
        <v>2.83</v>
      </c>
      <c r="G1077" s="258">
        <v>0.7</v>
      </c>
      <c r="H1077" s="275">
        <f t="shared" si="126"/>
        <v>0.1925</v>
      </c>
      <c r="I1077" s="287"/>
      <c r="J1077" s="288">
        <v>0</v>
      </c>
      <c r="K1077" s="287">
        <v>2.97</v>
      </c>
      <c r="L1077" s="288">
        <v>1.35</v>
      </c>
      <c r="M1077" s="287">
        <v>3</v>
      </c>
      <c r="N1077" s="288">
        <v>0.45</v>
      </c>
      <c r="O1077" s="287">
        <v>3.1</v>
      </c>
      <c r="P1077" s="275">
        <v>1.35</v>
      </c>
      <c r="Q1077" s="287">
        <v>3.13</v>
      </c>
      <c r="R1077" s="288">
        <v>0.45</v>
      </c>
      <c r="S1077" s="287">
        <v>3.18</v>
      </c>
      <c r="T1077" s="258">
        <v>0.7</v>
      </c>
      <c r="U1077" s="288">
        <f t="shared" si="127"/>
        <v>0.1925</v>
      </c>
      <c r="V1077" s="289">
        <f t="shared" ref="V1077" si="377">AVERAGE(F1077,I1077,K1077,M1077,O1077,Q1077,S1077,C1077)</f>
        <v>3.0350000000000001</v>
      </c>
      <c r="W1077" s="258">
        <f t="shared" ref="W1077" si="378">SUM(G1077,J1077,L1077,N1077,P1077,R1077,T1077+D1077)</f>
        <v>5</v>
      </c>
      <c r="X1077" s="258">
        <f t="shared" si="99"/>
        <v>0.15</v>
      </c>
      <c r="Y1077" s="258">
        <f t="shared" ref="Y1077" si="379">+ROUND((F1077*H1077)+(K1077*L1077*$D$975)+(O1077*P1077*$D$975)+(S1077*U1077),2)</f>
        <v>2.39</v>
      </c>
      <c r="Z1077" s="258">
        <f t="shared" ref="Z1077" si="380">ROUND((I1077*J1077*X1077)+(M1077*N1077*X1077)+(Q1077*R1077*X1077),2)</f>
        <v>0.41</v>
      </c>
    </row>
    <row r="1078" spans="1:26" x14ac:dyDescent="0.2">
      <c r="A1078" s="453"/>
      <c r="B1078" s="258" t="s">
        <v>323</v>
      </c>
      <c r="C1078" s="258">
        <f>B57</f>
        <v>5</v>
      </c>
      <c r="D1078" s="256">
        <f t="shared" si="120"/>
        <v>0.2</v>
      </c>
      <c r="E1078" s="256">
        <f t="shared" si="121"/>
        <v>0.25</v>
      </c>
      <c r="F1078" s="258"/>
      <c r="G1078" s="258"/>
      <c r="H1078" s="275"/>
      <c r="I1078" s="287"/>
      <c r="J1078" s="288"/>
      <c r="K1078" s="287"/>
      <c r="L1078" s="288"/>
      <c r="M1078" s="287"/>
      <c r="N1078" s="288"/>
      <c r="O1078" s="287"/>
      <c r="P1078" s="275"/>
      <c r="Q1078" s="287"/>
      <c r="R1078" s="288"/>
      <c r="S1078" s="287"/>
      <c r="T1078" s="258"/>
      <c r="U1078" s="288"/>
      <c r="V1078" s="289">
        <f t="shared" ref="V1078" si="381">+D1078</f>
        <v>0.2</v>
      </c>
      <c r="W1078" s="258">
        <f t="shared" ref="W1078" si="382">+C1078</f>
        <v>5</v>
      </c>
      <c r="X1078" s="258">
        <f t="shared" ref="X1078" si="383">+E1078</f>
        <v>0.25</v>
      </c>
      <c r="Y1078" s="258">
        <f t="shared" ref="Y1078" si="384">ROUND((V1078*W1078*X1078),2)</f>
        <v>0.25</v>
      </c>
      <c r="Z1078" s="258"/>
    </row>
    <row r="1079" spans="1:26" x14ac:dyDescent="0.2">
      <c r="A1079" s="453" t="s">
        <v>659</v>
      </c>
      <c r="B1079" s="258" t="s">
        <v>973</v>
      </c>
      <c r="C1079" s="258"/>
      <c r="D1079" s="256"/>
      <c r="E1079" s="256"/>
      <c r="F1079" s="258">
        <v>2.89</v>
      </c>
      <c r="G1079" s="258">
        <v>0.7</v>
      </c>
      <c r="H1079" s="275">
        <f t="shared" si="126"/>
        <v>0.1925</v>
      </c>
      <c r="I1079" s="287"/>
      <c r="J1079" s="288">
        <v>0</v>
      </c>
      <c r="K1079" s="287">
        <v>2.97</v>
      </c>
      <c r="L1079" s="288">
        <v>1.35</v>
      </c>
      <c r="M1079" s="287">
        <v>3</v>
      </c>
      <c r="N1079" s="288">
        <v>0.45</v>
      </c>
      <c r="O1079" s="287">
        <v>3.12</v>
      </c>
      <c r="P1079" s="275">
        <v>1.35</v>
      </c>
      <c r="Q1079" s="287">
        <v>3.13</v>
      </c>
      <c r="R1079" s="288">
        <v>0.45</v>
      </c>
      <c r="S1079" s="287">
        <v>3.2</v>
      </c>
      <c r="T1079" s="258">
        <v>0.7</v>
      </c>
      <c r="U1079" s="288">
        <f t="shared" si="127"/>
        <v>0.1925</v>
      </c>
      <c r="V1079" s="289">
        <f t="shared" ref="V1079" si="385">AVERAGE(F1079,I1079,K1079,M1079,O1079,Q1079,S1079,C1079)</f>
        <v>3.0516666666666663</v>
      </c>
      <c r="W1079" s="258">
        <f t="shared" ref="W1079" si="386">SUM(G1079,J1079,L1079,N1079,P1079,R1079,T1079+D1079)</f>
        <v>5</v>
      </c>
      <c r="X1079" s="258">
        <f t="shared" si="99"/>
        <v>0.15</v>
      </c>
      <c r="Y1079" s="258">
        <f t="shared" ref="Y1079" si="387">+ROUND((F1079*H1079)+(K1079*L1079*$D$975)+(O1079*P1079*$D$975)+(S1079*U1079),2)</f>
        <v>2.41</v>
      </c>
      <c r="Z1079" s="258">
        <f t="shared" ref="Z1079" si="388">ROUND((I1079*J1079*X1079)+(M1079*N1079*X1079)+(Q1079*R1079*X1079),2)</f>
        <v>0.41</v>
      </c>
    </row>
    <row r="1080" spans="1:26" x14ac:dyDescent="0.2">
      <c r="A1080" s="453"/>
      <c r="B1080" s="258" t="s">
        <v>324</v>
      </c>
      <c r="C1080" s="258">
        <f>B58</f>
        <v>5</v>
      </c>
      <c r="D1080" s="256">
        <f t="shared" si="120"/>
        <v>0.2</v>
      </c>
      <c r="E1080" s="256">
        <f t="shared" si="121"/>
        <v>0.25</v>
      </c>
      <c r="F1080" s="258"/>
      <c r="G1080" s="258"/>
      <c r="H1080" s="275"/>
      <c r="I1080" s="287"/>
      <c r="J1080" s="288"/>
      <c r="K1080" s="287"/>
      <c r="L1080" s="288"/>
      <c r="M1080" s="287"/>
      <c r="N1080" s="288"/>
      <c r="O1080" s="287"/>
      <c r="P1080" s="275"/>
      <c r="Q1080" s="287"/>
      <c r="R1080" s="288"/>
      <c r="S1080" s="287"/>
      <c r="T1080" s="258"/>
      <c r="U1080" s="288"/>
      <c r="V1080" s="289">
        <f t="shared" ref="V1080" si="389">+D1080</f>
        <v>0.2</v>
      </c>
      <c r="W1080" s="258">
        <f t="shared" ref="W1080" si="390">+C1080</f>
        <v>5</v>
      </c>
      <c r="X1080" s="258">
        <f t="shared" ref="X1080" si="391">+E1080</f>
        <v>0.25</v>
      </c>
      <c r="Y1080" s="258">
        <f t="shared" ref="Y1080" si="392">ROUND((V1080*W1080*X1080),2)</f>
        <v>0.25</v>
      </c>
      <c r="Z1080" s="258"/>
    </row>
    <row r="1081" spans="1:26" x14ac:dyDescent="0.2">
      <c r="A1081" s="453" t="s">
        <v>660</v>
      </c>
      <c r="B1081" s="258" t="s">
        <v>974</v>
      </c>
      <c r="C1081" s="258"/>
      <c r="D1081" s="256"/>
      <c r="E1081" s="256"/>
      <c r="F1081" s="258">
        <v>2.89</v>
      </c>
      <c r="G1081" s="258">
        <v>0.72</v>
      </c>
      <c r="H1081" s="275">
        <f t="shared" si="126"/>
        <v>0.19550000000000001</v>
      </c>
      <c r="I1081" s="287"/>
      <c r="J1081" s="288">
        <v>0</v>
      </c>
      <c r="K1081" s="287">
        <v>2.99</v>
      </c>
      <c r="L1081" s="288">
        <v>1.35</v>
      </c>
      <c r="M1081" s="287">
        <v>3</v>
      </c>
      <c r="N1081" s="288">
        <v>0.45</v>
      </c>
      <c r="O1081" s="287">
        <v>3.05</v>
      </c>
      <c r="P1081" s="275">
        <v>1.35</v>
      </c>
      <c r="Q1081" s="287">
        <v>3.1</v>
      </c>
      <c r="R1081" s="288">
        <v>0.45</v>
      </c>
      <c r="S1081" s="287">
        <v>3.1</v>
      </c>
      <c r="T1081" s="258">
        <v>0.7</v>
      </c>
      <c r="U1081" s="288">
        <f t="shared" si="127"/>
        <v>0.1925</v>
      </c>
      <c r="V1081" s="289">
        <f t="shared" ref="V1081" si="393">AVERAGE(F1081,I1081,K1081,M1081,O1081,Q1081,S1081,C1081)</f>
        <v>3.0216666666666665</v>
      </c>
      <c r="W1081" s="258">
        <f t="shared" ref="W1081" si="394">SUM(G1081,J1081,L1081,N1081,P1081,R1081,T1081+D1081)</f>
        <v>5.0200000000000005</v>
      </c>
      <c r="X1081" s="258">
        <f t="shared" si="99"/>
        <v>0.15</v>
      </c>
      <c r="Y1081" s="258">
        <f t="shared" ref="Y1081" si="395">+ROUND((F1081*H1081)+(K1081*L1081*$D$975)+(O1081*P1081*$D$975)+(S1081*U1081),2)</f>
        <v>2.38</v>
      </c>
      <c r="Z1081" s="258">
        <f t="shared" ref="Z1081" si="396">ROUND((I1081*J1081*X1081)+(M1081*N1081*X1081)+(Q1081*R1081*X1081),2)</f>
        <v>0.41</v>
      </c>
    </row>
    <row r="1082" spans="1:26" x14ac:dyDescent="0.2">
      <c r="A1082" s="453"/>
      <c r="B1082" s="258" t="s">
        <v>325</v>
      </c>
      <c r="C1082" s="258">
        <f>B59</f>
        <v>5</v>
      </c>
      <c r="D1082" s="256">
        <f t="shared" si="120"/>
        <v>0.2</v>
      </c>
      <c r="E1082" s="256">
        <f t="shared" si="121"/>
        <v>0.25</v>
      </c>
      <c r="F1082" s="258"/>
      <c r="G1082" s="258"/>
      <c r="H1082" s="275"/>
      <c r="I1082" s="287"/>
      <c r="J1082" s="288"/>
      <c r="K1082" s="287"/>
      <c r="L1082" s="288"/>
      <c r="M1082" s="287"/>
      <c r="N1082" s="288"/>
      <c r="O1082" s="287"/>
      <c r="P1082" s="275"/>
      <c r="Q1082" s="287"/>
      <c r="R1082" s="288"/>
      <c r="S1082" s="287"/>
      <c r="T1082" s="258"/>
      <c r="U1082" s="288"/>
      <c r="V1082" s="289">
        <f t="shared" ref="V1082" si="397">+D1082</f>
        <v>0.2</v>
      </c>
      <c r="W1082" s="258">
        <f t="shared" ref="W1082" si="398">+C1082</f>
        <v>5</v>
      </c>
      <c r="X1082" s="258">
        <f t="shared" ref="X1082" si="399">+E1082</f>
        <v>0.25</v>
      </c>
      <c r="Y1082" s="258">
        <f t="shared" ref="Y1082" si="400">ROUND((V1082*W1082*X1082),2)</f>
        <v>0.25</v>
      </c>
      <c r="Z1082" s="258"/>
    </row>
    <row r="1083" spans="1:26" x14ac:dyDescent="0.2">
      <c r="A1083" s="453" t="s">
        <v>661</v>
      </c>
      <c r="B1083" s="258" t="s">
        <v>975</v>
      </c>
      <c r="C1083" s="258"/>
      <c r="D1083" s="256"/>
      <c r="E1083" s="256"/>
      <c r="F1083" s="258">
        <v>3</v>
      </c>
      <c r="G1083" s="258">
        <v>0.7</v>
      </c>
      <c r="H1083" s="275">
        <f t="shared" si="126"/>
        <v>0.1925</v>
      </c>
      <c r="I1083" s="287"/>
      <c r="J1083" s="288">
        <v>0</v>
      </c>
      <c r="K1083" s="287">
        <v>3</v>
      </c>
      <c r="L1083" s="288">
        <v>1.35</v>
      </c>
      <c r="M1083" s="287">
        <v>3</v>
      </c>
      <c r="N1083" s="288">
        <v>0.45</v>
      </c>
      <c r="O1083" s="287">
        <v>3</v>
      </c>
      <c r="P1083" s="275">
        <v>1.35</v>
      </c>
      <c r="Q1083" s="287">
        <v>3</v>
      </c>
      <c r="R1083" s="288">
        <v>0.45</v>
      </c>
      <c r="S1083" s="287">
        <v>3</v>
      </c>
      <c r="T1083" s="258">
        <v>0.7</v>
      </c>
      <c r="U1083" s="288">
        <f t="shared" si="127"/>
        <v>0.1925</v>
      </c>
      <c r="V1083" s="289">
        <f t="shared" ref="V1083" si="401">AVERAGE(F1083,I1083,K1083,M1083,O1083,Q1083,S1083,C1083)</f>
        <v>3</v>
      </c>
      <c r="W1083" s="258">
        <f t="shared" ref="W1083" si="402">SUM(G1083,J1083,L1083,N1083,P1083,R1083,T1083+D1083)</f>
        <v>5</v>
      </c>
      <c r="X1083" s="258">
        <f t="shared" si="99"/>
        <v>0.15</v>
      </c>
      <c r="Y1083" s="258">
        <f t="shared" ref="Y1083" si="403">+ROUND((F1083*H1083)+(K1083*L1083*$D$975)+(O1083*P1083*$D$975)+(S1083*U1083),2)</f>
        <v>2.37</v>
      </c>
      <c r="Z1083" s="258">
        <f t="shared" ref="Z1083" si="404">ROUND((I1083*J1083*X1083)+(M1083*N1083*X1083)+(Q1083*R1083*X1083),2)</f>
        <v>0.41</v>
      </c>
    </row>
    <row r="1084" spans="1:26" x14ac:dyDescent="0.2">
      <c r="A1084" s="453"/>
      <c r="B1084" s="258" t="s">
        <v>326</v>
      </c>
      <c r="C1084" s="258">
        <f>B60</f>
        <v>5</v>
      </c>
      <c r="D1084" s="256">
        <f t="shared" si="120"/>
        <v>0.2</v>
      </c>
      <c r="E1084" s="256">
        <f t="shared" si="121"/>
        <v>0.25</v>
      </c>
      <c r="F1084" s="258"/>
      <c r="G1084" s="258"/>
      <c r="H1084" s="275"/>
      <c r="I1084" s="287"/>
      <c r="J1084" s="288"/>
      <c r="K1084" s="287"/>
      <c r="L1084" s="288"/>
      <c r="M1084" s="287"/>
      <c r="N1084" s="288"/>
      <c r="O1084" s="287"/>
      <c r="P1084" s="275"/>
      <c r="Q1084" s="287"/>
      <c r="R1084" s="288"/>
      <c r="S1084" s="287"/>
      <c r="T1084" s="258"/>
      <c r="U1084" s="288"/>
      <c r="V1084" s="289">
        <f t="shared" ref="V1084" si="405">+D1084</f>
        <v>0.2</v>
      </c>
      <c r="W1084" s="258">
        <f t="shared" ref="W1084" si="406">+C1084</f>
        <v>5</v>
      </c>
      <c r="X1084" s="258">
        <f t="shared" ref="X1084" si="407">+E1084</f>
        <v>0.25</v>
      </c>
      <c r="Y1084" s="258">
        <f t="shared" ref="Y1084" si="408">ROUND((V1084*W1084*X1084),2)</f>
        <v>0.25</v>
      </c>
      <c r="Z1084" s="258"/>
    </row>
    <row r="1085" spans="1:26" x14ac:dyDescent="0.2">
      <c r="A1085" s="453" t="s">
        <v>662</v>
      </c>
      <c r="B1085" s="258" t="s">
        <v>976</v>
      </c>
      <c r="C1085" s="258"/>
      <c r="D1085" s="256"/>
      <c r="E1085" s="256"/>
      <c r="F1085" s="258">
        <v>2.96</v>
      </c>
      <c r="G1085" s="258">
        <v>0.7</v>
      </c>
      <c r="H1085" s="275">
        <f t="shared" si="126"/>
        <v>0.1925</v>
      </c>
      <c r="I1085" s="287">
        <v>2.97</v>
      </c>
      <c r="J1085" s="288">
        <v>0.45</v>
      </c>
      <c r="K1085" s="287">
        <v>3</v>
      </c>
      <c r="L1085" s="288">
        <v>1.35</v>
      </c>
      <c r="M1085" s="287"/>
      <c r="N1085" s="288">
        <v>0</v>
      </c>
      <c r="O1085" s="287">
        <v>3</v>
      </c>
      <c r="P1085" s="275">
        <v>1.95</v>
      </c>
      <c r="Q1085" s="287"/>
      <c r="R1085" s="288">
        <v>0</v>
      </c>
      <c r="S1085" s="287">
        <v>3.06</v>
      </c>
      <c r="T1085" s="258">
        <v>0.71</v>
      </c>
      <c r="U1085" s="288">
        <f t="shared" si="127"/>
        <v>0.19400000000000001</v>
      </c>
      <c r="V1085" s="289">
        <f t="shared" ref="V1085" si="409">AVERAGE(F1085,I1085,K1085,M1085,O1085,Q1085,S1085,C1085)</f>
        <v>2.9980000000000002</v>
      </c>
      <c r="W1085" s="258">
        <f t="shared" ref="W1085" si="410">SUM(G1085,J1085,L1085,N1085,P1085,R1085,T1085+D1085)</f>
        <v>5.16</v>
      </c>
      <c r="X1085" s="258">
        <f t="shared" si="99"/>
        <v>0.15</v>
      </c>
      <c r="Y1085" s="258">
        <f t="shared" ref="Y1085" si="411">+ROUND((F1085*H1085)+(K1085*L1085*$D$975)+(O1085*P1085*$D$975)+(S1085*U1085),2)</f>
        <v>2.65</v>
      </c>
      <c r="Z1085" s="258">
        <f t="shared" ref="Z1085" si="412">ROUND((I1085*J1085*X1085)+(M1085*N1085*X1085)+(Q1085*R1085*X1085),2)</f>
        <v>0.2</v>
      </c>
    </row>
    <row r="1086" spans="1:26" x14ac:dyDescent="0.2">
      <c r="A1086" s="453"/>
      <c r="B1086" s="258" t="s">
        <v>327</v>
      </c>
      <c r="C1086" s="258">
        <f>B61</f>
        <v>5</v>
      </c>
      <c r="D1086" s="256">
        <f t="shared" si="120"/>
        <v>0.2</v>
      </c>
      <c r="E1086" s="256">
        <f t="shared" si="121"/>
        <v>0.25</v>
      </c>
      <c r="F1086" s="258"/>
      <c r="G1086" s="258"/>
      <c r="H1086" s="275"/>
      <c r="I1086" s="287"/>
      <c r="J1086" s="288"/>
      <c r="K1086" s="287"/>
      <c r="L1086" s="288"/>
      <c r="M1086" s="287"/>
      <c r="N1086" s="288"/>
      <c r="O1086" s="287"/>
      <c r="P1086" s="275"/>
      <c r="Q1086" s="287"/>
      <c r="R1086" s="288"/>
      <c r="S1086" s="287"/>
      <c r="T1086" s="258"/>
      <c r="U1086" s="288"/>
      <c r="V1086" s="289">
        <f t="shared" ref="V1086" si="413">+D1086</f>
        <v>0.2</v>
      </c>
      <c r="W1086" s="258">
        <f t="shared" ref="W1086" si="414">+C1086</f>
        <v>5</v>
      </c>
      <c r="X1086" s="258">
        <f t="shared" ref="X1086" si="415">+E1086</f>
        <v>0.25</v>
      </c>
      <c r="Y1086" s="258">
        <f t="shared" ref="Y1086" si="416">ROUND((V1086*W1086*X1086),2)</f>
        <v>0.25</v>
      </c>
      <c r="Z1086" s="258"/>
    </row>
    <row r="1087" spans="1:26" x14ac:dyDescent="0.2">
      <c r="A1087" s="453" t="s">
        <v>663</v>
      </c>
      <c r="B1087" s="258" t="s">
        <v>977</v>
      </c>
      <c r="C1087" s="258"/>
      <c r="D1087" s="256"/>
      <c r="E1087" s="256"/>
      <c r="F1087" s="258">
        <v>3.14</v>
      </c>
      <c r="G1087" s="258">
        <v>0.7</v>
      </c>
      <c r="H1087" s="275">
        <f t="shared" si="126"/>
        <v>0.1925</v>
      </c>
      <c r="I1087" s="287">
        <v>3.1</v>
      </c>
      <c r="J1087" s="288">
        <v>0.45</v>
      </c>
      <c r="K1087" s="287">
        <v>3</v>
      </c>
      <c r="L1087" s="288">
        <v>1.35</v>
      </c>
      <c r="M1087" s="287"/>
      <c r="N1087" s="288">
        <v>0</v>
      </c>
      <c r="O1087" s="287">
        <v>2.88</v>
      </c>
      <c r="P1087" s="275">
        <v>2.25</v>
      </c>
      <c r="Q1087" s="287"/>
      <c r="R1087" s="288">
        <v>0</v>
      </c>
      <c r="S1087" s="287">
        <v>2.9</v>
      </c>
      <c r="T1087" s="258">
        <v>0.7</v>
      </c>
      <c r="U1087" s="288">
        <f t="shared" si="127"/>
        <v>0.1925</v>
      </c>
      <c r="V1087" s="289">
        <f t="shared" ref="V1087" si="417">AVERAGE(F1087,I1087,K1087,M1087,O1087,Q1087,S1087,C1087)</f>
        <v>3.0040000000000004</v>
      </c>
      <c r="W1087" s="258">
        <f t="shared" ref="W1087" si="418">SUM(G1087,J1087,L1087,N1087,P1087,R1087,T1087+D1087)</f>
        <v>5.45</v>
      </c>
      <c r="X1087" s="258">
        <f t="shared" si="99"/>
        <v>0.15</v>
      </c>
      <c r="Y1087" s="258">
        <f t="shared" ref="Y1087" si="419">+ROUND((F1087*H1087)+(K1087*L1087*$D$975)+(O1087*P1087*$D$975)+(S1087*U1087),2)</f>
        <v>2.74</v>
      </c>
      <c r="Z1087" s="258">
        <f t="shared" ref="Z1087" si="420">ROUND((I1087*J1087*X1087)+(M1087*N1087*X1087)+(Q1087*R1087*X1087),2)</f>
        <v>0.21</v>
      </c>
    </row>
    <row r="1088" spans="1:26" x14ac:dyDescent="0.2">
      <c r="A1088" s="453"/>
      <c r="B1088" s="258" t="s">
        <v>328</v>
      </c>
      <c r="C1088" s="258">
        <f>B62</f>
        <v>5.45</v>
      </c>
      <c r="D1088" s="256">
        <f t="shared" si="120"/>
        <v>0.2</v>
      </c>
      <c r="E1088" s="256">
        <f t="shared" si="121"/>
        <v>0.25</v>
      </c>
      <c r="F1088" s="258"/>
      <c r="G1088" s="258"/>
      <c r="H1088" s="275"/>
      <c r="I1088" s="287"/>
      <c r="J1088" s="288"/>
      <c r="K1088" s="287"/>
      <c r="L1088" s="288"/>
      <c r="M1088" s="287"/>
      <c r="N1088" s="288"/>
      <c r="O1088" s="287"/>
      <c r="P1088" s="275"/>
      <c r="Q1088" s="287"/>
      <c r="R1088" s="288"/>
      <c r="S1088" s="287"/>
      <c r="T1088" s="258"/>
      <c r="U1088" s="288"/>
      <c r="V1088" s="289">
        <f t="shared" ref="V1088" si="421">+D1088</f>
        <v>0.2</v>
      </c>
      <c r="W1088" s="258">
        <f t="shared" ref="W1088" si="422">+C1088</f>
        <v>5.45</v>
      </c>
      <c r="X1088" s="258">
        <f t="shared" ref="X1088" si="423">+E1088</f>
        <v>0.25</v>
      </c>
      <c r="Y1088" s="258">
        <f t="shared" ref="Y1088" si="424">ROUND((V1088*W1088*X1088),2)</f>
        <v>0.27</v>
      </c>
      <c r="Z1088" s="258"/>
    </row>
    <row r="1089" spans="1:26" x14ac:dyDescent="0.2">
      <c r="A1089" s="453" t="s">
        <v>664</v>
      </c>
      <c r="B1089" s="258" t="s">
        <v>978</v>
      </c>
      <c r="C1089" s="258"/>
      <c r="D1089" s="256"/>
      <c r="E1089" s="256"/>
      <c r="F1089" s="258">
        <v>3.56</v>
      </c>
      <c r="G1089" s="258">
        <v>0.7</v>
      </c>
      <c r="H1089" s="275">
        <f t="shared" si="126"/>
        <v>0.1925</v>
      </c>
      <c r="I1089" s="287">
        <v>3.24</v>
      </c>
      <c r="J1089" s="288">
        <v>0.45</v>
      </c>
      <c r="K1089" s="287">
        <v>3</v>
      </c>
      <c r="L1089" s="288">
        <v>1.35</v>
      </c>
      <c r="M1089" s="287"/>
      <c r="N1089" s="288">
        <v>0</v>
      </c>
      <c r="O1089" s="287">
        <v>3</v>
      </c>
      <c r="P1089" s="275">
        <v>2.25</v>
      </c>
      <c r="Q1089" s="287"/>
      <c r="R1089" s="288">
        <v>0</v>
      </c>
      <c r="S1089" s="287">
        <v>2.6</v>
      </c>
      <c r="T1089" s="258">
        <v>0.7</v>
      </c>
      <c r="U1089" s="288">
        <f t="shared" si="127"/>
        <v>0.1925</v>
      </c>
      <c r="V1089" s="289">
        <f t="shared" ref="V1089" si="425">AVERAGE(F1089,I1089,K1089,M1089,O1089,Q1089,S1089,C1089)</f>
        <v>3.08</v>
      </c>
      <c r="W1089" s="258">
        <f t="shared" ref="W1089" si="426">SUM(G1089,J1089,L1089,N1089,P1089,R1089,T1089+D1089)</f>
        <v>5.45</v>
      </c>
      <c r="X1089" s="258">
        <f t="shared" si="99"/>
        <v>0.15</v>
      </c>
      <c r="Y1089" s="258">
        <f t="shared" ref="Y1089" si="427">+ROUND((F1089*H1089)+(K1089*L1089*$D$975)+(O1089*P1089*$D$975)+(S1089*U1089),2)</f>
        <v>2.81</v>
      </c>
      <c r="Z1089" s="258">
        <f t="shared" ref="Z1089" si="428">ROUND((I1089*J1089*X1089)+(M1089*N1089*X1089)+(Q1089*R1089*X1089),2)</f>
        <v>0.22</v>
      </c>
    </row>
    <row r="1090" spans="1:26" x14ac:dyDescent="0.2">
      <c r="A1090" s="453"/>
      <c r="B1090" s="258" t="s">
        <v>329</v>
      </c>
      <c r="C1090" s="258">
        <f>B63</f>
        <v>5.45</v>
      </c>
      <c r="D1090" s="256">
        <f t="shared" si="120"/>
        <v>0.2</v>
      </c>
      <c r="E1090" s="256">
        <f t="shared" si="121"/>
        <v>0.25</v>
      </c>
      <c r="F1090" s="258"/>
      <c r="G1090" s="258"/>
      <c r="H1090" s="275"/>
      <c r="I1090" s="287"/>
      <c r="J1090" s="288"/>
      <c r="K1090" s="287"/>
      <c r="L1090" s="288"/>
      <c r="M1090" s="287"/>
      <c r="N1090" s="288"/>
      <c r="O1090" s="287"/>
      <c r="P1090" s="275"/>
      <c r="Q1090" s="287"/>
      <c r="R1090" s="288"/>
      <c r="S1090" s="287"/>
      <c r="T1090" s="258"/>
      <c r="U1090" s="288"/>
      <c r="V1090" s="289">
        <f t="shared" ref="V1090" si="429">+D1090</f>
        <v>0.2</v>
      </c>
      <c r="W1090" s="258">
        <f t="shared" ref="W1090" si="430">+C1090</f>
        <v>5.45</v>
      </c>
      <c r="X1090" s="258">
        <f t="shared" ref="X1090" si="431">+E1090</f>
        <v>0.25</v>
      </c>
      <c r="Y1090" s="258">
        <f t="shared" ref="Y1090" si="432">ROUND((V1090*W1090*X1090),2)</f>
        <v>0.27</v>
      </c>
      <c r="Z1090" s="258"/>
    </row>
    <row r="1091" spans="1:26" x14ac:dyDescent="0.2">
      <c r="A1091" s="453" t="s">
        <v>665</v>
      </c>
      <c r="B1091" s="258" t="s">
        <v>979</v>
      </c>
      <c r="C1091" s="258"/>
      <c r="D1091" s="256"/>
      <c r="E1091" s="256"/>
      <c r="F1091" s="258">
        <v>3.5</v>
      </c>
      <c r="G1091" s="258">
        <v>0.7</v>
      </c>
      <c r="H1091" s="275">
        <f t="shared" si="126"/>
        <v>0.1925</v>
      </c>
      <c r="I1091" s="287">
        <v>3.43</v>
      </c>
      <c r="J1091" s="288">
        <v>0.45</v>
      </c>
      <c r="K1091" s="287">
        <v>3.32</v>
      </c>
      <c r="L1091" s="288">
        <v>1.35</v>
      </c>
      <c r="M1091" s="287"/>
      <c r="N1091" s="288">
        <v>0</v>
      </c>
      <c r="O1091" s="287">
        <v>3</v>
      </c>
      <c r="P1091" s="275">
        <v>2.25</v>
      </c>
      <c r="Q1091" s="287"/>
      <c r="R1091" s="288">
        <v>0</v>
      </c>
      <c r="S1091" s="287">
        <v>2.72</v>
      </c>
      <c r="T1091" s="258">
        <v>0.7</v>
      </c>
      <c r="U1091" s="288">
        <f t="shared" si="127"/>
        <v>0.1925</v>
      </c>
      <c r="V1091" s="289">
        <f t="shared" ref="V1091" si="433">AVERAGE(F1091,I1091,K1091,M1091,O1091,Q1091,S1091,C1091)</f>
        <v>3.194</v>
      </c>
      <c r="W1091" s="258">
        <f t="shared" ref="W1091" si="434">SUM(G1091,J1091,L1091,N1091,P1091,R1091,T1091+D1091)</f>
        <v>5.45</v>
      </c>
      <c r="X1091" s="258">
        <f t="shared" si="99"/>
        <v>0.15</v>
      </c>
      <c r="Y1091" s="258">
        <f t="shared" ref="Y1091" si="435">+ROUND((F1091*H1091)+(K1091*L1091*$D$975)+(O1091*P1091*$D$975)+(S1091*U1091),2)</f>
        <v>2.88</v>
      </c>
      <c r="Z1091" s="258">
        <f t="shared" ref="Z1091" si="436">ROUND((I1091*J1091*X1091)+(M1091*N1091*X1091)+(Q1091*R1091*X1091),2)</f>
        <v>0.23</v>
      </c>
    </row>
    <row r="1092" spans="1:26" x14ac:dyDescent="0.2">
      <c r="A1092" s="453"/>
      <c r="B1092" s="258" t="s">
        <v>330</v>
      </c>
      <c r="C1092" s="258">
        <f>B64</f>
        <v>5.45</v>
      </c>
      <c r="D1092" s="256">
        <f t="shared" si="120"/>
        <v>0.2</v>
      </c>
      <c r="E1092" s="256">
        <f t="shared" si="121"/>
        <v>0.25</v>
      </c>
      <c r="F1092" s="258"/>
      <c r="G1092" s="258"/>
      <c r="H1092" s="275"/>
      <c r="I1092" s="287"/>
      <c r="J1092" s="288"/>
      <c r="K1092" s="287"/>
      <c r="L1092" s="288"/>
      <c r="M1092" s="287"/>
      <c r="N1092" s="288"/>
      <c r="O1092" s="287"/>
      <c r="P1092" s="275"/>
      <c r="Q1092" s="287"/>
      <c r="R1092" s="288"/>
      <c r="S1092" s="287"/>
      <c r="T1092" s="258"/>
      <c r="U1092" s="288"/>
      <c r="V1092" s="289">
        <f t="shared" ref="V1092" si="437">+D1092</f>
        <v>0.2</v>
      </c>
      <c r="W1092" s="258">
        <f t="shared" ref="W1092" si="438">+C1092</f>
        <v>5.45</v>
      </c>
      <c r="X1092" s="258">
        <f t="shared" ref="X1092" si="439">+E1092</f>
        <v>0.25</v>
      </c>
      <c r="Y1092" s="258">
        <f t="shared" ref="Y1092" si="440">ROUND((V1092*W1092*X1092),2)</f>
        <v>0.27</v>
      </c>
      <c r="Z1092" s="258"/>
    </row>
    <row r="1093" spans="1:26" x14ac:dyDescent="0.2">
      <c r="A1093" s="453" t="s">
        <v>666</v>
      </c>
      <c r="B1093" s="258" t="s">
        <v>980</v>
      </c>
      <c r="C1093" s="258"/>
      <c r="D1093" s="256"/>
      <c r="E1093" s="256"/>
      <c r="F1093" s="258">
        <v>3.28</v>
      </c>
      <c r="G1093" s="258">
        <v>0.7</v>
      </c>
      <c r="H1093" s="275">
        <f t="shared" si="126"/>
        <v>0.1925</v>
      </c>
      <c r="I1093" s="287">
        <v>3.2</v>
      </c>
      <c r="J1093" s="288">
        <v>0.45</v>
      </c>
      <c r="K1093" s="287">
        <v>3.16</v>
      </c>
      <c r="L1093" s="288">
        <v>1.35</v>
      </c>
      <c r="M1093" s="287"/>
      <c r="N1093" s="288">
        <v>0</v>
      </c>
      <c r="O1093" s="287">
        <v>3</v>
      </c>
      <c r="P1093" s="275">
        <v>2.25</v>
      </c>
      <c r="Q1093" s="287"/>
      <c r="R1093" s="288">
        <v>0</v>
      </c>
      <c r="S1093" s="287">
        <v>2.78</v>
      </c>
      <c r="T1093" s="258">
        <v>0.7</v>
      </c>
      <c r="U1093" s="288">
        <f t="shared" si="127"/>
        <v>0.1925</v>
      </c>
      <c r="V1093" s="289">
        <f t="shared" ref="V1093" si="441">AVERAGE(F1093,I1093,K1093,M1093,O1093,Q1093,S1093,C1093)</f>
        <v>3.0840000000000001</v>
      </c>
      <c r="W1093" s="258">
        <f t="shared" ref="W1093" si="442">SUM(G1093,J1093,L1093,N1093,P1093,R1093,T1093+D1093)</f>
        <v>5.45</v>
      </c>
      <c r="X1093" s="258">
        <f t="shared" si="99"/>
        <v>0.15</v>
      </c>
      <c r="Y1093" s="258">
        <f t="shared" ref="Y1093" si="443">+ROUND((F1093*H1093)+(K1093*L1093*$D$975)+(O1093*P1093*$D$975)+(S1093*U1093),2)</f>
        <v>2.82</v>
      </c>
      <c r="Z1093" s="258">
        <f t="shared" ref="Z1093" si="444">ROUND((I1093*J1093*X1093)+(M1093*N1093*X1093)+(Q1093*R1093*X1093),2)</f>
        <v>0.22</v>
      </c>
    </row>
    <row r="1094" spans="1:26" x14ac:dyDescent="0.2">
      <c r="A1094" s="453"/>
      <c r="B1094" s="258" t="s">
        <v>331</v>
      </c>
      <c r="C1094" s="258">
        <f>B65</f>
        <v>5.45</v>
      </c>
      <c r="D1094" s="256">
        <f t="shared" si="120"/>
        <v>0.2</v>
      </c>
      <c r="E1094" s="256">
        <f t="shared" si="121"/>
        <v>0.25</v>
      </c>
      <c r="F1094" s="258"/>
      <c r="G1094" s="258"/>
      <c r="H1094" s="275"/>
      <c r="I1094" s="287"/>
      <c r="J1094" s="288"/>
      <c r="K1094" s="287"/>
      <c r="L1094" s="288"/>
      <c r="M1094" s="287"/>
      <c r="N1094" s="288"/>
      <c r="O1094" s="287"/>
      <c r="P1094" s="275"/>
      <c r="Q1094" s="287"/>
      <c r="R1094" s="288"/>
      <c r="S1094" s="287"/>
      <c r="T1094" s="258"/>
      <c r="U1094" s="288"/>
      <c r="V1094" s="289">
        <f t="shared" ref="V1094" si="445">+D1094</f>
        <v>0.2</v>
      </c>
      <c r="W1094" s="258">
        <f t="shared" ref="W1094" si="446">+C1094</f>
        <v>5.45</v>
      </c>
      <c r="X1094" s="258">
        <f t="shared" ref="X1094" si="447">+E1094</f>
        <v>0.25</v>
      </c>
      <c r="Y1094" s="258">
        <f t="shared" ref="Y1094" si="448">ROUND((V1094*W1094*X1094),2)</f>
        <v>0.27</v>
      </c>
      <c r="Z1094" s="258"/>
    </row>
    <row r="1095" spans="1:26" x14ac:dyDescent="0.2">
      <c r="A1095" s="453" t="s">
        <v>667</v>
      </c>
      <c r="B1095" s="258" t="s">
        <v>981</v>
      </c>
      <c r="C1095" s="258"/>
      <c r="D1095" s="256"/>
      <c r="E1095" s="256"/>
      <c r="F1095" s="258">
        <v>3</v>
      </c>
      <c r="G1095" s="258">
        <v>0.7</v>
      </c>
      <c r="H1095" s="275">
        <f t="shared" si="126"/>
        <v>0.1925</v>
      </c>
      <c r="I1095" s="287">
        <v>3.01</v>
      </c>
      <c r="J1095" s="288">
        <v>0.45</v>
      </c>
      <c r="K1095" s="287">
        <v>3.01</v>
      </c>
      <c r="L1095" s="288">
        <v>1.35</v>
      </c>
      <c r="M1095" s="287"/>
      <c r="N1095" s="288">
        <v>0</v>
      </c>
      <c r="O1095" s="287">
        <v>3.05</v>
      </c>
      <c r="P1095" s="275">
        <v>2.25</v>
      </c>
      <c r="Q1095" s="287"/>
      <c r="R1095" s="288">
        <v>0</v>
      </c>
      <c r="S1095" s="287">
        <v>2.96</v>
      </c>
      <c r="T1095" s="258">
        <v>0.7</v>
      </c>
      <c r="U1095" s="288">
        <f t="shared" si="127"/>
        <v>0.1925</v>
      </c>
      <c r="V1095" s="289">
        <f t="shared" ref="V1095" si="449">AVERAGE(F1095,I1095,K1095,M1095,O1095,Q1095,S1095,C1095)</f>
        <v>3.0060000000000002</v>
      </c>
      <c r="W1095" s="258">
        <f t="shared" ref="W1095" si="450">SUM(G1095,J1095,L1095,N1095,P1095,R1095,T1095+D1095)</f>
        <v>5.45</v>
      </c>
      <c r="X1095" s="258">
        <f t="shared" si="99"/>
        <v>0.15</v>
      </c>
      <c r="Y1095" s="258">
        <f t="shared" ref="Y1095" si="451">+ROUND((F1095*H1095)+(K1095*L1095*$D$975)+(O1095*P1095*$D$975)+(S1095*U1095),2)</f>
        <v>2.79</v>
      </c>
      <c r="Z1095" s="258">
        <f t="shared" ref="Z1095" si="452">ROUND((I1095*J1095*X1095)+(M1095*N1095*X1095)+(Q1095*R1095*X1095),2)</f>
        <v>0.2</v>
      </c>
    </row>
    <row r="1096" spans="1:26" x14ac:dyDescent="0.2">
      <c r="A1096" s="453"/>
      <c r="B1096" s="258" t="s">
        <v>332</v>
      </c>
      <c r="C1096" s="258">
        <f>B66</f>
        <v>5.45</v>
      </c>
      <c r="D1096" s="256">
        <f t="shared" si="120"/>
        <v>0.2</v>
      </c>
      <c r="E1096" s="256">
        <f t="shared" si="121"/>
        <v>0.25</v>
      </c>
      <c r="F1096" s="258"/>
      <c r="G1096" s="258"/>
      <c r="H1096" s="275"/>
      <c r="I1096" s="287"/>
      <c r="J1096" s="288"/>
      <c r="K1096" s="287"/>
      <c r="L1096" s="288"/>
      <c r="M1096" s="287"/>
      <c r="N1096" s="288"/>
      <c r="O1096" s="287"/>
      <c r="P1096" s="275"/>
      <c r="Q1096" s="287"/>
      <c r="R1096" s="288"/>
      <c r="S1096" s="287"/>
      <c r="T1096" s="258"/>
      <c r="U1096" s="288"/>
      <c r="V1096" s="289">
        <f t="shared" ref="V1096" si="453">+D1096</f>
        <v>0.2</v>
      </c>
      <c r="W1096" s="258">
        <f t="shared" ref="W1096" si="454">+C1096</f>
        <v>5.45</v>
      </c>
      <c r="X1096" s="258">
        <f t="shared" ref="X1096" si="455">+E1096</f>
        <v>0.25</v>
      </c>
      <c r="Y1096" s="258">
        <f t="shared" ref="Y1096" si="456">ROUND((V1096*W1096*X1096),2)</f>
        <v>0.27</v>
      </c>
      <c r="Z1096" s="258"/>
    </row>
    <row r="1097" spans="1:26" x14ac:dyDescent="0.2">
      <c r="A1097" s="453" t="s">
        <v>668</v>
      </c>
      <c r="B1097" s="258" t="s">
        <v>982</v>
      </c>
      <c r="C1097" s="258"/>
      <c r="D1097" s="256"/>
      <c r="E1097" s="256"/>
      <c r="F1097" s="258">
        <v>3.38</v>
      </c>
      <c r="G1097" s="258">
        <v>0.7</v>
      </c>
      <c r="H1097" s="275">
        <f t="shared" si="126"/>
        <v>0.1925</v>
      </c>
      <c r="I1097" s="287">
        <v>3.3</v>
      </c>
      <c r="J1097" s="288">
        <v>0.45</v>
      </c>
      <c r="K1097" s="287">
        <v>3.22</v>
      </c>
      <c r="L1097" s="288">
        <v>1.35</v>
      </c>
      <c r="M1097" s="287"/>
      <c r="N1097" s="288">
        <v>0</v>
      </c>
      <c r="O1097" s="287">
        <v>3</v>
      </c>
      <c r="P1097" s="275">
        <v>2.25</v>
      </c>
      <c r="Q1097" s="287"/>
      <c r="R1097" s="288">
        <v>0</v>
      </c>
      <c r="S1097" s="287">
        <v>2.7</v>
      </c>
      <c r="T1097" s="258">
        <v>0.7</v>
      </c>
      <c r="U1097" s="288">
        <f t="shared" si="127"/>
        <v>0.1925</v>
      </c>
      <c r="V1097" s="289">
        <f t="shared" ref="V1097" si="457">AVERAGE(F1097,I1097,K1097,M1097,O1097,Q1097,S1097,C1097)</f>
        <v>3.12</v>
      </c>
      <c r="W1097" s="258">
        <f t="shared" ref="W1097" si="458">SUM(G1097,J1097,L1097,N1097,P1097,R1097,T1097+D1097)</f>
        <v>5.45</v>
      </c>
      <c r="X1097" s="258">
        <f t="shared" si="99"/>
        <v>0.15</v>
      </c>
      <c r="Y1097" s="258">
        <f t="shared" ref="Y1097" si="459">+ROUND((F1097*H1097)+(K1097*L1097*$D$975)+(O1097*P1097*$D$975)+(S1097*U1097),2)</f>
        <v>2.83</v>
      </c>
      <c r="Z1097" s="258">
        <f t="shared" ref="Z1097" si="460">ROUND((I1097*J1097*X1097)+(M1097*N1097*X1097)+(Q1097*R1097*X1097),2)</f>
        <v>0.22</v>
      </c>
    </row>
    <row r="1098" spans="1:26" x14ac:dyDescent="0.2">
      <c r="A1098" s="453"/>
      <c r="B1098" s="258" t="s">
        <v>333</v>
      </c>
      <c r="C1098" s="258">
        <f>B67</f>
        <v>5.45</v>
      </c>
      <c r="D1098" s="256">
        <f t="shared" si="120"/>
        <v>0.2</v>
      </c>
      <c r="E1098" s="256">
        <f t="shared" si="121"/>
        <v>0.25</v>
      </c>
      <c r="F1098" s="258"/>
      <c r="G1098" s="258"/>
      <c r="H1098" s="275"/>
      <c r="I1098" s="287"/>
      <c r="J1098" s="288"/>
      <c r="K1098" s="287"/>
      <c r="L1098" s="288"/>
      <c r="M1098" s="287"/>
      <c r="N1098" s="288"/>
      <c r="O1098" s="287"/>
      <c r="P1098" s="275"/>
      <c r="Q1098" s="287"/>
      <c r="R1098" s="288"/>
      <c r="S1098" s="287"/>
      <c r="T1098" s="258"/>
      <c r="U1098" s="288"/>
      <c r="V1098" s="289">
        <f t="shared" ref="V1098" si="461">+D1098</f>
        <v>0.2</v>
      </c>
      <c r="W1098" s="258">
        <f t="shared" ref="W1098" si="462">+C1098</f>
        <v>5.45</v>
      </c>
      <c r="X1098" s="258">
        <f t="shared" ref="X1098" si="463">+E1098</f>
        <v>0.25</v>
      </c>
      <c r="Y1098" s="258">
        <f t="shared" ref="Y1098" si="464">ROUND((V1098*W1098*X1098),2)</f>
        <v>0.27</v>
      </c>
      <c r="Z1098" s="258"/>
    </row>
    <row r="1099" spans="1:26" x14ac:dyDescent="0.2">
      <c r="A1099" s="453" t="s">
        <v>669</v>
      </c>
      <c r="B1099" s="258" t="s">
        <v>983</v>
      </c>
      <c r="C1099" s="258"/>
      <c r="D1099" s="256"/>
      <c r="E1099" s="256"/>
      <c r="F1099" s="258">
        <v>3.38</v>
      </c>
      <c r="G1099" s="258">
        <v>0.7</v>
      </c>
      <c r="H1099" s="275">
        <f t="shared" si="126"/>
        <v>0.1925</v>
      </c>
      <c r="I1099" s="287">
        <v>3.3</v>
      </c>
      <c r="J1099" s="288">
        <v>0.45</v>
      </c>
      <c r="K1099" s="287">
        <v>3.22</v>
      </c>
      <c r="L1099" s="288">
        <v>1.35</v>
      </c>
      <c r="M1099" s="287"/>
      <c r="N1099" s="288">
        <v>0</v>
      </c>
      <c r="O1099" s="287">
        <v>3</v>
      </c>
      <c r="P1099" s="275">
        <v>2.2599999999999998</v>
      </c>
      <c r="Q1099" s="287"/>
      <c r="R1099" s="288">
        <v>0</v>
      </c>
      <c r="S1099" s="287">
        <v>2.7</v>
      </c>
      <c r="T1099" s="258">
        <v>0.7</v>
      </c>
      <c r="U1099" s="288">
        <f t="shared" si="127"/>
        <v>0.1925</v>
      </c>
      <c r="V1099" s="289">
        <f t="shared" ref="V1099" si="465">AVERAGE(F1099,I1099,K1099,M1099,O1099,Q1099,S1099,C1099)</f>
        <v>3.12</v>
      </c>
      <c r="W1099" s="258">
        <f t="shared" ref="W1099" si="466">SUM(G1099,J1099,L1099,N1099,P1099,R1099,T1099+D1099)</f>
        <v>5.46</v>
      </c>
      <c r="X1099" s="258">
        <f t="shared" si="99"/>
        <v>0.15</v>
      </c>
      <c r="Y1099" s="258">
        <f t="shared" ref="Y1099" si="467">+ROUND((F1099*H1099)+(K1099*L1099*$D$975)+(O1099*P1099*$D$975)+(S1099*U1099),2)</f>
        <v>2.84</v>
      </c>
      <c r="Z1099" s="258">
        <f t="shared" ref="Z1099" si="468">ROUND((I1099*J1099*X1099)+(M1099*N1099*X1099)+(Q1099*R1099*X1099),2)</f>
        <v>0.22</v>
      </c>
    </row>
    <row r="1100" spans="1:26" x14ac:dyDescent="0.2">
      <c r="A1100" s="453"/>
      <c r="B1100" s="258" t="s">
        <v>334</v>
      </c>
      <c r="C1100" s="258">
        <f>B68</f>
        <v>5.45</v>
      </c>
      <c r="D1100" s="256">
        <f t="shared" si="120"/>
        <v>0.2</v>
      </c>
      <c r="E1100" s="256">
        <f t="shared" si="121"/>
        <v>0.25</v>
      </c>
      <c r="F1100" s="258"/>
      <c r="G1100" s="258"/>
      <c r="H1100" s="275"/>
      <c r="I1100" s="287"/>
      <c r="J1100" s="288"/>
      <c r="K1100" s="287"/>
      <c r="L1100" s="288"/>
      <c r="M1100" s="287"/>
      <c r="N1100" s="288"/>
      <c r="O1100" s="287"/>
      <c r="P1100" s="275"/>
      <c r="Q1100" s="287"/>
      <c r="R1100" s="288"/>
      <c r="S1100" s="287"/>
      <c r="T1100" s="258"/>
      <c r="U1100" s="288"/>
      <c r="V1100" s="289">
        <f t="shared" ref="V1100" si="469">+D1100</f>
        <v>0.2</v>
      </c>
      <c r="W1100" s="258">
        <f t="shared" ref="W1100" si="470">+C1100</f>
        <v>5.45</v>
      </c>
      <c r="X1100" s="258">
        <f t="shared" ref="X1100" si="471">+E1100</f>
        <v>0.25</v>
      </c>
      <c r="Y1100" s="258">
        <f t="shared" ref="Y1100" si="472">ROUND((V1100*W1100*X1100),2)</f>
        <v>0.27</v>
      </c>
      <c r="Z1100" s="258"/>
    </row>
    <row r="1101" spans="1:26" x14ac:dyDescent="0.2">
      <c r="A1101" s="453" t="s">
        <v>670</v>
      </c>
      <c r="B1101" s="258" t="s">
        <v>984</v>
      </c>
      <c r="C1101" s="258"/>
      <c r="D1101" s="256"/>
      <c r="E1101" s="256"/>
      <c r="F1101" s="258">
        <v>3.27</v>
      </c>
      <c r="G1101" s="258">
        <v>0.7</v>
      </c>
      <c r="H1101" s="275">
        <f t="shared" si="126"/>
        <v>0.1925</v>
      </c>
      <c r="I1101" s="287">
        <v>3.2</v>
      </c>
      <c r="J1101" s="288">
        <v>0.45</v>
      </c>
      <c r="K1101" s="287">
        <v>3.17</v>
      </c>
      <c r="L1101" s="288">
        <v>1.35</v>
      </c>
      <c r="M1101" s="287"/>
      <c r="N1101" s="288">
        <v>0</v>
      </c>
      <c r="O1101" s="287">
        <v>3</v>
      </c>
      <c r="P1101" s="275">
        <v>2.13</v>
      </c>
      <c r="Q1101" s="287"/>
      <c r="R1101" s="288">
        <v>0</v>
      </c>
      <c r="S1101" s="287">
        <v>2.7</v>
      </c>
      <c r="T1101" s="258">
        <v>0.71</v>
      </c>
      <c r="U1101" s="288">
        <f t="shared" si="127"/>
        <v>0.19400000000000001</v>
      </c>
      <c r="V1101" s="289">
        <f t="shared" ref="V1101" si="473">AVERAGE(F1101,I1101,K1101,M1101,O1101,Q1101,S1101,C1101)</f>
        <v>3.0680000000000001</v>
      </c>
      <c r="W1101" s="258">
        <f t="shared" ref="W1101" si="474">SUM(G1101,J1101,L1101,N1101,P1101,R1101,T1101+D1101)</f>
        <v>5.34</v>
      </c>
      <c r="X1101" s="258">
        <f t="shared" si="99"/>
        <v>0.15</v>
      </c>
      <c r="Y1101" s="258">
        <f t="shared" ref="Y1101" si="475">+ROUND((F1101*H1101)+(K1101*L1101*$D$975)+(O1101*P1101*$D$975)+(S1101*U1101),2)</f>
        <v>2.75</v>
      </c>
      <c r="Z1101" s="258">
        <f t="shared" ref="Z1101" si="476">ROUND((I1101*J1101*X1101)+(M1101*N1101*X1101)+(Q1101*R1101*X1101),2)</f>
        <v>0.22</v>
      </c>
    </row>
    <row r="1102" spans="1:26" x14ac:dyDescent="0.2">
      <c r="A1102" s="453"/>
      <c r="B1102" s="258" t="s">
        <v>335</v>
      </c>
      <c r="C1102" s="258">
        <f>B69</f>
        <v>5.33</v>
      </c>
      <c r="D1102" s="256">
        <f t="shared" si="120"/>
        <v>0.2</v>
      </c>
      <c r="E1102" s="256">
        <f t="shared" si="121"/>
        <v>0.25</v>
      </c>
      <c r="F1102" s="258"/>
      <c r="G1102" s="258"/>
      <c r="H1102" s="275"/>
      <c r="I1102" s="287"/>
      <c r="J1102" s="288"/>
      <c r="K1102" s="287"/>
      <c r="L1102" s="288"/>
      <c r="M1102" s="287"/>
      <c r="N1102" s="288"/>
      <c r="O1102" s="287"/>
      <c r="P1102" s="275"/>
      <c r="Q1102" s="287"/>
      <c r="R1102" s="288"/>
      <c r="S1102" s="287"/>
      <c r="T1102" s="258"/>
      <c r="U1102" s="288"/>
      <c r="V1102" s="289">
        <f t="shared" ref="V1102" si="477">+D1102</f>
        <v>0.2</v>
      </c>
      <c r="W1102" s="258">
        <f t="shared" ref="W1102" si="478">+C1102</f>
        <v>5.33</v>
      </c>
      <c r="X1102" s="258">
        <f t="shared" ref="X1102" si="479">+E1102</f>
        <v>0.25</v>
      </c>
      <c r="Y1102" s="258">
        <f t="shared" ref="Y1102" si="480">ROUND((V1102*W1102*X1102),2)</f>
        <v>0.27</v>
      </c>
      <c r="Z1102" s="258"/>
    </row>
    <row r="1103" spans="1:26" x14ac:dyDescent="0.2">
      <c r="A1103" s="453" t="s">
        <v>671</v>
      </c>
      <c r="B1103" s="258" t="s">
        <v>985</v>
      </c>
      <c r="C1103" s="258"/>
      <c r="D1103" s="256"/>
      <c r="E1103" s="256"/>
      <c r="F1103" s="258">
        <v>3</v>
      </c>
      <c r="G1103" s="258">
        <v>0.7</v>
      </c>
      <c r="H1103" s="275">
        <f t="shared" si="126"/>
        <v>0.1925</v>
      </c>
      <c r="I1103" s="287">
        <v>3</v>
      </c>
      <c r="J1103" s="288">
        <v>0.45</v>
      </c>
      <c r="K1103" s="287">
        <v>3</v>
      </c>
      <c r="L1103" s="288">
        <v>1.35</v>
      </c>
      <c r="M1103" s="287">
        <v>1.06</v>
      </c>
      <c r="N1103" s="288">
        <v>0.9</v>
      </c>
      <c r="O1103" s="287">
        <v>3</v>
      </c>
      <c r="P1103" s="275">
        <v>2.1</v>
      </c>
      <c r="Q1103" s="287">
        <v>1.07</v>
      </c>
      <c r="R1103" s="288">
        <v>0.45</v>
      </c>
      <c r="S1103" s="287">
        <v>2.9</v>
      </c>
      <c r="T1103" s="258">
        <v>0.7</v>
      </c>
      <c r="U1103" s="288">
        <f t="shared" si="127"/>
        <v>0.1925</v>
      </c>
      <c r="V1103" s="289">
        <f t="shared" ref="V1103" si="481">AVERAGE(F1103,I1103,K1103,M1103,O1103,Q1103,S1103,C1103)</f>
        <v>2.4328571428571428</v>
      </c>
      <c r="W1103" s="258">
        <f t="shared" ref="W1103" si="482">SUM(G1103,J1103,L1103,N1103,P1103,R1103,T1103+D1103)</f>
        <v>6.65</v>
      </c>
      <c r="X1103" s="258">
        <f t="shared" si="99"/>
        <v>0.15</v>
      </c>
      <c r="Y1103" s="258">
        <f t="shared" ref="Y1103" si="483">+ROUND((F1103*H1103)+(K1103*L1103*$D$975)+(O1103*P1103*$D$975)+(S1103*U1103),2)</f>
        <v>2.69</v>
      </c>
      <c r="Z1103" s="258">
        <f t="shared" ref="Z1103" si="484">ROUND((I1103*J1103*X1103)+(M1103*N1103*X1103)+(Q1103*R1103*X1103),2)</f>
        <v>0.42</v>
      </c>
    </row>
    <row r="1104" spans="1:26" x14ac:dyDescent="0.2">
      <c r="A1104" s="453"/>
      <c r="B1104" s="258" t="s">
        <v>336</v>
      </c>
      <c r="C1104" s="258">
        <f>B70</f>
        <v>5</v>
      </c>
      <c r="D1104" s="256">
        <f t="shared" si="120"/>
        <v>0.2</v>
      </c>
      <c r="E1104" s="256">
        <f t="shared" si="121"/>
        <v>0.25</v>
      </c>
      <c r="F1104" s="258"/>
      <c r="G1104" s="258"/>
      <c r="H1104" s="275"/>
      <c r="I1104" s="287"/>
      <c r="J1104" s="288"/>
      <c r="K1104" s="287"/>
      <c r="L1104" s="288"/>
      <c r="M1104" s="287"/>
      <c r="N1104" s="288"/>
      <c r="O1104" s="287"/>
      <c r="P1104" s="275"/>
      <c r="Q1104" s="287"/>
      <c r="R1104" s="288"/>
      <c r="S1104" s="287"/>
      <c r="T1104" s="258"/>
      <c r="U1104" s="288"/>
      <c r="V1104" s="289">
        <f t="shared" ref="V1104" si="485">+D1104</f>
        <v>0.2</v>
      </c>
      <c r="W1104" s="258">
        <f t="shared" ref="W1104" si="486">+C1104</f>
        <v>5</v>
      </c>
      <c r="X1104" s="258">
        <f t="shared" ref="X1104" si="487">+E1104</f>
        <v>0.25</v>
      </c>
      <c r="Y1104" s="258">
        <f t="shared" ref="Y1104" si="488">ROUND((V1104*W1104*X1104),2)</f>
        <v>0.25</v>
      </c>
      <c r="Z1104" s="258"/>
    </row>
    <row r="1105" spans="1:26" x14ac:dyDescent="0.2">
      <c r="A1105" s="453" t="s">
        <v>672</v>
      </c>
      <c r="B1105" s="258" t="s">
        <v>986</v>
      </c>
      <c r="C1105" s="258"/>
      <c r="D1105" s="256"/>
      <c r="E1105" s="256"/>
      <c r="F1105" s="258">
        <v>3</v>
      </c>
      <c r="G1105" s="258">
        <v>0.7</v>
      </c>
      <c r="H1105" s="275">
        <f t="shared" si="126"/>
        <v>0.1925</v>
      </c>
      <c r="I1105" s="287">
        <v>3</v>
      </c>
      <c r="J1105" s="288">
        <v>0.45</v>
      </c>
      <c r="K1105" s="287">
        <v>3</v>
      </c>
      <c r="L1105" s="288">
        <v>0.9</v>
      </c>
      <c r="M1105" s="287">
        <v>3</v>
      </c>
      <c r="N1105" s="288">
        <v>0.9</v>
      </c>
      <c r="O1105" s="287">
        <v>3</v>
      </c>
      <c r="P1105" s="275">
        <v>0.9</v>
      </c>
      <c r="Q1105" s="287">
        <v>3</v>
      </c>
      <c r="R1105" s="288">
        <v>0.45</v>
      </c>
      <c r="S1105" s="287">
        <v>3</v>
      </c>
      <c r="T1105" s="258">
        <v>0.7</v>
      </c>
      <c r="U1105" s="288">
        <f t="shared" si="127"/>
        <v>0.1925</v>
      </c>
      <c r="V1105" s="289">
        <f t="shared" ref="V1105" si="489">AVERAGE(F1105,I1105,K1105,M1105,O1105,Q1105,S1105,C1105)</f>
        <v>3</v>
      </c>
      <c r="W1105" s="258">
        <f t="shared" ref="W1105" si="490">SUM(G1105,J1105,L1105,N1105,P1105,R1105,T1105+D1105)</f>
        <v>5</v>
      </c>
      <c r="X1105" s="258">
        <f t="shared" si="99"/>
        <v>0.15</v>
      </c>
      <c r="Y1105" s="258">
        <f t="shared" ref="Y1105" si="491">+ROUND((F1105*H1105)+(K1105*L1105*$D$975)+(O1105*P1105*$D$975)+(S1105*U1105),2)</f>
        <v>1.97</v>
      </c>
      <c r="Z1105" s="258">
        <f t="shared" ref="Z1105" si="492">ROUND((I1105*J1105*X1105)+(M1105*N1105*X1105)+(Q1105*R1105*X1105),2)</f>
        <v>0.81</v>
      </c>
    </row>
    <row r="1106" spans="1:26" x14ac:dyDescent="0.2">
      <c r="A1106" s="453"/>
      <c r="B1106" s="258" t="s">
        <v>337</v>
      </c>
      <c r="C1106" s="258">
        <f>B71</f>
        <v>5</v>
      </c>
      <c r="D1106" s="256">
        <f t="shared" si="120"/>
        <v>0.2</v>
      </c>
      <c r="E1106" s="256">
        <f t="shared" si="121"/>
        <v>0.25</v>
      </c>
      <c r="F1106" s="258"/>
      <c r="G1106" s="258"/>
      <c r="H1106" s="275"/>
      <c r="I1106" s="287"/>
      <c r="J1106" s="288"/>
      <c r="K1106" s="287"/>
      <c r="L1106" s="288"/>
      <c r="M1106" s="287"/>
      <c r="N1106" s="288"/>
      <c r="O1106" s="287"/>
      <c r="P1106" s="275"/>
      <c r="Q1106" s="287"/>
      <c r="R1106" s="288"/>
      <c r="S1106" s="287"/>
      <c r="T1106" s="258"/>
      <c r="U1106" s="288"/>
      <c r="V1106" s="289">
        <f t="shared" ref="V1106" si="493">+D1106</f>
        <v>0.2</v>
      </c>
      <c r="W1106" s="258">
        <f t="shared" ref="W1106" si="494">+C1106</f>
        <v>5</v>
      </c>
      <c r="X1106" s="258">
        <f t="shared" ref="X1106" si="495">+E1106</f>
        <v>0.25</v>
      </c>
      <c r="Y1106" s="258">
        <f t="shared" ref="Y1106" si="496">ROUND((V1106*W1106*X1106),2)</f>
        <v>0.25</v>
      </c>
      <c r="Z1106" s="258"/>
    </row>
    <row r="1107" spans="1:26" x14ac:dyDescent="0.2">
      <c r="A1107" s="453" t="s">
        <v>673</v>
      </c>
      <c r="B1107" s="258" t="s">
        <v>987</v>
      </c>
      <c r="C1107" s="258"/>
      <c r="D1107" s="256"/>
      <c r="E1107" s="256"/>
      <c r="F1107" s="258">
        <v>3</v>
      </c>
      <c r="G1107" s="258">
        <v>0.7</v>
      </c>
      <c r="H1107" s="275">
        <f t="shared" ref="H1107" si="497">+(G1107*$D$975)+(0.175*0.5)</f>
        <v>0.1925</v>
      </c>
      <c r="I1107" s="287">
        <v>3</v>
      </c>
      <c r="J1107" s="288">
        <v>0.45</v>
      </c>
      <c r="K1107" s="287">
        <v>3</v>
      </c>
      <c r="L1107" s="288">
        <v>0.9</v>
      </c>
      <c r="M1107" s="287">
        <v>3</v>
      </c>
      <c r="N1107" s="288">
        <v>0.9</v>
      </c>
      <c r="O1107" s="287">
        <v>3</v>
      </c>
      <c r="P1107" s="275">
        <v>0.9</v>
      </c>
      <c r="Q1107" s="287">
        <v>3</v>
      </c>
      <c r="R1107" s="288">
        <v>0.45</v>
      </c>
      <c r="S1107" s="287">
        <v>3</v>
      </c>
      <c r="T1107" s="258">
        <v>0.7</v>
      </c>
      <c r="U1107" s="288">
        <f t="shared" ref="U1107" si="498">+(T1107*$D$975)+(0.175*0.5)</f>
        <v>0.1925</v>
      </c>
      <c r="V1107" s="289">
        <f t="shared" ref="V1107" si="499">AVERAGE(F1107,I1107,K1107,M1107,O1107,Q1107,S1107,C1107)</f>
        <v>3</v>
      </c>
      <c r="W1107" s="258">
        <f t="shared" ref="W1107" si="500">SUM(G1107,J1107,L1107,N1107,P1107,R1107,T1107+D1107)</f>
        <v>5</v>
      </c>
      <c r="X1107" s="258">
        <f t="shared" si="99"/>
        <v>0.15</v>
      </c>
      <c r="Y1107" s="258">
        <f t="shared" ref="Y1107" si="501">+ROUND((F1107*H1107)+(K1107*L1107*$D$975)+(O1107*P1107*$D$975)+(S1107*U1107),2)</f>
        <v>1.97</v>
      </c>
      <c r="Z1107" s="258">
        <f t="shared" ref="Z1107" si="502">ROUND((I1107*J1107*X1107)+(M1107*N1107*X1107)+(Q1107*R1107*X1107),2)</f>
        <v>0.81</v>
      </c>
    </row>
    <row r="1108" spans="1:26" x14ac:dyDescent="0.2">
      <c r="A1108" s="453"/>
      <c r="B1108" s="258" t="s">
        <v>338</v>
      </c>
      <c r="C1108" s="258">
        <f>B72</f>
        <v>5</v>
      </c>
      <c r="D1108" s="256">
        <f t="shared" si="120"/>
        <v>0.2</v>
      </c>
      <c r="E1108" s="256">
        <f t="shared" si="121"/>
        <v>0.25</v>
      </c>
      <c r="F1108" s="258"/>
      <c r="G1108" s="258"/>
      <c r="H1108" s="275"/>
      <c r="I1108" s="287"/>
      <c r="J1108" s="288"/>
      <c r="K1108" s="287"/>
      <c r="L1108" s="288"/>
      <c r="M1108" s="287"/>
      <c r="N1108" s="288"/>
      <c r="O1108" s="287"/>
      <c r="P1108" s="275"/>
      <c r="Q1108" s="287"/>
      <c r="R1108" s="288"/>
      <c r="S1108" s="287"/>
      <c r="T1108" s="258"/>
      <c r="U1108" s="288"/>
      <c r="V1108" s="289">
        <f t="shared" ref="V1108" si="503">+D1108</f>
        <v>0.2</v>
      </c>
      <c r="W1108" s="258">
        <f t="shared" ref="W1108" si="504">+C1108</f>
        <v>5</v>
      </c>
      <c r="X1108" s="258">
        <f t="shared" ref="X1108" si="505">+E1108</f>
        <v>0.25</v>
      </c>
      <c r="Y1108" s="258">
        <f t="shared" ref="Y1108" si="506">ROUND((V1108*W1108*X1108),2)</f>
        <v>0.25</v>
      </c>
      <c r="Z1108" s="258"/>
    </row>
    <row r="1109" spans="1:26" x14ac:dyDescent="0.2">
      <c r="A1109" s="453" t="s">
        <v>674</v>
      </c>
      <c r="B1109" s="258" t="s">
        <v>988</v>
      </c>
      <c r="C1109" s="258"/>
      <c r="D1109" s="256"/>
      <c r="E1109" s="256"/>
      <c r="F1109" s="258">
        <v>3</v>
      </c>
      <c r="G1109" s="258">
        <v>0.7</v>
      </c>
      <c r="H1109" s="275">
        <f t="shared" ref="H1109" si="507">+(G1109*$D$975)+(0.175*0.5)</f>
        <v>0.1925</v>
      </c>
      <c r="I1109" s="287">
        <v>3</v>
      </c>
      <c r="J1109" s="288">
        <v>0.45</v>
      </c>
      <c r="K1109" s="287">
        <v>3</v>
      </c>
      <c r="L1109" s="288">
        <v>0.9</v>
      </c>
      <c r="M1109" s="287">
        <v>3</v>
      </c>
      <c r="N1109" s="288">
        <v>0.9</v>
      </c>
      <c r="O1109" s="287">
        <v>3</v>
      </c>
      <c r="P1109" s="275">
        <v>0.9</v>
      </c>
      <c r="Q1109" s="287">
        <v>3</v>
      </c>
      <c r="R1109" s="288">
        <v>0.45</v>
      </c>
      <c r="S1109" s="287">
        <v>3</v>
      </c>
      <c r="T1109" s="258">
        <v>0.7</v>
      </c>
      <c r="U1109" s="288">
        <f t="shared" ref="U1109" si="508">+(T1109*$D$975)+(0.175*0.5)</f>
        <v>0.1925</v>
      </c>
      <c r="V1109" s="289">
        <f t="shared" ref="V1109" si="509">AVERAGE(F1109,I1109,K1109,M1109,O1109,Q1109,S1109,C1109)</f>
        <v>3</v>
      </c>
      <c r="W1109" s="258">
        <f t="shared" ref="W1109" si="510">SUM(G1109,J1109,L1109,N1109,P1109,R1109,T1109+D1109)</f>
        <v>5</v>
      </c>
      <c r="X1109" s="258">
        <f t="shared" ref="X1109:X1173" si="511">$D$975</f>
        <v>0.15</v>
      </c>
      <c r="Y1109" s="258">
        <f t="shared" ref="Y1109" si="512">+ROUND((F1109*H1109)+(K1109*L1109*$D$975)+(O1109*P1109*$D$975)+(S1109*U1109),2)</f>
        <v>1.97</v>
      </c>
      <c r="Z1109" s="258">
        <f t="shared" ref="Z1109" si="513">ROUND((I1109*J1109*X1109)+(M1109*N1109*X1109)+(Q1109*R1109*X1109),2)</f>
        <v>0.81</v>
      </c>
    </row>
    <row r="1110" spans="1:26" x14ac:dyDescent="0.2">
      <c r="A1110" s="453"/>
      <c r="B1110" s="258" t="s">
        <v>339</v>
      </c>
      <c r="C1110" s="258">
        <f>B73</f>
        <v>5</v>
      </c>
      <c r="D1110" s="256">
        <f t="shared" ref="D1110:D1174" si="514">$D$976</f>
        <v>0.2</v>
      </c>
      <c r="E1110" s="256">
        <f t="shared" ref="E1110:E1174" si="515">$D$977</f>
        <v>0.25</v>
      </c>
      <c r="F1110" s="258"/>
      <c r="G1110" s="258"/>
      <c r="H1110" s="275"/>
      <c r="I1110" s="287"/>
      <c r="J1110" s="288"/>
      <c r="K1110" s="287"/>
      <c r="L1110" s="288"/>
      <c r="M1110" s="287"/>
      <c r="N1110" s="288"/>
      <c r="O1110" s="287"/>
      <c r="P1110" s="275"/>
      <c r="Q1110" s="287"/>
      <c r="R1110" s="288"/>
      <c r="S1110" s="287"/>
      <c r="T1110" s="258"/>
      <c r="U1110" s="288"/>
      <c r="V1110" s="289">
        <f t="shared" ref="V1110" si="516">+D1110</f>
        <v>0.2</v>
      </c>
      <c r="W1110" s="258">
        <f t="shared" ref="W1110" si="517">+C1110</f>
        <v>5</v>
      </c>
      <c r="X1110" s="258">
        <f t="shared" ref="X1110" si="518">+E1110</f>
        <v>0.25</v>
      </c>
      <c r="Y1110" s="258">
        <f t="shared" ref="Y1110" si="519">ROUND((V1110*W1110*X1110),2)</f>
        <v>0.25</v>
      </c>
      <c r="Z1110" s="258"/>
    </row>
    <row r="1111" spans="1:26" x14ac:dyDescent="0.2">
      <c r="A1111" s="453" t="s">
        <v>675</v>
      </c>
      <c r="B1111" s="258" t="s">
        <v>989</v>
      </c>
      <c r="C1111" s="258"/>
      <c r="D1111" s="256"/>
      <c r="E1111" s="256"/>
      <c r="F1111" s="258">
        <v>3</v>
      </c>
      <c r="G1111" s="258">
        <v>0.7</v>
      </c>
      <c r="H1111" s="275">
        <f t="shared" ref="H1111" si="520">+(G1111*$D$975)+(0.175*0.5)</f>
        <v>0.1925</v>
      </c>
      <c r="I1111" s="287">
        <v>3</v>
      </c>
      <c r="J1111" s="288">
        <v>0.45</v>
      </c>
      <c r="K1111" s="287">
        <v>3</v>
      </c>
      <c r="L1111" s="288">
        <v>0.9</v>
      </c>
      <c r="M1111" s="287">
        <v>3</v>
      </c>
      <c r="N1111" s="288">
        <v>0.9</v>
      </c>
      <c r="O1111" s="287">
        <v>3</v>
      </c>
      <c r="P1111" s="275">
        <v>0.9</v>
      </c>
      <c r="Q1111" s="287">
        <v>3</v>
      </c>
      <c r="R1111" s="288">
        <v>0.45</v>
      </c>
      <c r="S1111" s="287">
        <v>3</v>
      </c>
      <c r="T1111" s="258">
        <v>0.7</v>
      </c>
      <c r="U1111" s="288">
        <f t="shared" ref="U1111" si="521">+(T1111*$D$975)+(0.175*0.5)</f>
        <v>0.1925</v>
      </c>
      <c r="V1111" s="289">
        <f t="shared" ref="V1111" si="522">AVERAGE(F1111,I1111,K1111,M1111,O1111,Q1111,S1111,C1111)</f>
        <v>3</v>
      </c>
      <c r="W1111" s="258">
        <f t="shared" ref="W1111" si="523">SUM(G1111,J1111,L1111,N1111,P1111,R1111,T1111+D1111)</f>
        <v>5</v>
      </c>
      <c r="X1111" s="258">
        <f t="shared" si="511"/>
        <v>0.15</v>
      </c>
      <c r="Y1111" s="258">
        <f t="shared" ref="Y1111" si="524">+ROUND((F1111*H1111)+(K1111*L1111*$D$975)+(O1111*P1111*$D$975)+(S1111*U1111),2)</f>
        <v>1.97</v>
      </c>
      <c r="Z1111" s="258">
        <f t="shared" ref="Z1111" si="525">ROUND((I1111*J1111*X1111)+(M1111*N1111*X1111)+(Q1111*R1111*X1111),2)</f>
        <v>0.81</v>
      </c>
    </row>
    <row r="1112" spans="1:26" x14ac:dyDescent="0.2">
      <c r="A1112" s="453"/>
      <c r="B1112" s="258" t="s">
        <v>340</v>
      </c>
      <c r="C1112" s="258">
        <f>B74</f>
        <v>5</v>
      </c>
      <c r="D1112" s="256">
        <f t="shared" si="514"/>
        <v>0.2</v>
      </c>
      <c r="E1112" s="256">
        <f t="shared" si="515"/>
        <v>0.25</v>
      </c>
      <c r="F1112" s="258"/>
      <c r="G1112" s="258"/>
      <c r="H1112" s="275"/>
      <c r="I1112" s="287"/>
      <c r="J1112" s="288"/>
      <c r="K1112" s="287"/>
      <c r="L1112" s="288"/>
      <c r="M1112" s="287"/>
      <c r="N1112" s="288"/>
      <c r="O1112" s="287"/>
      <c r="P1112" s="275"/>
      <c r="Q1112" s="287"/>
      <c r="R1112" s="288"/>
      <c r="S1112" s="287"/>
      <c r="T1112" s="258"/>
      <c r="U1112" s="288"/>
      <c r="V1112" s="289">
        <f t="shared" ref="V1112" si="526">+D1112</f>
        <v>0.2</v>
      </c>
      <c r="W1112" s="258">
        <f t="shared" ref="W1112" si="527">+C1112</f>
        <v>5</v>
      </c>
      <c r="X1112" s="258">
        <f t="shared" ref="X1112" si="528">+E1112</f>
        <v>0.25</v>
      </c>
      <c r="Y1112" s="258">
        <f t="shared" ref="Y1112" si="529">ROUND((V1112*W1112*X1112),2)</f>
        <v>0.25</v>
      </c>
      <c r="Z1112" s="258"/>
    </row>
    <row r="1113" spans="1:26" x14ac:dyDescent="0.2">
      <c r="A1113" s="453" t="s">
        <v>676</v>
      </c>
      <c r="B1113" s="258" t="s">
        <v>990</v>
      </c>
      <c r="C1113" s="258"/>
      <c r="D1113" s="256"/>
      <c r="E1113" s="256"/>
      <c r="F1113" s="258">
        <v>3</v>
      </c>
      <c r="G1113" s="258">
        <v>0.7</v>
      </c>
      <c r="H1113" s="275">
        <f t="shared" ref="H1113" si="530">+(G1113*$D$975)+(0.175*0.5)</f>
        <v>0.1925</v>
      </c>
      <c r="I1113" s="287">
        <v>3</v>
      </c>
      <c r="J1113" s="288">
        <v>0.45</v>
      </c>
      <c r="K1113" s="287">
        <v>3</v>
      </c>
      <c r="L1113" s="288">
        <v>0.9</v>
      </c>
      <c r="M1113" s="287">
        <v>3</v>
      </c>
      <c r="N1113" s="288">
        <v>0.9</v>
      </c>
      <c r="O1113" s="287">
        <v>3</v>
      </c>
      <c r="P1113" s="275">
        <v>0.9</v>
      </c>
      <c r="Q1113" s="287">
        <v>3</v>
      </c>
      <c r="R1113" s="288">
        <v>0.45</v>
      </c>
      <c r="S1113" s="287">
        <v>3</v>
      </c>
      <c r="T1113" s="258">
        <v>0.7</v>
      </c>
      <c r="U1113" s="288">
        <f t="shared" ref="U1113" si="531">+(T1113*$D$975)+(0.175*0.5)</f>
        <v>0.1925</v>
      </c>
      <c r="V1113" s="289">
        <f t="shared" ref="V1113" si="532">AVERAGE(F1113,I1113,K1113,M1113,O1113,Q1113,S1113,C1113)</f>
        <v>3</v>
      </c>
      <c r="W1113" s="258">
        <f t="shared" ref="W1113" si="533">SUM(G1113,J1113,L1113,N1113,P1113,R1113,T1113+D1113)</f>
        <v>5</v>
      </c>
      <c r="X1113" s="258">
        <f t="shared" si="511"/>
        <v>0.15</v>
      </c>
      <c r="Y1113" s="258">
        <f t="shared" ref="Y1113" si="534">+ROUND((F1113*H1113)+(K1113*L1113*$D$975)+(O1113*P1113*$D$975)+(S1113*U1113),2)</f>
        <v>1.97</v>
      </c>
      <c r="Z1113" s="258">
        <f t="shared" ref="Z1113" si="535">ROUND((I1113*J1113*X1113)+(M1113*N1113*X1113)+(Q1113*R1113*X1113),2)</f>
        <v>0.81</v>
      </c>
    </row>
    <row r="1114" spans="1:26" x14ac:dyDescent="0.2">
      <c r="A1114" s="453"/>
      <c r="B1114" s="258" t="s">
        <v>341</v>
      </c>
      <c r="C1114" s="258">
        <f>B75</f>
        <v>5</v>
      </c>
      <c r="D1114" s="256">
        <f t="shared" si="514"/>
        <v>0.2</v>
      </c>
      <c r="E1114" s="256">
        <f t="shared" si="515"/>
        <v>0.25</v>
      </c>
      <c r="F1114" s="258"/>
      <c r="G1114" s="258"/>
      <c r="H1114" s="275"/>
      <c r="I1114" s="287"/>
      <c r="J1114" s="288"/>
      <c r="K1114" s="287"/>
      <c r="L1114" s="288"/>
      <c r="M1114" s="287"/>
      <c r="N1114" s="288"/>
      <c r="O1114" s="287"/>
      <c r="P1114" s="275"/>
      <c r="Q1114" s="287"/>
      <c r="R1114" s="288"/>
      <c r="S1114" s="287"/>
      <c r="T1114" s="258"/>
      <c r="U1114" s="288"/>
      <c r="V1114" s="289">
        <f t="shared" ref="V1114" si="536">+D1114</f>
        <v>0.2</v>
      </c>
      <c r="W1114" s="258">
        <f t="shared" ref="W1114" si="537">+C1114</f>
        <v>5</v>
      </c>
      <c r="X1114" s="258">
        <f t="shared" ref="X1114" si="538">+E1114</f>
        <v>0.25</v>
      </c>
      <c r="Y1114" s="258">
        <f t="shared" ref="Y1114" si="539">ROUND((V1114*W1114*X1114),2)</f>
        <v>0.25</v>
      </c>
      <c r="Z1114" s="258"/>
    </row>
    <row r="1115" spans="1:26" x14ac:dyDescent="0.2">
      <c r="A1115" s="453" t="s">
        <v>677</v>
      </c>
      <c r="B1115" s="258" t="s">
        <v>991</v>
      </c>
      <c r="C1115" s="258"/>
      <c r="D1115" s="256"/>
      <c r="E1115" s="256"/>
      <c r="F1115" s="258">
        <v>3</v>
      </c>
      <c r="G1115" s="258">
        <v>0.7</v>
      </c>
      <c r="H1115" s="275">
        <f t="shared" ref="H1115" si="540">+(G1115*$D$975)+(0.175*0.5)</f>
        <v>0.1925</v>
      </c>
      <c r="I1115" s="287">
        <v>3</v>
      </c>
      <c r="J1115" s="288">
        <v>0.45</v>
      </c>
      <c r="K1115" s="287">
        <v>3</v>
      </c>
      <c r="L1115" s="288">
        <v>0.9</v>
      </c>
      <c r="M1115" s="287">
        <v>3</v>
      </c>
      <c r="N1115" s="288">
        <v>0.9</v>
      </c>
      <c r="O1115" s="287">
        <v>3</v>
      </c>
      <c r="P1115" s="275">
        <v>0.9</v>
      </c>
      <c r="Q1115" s="287">
        <v>3</v>
      </c>
      <c r="R1115" s="288">
        <v>0.45</v>
      </c>
      <c r="S1115" s="287">
        <v>3</v>
      </c>
      <c r="T1115" s="258">
        <v>0.7</v>
      </c>
      <c r="U1115" s="288">
        <f t="shared" ref="U1115" si="541">+(T1115*$D$975)+(0.175*0.5)</f>
        <v>0.1925</v>
      </c>
      <c r="V1115" s="289">
        <f t="shared" ref="V1115" si="542">AVERAGE(F1115,I1115,K1115,M1115,O1115,Q1115,S1115,C1115)</f>
        <v>3</v>
      </c>
      <c r="W1115" s="258">
        <f t="shared" ref="W1115" si="543">SUM(G1115,J1115,L1115,N1115,P1115,R1115,T1115+D1115)</f>
        <v>5</v>
      </c>
      <c r="X1115" s="258">
        <f t="shared" si="511"/>
        <v>0.15</v>
      </c>
      <c r="Y1115" s="258">
        <f t="shared" ref="Y1115" si="544">+ROUND((F1115*H1115)+(K1115*L1115*$D$975)+(O1115*P1115*$D$975)+(S1115*U1115),2)</f>
        <v>1.97</v>
      </c>
      <c r="Z1115" s="258">
        <f t="shared" ref="Z1115" si="545">ROUND((I1115*J1115*X1115)+(M1115*N1115*X1115)+(Q1115*R1115*X1115),2)</f>
        <v>0.81</v>
      </c>
    </row>
    <row r="1116" spans="1:26" x14ac:dyDescent="0.2">
      <c r="A1116" s="453"/>
      <c r="B1116" s="258" t="s">
        <v>342</v>
      </c>
      <c r="C1116" s="258">
        <f>B76</f>
        <v>5</v>
      </c>
      <c r="D1116" s="256">
        <f t="shared" si="514"/>
        <v>0.2</v>
      </c>
      <c r="E1116" s="256">
        <f t="shared" si="515"/>
        <v>0.25</v>
      </c>
      <c r="F1116" s="258"/>
      <c r="G1116" s="258"/>
      <c r="H1116" s="275"/>
      <c r="I1116" s="287"/>
      <c r="J1116" s="288"/>
      <c r="K1116" s="287"/>
      <c r="L1116" s="288"/>
      <c r="M1116" s="287"/>
      <c r="N1116" s="288"/>
      <c r="O1116" s="287"/>
      <c r="P1116" s="275"/>
      <c r="Q1116" s="287"/>
      <c r="R1116" s="288"/>
      <c r="S1116" s="287"/>
      <c r="T1116" s="258"/>
      <c r="U1116" s="288"/>
      <c r="V1116" s="289">
        <f t="shared" ref="V1116" si="546">+D1116</f>
        <v>0.2</v>
      </c>
      <c r="W1116" s="258">
        <f t="shared" ref="W1116" si="547">+C1116</f>
        <v>5</v>
      </c>
      <c r="X1116" s="258">
        <f t="shared" ref="X1116" si="548">+E1116</f>
        <v>0.25</v>
      </c>
      <c r="Y1116" s="258">
        <f t="shared" ref="Y1116" si="549">ROUND((V1116*W1116*X1116),2)</f>
        <v>0.25</v>
      </c>
      <c r="Z1116" s="258"/>
    </row>
    <row r="1117" spans="1:26" x14ac:dyDescent="0.2">
      <c r="A1117" s="453" t="s">
        <v>678</v>
      </c>
      <c r="B1117" s="258" t="s">
        <v>992</v>
      </c>
      <c r="C1117" s="258"/>
      <c r="D1117" s="256"/>
      <c r="E1117" s="256"/>
      <c r="F1117" s="258">
        <v>3</v>
      </c>
      <c r="G1117" s="258">
        <v>0.7</v>
      </c>
      <c r="H1117" s="275">
        <f t="shared" ref="H1117:H1141" si="550">+(G1117*$D$975)+(0.175*0.5)</f>
        <v>0.1925</v>
      </c>
      <c r="I1117" s="287">
        <v>3</v>
      </c>
      <c r="J1117" s="288">
        <v>0.45</v>
      </c>
      <c r="K1117" s="287">
        <v>3</v>
      </c>
      <c r="L1117" s="288">
        <v>0.9</v>
      </c>
      <c r="M1117" s="287">
        <v>3</v>
      </c>
      <c r="N1117" s="288">
        <v>0.9</v>
      </c>
      <c r="O1117" s="287">
        <v>3</v>
      </c>
      <c r="P1117" s="275">
        <v>0.9</v>
      </c>
      <c r="Q1117" s="287">
        <v>3</v>
      </c>
      <c r="R1117" s="288">
        <v>0.45</v>
      </c>
      <c r="S1117" s="287">
        <v>3</v>
      </c>
      <c r="T1117" s="258">
        <v>0.7</v>
      </c>
      <c r="U1117" s="288">
        <f t="shared" ref="U1117:U1135" si="551">+(T1117*$D$975)+(0.175*0.5)</f>
        <v>0.1925</v>
      </c>
      <c r="V1117" s="289">
        <f t="shared" ref="V1117" si="552">AVERAGE(F1117,I1117,K1117,M1117,O1117,Q1117,S1117,C1117)</f>
        <v>3</v>
      </c>
      <c r="W1117" s="258">
        <f t="shared" ref="W1117" si="553">SUM(G1117,J1117,L1117,N1117,P1117,R1117,T1117+D1117)</f>
        <v>5</v>
      </c>
      <c r="X1117" s="258">
        <f t="shared" si="511"/>
        <v>0.15</v>
      </c>
      <c r="Y1117" s="258">
        <f t="shared" ref="Y1117" si="554">+ROUND((F1117*H1117)+(K1117*L1117*$D$975)+(O1117*P1117*$D$975)+(S1117*U1117),2)</f>
        <v>1.97</v>
      </c>
      <c r="Z1117" s="258">
        <f t="shared" ref="Z1117" si="555">ROUND((I1117*J1117*X1117)+(M1117*N1117*X1117)+(Q1117*R1117*X1117),2)</f>
        <v>0.81</v>
      </c>
    </row>
    <row r="1118" spans="1:26" x14ac:dyDescent="0.2">
      <c r="A1118" s="453"/>
      <c r="B1118" s="258" t="s">
        <v>343</v>
      </c>
      <c r="C1118" s="258">
        <f>B77</f>
        <v>5</v>
      </c>
      <c r="D1118" s="256">
        <f t="shared" si="514"/>
        <v>0.2</v>
      </c>
      <c r="E1118" s="256">
        <f t="shared" si="515"/>
        <v>0.25</v>
      </c>
      <c r="F1118" s="258"/>
      <c r="G1118" s="258"/>
      <c r="H1118" s="275"/>
      <c r="I1118" s="287"/>
      <c r="J1118" s="288"/>
      <c r="K1118" s="287"/>
      <c r="L1118" s="288"/>
      <c r="M1118" s="287"/>
      <c r="N1118" s="288"/>
      <c r="O1118" s="287"/>
      <c r="P1118" s="275"/>
      <c r="Q1118" s="287"/>
      <c r="R1118" s="288"/>
      <c r="S1118" s="287"/>
      <c r="T1118" s="258"/>
      <c r="U1118" s="288"/>
      <c r="V1118" s="289">
        <f t="shared" ref="V1118" si="556">+D1118</f>
        <v>0.2</v>
      </c>
      <c r="W1118" s="258">
        <f t="shared" ref="W1118" si="557">+C1118</f>
        <v>5</v>
      </c>
      <c r="X1118" s="258">
        <f t="shared" ref="X1118" si="558">+E1118</f>
        <v>0.25</v>
      </c>
      <c r="Y1118" s="258">
        <f t="shared" ref="Y1118" si="559">ROUND((V1118*W1118*X1118),2)</f>
        <v>0.25</v>
      </c>
      <c r="Z1118" s="258"/>
    </row>
    <row r="1119" spans="1:26" x14ac:dyDescent="0.2">
      <c r="A1119" s="453" t="s">
        <v>679</v>
      </c>
      <c r="B1119" s="258" t="s">
        <v>993</v>
      </c>
      <c r="C1119" s="258"/>
      <c r="D1119" s="256"/>
      <c r="E1119" s="256"/>
      <c r="F1119" s="258">
        <v>3.02</v>
      </c>
      <c r="G1119" s="258">
        <v>0.7</v>
      </c>
      <c r="H1119" s="275">
        <f t="shared" si="550"/>
        <v>0.1925</v>
      </c>
      <c r="I1119" s="287">
        <v>3.03</v>
      </c>
      <c r="J1119" s="288">
        <v>0.45</v>
      </c>
      <c r="K1119" s="287">
        <v>3.02</v>
      </c>
      <c r="L1119" s="288">
        <v>1.35</v>
      </c>
      <c r="M1119" s="287">
        <v>3</v>
      </c>
      <c r="N1119" s="288">
        <v>0.45</v>
      </c>
      <c r="O1119" s="287">
        <v>3</v>
      </c>
      <c r="P1119" s="275">
        <v>1.35</v>
      </c>
      <c r="Q1119" s="287"/>
      <c r="R1119" s="288">
        <v>0</v>
      </c>
      <c r="S1119" s="287">
        <v>2.98</v>
      </c>
      <c r="T1119" s="258">
        <v>0.7</v>
      </c>
      <c r="U1119" s="288">
        <f t="shared" si="551"/>
        <v>0.1925</v>
      </c>
      <c r="V1119" s="289">
        <f t="shared" ref="V1119" si="560">AVERAGE(F1119,I1119,K1119,M1119,O1119,Q1119,S1119,C1119)</f>
        <v>3.0083333333333333</v>
      </c>
      <c r="W1119" s="258">
        <f t="shared" ref="W1119" si="561">SUM(G1119,J1119,L1119,N1119,P1119,R1119,T1119+D1119)</f>
        <v>5.0000000000000009</v>
      </c>
      <c r="X1119" s="258">
        <f t="shared" si="511"/>
        <v>0.15</v>
      </c>
      <c r="Y1119" s="258">
        <f t="shared" ref="Y1119" si="562">+ROUND((F1119*H1119)+(K1119*L1119*$D$975)+(O1119*P1119*$D$975)+(S1119*U1119),2)</f>
        <v>2.37</v>
      </c>
      <c r="Z1119" s="258">
        <f t="shared" ref="Z1119" si="563">ROUND((I1119*J1119*X1119)+(M1119*N1119*X1119)+(Q1119*R1119*X1119),2)</f>
        <v>0.41</v>
      </c>
    </row>
    <row r="1120" spans="1:26" x14ac:dyDescent="0.2">
      <c r="A1120" s="453"/>
      <c r="B1120" s="258" t="s">
        <v>344</v>
      </c>
      <c r="C1120" s="258">
        <f>B78</f>
        <v>5</v>
      </c>
      <c r="D1120" s="256">
        <f t="shared" si="514"/>
        <v>0.2</v>
      </c>
      <c r="E1120" s="256">
        <f t="shared" si="515"/>
        <v>0.25</v>
      </c>
      <c r="F1120" s="258"/>
      <c r="G1120" s="258"/>
      <c r="H1120" s="275"/>
      <c r="I1120" s="287"/>
      <c r="J1120" s="288"/>
      <c r="K1120" s="287"/>
      <c r="L1120" s="288"/>
      <c r="M1120" s="287"/>
      <c r="N1120" s="288"/>
      <c r="O1120" s="287"/>
      <c r="P1120" s="275"/>
      <c r="Q1120" s="287"/>
      <c r="R1120" s="288"/>
      <c r="S1120" s="287"/>
      <c r="T1120" s="258"/>
      <c r="U1120" s="288"/>
      <c r="V1120" s="289">
        <f t="shared" ref="V1120" si="564">+D1120</f>
        <v>0.2</v>
      </c>
      <c r="W1120" s="258">
        <f t="shared" ref="W1120" si="565">+C1120</f>
        <v>5</v>
      </c>
      <c r="X1120" s="258">
        <f t="shared" ref="X1120" si="566">+E1120</f>
        <v>0.25</v>
      </c>
      <c r="Y1120" s="258">
        <f t="shared" ref="Y1120" si="567">ROUND((V1120*W1120*X1120),2)</f>
        <v>0.25</v>
      </c>
      <c r="Z1120" s="258"/>
    </row>
    <row r="1121" spans="1:26" x14ac:dyDescent="0.2">
      <c r="A1121" s="453" t="s">
        <v>680</v>
      </c>
      <c r="B1121" s="258" t="s">
        <v>994</v>
      </c>
      <c r="C1121" s="258"/>
      <c r="D1121" s="256"/>
      <c r="E1121" s="256"/>
      <c r="F1121" s="258">
        <v>3.06</v>
      </c>
      <c r="G1121" s="258">
        <v>0.7</v>
      </c>
      <c r="H1121" s="275">
        <f t="shared" si="550"/>
        <v>0.1925</v>
      </c>
      <c r="I1121" s="287">
        <v>3.07</v>
      </c>
      <c r="J1121" s="288">
        <v>0.45</v>
      </c>
      <c r="K1121" s="287">
        <v>3.06</v>
      </c>
      <c r="L1121" s="288">
        <v>1.35</v>
      </c>
      <c r="M1121" s="287">
        <v>3</v>
      </c>
      <c r="N1121" s="288">
        <v>0.45</v>
      </c>
      <c r="O1121" s="287">
        <v>2.99</v>
      </c>
      <c r="P1121" s="275">
        <v>1.35</v>
      </c>
      <c r="Q1121" s="287"/>
      <c r="R1121" s="288">
        <v>0</v>
      </c>
      <c r="S1121" s="287">
        <v>2.9319999999999999</v>
      </c>
      <c r="T1121" s="258">
        <v>0.7</v>
      </c>
      <c r="U1121" s="288">
        <f t="shared" si="551"/>
        <v>0.1925</v>
      </c>
      <c r="V1121" s="289">
        <f t="shared" ref="V1121" si="568">AVERAGE(F1121,I1121,K1121,M1121,O1121,Q1121,S1121,C1121)</f>
        <v>3.0186666666666664</v>
      </c>
      <c r="W1121" s="258">
        <f t="shared" ref="W1121" si="569">SUM(G1121,J1121,L1121,N1121,P1121,R1121,T1121+D1121)</f>
        <v>5.0000000000000009</v>
      </c>
      <c r="X1121" s="258">
        <f t="shared" si="511"/>
        <v>0.15</v>
      </c>
      <c r="Y1121" s="258">
        <f t="shared" ref="Y1121" si="570">+ROUND((F1121*H1121)+(K1121*L1121*$D$975)+(O1121*P1121*$D$975)+(S1121*U1121),2)</f>
        <v>2.38</v>
      </c>
      <c r="Z1121" s="258">
        <f t="shared" ref="Z1121" si="571">ROUND((I1121*J1121*X1121)+(M1121*N1121*X1121)+(Q1121*R1121*X1121),2)</f>
        <v>0.41</v>
      </c>
    </row>
    <row r="1122" spans="1:26" x14ac:dyDescent="0.2">
      <c r="A1122" s="453"/>
      <c r="B1122" s="258" t="s">
        <v>345</v>
      </c>
      <c r="C1122" s="258">
        <f>B79</f>
        <v>5</v>
      </c>
      <c r="D1122" s="256">
        <f t="shared" si="514"/>
        <v>0.2</v>
      </c>
      <c r="E1122" s="256">
        <f t="shared" si="515"/>
        <v>0.25</v>
      </c>
      <c r="F1122" s="258"/>
      <c r="G1122" s="258"/>
      <c r="H1122" s="275"/>
      <c r="I1122" s="287"/>
      <c r="J1122" s="288"/>
      <c r="K1122" s="287"/>
      <c r="L1122" s="288"/>
      <c r="M1122" s="287"/>
      <c r="N1122" s="288"/>
      <c r="O1122" s="287"/>
      <c r="P1122" s="275"/>
      <c r="Q1122" s="287"/>
      <c r="R1122" s="288"/>
      <c r="S1122" s="287"/>
      <c r="T1122" s="258"/>
      <c r="U1122" s="288"/>
      <c r="V1122" s="289">
        <f t="shared" ref="V1122" si="572">+D1122</f>
        <v>0.2</v>
      </c>
      <c r="W1122" s="258">
        <f t="shared" ref="W1122" si="573">+C1122</f>
        <v>5</v>
      </c>
      <c r="X1122" s="258">
        <f t="shared" ref="X1122" si="574">+E1122</f>
        <v>0.25</v>
      </c>
      <c r="Y1122" s="258">
        <f t="shared" ref="Y1122" si="575">ROUND((V1122*W1122*X1122),2)</f>
        <v>0.25</v>
      </c>
      <c r="Z1122" s="258"/>
    </row>
    <row r="1123" spans="1:26" x14ac:dyDescent="0.2">
      <c r="A1123" s="453" t="s">
        <v>681</v>
      </c>
      <c r="B1123" s="258" t="s">
        <v>995</v>
      </c>
      <c r="C1123" s="258"/>
      <c r="D1123" s="256"/>
      <c r="E1123" s="256"/>
      <c r="F1123" s="258">
        <v>3.02</v>
      </c>
      <c r="G1123" s="258">
        <v>0.7</v>
      </c>
      <c r="H1123" s="275">
        <f t="shared" si="550"/>
        <v>0.1925</v>
      </c>
      <c r="I1123" s="287">
        <v>3.07</v>
      </c>
      <c r="J1123" s="288">
        <v>0.45</v>
      </c>
      <c r="K1123" s="287">
        <v>3.06</v>
      </c>
      <c r="L1123" s="288">
        <v>1.35</v>
      </c>
      <c r="M1123" s="287">
        <v>3</v>
      </c>
      <c r="N1123" s="288">
        <v>0.45</v>
      </c>
      <c r="O1123" s="287">
        <v>2.99</v>
      </c>
      <c r="P1123" s="275">
        <v>1.35</v>
      </c>
      <c r="Q1123" s="287"/>
      <c r="R1123" s="288">
        <v>0</v>
      </c>
      <c r="S1123" s="287">
        <v>2.94</v>
      </c>
      <c r="T1123" s="258">
        <v>0.7</v>
      </c>
      <c r="U1123" s="288">
        <f t="shared" si="551"/>
        <v>0.1925</v>
      </c>
      <c r="V1123" s="289">
        <f t="shared" ref="V1123" si="576">AVERAGE(F1123,I1123,K1123,M1123,O1123,Q1123,S1123,C1123)</f>
        <v>3.0133333333333336</v>
      </c>
      <c r="W1123" s="258">
        <f t="shared" ref="W1123" si="577">SUM(G1123,J1123,L1123,N1123,P1123,R1123,T1123+D1123)</f>
        <v>5.0000000000000009</v>
      </c>
      <c r="X1123" s="258">
        <f t="shared" si="511"/>
        <v>0.15</v>
      </c>
      <c r="Y1123" s="258">
        <f t="shared" ref="Y1123" si="578">+ROUND((F1123*H1123)+(K1123*L1123*$D$975)+(O1123*P1123*$D$975)+(S1123*U1123),2)</f>
        <v>2.37</v>
      </c>
      <c r="Z1123" s="258">
        <f t="shared" ref="Z1123" si="579">ROUND((I1123*J1123*X1123)+(M1123*N1123*X1123)+(Q1123*R1123*X1123),2)</f>
        <v>0.41</v>
      </c>
    </row>
    <row r="1124" spans="1:26" x14ac:dyDescent="0.2">
      <c r="A1124" s="453"/>
      <c r="B1124" s="258" t="s">
        <v>346</v>
      </c>
      <c r="C1124" s="258">
        <f>B80</f>
        <v>5</v>
      </c>
      <c r="D1124" s="256">
        <f t="shared" si="514"/>
        <v>0.2</v>
      </c>
      <c r="E1124" s="256">
        <f t="shared" si="515"/>
        <v>0.25</v>
      </c>
      <c r="F1124" s="258"/>
      <c r="G1124" s="258"/>
      <c r="H1124" s="275"/>
      <c r="I1124" s="287"/>
      <c r="J1124" s="288"/>
      <c r="K1124" s="287"/>
      <c r="L1124" s="288"/>
      <c r="M1124" s="287"/>
      <c r="N1124" s="288"/>
      <c r="O1124" s="287"/>
      <c r="P1124" s="275"/>
      <c r="Q1124" s="287"/>
      <c r="R1124" s="288"/>
      <c r="S1124" s="287"/>
      <c r="T1124" s="258"/>
      <c r="U1124" s="288"/>
      <c r="V1124" s="289">
        <f t="shared" ref="V1124" si="580">+D1124</f>
        <v>0.2</v>
      </c>
      <c r="W1124" s="258">
        <f t="shared" ref="W1124" si="581">+C1124</f>
        <v>5</v>
      </c>
      <c r="X1124" s="258">
        <f t="shared" ref="X1124" si="582">+E1124</f>
        <v>0.25</v>
      </c>
      <c r="Y1124" s="258">
        <f t="shared" ref="Y1124" si="583">ROUND((V1124*W1124*X1124),2)</f>
        <v>0.25</v>
      </c>
      <c r="Z1124" s="258"/>
    </row>
    <row r="1125" spans="1:26" x14ac:dyDescent="0.2">
      <c r="A1125" s="453" t="s">
        <v>682</v>
      </c>
      <c r="B1125" s="258" t="s">
        <v>996</v>
      </c>
      <c r="C1125" s="258"/>
      <c r="D1125" s="256"/>
      <c r="E1125" s="256"/>
      <c r="F1125" s="258">
        <v>3.01</v>
      </c>
      <c r="G1125" s="258">
        <v>0.7</v>
      </c>
      <c r="H1125" s="275">
        <f t="shared" si="550"/>
        <v>0.1925</v>
      </c>
      <c r="I1125" s="287">
        <v>3.17</v>
      </c>
      <c r="J1125" s="288">
        <v>0.45</v>
      </c>
      <c r="K1125" s="287">
        <v>3.05</v>
      </c>
      <c r="L1125" s="288">
        <v>1.35</v>
      </c>
      <c r="M1125" s="287">
        <v>3</v>
      </c>
      <c r="N1125" s="288">
        <v>0.45</v>
      </c>
      <c r="O1125" s="287">
        <v>2.99</v>
      </c>
      <c r="P1125" s="275">
        <v>1.35</v>
      </c>
      <c r="Q1125" s="287"/>
      <c r="R1125" s="288">
        <v>0</v>
      </c>
      <c r="S1125" s="287">
        <v>2.94</v>
      </c>
      <c r="T1125" s="258">
        <v>0.7</v>
      </c>
      <c r="U1125" s="288">
        <f t="shared" si="551"/>
        <v>0.1925</v>
      </c>
      <c r="V1125" s="289">
        <f t="shared" ref="V1125" si="584">AVERAGE(F1125,I1125,K1125,M1125,O1125,Q1125,S1125,C1125)</f>
        <v>3.0266666666666668</v>
      </c>
      <c r="W1125" s="258">
        <f t="shared" ref="W1125" si="585">SUM(G1125,J1125,L1125,N1125,P1125,R1125,T1125+D1125)</f>
        <v>5.0000000000000009</v>
      </c>
      <c r="X1125" s="258">
        <f t="shared" si="511"/>
        <v>0.15</v>
      </c>
      <c r="Y1125" s="258">
        <f t="shared" ref="Y1125" si="586">+ROUND((F1125*H1125)+(K1125*L1125*$D$975)+(O1125*P1125*$D$975)+(S1125*U1125),2)</f>
        <v>2.37</v>
      </c>
      <c r="Z1125" s="258">
        <f t="shared" ref="Z1125" si="587">ROUND((I1125*J1125*X1125)+(M1125*N1125*X1125)+(Q1125*R1125*X1125),2)</f>
        <v>0.42</v>
      </c>
    </row>
    <row r="1126" spans="1:26" x14ac:dyDescent="0.2">
      <c r="A1126" s="453"/>
      <c r="B1126" s="258" t="s">
        <v>347</v>
      </c>
      <c r="C1126" s="258">
        <f>B81</f>
        <v>5</v>
      </c>
      <c r="D1126" s="256">
        <f t="shared" si="514"/>
        <v>0.2</v>
      </c>
      <c r="E1126" s="256">
        <f t="shared" si="515"/>
        <v>0.25</v>
      </c>
      <c r="F1126" s="258"/>
      <c r="G1126" s="258"/>
      <c r="H1126" s="275"/>
      <c r="I1126" s="287"/>
      <c r="J1126" s="288"/>
      <c r="K1126" s="287"/>
      <c r="L1126" s="288"/>
      <c r="M1126" s="287"/>
      <c r="N1126" s="288"/>
      <c r="O1126" s="287"/>
      <c r="P1126" s="275"/>
      <c r="Q1126" s="287"/>
      <c r="R1126" s="288"/>
      <c r="S1126" s="287"/>
      <c r="T1126" s="258"/>
      <c r="U1126" s="288"/>
      <c r="V1126" s="289">
        <f t="shared" ref="V1126" si="588">+D1126</f>
        <v>0.2</v>
      </c>
      <c r="W1126" s="258">
        <f t="shared" ref="W1126" si="589">+C1126</f>
        <v>5</v>
      </c>
      <c r="X1126" s="258">
        <f t="shared" ref="X1126" si="590">+E1126</f>
        <v>0.25</v>
      </c>
      <c r="Y1126" s="258">
        <f t="shared" ref="Y1126" si="591">ROUND((V1126*W1126*X1126),2)</f>
        <v>0.25</v>
      </c>
      <c r="Z1126" s="258"/>
    </row>
    <row r="1127" spans="1:26" x14ac:dyDescent="0.2">
      <c r="A1127" s="453" t="s">
        <v>683</v>
      </c>
      <c r="B1127" s="258" t="s">
        <v>997</v>
      </c>
      <c r="C1127" s="258"/>
      <c r="D1127" s="256"/>
      <c r="E1127" s="256"/>
      <c r="F1127" s="258">
        <v>3.05</v>
      </c>
      <c r="G1127" s="258">
        <v>0.7</v>
      </c>
      <c r="H1127" s="275">
        <f t="shared" si="550"/>
        <v>0.1925</v>
      </c>
      <c r="I1127" s="287">
        <v>3.07</v>
      </c>
      <c r="J1127" s="288">
        <v>0.45</v>
      </c>
      <c r="K1127" s="287">
        <v>3.07</v>
      </c>
      <c r="L1127" s="288">
        <v>1.35</v>
      </c>
      <c r="M1127" s="287">
        <v>2.9</v>
      </c>
      <c r="N1127" s="288">
        <v>0.45</v>
      </c>
      <c r="O1127" s="287">
        <v>2.99</v>
      </c>
      <c r="P1127" s="275">
        <v>1.35</v>
      </c>
      <c r="Q1127" s="287"/>
      <c r="R1127" s="288">
        <v>0</v>
      </c>
      <c r="S1127" s="287">
        <v>2.94</v>
      </c>
      <c r="T1127" s="258">
        <v>0.7</v>
      </c>
      <c r="U1127" s="288">
        <f t="shared" si="551"/>
        <v>0.1925</v>
      </c>
      <c r="V1127" s="289">
        <f t="shared" ref="V1127" si="592">AVERAGE(F1127,I1127,K1127,M1127,O1127,Q1127,S1127,C1127)</f>
        <v>3.0033333333333334</v>
      </c>
      <c r="W1127" s="258">
        <f t="shared" ref="W1127" si="593">SUM(G1127,J1127,L1127,N1127,P1127,R1127,T1127+D1127)</f>
        <v>5.0000000000000009</v>
      </c>
      <c r="X1127" s="258">
        <f t="shared" si="511"/>
        <v>0.15</v>
      </c>
      <c r="Y1127" s="258">
        <f t="shared" ref="Y1127" si="594">+ROUND((F1127*H1127)+(K1127*L1127*$D$975)+(O1127*P1127*$D$975)+(S1127*U1127),2)</f>
        <v>2.38</v>
      </c>
      <c r="Z1127" s="258">
        <f t="shared" ref="Z1127" si="595">ROUND((I1127*J1127*X1127)+(M1127*N1127*X1127)+(Q1127*R1127*X1127),2)</f>
        <v>0.4</v>
      </c>
    </row>
    <row r="1128" spans="1:26" x14ac:dyDescent="0.2">
      <c r="A1128" s="453"/>
      <c r="B1128" s="258" t="s">
        <v>348</v>
      </c>
      <c r="C1128" s="258">
        <f>B82</f>
        <v>5</v>
      </c>
      <c r="D1128" s="256">
        <f t="shared" si="514"/>
        <v>0.2</v>
      </c>
      <c r="E1128" s="256">
        <f t="shared" si="515"/>
        <v>0.25</v>
      </c>
      <c r="F1128" s="258"/>
      <c r="G1128" s="258"/>
      <c r="H1128" s="275"/>
      <c r="I1128" s="287"/>
      <c r="J1128" s="288"/>
      <c r="K1128" s="287"/>
      <c r="L1128" s="288"/>
      <c r="M1128" s="287"/>
      <c r="N1128" s="288"/>
      <c r="O1128" s="287"/>
      <c r="P1128" s="275"/>
      <c r="Q1128" s="287"/>
      <c r="R1128" s="288"/>
      <c r="S1128" s="287"/>
      <c r="T1128" s="258"/>
      <c r="U1128" s="288"/>
      <c r="V1128" s="289">
        <f t="shared" ref="V1128" si="596">+D1128</f>
        <v>0.2</v>
      </c>
      <c r="W1128" s="258">
        <f t="shared" ref="W1128" si="597">+C1128</f>
        <v>5</v>
      </c>
      <c r="X1128" s="258">
        <f t="shared" ref="X1128" si="598">+E1128</f>
        <v>0.25</v>
      </c>
      <c r="Y1128" s="258">
        <f t="shared" ref="Y1128" si="599">ROUND((V1128*W1128*X1128),2)</f>
        <v>0.25</v>
      </c>
      <c r="Z1128" s="258"/>
    </row>
    <row r="1129" spans="1:26" x14ac:dyDescent="0.2">
      <c r="A1129" s="453" t="s">
        <v>684</v>
      </c>
      <c r="B1129" s="258" t="s">
        <v>998</v>
      </c>
      <c r="C1129" s="258"/>
      <c r="D1129" s="256"/>
      <c r="E1129" s="256"/>
      <c r="F1129" s="258">
        <v>3.02</v>
      </c>
      <c r="G1129" s="258">
        <v>0.7</v>
      </c>
      <c r="H1129" s="275">
        <f t="shared" si="550"/>
        <v>0.1925</v>
      </c>
      <c r="I1129" s="287">
        <v>3.03</v>
      </c>
      <c r="J1129" s="288">
        <v>0.45</v>
      </c>
      <c r="K1129" s="287">
        <v>3.03</v>
      </c>
      <c r="L1129" s="288">
        <v>1.35</v>
      </c>
      <c r="M1129" s="287">
        <v>1.1399999999999999</v>
      </c>
      <c r="N1129" s="288">
        <v>0.45</v>
      </c>
      <c r="O1129" s="287">
        <v>3</v>
      </c>
      <c r="P1129" s="275">
        <v>1.8</v>
      </c>
      <c r="Q1129" s="287"/>
      <c r="R1129" s="288">
        <v>0</v>
      </c>
      <c r="S1129" s="287">
        <v>2.98</v>
      </c>
      <c r="T1129" s="258">
        <v>0.7</v>
      </c>
      <c r="U1129" s="288">
        <f t="shared" si="551"/>
        <v>0.1925</v>
      </c>
      <c r="V1129" s="289">
        <f t="shared" ref="V1129" si="600">AVERAGE(F1129,I1129,K1129,M1129,O1129,Q1129,S1129,C1129)</f>
        <v>2.6999999999999997</v>
      </c>
      <c r="W1129" s="258">
        <f t="shared" ref="W1129" si="601">SUM(G1129,J1129,L1129,N1129,P1129,R1129,T1129+D1129)</f>
        <v>5.45</v>
      </c>
      <c r="X1129" s="258">
        <f t="shared" si="511"/>
        <v>0.15</v>
      </c>
      <c r="Y1129" s="258">
        <f t="shared" ref="Y1129" si="602">+ROUND((F1129*H1129)+(K1129*L1129*$D$975)+(O1129*P1129*$D$975)+(S1129*U1129),2)</f>
        <v>2.58</v>
      </c>
      <c r="Z1129" s="258">
        <f t="shared" ref="Z1129" si="603">ROUND((I1129*J1129*X1129)+(M1129*N1129*X1129)+(Q1129*R1129*X1129),2)</f>
        <v>0.28000000000000003</v>
      </c>
    </row>
    <row r="1130" spans="1:26" x14ac:dyDescent="0.2">
      <c r="A1130" s="453"/>
      <c r="B1130" s="258" t="s">
        <v>349</v>
      </c>
      <c r="C1130" s="258">
        <f>B83</f>
        <v>5</v>
      </c>
      <c r="D1130" s="256">
        <f t="shared" si="514"/>
        <v>0.2</v>
      </c>
      <c r="E1130" s="256">
        <f t="shared" si="515"/>
        <v>0.25</v>
      </c>
      <c r="F1130" s="258"/>
      <c r="G1130" s="258"/>
      <c r="H1130" s="275"/>
      <c r="I1130" s="287"/>
      <c r="J1130" s="288"/>
      <c r="K1130" s="287"/>
      <c r="L1130" s="288"/>
      <c r="M1130" s="287"/>
      <c r="N1130" s="288"/>
      <c r="O1130" s="287"/>
      <c r="P1130" s="275"/>
      <c r="Q1130" s="287"/>
      <c r="R1130" s="288"/>
      <c r="S1130" s="287"/>
      <c r="T1130" s="258"/>
      <c r="U1130" s="288"/>
      <c r="V1130" s="289">
        <f t="shared" ref="V1130" si="604">+D1130</f>
        <v>0.2</v>
      </c>
      <c r="W1130" s="258">
        <f t="shared" ref="W1130" si="605">+C1130</f>
        <v>5</v>
      </c>
      <c r="X1130" s="258">
        <f t="shared" ref="X1130" si="606">+E1130</f>
        <v>0.25</v>
      </c>
      <c r="Y1130" s="258">
        <f t="shared" ref="Y1130" si="607">ROUND((V1130*W1130*X1130),2)</f>
        <v>0.25</v>
      </c>
      <c r="Z1130" s="258"/>
    </row>
    <row r="1131" spans="1:26" x14ac:dyDescent="0.2">
      <c r="A1131" s="453" t="s">
        <v>685</v>
      </c>
      <c r="B1131" s="258" t="s">
        <v>999</v>
      </c>
      <c r="C1131" s="258"/>
      <c r="D1131" s="256"/>
      <c r="E1131" s="256"/>
      <c r="F1131" s="258">
        <v>3</v>
      </c>
      <c r="G1131" s="258">
        <v>0.7</v>
      </c>
      <c r="H1131" s="275">
        <f t="shared" si="550"/>
        <v>0.1925</v>
      </c>
      <c r="I1131" s="287">
        <v>2.94</v>
      </c>
      <c r="J1131" s="288">
        <v>0.45</v>
      </c>
      <c r="K1131" s="287">
        <v>3</v>
      </c>
      <c r="L1131" s="288">
        <v>1.35</v>
      </c>
      <c r="M1131" s="287"/>
      <c r="N1131" s="288">
        <v>0</v>
      </c>
      <c r="O1131" s="287">
        <v>3</v>
      </c>
      <c r="P1131" s="275">
        <v>1.8</v>
      </c>
      <c r="Q1131" s="287"/>
      <c r="R1131" s="288">
        <v>0</v>
      </c>
      <c r="S1131" s="287">
        <v>3</v>
      </c>
      <c r="T1131" s="258">
        <v>0.7</v>
      </c>
      <c r="U1131" s="288">
        <f t="shared" si="551"/>
        <v>0.1925</v>
      </c>
      <c r="V1131" s="289">
        <f t="shared" ref="V1131" si="608">AVERAGE(F1131,I1131,K1131,M1131,O1131,Q1131,S1131,C1131)</f>
        <v>2.988</v>
      </c>
      <c r="W1131" s="258">
        <f t="shared" ref="W1131" si="609">SUM(G1131,J1131,L1131,N1131,P1131,R1131,T1131+D1131)</f>
        <v>5</v>
      </c>
      <c r="X1131" s="258">
        <f t="shared" si="511"/>
        <v>0.15</v>
      </c>
      <c r="Y1131" s="258">
        <f t="shared" ref="Y1131" si="610">+ROUND((F1131*H1131)+(K1131*L1131*$D$975)+(O1131*P1131*$D$975)+(S1131*U1131),2)</f>
        <v>2.57</v>
      </c>
      <c r="Z1131" s="258">
        <f t="shared" ref="Z1131" si="611">ROUND((I1131*J1131*X1131)+(M1131*N1131*X1131)+(Q1131*R1131*X1131),2)</f>
        <v>0.2</v>
      </c>
    </row>
    <row r="1132" spans="1:26" x14ac:dyDescent="0.2">
      <c r="A1132" s="453"/>
      <c r="B1132" s="258" t="s">
        <v>350</v>
      </c>
      <c r="C1132" s="258">
        <f>B84</f>
        <v>5</v>
      </c>
      <c r="D1132" s="256">
        <f t="shared" si="514"/>
        <v>0.2</v>
      </c>
      <c r="E1132" s="256">
        <f t="shared" si="515"/>
        <v>0.25</v>
      </c>
      <c r="F1132" s="258"/>
      <c r="G1132" s="258"/>
      <c r="H1132" s="275"/>
      <c r="I1132" s="287"/>
      <c r="J1132" s="288"/>
      <c r="K1132" s="287"/>
      <c r="L1132" s="288"/>
      <c r="M1132" s="287"/>
      <c r="N1132" s="288"/>
      <c r="O1132" s="287"/>
      <c r="P1132" s="275"/>
      <c r="Q1132" s="287"/>
      <c r="R1132" s="288"/>
      <c r="S1132" s="287"/>
      <c r="T1132" s="258"/>
      <c r="U1132" s="288"/>
      <c r="V1132" s="289">
        <f t="shared" ref="V1132" si="612">+D1132</f>
        <v>0.2</v>
      </c>
      <c r="W1132" s="258">
        <f t="shared" ref="W1132" si="613">+C1132</f>
        <v>5</v>
      </c>
      <c r="X1132" s="258">
        <f t="shared" ref="X1132" si="614">+E1132</f>
        <v>0.25</v>
      </c>
      <c r="Y1132" s="258">
        <f t="shared" ref="Y1132" si="615">ROUND((V1132*W1132*X1132),2)</f>
        <v>0.25</v>
      </c>
      <c r="Z1132" s="258"/>
    </row>
    <row r="1133" spans="1:26" x14ac:dyDescent="0.2">
      <c r="A1133" s="453" t="s">
        <v>686</v>
      </c>
      <c r="B1133" s="258" t="s">
        <v>1000</v>
      </c>
      <c r="C1133" s="258"/>
      <c r="D1133" s="256"/>
      <c r="E1133" s="256"/>
      <c r="F1133" s="258">
        <v>3</v>
      </c>
      <c r="G1133" s="258">
        <v>0.7</v>
      </c>
      <c r="H1133" s="275">
        <f t="shared" si="550"/>
        <v>0.1925</v>
      </c>
      <c r="I1133" s="287">
        <v>3</v>
      </c>
      <c r="J1133" s="288">
        <v>0.45</v>
      </c>
      <c r="K1133" s="287">
        <v>3</v>
      </c>
      <c r="L1133" s="288">
        <v>1.35</v>
      </c>
      <c r="M1133" s="287"/>
      <c r="N1133" s="288">
        <v>0</v>
      </c>
      <c r="O1133" s="287">
        <v>3</v>
      </c>
      <c r="P1133" s="275">
        <v>2</v>
      </c>
      <c r="Q1133" s="287"/>
      <c r="R1133" s="288">
        <v>0</v>
      </c>
      <c r="S1133" s="287">
        <v>3.2</v>
      </c>
      <c r="T1133" s="258">
        <v>0.7</v>
      </c>
      <c r="U1133" s="288">
        <f t="shared" si="551"/>
        <v>0.1925</v>
      </c>
      <c r="V1133" s="289">
        <f t="shared" ref="V1133" si="616">AVERAGE(F1133,I1133,K1133,M1133,O1133,Q1133,S1133,C1133)</f>
        <v>3.04</v>
      </c>
      <c r="W1133" s="258">
        <f t="shared" ref="W1133" si="617">SUM(G1133,J1133,L1133,N1133,P1133,R1133,T1133+D1133)</f>
        <v>5.2</v>
      </c>
      <c r="X1133" s="258">
        <f t="shared" si="511"/>
        <v>0.15</v>
      </c>
      <c r="Y1133" s="258">
        <f t="shared" ref="Y1133" si="618">+ROUND((F1133*H1133)+(K1133*L1133*$D$975)+(O1133*P1133*$D$975)+(S1133*U1133),2)</f>
        <v>2.7</v>
      </c>
      <c r="Z1133" s="258">
        <f t="shared" ref="Z1133" si="619">ROUND((I1133*J1133*X1133)+(M1133*N1133*X1133)+(Q1133*R1133*X1133),2)</f>
        <v>0.2</v>
      </c>
    </row>
    <row r="1134" spans="1:26" x14ac:dyDescent="0.2">
      <c r="A1134" s="453"/>
      <c r="B1134" s="258" t="s">
        <v>351</v>
      </c>
      <c r="C1134" s="258">
        <f>B85</f>
        <v>5.2</v>
      </c>
      <c r="D1134" s="256">
        <f t="shared" si="514"/>
        <v>0.2</v>
      </c>
      <c r="E1134" s="256">
        <f t="shared" si="515"/>
        <v>0.25</v>
      </c>
      <c r="F1134" s="258"/>
      <c r="G1134" s="258"/>
      <c r="H1134" s="275"/>
      <c r="I1134" s="287"/>
      <c r="J1134" s="288"/>
      <c r="K1134" s="287"/>
      <c r="L1134" s="288"/>
      <c r="M1134" s="287"/>
      <c r="N1134" s="288"/>
      <c r="O1134" s="287"/>
      <c r="P1134" s="275"/>
      <c r="Q1134" s="287"/>
      <c r="R1134" s="288"/>
      <c r="S1134" s="287"/>
      <c r="T1134" s="258"/>
      <c r="U1134" s="288"/>
      <c r="V1134" s="289">
        <f t="shared" ref="V1134" si="620">+D1134</f>
        <v>0.2</v>
      </c>
      <c r="W1134" s="258">
        <f t="shared" ref="W1134" si="621">+C1134</f>
        <v>5.2</v>
      </c>
      <c r="X1134" s="258">
        <f t="shared" ref="X1134" si="622">+E1134</f>
        <v>0.25</v>
      </c>
      <c r="Y1134" s="258">
        <f t="shared" ref="Y1134" si="623">ROUND((V1134*W1134*X1134),2)</f>
        <v>0.26</v>
      </c>
      <c r="Z1134" s="258"/>
    </row>
    <row r="1135" spans="1:26" x14ac:dyDescent="0.2">
      <c r="A1135" s="453" t="s">
        <v>687</v>
      </c>
      <c r="B1135" s="258" t="s">
        <v>1001</v>
      </c>
      <c r="C1135" s="258"/>
      <c r="D1135" s="256"/>
      <c r="E1135" s="256"/>
      <c r="F1135" s="258">
        <v>3.18</v>
      </c>
      <c r="G1135" s="258">
        <v>0.7</v>
      </c>
      <c r="H1135" s="275">
        <f t="shared" si="550"/>
        <v>0.1925</v>
      </c>
      <c r="I1135" s="287">
        <v>3.2</v>
      </c>
      <c r="J1135" s="288">
        <v>0.45</v>
      </c>
      <c r="K1135" s="287">
        <v>3.1</v>
      </c>
      <c r="L1135" s="288">
        <v>1.35</v>
      </c>
      <c r="M1135" s="287"/>
      <c r="N1135" s="288">
        <v>0</v>
      </c>
      <c r="O1135" s="287">
        <v>3</v>
      </c>
      <c r="P1135" s="275">
        <v>2.25</v>
      </c>
      <c r="Q1135" s="287"/>
      <c r="R1135" s="288">
        <v>0</v>
      </c>
      <c r="S1135" s="287">
        <v>2.9</v>
      </c>
      <c r="T1135" s="258">
        <v>0.7</v>
      </c>
      <c r="U1135" s="288">
        <f t="shared" si="551"/>
        <v>0.1925</v>
      </c>
      <c r="V1135" s="289">
        <f t="shared" ref="V1135" si="624">AVERAGE(F1135,I1135,K1135,M1135,O1135,Q1135,S1135,C1135)</f>
        <v>3.0760000000000001</v>
      </c>
      <c r="W1135" s="258">
        <f t="shared" ref="W1135" si="625">SUM(G1135,J1135,L1135,N1135,P1135,R1135,T1135+D1135)</f>
        <v>5.45</v>
      </c>
      <c r="X1135" s="258">
        <f t="shared" si="511"/>
        <v>0.15</v>
      </c>
      <c r="Y1135" s="258">
        <f t="shared" ref="Y1135" si="626">+ROUND((F1135*H1135)+(K1135*L1135*$D$975)+(O1135*P1135*$D$975)+(S1135*U1135),2)</f>
        <v>2.81</v>
      </c>
      <c r="Z1135" s="258">
        <f t="shared" ref="Z1135" si="627">ROUND((I1135*J1135*X1135)+(M1135*N1135*X1135)+(Q1135*R1135*X1135),2)</f>
        <v>0.22</v>
      </c>
    </row>
    <row r="1136" spans="1:26" x14ac:dyDescent="0.2">
      <c r="A1136" s="453"/>
      <c r="B1136" s="258" t="s">
        <v>352</v>
      </c>
      <c r="C1136" s="258">
        <f>B86</f>
        <v>5.45</v>
      </c>
      <c r="D1136" s="256">
        <f t="shared" si="514"/>
        <v>0.2</v>
      </c>
      <c r="E1136" s="256">
        <f t="shared" si="515"/>
        <v>0.25</v>
      </c>
      <c r="F1136" s="258"/>
      <c r="G1136" s="258"/>
      <c r="H1136" s="275"/>
      <c r="I1136" s="287"/>
      <c r="J1136" s="288"/>
      <c r="K1136" s="287"/>
      <c r="L1136" s="288"/>
      <c r="M1136" s="287"/>
      <c r="N1136" s="288"/>
      <c r="O1136" s="287"/>
      <c r="P1136" s="275"/>
      <c r="Q1136" s="287"/>
      <c r="R1136" s="288"/>
      <c r="S1136" s="287"/>
      <c r="T1136" s="258"/>
      <c r="U1136" s="288"/>
      <c r="V1136" s="289">
        <f t="shared" ref="V1136" si="628">+D1136</f>
        <v>0.2</v>
      </c>
      <c r="W1136" s="258">
        <f t="shared" ref="W1136" si="629">+C1136</f>
        <v>5.45</v>
      </c>
      <c r="X1136" s="258">
        <f t="shared" ref="X1136" si="630">+E1136</f>
        <v>0.25</v>
      </c>
      <c r="Y1136" s="258">
        <f t="shared" ref="Y1136" si="631">ROUND((V1136*W1136*X1136),2)</f>
        <v>0.27</v>
      </c>
      <c r="Z1136" s="258"/>
    </row>
    <row r="1137" spans="1:26" x14ac:dyDescent="0.2">
      <c r="A1137" s="453" t="s">
        <v>688</v>
      </c>
      <c r="B1137" s="258" t="s">
        <v>1002</v>
      </c>
      <c r="C1137" s="258"/>
      <c r="D1137" s="256"/>
      <c r="E1137" s="256"/>
      <c r="F1137" s="258">
        <v>3.38</v>
      </c>
      <c r="G1137" s="258">
        <v>0.7</v>
      </c>
      <c r="H1137" s="275">
        <f t="shared" si="550"/>
        <v>0.1925</v>
      </c>
      <c r="I1137" s="287">
        <v>3.3</v>
      </c>
      <c r="J1137" s="288">
        <v>0.45</v>
      </c>
      <c r="K1137" s="287">
        <v>3.29</v>
      </c>
      <c r="L1137" s="288">
        <v>1.35</v>
      </c>
      <c r="M1137" s="287"/>
      <c r="N1137" s="288">
        <v>0</v>
      </c>
      <c r="O1137" s="287">
        <v>3.3</v>
      </c>
      <c r="P1137" s="275">
        <v>2.25</v>
      </c>
      <c r="Q1137" s="287"/>
      <c r="R1137" s="288">
        <v>0</v>
      </c>
      <c r="S1137" s="287">
        <v>2.7</v>
      </c>
      <c r="T1137" s="258">
        <v>0.7</v>
      </c>
      <c r="U1137" s="288">
        <f t="shared" ref="U1137" si="632">+(T1137*$D$975)+(0.175*0.5)</f>
        <v>0.1925</v>
      </c>
      <c r="V1137" s="289">
        <f t="shared" ref="V1137" si="633">AVERAGE(F1137,I1137,K1137,M1137,O1137,Q1137,S1137,C1137)</f>
        <v>3.194</v>
      </c>
      <c r="W1137" s="258">
        <f t="shared" ref="W1137" si="634">SUM(G1137,J1137,L1137,N1137,P1137,R1137,T1137+D1137)</f>
        <v>5.45</v>
      </c>
      <c r="X1137" s="258">
        <f t="shared" si="511"/>
        <v>0.15</v>
      </c>
      <c r="Y1137" s="258">
        <f t="shared" ref="Y1137" si="635">+ROUND((F1137*H1137)+(K1137*L1137*$D$975)+(O1137*P1137*$D$975)+(S1137*U1137),2)</f>
        <v>2.95</v>
      </c>
      <c r="Z1137" s="258">
        <f t="shared" ref="Z1137" si="636">ROUND((I1137*J1137*X1137)+(M1137*N1137*X1137)+(Q1137*R1137*X1137),2)</f>
        <v>0.22</v>
      </c>
    </row>
    <row r="1138" spans="1:26" x14ac:dyDescent="0.2">
      <c r="A1138" s="453"/>
      <c r="B1138" s="258" t="s">
        <v>353</v>
      </c>
      <c r="C1138" s="258">
        <f>B87</f>
        <v>5.45</v>
      </c>
      <c r="D1138" s="256">
        <f t="shared" si="514"/>
        <v>0.2</v>
      </c>
      <c r="E1138" s="256">
        <f t="shared" si="515"/>
        <v>0.25</v>
      </c>
      <c r="F1138" s="258"/>
      <c r="G1138" s="258"/>
      <c r="H1138" s="275"/>
      <c r="I1138" s="287"/>
      <c r="J1138" s="288"/>
      <c r="K1138" s="287"/>
      <c r="L1138" s="288"/>
      <c r="M1138" s="287"/>
      <c r="N1138" s="288"/>
      <c r="O1138" s="287"/>
      <c r="P1138" s="275"/>
      <c r="Q1138" s="287"/>
      <c r="R1138" s="288"/>
      <c r="S1138" s="287"/>
      <c r="T1138" s="258"/>
      <c r="U1138" s="288"/>
      <c r="V1138" s="289">
        <f t="shared" ref="V1138" si="637">+D1138</f>
        <v>0.2</v>
      </c>
      <c r="W1138" s="258">
        <f t="shared" ref="W1138" si="638">+C1138</f>
        <v>5.45</v>
      </c>
      <c r="X1138" s="258">
        <f t="shared" ref="X1138" si="639">+E1138</f>
        <v>0.25</v>
      </c>
      <c r="Y1138" s="258">
        <f t="shared" ref="Y1138" si="640">ROUND((V1138*W1138*X1138),2)</f>
        <v>0.27</v>
      </c>
      <c r="Z1138" s="258"/>
    </row>
    <row r="1139" spans="1:26" x14ac:dyDescent="0.2">
      <c r="A1139" s="453" t="s">
        <v>689</v>
      </c>
      <c r="B1139" s="258" t="s">
        <v>1003</v>
      </c>
      <c r="C1139" s="258"/>
      <c r="D1139" s="256"/>
      <c r="E1139" s="256"/>
      <c r="F1139" s="258">
        <v>3.08</v>
      </c>
      <c r="G1139" s="258">
        <v>0.7</v>
      </c>
      <c r="H1139" s="275">
        <f t="shared" si="550"/>
        <v>0.1925</v>
      </c>
      <c r="I1139" s="287">
        <v>3.07</v>
      </c>
      <c r="J1139" s="288">
        <v>0.45</v>
      </c>
      <c r="K1139" s="287">
        <v>3.06</v>
      </c>
      <c r="L1139" s="288">
        <v>1.35</v>
      </c>
      <c r="M1139" s="287"/>
      <c r="N1139" s="288">
        <v>0</v>
      </c>
      <c r="O1139" s="287">
        <v>3</v>
      </c>
      <c r="P1139" s="275">
        <v>2.25</v>
      </c>
      <c r="Q1139" s="287"/>
      <c r="R1139" s="288">
        <v>0</v>
      </c>
      <c r="S1139" s="287">
        <v>3</v>
      </c>
      <c r="T1139" s="258">
        <v>0.7</v>
      </c>
      <c r="U1139" s="288">
        <f t="shared" ref="U1139" si="641">+(T1139*$D$975)+(0.175*0.5)</f>
        <v>0.1925</v>
      </c>
      <c r="V1139" s="289">
        <f t="shared" ref="V1139" si="642">AVERAGE(F1139,I1139,K1139,M1139,O1139,Q1139,S1139,C1139)</f>
        <v>3.0420000000000003</v>
      </c>
      <c r="W1139" s="258">
        <f t="shared" ref="W1139" si="643">SUM(G1139,J1139,L1139,N1139,P1139,R1139,T1139+D1139)</f>
        <v>5.45</v>
      </c>
      <c r="X1139" s="258">
        <f t="shared" si="511"/>
        <v>0.15</v>
      </c>
      <c r="Y1139" s="258">
        <f t="shared" ref="Y1139" si="644">+ROUND((F1139*H1139)+(K1139*L1139*$D$975)+(O1139*P1139*$D$975)+(S1139*U1139),2)</f>
        <v>2.8</v>
      </c>
      <c r="Z1139" s="258">
        <f t="shared" ref="Z1139" si="645">ROUND((I1139*J1139*X1139)+(M1139*N1139*X1139)+(Q1139*R1139*X1139),2)</f>
        <v>0.21</v>
      </c>
    </row>
    <row r="1140" spans="1:26" x14ac:dyDescent="0.2">
      <c r="A1140" s="453"/>
      <c r="B1140" s="258" t="s">
        <v>354</v>
      </c>
      <c r="C1140" s="258">
        <f>B88</f>
        <v>5.09</v>
      </c>
      <c r="D1140" s="256">
        <f t="shared" si="514"/>
        <v>0.2</v>
      </c>
      <c r="E1140" s="256">
        <f t="shared" si="515"/>
        <v>0.25</v>
      </c>
      <c r="F1140" s="258"/>
      <c r="G1140" s="258"/>
      <c r="H1140" s="275"/>
      <c r="I1140" s="287"/>
      <c r="J1140" s="288"/>
      <c r="K1140" s="287"/>
      <c r="L1140" s="288"/>
      <c r="M1140" s="287"/>
      <c r="N1140" s="288"/>
      <c r="O1140" s="287"/>
      <c r="P1140" s="275"/>
      <c r="Q1140" s="287"/>
      <c r="R1140" s="288"/>
      <c r="S1140" s="287"/>
      <c r="T1140" s="258"/>
      <c r="U1140" s="288"/>
      <c r="V1140" s="289">
        <f t="shared" ref="V1140" si="646">+D1140</f>
        <v>0.2</v>
      </c>
      <c r="W1140" s="258">
        <f t="shared" ref="W1140" si="647">+C1140</f>
        <v>5.09</v>
      </c>
      <c r="X1140" s="258">
        <f t="shared" ref="X1140" si="648">+E1140</f>
        <v>0.25</v>
      </c>
      <c r="Y1140" s="258">
        <f t="shared" ref="Y1140" si="649">ROUND((V1140*W1140*X1140),2)</f>
        <v>0.25</v>
      </c>
      <c r="Z1140" s="258"/>
    </row>
    <row r="1141" spans="1:26" x14ac:dyDescent="0.2">
      <c r="A1141" s="453" t="s">
        <v>690</v>
      </c>
      <c r="B1141" s="258" t="s">
        <v>1004</v>
      </c>
      <c r="C1141" s="258"/>
      <c r="D1141" s="256"/>
      <c r="E1141" s="256"/>
      <c r="F1141" s="258">
        <v>3.08</v>
      </c>
      <c r="G1141" s="258">
        <v>0.7</v>
      </c>
      <c r="H1141" s="275">
        <f t="shared" si="550"/>
        <v>0.1925</v>
      </c>
      <c r="I1141" s="287"/>
      <c r="J1141" s="288">
        <v>0</v>
      </c>
      <c r="K1141" s="287">
        <v>3</v>
      </c>
      <c r="L1141" s="288">
        <v>1.97</v>
      </c>
      <c r="M1141" s="287"/>
      <c r="N1141" s="288">
        <v>0</v>
      </c>
      <c r="O1141" s="287">
        <v>3</v>
      </c>
      <c r="P1141" s="275">
        <v>1.35</v>
      </c>
      <c r="Q1141" s="287">
        <v>3</v>
      </c>
      <c r="R1141" s="288">
        <v>0.45</v>
      </c>
      <c r="S1141" s="287">
        <v>3.08</v>
      </c>
      <c r="T1141" s="258">
        <v>0.7</v>
      </c>
      <c r="U1141" s="288">
        <f t="shared" ref="U1141" si="650">+(T1141*$D$975)+(0.175*0.5)</f>
        <v>0.1925</v>
      </c>
      <c r="V1141" s="289">
        <f t="shared" ref="V1141" si="651">AVERAGE(F1141,I1141,K1141,M1141,O1141,Q1141,S1141,C1141)</f>
        <v>3.032</v>
      </c>
      <c r="W1141" s="258">
        <f t="shared" ref="W1141" si="652">SUM(G1141,J1141,L1141,N1141,P1141,R1141,T1141+D1141)</f>
        <v>5.17</v>
      </c>
      <c r="X1141" s="258">
        <f t="shared" si="511"/>
        <v>0.15</v>
      </c>
      <c r="Y1141" s="258">
        <f t="shared" ref="Y1141" si="653">+ROUND((F1141*H1141)+(K1141*L1141*$D$975)+(O1141*P1141*$D$975)+(S1141*U1141),2)</f>
        <v>2.68</v>
      </c>
      <c r="Z1141" s="258">
        <f t="shared" ref="Z1141" si="654">ROUND((I1141*J1141*X1141)+(M1141*N1141*X1141)+(Q1141*R1141*X1141),2)</f>
        <v>0.2</v>
      </c>
    </row>
    <row r="1142" spans="1:26" x14ac:dyDescent="0.2">
      <c r="A1142" s="453"/>
      <c r="B1142" s="258" t="s">
        <v>355</v>
      </c>
      <c r="C1142" s="258">
        <f>B89</f>
        <v>5.18</v>
      </c>
      <c r="D1142" s="256">
        <f t="shared" si="514"/>
        <v>0.2</v>
      </c>
      <c r="E1142" s="256">
        <f t="shared" si="515"/>
        <v>0.25</v>
      </c>
      <c r="F1142" s="258"/>
      <c r="G1142" s="258"/>
      <c r="H1142" s="275"/>
      <c r="I1142" s="287"/>
      <c r="J1142" s="288"/>
      <c r="K1142" s="287"/>
      <c r="L1142" s="288"/>
      <c r="M1142" s="287"/>
      <c r="N1142" s="288"/>
      <c r="O1142" s="287"/>
      <c r="P1142" s="275"/>
      <c r="Q1142" s="287"/>
      <c r="R1142" s="288"/>
      <c r="S1142" s="287"/>
      <c r="T1142" s="258"/>
      <c r="U1142" s="288"/>
      <c r="V1142" s="289">
        <f t="shared" ref="V1142" si="655">+D1142</f>
        <v>0.2</v>
      </c>
      <c r="W1142" s="258">
        <f t="shared" ref="W1142" si="656">+C1142</f>
        <v>5.18</v>
      </c>
      <c r="X1142" s="258">
        <f t="shared" ref="X1142" si="657">+E1142</f>
        <v>0.25</v>
      </c>
      <c r="Y1142" s="258">
        <f t="shared" ref="Y1142" si="658">ROUND((V1142*W1142*X1142),2)</f>
        <v>0.26</v>
      </c>
      <c r="Z1142" s="258"/>
    </row>
    <row r="1143" spans="1:26" x14ac:dyDescent="0.2">
      <c r="A1143" s="453" t="s">
        <v>691</v>
      </c>
      <c r="B1143" s="258" t="s">
        <v>1005</v>
      </c>
      <c r="C1143" s="258"/>
      <c r="D1143" s="256"/>
      <c r="E1143" s="256"/>
      <c r="F1143" s="258">
        <v>3.02</v>
      </c>
      <c r="G1143" s="258">
        <v>0.7</v>
      </c>
      <c r="H1143" s="275">
        <f t="shared" ref="H1143" si="659">+(G1143*$D$975)+(0.175*0.5)</f>
        <v>0.1925</v>
      </c>
      <c r="I1143" s="287"/>
      <c r="J1143" s="288">
        <v>0</v>
      </c>
      <c r="K1143" s="287">
        <v>3</v>
      </c>
      <c r="L1143" s="288">
        <v>2.4500000000000002</v>
      </c>
      <c r="M1143" s="287"/>
      <c r="N1143" s="288">
        <v>0</v>
      </c>
      <c r="O1143" s="287">
        <v>3</v>
      </c>
      <c r="P1143" s="275">
        <v>1.35</v>
      </c>
      <c r="Q1143" s="287">
        <v>3.02</v>
      </c>
      <c r="R1143" s="288">
        <v>0.45</v>
      </c>
      <c r="S1143" s="287">
        <v>3</v>
      </c>
      <c r="T1143" s="258">
        <v>0.7</v>
      </c>
      <c r="U1143" s="288">
        <f t="shared" ref="U1143" si="660">+(T1143*$D$975)+(0.175*0.5)</f>
        <v>0.1925</v>
      </c>
      <c r="V1143" s="289">
        <f t="shared" ref="V1143" si="661">AVERAGE(F1143,I1143,K1143,M1143,O1143,Q1143,S1143,C1143)</f>
        <v>3.008</v>
      </c>
      <c r="W1143" s="258">
        <f t="shared" ref="W1143" si="662">SUM(G1143,J1143,L1143,N1143,P1143,R1143,T1143+D1143)</f>
        <v>5.65</v>
      </c>
      <c r="X1143" s="258">
        <f t="shared" si="511"/>
        <v>0.15</v>
      </c>
      <c r="Y1143" s="258">
        <f t="shared" ref="Y1143" si="663">+ROUND((F1143*H1143)+(K1143*L1143*$D$975)+(O1143*P1143*$D$975)+(S1143*U1143),2)</f>
        <v>2.87</v>
      </c>
      <c r="Z1143" s="258">
        <f t="shared" ref="Z1143" si="664">ROUND((I1143*J1143*X1143)+(M1143*N1143*X1143)+(Q1143*R1143*X1143),2)</f>
        <v>0.2</v>
      </c>
    </row>
    <row r="1144" spans="1:26" x14ac:dyDescent="0.2">
      <c r="A1144" s="453"/>
      <c r="B1144" s="258" t="s">
        <v>356</v>
      </c>
      <c r="C1144" s="258">
        <f>B90</f>
        <v>5.66</v>
      </c>
      <c r="D1144" s="256">
        <f t="shared" si="514"/>
        <v>0.2</v>
      </c>
      <c r="E1144" s="256">
        <f t="shared" si="515"/>
        <v>0.25</v>
      </c>
      <c r="F1144" s="258"/>
      <c r="G1144" s="258"/>
      <c r="H1144" s="275"/>
      <c r="I1144" s="287"/>
      <c r="J1144" s="288"/>
      <c r="K1144" s="287"/>
      <c r="L1144" s="288"/>
      <c r="M1144" s="287"/>
      <c r="N1144" s="288"/>
      <c r="O1144" s="287"/>
      <c r="P1144" s="275"/>
      <c r="Q1144" s="287"/>
      <c r="R1144" s="288"/>
      <c r="S1144" s="287"/>
      <c r="T1144" s="258"/>
      <c r="U1144" s="288"/>
      <c r="V1144" s="289">
        <f t="shared" ref="V1144" si="665">+D1144</f>
        <v>0.2</v>
      </c>
      <c r="W1144" s="258">
        <f t="shared" ref="W1144" si="666">+C1144</f>
        <v>5.66</v>
      </c>
      <c r="X1144" s="258">
        <f t="shared" ref="X1144" si="667">+E1144</f>
        <v>0.25</v>
      </c>
      <c r="Y1144" s="258">
        <f t="shared" ref="Y1144" si="668">ROUND((V1144*W1144*X1144),2)</f>
        <v>0.28000000000000003</v>
      </c>
      <c r="Z1144" s="258"/>
    </row>
    <row r="1145" spans="1:26" x14ac:dyDescent="0.2">
      <c r="A1145" s="453" t="s">
        <v>692</v>
      </c>
      <c r="B1145" s="258" t="s">
        <v>1006</v>
      </c>
      <c r="C1145" s="258"/>
      <c r="D1145" s="256"/>
      <c r="E1145" s="256"/>
      <c r="F1145" s="258">
        <v>2.62</v>
      </c>
      <c r="G1145" s="258">
        <v>0.7</v>
      </c>
      <c r="H1145" s="275">
        <f t="shared" ref="H1145" si="669">+(G1145*$D$975)+(0.175*0.5)</f>
        <v>0.1925</v>
      </c>
      <c r="I1145" s="287"/>
      <c r="J1145" s="288">
        <v>0</v>
      </c>
      <c r="K1145" s="287">
        <v>3.1</v>
      </c>
      <c r="L1145" s="288">
        <v>2.7</v>
      </c>
      <c r="M1145" s="287"/>
      <c r="N1145" s="288">
        <v>0</v>
      </c>
      <c r="O1145" s="287">
        <v>3.2</v>
      </c>
      <c r="P1145" s="275">
        <v>1.35</v>
      </c>
      <c r="Q1145" s="287">
        <v>3.3</v>
      </c>
      <c r="R1145" s="288">
        <v>0.45</v>
      </c>
      <c r="S1145" s="287">
        <v>3.28</v>
      </c>
      <c r="T1145" s="258">
        <v>0.7</v>
      </c>
      <c r="U1145" s="288">
        <f t="shared" ref="U1145" si="670">+(T1145*$D$975)+(0.175*0.5)</f>
        <v>0.1925</v>
      </c>
      <c r="V1145" s="289">
        <f t="shared" ref="V1145" si="671">AVERAGE(F1145,I1145,K1145,M1145,O1145,Q1145,S1145,C1145)</f>
        <v>3.1000000000000005</v>
      </c>
      <c r="W1145" s="258">
        <f t="shared" ref="W1145" si="672">SUM(G1145,J1145,L1145,N1145,P1145,R1145,T1145+D1145)</f>
        <v>5.9</v>
      </c>
      <c r="X1145" s="258">
        <f t="shared" si="511"/>
        <v>0.15</v>
      </c>
      <c r="Y1145" s="258">
        <f t="shared" ref="Y1145" si="673">+ROUND((F1145*H1145)+(K1145*L1145*$D$975)+(O1145*P1145*$D$975)+(S1145*U1145),2)</f>
        <v>3.04</v>
      </c>
      <c r="Z1145" s="258">
        <f t="shared" ref="Z1145" si="674">ROUND((I1145*J1145*X1145)+(M1145*N1145*X1145)+(Q1145*R1145*X1145),2)</f>
        <v>0.22</v>
      </c>
    </row>
    <row r="1146" spans="1:26" x14ac:dyDescent="0.2">
      <c r="A1146" s="453"/>
      <c r="B1146" s="258" t="s">
        <v>357</v>
      </c>
      <c r="C1146" s="258">
        <f>B91</f>
        <v>5.9</v>
      </c>
      <c r="D1146" s="256">
        <f t="shared" si="514"/>
        <v>0.2</v>
      </c>
      <c r="E1146" s="256">
        <f t="shared" si="515"/>
        <v>0.25</v>
      </c>
      <c r="F1146" s="258"/>
      <c r="G1146" s="258"/>
      <c r="H1146" s="275"/>
      <c r="I1146" s="287"/>
      <c r="J1146" s="288"/>
      <c r="K1146" s="287"/>
      <c r="L1146" s="288"/>
      <c r="M1146" s="287"/>
      <c r="N1146" s="288"/>
      <c r="O1146" s="287"/>
      <c r="P1146" s="275"/>
      <c r="Q1146" s="287"/>
      <c r="R1146" s="288"/>
      <c r="S1146" s="287"/>
      <c r="T1146" s="258"/>
      <c r="U1146" s="288"/>
      <c r="V1146" s="289">
        <f t="shared" ref="V1146" si="675">+D1146</f>
        <v>0.2</v>
      </c>
      <c r="W1146" s="258">
        <f t="shared" ref="W1146" si="676">+C1146</f>
        <v>5.9</v>
      </c>
      <c r="X1146" s="258">
        <f t="shared" ref="X1146" si="677">+E1146</f>
        <v>0.25</v>
      </c>
      <c r="Y1146" s="258">
        <f t="shared" ref="Y1146" si="678">ROUND((V1146*W1146*X1146),2)</f>
        <v>0.3</v>
      </c>
      <c r="Z1146" s="258"/>
    </row>
    <row r="1147" spans="1:26" x14ac:dyDescent="0.2">
      <c r="A1147" s="453" t="s">
        <v>693</v>
      </c>
      <c r="B1147" s="258" t="s">
        <v>1007</v>
      </c>
      <c r="C1147" s="258"/>
      <c r="D1147" s="256"/>
      <c r="E1147" s="256"/>
      <c r="F1147" s="258">
        <v>2.1800000000000002</v>
      </c>
      <c r="G1147" s="258">
        <v>0.7</v>
      </c>
      <c r="H1147" s="275">
        <f t="shared" ref="H1147" si="679">+(G1147*$D$975)+(0.175*0.5)</f>
        <v>0.1925</v>
      </c>
      <c r="I1147" s="287"/>
      <c r="J1147" s="288">
        <v>0</v>
      </c>
      <c r="K1147" s="287">
        <v>3.1</v>
      </c>
      <c r="L1147" s="288">
        <v>2.7</v>
      </c>
      <c r="M1147" s="287"/>
      <c r="N1147" s="288">
        <v>0</v>
      </c>
      <c r="O1147" s="287">
        <v>3.4</v>
      </c>
      <c r="P1147" s="275">
        <v>1.35</v>
      </c>
      <c r="Q1147" s="287">
        <v>3.62</v>
      </c>
      <c r="R1147" s="288">
        <v>0.45</v>
      </c>
      <c r="S1147" s="287">
        <v>3.58</v>
      </c>
      <c r="T1147" s="258">
        <v>0.7</v>
      </c>
      <c r="U1147" s="288">
        <f t="shared" ref="U1147" si="680">+(T1147*$D$975)+(0.175*0.5)</f>
        <v>0.1925</v>
      </c>
      <c r="V1147" s="289">
        <f t="shared" ref="V1147" si="681">AVERAGE(F1147,I1147,K1147,M1147,O1147,Q1147,S1147,C1147)</f>
        <v>3.1760000000000002</v>
      </c>
      <c r="W1147" s="258">
        <f t="shared" ref="W1147" si="682">SUM(G1147,J1147,L1147,N1147,P1147,R1147,T1147+D1147)</f>
        <v>5.9</v>
      </c>
      <c r="X1147" s="258">
        <f t="shared" si="511"/>
        <v>0.15</v>
      </c>
      <c r="Y1147" s="258">
        <f t="shared" ref="Y1147" si="683">+ROUND((F1147*H1147)+(K1147*L1147*$D$975)+(O1147*P1147*$D$975)+(S1147*U1147),2)</f>
        <v>3.05</v>
      </c>
      <c r="Z1147" s="258">
        <f t="shared" ref="Z1147" si="684">ROUND((I1147*J1147*X1147)+(M1147*N1147*X1147)+(Q1147*R1147*X1147),2)</f>
        <v>0.24</v>
      </c>
    </row>
    <row r="1148" spans="1:26" x14ac:dyDescent="0.2">
      <c r="A1148" s="453"/>
      <c r="B1148" s="258" t="s">
        <v>358</v>
      </c>
      <c r="C1148" s="258">
        <f>B92</f>
        <v>5.9</v>
      </c>
      <c r="D1148" s="256">
        <f t="shared" si="514"/>
        <v>0.2</v>
      </c>
      <c r="E1148" s="256">
        <f t="shared" si="515"/>
        <v>0.25</v>
      </c>
      <c r="F1148" s="258"/>
      <c r="G1148" s="258"/>
      <c r="H1148" s="275"/>
      <c r="I1148" s="287"/>
      <c r="J1148" s="288"/>
      <c r="K1148" s="287"/>
      <c r="L1148" s="288"/>
      <c r="M1148" s="287"/>
      <c r="N1148" s="288"/>
      <c r="O1148" s="287"/>
      <c r="P1148" s="275"/>
      <c r="Q1148" s="287"/>
      <c r="R1148" s="288"/>
      <c r="S1148" s="287"/>
      <c r="T1148" s="258"/>
      <c r="U1148" s="288"/>
      <c r="V1148" s="289">
        <f t="shared" ref="V1148" si="685">+D1148</f>
        <v>0.2</v>
      </c>
      <c r="W1148" s="258">
        <f t="shared" ref="W1148" si="686">+C1148</f>
        <v>5.9</v>
      </c>
      <c r="X1148" s="258">
        <f t="shared" ref="X1148" si="687">+E1148</f>
        <v>0.25</v>
      </c>
      <c r="Y1148" s="258">
        <f t="shared" ref="Y1148" si="688">ROUND((V1148*W1148*X1148),2)</f>
        <v>0.3</v>
      </c>
      <c r="Z1148" s="258"/>
    </row>
    <row r="1149" spans="1:26" x14ac:dyDescent="0.2">
      <c r="A1149" s="453" t="s">
        <v>694</v>
      </c>
      <c r="B1149" s="258" t="s">
        <v>1008</v>
      </c>
      <c r="C1149" s="258"/>
      <c r="D1149" s="256"/>
      <c r="E1149" s="256"/>
      <c r="F1149" s="258">
        <v>2.58</v>
      </c>
      <c r="G1149" s="258">
        <v>0.7</v>
      </c>
      <c r="H1149" s="275">
        <f t="shared" ref="H1149" si="689">+(G1149*$D$975)+(0.175*0.5)</f>
        <v>0.1925</v>
      </c>
      <c r="I1149" s="287"/>
      <c r="J1149" s="288">
        <v>0</v>
      </c>
      <c r="K1149" s="287">
        <v>3</v>
      </c>
      <c r="L1149" s="288">
        <v>2.5</v>
      </c>
      <c r="M1149" s="287"/>
      <c r="N1149" s="288">
        <v>0</v>
      </c>
      <c r="O1149" s="287">
        <v>3.22</v>
      </c>
      <c r="P1149" s="275">
        <v>1.35</v>
      </c>
      <c r="Q1149" s="287">
        <v>3.3</v>
      </c>
      <c r="R1149" s="288">
        <v>0.45</v>
      </c>
      <c r="S1149" s="287">
        <v>3.4</v>
      </c>
      <c r="T1149" s="258">
        <v>0.7</v>
      </c>
      <c r="U1149" s="288">
        <f t="shared" ref="U1149" si="690">+(T1149*$D$975)+(0.175*0.5)</f>
        <v>0.1925</v>
      </c>
      <c r="V1149" s="289">
        <f t="shared" ref="V1149" si="691">AVERAGE(F1149,I1149,K1149,M1149,O1149,Q1149,S1149,C1149)</f>
        <v>3.1000000000000005</v>
      </c>
      <c r="W1149" s="258">
        <f t="shared" ref="W1149" si="692">SUM(G1149,J1149,L1149,N1149,P1149,R1149,T1149+D1149)</f>
        <v>5.7000000000000011</v>
      </c>
      <c r="X1149" s="258">
        <f t="shared" si="511"/>
        <v>0.15</v>
      </c>
      <c r="Y1149" s="258">
        <f t="shared" ref="Y1149" si="693">+ROUND((F1149*H1149)+(K1149*L1149*$D$975)+(O1149*P1149*$D$975)+(S1149*U1149),2)</f>
        <v>2.93</v>
      </c>
      <c r="Z1149" s="258">
        <f t="shared" ref="Z1149" si="694">ROUND((I1149*J1149*X1149)+(M1149*N1149*X1149)+(Q1149*R1149*X1149),2)</f>
        <v>0.22</v>
      </c>
    </row>
    <row r="1150" spans="1:26" x14ac:dyDescent="0.2">
      <c r="A1150" s="453"/>
      <c r="B1150" s="258" t="s">
        <v>359</v>
      </c>
      <c r="C1150" s="258">
        <f>B93</f>
        <v>5.69</v>
      </c>
      <c r="D1150" s="256">
        <f t="shared" si="514"/>
        <v>0.2</v>
      </c>
      <c r="E1150" s="256">
        <f t="shared" si="515"/>
        <v>0.25</v>
      </c>
      <c r="F1150" s="258"/>
      <c r="G1150" s="258"/>
      <c r="H1150" s="275"/>
      <c r="I1150" s="287"/>
      <c r="J1150" s="288"/>
      <c r="K1150" s="287"/>
      <c r="L1150" s="288"/>
      <c r="M1150" s="287"/>
      <c r="N1150" s="288"/>
      <c r="O1150" s="287"/>
      <c r="P1150" s="275"/>
      <c r="Q1150" s="287"/>
      <c r="R1150" s="288"/>
      <c r="S1150" s="287"/>
      <c r="T1150" s="258"/>
      <c r="U1150" s="288"/>
      <c r="V1150" s="289">
        <f t="shared" ref="V1150" si="695">+D1150</f>
        <v>0.2</v>
      </c>
      <c r="W1150" s="258">
        <f t="shared" ref="W1150" si="696">+C1150</f>
        <v>5.69</v>
      </c>
      <c r="X1150" s="258">
        <f t="shared" ref="X1150" si="697">+E1150</f>
        <v>0.25</v>
      </c>
      <c r="Y1150" s="258">
        <f t="shared" ref="Y1150" si="698">ROUND((V1150*W1150*X1150),2)</f>
        <v>0.28000000000000003</v>
      </c>
      <c r="Z1150" s="258"/>
    </row>
    <row r="1151" spans="1:26" x14ac:dyDescent="0.2">
      <c r="A1151" s="453" t="s">
        <v>695</v>
      </c>
      <c r="B1151" s="258" t="s">
        <v>1009</v>
      </c>
      <c r="C1151" s="258"/>
      <c r="D1151" s="256"/>
      <c r="E1151" s="256"/>
      <c r="F1151" s="258">
        <v>3.02</v>
      </c>
      <c r="G1151" s="258">
        <v>0.7</v>
      </c>
      <c r="H1151" s="275">
        <f t="shared" ref="H1151" si="699">+(G1151*$D$975)+(0.175*0.5)</f>
        <v>0.1925</v>
      </c>
      <c r="I1151" s="287"/>
      <c r="J1151" s="288">
        <v>0</v>
      </c>
      <c r="K1151" s="287">
        <v>3</v>
      </c>
      <c r="L1151" s="288">
        <v>1.2</v>
      </c>
      <c r="M1151" s="287"/>
      <c r="N1151" s="288">
        <v>0</v>
      </c>
      <c r="O1151" s="287">
        <v>3</v>
      </c>
      <c r="P1151" s="275">
        <v>1.35</v>
      </c>
      <c r="Q1151" s="287">
        <v>3</v>
      </c>
      <c r="R1151" s="288">
        <v>0.45</v>
      </c>
      <c r="S1151" s="287">
        <v>3</v>
      </c>
      <c r="T1151" s="258">
        <v>0.7</v>
      </c>
      <c r="U1151" s="288">
        <f t="shared" ref="U1151" si="700">+(T1151*$D$975)+(0.175*0.5)</f>
        <v>0.1925</v>
      </c>
      <c r="V1151" s="289">
        <f t="shared" ref="V1151" si="701">AVERAGE(F1151,I1151,K1151,M1151,O1151,Q1151,S1151,C1151)</f>
        <v>3.004</v>
      </c>
      <c r="W1151" s="258">
        <f t="shared" ref="W1151" si="702">SUM(G1151,J1151,L1151,N1151,P1151,R1151,T1151+D1151)</f>
        <v>4.4000000000000004</v>
      </c>
      <c r="X1151" s="258">
        <f t="shared" si="511"/>
        <v>0.15</v>
      </c>
      <c r="Y1151" s="258">
        <f t="shared" ref="Y1151" si="703">+ROUND((F1151*H1151)+(K1151*L1151*$D$975)+(O1151*P1151*$D$975)+(S1151*U1151),2)</f>
        <v>2.31</v>
      </c>
      <c r="Z1151" s="258">
        <f t="shared" ref="Z1151" si="704">ROUND((I1151*J1151*X1151)+(M1151*N1151*X1151)+(Q1151*R1151*X1151),2)</f>
        <v>0.2</v>
      </c>
    </row>
    <row r="1152" spans="1:26" x14ac:dyDescent="0.2">
      <c r="A1152" s="453"/>
      <c r="B1152" s="258" t="s">
        <v>360</v>
      </c>
      <c r="C1152" s="258">
        <f>B94</f>
        <v>5.21</v>
      </c>
      <c r="D1152" s="256">
        <f t="shared" si="514"/>
        <v>0.2</v>
      </c>
      <c r="E1152" s="256">
        <f t="shared" si="515"/>
        <v>0.25</v>
      </c>
      <c r="F1152" s="258"/>
      <c r="G1152" s="258"/>
      <c r="H1152" s="275"/>
      <c r="I1152" s="287"/>
      <c r="J1152" s="288"/>
      <c r="K1152" s="287"/>
      <c r="L1152" s="288"/>
      <c r="M1152" s="287"/>
      <c r="N1152" s="288"/>
      <c r="O1152" s="287"/>
      <c r="P1152" s="275"/>
      <c r="Q1152" s="287"/>
      <c r="R1152" s="288"/>
      <c r="S1152" s="287"/>
      <c r="T1152" s="258"/>
      <c r="U1152" s="288"/>
      <c r="V1152" s="289">
        <f t="shared" ref="V1152" si="705">+D1152</f>
        <v>0.2</v>
      </c>
      <c r="W1152" s="258">
        <f t="shared" ref="W1152" si="706">+C1152</f>
        <v>5.21</v>
      </c>
      <c r="X1152" s="258">
        <f t="shared" ref="X1152" si="707">+E1152</f>
        <v>0.25</v>
      </c>
      <c r="Y1152" s="258">
        <f t="shared" ref="Y1152" si="708">ROUND((V1152*W1152*X1152),2)</f>
        <v>0.26</v>
      </c>
      <c r="Z1152" s="258"/>
    </row>
    <row r="1153" spans="1:26" x14ac:dyDescent="0.2">
      <c r="A1153" s="453" t="s">
        <v>696</v>
      </c>
      <c r="B1153" s="258" t="s">
        <v>1010</v>
      </c>
      <c r="C1153" s="258"/>
      <c r="D1153" s="256"/>
      <c r="E1153" s="256"/>
      <c r="F1153" s="258">
        <v>3.08</v>
      </c>
      <c r="G1153" s="258">
        <v>0.7</v>
      </c>
      <c r="H1153" s="275">
        <f t="shared" ref="H1153" si="709">+(G1153*$D$975)+(0.175*0.5)</f>
        <v>0.1925</v>
      </c>
      <c r="I1153" s="287"/>
      <c r="J1153" s="288">
        <v>0</v>
      </c>
      <c r="K1153" s="287">
        <v>3</v>
      </c>
      <c r="L1153" s="288">
        <v>1.8</v>
      </c>
      <c r="M1153" s="287"/>
      <c r="N1153" s="288">
        <v>0</v>
      </c>
      <c r="O1153" s="287">
        <v>3</v>
      </c>
      <c r="P1153" s="275">
        <v>1.35</v>
      </c>
      <c r="Q1153" s="287">
        <v>3</v>
      </c>
      <c r="R1153" s="288">
        <v>0.45</v>
      </c>
      <c r="S1153" s="287">
        <v>3</v>
      </c>
      <c r="T1153" s="258">
        <v>0.7</v>
      </c>
      <c r="U1153" s="288">
        <f t="shared" ref="U1153" si="710">+(T1153*$D$975)+(0.175*0.5)</f>
        <v>0.1925</v>
      </c>
      <c r="V1153" s="289">
        <f t="shared" ref="V1153" si="711">AVERAGE(F1153,I1153,K1153,M1153,O1153,Q1153,S1153,C1153)</f>
        <v>3.016</v>
      </c>
      <c r="W1153" s="258">
        <f t="shared" ref="W1153" si="712">SUM(G1153,J1153,L1153,N1153,P1153,R1153,T1153+D1153)</f>
        <v>5</v>
      </c>
      <c r="X1153" s="258">
        <f t="shared" si="511"/>
        <v>0.15</v>
      </c>
      <c r="Y1153" s="258">
        <f t="shared" ref="Y1153" si="713">+ROUND((F1153*H1153)+(K1153*L1153*$D$975)+(O1153*P1153*$D$975)+(S1153*U1153),2)</f>
        <v>2.59</v>
      </c>
      <c r="Z1153" s="258">
        <f t="shared" ref="Z1153" si="714">ROUND((I1153*J1153*X1153)+(M1153*N1153*X1153)+(Q1153*R1153*X1153),2)</f>
        <v>0.2</v>
      </c>
    </row>
    <row r="1154" spans="1:26" x14ac:dyDescent="0.2">
      <c r="A1154" s="453"/>
      <c r="B1154" s="258" t="s">
        <v>361</v>
      </c>
      <c r="C1154" s="258">
        <f>B95</f>
        <v>5</v>
      </c>
      <c r="D1154" s="256">
        <f t="shared" si="514"/>
        <v>0.2</v>
      </c>
      <c r="E1154" s="256">
        <f t="shared" si="515"/>
        <v>0.25</v>
      </c>
      <c r="F1154" s="258"/>
      <c r="G1154" s="258"/>
      <c r="H1154" s="275"/>
      <c r="I1154" s="287"/>
      <c r="J1154" s="288"/>
      <c r="K1154" s="287"/>
      <c r="L1154" s="288"/>
      <c r="M1154" s="287"/>
      <c r="N1154" s="288"/>
      <c r="O1154" s="287"/>
      <c r="P1154" s="275"/>
      <c r="Q1154" s="287"/>
      <c r="R1154" s="288"/>
      <c r="S1154" s="287"/>
      <c r="T1154" s="258"/>
      <c r="U1154" s="288"/>
      <c r="V1154" s="289">
        <f t="shared" ref="V1154" si="715">+D1154</f>
        <v>0.2</v>
      </c>
      <c r="W1154" s="258">
        <f t="shared" ref="W1154" si="716">+C1154</f>
        <v>5</v>
      </c>
      <c r="X1154" s="258">
        <f t="shared" ref="X1154" si="717">+E1154</f>
        <v>0.25</v>
      </c>
      <c r="Y1154" s="258">
        <f t="shared" ref="Y1154" si="718">ROUND((V1154*W1154*X1154),2)</f>
        <v>0.25</v>
      </c>
      <c r="Z1154" s="258"/>
    </row>
    <row r="1155" spans="1:26" x14ac:dyDescent="0.2">
      <c r="A1155" s="453" t="s">
        <v>697</v>
      </c>
      <c r="B1155" s="258" t="s">
        <v>1011</v>
      </c>
      <c r="C1155" s="258"/>
      <c r="D1155" s="256"/>
      <c r="E1155" s="256"/>
      <c r="F1155" s="258">
        <v>3</v>
      </c>
      <c r="G1155" s="258">
        <v>0.7</v>
      </c>
      <c r="H1155" s="275">
        <f t="shared" ref="H1155" si="719">+(G1155*$D$975)+(0.175*0.5)</f>
        <v>0.1925</v>
      </c>
      <c r="I1155" s="287"/>
      <c r="J1155" s="288">
        <v>0</v>
      </c>
      <c r="K1155" s="287">
        <v>3</v>
      </c>
      <c r="L1155" s="288">
        <v>1.8</v>
      </c>
      <c r="M1155" s="287"/>
      <c r="N1155" s="288">
        <v>0</v>
      </c>
      <c r="O1155" s="287">
        <v>3</v>
      </c>
      <c r="P1155" s="275">
        <v>1.35</v>
      </c>
      <c r="Q1155" s="287">
        <v>3</v>
      </c>
      <c r="R1155" s="288">
        <v>0.45</v>
      </c>
      <c r="S1155" s="287">
        <v>3</v>
      </c>
      <c r="T1155" s="258">
        <v>0.7</v>
      </c>
      <c r="U1155" s="288">
        <f t="shared" ref="U1155" si="720">+(T1155*$D$975)+(0.175*0.5)</f>
        <v>0.1925</v>
      </c>
      <c r="V1155" s="289">
        <f t="shared" ref="V1155" si="721">AVERAGE(F1155,I1155,K1155,M1155,O1155,Q1155,S1155,C1155)</f>
        <v>3</v>
      </c>
      <c r="W1155" s="258">
        <f t="shared" ref="W1155" si="722">SUM(G1155,J1155,L1155,N1155,P1155,R1155,T1155+D1155)</f>
        <v>5</v>
      </c>
      <c r="X1155" s="258">
        <f t="shared" si="511"/>
        <v>0.15</v>
      </c>
      <c r="Y1155" s="258">
        <f t="shared" ref="Y1155" si="723">+ROUND((F1155*H1155)+(K1155*L1155*$D$975)+(O1155*P1155*$D$975)+(S1155*U1155),2)</f>
        <v>2.57</v>
      </c>
      <c r="Z1155" s="258">
        <f t="shared" ref="Z1155" si="724">ROUND((I1155*J1155*X1155)+(M1155*N1155*X1155)+(Q1155*R1155*X1155),2)</f>
        <v>0.2</v>
      </c>
    </row>
    <row r="1156" spans="1:26" x14ac:dyDescent="0.2">
      <c r="A1156" s="453"/>
      <c r="B1156" s="258" t="s">
        <v>362</v>
      </c>
      <c r="C1156" s="258">
        <f>B96</f>
        <v>5</v>
      </c>
      <c r="D1156" s="256">
        <f t="shared" si="514"/>
        <v>0.2</v>
      </c>
      <c r="E1156" s="256">
        <f t="shared" si="515"/>
        <v>0.25</v>
      </c>
      <c r="F1156" s="258"/>
      <c r="G1156" s="258"/>
      <c r="H1156" s="275"/>
      <c r="I1156" s="287"/>
      <c r="J1156" s="288"/>
      <c r="K1156" s="287"/>
      <c r="L1156" s="288"/>
      <c r="M1156" s="287"/>
      <c r="N1156" s="288"/>
      <c r="O1156" s="287"/>
      <c r="P1156" s="275"/>
      <c r="Q1156" s="287"/>
      <c r="R1156" s="288"/>
      <c r="S1156" s="287"/>
      <c r="T1156" s="258"/>
      <c r="U1156" s="288"/>
      <c r="V1156" s="289">
        <f t="shared" ref="V1156" si="725">+D1156</f>
        <v>0.2</v>
      </c>
      <c r="W1156" s="258">
        <f t="shared" ref="W1156" si="726">+C1156</f>
        <v>5</v>
      </c>
      <c r="X1156" s="258">
        <f t="shared" ref="X1156" si="727">+E1156</f>
        <v>0.25</v>
      </c>
      <c r="Y1156" s="258">
        <f t="shared" ref="Y1156" si="728">ROUND((V1156*W1156*X1156),2)</f>
        <v>0.25</v>
      </c>
      <c r="Z1156" s="258"/>
    </row>
    <row r="1157" spans="1:26" x14ac:dyDescent="0.2">
      <c r="A1157" s="453" t="s">
        <v>698</v>
      </c>
      <c r="B1157" s="258" t="s">
        <v>1012</v>
      </c>
      <c r="C1157" s="258"/>
      <c r="D1157" s="256"/>
      <c r="E1157" s="256"/>
      <c r="F1157" s="258">
        <v>3</v>
      </c>
      <c r="G1157" s="258">
        <v>0.7</v>
      </c>
      <c r="H1157" s="275">
        <f t="shared" ref="H1157" si="729">+(G1157*$D$975)+(0.175*0.5)</f>
        <v>0.1925</v>
      </c>
      <c r="I1157" s="287">
        <v>3</v>
      </c>
      <c r="J1157" s="288">
        <v>0.45</v>
      </c>
      <c r="K1157" s="287">
        <v>3</v>
      </c>
      <c r="L1157" s="288">
        <v>1.35</v>
      </c>
      <c r="M1157" s="287"/>
      <c r="N1157" s="288">
        <v>0</v>
      </c>
      <c r="O1157" s="287">
        <v>3</v>
      </c>
      <c r="P1157" s="275">
        <v>1.8</v>
      </c>
      <c r="Q1157" s="287"/>
      <c r="R1157" s="288">
        <v>0</v>
      </c>
      <c r="S1157" s="287">
        <v>3</v>
      </c>
      <c r="T1157" s="258">
        <v>0.7</v>
      </c>
      <c r="U1157" s="288">
        <f t="shared" ref="U1157" si="730">+(T1157*$D$975)+(0.175*0.5)</f>
        <v>0.1925</v>
      </c>
      <c r="V1157" s="289">
        <f t="shared" ref="V1157" si="731">AVERAGE(F1157,I1157,K1157,M1157,O1157,Q1157,S1157,C1157)</f>
        <v>3</v>
      </c>
      <c r="W1157" s="258">
        <f t="shared" ref="W1157" si="732">SUM(G1157,J1157,L1157,N1157,P1157,R1157,T1157+D1157)</f>
        <v>5</v>
      </c>
      <c r="X1157" s="258">
        <f t="shared" si="511"/>
        <v>0.15</v>
      </c>
      <c r="Y1157" s="258">
        <f t="shared" ref="Y1157" si="733">+ROUND((F1157*H1157)+(K1157*L1157*$D$975)+(O1157*P1157*$D$975)+(S1157*U1157),2)</f>
        <v>2.57</v>
      </c>
      <c r="Z1157" s="258">
        <f t="shared" ref="Z1157" si="734">ROUND((I1157*J1157*X1157)+(M1157*N1157*X1157)+(Q1157*R1157*X1157),2)</f>
        <v>0.2</v>
      </c>
    </row>
    <row r="1158" spans="1:26" x14ac:dyDescent="0.2">
      <c r="A1158" s="453"/>
      <c r="B1158" s="258" t="s">
        <v>363</v>
      </c>
      <c r="C1158" s="258">
        <f>B97</f>
        <v>5</v>
      </c>
      <c r="D1158" s="256">
        <f t="shared" si="514"/>
        <v>0.2</v>
      </c>
      <c r="E1158" s="256">
        <f t="shared" si="515"/>
        <v>0.25</v>
      </c>
      <c r="F1158" s="258"/>
      <c r="G1158" s="258"/>
      <c r="H1158" s="275"/>
      <c r="I1158" s="287"/>
      <c r="J1158" s="288"/>
      <c r="K1158" s="287"/>
      <c r="L1158" s="288"/>
      <c r="M1158" s="287"/>
      <c r="N1158" s="288"/>
      <c r="O1158" s="287"/>
      <c r="P1158" s="275"/>
      <c r="Q1158" s="287"/>
      <c r="R1158" s="288"/>
      <c r="S1158" s="287"/>
      <c r="T1158" s="258"/>
      <c r="U1158" s="288"/>
      <c r="V1158" s="289">
        <f t="shared" ref="V1158" si="735">+D1158</f>
        <v>0.2</v>
      </c>
      <c r="W1158" s="258">
        <f t="shared" ref="W1158" si="736">+C1158</f>
        <v>5</v>
      </c>
      <c r="X1158" s="258">
        <f t="shared" ref="X1158" si="737">+E1158</f>
        <v>0.25</v>
      </c>
      <c r="Y1158" s="258">
        <f t="shared" ref="Y1158" si="738">ROUND((V1158*W1158*X1158),2)</f>
        <v>0.25</v>
      </c>
      <c r="Z1158" s="258"/>
    </row>
    <row r="1159" spans="1:26" x14ac:dyDescent="0.2">
      <c r="A1159" s="453" t="s">
        <v>699</v>
      </c>
      <c r="B1159" s="258" t="s">
        <v>1013</v>
      </c>
      <c r="C1159" s="258"/>
      <c r="D1159" s="256"/>
      <c r="E1159" s="256"/>
      <c r="F1159" s="258">
        <v>3</v>
      </c>
      <c r="G1159" s="258">
        <v>0.7</v>
      </c>
      <c r="H1159" s="275">
        <f t="shared" ref="H1159" si="739">+(G1159*$D$975)+(0.175*0.5)</f>
        <v>0.1925</v>
      </c>
      <c r="I1159" s="287">
        <v>3</v>
      </c>
      <c r="J1159" s="288">
        <v>0.45</v>
      </c>
      <c r="K1159" s="287">
        <v>3</v>
      </c>
      <c r="L1159" s="288">
        <v>1.35</v>
      </c>
      <c r="M1159" s="287"/>
      <c r="N1159" s="288">
        <v>0</v>
      </c>
      <c r="O1159" s="287">
        <v>3</v>
      </c>
      <c r="P1159" s="275">
        <v>1.8</v>
      </c>
      <c r="Q1159" s="287"/>
      <c r="R1159" s="288">
        <v>0</v>
      </c>
      <c r="S1159" s="287">
        <v>3</v>
      </c>
      <c r="T1159" s="258">
        <v>0.7</v>
      </c>
      <c r="U1159" s="288">
        <f t="shared" ref="U1159" si="740">+(T1159*$D$975)+(0.175*0.5)</f>
        <v>0.1925</v>
      </c>
      <c r="V1159" s="289">
        <f t="shared" ref="V1159" si="741">AVERAGE(F1159,I1159,K1159,M1159,O1159,Q1159,S1159,C1159)</f>
        <v>3</v>
      </c>
      <c r="W1159" s="258">
        <f t="shared" ref="W1159" si="742">SUM(G1159,J1159,L1159,N1159,P1159,R1159,T1159+D1159)</f>
        <v>5</v>
      </c>
      <c r="X1159" s="258">
        <f t="shared" si="511"/>
        <v>0.15</v>
      </c>
      <c r="Y1159" s="258">
        <f t="shared" ref="Y1159" si="743">+ROUND((F1159*H1159)+(K1159*L1159*$D$975)+(O1159*P1159*$D$975)+(S1159*U1159),2)</f>
        <v>2.57</v>
      </c>
      <c r="Z1159" s="258">
        <f t="shared" ref="Z1159" si="744">ROUND((I1159*J1159*X1159)+(M1159*N1159*X1159)+(Q1159*R1159*X1159),2)</f>
        <v>0.2</v>
      </c>
    </row>
    <row r="1160" spans="1:26" x14ac:dyDescent="0.2">
      <c r="A1160" s="453"/>
      <c r="B1160" s="258" t="s">
        <v>364</v>
      </c>
      <c r="C1160" s="258">
        <f>B98</f>
        <v>5.0199999999999996</v>
      </c>
      <c r="D1160" s="256">
        <f t="shared" si="514"/>
        <v>0.2</v>
      </c>
      <c r="E1160" s="256">
        <f t="shared" si="515"/>
        <v>0.25</v>
      </c>
      <c r="F1160" s="258"/>
      <c r="G1160" s="258"/>
      <c r="H1160" s="275"/>
      <c r="I1160" s="287"/>
      <c r="J1160" s="288"/>
      <c r="K1160" s="287"/>
      <c r="L1160" s="288"/>
      <c r="M1160" s="287"/>
      <c r="N1160" s="288"/>
      <c r="O1160" s="287"/>
      <c r="P1160" s="275"/>
      <c r="Q1160" s="287"/>
      <c r="R1160" s="288"/>
      <c r="S1160" s="287"/>
      <c r="T1160" s="258"/>
      <c r="U1160" s="288"/>
      <c r="V1160" s="289">
        <f t="shared" ref="V1160" si="745">+D1160</f>
        <v>0.2</v>
      </c>
      <c r="W1160" s="258">
        <f t="shared" ref="W1160" si="746">+C1160</f>
        <v>5.0199999999999996</v>
      </c>
      <c r="X1160" s="258">
        <f t="shared" ref="X1160" si="747">+E1160</f>
        <v>0.25</v>
      </c>
      <c r="Y1160" s="258">
        <f t="shared" ref="Y1160" si="748">ROUND((V1160*W1160*X1160),2)</f>
        <v>0.25</v>
      </c>
      <c r="Z1160" s="258"/>
    </row>
    <row r="1161" spans="1:26" x14ac:dyDescent="0.2">
      <c r="A1161" s="453" t="s">
        <v>700</v>
      </c>
      <c r="B1161" s="258" t="s">
        <v>1014</v>
      </c>
      <c r="C1161" s="258"/>
      <c r="D1161" s="256"/>
      <c r="E1161" s="256"/>
      <c r="F1161" s="258">
        <v>3</v>
      </c>
      <c r="G1161" s="258">
        <v>0.7</v>
      </c>
      <c r="H1161" s="275">
        <f t="shared" ref="H1161" si="749">+(G1161*$D$975)+(0.175*0.5)</f>
        <v>0.1925</v>
      </c>
      <c r="I1161" s="287">
        <v>2.97</v>
      </c>
      <c r="J1161" s="288">
        <v>0.45</v>
      </c>
      <c r="K1161" s="287">
        <v>3</v>
      </c>
      <c r="L1161" s="288">
        <v>1.35</v>
      </c>
      <c r="M1161" s="287"/>
      <c r="N1161" s="288">
        <v>0</v>
      </c>
      <c r="O1161" s="287">
        <v>3.04</v>
      </c>
      <c r="P1161" s="287">
        <v>2.2599999999999998</v>
      </c>
      <c r="Q1161" s="287"/>
      <c r="R1161" s="288">
        <v>0</v>
      </c>
      <c r="S1161" s="287">
        <v>3</v>
      </c>
      <c r="T1161" s="258">
        <v>0.7</v>
      </c>
      <c r="U1161" s="288">
        <f t="shared" ref="U1161" si="750">+(T1161*$D$975)+(0.175*0.5)</f>
        <v>0.1925</v>
      </c>
      <c r="V1161" s="289">
        <f t="shared" ref="V1161" si="751">AVERAGE(F1161,I1161,K1161,M1161,O1161,Q1161,S1161,C1161)</f>
        <v>3.0020000000000002</v>
      </c>
      <c r="W1161" s="258">
        <f t="shared" ref="W1161" si="752">SUM(G1161,J1161,L1161,N1161,P1161,R1161,T1161+D1161)</f>
        <v>5.46</v>
      </c>
      <c r="X1161" s="258">
        <f t="shared" si="511"/>
        <v>0.15</v>
      </c>
      <c r="Y1161" s="258">
        <f t="shared" ref="Y1161" si="753">+ROUND((F1161*H1161)+(K1161*L1161*$D$975)+(O1161*P1161*$D$975)+(S1161*U1161),2)</f>
        <v>2.79</v>
      </c>
      <c r="Z1161" s="258">
        <f t="shared" ref="Z1161" si="754">ROUND((I1161*J1161*X1161)+(M1161*N1161*X1161)+(Q1161*R1161*X1161),2)</f>
        <v>0.2</v>
      </c>
    </row>
    <row r="1162" spans="1:26" x14ac:dyDescent="0.2">
      <c r="A1162" s="453"/>
      <c r="B1162" s="258" t="s">
        <v>365</v>
      </c>
      <c r="C1162" s="258">
        <f>B99</f>
        <v>5.5</v>
      </c>
      <c r="D1162" s="256">
        <f t="shared" si="514"/>
        <v>0.2</v>
      </c>
      <c r="E1162" s="256">
        <f t="shared" si="515"/>
        <v>0.25</v>
      </c>
      <c r="F1162" s="258"/>
      <c r="G1162" s="258"/>
      <c r="H1162" s="275"/>
      <c r="I1162" s="287"/>
      <c r="J1162" s="288"/>
      <c r="K1162" s="287"/>
      <c r="L1162" s="288"/>
      <c r="M1162" s="287"/>
      <c r="N1162" s="288"/>
      <c r="O1162" s="287"/>
      <c r="P1162" s="287"/>
      <c r="Q1162" s="287"/>
      <c r="R1162" s="288"/>
      <c r="S1162" s="287"/>
      <c r="T1162" s="258"/>
      <c r="U1162" s="288"/>
      <c r="V1162" s="289">
        <f t="shared" ref="V1162" si="755">+D1162</f>
        <v>0.2</v>
      </c>
      <c r="W1162" s="258">
        <f t="shared" ref="W1162" si="756">+C1162</f>
        <v>5.5</v>
      </c>
      <c r="X1162" s="258">
        <f t="shared" ref="X1162" si="757">+E1162</f>
        <v>0.25</v>
      </c>
      <c r="Y1162" s="258">
        <f t="shared" ref="Y1162" si="758">ROUND((V1162*W1162*X1162),2)</f>
        <v>0.28000000000000003</v>
      </c>
      <c r="Z1162" s="258"/>
    </row>
    <row r="1163" spans="1:26" x14ac:dyDescent="0.2">
      <c r="A1163" s="453" t="s">
        <v>701</v>
      </c>
      <c r="B1163" s="258" t="s">
        <v>1015</v>
      </c>
      <c r="C1163" s="258"/>
      <c r="D1163" s="256"/>
      <c r="E1163" s="256"/>
      <c r="F1163" s="258">
        <v>3.03</v>
      </c>
      <c r="G1163" s="258">
        <v>0.7</v>
      </c>
      <c r="H1163" s="275">
        <f t="shared" ref="H1163" si="759">+(G1163*$D$975)+(0.175*0.5)</f>
        <v>0.1925</v>
      </c>
      <c r="I1163" s="287">
        <v>3.04</v>
      </c>
      <c r="J1163" s="288">
        <v>0.45</v>
      </c>
      <c r="K1163" s="287">
        <v>3</v>
      </c>
      <c r="L1163" s="288">
        <v>1.35</v>
      </c>
      <c r="M1163" s="287"/>
      <c r="N1163" s="288">
        <v>0</v>
      </c>
      <c r="O1163" s="287">
        <v>3</v>
      </c>
      <c r="P1163" s="287">
        <v>2.7</v>
      </c>
      <c r="Q1163" s="287"/>
      <c r="R1163" s="288">
        <v>0</v>
      </c>
      <c r="S1163" s="287">
        <v>2.99</v>
      </c>
      <c r="T1163" s="258">
        <v>0.7</v>
      </c>
      <c r="U1163" s="288">
        <f t="shared" ref="U1163" si="760">+(T1163*$D$975)+(0.175*0.5)</f>
        <v>0.1925</v>
      </c>
      <c r="V1163" s="289">
        <f t="shared" ref="V1163" si="761">AVERAGE(F1163,I1163,K1163,M1163,O1163,Q1163,S1163,C1163)</f>
        <v>3.012</v>
      </c>
      <c r="W1163" s="258">
        <f t="shared" ref="W1163" si="762">SUM(G1163,J1163,L1163,N1163,P1163,R1163,T1163+D1163)</f>
        <v>5.9</v>
      </c>
      <c r="X1163" s="258">
        <f t="shared" si="511"/>
        <v>0.15</v>
      </c>
      <c r="Y1163" s="258">
        <f t="shared" ref="Y1163" si="763">+ROUND((F1163*H1163)+(K1163*L1163*$D$975)+(O1163*P1163*$D$975)+(S1163*U1163),2)</f>
        <v>2.98</v>
      </c>
      <c r="Z1163" s="258">
        <f t="shared" ref="Z1163" si="764">ROUND((I1163*J1163*X1163)+(M1163*N1163*X1163)+(Q1163*R1163*X1163),2)</f>
        <v>0.21</v>
      </c>
    </row>
    <row r="1164" spans="1:26" x14ac:dyDescent="0.2">
      <c r="A1164" s="453"/>
      <c r="B1164" s="258" t="s">
        <v>366</v>
      </c>
      <c r="C1164" s="258">
        <f>B100</f>
        <v>5.9</v>
      </c>
      <c r="D1164" s="256">
        <f t="shared" si="514"/>
        <v>0.2</v>
      </c>
      <c r="E1164" s="256">
        <f t="shared" si="515"/>
        <v>0.25</v>
      </c>
      <c r="F1164" s="258"/>
      <c r="G1164" s="258"/>
      <c r="H1164" s="275"/>
      <c r="I1164" s="287"/>
      <c r="J1164" s="288"/>
      <c r="K1164" s="287"/>
      <c r="L1164" s="288"/>
      <c r="M1164" s="287"/>
      <c r="N1164" s="288"/>
      <c r="O1164" s="287"/>
      <c r="P1164" s="287"/>
      <c r="Q1164" s="287"/>
      <c r="R1164" s="288"/>
      <c r="S1164" s="287"/>
      <c r="T1164" s="258"/>
      <c r="U1164" s="288"/>
      <c r="V1164" s="289">
        <f t="shared" ref="V1164" si="765">+D1164</f>
        <v>0.2</v>
      </c>
      <c r="W1164" s="258">
        <f t="shared" ref="W1164" si="766">+C1164</f>
        <v>5.9</v>
      </c>
      <c r="X1164" s="258">
        <f t="shared" ref="X1164" si="767">+E1164</f>
        <v>0.25</v>
      </c>
      <c r="Y1164" s="258">
        <f t="shared" ref="Y1164" si="768">ROUND((V1164*W1164*X1164),2)</f>
        <v>0.3</v>
      </c>
      <c r="Z1164" s="258"/>
    </row>
    <row r="1165" spans="1:26" x14ac:dyDescent="0.2">
      <c r="A1165" s="453" t="s">
        <v>702</v>
      </c>
      <c r="B1165" s="258" t="s">
        <v>1016</v>
      </c>
      <c r="C1165" s="258"/>
      <c r="D1165" s="256"/>
      <c r="E1165" s="256"/>
      <c r="F1165" s="258">
        <v>3.0579999999999998</v>
      </c>
      <c r="G1165" s="258">
        <v>0.7</v>
      </c>
      <c r="H1165" s="275">
        <f t="shared" ref="H1165" si="769">+(G1165*$D$975)+(0.175*0.5)</f>
        <v>0.1925</v>
      </c>
      <c r="I1165" s="287">
        <v>3.4</v>
      </c>
      <c r="J1165" s="288">
        <v>0.45</v>
      </c>
      <c r="K1165" s="287">
        <v>3</v>
      </c>
      <c r="L1165" s="288">
        <v>1.35</v>
      </c>
      <c r="M1165" s="287"/>
      <c r="N1165" s="288">
        <v>0</v>
      </c>
      <c r="O1165" s="287">
        <v>3</v>
      </c>
      <c r="P1165" s="287">
        <v>2.7</v>
      </c>
      <c r="Q1165" s="287"/>
      <c r="R1165" s="288">
        <v>0</v>
      </c>
      <c r="S1165" s="287">
        <v>2.4500000000000002</v>
      </c>
      <c r="T1165" s="258">
        <v>0.7</v>
      </c>
      <c r="U1165" s="288">
        <f t="shared" ref="U1165" si="770">+(T1165*$D$975)+(0.175*0.5)</f>
        <v>0.1925</v>
      </c>
      <c r="V1165" s="289">
        <f t="shared" ref="V1165" si="771">AVERAGE(F1165,I1165,K1165,M1165,O1165,Q1165,S1165,C1165)</f>
        <v>2.9816000000000003</v>
      </c>
      <c r="W1165" s="258">
        <f t="shared" ref="W1165" si="772">SUM(G1165,J1165,L1165,N1165,P1165,R1165,T1165+D1165)</f>
        <v>5.9</v>
      </c>
      <c r="X1165" s="258">
        <f t="shared" si="511"/>
        <v>0.15</v>
      </c>
      <c r="Y1165" s="258">
        <f t="shared" ref="Y1165" si="773">+ROUND((F1165*H1165)+(K1165*L1165*$D$975)+(O1165*P1165*$D$975)+(S1165*U1165),2)</f>
        <v>2.88</v>
      </c>
      <c r="Z1165" s="258">
        <f t="shared" ref="Z1165" si="774">ROUND((I1165*J1165*X1165)+(M1165*N1165*X1165)+(Q1165*R1165*X1165),2)</f>
        <v>0.23</v>
      </c>
    </row>
    <row r="1166" spans="1:26" x14ac:dyDescent="0.2">
      <c r="A1166" s="453"/>
      <c r="B1166" s="258" t="s">
        <v>367</v>
      </c>
      <c r="C1166" s="258">
        <f>B101</f>
        <v>5.91</v>
      </c>
      <c r="D1166" s="256">
        <f t="shared" si="514"/>
        <v>0.2</v>
      </c>
      <c r="E1166" s="256">
        <f t="shared" si="515"/>
        <v>0.25</v>
      </c>
      <c r="F1166" s="258"/>
      <c r="G1166" s="258"/>
      <c r="H1166" s="275"/>
      <c r="I1166" s="287"/>
      <c r="J1166" s="288"/>
      <c r="K1166" s="287"/>
      <c r="L1166" s="288"/>
      <c r="M1166" s="287"/>
      <c r="N1166" s="288"/>
      <c r="O1166" s="287"/>
      <c r="P1166" s="275"/>
      <c r="Q1166" s="287"/>
      <c r="R1166" s="288"/>
      <c r="S1166" s="287"/>
      <c r="T1166" s="258"/>
      <c r="U1166" s="288"/>
      <c r="V1166" s="289">
        <f t="shared" ref="V1166" si="775">+D1166</f>
        <v>0.2</v>
      </c>
      <c r="W1166" s="258">
        <f t="shared" ref="W1166" si="776">+C1166</f>
        <v>5.91</v>
      </c>
      <c r="X1166" s="258">
        <f t="shared" ref="X1166" si="777">+E1166</f>
        <v>0.25</v>
      </c>
      <c r="Y1166" s="258">
        <f t="shared" ref="Y1166" si="778">ROUND((V1166*W1166*X1166),2)</f>
        <v>0.3</v>
      </c>
      <c r="Z1166" s="258"/>
    </row>
    <row r="1167" spans="1:26" x14ac:dyDescent="0.2">
      <c r="A1167" s="453" t="s">
        <v>703</v>
      </c>
      <c r="B1167" s="258" t="s">
        <v>1017</v>
      </c>
      <c r="C1167" s="258"/>
      <c r="D1167" s="256"/>
      <c r="E1167" s="256"/>
      <c r="F1167" s="258">
        <v>3.52</v>
      </c>
      <c r="G1167" s="258">
        <v>0.7</v>
      </c>
      <c r="H1167" s="275">
        <f t="shared" ref="H1167" si="779">+(G1167*$D$975)+(0.175*0.5)</f>
        <v>0.1925</v>
      </c>
      <c r="I1167" s="287">
        <v>3.4</v>
      </c>
      <c r="J1167" s="288">
        <v>0.45</v>
      </c>
      <c r="K1167" s="287">
        <v>3.3</v>
      </c>
      <c r="L1167" s="288">
        <v>1.35</v>
      </c>
      <c r="M1167" s="287"/>
      <c r="N1167" s="288">
        <v>0</v>
      </c>
      <c r="O1167" s="287">
        <v>3</v>
      </c>
      <c r="P1167" s="275">
        <v>2.7</v>
      </c>
      <c r="Q1167" s="287"/>
      <c r="R1167" s="288">
        <v>0</v>
      </c>
      <c r="S1167" s="287">
        <v>2.5</v>
      </c>
      <c r="T1167" s="258">
        <v>0.7</v>
      </c>
      <c r="U1167" s="288">
        <f t="shared" ref="U1167" si="780">+(T1167*$D$975)+(0.175*0.5)</f>
        <v>0.1925</v>
      </c>
      <c r="V1167" s="289">
        <f t="shared" ref="V1167" si="781">AVERAGE(F1167,I1167,K1167,M1167,O1167,Q1167,S1167,C1167)</f>
        <v>3.1439999999999997</v>
      </c>
      <c r="W1167" s="258">
        <f t="shared" ref="W1167" si="782">SUM(G1167,J1167,L1167,N1167,P1167,R1167,T1167+D1167)</f>
        <v>5.9</v>
      </c>
      <c r="X1167" s="258">
        <f t="shared" si="511"/>
        <v>0.15</v>
      </c>
      <c r="Y1167" s="258">
        <f t="shared" ref="Y1167" si="783">+ROUND((F1167*H1167)+(K1167*L1167*$D$975)+(O1167*P1167*$D$975)+(S1167*U1167),2)</f>
        <v>3.04</v>
      </c>
      <c r="Z1167" s="258">
        <f t="shared" ref="Z1167" si="784">ROUND((I1167*J1167*X1167)+(M1167*N1167*X1167)+(Q1167*R1167*X1167),2)</f>
        <v>0.23</v>
      </c>
    </row>
    <row r="1168" spans="1:26" x14ac:dyDescent="0.2">
      <c r="A1168" s="453"/>
      <c r="B1168" s="258" t="s">
        <v>368</v>
      </c>
      <c r="C1168" s="258">
        <f>B102</f>
        <v>5.9</v>
      </c>
      <c r="D1168" s="256">
        <f t="shared" si="514"/>
        <v>0.2</v>
      </c>
      <c r="E1168" s="256">
        <f t="shared" si="515"/>
        <v>0.25</v>
      </c>
      <c r="F1168" s="258"/>
      <c r="G1168" s="258"/>
      <c r="H1168" s="275"/>
      <c r="I1168" s="287"/>
      <c r="J1168" s="288"/>
      <c r="K1168" s="287"/>
      <c r="L1168" s="288"/>
      <c r="M1168" s="287"/>
      <c r="N1168" s="288"/>
      <c r="O1168" s="287"/>
      <c r="P1168" s="275"/>
      <c r="Q1168" s="287"/>
      <c r="R1168" s="288"/>
      <c r="S1168" s="287"/>
      <c r="T1168" s="258"/>
      <c r="U1168" s="288"/>
      <c r="V1168" s="289">
        <f t="shared" ref="V1168" si="785">+D1168</f>
        <v>0.2</v>
      </c>
      <c r="W1168" s="258">
        <f t="shared" ref="W1168" si="786">+C1168</f>
        <v>5.9</v>
      </c>
      <c r="X1168" s="258">
        <f t="shared" ref="X1168" si="787">+E1168</f>
        <v>0.25</v>
      </c>
      <c r="Y1168" s="258">
        <f t="shared" ref="Y1168" si="788">ROUND((V1168*W1168*X1168),2)</f>
        <v>0.3</v>
      </c>
      <c r="Z1168" s="258"/>
    </row>
    <row r="1169" spans="1:26" x14ac:dyDescent="0.2">
      <c r="A1169" s="453" t="s">
        <v>704</v>
      </c>
      <c r="B1169" s="258" t="s">
        <v>1018</v>
      </c>
      <c r="C1169" s="258"/>
      <c r="D1169" s="256"/>
      <c r="E1169" s="256"/>
      <c r="F1169" s="258">
        <v>3.56</v>
      </c>
      <c r="G1169" s="258">
        <v>0.7</v>
      </c>
      <c r="H1169" s="275">
        <f t="shared" ref="H1169" si="789">+(G1169*$D$975)+(0.175*0.5)</f>
        <v>0.1925</v>
      </c>
      <c r="I1169" s="287">
        <v>3.3</v>
      </c>
      <c r="J1169" s="288">
        <v>0.45</v>
      </c>
      <c r="K1169" s="287">
        <v>3.3</v>
      </c>
      <c r="L1169" s="288">
        <v>1.35</v>
      </c>
      <c r="M1169" s="287"/>
      <c r="N1169" s="288">
        <v>0</v>
      </c>
      <c r="O1169" s="287">
        <v>3</v>
      </c>
      <c r="P1169" s="275">
        <v>2.7</v>
      </c>
      <c r="Q1169" s="287"/>
      <c r="R1169" s="288">
        <v>0</v>
      </c>
      <c r="S1169" s="287">
        <v>2.4</v>
      </c>
      <c r="T1169" s="258">
        <v>0.7</v>
      </c>
      <c r="U1169" s="288">
        <f t="shared" ref="U1169" si="790">+(T1169*$D$975)+(0.175*0.5)</f>
        <v>0.1925</v>
      </c>
      <c r="V1169" s="289">
        <f t="shared" ref="V1169" si="791">AVERAGE(F1169,I1169,K1169,M1169,O1169,Q1169,S1169,C1169)</f>
        <v>3.1120000000000001</v>
      </c>
      <c r="W1169" s="258">
        <f t="shared" ref="W1169" si="792">SUM(G1169,J1169,L1169,N1169,P1169,R1169,T1169+D1169)</f>
        <v>5.9</v>
      </c>
      <c r="X1169" s="258">
        <f t="shared" si="511"/>
        <v>0.15</v>
      </c>
      <c r="Y1169" s="258">
        <f t="shared" ref="Y1169" si="793">+ROUND((F1169*H1169)+(K1169*L1169*$D$975)+(O1169*P1169*$D$975)+(S1169*U1169),2)</f>
        <v>3.03</v>
      </c>
      <c r="Z1169" s="258">
        <f t="shared" ref="Z1169" si="794">ROUND((I1169*J1169*X1169)+(M1169*N1169*X1169)+(Q1169*R1169*X1169),2)</f>
        <v>0.22</v>
      </c>
    </row>
    <row r="1170" spans="1:26" x14ac:dyDescent="0.2">
      <c r="A1170" s="453"/>
      <c r="B1170" s="258" t="s">
        <v>369</v>
      </c>
      <c r="C1170" s="258">
        <f>B103</f>
        <v>5.91</v>
      </c>
      <c r="D1170" s="256">
        <f t="shared" si="514"/>
        <v>0.2</v>
      </c>
      <c r="E1170" s="256">
        <f t="shared" si="515"/>
        <v>0.25</v>
      </c>
      <c r="F1170" s="258"/>
      <c r="G1170" s="258"/>
      <c r="H1170" s="275"/>
      <c r="I1170" s="287"/>
      <c r="J1170" s="288"/>
      <c r="K1170" s="287"/>
      <c r="L1170" s="288"/>
      <c r="M1170" s="287"/>
      <c r="N1170" s="288"/>
      <c r="O1170" s="287"/>
      <c r="P1170" s="275"/>
      <c r="Q1170" s="287"/>
      <c r="R1170" s="288"/>
      <c r="S1170" s="287"/>
      <c r="T1170" s="258"/>
      <c r="U1170" s="288"/>
      <c r="V1170" s="289">
        <f t="shared" ref="V1170" si="795">+D1170</f>
        <v>0.2</v>
      </c>
      <c r="W1170" s="258">
        <f t="shared" ref="W1170" si="796">+C1170</f>
        <v>5.91</v>
      </c>
      <c r="X1170" s="258">
        <f t="shared" ref="X1170" si="797">+E1170</f>
        <v>0.25</v>
      </c>
      <c r="Y1170" s="258">
        <f t="shared" ref="Y1170" si="798">ROUND((V1170*W1170*X1170),2)</f>
        <v>0.3</v>
      </c>
      <c r="Z1170" s="258"/>
    </row>
    <row r="1171" spans="1:26" x14ac:dyDescent="0.2">
      <c r="A1171" s="453" t="s">
        <v>705</v>
      </c>
      <c r="B1171" s="258" t="s">
        <v>1019</v>
      </c>
      <c r="C1171" s="258"/>
      <c r="D1171" s="256"/>
      <c r="E1171" s="256"/>
      <c r="F1171" s="258">
        <v>3.18</v>
      </c>
      <c r="G1171" s="258">
        <v>0.7</v>
      </c>
      <c r="H1171" s="275">
        <f t="shared" ref="H1171" si="799">+(G1171*$D$975)+(0.175*0.5)</f>
        <v>0.1925</v>
      </c>
      <c r="I1171" s="287">
        <v>3.15</v>
      </c>
      <c r="J1171" s="288">
        <v>0.45</v>
      </c>
      <c r="K1171" s="287">
        <v>3.11</v>
      </c>
      <c r="L1171" s="288">
        <v>1.35</v>
      </c>
      <c r="M1171" s="287"/>
      <c r="N1171" s="288">
        <v>0</v>
      </c>
      <c r="O1171" s="287">
        <v>3</v>
      </c>
      <c r="P1171" s="275">
        <v>2.4</v>
      </c>
      <c r="Q1171" s="287"/>
      <c r="R1171" s="288">
        <v>0</v>
      </c>
      <c r="S1171" s="287">
        <v>2.81</v>
      </c>
      <c r="T1171" s="258">
        <v>0.7</v>
      </c>
      <c r="U1171" s="288">
        <f t="shared" ref="U1171" si="800">+(T1171*$D$975)+(0.175*0.5)</f>
        <v>0.1925</v>
      </c>
      <c r="V1171" s="289">
        <f t="shared" ref="V1171" si="801">AVERAGE(F1171,I1171,K1171,M1171,O1171,Q1171,S1171,C1171)</f>
        <v>3.05</v>
      </c>
      <c r="W1171" s="258">
        <f t="shared" ref="W1171" si="802">SUM(G1171,J1171,L1171,N1171,P1171,R1171,T1171+D1171)</f>
        <v>5.6000000000000005</v>
      </c>
      <c r="X1171" s="258">
        <f t="shared" si="511"/>
        <v>0.15</v>
      </c>
      <c r="Y1171" s="258">
        <f t="shared" ref="Y1171" si="803">+ROUND((F1171*H1171)+(K1171*L1171*$D$975)+(O1171*P1171*$D$975)+(S1171*U1171),2)</f>
        <v>2.86</v>
      </c>
      <c r="Z1171" s="258">
        <f t="shared" ref="Z1171" si="804">ROUND((I1171*J1171*X1171)+(M1171*N1171*X1171)+(Q1171*R1171*X1171),2)</f>
        <v>0.21</v>
      </c>
    </row>
    <row r="1172" spans="1:26" x14ac:dyDescent="0.2">
      <c r="A1172" s="453"/>
      <c r="B1172" s="258" t="s">
        <v>370</v>
      </c>
      <c r="C1172" s="258">
        <f>B104</f>
        <v>5.58</v>
      </c>
      <c r="D1172" s="256">
        <f t="shared" si="514"/>
        <v>0.2</v>
      </c>
      <c r="E1172" s="256">
        <f t="shared" si="515"/>
        <v>0.25</v>
      </c>
      <c r="F1172" s="258"/>
      <c r="G1172" s="258"/>
      <c r="H1172" s="275"/>
      <c r="I1172" s="287"/>
      <c r="J1172" s="288"/>
      <c r="K1172" s="287"/>
      <c r="L1172" s="288"/>
      <c r="M1172" s="287"/>
      <c r="N1172" s="288"/>
      <c r="O1172" s="287"/>
      <c r="P1172" s="275"/>
      <c r="Q1172" s="287"/>
      <c r="R1172" s="288"/>
      <c r="S1172" s="287"/>
      <c r="T1172" s="258"/>
      <c r="U1172" s="288"/>
      <c r="V1172" s="289">
        <f t="shared" ref="V1172" si="805">+D1172</f>
        <v>0.2</v>
      </c>
      <c r="W1172" s="258">
        <f t="shared" ref="W1172" si="806">+C1172</f>
        <v>5.58</v>
      </c>
      <c r="X1172" s="258">
        <f t="shared" ref="X1172" si="807">+E1172</f>
        <v>0.25</v>
      </c>
      <c r="Y1172" s="258">
        <f t="shared" ref="Y1172" si="808">ROUND((V1172*W1172*X1172),2)</f>
        <v>0.28000000000000003</v>
      </c>
      <c r="Z1172" s="258"/>
    </row>
    <row r="1173" spans="1:26" x14ac:dyDescent="0.2">
      <c r="A1173" s="453" t="s">
        <v>706</v>
      </c>
      <c r="B1173" s="258" t="s">
        <v>1020</v>
      </c>
      <c r="C1173" s="258"/>
      <c r="D1173" s="256"/>
      <c r="E1173" s="256"/>
      <c r="F1173" s="258">
        <v>3</v>
      </c>
      <c r="G1173" s="258">
        <v>0.7</v>
      </c>
      <c r="H1173" s="275">
        <f t="shared" ref="H1173" si="809">+(G1173*$D$975)+(0.175*0.5)</f>
        <v>0.1925</v>
      </c>
      <c r="I1173" s="287">
        <v>3</v>
      </c>
      <c r="J1173" s="288">
        <v>0.45</v>
      </c>
      <c r="K1173" s="287">
        <v>3</v>
      </c>
      <c r="L1173" s="288">
        <v>1.35</v>
      </c>
      <c r="M1173" s="287"/>
      <c r="N1173" s="288">
        <v>0</v>
      </c>
      <c r="O1173" s="287">
        <v>3.04</v>
      </c>
      <c r="P1173" s="275">
        <v>2.38</v>
      </c>
      <c r="Q1173" s="287"/>
      <c r="R1173" s="288">
        <v>0</v>
      </c>
      <c r="S1173" s="287">
        <v>3.04</v>
      </c>
      <c r="T1173" s="258">
        <v>0.7</v>
      </c>
      <c r="U1173" s="288">
        <f t="shared" ref="U1173" si="810">+(T1173*$D$975)+(0.175*0.5)</f>
        <v>0.1925</v>
      </c>
      <c r="V1173" s="289">
        <f t="shared" ref="V1173" si="811">AVERAGE(F1173,I1173,K1173,M1173,O1173,Q1173,S1173,C1173)</f>
        <v>3.0159999999999996</v>
      </c>
      <c r="W1173" s="258">
        <f t="shared" ref="W1173" si="812">SUM(G1173,J1173,L1173,N1173,P1173,R1173,T1173+D1173)</f>
        <v>5.58</v>
      </c>
      <c r="X1173" s="258">
        <f t="shared" si="511"/>
        <v>0.15</v>
      </c>
      <c r="Y1173" s="258">
        <f t="shared" ref="Y1173" si="813">+ROUND((F1173*H1173)+(K1173*L1173*$D$975)+(O1173*P1173*$D$975)+(S1173*U1173),2)</f>
        <v>2.86</v>
      </c>
      <c r="Z1173" s="258">
        <f t="shared" ref="Z1173" si="814">ROUND((I1173*J1173*X1173)+(M1173*N1173*X1173)+(Q1173*R1173*X1173),2)</f>
        <v>0.2</v>
      </c>
    </row>
    <row r="1174" spans="1:26" x14ac:dyDescent="0.2">
      <c r="A1174" s="453"/>
      <c r="B1174" s="258" t="s">
        <v>371</v>
      </c>
      <c r="C1174" s="258">
        <f>B105</f>
        <v>5.17</v>
      </c>
      <c r="D1174" s="256">
        <f t="shared" si="514"/>
        <v>0.2</v>
      </c>
      <c r="E1174" s="256">
        <f t="shared" si="515"/>
        <v>0.25</v>
      </c>
      <c r="F1174" s="258"/>
      <c r="G1174" s="258"/>
      <c r="H1174" s="275"/>
      <c r="I1174" s="287"/>
      <c r="J1174" s="288"/>
      <c r="K1174" s="287"/>
      <c r="L1174" s="288"/>
      <c r="M1174" s="287"/>
      <c r="N1174" s="288"/>
      <c r="O1174" s="287"/>
      <c r="P1174" s="275"/>
      <c r="Q1174" s="287"/>
      <c r="R1174" s="288"/>
      <c r="S1174" s="287"/>
      <c r="T1174" s="258"/>
      <c r="U1174" s="288"/>
      <c r="V1174" s="289">
        <f t="shared" ref="V1174" si="815">+D1174</f>
        <v>0.2</v>
      </c>
      <c r="W1174" s="258">
        <f t="shared" ref="W1174" si="816">+C1174</f>
        <v>5.17</v>
      </c>
      <c r="X1174" s="258">
        <f t="shared" ref="X1174" si="817">+E1174</f>
        <v>0.25</v>
      </c>
      <c r="Y1174" s="258">
        <f t="shared" ref="Y1174" si="818">ROUND((V1174*W1174*X1174),2)</f>
        <v>0.26</v>
      </c>
      <c r="Z1174" s="258"/>
    </row>
    <row r="1175" spans="1:26" x14ac:dyDescent="0.2">
      <c r="A1175" s="453" t="s">
        <v>707</v>
      </c>
      <c r="B1175" s="258" t="s">
        <v>1021</v>
      </c>
      <c r="C1175" s="258"/>
      <c r="D1175" s="256"/>
      <c r="E1175" s="256"/>
      <c r="F1175" s="258">
        <v>3</v>
      </c>
      <c r="G1175" s="258">
        <v>0.7</v>
      </c>
      <c r="H1175" s="275">
        <f t="shared" ref="H1175" si="819">+(G1175*$D$975)+(0.175*0.5)</f>
        <v>0.1925</v>
      </c>
      <c r="I1175" s="287">
        <v>3</v>
      </c>
      <c r="J1175" s="288">
        <v>0.45</v>
      </c>
      <c r="K1175" s="287">
        <v>3</v>
      </c>
      <c r="L1175" s="288">
        <v>1.35</v>
      </c>
      <c r="M1175" s="287"/>
      <c r="N1175" s="288">
        <v>0</v>
      </c>
      <c r="O1175" s="287">
        <v>3.01</v>
      </c>
      <c r="P1175" s="275">
        <v>1.9</v>
      </c>
      <c r="Q1175" s="287"/>
      <c r="R1175" s="288">
        <v>0</v>
      </c>
      <c r="S1175" s="287">
        <v>3.01</v>
      </c>
      <c r="T1175" s="258">
        <v>0.7</v>
      </c>
      <c r="U1175" s="288">
        <f t="shared" ref="U1175" si="820">+(T1175*$D$975)+(0.175*0.5)</f>
        <v>0.1925</v>
      </c>
      <c r="V1175" s="289">
        <f t="shared" ref="V1175" si="821">AVERAGE(F1175,I1175,K1175,M1175,O1175,Q1175,S1175,C1175)</f>
        <v>3.004</v>
      </c>
      <c r="W1175" s="258">
        <f t="shared" ref="W1175" si="822">SUM(G1175,J1175,L1175,N1175,P1175,R1175,T1175+D1175)</f>
        <v>5.1000000000000005</v>
      </c>
      <c r="X1175" s="258">
        <f t="shared" ref="X1175:X1237" si="823">$D$975</f>
        <v>0.15</v>
      </c>
      <c r="Y1175" s="258">
        <f t="shared" ref="Y1175" si="824">+ROUND((F1175*H1175)+(K1175*L1175*$D$975)+(O1175*P1175*$D$975)+(S1175*U1175),2)</f>
        <v>2.62</v>
      </c>
      <c r="Z1175" s="258">
        <f t="shared" ref="Z1175" si="825">ROUND((I1175*J1175*X1175)+(M1175*N1175*X1175)+(Q1175*R1175*X1175),2)</f>
        <v>0.2</v>
      </c>
    </row>
    <row r="1176" spans="1:26" x14ac:dyDescent="0.2">
      <c r="A1176" s="453"/>
      <c r="B1176" s="258" t="s">
        <v>372</v>
      </c>
      <c r="C1176" s="258">
        <f>B106</f>
        <v>5</v>
      </c>
      <c r="D1176" s="256">
        <f t="shared" ref="D1176:D1238" si="826">$D$976</f>
        <v>0.2</v>
      </c>
      <c r="E1176" s="256">
        <f t="shared" ref="E1176:E1238" si="827">$D$977</f>
        <v>0.25</v>
      </c>
      <c r="F1176" s="258"/>
      <c r="G1176" s="258"/>
      <c r="H1176" s="275"/>
      <c r="I1176" s="287"/>
      <c r="J1176" s="288"/>
      <c r="K1176" s="287"/>
      <c r="L1176" s="288"/>
      <c r="M1176" s="287"/>
      <c r="N1176" s="288"/>
      <c r="O1176" s="287"/>
      <c r="P1176" s="275"/>
      <c r="Q1176" s="287"/>
      <c r="R1176" s="288"/>
      <c r="S1176" s="287"/>
      <c r="T1176" s="258"/>
      <c r="U1176" s="288"/>
      <c r="V1176" s="289">
        <f t="shared" ref="V1176" si="828">+D1176</f>
        <v>0.2</v>
      </c>
      <c r="W1176" s="258">
        <f t="shared" ref="W1176" si="829">+C1176</f>
        <v>5</v>
      </c>
      <c r="X1176" s="258">
        <f t="shared" ref="X1176" si="830">+E1176</f>
        <v>0.25</v>
      </c>
      <c r="Y1176" s="258">
        <f t="shared" ref="Y1176" si="831">ROUND((V1176*W1176*X1176),2)</f>
        <v>0.25</v>
      </c>
      <c r="Z1176" s="258"/>
    </row>
    <row r="1177" spans="1:26" x14ac:dyDescent="0.2">
      <c r="A1177" s="453" t="s">
        <v>708</v>
      </c>
      <c r="B1177" s="258" t="s">
        <v>1022</v>
      </c>
      <c r="C1177" s="258"/>
      <c r="D1177" s="256"/>
      <c r="E1177" s="256"/>
      <c r="F1177" s="258">
        <v>3</v>
      </c>
      <c r="G1177" s="258">
        <v>0.7</v>
      </c>
      <c r="H1177" s="275">
        <f t="shared" ref="H1177" si="832">+(G1177*$D$975)+(0.175*0.5)</f>
        <v>0.1925</v>
      </c>
      <c r="I1177" s="287">
        <v>3</v>
      </c>
      <c r="J1177" s="288">
        <v>0.45</v>
      </c>
      <c r="K1177" s="287">
        <v>3</v>
      </c>
      <c r="L1177" s="288">
        <v>1.35</v>
      </c>
      <c r="M1177" s="287"/>
      <c r="N1177" s="288">
        <v>0</v>
      </c>
      <c r="O1177" s="287">
        <v>3</v>
      </c>
      <c r="P1177" s="275">
        <v>1.8</v>
      </c>
      <c r="Q1177" s="287"/>
      <c r="R1177" s="288">
        <v>0</v>
      </c>
      <c r="S1177" s="287">
        <v>3</v>
      </c>
      <c r="T1177" s="258">
        <v>0.7</v>
      </c>
      <c r="U1177" s="288">
        <f t="shared" ref="U1177" si="833">+(T1177*$D$975)+(0.175*0.5)</f>
        <v>0.1925</v>
      </c>
      <c r="V1177" s="289">
        <f t="shared" ref="V1177" si="834">AVERAGE(F1177,I1177,K1177,M1177,O1177,Q1177,S1177,C1177)</f>
        <v>3</v>
      </c>
      <c r="W1177" s="258">
        <f t="shared" ref="W1177" si="835">SUM(G1177,J1177,L1177,N1177,P1177,R1177,T1177+D1177)</f>
        <v>5</v>
      </c>
      <c r="X1177" s="258">
        <f t="shared" si="823"/>
        <v>0.15</v>
      </c>
      <c r="Y1177" s="258">
        <f t="shared" ref="Y1177" si="836">+ROUND((F1177*H1177)+(K1177*L1177*$D$975)+(O1177*P1177*$D$975)+(S1177*U1177),2)</f>
        <v>2.57</v>
      </c>
      <c r="Z1177" s="258">
        <f t="shared" ref="Z1177" si="837">ROUND((I1177*J1177*X1177)+(M1177*N1177*X1177)+(Q1177*R1177*X1177),2)</f>
        <v>0.2</v>
      </c>
    </row>
    <row r="1178" spans="1:26" x14ac:dyDescent="0.2">
      <c r="A1178" s="453"/>
      <c r="B1178" s="258" t="s">
        <v>373</v>
      </c>
      <c r="C1178" s="258">
        <f>B107</f>
        <v>5</v>
      </c>
      <c r="D1178" s="256">
        <f t="shared" si="826"/>
        <v>0.2</v>
      </c>
      <c r="E1178" s="256">
        <f t="shared" si="827"/>
        <v>0.25</v>
      </c>
      <c r="F1178" s="258"/>
      <c r="G1178" s="258"/>
      <c r="H1178" s="275"/>
      <c r="I1178" s="287"/>
      <c r="J1178" s="288"/>
      <c r="K1178" s="287"/>
      <c r="L1178" s="288"/>
      <c r="M1178" s="287"/>
      <c r="N1178" s="288"/>
      <c r="O1178" s="287"/>
      <c r="P1178" s="275"/>
      <c r="Q1178" s="287"/>
      <c r="R1178" s="288"/>
      <c r="S1178" s="287"/>
      <c r="T1178" s="258"/>
      <c r="U1178" s="288"/>
      <c r="V1178" s="289">
        <f t="shared" ref="V1178" si="838">+D1178</f>
        <v>0.2</v>
      </c>
      <c r="W1178" s="258">
        <f t="shared" ref="W1178" si="839">+C1178</f>
        <v>5</v>
      </c>
      <c r="X1178" s="258">
        <f t="shared" ref="X1178" si="840">+E1178</f>
        <v>0.25</v>
      </c>
      <c r="Y1178" s="258">
        <f t="shared" ref="Y1178" si="841">ROUND((V1178*W1178*X1178),2)</f>
        <v>0.25</v>
      </c>
      <c r="Z1178" s="258"/>
    </row>
    <row r="1179" spans="1:26" x14ac:dyDescent="0.2">
      <c r="A1179" s="453" t="s">
        <v>709</v>
      </c>
      <c r="B1179" s="258" t="s">
        <v>1023</v>
      </c>
      <c r="C1179" s="258"/>
      <c r="D1179" s="256"/>
      <c r="E1179" s="256"/>
      <c r="F1179" s="258">
        <v>3</v>
      </c>
      <c r="G1179" s="258">
        <v>0.7</v>
      </c>
      <c r="H1179" s="275">
        <f t="shared" ref="H1179" si="842">+(G1179*$D$975)+(0.175*0.5)</f>
        <v>0.1925</v>
      </c>
      <c r="I1179" s="287"/>
      <c r="J1179" s="288">
        <v>0</v>
      </c>
      <c r="K1179" s="287">
        <v>3</v>
      </c>
      <c r="L1179" s="288">
        <v>1.8</v>
      </c>
      <c r="M1179" s="287"/>
      <c r="N1179" s="288">
        <v>0</v>
      </c>
      <c r="O1179" s="287">
        <v>3</v>
      </c>
      <c r="P1179" s="275">
        <v>1.35</v>
      </c>
      <c r="Q1179" s="287">
        <v>3</v>
      </c>
      <c r="R1179" s="288">
        <v>0.45</v>
      </c>
      <c r="S1179" s="287">
        <v>3</v>
      </c>
      <c r="T1179" s="258">
        <v>0.7</v>
      </c>
      <c r="U1179" s="288">
        <f t="shared" ref="U1179" si="843">+(T1179*$D$975)+(0.175*0.5)</f>
        <v>0.1925</v>
      </c>
      <c r="V1179" s="289">
        <f t="shared" ref="V1179" si="844">AVERAGE(F1179,I1179,K1179,M1179,O1179,Q1179,S1179,C1179)</f>
        <v>3</v>
      </c>
      <c r="W1179" s="258">
        <f t="shared" ref="W1179" si="845">SUM(G1179,J1179,L1179,N1179,P1179,R1179,T1179+D1179)</f>
        <v>5</v>
      </c>
      <c r="X1179" s="258">
        <f t="shared" si="823"/>
        <v>0.15</v>
      </c>
      <c r="Y1179" s="258">
        <f t="shared" ref="Y1179" si="846">+ROUND((F1179*H1179)+(K1179*L1179*$D$975)+(O1179*P1179*$D$975)+(S1179*U1179),2)</f>
        <v>2.57</v>
      </c>
      <c r="Z1179" s="258">
        <f t="shared" ref="Z1179" si="847">ROUND((I1179*J1179*X1179)+(M1179*N1179*X1179)+(Q1179*R1179*X1179),2)</f>
        <v>0.2</v>
      </c>
    </row>
    <row r="1180" spans="1:26" x14ac:dyDescent="0.2">
      <c r="A1180" s="453"/>
      <c r="B1180" s="258" t="s">
        <v>374</v>
      </c>
      <c r="C1180" s="258">
        <f>B108</f>
        <v>5</v>
      </c>
      <c r="D1180" s="256">
        <f t="shared" si="826"/>
        <v>0.2</v>
      </c>
      <c r="E1180" s="256">
        <f t="shared" si="827"/>
        <v>0.25</v>
      </c>
      <c r="F1180" s="258"/>
      <c r="G1180" s="258"/>
      <c r="H1180" s="275"/>
      <c r="I1180" s="287"/>
      <c r="J1180" s="288"/>
      <c r="K1180" s="287"/>
      <c r="L1180" s="288"/>
      <c r="M1180" s="287"/>
      <c r="N1180" s="288"/>
      <c r="O1180" s="287"/>
      <c r="P1180" s="275"/>
      <c r="Q1180" s="287"/>
      <c r="R1180" s="288"/>
      <c r="S1180" s="287"/>
      <c r="T1180" s="258"/>
      <c r="U1180" s="288"/>
      <c r="V1180" s="289">
        <f t="shared" ref="V1180" si="848">+D1180</f>
        <v>0.2</v>
      </c>
      <c r="W1180" s="258">
        <f t="shared" ref="W1180" si="849">+C1180</f>
        <v>5</v>
      </c>
      <c r="X1180" s="258">
        <f t="shared" ref="X1180" si="850">+E1180</f>
        <v>0.25</v>
      </c>
      <c r="Y1180" s="258">
        <f t="shared" ref="Y1180" si="851">ROUND((V1180*W1180*X1180),2)</f>
        <v>0.25</v>
      </c>
      <c r="Z1180" s="258"/>
    </row>
    <row r="1181" spans="1:26" x14ac:dyDescent="0.2">
      <c r="A1181" s="453" t="s">
        <v>710</v>
      </c>
      <c r="B1181" s="258" t="s">
        <v>1024</v>
      </c>
      <c r="C1181" s="258"/>
      <c r="D1181" s="256"/>
      <c r="E1181" s="256"/>
      <c r="F1181" s="258">
        <v>3</v>
      </c>
      <c r="G1181" s="258">
        <v>0.7</v>
      </c>
      <c r="H1181" s="275">
        <f t="shared" ref="H1181" si="852">+(G1181*$D$975)+(0.175*0.5)</f>
        <v>0.1925</v>
      </c>
      <c r="I1181" s="287"/>
      <c r="J1181" s="288">
        <v>0</v>
      </c>
      <c r="K1181" s="287">
        <v>3</v>
      </c>
      <c r="L1181" s="288">
        <v>1.8</v>
      </c>
      <c r="M1181" s="287"/>
      <c r="N1181" s="288">
        <v>0</v>
      </c>
      <c r="O1181" s="287">
        <v>3</v>
      </c>
      <c r="P1181" s="275">
        <v>1.35</v>
      </c>
      <c r="Q1181" s="287">
        <v>3</v>
      </c>
      <c r="R1181" s="288">
        <v>0.45</v>
      </c>
      <c r="S1181" s="287">
        <v>3</v>
      </c>
      <c r="T1181" s="258">
        <v>0.7</v>
      </c>
      <c r="U1181" s="288">
        <f t="shared" ref="U1181" si="853">+(T1181*$D$975)+(0.175*0.5)</f>
        <v>0.1925</v>
      </c>
      <c r="V1181" s="289">
        <f t="shared" ref="V1181" si="854">AVERAGE(F1181,I1181,K1181,M1181,O1181,Q1181,S1181,C1181)</f>
        <v>3</v>
      </c>
      <c r="W1181" s="258">
        <f t="shared" ref="W1181" si="855">SUM(G1181,J1181,L1181,N1181,P1181,R1181,T1181+D1181)</f>
        <v>5</v>
      </c>
      <c r="X1181" s="258">
        <f>$D$975</f>
        <v>0.15</v>
      </c>
      <c r="Y1181" s="258">
        <f>+ROUND((F1181*H1181)+(K1181*L1181*$D$975)+(O1181*P1181*$D$975)+(S1181*U1181),2)</f>
        <v>2.57</v>
      </c>
      <c r="Z1181" s="258">
        <f>ROUND((I1181*J1181*X1181)+(M1181*N1181*X1181)+(Q1181*R1181*X1181),2)</f>
        <v>0.2</v>
      </c>
    </row>
    <row r="1182" spans="1:26" x14ac:dyDescent="0.2">
      <c r="A1182" s="453"/>
      <c r="B1182" s="258" t="s">
        <v>375</v>
      </c>
      <c r="C1182" s="258">
        <f>B109</f>
        <v>5</v>
      </c>
      <c r="D1182" s="256">
        <f t="shared" si="826"/>
        <v>0.2</v>
      </c>
      <c r="E1182" s="256">
        <f t="shared" si="827"/>
        <v>0.25</v>
      </c>
      <c r="F1182" s="258"/>
      <c r="G1182" s="258"/>
      <c r="H1182" s="275"/>
      <c r="I1182" s="287"/>
      <c r="J1182" s="288"/>
      <c r="K1182" s="287"/>
      <c r="L1182" s="288"/>
      <c r="M1182" s="287"/>
      <c r="N1182" s="288"/>
      <c r="O1182" s="287"/>
      <c r="P1182" s="275"/>
      <c r="Q1182" s="287"/>
      <c r="R1182" s="288"/>
      <c r="S1182" s="287"/>
      <c r="T1182" s="258"/>
      <c r="U1182" s="288"/>
      <c r="V1182" s="289">
        <f t="shared" ref="V1182" si="856">+D1182</f>
        <v>0.2</v>
      </c>
      <c r="W1182" s="258">
        <f t="shared" ref="W1182" si="857">+C1182</f>
        <v>5</v>
      </c>
      <c r="X1182" s="258">
        <f>+E1182</f>
        <v>0.25</v>
      </c>
      <c r="Y1182" s="258">
        <f t="shared" ref="Y1182" si="858">ROUND((V1182*W1182*X1182),2)</f>
        <v>0.25</v>
      </c>
      <c r="Z1182" s="258"/>
    </row>
    <row r="1183" spans="1:26" x14ac:dyDescent="0.2">
      <c r="A1183" s="453" t="s">
        <v>711</v>
      </c>
      <c r="B1183" s="258" t="s">
        <v>1025</v>
      </c>
      <c r="C1183" s="258"/>
      <c r="D1183" s="256"/>
      <c r="E1183" s="256"/>
      <c r="F1183" s="258">
        <v>3</v>
      </c>
      <c r="G1183" s="258">
        <v>0.7</v>
      </c>
      <c r="H1183" s="275">
        <f t="shared" ref="H1183" si="859">+(G1183*$D$975)+(0.175*0.5)</f>
        <v>0.1925</v>
      </c>
      <c r="I1183" s="287"/>
      <c r="J1183" s="288">
        <v>0</v>
      </c>
      <c r="K1183" s="287">
        <v>3</v>
      </c>
      <c r="L1183" s="288">
        <v>1.87</v>
      </c>
      <c r="M1183" s="287"/>
      <c r="N1183" s="288">
        <v>0</v>
      </c>
      <c r="O1183" s="287">
        <v>3</v>
      </c>
      <c r="P1183" s="275">
        <v>1.35</v>
      </c>
      <c r="Q1183" s="287">
        <v>3</v>
      </c>
      <c r="R1183" s="288">
        <v>0.45</v>
      </c>
      <c r="S1183" s="287">
        <v>3</v>
      </c>
      <c r="T1183" s="258">
        <v>0.7</v>
      </c>
      <c r="U1183" s="288">
        <f t="shared" ref="U1183" si="860">+(T1183*$D$975)+(0.175*0.5)</f>
        <v>0.1925</v>
      </c>
      <c r="V1183" s="289">
        <f t="shared" ref="V1183" si="861">AVERAGE(F1183,I1183,K1183,M1183,O1183,Q1183,S1183,C1183)</f>
        <v>3</v>
      </c>
      <c r="W1183" s="258">
        <f t="shared" ref="W1183" si="862">SUM(G1183,J1183,L1183,N1183,P1183,R1183,T1183+D1183)</f>
        <v>5.07</v>
      </c>
      <c r="X1183" s="258">
        <f t="shared" si="823"/>
        <v>0.15</v>
      </c>
      <c r="Y1183" s="258">
        <f t="shared" ref="Y1183" si="863">+ROUND((F1183*H1183)+(K1183*L1183*$D$975)+(O1183*P1183*$D$975)+(S1183*U1183),2)</f>
        <v>2.6</v>
      </c>
      <c r="Z1183" s="258">
        <f t="shared" ref="Z1183" si="864">ROUND((I1183*J1183*X1183)+(M1183*N1183*X1183)+(Q1183*R1183*X1183),2)</f>
        <v>0.2</v>
      </c>
    </row>
    <row r="1184" spans="1:26" x14ac:dyDescent="0.2">
      <c r="A1184" s="453"/>
      <c r="B1184" s="258" t="s">
        <v>376</v>
      </c>
      <c r="C1184" s="258">
        <f>B110</f>
        <v>5.05</v>
      </c>
      <c r="D1184" s="256">
        <f t="shared" si="826"/>
        <v>0.2</v>
      </c>
      <c r="E1184" s="256">
        <f t="shared" si="827"/>
        <v>0.25</v>
      </c>
      <c r="F1184" s="258"/>
      <c r="G1184" s="258"/>
      <c r="H1184" s="275"/>
      <c r="I1184" s="287"/>
      <c r="J1184" s="288"/>
      <c r="K1184" s="287"/>
      <c r="L1184" s="288"/>
      <c r="M1184" s="287"/>
      <c r="N1184" s="288"/>
      <c r="O1184" s="287"/>
      <c r="P1184" s="275"/>
      <c r="Q1184" s="287"/>
      <c r="R1184" s="288"/>
      <c r="S1184" s="287"/>
      <c r="T1184" s="258"/>
      <c r="U1184" s="288"/>
      <c r="V1184" s="289">
        <f t="shared" ref="V1184" si="865">+D1184</f>
        <v>0.2</v>
      </c>
      <c r="W1184" s="258">
        <f t="shared" ref="W1184" si="866">+C1184</f>
        <v>5.05</v>
      </c>
      <c r="X1184" s="258">
        <f t="shared" ref="X1184" si="867">+E1184</f>
        <v>0.25</v>
      </c>
      <c r="Y1184" s="258">
        <f t="shared" ref="Y1184" si="868">ROUND((V1184*W1184*X1184),2)</f>
        <v>0.25</v>
      </c>
      <c r="Z1184" s="258"/>
    </row>
    <row r="1185" spans="1:26" x14ac:dyDescent="0.2">
      <c r="A1185" s="453" t="s">
        <v>712</v>
      </c>
      <c r="B1185" s="258" t="s">
        <v>1026</v>
      </c>
      <c r="C1185" s="258"/>
      <c r="D1185" s="256"/>
      <c r="E1185" s="256"/>
      <c r="F1185" s="258">
        <v>2.95</v>
      </c>
      <c r="G1185" s="258">
        <v>0.7</v>
      </c>
      <c r="H1185" s="275">
        <f t="shared" ref="H1185" si="869">+(G1185*$D$975)+(0.175*0.5)</f>
        <v>0.1925</v>
      </c>
      <c r="I1185" s="287"/>
      <c r="J1185" s="288">
        <v>0</v>
      </c>
      <c r="K1185" s="287">
        <v>2.99</v>
      </c>
      <c r="L1185" s="288">
        <v>2.25</v>
      </c>
      <c r="M1185" s="287"/>
      <c r="N1185" s="288">
        <v>0</v>
      </c>
      <c r="O1185" s="287">
        <v>3</v>
      </c>
      <c r="P1185" s="275">
        <v>1.35</v>
      </c>
      <c r="Q1185" s="287">
        <v>3.04</v>
      </c>
      <c r="R1185" s="288">
        <v>0.45</v>
      </c>
      <c r="S1185" s="287">
        <v>3.06</v>
      </c>
      <c r="T1185" s="258">
        <v>0.7</v>
      </c>
      <c r="U1185" s="288">
        <f t="shared" ref="U1185" si="870">+(T1185*$D$975)+(0.175*0.5)</f>
        <v>0.1925</v>
      </c>
      <c r="V1185" s="289">
        <f t="shared" ref="V1185" si="871">AVERAGE(F1185,I1185,K1185,M1185,O1185,Q1185,S1185,C1185)</f>
        <v>3.008</v>
      </c>
      <c r="W1185" s="258">
        <f t="shared" ref="W1185" si="872">SUM(G1185,J1185,L1185,N1185,P1185,R1185,T1185+D1185)</f>
        <v>5.4500000000000011</v>
      </c>
      <c r="X1185" s="258">
        <f t="shared" si="823"/>
        <v>0.15</v>
      </c>
      <c r="Y1185" s="258">
        <f t="shared" ref="Y1185" si="873">+ROUND((F1185*H1185)+(K1185*L1185*$D$975)+(O1185*P1185*$D$975)+(S1185*U1185),2)</f>
        <v>2.77</v>
      </c>
      <c r="Z1185" s="258">
        <f t="shared" ref="Z1185" si="874">ROUND((I1185*J1185*X1185)+(M1185*N1185*X1185)+(Q1185*R1185*X1185),2)</f>
        <v>0.21</v>
      </c>
    </row>
    <row r="1186" spans="1:26" x14ac:dyDescent="0.2">
      <c r="A1186" s="453"/>
      <c r="B1186" s="258" t="s">
        <v>377</v>
      </c>
      <c r="C1186" s="258">
        <f>B111</f>
        <v>5.45</v>
      </c>
      <c r="D1186" s="256">
        <f t="shared" si="826"/>
        <v>0.2</v>
      </c>
      <c r="E1186" s="256">
        <f t="shared" si="827"/>
        <v>0.25</v>
      </c>
      <c r="F1186" s="258"/>
      <c r="G1186" s="258"/>
      <c r="H1186" s="275"/>
      <c r="I1186" s="287"/>
      <c r="J1186" s="288"/>
      <c r="K1186" s="287"/>
      <c r="L1186" s="288"/>
      <c r="M1186" s="287"/>
      <c r="N1186" s="288"/>
      <c r="O1186" s="287"/>
      <c r="P1186" s="275"/>
      <c r="Q1186" s="287"/>
      <c r="R1186" s="288"/>
      <c r="S1186" s="287"/>
      <c r="T1186" s="258"/>
      <c r="U1186" s="288"/>
      <c r="V1186" s="289">
        <f t="shared" ref="V1186" si="875">+D1186</f>
        <v>0.2</v>
      </c>
      <c r="W1186" s="258">
        <f t="shared" ref="W1186" si="876">+C1186</f>
        <v>5.45</v>
      </c>
      <c r="X1186" s="258">
        <f t="shared" ref="X1186" si="877">+E1186</f>
        <v>0.25</v>
      </c>
      <c r="Y1186" s="258">
        <f t="shared" ref="Y1186" si="878">ROUND((V1186*W1186*X1186),2)</f>
        <v>0.27</v>
      </c>
      <c r="Z1186" s="258"/>
    </row>
    <row r="1187" spans="1:26" x14ac:dyDescent="0.2">
      <c r="A1187" s="453" t="s">
        <v>713</v>
      </c>
      <c r="B1187" s="258" t="s">
        <v>1027</v>
      </c>
      <c r="C1187" s="258"/>
      <c r="D1187" s="256"/>
      <c r="E1187" s="256"/>
      <c r="F1187" s="258">
        <v>2.5099999999999998</v>
      </c>
      <c r="G1187" s="258">
        <v>0.7</v>
      </c>
      <c r="H1187" s="275">
        <f t="shared" ref="H1187" si="879">+(G1187*$D$975)+(0.175*0.5)</f>
        <v>0.1925</v>
      </c>
      <c r="I1187" s="287"/>
      <c r="J1187" s="288">
        <v>0</v>
      </c>
      <c r="K1187" s="287">
        <v>2.65</v>
      </c>
      <c r="L1187" s="288">
        <v>2.25</v>
      </c>
      <c r="M1187" s="287"/>
      <c r="N1187" s="288">
        <v>0</v>
      </c>
      <c r="O1187" s="287">
        <v>3</v>
      </c>
      <c r="P1187" s="275">
        <v>1.35</v>
      </c>
      <c r="Q1187" s="287">
        <v>3.29</v>
      </c>
      <c r="R1187" s="288">
        <v>0.45</v>
      </c>
      <c r="S1187" s="287">
        <v>3.45</v>
      </c>
      <c r="T1187" s="258">
        <v>0.7</v>
      </c>
      <c r="U1187" s="288">
        <f t="shared" ref="U1187" si="880">+(T1187*$D$975)+(0.175*0.5)</f>
        <v>0.1925</v>
      </c>
      <c r="V1187" s="289">
        <f t="shared" ref="V1187" si="881">AVERAGE(F1187,I1187,K1187,M1187,O1187,Q1187,S1187,C1187)</f>
        <v>2.9799999999999995</v>
      </c>
      <c r="W1187" s="258">
        <f t="shared" ref="W1187" si="882">SUM(G1187,J1187,L1187,N1187,P1187,R1187,T1187+D1187)</f>
        <v>5.4500000000000011</v>
      </c>
      <c r="X1187" s="258">
        <f t="shared" si="823"/>
        <v>0.15</v>
      </c>
      <c r="Y1187" s="258">
        <f t="shared" ref="Y1187" si="883">+ROUND((F1187*H1187)+(K1187*L1187*$D$975)+(O1187*P1187*$D$975)+(S1187*U1187),2)</f>
        <v>2.65</v>
      </c>
      <c r="Z1187" s="258">
        <f t="shared" ref="Z1187" si="884">ROUND((I1187*J1187*X1187)+(M1187*N1187*X1187)+(Q1187*R1187*X1187),2)</f>
        <v>0.22</v>
      </c>
    </row>
    <row r="1188" spans="1:26" x14ac:dyDescent="0.2">
      <c r="A1188" s="453"/>
      <c r="B1188" s="258" t="s">
        <v>378</v>
      </c>
      <c r="C1188" s="258">
        <f>B112</f>
        <v>5.45</v>
      </c>
      <c r="D1188" s="256">
        <f t="shared" si="826"/>
        <v>0.2</v>
      </c>
      <c r="E1188" s="256">
        <f t="shared" si="827"/>
        <v>0.25</v>
      </c>
      <c r="F1188" s="258"/>
      <c r="G1188" s="258"/>
      <c r="H1188" s="275"/>
      <c r="I1188" s="287"/>
      <c r="J1188" s="288"/>
      <c r="K1188" s="287"/>
      <c r="L1188" s="288"/>
      <c r="M1188" s="287"/>
      <c r="N1188" s="288"/>
      <c r="O1188" s="287"/>
      <c r="P1188" s="275"/>
      <c r="Q1188" s="287"/>
      <c r="R1188" s="288"/>
      <c r="S1188" s="287"/>
      <c r="T1188" s="258"/>
      <c r="U1188" s="288"/>
      <c r="V1188" s="289">
        <f t="shared" ref="V1188" si="885">+D1188</f>
        <v>0.2</v>
      </c>
      <c r="W1188" s="258">
        <f t="shared" ref="W1188" si="886">+C1188</f>
        <v>5.45</v>
      </c>
      <c r="X1188" s="258">
        <f t="shared" ref="X1188" si="887">+E1188</f>
        <v>0.25</v>
      </c>
      <c r="Y1188" s="258">
        <f t="shared" ref="Y1188" si="888">ROUND((V1188*W1188*X1188),2)</f>
        <v>0.27</v>
      </c>
      <c r="Z1188" s="258"/>
    </row>
    <row r="1189" spans="1:26" x14ac:dyDescent="0.2">
      <c r="A1189" s="453" t="s">
        <v>714</v>
      </c>
      <c r="B1189" s="258" t="s">
        <v>1028</v>
      </c>
      <c r="C1189" s="258"/>
      <c r="D1189" s="256"/>
      <c r="E1189" s="256"/>
      <c r="F1189" s="258">
        <v>3</v>
      </c>
      <c r="G1189" s="258">
        <v>0.7</v>
      </c>
      <c r="H1189" s="275">
        <f t="shared" ref="H1189" si="889">+(G1189*$D$975)+(0.175*0.5)</f>
        <v>0.1925</v>
      </c>
      <c r="I1189" s="287"/>
      <c r="J1189" s="288">
        <v>0</v>
      </c>
      <c r="K1189" s="287">
        <v>3</v>
      </c>
      <c r="L1189" s="288">
        <v>1.82</v>
      </c>
      <c r="M1189" s="287"/>
      <c r="N1189" s="288">
        <v>0</v>
      </c>
      <c r="O1189" s="287">
        <v>3</v>
      </c>
      <c r="P1189" s="275">
        <v>1.35</v>
      </c>
      <c r="Q1189" s="287">
        <v>3.03</v>
      </c>
      <c r="R1189" s="288">
        <v>0.45</v>
      </c>
      <c r="S1189" s="287">
        <v>3.04</v>
      </c>
      <c r="T1189" s="258">
        <v>0.7</v>
      </c>
      <c r="U1189" s="288">
        <f t="shared" ref="U1189" si="890">+(T1189*$D$975)+(0.175*0.5)</f>
        <v>0.1925</v>
      </c>
      <c r="V1189" s="289">
        <f t="shared" ref="V1189" si="891">AVERAGE(F1189,I1189,K1189,M1189,O1189,Q1189,S1189,C1189)</f>
        <v>3.0140000000000002</v>
      </c>
      <c r="W1189" s="258">
        <f t="shared" ref="W1189" si="892">SUM(G1189,J1189,L1189,N1189,P1189,R1189,T1189+D1189)</f>
        <v>5.0200000000000005</v>
      </c>
      <c r="X1189" s="258">
        <f t="shared" si="823"/>
        <v>0.15</v>
      </c>
      <c r="Y1189" s="258">
        <f t="shared" ref="Y1189" si="893">+ROUND((F1189*H1189)+(K1189*L1189*$D$975)+(O1189*P1189*$D$975)+(S1189*U1189),2)</f>
        <v>2.59</v>
      </c>
      <c r="Z1189" s="258">
        <f t="shared" ref="Z1189" si="894">ROUND((I1189*J1189*X1189)+(M1189*N1189*X1189)+(Q1189*R1189*X1189),2)</f>
        <v>0.2</v>
      </c>
    </row>
    <row r="1190" spans="1:26" x14ac:dyDescent="0.2">
      <c r="A1190" s="453"/>
      <c r="B1190" s="258" t="s">
        <v>379</v>
      </c>
      <c r="C1190" s="258">
        <f>B113</f>
        <v>5</v>
      </c>
      <c r="D1190" s="256">
        <f t="shared" si="826"/>
        <v>0.2</v>
      </c>
      <c r="E1190" s="256">
        <f t="shared" si="827"/>
        <v>0.25</v>
      </c>
      <c r="F1190" s="258"/>
      <c r="G1190" s="258"/>
      <c r="H1190" s="275"/>
      <c r="I1190" s="287"/>
      <c r="J1190" s="288"/>
      <c r="K1190" s="287"/>
      <c r="L1190" s="288"/>
      <c r="M1190" s="287"/>
      <c r="N1190" s="288"/>
      <c r="O1190" s="287"/>
      <c r="P1190" s="275"/>
      <c r="Q1190" s="287"/>
      <c r="R1190" s="288"/>
      <c r="S1190" s="287"/>
      <c r="T1190" s="258"/>
      <c r="U1190" s="288"/>
      <c r="V1190" s="289">
        <f t="shared" ref="V1190" si="895">+D1190</f>
        <v>0.2</v>
      </c>
      <c r="W1190" s="258">
        <f t="shared" ref="W1190" si="896">+C1190</f>
        <v>5</v>
      </c>
      <c r="X1190" s="258">
        <f t="shared" ref="X1190" si="897">+E1190</f>
        <v>0.25</v>
      </c>
      <c r="Y1190" s="258">
        <f t="shared" ref="Y1190" si="898">ROUND((V1190*W1190*X1190),2)</f>
        <v>0.25</v>
      </c>
      <c r="Z1190" s="258"/>
    </row>
    <row r="1191" spans="1:26" x14ac:dyDescent="0.2">
      <c r="A1191" s="453" t="s">
        <v>715</v>
      </c>
      <c r="B1191" s="258" t="s">
        <v>1029</v>
      </c>
      <c r="C1191" s="258"/>
      <c r="D1191" s="256"/>
      <c r="E1191" s="256"/>
      <c r="F1191" s="258">
        <v>3</v>
      </c>
      <c r="G1191" s="258">
        <v>0.7</v>
      </c>
      <c r="H1191" s="275">
        <f t="shared" ref="H1191" si="899">+(G1191*$D$975)+(0.175*0.5)</f>
        <v>0.1925</v>
      </c>
      <c r="I1191" s="287"/>
      <c r="J1191" s="288">
        <v>0</v>
      </c>
      <c r="K1191" s="287">
        <v>3</v>
      </c>
      <c r="L1191" s="288">
        <v>1.8</v>
      </c>
      <c r="M1191" s="287"/>
      <c r="N1191" s="288">
        <v>0</v>
      </c>
      <c r="O1191" s="287">
        <v>3</v>
      </c>
      <c r="P1191" s="275">
        <v>1.35</v>
      </c>
      <c r="Q1191" s="287">
        <v>3</v>
      </c>
      <c r="R1191" s="288">
        <v>0.45</v>
      </c>
      <c r="S1191" s="287">
        <v>3</v>
      </c>
      <c r="T1191" s="258">
        <v>0.7</v>
      </c>
      <c r="U1191" s="288">
        <f t="shared" ref="U1191" si="900">+(T1191*$D$975)+(0.175*0.5)</f>
        <v>0.1925</v>
      </c>
      <c r="V1191" s="289">
        <f t="shared" ref="V1191" si="901">AVERAGE(F1191,I1191,K1191,M1191,O1191,Q1191,S1191,C1191)</f>
        <v>3</v>
      </c>
      <c r="W1191" s="258">
        <f t="shared" ref="W1191" si="902">SUM(G1191,J1191,L1191,N1191,P1191,R1191,T1191+D1191)</f>
        <v>5</v>
      </c>
      <c r="X1191" s="258">
        <f t="shared" si="823"/>
        <v>0.15</v>
      </c>
      <c r="Y1191" s="258">
        <f t="shared" ref="Y1191" si="903">+ROUND((F1191*H1191)+(K1191*L1191*$D$975)+(O1191*P1191*$D$975)+(S1191*U1191),2)</f>
        <v>2.57</v>
      </c>
      <c r="Z1191" s="258">
        <f t="shared" ref="Z1191" si="904">ROUND((I1191*J1191*X1191)+(M1191*N1191*X1191)+(Q1191*R1191*X1191),2)</f>
        <v>0.2</v>
      </c>
    </row>
    <row r="1192" spans="1:26" x14ac:dyDescent="0.2">
      <c r="A1192" s="453"/>
      <c r="B1192" s="258" t="s">
        <v>380</v>
      </c>
      <c r="C1192" s="258">
        <f>B114</f>
        <v>5</v>
      </c>
      <c r="D1192" s="256">
        <f t="shared" si="826"/>
        <v>0.2</v>
      </c>
      <c r="E1192" s="256">
        <f t="shared" si="827"/>
        <v>0.25</v>
      </c>
      <c r="F1192" s="258"/>
      <c r="G1192" s="258"/>
      <c r="H1192" s="275"/>
      <c r="I1192" s="287"/>
      <c r="J1192" s="288"/>
      <c r="K1192" s="287"/>
      <c r="L1192" s="288"/>
      <c r="M1192" s="287"/>
      <c r="N1192" s="288"/>
      <c r="O1192" s="287"/>
      <c r="P1192" s="275"/>
      <c r="Q1192" s="287"/>
      <c r="R1192" s="288"/>
      <c r="S1192" s="287"/>
      <c r="T1192" s="258"/>
      <c r="U1192" s="288"/>
      <c r="V1192" s="289">
        <f t="shared" ref="V1192" si="905">+D1192</f>
        <v>0.2</v>
      </c>
      <c r="W1192" s="258">
        <f t="shared" ref="W1192" si="906">+C1192</f>
        <v>5</v>
      </c>
      <c r="X1192" s="258">
        <f t="shared" ref="X1192" si="907">+E1192</f>
        <v>0.25</v>
      </c>
      <c r="Y1192" s="258">
        <f t="shared" ref="Y1192" si="908">ROUND((V1192*W1192*X1192),2)</f>
        <v>0.25</v>
      </c>
      <c r="Z1192" s="258"/>
    </row>
    <row r="1193" spans="1:26" x14ac:dyDescent="0.2">
      <c r="A1193" s="453" t="s">
        <v>716</v>
      </c>
      <c r="B1193" s="258" t="s">
        <v>1030</v>
      </c>
      <c r="C1193" s="258"/>
      <c r="D1193" s="256"/>
      <c r="E1193" s="256"/>
      <c r="F1193" s="258">
        <v>3</v>
      </c>
      <c r="G1193" s="258">
        <v>0.7</v>
      </c>
      <c r="H1193" s="275">
        <f t="shared" ref="H1193" si="909">+(G1193*$D$975)+(0.175*0.5)</f>
        <v>0.1925</v>
      </c>
      <c r="I1193" s="287"/>
      <c r="J1193" s="288">
        <v>0</v>
      </c>
      <c r="K1193" s="287">
        <v>3.53</v>
      </c>
      <c r="L1193" s="288">
        <v>1.8</v>
      </c>
      <c r="M1193" s="287"/>
      <c r="N1193" s="288">
        <v>0</v>
      </c>
      <c r="O1193" s="287">
        <v>3</v>
      </c>
      <c r="P1193" s="275">
        <v>1.35</v>
      </c>
      <c r="Q1193" s="287">
        <v>3</v>
      </c>
      <c r="R1193" s="288">
        <v>0.45</v>
      </c>
      <c r="S1193" s="287">
        <v>3</v>
      </c>
      <c r="T1193" s="258">
        <v>0.7</v>
      </c>
      <c r="U1193" s="288">
        <f t="shared" ref="U1193" si="910">+(T1193*$D$975)+(0.175*0.5)</f>
        <v>0.1925</v>
      </c>
      <c r="V1193" s="289">
        <f t="shared" ref="V1193" si="911">AVERAGE(F1193,I1193,K1193,M1193,O1193,Q1193,S1193,C1193)</f>
        <v>3.1059999999999999</v>
      </c>
      <c r="W1193" s="258">
        <f t="shared" ref="W1193" si="912">SUM(G1193,J1193,L1193,N1193,P1193,R1193,T1193+D1193)</f>
        <v>5</v>
      </c>
      <c r="X1193" s="258">
        <f t="shared" si="823"/>
        <v>0.15</v>
      </c>
      <c r="Y1193" s="258">
        <f t="shared" ref="Y1193" si="913">+ROUND((F1193*H1193)+(K1193*L1193*$D$975)+(O1193*P1193*$D$975)+(S1193*U1193),2)</f>
        <v>2.72</v>
      </c>
      <c r="Z1193" s="258">
        <f t="shared" ref="Z1193" si="914">ROUND((I1193*J1193*X1193)+(M1193*N1193*X1193)+(Q1193*R1193*X1193),2)</f>
        <v>0.2</v>
      </c>
    </row>
    <row r="1194" spans="1:26" x14ac:dyDescent="0.2">
      <c r="A1194" s="453"/>
      <c r="B1194" s="258" t="s">
        <v>381</v>
      </c>
      <c r="C1194" s="258">
        <f>B115</f>
        <v>5</v>
      </c>
      <c r="D1194" s="256">
        <f t="shared" si="826"/>
        <v>0.2</v>
      </c>
      <c r="E1194" s="256">
        <f t="shared" si="827"/>
        <v>0.25</v>
      </c>
      <c r="F1194" s="258"/>
      <c r="G1194" s="258"/>
      <c r="H1194" s="275"/>
      <c r="I1194" s="287"/>
      <c r="J1194" s="288"/>
      <c r="K1194" s="287"/>
      <c r="L1194" s="288"/>
      <c r="M1194" s="287"/>
      <c r="N1194" s="288"/>
      <c r="O1194" s="287"/>
      <c r="P1194" s="275"/>
      <c r="Q1194" s="287"/>
      <c r="R1194" s="288"/>
      <c r="S1194" s="287"/>
      <c r="T1194" s="258"/>
      <c r="U1194" s="288"/>
      <c r="V1194" s="289">
        <f t="shared" ref="V1194" si="915">+D1194</f>
        <v>0.2</v>
      </c>
      <c r="W1194" s="258">
        <f t="shared" ref="W1194" si="916">+C1194</f>
        <v>5</v>
      </c>
      <c r="X1194" s="258">
        <f t="shared" ref="X1194" si="917">+E1194</f>
        <v>0.25</v>
      </c>
      <c r="Y1194" s="258">
        <f t="shared" ref="Y1194" si="918">ROUND((V1194*W1194*X1194),2)</f>
        <v>0.25</v>
      </c>
      <c r="Z1194" s="258"/>
    </row>
    <row r="1195" spans="1:26" x14ac:dyDescent="0.2">
      <c r="A1195" s="453" t="s">
        <v>717</v>
      </c>
      <c r="B1195" s="258" t="s">
        <v>1031</v>
      </c>
      <c r="C1195" s="258"/>
      <c r="D1195" s="256"/>
      <c r="E1195" s="256"/>
      <c r="F1195" s="258">
        <v>3</v>
      </c>
      <c r="G1195" s="258">
        <v>0.7</v>
      </c>
      <c r="H1195" s="275">
        <f t="shared" ref="H1195" si="919">+(G1195*$D$975)+(0.175*0.5)</f>
        <v>0.1925</v>
      </c>
      <c r="I1195" s="287">
        <v>3</v>
      </c>
      <c r="J1195" s="288">
        <v>0.45</v>
      </c>
      <c r="K1195" s="287">
        <v>3</v>
      </c>
      <c r="L1195" s="288">
        <v>1.35</v>
      </c>
      <c r="M1195" s="287"/>
      <c r="N1195" s="288">
        <v>0</v>
      </c>
      <c r="O1195" s="287">
        <v>3</v>
      </c>
      <c r="P1195" s="275">
        <v>1.8</v>
      </c>
      <c r="Q1195" s="287">
        <v>3</v>
      </c>
      <c r="R1195" s="288">
        <v>0.45</v>
      </c>
      <c r="S1195" s="287">
        <v>3</v>
      </c>
      <c r="T1195" s="258">
        <v>0.7</v>
      </c>
      <c r="U1195" s="288">
        <f t="shared" ref="U1195" si="920">+(T1195*$D$975)+(0.175*0.5)</f>
        <v>0.1925</v>
      </c>
      <c r="V1195" s="289">
        <f t="shared" ref="V1195" si="921">AVERAGE(F1195,I1195,K1195,M1195,O1195,Q1195,S1195,C1195)</f>
        <v>3</v>
      </c>
      <c r="W1195" s="258">
        <f t="shared" ref="W1195" si="922">SUM(G1195,J1195,L1195,N1195,P1195,R1195,T1195+D1195)</f>
        <v>5.45</v>
      </c>
      <c r="X1195" s="258">
        <f t="shared" si="823"/>
        <v>0.15</v>
      </c>
      <c r="Y1195" s="258">
        <f t="shared" ref="Y1195" si="923">+ROUND((F1195*H1195)+(K1195*L1195*$D$975)+(O1195*P1195*$D$975)+(S1195*U1195),2)</f>
        <v>2.57</v>
      </c>
      <c r="Z1195" s="258">
        <f t="shared" ref="Z1195" si="924">ROUND((I1195*J1195*X1195)+(M1195*N1195*X1195)+(Q1195*R1195*X1195),2)</f>
        <v>0.41</v>
      </c>
    </row>
    <row r="1196" spans="1:26" x14ac:dyDescent="0.2">
      <c r="A1196" s="453"/>
      <c r="B1196" s="258" t="s">
        <v>382</v>
      </c>
      <c r="C1196" s="258">
        <f>B116</f>
        <v>5</v>
      </c>
      <c r="D1196" s="256">
        <f t="shared" si="826"/>
        <v>0.2</v>
      </c>
      <c r="E1196" s="256">
        <f t="shared" si="827"/>
        <v>0.25</v>
      </c>
      <c r="F1196" s="258"/>
      <c r="G1196" s="258"/>
      <c r="H1196" s="275"/>
      <c r="I1196" s="287"/>
      <c r="J1196" s="288"/>
      <c r="K1196" s="287"/>
      <c r="L1196" s="288"/>
      <c r="M1196" s="287"/>
      <c r="N1196" s="288"/>
      <c r="O1196" s="287"/>
      <c r="P1196" s="275"/>
      <c r="Q1196" s="287"/>
      <c r="R1196" s="288"/>
      <c r="S1196" s="287"/>
      <c r="T1196" s="258"/>
      <c r="U1196" s="288"/>
      <c r="V1196" s="289">
        <f t="shared" ref="V1196" si="925">+D1196</f>
        <v>0.2</v>
      </c>
      <c r="W1196" s="258">
        <f t="shared" ref="W1196" si="926">+C1196</f>
        <v>5</v>
      </c>
      <c r="X1196" s="258">
        <f t="shared" ref="X1196" si="927">+E1196</f>
        <v>0.25</v>
      </c>
      <c r="Y1196" s="258">
        <f t="shared" ref="Y1196" si="928">ROUND((V1196*W1196*X1196),2)</f>
        <v>0.25</v>
      </c>
      <c r="Z1196" s="258"/>
    </row>
    <row r="1197" spans="1:26" x14ac:dyDescent="0.2">
      <c r="A1197" s="453" t="s">
        <v>718</v>
      </c>
      <c r="B1197" s="258" t="s">
        <v>1032</v>
      </c>
      <c r="C1197" s="258"/>
      <c r="D1197" s="256"/>
      <c r="E1197" s="256"/>
      <c r="F1197" s="258">
        <v>3</v>
      </c>
      <c r="G1197" s="258">
        <v>0.7</v>
      </c>
      <c r="H1197" s="275">
        <f t="shared" ref="H1197" si="929">+(G1197*$D$975)+(0.175*0.5)</f>
        <v>0.1925</v>
      </c>
      <c r="I1197" s="287">
        <v>3</v>
      </c>
      <c r="J1197" s="288">
        <v>0.45</v>
      </c>
      <c r="K1197" s="287">
        <v>3</v>
      </c>
      <c r="L1197" s="288">
        <v>1.35</v>
      </c>
      <c r="M1197" s="287"/>
      <c r="N1197" s="288">
        <v>0</v>
      </c>
      <c r="O1197" s="287">
        <v>3</v>
      </c>
      <c r="P1197" s="275">
        <v>1.8</v>
      </c>
      <c r="Q1197" s="287"/>
      <c r="R1197" s="288">
        <v>0</v>
      </c>
      <c r="S1197" s="287">
        <v>3</v>
      </c>
      <c r="T1197" s="258">
        <v>0.7</v>
      </c>
      <c r="U1197" s="288">
        <f t="shared" ref="U1197" si="930">+(T1197*$D$975)+(0.175*0.5)</f>
        <v>0.1925</v>
      </c>
      <c r="V1197" s="289">
        <f t="shared" ref="V1197" si="931">AVERAGE(F1197,I1197,K1197,M1197,O1197,Q1197,S1197,C1197)</f>
        <v>3</v>
      </c>
      <c r="W1197" s="258">
        <f t="shared" ref="W1197" si="932">SUM(G1197,J1197,L1197,N1197,P1197,R1197,T1197+D1197)</f>
        <v>5</v>
      </c>
      <c r="X1197" s="258">
        <f t="shared" si="823"/>
        <v>0.15</v>
      </c>
      <c r="Y1197" s="258">
        <f t="shared" ref="Y1197" si="933">+ROUND((F1197*H1197)+(K1197*L1197*$D$975)+(O1197*P1197*$D$975)+(S1197*U1197),2)</f>
        <v>2.57</v>
      </c>
      <c r="Z1197" s="258">
        <f t="shared" ref="Z1197" si="934">ROUND((I1197*J1197*X1197)+(M1197*N1197*X1197)+(Q1197*R1197*X1197),2)</f>
        <v>0.2</v>
      </c>
    </row>
    <row r="1198" spans="1:26" x14ac:dyDescent="0.2">
      <c r="A1198" s="453"/>
      <c r="B1198" s="258" t="s">
        <v>383</v>
      </c>
      <c r="C1198" s="258">
        <f>B117</f>
        <v>5</v>
      </c>
      <c r="D1198" s="256">
        <f t="shared" si="826"/>
        <v>0.2</v>
      </c>
      <c r="E1198" s="256">
        <f t="shared" si="827"/>
        <v>0.25</v>
      </c>
      <c r="F1198" s="258"/>
      <c r="G1198" s="258"/>
      <c r="H1198" s="275"/>
      <c r="I1198" s="287"/>
      <c r="J1198" s="288"/>
      <c r="K1198" s="287"/>
      <c r="L1198" s="288"/>
      <c r="M1198" s="287"/>
      <c r="N1198" s="288"/>
      <c r="O1198" s="287"/>
      <c r="P1198" s="275"/>
      <c r="Q1198" s="287"/>
      <c r="R1198" s="288"/>
      <c r="S1198" s="287"/>
      <c r="T1198" s="258"/>
      <c r="U1198" s="288"/>
      <c r="V1198" s="289">
        <f t="shared" ref="V1198" si="935">+D1198</f>
        <v>0.2</v>
      </c>
      <c r="W1198" s="258">
        <f t="shared" ref="W1198" si="936">+C1198</f>
        <v>5</v>
      </c>
      <c r="X1198" s="258">
        <f t="shared" ref="X1198" si="937">+E1198</f>
        <v>0.25</v>
      </c>
      <c r="Y1198" s="258">
        <f t="shared" ref="Y1198" si="938">ROUND((V1198*W1198*X1198),2)</f>
        <v>0.25</v>
      </c>
      <c r="Z1198" s="258"/>
    </row>
    <row r="1199" spans="1:26" x14ac:dyDescent="0.2">
      <c r="A1199" s="453" t="s">
        <v>719</v>
      </c>
      <c r="B1199" s="258" t="s">
        <v>1033</v>
      </c>
      <c r="C1199" s="258"/>
      <c r="D1199" s="256"/>
      <c r="E1199" s="256"/>
      <c r="F1199" s="258">
        <v>3</v>
      </c>
      <c r="G1199" s="258">
        <v>0.7</v>
      </c>
      <c r="H1199" s="275">
        <f t="shared" ref="H1199" si="939">+(G1199*$D$975)+(0.175*0.5)</f>
        <v>0.1925</v>
      </c>
      <c r="I1199" s="287">
        <v>3</v>
      </c>
      <c r="J1199" s="288">
        <v>0.45</v>
      </c>
      <c r="K1199" s="287">
        <v>3</v>
      </c>
      <c r="L1199" s="288">
        <v>1.35</v>
      </c>
      <c r="M1199" s="287"/>
      <c r="N1199" s="288">
        <v>0</v>
      </c>
      <c r="O1199" s="287">
        <v>3</v>
      </c>
      <c r="P1199" s="275">
        <v>1.85</v>
      </c>
      <c r="Q1199" s="287"/>
      <c r="R1199" s="288">
        <v>0</v>
      </c>
      <c r="S1199" s="287">
        <v>3.01</v>
      </c>
      <c r="T1199" s="258">
        <v>0.7</v>
      </c>
      <c r="U1199" s="288">
        <f t="shared" ref="U1199" si="940">+(T1199*$D$975)+(0.175*0.5)</f>
        <v>0.1925</v>
      </c>
      <c r="V1199" s="289">
        <f t="shared" ref="V1199" si="941">AVERAGE(F1199,I1199,K1199,M1199,O1199,Q1199,S1199,C1199)</f>
        <v>3.0019999999999998</v>
      </c>
      <c r="W1199" s="258">
        <f t="shared" ref="W1199" si="942">SUM(G1199,J1199,L1199,N1199,P1199,R1199,T1199+D1199)</f>
        <v>5.05</v>
      </c>
      <c r="X1199" s="258">
        <f t="shared" si="823"/>
        <v>0.15</v>
      </c>
      <c r="Y1199" s="258">
        <f t="shared" ref="Y1199" si="943">+ROUND((F1199*H1199)+(K1199*L1199*$D$975)+(O1199*P1199*$D$975)+(S1199*U1199),2)</f>
        <v>2.6</v>
      </c>
      <c r="Z1199" s="258">
        <f t="shared" ref="Z1199" si="944">ROUND((I1199*J1199*X1199)+(M1199*N1199*X1199)+(Q1199*R1199*X1199),2)</f>
        <v>0.2</v>
      </c>
    </row>
    <row r="1200" spans="1:26" x14ac:dyDescent="0.2">
      <c r="A1200" s="453"/>
      <c r="B1200" s="258" t="s">
        <v>384</v>
      </c>
      <c r="C1200" s="258">
        <f>B118</f>
        <v>5.05</v>
      </c>
      <c r="D1200" s="256">
        <f t="shared" si="826"/>
        <v>0.2</v>
      </c>
      <c r="E1200" s="256">
        <f t="shared" si="827"/>
        <v>0.25</v>
      </c>
      <c r="F1200" s="258"/>
      <c r="G1200" s="258"/>
      <c r="H1200" s="275"/>
      <c r="I1200" s="287"/>
      <c r="J1200" s="288"/>
      <c r="K1200" s="287"/>
      <c r="L1200" s="288"/>
      <c r="M1200" s="287"/>
      <c r="N1200" s="288"/>
      <c r="O1200" s="287"/>
      <c r="P1200" s="275"/>
      <c r="Q1200" s="287"/>
      <c r="R1200" s="288"/>
      <c r="S1200" s="287"/>
      <c r="T1200" s="258"/>
      <c r="U1200" s="288"/>
      <c r="V1200" s="289">
        <f t="shared" ref="V1200" si="945">+D1200</f>
        <v>0.2</v>
      </c>
      <c r="W1200" s="258">
        <f t="shared" ref="W1200" si="946">+C1200</f>
        <v>5.05</v>
      </c>
      <c r="X1200" s="258">
        <f t="shared" ref="X1200" si="947">+E1200</f>
        <v>0.25</v>
      </c>
      <c r="Y1200" s="258">
        <f t="shared" ref="Y1200" si="948">ROUND((V1200*W1200*X1200),2)</f>
        <v>0.25</v>
      </c>
      <c r="Z1200" s="258"/>
    </row>
    <row r="1201" spans="1:26" x14ac:dyDescent="0.2">
      <c r="A1201" s="453" t="s">
        <v>720</v>
      </c>
      <c r="B1201" s="258" t="s">
        <v>1034</v>
      </c>
      <c r="C1201" s="258"/>
      <c r="D1201" s="256"/>
      <c r="E1201" s="256"/>
      <c r="F1201" s="258">
        <v>3</v>
      </c>
      <c r="G1201" s="258">
        <v>0.7</v>
      </c>
      <c r="H1201" s="275">
        <f t="shared" ref="H1201" si="949">+(G1201*$D$975)+(0.175*0.5)</f>
        <v>0.1925</v>
      </c>
      <c r="I1201" s="287">
        <v>3.05</v>
      </c>
      <c r="J1201" s="288">
        <v>0.45</v>
      </c>
      <c r="K1201" s="287">
        <v>3</v>
      </c>
      <c r="L1201" s="288">
        <v>1.35</v>
      </c>
      <c r="M1201" s="287"/>
      <c r="N1201" s="288">
        <v>0</v>
      </c>
      <c r="O1201" s="287">
        <v>3</v>
      </c>
      <c r="P1201" s="275">
        <v>2.25</v>
      </c>
      <c r="Q1201" s="287"/>
      <c r="R1201" s="288">
        <v>0</v>
      </c>
      <c r="S1201" s="287">
        <v>2.98</v>
      </c>
      <c r="T1201" s="258">
        <v>0.7</v>
      </c>
      <c r="U1201" s="288">
        <f t="shared" ref="U1201" si="950">+(T1201*$D$975)+(0.175*0.5)</f>
        <v>0.1925</v>
      </c>
      <c r="V1201" s="289">
        <f t="shared" ref="V1201" si="951">AVERAGE(F1201,I1201,K1201,M1201,O1201,Q1201,S1201,C1201)</f>
        <v>3.0060000000000002</v>
      </c>
      <c r="W1201" s="258">
        <f t="shared" ref="W1201" si="952">SUM(G1201,J1201,L1201,N1201,P1201,R1201,T1201+D1201)</f>
        <v>5.45</v>
      </c>
      <c r="X1201" s="258">
        <f t="shared" si="823"/>
        <v>0.15</v>
      </c>
      <c r="Y1201" s="258">
        <f t="shared" ref="Y1201" si="953">+ROUND((F1201*H1201)+(K1201*L1201*$D$975)+(O1201*P1201*$D$975)+(S1201*U1201),2)</f>
        <v>2.77</v>
      </c>
      <c r="Z1201" s="258">
        <f t="shared" ref="Z1201" si="954">ROUND((I1201*J1201*X1201)+(M1201*N1201*X1201)+(Q1201*R1201*X1201),2)</f>
        <v>0.21</v>
      </c>
    </row>
    <row r="1202" spans="1:26" x14ac:dyDescent="0.2">
      <c r="A1202" s="453"/>
      <c r="B1202" s="258" t="s">
        <v>385</v>
      </c>
      <c r="C1202" s="258">
        <f>B119</f>
        <v>5.45</v>
      </c>
      <c r="D1202" s="256">
        <f t="shared" si="826"/>
        <v>0.2</v>
      </c>
      <c r="E1202" s="256">
        <f t="shared" si="827"/>
        <v>0.25</v>
      </c>
      <c r="F1202" s="258"/>
      <c r="G1202" s="258"/>
      <c r="H1202" s="275"/>
      <c r="I1202" s="287"/>
      <c r="J1202" s="288"/>
      <c r="K1202" s="287"/>
      <c r="L1202" s="288"/>
      <c r="M1202" s="287"/>
      <c r="N1202" s="288"/>
      <c r="O1202" s="287"/>
      <c r="P1202" s="275"/>
      <c r="Q1202" s="287"/>
      <c r="R1202" s="288"/>
      <c r="S1202" s="287"/>
      <c r="T1202" s="258"/>
      <c r="U1202" s="288"/>
      <c r="V1202" s="289">
        <f t="shared" ref="V1202" si="955">+D1202</f>
        <v>0.2</v>
      </c>
      <c r="W1202" s="258">
        <f t="shared" ref="W1202" si="956">+C1202</f>
        <v>5.45</v>
      </c>
      <c r="X1202" s="258">
        <f t="shared" ref="X1202" si="957">+E1202</f>
        <v>0.25</v>
      </c>
      <c r="Y1202" s="258">
        <f t="shared" ref="Y1202" si="958">ROUND((V1202*W1202*X1202),2)</f>
        <v>0.27</v>
      </c>
      <c r="Z1202" s="258"/>
    </row>
    <row r="1203" spans="1:26" x14ac:dyDescent="0.2">
      <c r="A1203" s="453" t="s">
        <v>721</v>
      </c>
      <c r="B1203" s="258" t="s">
        <v>1035</v>
      </c>
      <c r="C1203" s="258"/>
      <c r="D1203" s="256"/>
      <c r="E1203" s="256"/>
      <c r="F1203" s="258">
        <v>3.38</v>
      </c>
      <c r="G1203" s="258">
        <v>0.7</v>
      </c>
      <c r="H1203" s="275">
        <f t="shared" ref="H1203" si="959">+(G1203*$D$975)+(0.175*0.5)</f>
        <v>0.1925</v>
      </c>
      <c r="I1203" s="287">
        <v>3.3</v>
      </c>
      <c r="J1203" s="288">
        <v>0.45</v>
      </c>
      <c r="K1203" s="287">
        <v>3</v>
      </c>
      <c r="L1203" s="288">
        <v>1.35</v>
      </c>
      <c r="M1203" s="287"/>
      <c r="N1203" s="288">
        <v>0</v>
      </c>
      <c r="O1203" s="287">
        <v>3</v>
      </c>
      <c r="P1203" s="275">
        <v>2.25</v>
      </c>
      <c r="Q1203" s="287"/>
      <c r="R1203" s="288">
        <v>0</v>
      </c>
      <c r="S1203" s="287">
        <v>2.54</v>
      </c>
      <c r="T1203" s="258">
        <v>0.7</v>
      </c>
      <c r="U1203" s="288">
        <f t="shared" ref="U1203" si="960">+(T1203*$D$975)+(0.175*0.5)</f>
        <v>0.1925</v>
      </c>
      <c r="V1203" s="289">
        <f t="shared" ref="V1203" si="961">AVERAGE(F1203,I1203,K1203,M1203,O1203,Q1203,S1203,C1203)</f>
        <v>3.0439999999999996</v>
      </c>
      <c r="W1203" s="258">
        <f t="shared" ref="W1203" si="962">SUM(G1203,J1203,L1203,N1203,P1203,R1203,T1203+D1203)</f>
        <v>5.45</v>
      </c>
      <c r="X1203" s="258">
        <f t="shared" si="823"/>
        <v>0.15</v>
      </c>
      <c r="Y1203" s="258">
        <f t="shared" ref="Y1203" si="963">+ROUND((F1203*H1203)+(K1203*L1203*$D$975)+(O1203*P1203*$D$975)+(S1203*U1203),2)</f>
        <v>2.76</v>
      </c>
      <c r="Z1203" s="258">
        <f t="shared" ref="Z1203" si="964">ROUND((I1203*J1203*X1203)+(M1203*N1203*X1203)+(Q1203*R1203*X1203),2)</f>
        <v>0.22</v>
      </c>
    </row>
    <row r="1204" spans="1:26" x14ac:dyDescent="0.2">
      <c r="A1204" s="453"/>
      <c r="B1204" s="258" t="s">
        <v>386</v>
      </c>
      <c r="C1204" s="258">
        <f>B120</f>
        <v>5.45</v>
      </c>
      <c r="D1204" s="256">
        <f t="shared" si="826"/>
        <v>0.2</v>
      </c>
      <c r="E1204" s="256">
        <f t="shared" si="827"/>
        <v>0.25</v>
      </c>
      <c r="F1204" s="258"/>
      <c r="G1204" s="258"/>
      <c r="H1204" s="275"/>
      <c r="I1204" s="287"/>
      <c r="J1204" s="288"/>
      <c r="K1204" s="287"/>
      <c r="L1204" s="288"/>
      <c r="M1204" s="287"/>
      <c r="N1204" s="288"/>
      <c r="O1204" s="287"/>
      <c r="P1204" s="275"/>
      <c r="Q1204" s="287"/>
      <c r="R1204" s="288"/>
      <c r="S1204" s="287"/>
      <c r="T1204" s="258"/>
      <c r="U1204" s="288"/>
      <c r="V1204" s="289">
        <f t="shared" ref="V1204" si="965">+D1204</f>
        <v>0.2</v>
      </c>
      <c r="W1204" s="258">
        <f t="shared" ref="W1204" si="966">+C1204</f>
        <v>5.45</v>
      </c>
      <c r="X1204" s="258">
        <f t="shared" ref="X1204" si="967">+E1204</f>
        <v>0.25</v>
      </c>
      <c r="Y1204" s="258">
        <f t="shared" ref="Y1204" si="968">ROUND((V1204*W1204*X1204),2)</f>
        <v>0.27</v>
      </c>
      <c r="Z1204" s="258"/>
    </row>
    <row r="1205" spans="1:26" x14ac:dyDescent="0.2">
      <c r="A1205" s="453" t="s">
        <v>722</v>
      </c>
      <c r="B1205" s="258" t="s">
        <v>1036</v>
      </c>
      <c r="C1205" s="258"/>
      <c r="D1205" s="256"/>
      <c r="E1205" s="256"/>
      <c r="F1205" s="258">
        <v>3.21</v>
      </c>
      <c r="G1205" s="258">
        <v>0.7</v>
      </c>
      <c r="H1205" s="275">
        <f t="shared" ref="H1205" si="969">+(G1205*$D$975)+(0.175*0.5)</f>
        <v>0.1925</v>
      </c>
      <c r="I1205" s="287">
        <v>3.18</v>
      </c>
      <c r="J1205" s="288">
        <v>0.45</v>
      </c>
      <c r="K1205" s="287">
        <v>3</v>
      </c>
      <c r="L1205" s="288">
        <v>1.35</v>
      </c>
      <c r="M1205" s="287"/>
      <c r="N1205" s="288">
        <v>0</v>
      </c>
      <c r="O1205" s="287">
        <v>3</v>
      </c>
      <c r="P1205" s="275">
        <v>2.04</v>
      </c>
      <c r="Q1205" s="287"/>
      <c r="R1205" s="288">
        <v>0</v>
      </c>
      <c r="S1205" s="287">
        <v>2.76</v>
      </c>
      <c r="T1205" s="258">
        <v>0.7</v>
      </c>
      <c r="U1205" s="288">
        <f t="shared" ref="U1205" si="970">+(T1205*$D$975)+(0.175*0.5)</f>
        <v>0.1925</v>
      </c>
      <c r="V1205" s="289">
        <f t="shared" ref="V1205" si="971">AVERAGE(F1205,I1205,K1205,M1205,O1205,Q1205,S1205,C1205)</f>
        <v>3.0300000000000002</v>
      </c>
      <c r="W1205" s="258">
        <f t="shared" ref="W1205" si="972">SUM(G1205,J1205,L1205,N1205,P1205,R1205,T1205+D1205)</f>
        <v>5.24</v>
      </c>
      <c r="X1205" s="258">
        <f t="shared" si="823"/>
        <v>0.15</v>
      </c>
      <c r="Y1205" s="258">
        <f t="shared" ref="Y1205" si="973">+ROUND((F1205*H1205)+(K1205*L1205*$D$975)+(O1205*P1205*$D$975)+(S1205*U1205),2)</f>
        <v>2.67</v>
      </c>
      <c r="Z1205" s="258">
        <f t="shared" ref="Z1205" si="974">ROUND((I1205*J1205*X1205)+(M1205*N1205*X1205)+(Q1205*R1205*X1205),2)</f>
        <v>0.21</v>
      </c>
    </row>
    <row r="1206" spans="1:26" x14ac:dyDescent="0.2">
      <c r="A1206" s="453"/>
      <c r="B1206" s="258" t="s">
        <v>387</v>
      </c>
      <c r="C1206" s="258">
        <f>B121</f>
        <v>5.25</v>
      </c>
      <c r="D1206" s="256">
        <f t="shared" si="826"/>
        <v>0.2</v>
      </c>
      <c r="E1206" s="256">
        <f t="shared" si="827"/>
        <v>0.25</v>
      </c>
      <c r="F1206" s="258"/>
      <c r="G1206" s="258"/>
      <c r="H1206" s="275"/>
      <c r="I1206" s="287"/>
      <c r="J1206" s="288"/>
      <c r="K1206" s="287"/>
      <c r="L1206" s="288"/>
      <c r="M1206" s="287"/>
      <c r="N1206" s="288"/>
      <c r="O1206" s="287"/>
      <c r="P1206" s="275"/>
      <c r="Q1206" s="287"/>
      <c r="R1206" s="288"/>
      <c r="S1206" s="287"/>
      <c r="T1206" s="258"/>
      <c r="U1206" s="288"/>
      <c r="V1206" s="289">
        <f t="shared" ref="V1206" si="975">+D1206</f>
        <v>0.2</v>
      </c>
      <c r="W1206" s="258">
        <f t="shared" ref="W1206" si="976">+C1206</f>
        <v>5.25</v>
      </c>
      <c r="X1206" s="258">
        <f t="shared" ref="X1206" si="977">+E1206</f>
        <v>0.25</v>
      </c>
      <c r="Y1206" s="258">
        <f t="shared" ref="Y1206" si="978">ROUND((V1206*W1206*X1206),2)</f>
        <v>0.26</v>
      </c>
      <c r="Z1206" s="258"/>
    </row>
    <row r="1207" spans="1:26" x14ac:dyDescent="0.2">
      <c r="A1207" s="453" t="s">
        <v>723</v>
      </c>
      <c r="B1207" s="258" t="s">
        <v>1037</v>
      </c>
      <c r="C1207" s="258"/>
      <c r="D1207" s="256"/>
      <c r="E1207" s="256"/>
      <c r="F1207" s="258">
        <v>3</v>
      </c>
      <c r="G1207" s="258">
        <v>0.7</v>
      </c>
      <c r="H1207" s="275">
        <f t="shared" ref="H1207" si="979">+(G1207*$D$975)+(0.175*0.5)</f>
        <v>0.1925</v>
      </c>
      <c r="I1207" s="287">
        <v>3</v>
      </c>
      <c r="J1207" s="288">
        <v>0.45</v>
      </c>
      <c r="K1207" s="287">
        <v>3</v>
      </c>
      <c r="L1207" s="288">
        <v>1.35</v>
      </c>
      <c r="M1207" s="287"/>
      <c r="N1207" s="288">
        <v>0</v>
      </c>
      <c r="O1207" s="287">
        <v>3</v>
      </c>
      <c r="P1207" s="275">
        <v>2.0099999999999998</v>
      </c>
      <c r="Q1207" s="287"/>
      <c r="R1207" s="288">
        <v>0</v>
      </c>
      <c r="S1207" s="287">
        <v>3.01</v>
      </c>
      <c r="T1207" s="258">
        <v>0.7</v>
      </c>
      <c r="U1207" s="288">
        <f t="shared" ref="U1207" si="980">+(T1207*$D$975)+(0.175*0.5)</f>
        <v>0.1925</v>
      </c>
      <c r="V1207" s="289">
        <f t="shared" ref="V1207" si="981">AVERAGE(F1207,I1207,K1207,M1207,O1207,Q1207,S1207,C1207)</f>
        <v>3.0019999999999998</v>
      </c>
      <c r="W1207" s="258">
        <f t="shared" ref="W1207" si="982">SUM(G1207,J1207,L1207,N1207,P1207,R1207,T1207+D1207)</f>
        <v>5.21</v>
      </c>
      <c r="X1207" s="258">
        <f t="shared" si="823"/>
        <v>0.15</v>
      </c>
      <c r="Y1207" s="258">
        <f t="shared" ref="Y1207" si="983">+ROUND((F1207*H1207)+(K1207*L1207*$D$975)+(O1207*P1207*$D$975)+(S1207*U1207),2)</f>
        <v>2.67</v>
      </c>
      <c r="Z1207" s="258">
        <f t="shared" ref="Z1207" si="984">ROUND((I1207*J1207*X1207)+(M1207*N1207*X1207)+(Q1207*R1207*X1207),2)</f>
        <v>0.2</v>
      </c>
    </row>
    <row r="1208" spans="1:26" x14ac:dyDescent="0.2">
      <c r="A1208" s="453"/>
      <c r="B1208" s="258" t="s">
        <v>388</v>
      </c>
      <c r="C1208" s="258">
        <f>B122</f>
        <v>5</v>
      </c>
      <c r="D1208" s="256">
        <f t="shared" si="826"/>
        <v>0.2</v>
      </c>
      <c r="E1208" s="256">
        <f t="shared" si="827"/>
        <v>0.25</v>
      </c>
      <c r="F1208" s="258"/>
      <c r="G1208" s="258"/>
      <c r="H1208" s="275"/>
      <c r="I1208" s="287"/>
      <c r="J1208" s="288"/>
      <c r="K1208" s="287"/>
      <c r="L1208" s="288"/>
      <c r="M1208" s="287"/>
      <c r="N1208" s="288"/>
      <c r="O1208" s="287"/>
      <c r="P1208" s="275"/>
      <c r="Q1208" s="287"/>
      <c r="R1208" s="288"/>
      <c r="S1208" s="287"/>
      <c r="T1208" s="258"/>
      <c r="U1208" s="288"/>
      <c r="V1208" s="289">
        <f t="shared" ref="V1208" si="985">+D1208</f>
        <v>0.2</v>
      </c>
      <c r="W1208" s="258">
        <f t="shared" ref="W1208" si="986">+C1208</f>
        <v>5</v>
      </c>
      <c r="X1208" s="258">
        <f t="shared" ref="X1208" si="987">+E1208</f>
        <v>0.25</v>
      </c>
      <c r="Y1208" s="258">
        <f t="shared" ref="Y1208" si="988">ROUND((V1208*W1208*X1208),2)</f>
        <v>0.25</v>
      </c>
      <c r="Z1208" s="258"/>
    </row>
    <row r="1209" spans="1:26" x14ac:dyDescent="0.2">
      <c r="A1209" s="453" t="s">
        <v>724</v>
      </c>
      <c r="B1209" s="258" t="s">
        <v>1038</v>
      </c>
      <c r="C1209" s="258"/>
      <c r="D1209" s="256"/>
      <c r="E1209" s="256"/>
      <c r="F1209" s="258">
        <v>3</v>
      </c>
      <c r="G1209" s="258">
        <v>0.7</v>
      </c>
      <c r="H1209" s="275">
        <f t="shared" ref="H1209" si="989">+(G1209*$D$975)+(0.175*0.5)</f>
        <v>0.1925</v>
      </c>
      <c r="I1209" s="287">
        <v>3.02</v>
      </c>
      <c r="J1209" s="288">
        <v>0.45</v>
      </c>
      <c r="K1209" s="287">
        <v>3</v>
      </c>
      <c r="L1209" s="288">
        <v>1.35</v>
      </c>
      <c r="M1209" s="287"/>
      <c r="N1209" s="288">
        <v>0</v>
      </c>
      <c r="O1209" s="287">
        <v>3</v>
      </c>
      <c r="P1209" s="275">
        <v>1.8</v>
      </c>
      <c r="Q1209" s="287"/>
      <c r="R1209" s="288">
        <v>0</v>
      </c>
      <c r="S1209" s="287">
        <v>2.99</v>
      </c>
      <c r="T1209" s="258">
        <v>0.7</v>
      </c>
      <c r="U1209" s="288">
        <f t="shared" ref="U1209" si="990">+(T1209*$D$975)+(0.175*0.5)</f>
        <v>0.1925</v>
      </c>
      <c r="V1209" s="289">
        <f t="shared" ref="V1209" si="991">AVERAGE(F1209,I1209,K1209,M1209,O1209,Q1209,S1209,C1209)</f>
        <v>3.0019999999999998</v>
      </c>
      <c r="W1209" s="258">
        <f t="shared" ref="W1209" si="992">SUM(G1209,J1209,L1209,N1209,P1209,R1209,T1209+D1209)</f>
        <v>5</v>
      </c>
      <c r="X1209" s="258">
        <f t="shared" si="823"/>
        <v>0.15</v>
      </c>
      <c r="Y1209" s="258">
        <f t="shared" ref="Y1209" si="993">+ROUND((F1209*H1209)+(K1209*L1209*$D$975)+(O1209*P1209*$D$975)+(S1209*U1209),2)</f>
        <v>2.57</v>
      </c>
      <c r="Z1209" s="258">
        <f t="shared" ref="Z1209" si="994">ROUND((I1209*J1209*X1209)+(M1209*N1209*X1209)+(Q1209*R1209*X1209),2)</f>
        <v>0.2</v>
      </c>
    </row>
    <row r="1210" spans="1:26" x14ac:dyDescent="0.2">
      <c r="A1210" s="453"/>
      <c r="B1210" s="258" t="s">
        <v>389</v>
      </c>
      <c r="C1210" s="258">
        <f>B123</f>
        <v>5</v>
      </c>
      <c r="D1210" s="256">
        <f t="shared" si="826"/>
        <v>0.2</v>
      </c>
      <c r="E1210" s="256">
        <f t="shared" si="827"/>
        <v>0.25</v>
      </c>
      <c r="F1210" s="258"/>
      <c r="G1210" s="258"/>
      <c r="H1210" s="275"/>
      <c r="I1210" s="287"/>
      <c r="J1210" s="288"/>
      <c r="K1210" s="287"/>
      <c r="L1210" s="288"/>
      <c r="M1210" s="287"/>
      <c r="N1210" s="288"/>
      <c r="O1210" s="287"/>
      <c r="P1210" s="275"/>
      <c r="Q1210" s="287"/>
      <c r="R1210" s="288"/>
      <c r="S1210" s="287"/>
      <c r="T1210" s="258"/>
      <c r="U1210" s="288"/>
      <c r="V1210" s="289">
        <f t="shared" ref="V1210" si="995">+D1210</f>
        <v>0.2</v>
      </c>
      <c r="W1210" s="258">
        <f t="shared" ref="W1210" si="996">+C1210</f>
        <v>5</v>
      </c>
      <c r="X1210" s="258">
        <f t="shared" ref="X1210" si="997">+E1210</f>
        <v>0.25</v>
      </c>
      <c r="Y1210" s="258">
        <f t="shared" ref="Y1210" si="998">ROUND((V1210*W1210*X1210),2)</f>
        <v>0.25</v>
      </c>
      <c r="Z1210" s="258"/>
    </row>
    <row r="1211" spans="1:26" x14ac:dyDescent="0.2">
      <c r="A1211" s="453" t="s">
        <v>725</v>
      </c>
      <c r="B1211" s="258" t="s">
        <v>1039</v>
      </c>
      <c r="C1211" s="258"/>
      <c r="D1211" s="256"/>
      <c r="E1211" s="256"/>
      <c r="F1211" s="258">
        <v>3</v>
      </c>
      <c r="G1211" s="258">
        <v>0.7</v>
      </c>
      <c r="H1211" s="275">
        <f t="shared" ref="H1211" si="999">+(G1211*$D$975)+(0.175*0.5)</f>
        <v>0.1925</v>
      </c>
      <c r="I1211" s="287">
        <v>3.02</v>
      </c>
      <c r="J1211" s="288">
        <v>0.45</v>
      </c>
      <c r="K1211" s="287">
        <v>3</v>
      </c>
      <c r="L1211" s="288">
        <v>1.35</v>
      </c>
      <c r="M1211" s="287"/>
      <c r="N1211" s="288">
        <v>0</v>
      </c>
      <c r="O1211" s="287">
        <v>2.98</v>
      </c>
      <c r="P1211" s="275">
        <v>1.8</v>
      </c>
      <c r="Q1211" s="287"/>
      <c r="R1211" s="288">
        <v>0</v>
      </c>
      <c r="S1211" s="287">
        <v>2.98</v>
      </c>
      <c r="T1211" s="258">
        <v>0.7</v>
      </c>
      <c r="U1211" s="288">
        <f t="shared" ref="U1211" si="1000">+(T1211*$D$975)+(0.175*0.5)</f>
        <v>0.1925</v>
      </c>
      <c r="V1211" s="289">
        <f t="shared" ref="V1211" si="1001">AVERAGE(F1211,I1211,K1211,M1211,O1211,Q1211,S1211,C1211)</f>
        <v>2.996</v>
      </c>
      <c r="W1211" s="258">
        <f t="shared" ref="W1211" si="1002">SUM(G1211,J1211,L1211,N1211,P1211,R1211,T1211+D1211)</f>
        <v>5</v>
      </c>
      <c r="X1211" s="258">
        <f t="shared" si="823"/>
        <v>0.15</v>
      </c>
      <c r="Y1211" s="258">
        <f t="shared" ref="Y1211" si="1003">+ROUND((F1211*H1211)+(K1211*L1211*$D$975)+(O1211*P1211*$D$975)+(S1211*U1211),2)</f>
        <v>2.56</v>
      </c>
      <c r="Z1211" s="258">
        <f t="shared" ref="Z1211" si="1004">ROUND((I1211*J1211*X1211)+(M1211*N1211*X1211)+(Q1211*R1211*X1211),2)</f>
        <v>0.2</v>
      </c>
    </row>
    <row r="1212" spans="1:26" x14ac:dyDescent="0.2">
      <c r="A1212" s="453"/>
      <c r="B1212" s="258" t="s">
        <v>390</v>
      </c>
      <c r="C1212" s="258">
        <f>B124</f>
        <v>5</v>
      </c>
      <c r="D1212" s="256">
        <f t="shared" si="826"/>
        <v>0.2</v>
      </c>
      <c r="E1212" s="256">
        <f t="shared" si="827"/>
        <v>0.25</v>
      </c>
      <c r="F1212" s="258"/>
      <c r="G1212" s="258"/>
      <c r="H1212" s="275"/>
      <c r="I1212" s="287"/>
      <c r="J1212" s="288"/>
      <c r="K1212" s="287"/>
      <c r="L1212" s="288"/>
      <c r="M1212" s="287"/>
      <c r="N1212" s="288"/>
      <c r="O1212" s="287"/>
      <c r="P1212" s="275"/>
      <c r="Q1212" s="287"/>
      <c r="R1212" s="288"/>
      <c r="S1212" s="287"/>
      <c r="T1212" s="258"/>
      <c r="U1212" s="288"/>
      <c r="V1212" s="289">
        <f t="shared" ref="V1212" si="1005">+D1212</f>
        <v>0.2</v>
      </c>
      <c r="W1212" s="258">
        <f t="shared" ref="W1212" si="1006">+C1212</f>
        <v>5</v>
      </c>
      <c r="X1212" s="258">
        <f t="shared" ref="X1212" si="1007">+E1212</f>
        <v>0.25</v>
      </c>
      <c r="Y1212" s="258">
        <f t="shared" ref="Y1212" si="1008">ROUND((V1212*W1212*X1212),2)</f>
        <v>0.25</v>
      </c>
      <c r="Z1212" s="258"/>
    </row>
    <row r="1213" spans="1:26" x14ac:dyDescent="0.2">
      <c r="A1213" s="453" t="s">
        <v>726</v>
      </c>
      <c r="B1213" s="258" t="s">
        <v>1040</v>
      </c>
      <c r="C1213" s="258"/>
      <c r="D1213" s="256"/>
      <c r="E1213" s="256"/>
      <c r="F1213" s="258">
        <v>3</v>
      </c>
      <c r="G1213" s="258">
        <v>0.7</v>
      </c>
      <c r="H1213" s="275">
        <f t="shared" ref="H1213" si="1009">+(G1213*$D$975)+(0.175*0.5)</f>
        <v>0.1925</v>
      </c>
      <c r="I1213" s="287">
        <v>3.02</v>
      </c>
      <c r="J1213" s="288">
        <v>0.45</v>
      </c>
      <c r="K1213" s="287">
        <v>3</v>
      </c>
      <c r="L1213" s="288">
        <v>1.35</v>
      </c>
      <c r="M1213" s="287"/>
      <c r="N1213" s="288">
        <v>0</v>
      </c>
      <c r="O1213" s="287">
        <v>2.98</v>
      </c>
      <c r="P1213" s="275">
        <v>1.8</v>
      </c>
      <c r="Q1213" s="287"/>
      <c r="R1213" s="288">
        <v>0</v>
      </c>
      <c r="S1213" s="287">
        <v>2.98</v>
      </c>
      <c r="T1213" s="258">
        <v>0.7</v>
      </c>
      <c r="U1213" s="288">
        <f t="shared" ref="U1213" si="1010">+(T1213*$D$975)+(0.175*0.5)</f>
        <v>0.1925</v>
      </c>
      <c r="V1213" s="289">
        <f t="shared" ref="V1213" si="1011">AVERAGE(F1213,I1213,K1213,M1213,O1213,Q1213,S1213,C1213)</f>
        <v>2.996</v>
      </c>
      <c r="W1213" s="258">
        <f t="shared" ref="W1213" si="1012">SUM(G1213,J1213,L1213,N1213,P1213,R1213,T1213+D1213)</f>
        <v>5</v>
      </c>
      <c r="X1213" s="258">
        <f t="shared" si="823"/>
        <v>0.15</v>
      </c>
      <c r="Y1213" s="258">
        <f t="shared" ref="Y1213" si="1013">+ROUND((F1213*H1213)+(K1213*L1213*$D$975)+(O1213*P1213*$D$975)+(S1213*U1213),2)</f>
        <v>2.56</v>
      </c>
      <c r="Z1213" s="258">
        <f t="shared" ref="Z1213" si="1014">ROUND((I1213*J1213*X1213)+(M1213*N1213*X1213)+(Q1213*R1213*X1213),2)</f>
        <v>0.2</v>
      </c>
    </row>
    <row r="1214" spans="1:26" x14ac:dyDescent="0.2">
      <c r="A1214" s="453"/>
      <c r="B1214" s="258" t="s">
        <v>391</v>
      </c>
      <c r="C1214" s="258">
        <f>B125</f>
        <v>5</v>
      </c>
      <c r="D1214" s="256">
        <f t="shared" si="826"/>
        <v>0.2</v>
      </c>
      <c r="E1214" s="256">
        <f t="shared" si="827"/>
        <v>0.25</v>
      </c>
      <c r="F1214" s="258"/>
      <c r="G1214" s="258"/>
      <c r="H1214" s="275"/>
      <c r="I1214" s="287"/>
      <c r="J1214" s="288"/>
      <c r="K1214" s="287"/>
      <c r="L1214" s="288"/>
      <c r="M1214" s="287"/>
      <c r="N1214" s="288"/>
      <c r="O1214" s="287"/>
      <c r="P1214" s="275"/>
      <c r="Q1214" s="287"/>
      <c r="R1214" s="288"/>
      <c r="S1214" s="287"/>
      <c r="T1214" s="258"/>
      <c r="U1214" s="288"/>
      <c r="V1214" s="289">
        <f t="shared" ref="V1214" si="1015">+D1214</f>
        <v>0.2</v>
      </c>
      <c r="W1214" s="258">
        <f t="shared" ref="W1214" si="1016">+C1214</f>
        <v>5</v>
      </c>
      <c r="X1214" s="258">
        <f t="shared" ref="X1214" si="1017">+E1214</f>
        <v>0.25</v>
      </c>
      <c r="Y1214" s="258">
        <f t="shared" ref="Y1214" si="1018">ROUND((V1214*W1214*X1214),2)</f>
        <v>0.25</v>
      </c>
      <c r="Z1214" s="258"/>
    </row>
    <row r="1215" spans="1:26" x14ac:dyDescent="0.2">
      <c r="A1215" s="453" t="s">
        <v>727</v>
      </c>
      <c r="B1215" s="258" t="s">
        <v>1041</v>
      </c>
      <c r="C1215" s="258"/>
      <c r="D1215" s="256"/>
      <c r="E1215" s="256"/>
      <c r="F1215" s="258">
        <v>3</v>
      </c>
      <c r="G1215" s="258">
        <v>0.7</v>
      </c>
      <c r="H1215" s="275">
        <f t="shared" ref="H1215" si="1019">+(G1215*$D$975)+(0.175*0.5)</f>
        <v>0.1925</v>
      </c>
      <c r="I1215" s="287">
        <v>3.02</v>
      </c>
      <c r="J1215" s="288">
        <v>0.45</v>
      </c>
      <c r="K1215" s="287">
        <v>3</v>
      </c>
      <c r="L1215" s="288">
        <v>1.35</v>
      </c>
      <c r="M1215" s="287">
        <v>3</v>
      </c>
      <c r="N1215" s="288">
        <v>0.45</v>
      </c>
      <c r="O1215" s="287">
        <v>2.98</v>
      </c>
      <c r="P1215" s="275">
        <v>1.35</v>
      </c>
      <c r="Q1215" s="287"/>
      <c r="R1215" s="288">
        <v>0</v>
      </c>
      <c r="S1215" s="287">
        <v>2.98</v>
      </c>
      <c r="T1215" s="258">
        <v>0.7</v>
      </c>
      <c r="U1215" s="288">
        <f t="shared" ref="U1215" si="1020">+(T1215*$D$975)+(0.175*0.5)</f>
        <v>0.1925</v>
      </c>
      <c r="V1215" s="289">
        <f t="shared" ref="V1215" si="1021">AVERAGE(F1215,I1215,K1215,M1215,O1215,Q1215,S1215,C1215)</f>
        <v>2.9966666666666666</v>
      </c>
      <c r="W1215" s="258">
        <f t="shared" ref="W1215" si="1022">SUM(G1215,J1215,L1215,N1215,P1215,R1215,T1215+D1215)</f>
        <v>5.0000000000000009</v>
      </c>
      <c r="X1215" s="258">
        <f t="shared" si="823"/>
        <v>0.15</v>
      </c>
      <c r="Y1215" s="258">
        <f t="shared" ref="Y1215" si="1023">+ROUND((F1215*H1215)+(K1215*L1215*$D$975)+(O1215*P1215*$D$975)+(S1215*U1215),2)</f>
        <v>2.36</v>
      </c>
      <c r="Z1215" s="258">
        <f t="shared" ref="Z1215" si="1024">ROUND((I1215*J1215*X1215)+(M1215*N1215*X1215)+(Q1215*R1215*X1215),2)</f>
        <v>0.41</v>
      </c>
    </row>
    <row r="1216" spans="1:26" x14ac:dyDescent="0.2">
      <c r="A1216" s="453"/>
      <c r="B1216" s="258" t="s">
        <v>392</v>
      </c>
      <c r="C1216" s="258">
        <f>B126</f>
        <v>5</v>
      </c>
      <c r="D1216" s="256">
        <f t="shared" si="826"/>
        <v>0.2</v>
      </c>
      <c r="E1216" s="256">
        <f t="shared" si="827"/>
        <v>0.25</v>
      </c>
      <c r="F1216" s="258"/>
      <c r="G1216" s="258"/>
      <c r="H1216" s="275"/>
      <c r="I1216" s="287"/>
      <c r="J1216" s="288"/>
      <c r="K1216" s="287"/>
      <c r="L1216" s="288"/>
      <c r="M1216" s="287"/>
      <c r="N1216" s="288"/>
      <c r="O1216" s="287"/>
      <c r="P1216" s="275"/>
      <c r="Q1216" s="287"/>
      <c r="R1216" s="288"/>
      <c r="S1216" s="287"/>
      <c r="T1216" s="258"/>
      <c r="U1216" s="288"/>
      <c r="V1216" s="289">
        <f t="shared" ref="V1216" si="1025">+D1216</f>
        <v>0.2</v>
      </c>
      <c r="W1216" s="258">
        <f t="shared" ref="W1216" si="1026">+C1216</f>
        <v>5</v>
      </c>
      <c r="X1216" s="258">
        <f t="shared" ref="X1216" si="1027">+E1216</f>
        <v>0.25</v>
      </c>
      <c r="Y1216" s="258">
        <f t="shared" ref="Y1216" si="1028">ROUND((V1216*W1216*X1216),2)</f>
        <v>0.25</v>
      </c>
      <c r="Z1216" s="258"/>
    </row>
    <row r="1217" spans="1:26" x14ac:dyDescent="0.2">
      <c r="A1217" s="453" t="s">
        <v>728</v>
      </c>
      <c r="B1217" s="258" t="s">
        <v>1042</v>
      </c>
      <c r="C1217" s="258"/>
      <c r="D1217" s="256"/>
      <c r="E1217" s="256"/>
      <c r="F1217" s="258">
        <v>3</v>
      </c>
      <c r="G1217" s="258">
        <v>0.7</v>
      </c>
      <c r="H1217" s="275">
        <f t="shared" ref="H1217" si="1029">+(G1217*$D$975)+(0.175*0.5)</f>
        <v>0.1925</v>
      </c>
      <c r="I1217" s="287">
        <v>3.02</v>
      </c>
      <c r="J1217" s="288">
        <v>0.45</v>
      </c>
      <c r="K1217" s="287">
        <v>3</v>
      </c>
      <c r="L1217" s="288">
        <v>1.35</v>
      </c>
      <c r="M1217" s="287">
        <v>3</v>
      </c>
      <c r="N1217" s="288">
        <v>0.45</v>
      </c>
      <c r="O1217" s="287">
        <v>2.98</v>
      </c>
      <c r="P1217" s="275">
        <v>1.35</v>
      </c>
      <c r="Q1217" s="287"/>
      <c r="R1217" s="288">
        <v>0</v>
      </c>
      <c r="S1217" s="287">
        <v>2.98</v>
      </c>
      <c r="T1217" s="258">
        <v>0.7</v>
      </c>
      <c r="U1217" s="288">
        <f t="shared" ref="U1217" si="1030">+(T1217*$D$975)+(0.175*0.5)</f>
        <v>0.1925</v>
      </c>
      <c r="V1217" s="289">
        <f t="shared" ref="V1217" si="1031">AVERAGE(F1217,I1217,K1217,M1217,O1217,Q1217,S1217,C1217)</f>
        <v>2.9966666666666666</v>
      </c>
      <c r="W1217" s="258">
        <f t="shared" ref="W1217" si="1032">SUM(G1217,J1217,L1217,N1217,P1217,R1217,T1217+D1217)</f>
        <v>5.0000000000000009</v>
      </c>
      <c r="X1217" s="258">
        <f t="shared" si="823"/>
        <v>0.15</v>
      </c>
      <c r="Y1217" s="258">
        <f t="shared" ref="Y1217" si="1033">+ROUND((F1217*H1217)+(K1217*L1217*$D$975)+(O1217*P1217*$D$975)+(S1217*U1217),2)</f>
        <v>2.36</v>
      </c>
      <c r="Z1217" s="258">
        <f t="shared" ref="Z1217" si="1034">ROUND((I1217*J1217*X1217)+(M1217*N1217*X1217)+(Q1217*R1217*X1217),2)</f>
        <v>0.41</v>
      </c>
    </row>
    <row r="1218" spans="1:26" x14ac:dyDescent="0.2">
      <c r="A1218" s="453"/>
      <c r="B1218" s="258" t="s">
        <v>393</v>
      </c>
      <c r="C1218" s="258">
        <f>B127</f>
        <v>5</v>
      </c>
      <c r="D1218" s="256">
        <f t="shared" si="826"/>
        <v>0.2</v>
      </c>
      <c r="E1218" s="256">
        <f t="shared" si="827"/>
        <v>0.25</v>
      </c>
      <c r="F1218" s="258"/>
      <c r="G1218" s="258"/>
      <c r="H1218" s="275"/>
      <c r="I1218" s="287"/>
      <c r="J1218" s="288"/>
      <c r="K1218" s="287"/>
      <c r="L1218" s="288"/>
      <c r="M1218" s="287"/>
      <c r="N1218" s="288"/>
      <c r="O1218" s="287"/>
      <c r="P1218" s="275"/>
      <c r="Q1218" s="287"/>
      <c r="R1218" s="288"/>
      <c r="S1218" s="287"/>
      <c r="T1218" s="258"/>
      <c r="U1218" s="288"/>
      <c r="V1218" s="289">
        <f t="shared" ref="V1218" si="1035">+D1218</f>
        <v>0.2</v>
      </c>
      <c r="W1218" s="258">
        <f t="shared" ref="W1218" si="1036">+C1218</f>
        <v>5</v>
      </c>
      <c r="X1218" s="258">
        <f t="shared" ref="X1218" si="1037">+E1218</f>
        <v>0.25</v>
      </c>
      <c r="Y1218" s="258">
        <f t="shared" ref="Y1218" si="1038">ROUND((V1218*W1218*X1218),2)</f>
        <v>0.25</v>
      </c>
      <c r="Z1218" s="258"/>
    </row>
    <row r="1219" spans="1:26" x14ac:dyDescent="0.2">
      <c r="A1219" s="453" t="s">
        <v>729</v>
      </c>
      <c r="B1219" s="258" t="s">
        <v>1043</v>
      </c>
      <c r="C1219" s="258"/>
      <c r="D1219" s="256"/>
      <c r="E1219" s="256"/>
      <c r="F1219" s="258">
        <v>3</v>
      </c>
      <c r="G1219" s="258">
        <v>0.7</v>
      </c>
      <c r="H1219" s="275">
        <f t="shared" ref="H1219" si="1039">+(G1219*$D$975)+(0.175*0.5)</f>
        <v>0.1925</v>
      </c>
      <c r="I1219" s="287">
        <v>3.02</v>
      </c>
      <c r="J1219" s="288">
        <v>0.45</v>
      </c>
      <c r="K1219" s="287">
        <v>3</v>
      </c>
      <c r="L1219" s="288">
        <v>1.35</v>
      </c>
      <c r="M1219" s="287">
        <v>3</v>
      </c>
      <c r="N1219" s="288">
        <v>0.45</v>
      </c>
      <c r="O1219" s="287">
        <v>2.98</v>
      </c>
      <c r="P1219" s="275">
        <v>1.35</v>
      </c>
      <c r="Q1219" s="287"/>
      <c r="R1219" s="288">
        <v>0</v>
      </c>
      <c r="S1219" s="287">
        <v>2.98</v>
      </c>
      <c r="T1219" s="258">
        <v>0.7</v>
      </c>
      <c r="U1219" s="288">
        <f t="shared" ref="U1219" si="1040">+(T1219*$D$975)+(0.175*0.5)</f>
        <v>0.1925</v>
      </c>
      <c r="V1219" s="289">
        <f t="shared" ref="V1219" si="1041">AVERAGE(F1219,I1219,K1219,M1219,O1219,Q1219,S1219,C1219)</f>
        <v>2.9966666666666666</v>
      </c>
      <c r="W1219" s="258">
        <f t="shared" ref="W1219" si="1042">SUM(G1219,J1219,L1219,N1219,P1219,R1219,T1219+D1219)</f>
        <v>5.0000000000000009</v>
      </c>
      <c r="X1219" s="258">
        <f t="shared" si="823"/>
        <v>0.15</v>
      </c>
      <c r="Y1219" s="258">
        <f t="shared" ref="Y1219" si="1043">+ROUND((F1219*H1219)+(K1219*L1219*$D$975)+(O1219*P1219*$D$975)+(S1219*U1219),2)</f>
        <v>2.36</v>
      </c>
      <c r="Z1219" s="258">
        <f t="shared" ref="Z1219" si="1044">ROUND((I1219*J1219*X1219)+(M1219*N1219*X1219)+(Q1219*R1219*X1219),2)</f>
        <v>0.41</v>
      </c>
    </row>
    <row r="1220" spans="1:26" x14ac:dyDescent="0.2">
      <c r="A1220" s="453"/>
      <c r="B1220" s="258" t="s">
        <v>394</v>
      </c>
      <c r="C1220" s="258">
        <f>B128</f>
        <v>5</v>
      </c>
      <c r="D1220" s="256">
        <f t="shared" si="826"/>
        <v>0.2</v>
      </c>
      <c r="E1220" s="256">
        <f t="shared" si="827"/>
        <v>0.25</v>
      </c>
      <c r="F1220" s="258"/>
      <c r="G1220" s="258"/>
      <c r="H1220" s="275"/>
      <c r="I1220" s="287"/>
      <c r="J1220" s="288"/>
      <c r="K1220" s="287"/>
      <c r="L1220" s="288"/>
      <c r="M1220" s="287"/>
      <c r="N1220" s="288"/>
      <c r="O1220" s="287"/>
      <c r="P1220" s="275"/>
      <c r="Q1220" s="287"/>
      <c r="R1220" s="288"/>
      <c r="S1220" s="287"/>
      <c r="T1220" s="258"/>
      <c r="U1220" s="288"/>
      <c r="V1220" s="289">
        <f t="shared" ref="V1220" si="1045">+D1220</f>
        <v>0.2</v>
      </c>
      <c r="W1220" s="258">
        <f t="shared" ref="W1220" si="1046">+C1220</f>
        <v>5</v>
      </c>
      <c r="X1220" s="258">
        <f t="shared" ref="X1220" si="1047">+E1220</f>
        <v>0.25</v>
      </c>
      <c r="Y1220" s="258">
        <f t="shared" ref="Y1220" si="1048">ROUND((V1220*W1220*X1220),2)</f>
        <v>0.25</v>
      </c>
      <c r="Z1220" s="258"/>
    </row>
    <row r="1221" spans="1:26" x14ac:dyDescent="0.2">
      <c r="A1221" s="453" t="s">
        <v>730</v>
      </c>
      <c r="B1221" s="258" t="s">
        <v>1044</v>
      </c>
      <c r="C1221" s="258"/>
      <c r="D1221" s="256"/>
      <c r="E1221" s="256"/>
      <c r="F1221" s="258">
        <v>3</v>
      </c>
      <c r="G1221" s="258">
        <v>0.7</v>
      </c>
      <c r="H1221" s="275">
        <f t="shared" ref="H1221" si="1049">+(G1221*$D$975)+(0.175*0.5)</f>
        <v>0.1925</v>
      </c>
      <c r="I1221" s="287"/>
      <c r="J1221" s="288">
        <v>0</v>
      </c>
      <c r="K1221" s="287">
        <v>3.02</v>
      </c>
      <c r="L1221" s="288">
        <v>1.35</v>
      </c>
      <c r="M1221" s="287">
        <v>3.01</v>
      </c>
      <c r="N1221" s="288">
        <v>0.45</v>
      </c>
      <c r="O1221" s="287">
        <v>2.99</v>
      </c>
      <c r="P1221" s="275">
        <v>1.35</v>
      </c>
      <c r="Q1221" s="287">
        <v>2.98</v>
      </c>
      <c r="R1221" s="288">
        <v>0.45</v>
      </c>
      <c r="S1221" s="287">
        <v>2.98</v>
      </c>
      <c r="T1221" s="258">
        <v>0.7</v>
      </c>
      <c r="U1221" s="288">
        <f t="shared" ref="U1221" si="1050">+(T1221*$D$975)+(0.175*0.5)</f>
        <v>0.1925</v>
      </c>
      <c r="V1221" s="289">
        <f t="shared" ref="V1221" si="1051">AVERAGE(F1221,I1221,K1221,M1221,O1221,Q1221,S1221,C1221)</f>
        <v>2.9966666666666666</v>
      </c>
      <c r="W1221" s="258">
        <f t="shared" ref="W1221" si="1052">SUM(G1221,J1221,L1221,N1221,P1221,R1221,T1221+D1221)</f>
        <v>5</v>
      </c>
      <c r="X1221" s="258">
        <f t="shared" si="823"/>
        <v>0.15</v>
      </c>
      <c r="Y1221" s="258">
        <f t="shared" ref="Y1221" si="1053">+ROUND((F1221*H1221)+(K1221*L1221*$D$975)+(O1221*P1221*$D$975)+(S1221*U1221),2)</f>
        <v>2.37</v>
      </c>
      <c r="Z1221" s="258">
        <f t="shared" ref="Z1221" si="1054">ROUND((I1221*J1221*X1221)+(M1221*N1221*X1221)+(Q1221*R1221*X1221),2)</f>
        <v>0.4</v>
      </c>
    </row>
    <row r="1222" spans="1:26" x14ac:dyDescent="0.2">
      <c r="A1222" s="453"/>
      <c r="B1222" s="258" t="s">
        <v>395</v>
      </c>
      <c r="C1222" s="258">
        <f>B129</f>
        <v>5</v>
      </c>
      <c r="D1222" s="256">
        <f t="shared" si="826"/>
        <v>0.2</v>
      </c>
      <c r="E1222" s="256">
        <f t="shared" si="827"/>
        <v>0.25</v>
      </c>
      <c r="F1222" s="258"/>
      <c r="G1222" s="258"/>
      <c r="H1222" s="275"/>
      <c r="I1222" s="287"/>
      <c r="J1222" s="288"/>
      <c r="K1222" s="287"/>
      <c r="L1222" s="288"/>
      <c r="M1222" s="287"/>
      <c r="N1222" s="288"/>
      <c r="O1222" s="287"/>
      <c r="P1222" s="275"/>
      <c r="Q1222" s="287"/>
      <c r="R1222" s="288"/>
      <c r="S1222" s="287"/>
      <c r="T1222" s="258"/>
      <c r="U1222" s="288"/>
      <c r="V1222" s="289">
        <f t="shared" ref="V1222" si="1055">+D1222</f>
        <v>0.2</v>
      </c>
      <c r="W1222" s="258">
        <f t="shared" ref="W1222" si="1056">+C1222</f>
        <v>5</v>
      </c>
      <c r="X1222" s="258">
        <f t="shared" ref="X1222" si="1057">+E1222</f>
        <v>0.25</v>
      </c>
      <c r="Y1222" s="258">
        <f t="shared" ref="Y1222" si="1058">ROUND((V1222*W1222*X1222),2)</f>
        <v>0.25</v>
      </c>
      <c r="Z1222" s="258"/>
    </row>
    <row r="1223" spans="1:26" x14ac:dyDescent="0.2">
      <c r="A1223" s="453" t="s">
        <v>731</v>
      </c>
      <c r="B1223" s="258" t="s">
        <v>1045</v>
      </c>
      <c r="C1223" s="258"/>
      <c r="D1223" s="256"/>
      <c r="E1223" s="256"/>
      <c r="F1223" s="258">
        <v>3</v>
      </c>
      <c r="G1223" s="258">
        <v>0.7</v>
      </c>
      <c r="H1223" s="275">
        <f t="shared" ref="H1223" si="1059">+(G1223*$D$975)+(0.175*0.5)</f>
        <v>0.1925</v>
      </c>
      <c r="I1223" s="287"/>
      <c r="J1223" s="288">
        <v>0</v>
      </c>
      <c r="K1223" s="287">
        <v>3.02</v>
      </c>
      <c r="L1223" s="288">
        <v>1.35</v>
      </c>
      <c r="M1223" s="287">
        <v>3.01</v>
      </c>
      <c r="N1223" s="288">
        <v>0.45</v>
      </c>
      <c r="O1223" s="287">
        <v>2.99</v>
      </c>
      <c r="P1223" s="275">
        <v>1.35</v>
      </c>
      <c r="Q1223" s="287">
        <v>2.98</v>
      </c>
      <c r="R1223" s="288">
        <v>0.45</v>
      </c>
      <c r="S1223" s="287">
        <v>2.98</v>
      </c>
      <c r="T1223" s="258">
        <v>0.7</v>
      </c>
      <c r="U1223" s="288">
        <f t="shared" ref="U1223" si="1060">+(T1223*$D$975)+(0.175*0.5)</f>
        <v>0.1925</v>
      </c>
      <c r="V1223" s="289">
        <f t="shared" ref="V1223" si="1061">AVERAGE(F1223,I1223,K1223,M1223,O1223,Q1223,S1223,C1223)</f>
        <v>2.9966666666666666</v>
      </c>
      <c r="W1223" s="258">
        <f t="shared" ref="W1223" si="1062">SUM(G1223,J1223,L1223,N1223,P1223,R1223,T1223+D1223)</f>
        <v>5</v>
      </c>
      <c r="X1223" s="258">
        <f t="shared" si="823"/>
        <v>0.15</v>
      </c>
      <c r="Y1223" s="258">
        <f t="shared" ref="Y1223" si="1063">+ROUND((F1223*H1223)+(K1223*L1223*$D$975)+(O1223*P1223*$D$975)+(S1223*U1223),2)</f>
        <v>2.37</v>
      </c>
      <c r="Z1223" s="258">
        <f t="shared" ref="Z1223" si="1064">ROUND((I1223*J1223*X1223)+(M1223*N1223*X1223)+(Q1223*R1223*X1223),2)</f>
        <v>0.4</v>
      </c>
    </row>
    <row r="1224" spans="1:26" x14ac:dyDescent="0.2">
      <c r="A1224" s="453"/>
      <c r="B1224" s="258" t="s">
        <v>396</v>
      </c>
      <c r="C1224" s="258">
        <f>B130</f>
        <v>5</v>
      </c>
      <c r="D1224" s="256">
        <f t="shared" si="826"/>
        <v>0.2</v>
      </c>
      <c r="E1224" s="256">
        <f t="shared" si="827"/>
        <v>0.25</v>
      </c>
      <c r="F1224" s="258"/>
      <c r="G1224" s="258"/>
      <c r="H1224" s="275"/>
      <c r="I1224" s="287"/>
      <c r="J1224" s="288"/>
      <c r="K1224" s="287"/>
      <c r="L1224" s="288"/>
      <c r="M1224" s="287"/>
      <c r="N1224" s="288"/>
      <c r="O1224" s="287"/>
      <c r="P1224" s="275"/>
      <c r="Q1224" s="287"/>
      <c r="R1224" s="288"/>
      <c r="S1224" s="287"/>
      <c r="T1224" s="258"/>
      <c r="U1224" s="288"/>
      <c r="V1224" s="289">
        <f t="shared" ref="V1224" si="1065">+D1224</f>
        <v>0.2</v>
      </c>
      <c r="W1224" s="258">
        <f t="shared" ref="W1224" si="1066">+C1224</f>
        <v>5</v>
      </c>
      <c r="X1224" s="258">
        <f t="shared" ref="X1224" si="1067">+E1224</f>
        <v>0.25</v>
      </c>
      <c r="Y1224" s="258">
        <f t="shared" ref="Y1224" si="1068">ROUND((V1224*W1224*X1224),2)</f>
        <v>0.25</v>
      </c>
      <c r="Z1224" s="258"/>
    </row>
    <row r="1225" spans="1:26" x14ac:dyDescent="0.2">
      <c r="A1225" s="453" t="s">
        <v>732</v>
      </c>
      <c r="B1225" s="258" t="s">
        <v>1046</v>
      </c>
      <c r="C1225" s="258"/>
      <c r="D1225" s="256"/>
      <c r="E1225" s="256"/>
      <c r="F1225" s="258">
        <v>3</v>
      </c>
      <c r="G1225" s="258">
        <v>0.7</v>
      </c>
      <c r="H1225" s="275">
        <f t="shared" ref="H1225" si="1069">+(G1225*$D$975)+(0.175*0.5)</f>
        <v>0.1925</v>
      </c>
      <c r="I1225" s="287"/>
      <c r="J1225" s="288">
        <v>0</v>
      </c>
      <c r="K1225" s="287">
        <v>3.02</v>
      </c>
      <c r="L1225" s="288">
        <v>1.35</v>
      </c>
      <c r="M1225" s="287">
        <v>3.01</v>
      </c>
      <c r="N1225" s="288">
        <v>0.45</v>
      </c>
      <c r="O1225" s="287">
        <v>2.99</v>
      </c>
      <c r="P1225" s="275">
        <v>1.35</v>
      </c>
      <c r="Q1225" s="287">
        <v>2.98</v>
      </c>
      <c r="R1225" s="288">
        <v>0.45</v>
      </c>
      <c r="S1225" s="287">
        <v>2.98</v>
      </c>
      <c r="T1225" s="258">
        <v>0.7</v>
      </c>
      <c r="U1225" s="288">
        <f t="shared" ref="U1225" si="1070">+(T1225*$D$975)+(0.175*0.5)</f>
        <v>0.1925</v>
      </c>
      <c r="V1225" s="289">
        <f t="shared" ref="V1225" si="1071">AVERAGE(F1225,I1225,K1225,M1225,O1225,Q1225,S1225,C1225)</f>
        <v>2.9966666666666666</v>
      </c>
      <c r="W1225" s="258">
        <f t="shared" ref="W1225" si="1072">SUM(G1225,J1225,L1225,N1225,P1225,R1225,T1225+D1225)</f>
        <v>5</v>
      </c>
      <c r="X1225" s="258">
        <f t="shared" si="823"/>
        <v>0.15</v>
      </c>
      <c r="Y1225" s="258">
        <f t="shared" ref="Y1225" si="1073">+ROUND((F1225*H1225)+(K1225*L1225*$D$975)+(O1225*P1225*$D$975)+(S1225*U1225),2)</f>
        <v>2.37</v>
      </c>
      <c r="Z1225" s="258">
        <f t="shared" ref="Z1225" si="1074">ROUND((I1225*J1225*X1225)+(M1225*N1225*X1225)+(Q1225*R1225*X1225),2)</f>
        <v>0.4</v>
      </c>
    </row>
    <row r="1226" spans="1:26" x14ac:dyDescent="0.2">
      <c r="A1226" s="453"/>
      <c r="B1226" s="258" t="s">
        <v>397</v>
      </c>
      <c r="C1226" s="258">
        <f>B131</f>
        <v>5</v>
      </c>
      <c r="D1226" s="256">
        <f t="shared" si="826"/>
        <v>0.2</v>
      </c>
      <c r="E1226" s="256">
        <f t="shared" si="827"/>
        <v>0.25</v>
      </c>
      <c r="F1226" s="258"/>
      <c r="G1226" s="258"/>
      <c r="H1226" s="275"/>
      <c r="I1226" s="287"/>
      <c r="J1226" s="288"/>
      <c r="K1226" s="287"/>
      <c r="L1226" s="288"/>
      <c r="M1226" s="287"/>
      <c r="N1226" s="288"/>
      <c r="O1226" s="287"/>
      <c r="P1226" s="275"/>
      <c r="Q1226" s="287"/>
      <c r="R1226" s="288"/>
      <c r="S1226" s="287"/>
      <c r="T1226" s="258"/>
      <c r="U1226" s="288"/>
      <c r="V1226" s="289">
        <f t="shared" ref="V1226" si="1075">+D1226</f>
        <v>0.2</v>
      </c>
      <c r="W1226" s="258">
        <f t="shared" ref="W1226" si="1076">+C1226</f>
        <v>5</v>
      </c>
      <c r="X1226" s="258">
        <f t="shared" ref="X1226" si="1077">+E1226</f>
        <v>0.25</v>
      </c>
      <c r="Y1226" s="258">
        <f t="shared" ref="Y1226" si="1078">ROUND((V1226*W1226*X1226),2)</f>
        <v>0.25</v>
      </c>
      <c r="Z1226" s="258"/>
    </row>
    <row r="1227" spans="1:26" x14ac:dyDescent="0.2">
      <c r="A1227" s="453" t="s">
        <v>733</v>
      </c>
      <c r="B1227" s="258" t="s">
        <v>1047</v>
      </c>
      <c r="C1227" s="258"/>
      <c r="D1227" s="256"/>
      <c r="E1227" s="256"/>
      <c r="F1227" s="258">
        <v>2.98</v>
      </c>
      <c r="G1227" s="258">
        <v>0.7</v>
      </c>
      <c r="H1227" s="275">
        <f t="shared" ref="H1227" si="1079">+(G1227*$D$975)+(0.175*0.5)</f>
        <v>0.1925</v>
      </c>
      <c r="I1227" s="287"/>
      <c r="J1227" s="288">
        <v>0</v>
      </c>
      <c r="K1227" s="287">
        <v>3</v>
      </c>
      <c r="L1227" s="288">
        <v>1.35</v>
      </c>
      <c r="M1227" s="287">
        <v>3</v>
      </c>
      <c r="N1227" s="288">
        <v>0.45</v>
      </c>
      <c r="O1227" s="287">
        <v>3.01</v>
      </c>
      <c r="P1227" s="275">
        <v>1.35</v>
      </c>
      <c r="Q1227" s="287">
        <v>3.02</v>
      </c>
      <c r="R1227" s="288">
        <v>0.45</v>
      </c>
      <c r="S1227" s="287">
        <v>3.02</v>
      </c>
      <c r="T1227" s="258">
        <v>0.7</v>
      </c>
      <c r="U1227" s="288">
        <f t="shared" ref="U1227" si="1080">+(T1227*$D$975)+(0.175*0.5)</f>
        <v>0.1925</v>
      </c>
      <c r="V1227" s="289">
        <f t="shared" ref="V1227" si="1081">AVERAGE(F1227,I1227,K1227,M1227,O1227,Q1227,S1227,C1227)</f>
        <v>3.0050000000000003</v>
      </c>
      <c r="W1227" s="258">
        <f t="shared" ref="W1227" si="1082">SUM(G1227,J1227,L1227,N1227,P1227,R1227,T1227+D1227)</f>
        <v>5</v>
      </c>
      <c r="X1227" s="258">
        <f t="shared" si="823"/>
        <v>0.15</v>
      </c>
      <c r="Y1227" s="258">
        <f t="shared" ref="Y1227" si="1083">+ROUND((F1227*H1227)+(K1227*L1227*$D$975)+(O1227*P1227*$D$975)+(S1227*U1227),2)</f>
        <v>2.37</v>
      </c>
      <c r="Z1227" s="258">
        <f t="shared" ref="Z1227" si="1084">ROUND((I1227*J1227*X1227)+(M1227*N1227*X1227)+(Q1227*R1227*X1227),2)</f>
        <v>0.41</v>
      </c>
    </row>
    <row r="1228" spans="1:26" x14ac:dyDescent="0.2">
      <c r="A1228" s="453"/>
      <c r="B1228" s="258" t="s">
        <v>398</v>
      </c>
      <c r="C1228" s="258">
        <f>B132</f>
        <v>5</v>
      </c>
      <c r="D1228" s="256">
        <f t="shared" si="826"/>
        <v>0.2</v>
      </c>
      <c r="E1228" s="256">
        <f t="shared" si="827"/>
        <v>0.25</v>
      </c>
      <c r="F1228" s="258"/>
      <c r="G1228" s="258"/>
      <c r="H1228" s="275"/>
      <c r="I1228" s="287"/>
      <c r="J1228" s="288"/>
      <c r="K1228" s="287"/>
      <c r="L1228" s="288"/>
      <c r="M1228" s="287"/>
      <c r="N1228" s="288"/>
      <c r="O1228" s="287"/>
      <c r="P1228" s="275"/>
      <c r="Q1228" s="287"/>
      <c r="R1228" s="288"/>
      <c r="S1228" s="287"/>
      <c r="T1228" s="258"/>
      <c r="U1228" s="288"/>
      <c r="V1228" s="289">
        <f t="shared" ref="V1228" si="1085">+D1228</f>
        <v>0.2</v>
      </c>
      <c r="W1228" s="258">
        <f t="shared" ref="W1228" si="1086">+C1228</f>
        <v>5</v>
      </c>
      <c r="X1228" s="258">
        <f t="shared" ref="X1228" si="1087">+E1228</f>
        <v>0.25</v>
      </c>
      <c r="Y1228" s="258">
        <f t="shared" ref="Y1228" si="1088">ROUND((V1228*W1228*X1228),2)</f>
        <v>0.25</v>
      </c>
      <c r="Z1228" s="258"/>
    </row>
    <row r="1229" spans="1:26" x14ac:dyDescent="0.2">
      <c r="A1229" s="453" t="s">
        <v>734</v>
      </c>
      <c r="B1229" s="258" t="s">
        <v>1048</v>
      </c>
      <c r="C1229" s="258"/>
      <c r="D1229" s="256"/>
      <c r="E1229" s="256"/>
      <c r="F1229" s="258">
        <v>2.85</v>
      </c>
      <c r="G1229" s="258">
        <v>0.7</v>
      </c>
      <c r="H1229" s="275">
        <f t="shared" ref="H1229" si="1089">+(G1229*$D$975)+(0.175*0.5)</f>
        <v>0.1925</v>
      </c>
      <c r="I1229" s="287"/>
      <c r="J1229" s="288">
        <v>0</v>
      </c>
      <c r="K1229" s="287">
        <v>2.91</v>
      </c>
      <c r="L1229" s="288">
        <v>1.35</v>
      </c>
      <c r="M1229" s="287">
        <v>2.98</v>
      </c>
      <c r="N1229" s="288">
        <v>0.45</v>
      </c>
      <c r="O1229" s="287">
        <v>3.08</v>
      </c>
      <c r="P1229" s="275">
        <v>1.35</v>
      </c>
      <c r="Q1229" s="287">
        <v>3.1</v>
      </c>
      <c r="R1229" s="288">
        <v>0.45</v>
      </c>
      <c r="S1229" s="287">
        <v>3.14</v>
      </c>
      <c r="T1229" s="258">
        <v>0.7</v>
      </c>
      <c r="U1229" s="288">
        <f t="shared" ref="U1229" si="1090">+(T1229*$D$975)+(0.175*0.5)</f>
        <v>0.1925</v>
      </c>
      <c r="V1229" s="289">
        <f t="shared" ref="V1229" si="1091">AVERAGE(F1229,I1229,K1229,M1229,O1229,Q1229,S1229,C1229)</f>
        <v>3.01</v>
      </c>
      <c r="W1229" s="258">
        <f t="shared" ref="W1229" si="1092">SUM(G1229,J1229,L1229,N1229,P1229,R1229,T1229+D1229)</f>
        <v>5</v>
      </c>
      <c r="X1229" s="258">
        <f t="shared" si="823"/>
        <v>0.15</v>
      </c>
      <c r="Y1229" s="258">
        <f t="shared" ref="Y1229" si="1093">+ROUND((F1229*H1229)+(K1229*L1229*$D$975)+(O1229*P1229*$D$975)+(S1229*U1229),2)</f>
        <v>2.37</v>
      </c>
      <c r="Z1229" s="258">
        <f t="shared" ref="Z1229" si="1094">ROUND((I1229*J1229*X1229)+(M1229*N1229*X1229)+(Q1229*R1229*X1229),2)</f>
        <v>0.41</v>
      </c>
    </row>
    <row r="1230" spans="1:26" x14ac:dyDescent="0.2">
      <c r="A1230" s="453"/>
      <c r="B1230" s="258" t="s">
        <v>399</v>
      </c>
      <c r="C1230" s="258">
        <f>B133</f>
        <v>5</v>
      </c>
      <c r="D1230" s="256">
        <f t="shared" si="826"/>
        <v>0.2</v>
      </c>
      <c r="E1230" s="256">
        <f t="shared" si="827"/>
        <v>0.25</v>
      </c>
      <c r="F1230" s="258"/>
      <c r="G1230" s="258"/>
      <c r="H1230" s="275"/>
      <c r="I1230" s="287"/>
      <c r="J1230" s="288"/>
      <c r="K1230" s="287"/>
      <c r="L1230" s="288"/>
      <c r="M1230" s="287"/>
      <c r="N1230" s="288"/>
      <c r="O1230" s="287"/>
      <c r="P1230" s="275"/>
      <c r="Q1230" s="287"/>
      <c r="R1230" s="288"/>
      <c r="S1230" s="287"/>
      <c r="T1230" s="258"/>
      <c r="U1230" s="288"/>
      <c r="V1230" s="289">
        <f t="shared" ref="V1230" si="1095">+D1230</f>
        <v>0.2</v>
      </c>
      <c r="W1230" s="258">
        <f t="shared" ref="W1230" si="1096">+C1230</f>
        <v>5</v>
      </c>
      <c r="X1230" s="258">
        <f t="shared" ref="X1230" si="1097">+E1230</f>
        <v>0.25</v>
      </c>
      <c r="Y1230" s="258">
        <f t="shared" ref="Y1230" si="1098">ROUND((V1230*W1230*X1230),2)</f>
        <v>0.25</v>
      </c>
      <c r="Z1230" s="258"/>
    </row>
    <row r="1231" spans="1:26" x14ac:dyDescent="0.2">
      <c r="A1231" s="453" t="s">
        <v>735</v>
      </c>
      <c r="B1231" s="258" t="s">
        <v>1049</v>
      </c>
      <c r="C1231" s="258"/>
      <c r="D1231" s="256"/>
      <c r="E1231" s="256"/>
      <c r="F1231" s="258">
        <v>2.85</v>
      </c>
      <c r="G1231" s="258">
        <v>0.7</v>
      </c>
      <c r="H1231" s="275">
        <f t="shared" ref="H1231" si="1099">+(G1231*$D$975)+(0.175*0.5)</f>
        <v>0.1925</v>
      </c>
      <c r="I1231" s="287"/>
      <c r="J1231" s="288">
        <v>0</v>
      </c>
      <c r="K1231" s="287">
        <v>2.91</v>
      </c>
      <c r="L1231" s="288">
        <v>1.35</v>
      </c>
      <c r="M1231" s="287">
        <v>2.98</v>
      </c>
      <c r="N1231" s="288">
        <v>0.45</v>
      </c>
      <c r="O1231" s="287">
        <v>3.08</v>
      </c>
      <c r="P1231" s="275">
        <v>1.35</v>
      </c>
      <c r="Q1231" s="287">
        <v>3.1</v>
      </c>
      <c r="R1231" s="288">
        <v>0.45</v>
      </c>
      <c r="S1231" s="287">
        <v>3.14</v>
      </c>
      <c r="T1231" s="258">
        <v>0.7</v>
      </c>
      <c r="U1231" s="288">
        <f t="shared" ref="U1231" si="1100">+(T1231*$D$975)+(0.175*0.5)</f>
        <v>0.1925</v>
      </c>
      <c r="V1231" s="289">
        <f t="shared" ref="V1231" si="1101">AVERAGE(F1231,I1231,K1231,M1231,O1231,Q1231,S1231,C1231)</f>
        <v>3.01</v>
      </c>
      <c r="W1231" s="258">
        <f t="shared" ref="W1231" si="1102">SUM(G1231,J1231,L1231,N1231,P1231,R1231,T1231+D1231)</f>
        <v>5</v>
      </c>
      <c r="X1231" s="258">
        <f t="shared" si="823"/>
        <v>0.15</v>
      </c>
      <c r="Y1231" s="258">
        <f t="shared" ref="Y1231" si="1103">+ROUND((F1231*H1231)+(K1231*L1231*$D$975)+(O1231*P1231*$D$975)+(S1231*U1231),2)</f>
        <v>2.37</v>
      </c>
      <c r="Z1231" s="258">
        <f t="shared" ref="Z1231" si="1104">ROUND((I1231*J1231*X1231)+(M1231*N1231*X1231)+(Q1231*R1231*X1231),2)</f>
        <v>0.41</v>
      </c>
    </row>
    <row r="1232" spans="1:26" x14ac:dyDescent="0.2">
      <c r="A1232" s="453"/>
      <c r="B1232" s="258" t="s">
        <v>400</v>
      </c>
      <c r="C1232" s="258">
        <f>B134</f>
        <v>5</v>
      </c>
      <c r="D1232" s="256">
        <f t="shared" si="826"/>
        <v>0.2</v>
      </c>
      <c r="E1232" s="256">
        <f t="shared" si="827"/>
        <v>0.25</v>
      </c>
      <c r="F1232" s="258"/>
      <c r="G1232" s="258"/>
      <c r="H1232" s="275"/>
      <c r="I1232" s="287"/>
      <c r="J1232" s="288"/>
      <c r="K1232" s="287"/>
      <c r="L1232" s="288"/>
      <c r="M1232" s="287"/>
      <c r="N1232" s="288"/>
      <c r="O1232" s="287"/>
      <c r="P1232" s="275"/>
      <c r="Q1232" s="287"/>
      <c r="R1232" s="288"/>
      <c r="S1232" s="287"/>
      <c r="T1232" s="258"/>
      <c r="U1232" s="288"/>
      <c r="V1232" s="289">
        <f t="shared" ref="V1232" si="1105">+D1232</f>
        <v>0.2</v>
      </c>
      <c r="W1232" s="258">
        <f t="shared" ref="W1232" si="1106">+C1232</f>
        <v>5</v>
      </c>
      <c r="X1232" s="258">
        <f t="shared" ref="X1232" si="1107">+E1232</f>
        <v>0.25</v>
      </c>
      <c r="Y1232" s="258">
        <f t="shared" ref="Y1232" si="1108">ROUND((V1232*W1232*X1232),2)</f>
        <v>0.25</v>
      </c>
      <c r="Z1232" s="258"/>
    </row>
    <row r="1233" spans="1:26" x14ac:dyDescent="0.2">
      <c r="A1233" s="453" t="s">
        <v>736</v>
      </c>
      <c r="B1233" s="258" t="s">
        <v>1050</v>
      </c>
      <c r="C1233" s="258"/>
      <c r="D1233" s="256"/>
      <c r="E1233" s="256"/>
      <c r="F1233" s="258">
        <v>2.89</v>
      </c>
      <c r="G1233" s="258">
        <v>0.7</v>
      </c>
      <c r="H1233" s="275">
        <f t="shared" ref="H1233" si="1109">+(G1233*$D$975)+(0.175*0.5)</f>
        <v>0.1925</v>
      </c>
      <c r="I1233" s="287"/>
      <c r="J1233" s="288">
        <v>0</v>
      </c>
      <c r="K1233" s="287">
        <v>2.98</v>
      </c>
      <c r="L1233" s="288">
        <v>1.35</v>
      </c>
      <c r="M1233" s="287">
        <v>2.98</v>
      </c>
      <c r="N1233" s="288">
        <v>0.45</v>
      </c>
      <c r="O1233" s="287">
        <v>3.07</v>
      </c>
      <c r="P1233" s="275">
        <v>1.35</v>
      </c>
      <c r="Q1233" s="287">
        <v>3.14</v>
      </c>
      <c r="R1233" s="288">
        <v>0.45</v>
      </c>
      <c r="S1233" s="287">
        <v>3.14</v>
      </c>
      <c r="T1233" s="258">
        <v>0.7</v>
      </c>
      <c r="U1233" s="288">
        <f t="shared" ref="U1233" si="1110">+(T1233*$D$975)+(0.175*0.5)</f>
        <v>0.1925</v>
      </c>
      <c r="V1233" s="289">
        <f t="shared" ref="V1233" si="1111">AVERAGE(F1233,I1233,K1233,M1233,O1233,Q1233,S1233,C1233)</f>
        <v>3.0333333333333332</v>
      </c>
      <c r="W1233" s="258">
        <f t="shared" ref="W1233" si="1112">SUM(G1233,J1233,L1233,N1233,P1233,R1233,T1233+D1233)</f>
        <v>5</v>
      </c>
      <c r="X1233" s="258">
        <f t="shared" si="823"/>
        <v>0.15</v>
      </c>
      <c r="Y1233" s="258">
        <f t="shared" ref="Y1233" si="1113">+ROUND((F1233*H1233)+(K1233*L1233*$D$975)+(O1233*P1233*$D$975)+(S1233*U1233),2)</f>
        <v>2.39</v>
      </c>
      <c r="Z1233" s="258">
        <f t="shared" ref="Z1233" si="1114">ROUND((I1233*J1233*X1233)+(M1233*N1233*X1233)+(Q1233*R1233*X1233),2)</f>
        <v>0.41</v>
      </c>
    </row>
    <row r="1234" spans="1:26" x14ac:dyDescent="0.2">
      <c r="A1234" s="453"/>
      <c r="B1234" s="258" t="s">
        <v>401</v>
      </c>
      <c r="C1234" s="258">
        <f>B135</f>
        <v>5</v>
      </c>
      <c r="D1234" s="256">
        <f t="shared" si="826"/>
        <v>0.2</v>
      </c>
      <c r="E1234" s="256">
        <f t="shared" si="827"/>
        <v>0.25</v>
      </c>
      <c r="F1234" s="258"/>
      <c r="G1234" s="258"/>
      <c r="H1234" s="275"/>
      <c r="I1234" s="287"/>
      <c r="J1234" s="288"/>
      <c r="K1234" s="287"/>
      <c r="L1234" s="288"/>
      <c r="M1234" s="287"/>
      <c r="N1234" s="288"/>
      <c r="O1234" s="287"/>
      <c r="P1234" s="275"/>
      <c r="Q1234" s="287"/>
      <c r="R1234" s="288"/>
      <c r="S1234" s="287"/>
      <c r="T1234" s="258"/>
      <c r="U1234" s="288"/>
      <c r="V1234" s="289">
        <f t="shared" ref="V1234" si="1115">+D1234</f>
        <v>0.2</v>
      </c>
      <c r="W1234" s="258">
        <f t="shared" ref="W1234" si="1116">+C1234</f>
        <v>5</v>
      </c>
      <c r="X1234" s="258">
        <f t="shared" ref="X1234" si="1117">+E1234</f>
        <v>0.25</v>
      </c>
      <c r="Y1234" s="258">
        <f t="shared" ref="Y1234" si="1118">ROUND((V1234*W1234*X1234),2)</f>
        <v>0.25</v>
      </c>
      <c r="Z1234" s="258"/>
    </row>
    <row r="1235" spans="1:26" x14ac:dyDescent="0.2">
      <c r="A1235" s="453" t="s">
        <v>737</v>
      </c>
      <c r="B1235" s="258" t="s">
        <v>1051</v>
      </c>
      <c r="C1235" s="258"/>
      <c r="D1235" s="256"/>
      <c r="E1235" s="256"/>
      <c r="F1235" s="258">
        <v>2.98</v>
      </c>
      <c r="G1235" s="258">
        <v>0.7</v>
      </c>
      <c r="H1235" s="275">
        <f t="shared" ref="H1235" si="1119">+(G1235*$D$975)+(0.175*0.5)</f>
        <v>0.1925</v>
      </c>
      <c r="I1235" s="287"/>
      <c r="J1235" s="288">
        <v>0</v>
      </c>
      <c r="K1235" s="287">
        <v>3</v>
      </c>
      <c r="L1235" s="288">
        <v>1.8</v>
      </c>
      <c r="M1235" s="287"/>
      <c r="N1235" s="288">
        <v>0</v>
      </c>
      <c r="O1235" s="287">
        <v>3.02</v>
      </c>
      <c r="P1235" s="275">
        <v>1.35</v>
      </c>
      <c r="Q1235" s="287">
        <v>3.03</v>
      </c>
      <c r="R1235" s="288">
        <v>0.45</v>
      </c>
      <c r="S1235" s="287">
        <v>3.03</v>
      </c>
      <c r="T1235" s="258">
        <v>0.7</v>
      </c>
      <c r="U1235" s="288">
        <f t="shared" ref="U1235" si="1120">+(T1235*$D$975)+(0.175*0.5)</f>
        <v>0.1925</v>
      </c>
      <c r="V1235" s="289">
        <f t="shared" ref="V1235" si="1121">AVERAGE(F1235,I1235,K1235,M1235,O1235,Q1235,S1235,C1235)</f>
        <v>3.0119999999999996</v>
      </c>
      <c r="W1235" s="258">
        <f t="shared" ref="W1235" si="1122">SUM(G1235,J1235,L1235,N1235,P1235,R1235,T1235+D1235)</f>
        <v>5</v>
      </c>
      <c r="X1235" s="258">
        <f t="shared" si="823"/>
        <v>0.15</v>
      </c>
      <c r="Y1235" s="258">
        <f t="shared" ref="Y1235" si="1123">+ROUND((F1235*H1235)+(K1235*L1235*$D$975)+(O1235*P1235*$D$975)+(S1235*U1235),2)</f>
        <v>2.58</v>
      </c>
      <c r="Z1235" s="258">
        <f t="shared" ref="Z1235" si="1124">ROUND((I1235*J1235*X1235)+(M1235*N1235*X1235)+(Q1235*R1235*X1235),2)</f>
        <v>0.2</v>
      </c>
    </row>
    <row r="1236" spans="1:26" x14ac:dyDescent="0.2">
      <c r="A1236" s="453"/>
      <c r="B1236" s="258" t="s">
        <v>402</v>
      </c>
      <c r="C1236" s="258">
        <f>B135</f>
        <v>5</v>
      </c>
      <c r="D1236" s="256">
        <f t="shared" si="826"/>
        <v>0.2</v>
      </c>
      <c r="E1236" s="256">
        <f t="shared" si="827"/>
        <v>0.25</v>
      </c>
      <c r="F1236" s="258"/>
      <c r="G1236" s="258"/>
      <c r="H1236" s="275"/>
      <c r="I1236" s="287"/>
      <c r="J1236" s="288"/>
      <c r="K1236" s="287"/>
      <c r="L1236" s="288"/>
      <c r="M1236" s="287"/>
      <c r="N1236" s="288"/>
      <c r="O1236" s="287"/>
      <c r="P1236" s="275"/>
      <c r="Q1236" s="287"/>
      <c r="R1236" s="288"/>
      <c r="S1236" s="287"/>
      <c r="T1236" s="258"/>
      <c r="U1236" s="288"/>
      <c r="V1236" s="289">
        <f t="shared" ref="V1236" si="1125">+D1236</f>
        <v>0.2</v>
      </c>
      <c r="W1236" s="258">
        <f t="shared" ref="W1236" si="1126">+C1236</f>
        <v>5</v>
      </c>
      <c r="X1236" s="258">
        <f t="shared" ref="X1236" si="1127">+E1236</f>
        <v>0.25</v>
      </c>
      <c r="Y1236" s="258">
        <f t="shared" ref="Y1236" si="1128">ROUND((V1236*W1236*X1236),2)</f>
        <v>0.25</v>
      </c>
      <c r="Z1236" s="258"/>
    </row>
    <row r="1237" spans="1:26" x14ac:dyDescent="0.2">
      <c r="A1237" s="453" t="s">
        <v>738</v>
      </c>
      <c r="B1237" s="258" t="s">
        <v>1052</v>
      </c>
      <c r="C1237" s="258"/>
      <c r="D1237" s="256"/>
      <c r="E1237" s="256"/>
      <c r="F1237" s="258">
        <v>3</v>
      </c>
      <c r="G1237" s="258">
        <v>0.7</v>
      </c>
      <c r="H1237" s="275">
        <f t="shared" ref="H1237" si="1129">+(G1237*$D$975)+(0.175*0.5)</f>
        <v>0.1925</v>
      </c>
      <c r="I1237" s="287"/>
      <c r="J1237" s="288">
        <v>0</v>
      </c>
      <c r="K1237" s="287">
        <v>3</v>
      </c>
      <c r="L1237" s="288">
        <v>1.9</v>
      </c>
      <c r="M1237" s="287"/>
      <c r="N1237" s="288">
        <v>0</v>
      </c>
      <c r="O1237" s="287">
        <v>3</v>
      </c>
      <c r="P1237" s="275">
        <v>1.35</v>
      </c>
      <c r="Q1237" s="287">
        <v>3</v>
      </c>
      <c r="R1237" s="288">
        <v>0.45</v>
      </c>
      <c r="S1237" s="287">
        <v>3</v>
      </c>
      <c r="T1237" s="258">
        <v>0.7</v>
      </c>
      <c r="U1237" s="288">
        <f t="shared" ref="U1237" si="1130">+(T1237*$D$975)+(0.175*0.5)</f>
        <v>0.1925</v>
      </c>
      <c r="V1237" s="289">
        <f t="shared" ref="V1237" si="1131">AVERAGE(F1237,I1237,K1237,M1237,O1237,Q1237,S1237,C1237)</f>
        <v>3</v>
      </c>
      <c r="W1237" s="258">
        <f t="shared" ref="W1237" si="1132">SUM(G1237,J1237,L1237,N1237,P1237,R1237,T1237+D1237)</f>
        <v>5.0999999999999996</v>
      </c>
      <c r="X1237" s="258">
        <f t="shared" si="823"/>
        <v>0.15</v>
      </c>
      <c r="Y1237" s="258">
        <f t="shared" ref="Y1237" si="1133">+ROUND((F1237*H1237)+(K1237*L1237*$D$975)+(O1237*P1237*$D$975)+(S1237*U1237),2)</f>
        <v>2.62</v>
      </c>
      <c r="Z1237" s="258">
        <f t="shared" ref="Z1237" si="1134">ROUND((I1237*J1237*X1237)+(M1237*N1237*X1237)+(Q1237*R1237*X1237),2)</f>
        <v>0.2</v>
      </c>
    </row>
    <row r="1238" spans="1:26" x14ac:dyDescent="0.2">
      <c r="A1238" s="453"/>
      <c r="B1238" s="258" t="s">
        <v>403</v>
      </c>
      <c r="C1238" s="258">
        <f>B136</f>
        <v>5</v>
      </c>
      <c r="D1238" s="256">
        <f t="shared" si="826"/>
        <v>0.2</v>
      </c>
      <c r="E1238" s="256">
        <f t="shared" si="827"/>
        <v>0.25</v>
      </c>
      <c r="F1238" s="258"/>
      <c r="G1238" s="258"/>
      <c r="H1238" s="275"/>
      <c r="I1238" s="287"/>
      <c r="J1238" s="288"/>
      <c r="K1238" s="287"/>
      <c r="L1238" s="288"/>
      <c r="M1238" s="287"/>
      <c r="N1238" s="288"/>
      <c r="O1238" s="287"/>
      <c r="P1238" s="275"/>
      <c r="Q1238" s="287"/>
      <c r="R1238" s="288"/>
      <c r="S1238" s="287"/>
      <c r="T1238" s="258"/>
      <c r="U1238" s="288"/>
      <c r="V1238" s="289">
        <f t="shared" ref="V1238" si="1135">+D1238</f>
        <v>0.2</v>
      </c>
      <c r="W1238" s="258">
        <f t="shared" ref="W1238" si="1136">+C1238</f>
        <v>5</v>
      </c>
      <c r="X1238" s="258">
        <f t="shared" ref="X1238" si="1137">+E1238</f>
        <v>0.25</v>
      </c>
      <c r="Y1238" s="258">
        <f t="shared" ref="Y1238" si="1138">ROUND((V1238*W1238*X1238),2)</f>
        <v>0.25</v>
      </c>
      <c r="Z1238" s="258"/>
    </row>
    <row r="1239" spans="1:26" x14ac:dyDescent="0.2">
      <c r="A1239" s="453" t="s">
        <v>739</v>
      </c>
      <c r="B1239" s="258" t="s">
        <v>1053</v>
      </c>
      <c r="C1239" s="258"/>
      <c r="D1239" s="256"/>
      <c r="E1239" s="256"/>
      <c r="F1239" s="258">
        <v>2.98</v>
      </c>
      <c r="G1239" s="258">
        <v>0.7</v>
      </c>
      <c r="H1239" s="275">
        <f t="shared" ref="H1239" si="1139">+(G1239*$D$975)+(0.175*0.5)</f>
        <v>0.1925</v>
      </c>
      <c r="I1239" s="287"/>
      <c r="J1239" s="288">
        <v>0</v>
      </c>
      <c r="K1239" s="287">
        <v>3</v>
      </c>
      <c r="L1239" s="288">
        <v>2.25</v>
      </c>
      <c r="M1239" s="287"/>
      <c r="N1239" s="288">
        <v>0</v>
      </c>
      <c r="O1239" s="287">
        <v>3.05</v>
      </c>
      <c r="P1239" s="275">
        <v>1.35</v>
      </c>
      <c r="Q1239" s="287">
        <v>3.09</v>
      </c>
      <c r="R1239" s="288">
        <v>0.45</v>
      </c>
      <c r="S1239" s="287">
        <v>3.09</v>
      </c>
      <c r="T1239" s="258">
        <v>0.7</v>
      </c>
      <c r="U1239" s="288">
        <f t="shared" ref="U1239" si="1140">+(T1239*$D$975)+(0.175*0.5)</f>
        <v>0.1925</v>
      </c>
      <c r="V1239" s="289">
        <f t="shared" ref="V1239" si="1141">AVERAGE(F1239,I1239,K1239,M1239,O1239,Q1239,S1239,C1239)</f>
        <v>3.0420000000000003</v>
      </c>
      <c r="W1239" s="258">
        <f t="shared" ref="W1239" si="1142">SUM(G1239,J1239,L1239,N1239,P1239,R1239,T1239+D1239)</f>
        <v>5.4500000000000011</v>
      </c>
      <c r="X1239" s="258">
        <f t="shared" ref="X1239:X1303" si="1143">$D$975</f>
        <v>0.15</v>
      </c>
      <c r="Y1239" s="258">
        <f t="shared" ref="Y1239" si="1144">+ROUND((F1239*H1239)+(K1239*L1239*$D$975)+(O1239*P1239*$D$975)+(S1239*U1239),2)</f>
        <v>2.8</v>
      </c>
      <c r="Z1239" s="258">
        <f t="shared" ref="Z1239" si="1145">ROUND((I1239*J1239*X1239)+(M1239*N1239*X1239)+(Q1239*R1239*X1239),2)</f>
        <v>0.21</v>
      </c>
    </row>
    <row r="1240" spans="1:26" x14ac:dyDescent="0.2">
      <c r="A1240" s="453"/>
      <c r="B1240" s="258" t="s">
        <v>404</v>
      </c>
      <c r="C1240" s="258">
        <f>B137</f>
        <v>5.1100000000000003</v>
      </c>
      <c r="D1240" s="256">
        <f t="shared" ref="D1240:D1304" si="1146">$D$976</f>
        <v>0.2</v>
      </c>
      <c r="E1240" s="256">
        <f t="shared" ref="E1240:E1304" si="1147">$D$977</f>
        <v>0.25</v>
      </c>
      <c r="F1240" s="258"/>
      <c r="G1240" s="258"/>
      <c r="H1240" s="275"/>
      <c r="I1240" s="287"/>
      <c r="J1240" s="288"/>
      <c r="K1240" s="287"/>
      <c r="L1240" s="288"/>
      <c r="M1240" s="287"/>
      <c r="N1240" s="288"/>
      <c r="O1240" s="287"/>
      <c r="P1240" s="275"/>
      <c r="Q1240" s="287"/>
      <c r="R1240" s="288"/>
      <c r="S1240" s="287"/>
      <c r="T1240" s="258"/>
      <c r="U1240" s="288"/>
      <c r="V1240" s="289">
        <f t="shared" ref="V1240" si="1148">+D1240</f>
        <v>0.2</v>
      </c>
      <c r="W1240" s="258">
        <f t="shared" ref="W1240" si="1149">+C1240</f>
        <v>5.1100000000000003</v>
      </c>
      <c r="X1240" s="258">
        <f t="shared" ref="X1240" si="1150">+E1240</f>
        <v>0.25</v>
      </c>
      <c r="Y1240" s="258">
        <f t="shared" ref="Y1240" si="1151">ROUND((V1240*W1240*X1240),2)</f>
        <v>0.26</v>
      </c>
      <c r="Z1240" s="258"/>
    </row>
    <row r="1241" spans="1:26" x14ac:dyDescent="0.2">
      <c r="A1241" s="453" t="s">
        <v>740</v>
      </c>
      <c r="B1241" s="258" t="s">
        <v>1054</v>
      </c>
      <c r="C1241" s="258"/>
      <c r="D1241" s="256"/>
      <c r="E1241" s="256"/>
      <c r="F1241" s="258">
        <v>2.74</v>
      </c>
      <c r="G1241" s="258">
        <v>0.7</v>
      </c>
      <c r="H1241" s="275">
        <f t="shared" ref="H1241" si="1152">+(G1241*$D$975)+(0.175*0.5)</f>
        <v>0.1925</v>
      </c>
      <c r="I1241" s="287"/>
      <c r="J1241" s="288">
        <v>0</v>
      </c>
      <c r="K1241" s="287">
        <v>3</v>
      </c>
      <c r="L1241" s="288">
        <v>2.25</v>
      </c>
      <c r="M1241" s="287"/>
      <c r="N1241" s="288">
        <v>0</v>
      </c>
      <c r="O1241" s="287">
        <v>3.18</v>
      </c>
      <c r="P1241" s="275">
        <v>1.35</v>
      </c>
      <c r="Q1241" s="287">
        <v>3.33</v>
      </c>
      <c r="R1241" s="288">
        <v>0.45</v>
      </c>
      <c r="S1241" s="287">
        <v>3.33</v>
      </c>
      <c r="T1241" s="258">
        <v>0.7</v>
      </c>
      <c r="U1241" s="288">
        <f t="shared" ref="U1241" si="1153">+(T1241*$D$975)+(0.175*0.5)</f>
        <v>0.1925</v>
      </c>
      <c r="V1241" s="289">
        <f t="shared" ref="V1241" si="1154">AVERAGE(F1241,I1241,K1241,M1241,O1241,Q1241,S1241,C1241)</f>
        <v>3.1160000000000001</v>
      </c>
      <c r="W1241" s="258">
        <f t="shared" ref="W1241" si="1155">SUM(G1241,J1241,L1241,N1241,P1241,R1241,T1241+D1241)</f>
        <v>5.4500000000000011</v>
      </c>
      <c r="X1241" s="258">
        <f t="shared" si="1143"/>
        <v>0.15</v>
      </c>
      <c r="Y1241" s="258">
        <f t="shared" ref="Y1241" si="1156">+ROUND((F1241*H1241)+(K1241*L1241*$D$975)+(O1241*P1241*$D$975)+(S1241*U1241),2)</f>
        <v>2.82</v>
      </c>
      <c r="Z1241" s="258">
        <f t="shared" ref="Z1241" si="1157">ROUND((I1241*J1241*X1241)+(M1241*N1241*X1241)+(Q1241*R1241*X1241),2)</f>
        <v>0.22</v>
      </c>
    </row>
    <row r="1242" spans="1:26" x14ac:dyDescent="0.2">
      <c r="A1242" s="453"/>
      <c r="B1242" s="258" t="s">
        <v>405</v>
      </c>
      <c r="C1242" s="258">
        <f>B138</f>
        <v>5.45</v>
      </c>
      <c r="D1242" s="256">
        <f t="shared" si="1146"/>
        <v>0.2</v>
      </c>
      <c r="E1242" s="256">
        <f t="shared" si="1147"/>
        <v>0.25</v>
      </c>
      <c r="F1242" s="258"/>
      <c r="G1242" s="258"/>
      <c r="H1242" s="275"/>
      <c r="I1242" s="287"/>
      <c r="J1242" s="288"/>
      <c r="K1242" s="287"/>
      <c r="L1242" s="288"/>
      <c r="M1242" s="287"/>
      <c r="N1242" s="288"/>
      <c r="O1242" s="287"/>
      <c r="P1242" s="275"/>
      <c r="Q1242" s="287"/>
      <c r="R1242" s="288"/>
      <c r="S1242" s="287"/>
      <c r="T1242" s="258"/>
      <c r="U1242" s="288"/>
      <c r="V1242" s="289">
        <f t="shared" ref="V1242" si="1158">+D1242</f>
        <v>0.2</v>
      </c>
      <c r="W1242" s="258">
        <f t="shared" ref="W1242" si="1159">+C1242</f>
        <v>5.45</v>
      </c>
      <c r="X1242" s="258">
        <f t="shared" ref="X1242" si="1160">+E1242</f>
        <v>0.25</v>
      </c>
      <c r="Y1242" s="258">
        <f t="shared" ref="Y1242" si="1161">ROUND((V1242*W1242*X1242),2)</f>
        <v>0.27</v>
      </c>
      <c r="Z1242" s="258"/>
    </row>
    <row r="1243" spans="1:26" x14ac:dyDescent="0.2">
      <c r="A1243" s="453" t="s">
        <v>741</v>
      </c>
      <c r="B1243" s="258" t="s">
        <v>1055</v>
      </c>
      <c r="C1243" s="258"/>
      <c r="D1243" s="256"/>
      <c r="E1243" s="256"/>
      <c r="F1243" s="258">
        <v>2.74</v>
      </c>
      <c r="G1243" s="258">
        <v>0.7</v>
      </c>
      <c r="H1243" s="275">
        <f t="shared" ref="H1243" si="1162">+(G1243*$D$975)+(0.175*0.5)</f>
        <v>0.1925</v>
      </c>
      <c r="I1243" s="287"/>
      <c r="J1243" s="288">
        <v>0</v>
      </c>
      <c r="K1243" s="287">
        <v>3</v>
      </c>
      <c r="L1243" s="288">
        <v>2.25</v>
      </c>
      <c r="M1243" s="287"/>
      <c r="N1243" s="288">
        <v>0</v>
      </c>
      <c r="O1243" s="287">
        <v>3.18</v>
      </c>
      <c r="P1243" s="275">
        <v>1.35</v>
      </c>
      <c r="Q1243" s="287">
        <v>3.33</v>
      </c>
      <c r="R1243" s="288">
        <v>0.45</v>
      </c>
      <c r="S1243" s="287">
        <v>3.33</v>
      </c>
      <c r="T1243" s="258">
        <v>0.7</v>
      </c>
      <c r="U1243" s="288">
        <f t="shared" ref="U1243" si="1163">+(T1243*$D$975)+(0.175*0.5)</f>
        <v>0.1925</v>
      </c>
      <c r="V1243" s="289">
        <f t="shared" ref="V1243" si="1164">AVERAGE(F1243,I1243,K1243,M1243,O1243,Q1243,S1243,C1243)</f>
        <v>3.1160000000000001</v>
      </c>
      <c r="W1243" s="258">
        <f t="shared" ref="W1243" si="1165">SUM(G1243,J1243,L1243,N1243,P1243,R1243,T1243+D1243)</f>
        <v>5.4500000000000011</v>
      </c>
      <c r="X1243" s="258">
        <f t="shared" si="1143"/>
        <v>0.15</v>
      </c>
      <c r="Y1243" s="258">
        <f t="shared" ref="Y1243" si="1166">+ROUND((F1243*H1243)+(K1243*L1243*$D$975)+(O1243*P1243*$D$975)+(S1243*U1243),2)</f>
        <v>2.82</v>
      </c>
      <c r="Z1243" s="258">
        <f t="shared" ref="Z1243" si="1167">ROUND((I1243*J1243*X1243)+(M1243*N1243*X1243)+(Q1243*R1243*X1243),2)</f>
        <v>0.22</v>
      </c>
    </row>
    <row r="1244" spans="1:26" x14ac:dyDescent="0.2">
      <c r="A1244" s="453"/>
      <c r="B1244" s="258" t="s">
        <v>406</v>
      </c>
      <c r="C1244" s="258">
        <f>B139</f>
        <v>5.45</v>
      </c>
      <c r="D1244" s="256">
        <f t="shared" si="1146"/>
        <v>0.2</v>
      </c>
      <c r="E1244" s="256">
        <f t="shared" si="1147"/>
        <v>0.25</v>
      </c>
      <c r="F1244" s="258"/>
      <c r="G1244" s="258"/>
      <c r="H1244" s="275"/>
      <c r="I1244" s="287"/>
      <c r="J1244" s="288"/>
      <c r="K1244" s="287"/>
      <c r="L1244" s="288"/>
      <c r="M1244" s="287"/>
      <c r="N1244" s="288"/>
      <c r="O1244" s="287"/>
      <c r="P1244" s="275"/>
      <c r="Q1244" s="287"/>
      <c r="R1244" s="288"/>
      <c r="S1244" s="287"/>
      <c r="T1244" s="258"/>
      <c r="U1244" s="288"/>
      <c r="V1244" s="289">
        <f t="shared" ref="V1244" si="1168">+D1244</f>
        <v>0.2</v>
      </c>
      <c r="W1244" s="258">
        <f t="shared" ref="W1244" si="1169">+C1244</f>
        <v>5.45</v>
      </c>
      <c r="X1244" s="258">
        <f t="shared" ref="X1244" si="1170">+E1244</f>
        <v>0.25</v>
      </c>
      <c r="Y1244" s="258">
        <f t="shared" ref="Y1244" si="1171">ROUND((V1244*W1244*X1244),2)</f>
        <v>0.27</v>
      </c>
      <c r="Z1244" s="258"/>
    </row>
    <row r="1245" spans="1:26" x14ac:dyDescent="0.2">
      <c r="A1245" s="453" t="s">
        <v>742</v>
      </c>
      <c r="B1245" s="258" t="s">
        <v>1056</v>
      </c>
      <c r="C1245" s="258"/>
      <c r="D1245" s="256"/>
      <c r="E1245" s="256"/>
      <c r="F1245" s="258">
        <v>2.74</v>
      </c>
      <c r="G1245" s="258">
        <v>0.7</v>
      </c>
      <c r="H1245" s="275">
        <f t="shared" ref="H1245" si="1172">+(G1245*$D$975)+(0.175*0.5)</f>
        <v>0.1925</v>
      </c>
      <c r="I1245" s="287"/>
      <c r="J1245" s="288">
        <v>0</v>
      </c>
      <c r="K1245" s="287">
        <v>3</v>
      </c>
      <c r="L1245" s="288">
        <v>2.25</v>
      </c>
      <c r="M1245" s="287"/>
      <c r="N1245" s="288">
        <v>0</v>
      </c>
      <c r="O1245" s="287">
        <v>3.18</v>
      </c>
      <c r="P1245" s="275">
        <v>1.35</v>
      </c>
      <c r="Q1245" s="287">
        <v>3.33</v>
      </c>
      <c r="R1245" s="288">
        <v>0.45</v>
      </c>
      <c r="S1245" s="287">
        <v>3.33</v>
      </c>
      <c r="T1245" s="258">
        <v>0.7</v>
      </c>
      <c r="U1245" s="288">
        <f t="shared" ref="U1245" si="1173">+(T1245*$D$975)+(0.175*0.5)</f>
        <v>0.1925</v>
      </c>
      <c r="V1245" s="289">
        <f t="shared" ref="V1245" si="1174">AVERAGE(F1245,I1245,K1245,M1245,O1245,Q1245,S1245,C1245)</f>
        <v>3.1160000000000001</v>
      </c>
      <c r="W1245" s="258">
        <f t="shared" ref="W1245" si="1175">SUM(G1245,J1245,L1245,N1245,P1245,R1245,T1245+D1245)</f>
        <v>5.4500000000000011</v>
      </c>
      <c r="X1245" s="258">
        <f t="shared" si="1143"/>
        <v>0.15</v>
      </c>
      <c r="Y1245" s="258">
        <f t="shared" ref="Y1245" si="1176">+ROUND((F1245*H1245)+(K1245*L1245*$D$975)+(O1245*P1245*$D$975)+(S1245*U1245),2)</f>
        <v>2.82</v>
      </c>
      <c r="Z1245" s="258">
        <f t="shared" ref="Z1245" si="1177">ROUND((I1245*J1245*X1245)+(M1245*N1245*X1245)+(Q1245*R1245*X1245),2)</f>
        <v>0.22</v>
      </c>
    </row>
    <row r="1246" spans="1:26" x14ac:dyDescent="0.2">
      <c r="A1246" s="453"/>
      <c r="B1246" s="258" t="s">
        <v>407</v>
      </c>
      <c r="C1246" s="258">
        <f>B140</f>
        <v>5.4509999999999996</v>
      </c>
      <c r="D1246" s="256">
        <f t="shared" si="1146"/>
        <v>0.2</v>
      </c>
      <c r="E1246" s="256">
        <f t="shared" si="1147"/>
        <v>0.25</v>
      </c>
      <c r="F1246" s="258"/>
      <c r="G1246" s="258"/>
      <c r="H1246" s="275"/>
      <c r="I1246" s="287"/>
      <c r="J1246" s="288"/>
      <c r="K1246" s="287"/>
      <c r="L1246" s="288"/>
      <c r="M1246" s="287"/>
      <c r="N1246" s="288"/>
      <c r="O1246" s="287"/>
      <c r="P1246" s="275"/>
      <c r="Q1246" s="287"/>
      <c r="R1246" s="288"/>
      <c r="S1246" s="287"/>
      <c r="T1246" s="258"/>
      <c r="U1246" s="288"/>
      <c r="V1246" s="289">
        <f t="shared" ref="V1246" si="1178">+D1246</f>
        <v>0.2</v>
      </c>
      <c r="W1246" s="258">
        <f t="shared" ref="W1246" si="1179">+C1246</f>
        <v>5.4509999999999996</v>
      </c>
      <c r="X1246" s="258">
        <f t="shared" ref="X1246" si="1180">+E1246</f>
        <v>0.25</v>
      </c>
      <c r="Y1246" s="258">
        <f t="shared" ref="Y1246" si="1181">ROUND((V1246*W1246*X1246),2)</f>
        <v>0.27</v>
      </c>
      <c r="Z1246" s="258"/>
    </row>
    <row r="1247" spans="1:26" x14ac:dyDescent="0.2">
      <c r="A1247" s="453" t="s">
        <v>743</v>
      </c>
      <c r="B1247" s="258" t="s">
        <v>1057</v>
      </c>
      <c r="C1247" s="258"/>
      <c r="D1247" s="256"/>
      <c r="E1247" s="256"/>
      <c r="F1247" s="258">
        <v>2.61</v>
      </c>
      <c r="G1247" s="258">
        <v>0.7</v>
      </c>
      <c r="H1247" s="275">
        <f t="shared" ref="H1247" si="1182">+(G1247*$D$975)+(0.175*0.5)</f>
        <v>0.1925</v>
      </c>
      <c r="I1247" s="287"/>
      <c r="J1247" s="288">
        <v>0</v>
      </c>
      <c r="K1247" s="287">
        <v>3</v>
      </c>
      <c r="L1247" s="288">
        <v>2.25</v>
      </c>
      <c r="M1247" s="287"/>
      <c r="N1247" s="288">
        <v>0</v>
      </c>
      <c r="O1247" s="287">
        <v>3.18</v>
      </c>
      <c r="P1247" s="275">
        <v>1.35</v>
      </c>
      <c r="Q1247" s="287">
        <v>3.24</v>
      </c>
      <c r="R1247" s="288">
        <v>0.45</v>
      </c>
      <c r="S1247" s="287">
        <v>3.33</v>
      </c>
      <c r="T1247" s="258">
        <v>0.7</v>
      </c>
      <c r="U1247" s="288">
        <f t="shared" ref="U1247" si="1183">+(T1247*$D$975)+(0.175*0.5)</f>
        <v>0.1925</v>
      </c>
      <c r="V1247" s="289">
        <f t="shared" ref="V1247" si="1184">AVERAGE(F1247,I1247,K1247,M1247,O1247,Q1247,S1247,C1247)</f>
        <v>3.0720000000000001</v>
      </c>
      <c r="W1247" s="258">
        <f t="shared" ref="W1247" si="1185">SUM(G1247,J1247,L1247,N1247,P1247,R1247,T1247+D1247)</f>
        <v>5.4500000000000011</v>
      </c>
      <c r="X1247" s="258">
        <f t="shared" si="1143"/>
        <v>0.15</v>
      </c>
      <c r="Y1247" s="258">
        <f t="shared" ref="Y1247" si="1186">+ROUND((F1247*H1247)+(K1247*L1247*$D$975)+(O1247*P1247*$D$975)+(S1247*U1247),2)</f>
        <v>2.8</v>
      </c>
      <c r="Z1247" s="258">
        <f t="shared" ref="Z1247" si="1187">ROUND((I1247*J1247*X1247)+(M1247*N1247*X1247)+(Q1247*R1247*X1247),2)</f>
        <v>0.22</v>
      </c>
    </row>
    <row r="1248" spans="1:26" x14ac:dyDescent="0.2">
      <c r="A1248" s="453"/>
      <c r="B1248" s="258" t="s">
        <v>408</v>
      </c>
      <c r="C1248" s="258">
        <f>B141</f>
        <v>5.4509999999999996</v>
      </c>
      <c r="D1248" s="256">
        <f t="shared" si="1146"/>
        <v>0.2</v>
      </c>
      <c r="E1248" s="256">
        <f t="shared" si="1147"/>
        <v>0.25</v>
      </c>
      <c r="F1248" s="258"/>
      <c r="G1248" s="258"/>
      <c r="H1248" s="275"/>
      <c r="I1248" s="287"/>
      <c r="J1248" s="288"/>
      <c r="K1248" s="287"/>
      <c r="L1248" s="288"/>
      <c r="M1248" s="287"/>
      <c r="N1248" s="288"/>
      <c r="O1248" s="287"/>
      <c r="P1248" s="275"/>
      <c r="Q1248" s="287"/>
      <c r="R1248" s="288"/>
      <c r="S1248" s="287"/>
      <c r="T1248" s="258"/>
      <c r="U1248" s="288"/>
      <c r="V1248" s="289">
        <f t="shared" ref="V1248" si="1188">+D1248</f>
        <v>0.2</v>
      </c>
      <c r="W1248" s="258">
        <f t="shared" ref="W1248" si="1189">+C1248</f>
        <v>5.4509999999999996</v>
      </c>
      <c r="X1248" s="258">
        <f t="shared" ref="X1248" si="1190">+E1248</f>
        <v>0.25</v>
      </c>
      <c r="Y1248" s="258">
        <f t="shared" ref="Y1248" si="1191">ROUND((V1248*W1248*X1248),2)</f>
        <v>0.27</v>
      </c>
      <c r="Z1248" s="258"/>
    </row>
    <row r="1249" spans="1:26" x14ac:dyDescent="0.2">
      <c r="A1249" s="453" t="s">
        <v>744</v>
      </c>
      <c r="B1249" s="258" t="s">
        <v>1058</v>
      </c>
      <c r="C1249" s="258"/>
      <c r="D1249" s="256"/>
      <c r="E1249" s="256"/>
      <c r="F1249" s="258">
        <v>2.85</v>
      </c>
      <c r="G1249" s="258">
        <v>0.7</v>
      </c>
      <c r="H1249" s="275">
        <f t="shared" ref="H1249" si="1192">+(G1249*$D$975)+(0.175*0.5)</f>
        <v>0.1925</v>
      </c>
      <c r="I1249" s="287"/>
      <c r="J1249" s="288">
        <v>0</v>
      </c>
      <c r="K1249" s="287">
        <v>3</v>
      </c>
      <c r="L1249" s="288">
        <v>2.25</v>
      </c>
      <c r="M1249" s="287"/>
      <c r="N1249" s="288">
        <v>0</v>
      </c>
      <c r="O1249" s="287">
        <v>3.07</v>
      </c>
      <c r="P1249" s="275">
        <v>1.35</v>
      </c>
      <c r="Q1249" s="290">
        <v>3.1</v>
      </c>
      <c r="R1249" s="288">
        <v>0.45</v>
      </c>
      <c r="S1249" s="287">
        <v>3.13</v>
      </c>
      <c r="T1249" s="258">
        <v>0.7</v>
      </c>
      <c r="U1249" s="288">
        <f t="shared" ref="U1249" si="1193">+(T1249*$D$975)+(0.175*0.5)</f>
        <v>0.1925</v>
      </c>
      <c r="V1249" s="289">
        <f t="shared" ref="V1249" si="1194">AVERAGE(F1249,I1249,K1249,M1249,O1249,Q1249,S1249,C1249)</f>
        <v>3.03</v>
      </c>
      <c r="W1249" s="258">
        <f t="shared" ref="W1249" si="1195">SUM(G1249,J1249,L1249,N1249,P1249,R1249,T1249+D1249)</f>
        <v>5.4500000000000011</v>
      </c>
      <c r="X1249" s="258">
        <f t="shared" si="1143"/>
        <v>0.15</v>
      </c>
      <c r="Y1249" s="258">
        <f t="shared" ref="Y1249" si="1196">+ROUND((F1249*H1249)+(K1249*L1249*$D$975)+(O1249*P1249*$D$975)+(S1249*U1249),2)</f>
        <v>2.79</v>
      </c>
      <c r="Z1249" s="258">
        <f t="shared" ref="Z1249" si="1197">ROUND((I1249*J1249*X1249)+(M1249*N1249*X1249)+(Q1249*R1249*X1249),2)</f>
        <v>0.21</v>
      </c>
    </row>
    <row r="1250" spans="1:26" x14ac:dyDescent="0.2">
      <c r="A1250" s="453"/>
      <c r="B1250" s="258" t="s">
        <v>409</v>
      </c>
      <c r="C1250" s="258">
        <f>B142</f>
        <v>5.45</v>
      </c>
      <c r="D1250" s="256">
        <f t="shared" si="1146"/>
        <v>0.2</v>
      </c>
      <c r="E1250" s="256">
        <f t="shared" si="1147"/>
        <v>0.25</v>
      </c>
      <c r="F1250" s="258"/>
      <c r="G1250" s="258"/>
      <c r="H1250" s="275"/>
      <c r="I1250" s="287"/>
      <c r="J1250" s="288"/>
      <c r="K1250" s="287"/>
      <c r="L1250" s="288"/>
      <c r="M1250" s="287"/>
      <c r="N1250" s="288"/>
      <c r="O1250" s="287"/>
      <c r="P1250" s="275"/>
      <c r="Q1250" s="290"/>
      <c r="R1250" s="288"/>
      <c r="S1250" s="287"/>
      <c r="T1250" s="258"/>
      <c r="U1250" s="288"/>
      <c r="V1250" s="289">
        <f t="shared" ref="V1250" si="1198">+D1250</f>
        <v>0.2</v>
      </c>
      <c r="W1250" s="258">
        <f t="shared" ref="W1250" si="1199">+C1250</f>
        <v>5.45</v>
      </c>
      <c r="X1250" s="258">
        <f t="shared" ref="X1250" si="1200">+E1250</f>
        <v>0.25</v>
      </c>
      <c r="Y1250" s="258">
        <f t="shared" ref="Y1250" si="1201">ROUND((V1250*W1250*X1250),2)</f>
        <v>0.27</v>
      </c>
      <c r="Z1250" s="258"/>
    </row>
    <row r="1251" spans="1:26" x14ac:dyDescent="0.2">
      <c r="A1251" s="453" t="s">
        <v>745</v>
      </c>
      <c r="B1251" s="258" t="s">
        <v>1059</v>
      </c>
      <c r="C1251" s="258"/>
      <c r="D1251" s="256"/>
      <c r="E1251" s="256"/>
      <c r="F1251" s="258">
        <v>3</v>
      </c>
      <c r="G1251" s="258">
        <v>0.7</v>
      </c>
      <c r="H1251" s="275">
        <f t="shared" ref="H1251" si="1202">+(G1251*$D$975)+(0.175*0.5)</f>
        <v>0.1925</v>
      </c>
      <c r="I1251" s="287"/>
      <c r="J1251" s="288">
        <v>0</v>
      </c>
      <c r="K1251" s="287">
        <v>3</v>
      </c>
      <c r="L1251" s="288">
        <v>1.94</v>
      </c>
      <c r="M1251" s="287"/>
      <c r="N1251" s="288">
        <v>0</v>
      </c>
      <c r="O1251" s="287">
        <v>3</v>
      </c>
      <c r="P1251" s="275">
        <v>1.35</v>
      </c>
      <c r="Q1251" s="290">
        <v>3</v>
      </c>
      <c r="R1251" s="288">
        <v>0.45</v>
      </c>
      <c r="S1251" s="287">
        <v>3</v>
      </c>
      <c r="T1251" s="258">
        <v>0.7</v>
      </c>
      <c r="U1251" s="288">
        <f t="shared" ref="U1251" si="1203">+(T1251*$D$975)+(0.175*0.5)</f>
        <v>0.1925</v>
      </c>
      <c r="V1251" s="289">
        <f t="shared" ref="V1251" si="1204">AVERAGE(F1251,I1251,K1251,M1251,O1251,Q1251,S1251,C1251)</f>
        <v>3</v>
      </c>
      <c r="W1251" s="258">
        <f t="shared" ref="W1251" si="1205">SUM(G1251,J1251,L1251,N1251,P1251,R1251,T1251+D1251)</f>
        <v>5.14</v>
      </c>
      <c r="X1251" s="258">
        <f t="shared" si="1143"/>
        <v>0.15</v>
      </c>
      <c r="Y1251" s="258">
        <f t="shared" ref="Y1251" si="1206">+ROUND((F1251*H1251)+(K1251*L1251*$D$975)+(O1251*P1251*$D$975)+(S1251*U1251),2)</f>
        <v>2.64</v>
      </c>
      <c r="Z1251" s="258">
        <f t="shared" ref="Z1251" si="1207">ROUND((I1251*J1251*X1251)+(M1251*N1251*X1251)+(Q1251*R1251*X1251),2)</f>
        <v>0.2</v>
      </c>
    </row>
    <row r="1252" spans="1:26" x14ac:dyDescent="0.2">
      <c r="A1252" s="453"/>
      <c r="B1252" s="258" t="s">
        <v>410</v>
      </c>
      <c r="C1252" s="258">
        <f>B143</f>
        <v>5.18</v>
      </c>
      <c r="D1252" s="256">
        <f t="shared" si="1146"/>
        <v>0.2</v>
      </c>
      <c r="E1252" s="256">
        <f t="shared" si="1147"/>
        <v>0.25</v>
      </c>
      <c r="F1252" s="258"/>
      <c r="G1252" s="258"/>
      <c r="H1252" s="275"/>
      <c r="I1252" s="287"/>
      <c r="J1252" s="288"/>
      <c r="K1252" s="287"/>
      <c r="L1252" s="288"/>
      <c r="M1252" s="287"/>
      <c r="N1252" s="288"/>
      <c r="O1252" s="287"/>
      <c r="P1252" s="275"/>
      <c r="Q1252" s="290"/>
      <c r="R1252" s="288"/>
      <c r="S1252" s="287"/>
      <c r="T1252" s="258"/>
      <c r="U1252" s="288"/>
      <c r="V1252" s="289">
        <f t="shared" ref="V1252" si="1208">+D1252</f>
        <v>0.2</v>
      </c>
      <c r="W1252" s="258">
        <f t="shared" ref="W1252" si="1209">+C1252</f>
        <v>5.18</v>
      </c>
      <c r="X1252" s="258">
        <f t="shared" ref="X1252" si="1210">+E1252</f>
        <v>0.25</v>
      </c>
      <c r="Y1252" s="258">
        <f t="shared" ref="Y1252" si="1211">ROUND((V1252*W1252*X1252),2)</f>
        <v>0.26</v>
      </c>
      <c r="Z1252" s="258"/>
    </row>
    <row r="1253" spans="1:26" x14ac:dyDescent="0.2">
      <c r="A1253" s="453" t="s">
        <v>746</v>
      </c>
      <c r="B1253" s="258" t="s">
        <v>1060</v>
      </c>
      <c r="C1253" s="258"/>
      <c r="D1253" s="256"/>
      <c r="E1253" s="256"/>
      <c r="F1253" s="258">
        <v>3</v>
      </c>
      <c r="G1253" s="258">
        <v>0.7</v>
      </c>
      <c r="H1253" s="275">
        <f t="shared" ref="H1253" si="1212">+(G1253*$D$975)+(0.175*0.5)</f>
        <v>0.1925</v>
      </c>
      <c r="I1253" s="287">
        <v>3</v>
      </c>
      <c r="J1253" s="288">
        <v>0.45</v>
      </c>
      <c r="K1253" s="287">
        <v>3</v>
      </c>
      <c r="L1253" s="288">
        <v>1.35</v>
      </c>
      <c r="M1253" s="287"/>
      <c r="N1253" s="288">
        <v>0</v>
      </c>
      <c r="O1253" s="287">
        <v>3</v>
      </c>
      <c r="P1253" s="275">
        <v>1.86</v>
      </c>
      <c r="Q1253" s="290"/>
      <c r="R1253" s="288">
        <v>0</v>
      </c>
      <c r="S1253" s="287">
        <v>3.01</v>
      </c>
      <c r="T1253" s="258">
        <v>0.7</v>
      </c>
      <c r="U1253" s="288">
        <f t="shared" ref="U1253" si="1213">+(T1253*$D$975)+(0.175*0.5)</f>
        <v>0.1925</v>
      </c>
      <c r="V1253" s="289">
        <f t="shared" ref="V1253" si="1214">AVERAGE(F1253,I1253,K1253,M1253,O1253,Q1253,S1253,C1253)</f>
        <v>3.0019999999999998</v>
      </c>
      <c r="W1253" s="258">
        <f t="shared" ref="W1253" si="1215">SUM(G1253,J1253,L1253,N1253,P1253,R1253,T1253+D1253)</f>
        <v>5.0600000000000005</v>
      </c>
      <c r="X1253" s="258">
        <f t="shared" si="1143"/>
        <v>0.15</v>
      </c>
      <c r="Y1253" s="258">
        <f t="shared" ref="Y1253" si="1216">+ROUND((F1253*H1253)+(K1253*L1253*$D$975)+(O1253*P1253*$D$975)+(S1253*U1253),2)</f>
        <v>2.6</v>
      </c>
      <c r="Z1253" s="258">
        <f t="shared" ref="Z1253" si="1217">ROUND((I1253*J1253*X1253)+(M1253*N1253*X1253)+(Q1253*R1253*X1253),2)</f>
        <v>0.2</v>
      </c>
    </row>
    <row r="1254" spans="1:26" x14ac:dyDescent="0.2">
      <c r="A1254" s="453"/>
      <c r="B1254" s="258" t="s">
        <v>411</v>
      </c>
      <c r="C1254" s="258">
        <f>B144</f>
        <v>5</v>
      </c>
      <c r="D1254" s="256">
        <f t="shared" si="1146"/>
        <v>0.2</v>
      </c>
      <c r="E1254" s="256">
        <f t="shared" si="1147"/>
        <v>0.25</v>
      </c>
      <c r="F1254" s="258"/>
      <c r="G1254" s="258"/>
      <c r="H1254" s="275"/>
      <c r="I1254" s="287"/>
      <c r="J1254" s="288"/>
      <c r="K1254" s="287"/>
      <c r="L1254" s="288"/>
      <c r="M1254" s="287"/>
      <c r="N1254" s="288"/>
      <c r="O1254" s="287"/>
      <c r="P1254" s="275"/>
      <c r="Q1254" s="290"/>
      <c r="R1254" s="291"/>
      <c r="S1254" s="287"/>
      <c r="T1254" s="258"/>
      <c r="U1254" s="288"/>
      <c r="V1254" s="289">
        <f t="shared" ref="V1254" si="1218">+D1254</f>
        <v>0.2</v>
      </c>
      <c r="W1254" s="258">
        <f t="shared" ref="W1254" si="1219">+C1254</f>
        <v>5</v>
      </c>
      <c r="X1254" s="258">
        <f t="shared" ref="X1254" si="1220">+E1254</f>
        <v>0.25</v>
      </c>
      <c r="Y1254" s="258">
        <f t="shared" ref="Y1254" si="1221">ROUND((V1254*W1254*X1254),2)</f>
        <v>0.25</v>
      </c>
      <c r="Z1254" s="258"/>
    </row>
    <row r="1255" spans="1:26" x14ac:dyDescent="0.2">
      <c r="A1255" s="453" t="s">
        <v>747</v>
      </c>
      <c r="B1255" s="258" t="s">
        <v>1061</v>
      </c>
      <c r="C1255" s="258"/>
      <c r="D1255" s="256"/>
      <c r="E1255" s="256"/>
      <c r="F1255" s="258">
        <v>3.02</v>
      </c>
      <c r="G1255" s="258">
        <v>0.7</v>
      </c>
      <c r="H1255" s="275">
        <f t="shared" ref="H1255" si="1222">+(G1255*$D$975)+(0.175*0.5)</f>
        <v>0.1925</v>
      </c>
      <c r="I1255" s="287">
        <v>3.05</v>
      </c>
      <c r="J1255" s="288">
        <v>0.45</v>
      </c>
      <c r="K1255" s="287">
        <v>3</v>
      </c>
      <c r="L1255" s="288">
        <v>1.35</v>
      </c>
      <c r="M1255" s="287"/>
      <c r="N1255" s="288">
        <v>0</v>
      </c>
      <c r="O1255" s="287">
        <v>3</v>
      </c>
      <c r="P1255" s="275">
        <v>2.25</v>
      </c>
      <c r="Q1255" s="290"/>
      <c r="R1255" s="291">
        <v>0</v>
      </c>
      <c r="S1255" s="287">
        <v>3</v>
      </c>
      <c r="T1255" s="258">
        <v>0.7</v>
      </c>
      <c r="U1255" s="288">
        <f t="shared" ref="U1255" si="1223">+(T1255*$D$975)+(0.175*0.5)</f>
        <v>0.1925</v>
      </c>
      <c r="V1255" s="289">
        <f t="shared" ref="V1255" si="1224">AVERAGE(F1255,I1255,K1255,M1255,O1255,Q1255,S1255,C1255)</f>
        <v>3.0140000000000002</v>
      </c>
      <c r="W1255" s="258">
        <f t="shared" ref="W1255" si="1225">SUM(G1255,J1255,L1255,N1255,P1255,R1255,T1255+D1255)</f>
        <v>5.45</v>
      </c>
      <c r="X1255" s="258">
        <f t="shared" si="1143"/>
        <v>0.15</v>
      </c>
      <c r="Y1255" s="258">
        <f t="shared" ref="Y1255" si="1226">+ROUND((F1255*H1255)+(K1255*L1255*$D$975)+(O1255*P1255*$D$975)+(S1255*U1255),2)</f>
        <v>2.78</v>
      </c>
      <c r="Z1255" s="258">
        <f t="shared" ref="Z1255" si="1227">ROUND((I1255*J1255*X1255)+(M1255*N1255*X1255)+(Q1255*R1255*X1255),2)</f>
        <v>0.21</v>
      </c>
    </row>
    <row r="1256" spans="1:26" x14ac:dyDescent="0.2">
      <c r="A1256" s="453"/>
      <c r="B1256" s="258" t="s">
        <v>412</v>
      </c>
      <c r="C1256" s="258">
        <f>B145</f>
        <v>5.0999999999999996</v>
      </c>
      <c r="D1256" s="256">
        <f t="shared" si="1146"/>
        <v>0.2</v>
      </c>
      <c r="E1256" s="256">
        <f t="shared" si="1147"/>
        <v>0.25</v>
      </c>
      <c r="F1256" s="258"/>
      <c r="G1256" s="258"/>
      <c r="H1256" s="275"/>
      <c r="I1256" s="287"/>
      <c r="J1256" s="288"/>
      <c r="K1256" s="287"/>
      <c r="L1256" s="288"/>
      <c r="M1256" s="287"/>
      <c r="N1256" s="288"/>
      <c r="O1256" s="287"/>
      <c r="P1256" s="275"/>
      <c r="Q1256" s="290"/>
      <c r="R1256" s="291"/>
      <c r="S1256" s="287"/>
      <c r="T1256" s="258"/>
      <c r="U1256" s="288"/>
      <c r="V1256" s="289">
        <f t="shared" ref="V1256" si="1228">+D1256</f>
        <v>0.2</v>
      </c>
      <c r="W1256" s="258">
        <f t="shared" ref="W1256" si="1229">+C1256</f>
        <v>5.0999999999999996</v>
      </c>
      <c r="X1256" s="258">
        <f t="shared" ref="X1256" si="1230">+E1256</f>
        <v>0.25</v>
      </c>
      <c r="Y1256" s="258">
        <f t="shared" ref="Y1256" si="1231">ROUND((V1256*W1256*X1256),2)</f>
        <v>0.26</v>
      </c>
      <c r="Z1256" s="258"/>
    </row>
    <row r="1257" spans="1:26" x14ac:dyDescent="0.2">
      <c r="A1257" s="453" t="s">
        <v>748</v>
      </c>
      <c r="B1257" s="258" t="s">
        <v>1062</v>
      </c>
      <c r="C1257" s="258"/>
      <c r="D1257" s="256"/>
      <c r="E1257" s="256"/>
      <c r="F1257" s="258">
        <v>3.29</v>
      </c>
      <c r="G1257" s="258">
        <v>0.7</v>
      </c>
      <c r="H1257" s="275">
        <f t="shared" ref="H1257" si="1232">+(G1257*$D$975)+(0.175*0.5)</f>
        <v>0.1925</v>
      </c>
      <c r="I1257" s="287">
        <v>3.05</v>
      </c>
      <c r="J1257" s="288">
        <v>0.45</v>
      </c>
      <c r="K1257" s="287">
        <v>3.04</v>
      </c>
      <c r="L1257" s="288">
        <v>1.35</v>
      </c>
      <c r="M1257" s="287"/>
      <c r="N1257" s="288">
        <v>0</v>
      </c>
      <c r="O1257" s="287">
        <v>3</v>
      </c>
      <c r="P1257" s="275">
        <v>2.25</v>
      </c>
      <c r="Q1257" s="290"/>
      <c r="R1257" s="288">
        <v>0</v>
      </c>
      <c r="S1257" s="287">
        <v>2.75</v>
      </c>
      <c r="T1257" s="258">
        <v>0.7</v>
      </c>
      <c r="U1257" s="288">
        <f t="shared" ref="U1257" si="1233">+(T1257*$D$975)+(0.175*0.5)</f>
        <v>0.1925</v>
      </c>
      <c r="V1257" s="289">
        <f t="shared" ref="V1257" si="1234">AVERAGE(F1257,I1257,K1257,M1257,O1257,Q1257,S1257,C1257)</f>
        <v>3.0259999999999998</v>
      </c>
      <c r="W1257" s="258">
        <f t="shared" ref="W1257" si="1235">SUM(G1257,J1257,L1257,N1257,P1257,R1257,T1257+D1257)</f>
        <v>5.45</v>
      </c>
      <c r="X1257" s="258">
        <f t="shared" si="1143"/>
        <v>0.15</v>
      </c>
      <c r="Y1257" s="258">
        <f t="shared" ref="Y1257" si="1236">+ROUND((F1257*H1257)+(K1257*L1257*$D$975)+(O1257*P1257*$D$975)+(S1257*U1257),2)</f>
        <v>2.79</v>
      </c>
      <c r="Z1257" s="258">
        <f t="shared" ref="Z1257" si="1237">ROUND((I1257*J1257*X1257)+(M1257*N1257*X1257)+(Q1257*R1257*X1257),2)</f>
        <v>0.21</v>
      </c>
    </row>
    <row r="1258" spans="1:26" x14ac:dyDescent="0.2">
      <c r="A1258" s="453"/>
      <c r="B1258" s="258" t="s">
        <v>413</v>
      </c>
      <c r="C1258" s="258">
        <f>B146</f>
        <v>5.45</v>
      </c>
      <c r="D1258" s="256">
        <f t="shared" si="1146"/>
        <v>0.2</v>
      </c>
      <c r="E1258" s="256">
        <f t="shared" si="1147"/>
        <v>0.25</v>
      </c>
      <c r="F1258" s="258"/>
      <c r="G1258" s="258"/>
      <c r="H1258" s="275"/>
      <c r="I1258" s="287"/>
      <c r="J1258" s="288"/>
      <c r="K1258" s="287"/>
      <c r="L1258" s="288"/>
      <c r="M1258" s="287"/>
      <c r="N1258" s="288"/>
      <c r="O1258" s="287"/>
      <c r="P1258" s="275"/>
      <c r="Q1258" s="290"/>
      <c r="R1258" s="291"/>
      <c r="S1258" s="287"/>
      <c r="T1258" s="258"/>
      <c r="U1258" s="288"/>
      <c r="V1258" s="289">
        <f t="shared" ref="V1258" si="1238">+D1258</f>
        <v>0.2</v>
      </c>
      <c r="W1258" s="258">
        <f t="shared" ref="W1258" si="1239">+C1258</f>
        <v>5.45</v>
      </c>
      <c r="X1258" s="258">
        <f t="shared" ref="X1258" si="1240">+E1258</f>
        <v>0.25</v>
      </c>
      <c r="Y1258" s="258">
        <f t="shared" ref="Y1258" si="1241">ROUND((V1258*W1258*X1258),2)</f>
        <v>0.27</v>
      </c>
      <c r="Z1258" s="258"/>
    </row>
    <row r="1259" spans="1:26" x14ac:dyDescent="0.2">
      <c r="A1259" s="453" t="s">
        <v>749</v>
      </c>
      <c r="B1259" s="258" t="s">
        <v>1063</v>
      </c>
      <c r="C1259" s="258"/>
      <c r="D1259" s="256"/>
      <c r="E1259" s="256"/>
      <c r="F1259" s="258">
        <v>3.29</v>
      </c>
      <c r="G1259" s="258">
        <v>0.7</v>
      </c>
      <c r="H1259" s="275">
        <f t="shared" ref="H1259" si="1242">+(G1259*$D$975)+(0.175*0.5)</f>
        <v>0.1925</v>
      </c>
      <c r="I1259" s="287">
        <v>3.24</v>
      </c>
      <c r="J1259" s="288">
        <v>0.45</v>
      </c>
      <c r="K1259" s="287">
        <v>3.18</v>
      </c>
      <c r="L1259" s="288">
        <v>1.35</v>
      </c>
      <c r="M1259" s="287"/>
      <c r="N1259" s="288">
        <v>0</v>
      </c>
      <c r="O1259" s="287">
        <v>3</v>
      </c>
      <c r="P1259" s="275">
        <v>2.25</v>
      </c>
      <c r="Q1259" s="290"/>
      <c r="R1259" s="291">
        <v>0</v>
      </c>
      <c r="S1259" s="287">
        <v>2.75</v>
      </c>
      <c r="T1259" s="258">
        <v>0.7</v>
      </c>
      <c r="U1259" s="288">
        <f t="shared" ref="U1259" si="1243">+(T1259*$D$975)+(0.175*0.5)</f>
        <v>0.1925</v>
      </c>
      <c r="V1259" s="289">
        <f t="shared" ref="V1259" si="1244">AVERAGE(F1259,I1259,K1259,M1259,O1259,Q1259,S1259,C1259)</f>
        <v>3.0920000000000001</v>
      </c>
      <c r="W1259" s="258">
        <f t="shared" ref="W1259" si="1245">SUM(G1259,J1259,L1259,N1259,P1259,R1259,T1259+D1259)</f>
        <v>5.45</v>
      </c>
      <c r="X1259" s="258">
        <f t="shared" si="1143"/>
        <v>0.15</v>
      </c>
      <c r="Y1259" s="258">
        <f t="shared" ref="Y1259" si="1246">+ROUND((F1259*H1259)+(K1259*L1259*$D$975)+(O1259*P1259*$D$975)+(S1259*U1259),2)</f>
        <v>2.82</v>
      </c>
      <c r="Z1259" s="258">
        <f t="shared" ref="Z1259" si="1247">ROUND((I1259*J1259*X1259)+(M1259*N1259*X1259)+(Q1259*R1259*X1259),2)</f>
        <v>0.22</v>
      </c>
    </row>
    <row r="1260" spans="1:26" x14ac:dyDescent="0.2">
      <c r="A1260" s="453"/>
      <c r="B1260" s="258" t="s">
        <v>414</v>
      </c>
      <c r="C1260" s="258">
        <f>B147</f>
        <v>5.4509999999999996</v>
      </c>
      <c r="D1260" s="256">
        <f t="shared" si="1146"/>
        <v>0.2</v>
      </c>
      <c r="E1260" s="256">
        <f t="shared" si="1147"/>
        <v>0.25</v>
      </c>
      <c r="F1260" s="258"/>
      <c r="G1260" s="258"/>
      <c r="H1260" s="275"/>
      <c r="I1260" s="287"/>
      <c r="J1260" s="288"/>
      <c r="K1260" s="287"/>
      <c r="L1260" s="288"/>
      <c r="M1260" s="287"/>
      <c r="N1260" s="288"/>
      <c r="O1260" s="287"/>
      <c r="P1260" s="275"/>
      <c r="Q1260" s="290"/>
      <c r="R1260" s="291"/>
      <c r="S1260" s="287"/>
      <c r="T1260" s="258"/>
      <c r="U1260" s="288"/>
      <c r="V1260" s="289">
        <f t="shared" ref="V1260" si="1248">+D1260</f>
        <v>0.2</v>
      </c>
      <c r="W1260" s="258">
        <f t="shared" ref="W1260" si="1249">+C1260</f>
        <v>5.4509999999999996</v>
      </c>
      <c r="X1260" s="258">
        <f t="shared" ref="X1260" si="1250">+E1260</f>
        <v>0.25</v>
      </c>
      <c r="Y1260" s="258">
        <f t="shared" ref="Y1260" si="1251">ROUND((V1260*W1260*X1260),2)</f>
        <v>0.27</v>
      </c>
      <c r="Z1260" s="258"/>
    </row>
    <row r="1261" spans="1:26" x14ac:dyDescent="0.2">
      <c r="A1261" s="453" t="s">
        <v>750</v>
      </c>
      <c r="B1261" s="258" t="s">
        <v>1064</v>
      </c>
      <c r="C1261" s="258"/>
      <c r="D1261" s="256"/>
      <c r="E1261" s="256"/>
      <c r="F1261" s="258">
        <v>3.29</v>
      </c>
      <c r="G1261" s="258">
        <v>0.7</v>
      </c>
      <c r="H1261" s="275">
        <f t="shared" ref="H1261" si="1252">+(G1261*$D$975)+(0.175*0.5)</f>
        <v>0.1925</v>
      </c>
      <c r="I1261" s="287">
        <v>3.24</v>
      </c>
      <c r="J1261" s="288">
        <v>0.45</v>
      </c>
      <c r="K1261" s="287">
        <v>3.19</v>
      </c>
      <c r="L1261" s="288">
        <v>1.35</v>
      </c>
      <c r="M1261" s="287"/>
      <c r="N1261" s="288">
        <v>0</v>
      </c>
      <c r="O1261" s="287">
        <v>3</v>
      </c>
      <c r="P1261" s="275">
        <v>2.25</v>
      </c>
      <c r="Q1261" s="290"/>
      <c r="R1261" s="288">
        <v>0</v>
      </c>
      <c r="S1261" s="287">
        <v>2.75</v>
      </c>
      <c r="T1261" s="258">
        <v>0.7</v>
      </c>
      <c r="U1261" s="288">
        <f t="shared" ref="U1261" si="1253">+(T1261*$D$975)+(0.175*0.5)</f>
        <v>0.1925</v>
      </c>
      <c r="V1261" s="289">
        <f t="shared" ref="V1261" si="1254">AVERAGE(F1261,I1261,K1261,M1261,O1261,Q1261,S1261,C1261)</f>
        <v>3.0940000000000003</v>
      </c>
      <c r="W1261" s="258">
        <f t="shared" ref="W1261" si="1255">SUM(G1261,J1261,L1261,N1261,P1261,R1261,T1261+D1261)</f>
        <v>5.45</v>
      </c>
      <c r="X1261" s="258">
        <f t="shared" si="1143"/>
        <v>0.15</v>
      </c>
      <c r="Y1261" s="258">
        <f t="shared" ref="Y1261" si="1256">+ROUND((F1261*H1261)+(K1261*L1261*$D$975)+(O1261*P1261*$D$975)+(S1261*U1261),2)</f>
        <v>2.82</v>
      </c>
      <c r="Z1261" s="258">
        <f t="shared" ref="Z1261" si="1257">ROUND((I1261*J1261*X1261)+(M1261*N1261*X1261)+(Q1261*R1261*X1261),2)</f>
        <v>0.22</v>
      </c>
    </row>
    <row r="1262" spans="1:26" x14ac:dyDescent="0.2">
      <c r="A1262" s="453"/>
      <c r="B1262" s="258" t="s">
        <v>415</v>
      </c>
      <c r="C1262" s="258">
        <f>B148</f>
        <v>5.4509999999999996</v>
      </c>
      <c r="D1262" s="256">
        <f t="shared" si="1146"/>
        <v>0.2</v>
      </c>
      <c r="E1262" s="256">
        <f t="shared" si="1147"/>
        <v>0.25</v>
      </c>
      <c r="F1262" s="258"/>
      <c r="G1262" s="258"/>
      <c r="H1262" s="275"/>
      <c r="I1262" s="287"/>
      <c r="J1262" s="288"/>
      <c r="K1262" s="287"/>
      <c r="L1262" s="288"/>
      <c r="M1262" s="287"/>
      <c r="N1262" s="288"/>
      <c r="O1262" s="287"/>
      <c r="P1262" s="275"/>
      <c r="Q1262" s="290"/>
      <c r="R1262" s="291"/>
      <c r="S1262" s="287"/>
      <c r="T1262" s="258"/>
      <c r="U1262" s="288"/>
      <c r="V1262" s="289">
        <f t="shared" ref="V1262" si="1258">+D1262</f>
        <v>0.2</v>
      </c>
      <c r="W1262" s="258">
        <f t="shared" ref="W1262" si="1259">+C1262</f>
        <v>5.4509999999999996</v>
      </c>
      <c r="X1262" s="258">
        <f t="shared" ref="X1262" si="1260">+E1262</f>
        <v>0.25</v>
      </c>
      <c r="Y1262" s="258">
        <f t="shared" ref="Y1262" si="1261">ROUND((V1262*W1262*X1262),2)</f>
        <v>0.27</v>
      </c>
      <c r="Z1262" s="258"/>
    </row>
    <row r="1263" spans="1:26" x14ac:dyDescent="0.2">
      <c r="A1263" s="453" t="s">
        <v>751</v>
      </c>
      <c r="B1263" s="258" t="s">
        <v>1065</v>
      </c>
      <c r="C1263" s="258"/>
      <c r="D1263" s="256"/>
      <c r="E1263" s="256"/>
      <c r="F1263" s="258">
        <v>3.25</v>
      </c>
      <c r="G1263" s="258">
        <v>0.7</v>
      </c>
      <c r="H1263" s="275">
        <f t="shared" ref="H1263" si="1262">+(G1263*$D$975)+(0.175*0.5)</f>
        <v>0.1925</v>
      </c>
      <c r="I1263" s="287">
        <v>3.25</v>
      </c>
      <c r="J1263" s="288">
        <v>0.45</v>
      </c>
      <c r="K1263" s="287">
        <v>3.19</v>
      </c>
      <c r="L1263" s="288">
        <v>1.35</v>
      </c>
      <c r="M1263" s="287"/>
      <c r="N1263" s="288">
        <v>0</v>
      </c>
      <c r="O1263" s="287">
        <v>3</v>
      </c>
      <c r="P1263" s="275">
        <v>2.25</v>
      </c>
      <c r="Q1263" s="290"/>
      <c r="R1263" s="291">
        <v>0</v>
      </c>
      <c r="S1263" s="287">
        <v>2.83</v>
      </c>
      <c r="T1263" s="258">
        <v>0.7</v>
      </c>
      <c r="U1263" s="288">
        <f t="shared" ref="U1263" si="1263">+(T1263*$D$975)+(0.175*0.5)</f>
        <v>0.1925</v>
      </c>
      <c r="V1263" s="289">
        <f t="shared" ref="V1263" si="1264">AVERAGE(F1263,I1263,K1263,M1263,O1263,Q1263,S1263,C1263)</f>
        <v>3.1040000000000001</v>
      </c>
      <c r="W1263" s="258">
        <f t="shared" ref="W1263" si="1265">SUM(G1263,J1263,L1263,N1263,P1263,R1263,T1263+D1263)</f>
        <v>5.45</v>
      </c>
      <c r="X1263" s="258">
        <f t="shared" si="1143"/>
        <v>0.15</v>
      </c>
      <c r="Y1263" s="258">
        <f t="shared" ref="Y1263" si="1266">+ROUND((F1263*H1263)+(K1263*L1263*$D$975)+(O1263*P1263*$D$975)+(S1263*U1263),2)</f>
        <v>2.83</v>
      </c>
      <c r="Z1263" s="258">
        <f t="shared" ref="Z1263" si="1267">ROUND((I1263*J1263*X1263)+(M1263*N1263*X1263)+(Q1263*R1263*X1263),2)</f>
        <v>0.22</v>
      </c>
    </row>
    <row r="1264" spans="1:26" x14ac:dyDescent="0.2">
      <c r="A1264" s="453"/>
      <c r="B1264" s="258" t="s">
        <v>416</v>
      </c>
      <c r="C1264" s="258">
        <f>B149</f>
        <v>5.45</v>
      </c>
      <c r="D1264" s="256">
        <f t="shared" si="1146"/>
        <v>0.2</v>
      </c>
      <c r="E1264" s="256">
        <f t="shared" si="1147"/>
        <v>0.25</v>
      </c>
      <c r="F1264" s="258"/>
      <c r="G1264" s="258"/>
      <c r="H1264" s="275"/>
      <c r="I1264" s="287"/>
      <c r="J1264" s="288"/>
      <c r="K1264" s="287"/>
      <c r="L1264" s="288"/>
      <c r="M1264" s="287"/>
      <c r="N1264" s="288"/>
      <c r="O1264" s="287"/>
      <c r="P1264" s="275"/>
      <c r="Q1264" s="290"/>
      <c r="R1264" s="291"/>
      <c r="S1264" s="287"/>
      <c r="T1264" s="258"/>
      <c r="U1264" s="288"/>
      <c r="V1264" s="289">
        <f t="shared" ref="V1264" si="1268">+D1264</f>
        <v>0.2</v>
      </c>
      <c r="W1264" s="258">
        <f t="shared" ref="W1264" si="1269">+C1264</f>
        <v>5.45</v>
      </c>
      <c r="X1264" s="258">
        <f t="shared" ref="X1264" si="1270">+E1264</f>
        <v>0.25</v>
      </c>
      <c r="Y1264" s="258">
        <f t="shared" ref="Y1264" si="1271">ROUND((V1264*W1264*X1264),2)</f>
        <v>0.27</v>
      </c>
      <c r="Z1264" s="258"/>
    </row>
    <row r="1265" spans="1:26" x14ac:dyDescent="0.2">
      <c r="A1265" s="453" t="s">
        <v>752</v>
      </c>
      <c r="B1265" s="258" t="s">
        <v>1066</v>
      </c>
      <c r="C1265" s="258"/>
      <c r="D1265" s="256"/>
      <c r="E1265" s="256"/>
      <c r="F1265" s="258">
        <v>3</v>
      </c>
      <c r="G1265" s="258">
        <v>0.7</v>
      </c>
      <c r="H1265" s="275">
        <f t="shared" ref="H1265" si="1272">+(G1265*$D$975)+(0.175*0.5)</f>
        <v>0.1925</v>
      </c>
      <c r="I1265" s="287">
        <v>3.2</v>
      </c>
      <c r="J1265" s="288">
        <v>0.45</v>
      </c>
      <c r="K1265" s="287">
        <v>3.15</v>
      </c>
      <c r="L1265" s="288">
        <v>1.35</v>
      </c>
      <c r="M1265" s="287"/>
      <c r="N1265" s="288">
        <v>0</v>
      </c>
      <c r="O1265" s="287">
        <v>3</v>
      </c>
      <c r="P1265" s="275">
        <v>2.17</v>
      </c>
      <c r="Q1265" s="290"/>
      <c r="R1265" s="288">
        <v>0</v>
      </c>
      <c r="S1265" s="287">
        <v>3.04</v>
      </c>
      <c r="T1265" s="258">
        <v>0.7</v>
      </c>
      <c r="U1265" s="288">
        <f t="shared" ref="U1265" si="1273">+(T1265*$D$975)+(0.175*0.5)</f>
        <v>0.1925</v>
      </c>
      <c r="V1265" s="289">
        <f t="shared" ref="V1265" si="1274">AVERAGE(F1265,I1265,K1265,M1265,O1265,Q1265,S1265,C1265)</f>
        <v>3.0780000000000003</v>
      </c>
      <c r="W1265" s="258">
        <f t="shared" ref="W1265" si="1275">SUM(G1265,J1265,L1265,N1265,P1265,R1265,T1265+D1265)</f>
        <v>5.37</v>
      </c>
      <c r="X1265" s="258">
        <f t="shared" si="1143"/>
        <v>0.15</v>
      </c>
      <c r="Y1265" s="258">
        <f t="shared" ref="Y1265" si="1276">+ROUND((F1265*H1265)+(K1265*L1265*$D$975)+(O1265*P1265*$D$975)+(S1265*U1265),2)</f>
        <v>2.78</v>
      </c>
      <c r="Z1265" s="258">
        <f t="shared" ref="Z1265" si="1277">ROUND((I1265*J1265*X1265)+(M1265*N1265*X1265)+(Q1265*R1265*X1265),2)</f>
        <v>0.22</v>
      </c>
    </row>
    <row r="1266" spans="1:26" x14ac:dyDescent="0.2">
      <c r="A1266" s="453"/>
      <c r="B1266" s="258" t="s">
        <v>417</v>
      </c>
      <c r="C1266" s="258">
        <f>B150</f>
        <v>5.38</v>
      </c>
      <c r="D1266" s="256">
        <f t="shared" si="1146"/>
        <v>0.2</v>
      </c>
      <c r="E1266" s="256">
        <f t="shared" si="1147"/>
        <v>0.25</v>
      </c>
      <c r="F1266" s="258"/>
      <c r="G1266" s="258"/>
      <c r="H1266" s="275"/>
      <c r="I1266" s="287"/>
      <c r="J1266" s="288"/>
      <c r="K1266" s="287"/>
      <c r="L1266" s="288"/>
      <c r="M1266" s="287"/>
      <c r="N1266" s="288"/>
      <c r="O1266" s="287"/>
      <c r="P1266" s="275"/>
      <c r="Q1266" s="290"/>
      <c r="R1266" s="291"/>
      <c r="S1266" s="287"/>
      <c r="T1266" s="258"/>
      <c r="U1266" s="288"/>
      <c r="V1266" s="289">
        <f t="shared" ref="V1266" si="1278">+D1266</f>
        <v>0.2</v>
      </c>
      <c r="W1266" s="258">
        <f t="shared" ref="W1266" si="1279">+C1266</f>
        <v>5.38</v>
      </c>
      <c r="X1266" s="258">
        <f t="shared" ref="X1266" si="1280">+E1266</f>
        <v>0.25</v>
      </c>
      <c r="Y1266" s="258">
        <f t="shared" ref="Y1266" si="1281">ROUND((V1266*W1266*X1266),2)</f>
        <v>0.27</v>
      </c>
      <c r="Z1266" s="258"/>
    </row>
    <row r="1267" spans="1:26" x14ac:dyDescent="0.2">
      <c r="A1267" s="453" t="s">
        <v>753</v>
      </c>
      <c r="B1267" s="258" t="s">
        <v>1067</v>
      </c>
      <c r="C1267" s="258"/>
      <c r="D1267" s="256"/>
      <c r="E1267" s="256"/>
      <c r="F1267" s="258">
        <v>3</v>
      </c>
      <c r="G1267" s="258">
        <v>0.7</v>
      </c>
      <c r="H1267" s="275">
        <f t="shared" ref="H1267" si="1282">+(G1267*$D$975)+(0.175*0.5)</f>
        <v>0.1925</v>
      </c>
      <c r="I1267" s="287">
        <v>3</v>
      </c>
      <c r="J1267" s="288">
        <v>0.45</v>
      </c>
      <c r="K1267" s="287">
        <v>3</v>
      </c>
      <c r="L1267" s="288">
        <v>1.35</v>
      </c>
      <c r="M1267" s="287"/>
      <c r="N1267" s="288">
        <v>0</v>
      </c>
      <c r="O1267" s="287">
        <v>3</v>
      </c>
      <c r="P1267" s="275">
        <v>1.8</v>
      </c>
      <c r="Q1267" s="290">
        <v>3</v>
      </c>
      <c r="R1267" s="291">
        <v>0.45</v>
      </c>
      <c r="S1267" s="287">
        <v>3</v>
      </c>
      <c r="T1267" s="258">
        <v>0.7</v>
      </c>
      <c r="U1267" s="288">
        <f t="shared" ref="U1267" si="1283">+(T1267*$D$975)+(0.175*0.5)</f>
        <v>0.1925</v>
      </c>
      <c r="V1267" s="289">
        <f t="shared" ref="V1267" si="1284">AVERAGE(F1267,I1267,K1267,M1267,O1267,Q1267,S1267,C1267)</f>
        <v>3</v>
      </c>
      <c r="W1267" s="258">
        <f t="shared" ref="W1267" si="1285">SUM(G1267,J1267,L1267,N1267,P1267,R1267,T1267+D1267)</f>
        <v>5.45</v>
      </c>
      <c r="X1267" s="258">
        <f t="shared" si="1143"/>
        <v>0.15</v>
      </c>
      <c r="Y1267" s="258">
        <f t="shared" ref="Y1267" si="1286">+ROUND((F1267*H1267)+(K1267*L1267*$D$975)+(O1267*P1267*$D$975)+(S1267*U1267),2)</f>
        <v>2.57</v>
      </c>
      <c r="Z1267" s="258">
        <f t="shared" ref="Z1267" si="1287">ROUND((I1267*J1267*X1267)+(M1267*N1267*X1267)+(Q1267*R1267*X1267),2)</f>
        <v>0.41</v>
      </c>
    </row>
    <row r="1268" spans="1:26" x14ac:dyDescent="0.2">
      <c r="A1268" s="453"/>
      <c r="B1268" s="258" t="s">
        <v>418</v>
      </c>
      <c r="C1268" s="258">
        <f>B151</f>
        <v>5</v>
      </c>
      <c r="D1268" s="256">
        <f t="shared" si="1146"/>
        <v>0.2</v>
      </c>
      <c r="E1268" s="256">
        <f t="shared" si="1147"/>
        <v>0.25</v>
      </c>
      <c r="F1268" s="258"/>
      <c r="G1268" s="258"/>
      <c r="H1268" s="275"/>
      <c r="I1268" s="287"/>
      <c r="J1268" s="288"/>
      <c r="K1268" s="287"/>
      <c r="L1268" s="288"/>
      <c r="M1268" s="287"/>
      <c r="N1268" s="288"/>
      <c r="O1268" s="287"/>
      <c r="P1268" s="275"/>
      <c r="Q1268" s="290"/>
      <c r="R1268" s="291"/>
      <c r="S1268" s="287"/>
      <c r="T1268" s="258"/>
      <c r="U1268" s="288"/>
      <c r="V1268" s="289">
        <f t="shared" ref="V1268" si="1288">+D1268</f>
        <v>0.2</v>
      </c>
      <c r="W1268" s="258">
        <f t="shared" ref="W1268" si="1289">+C1268</f>
        <v>5</v>
      </c>
      <c r="X1268" s="258">
        <f t="shared" ref="X1268" si="1290">+E1268</f>
        <v>0.25</v>
      </c>
      <c r="Y1268" s="258">
        <f t="shared" ref="Y1268" si="1291">ROUND((V1268*W1268*X1268),2)</f>
        <v>0.25</v>
      </c>
      <c r="Z1268" s="258"/>
    </row>
    <row r="1269" spans="1:26" x14ac:dyDescent="0.2">
      <c r="A1269" s="453" t="s">
        <v>754</v>
      </c>
      <c r="B1269" s="258" t="s">
        <v>1068</v>
      </c>
      <c r="C1269" s="258"/>
      <c r="D1269" s="256"/>
      <c r="E1269" s="256"/>
      <c r="F1269" s="258">
        <v>3</v>
      </c>
      <c r="G1269" s="258">
        <v>0.7</v>
      </c>
      <c r="H1269" s="275">
        <f t="shared" ref="H1269" si="1292">+(G1269*$D$975)+(0.175*0.5)</f>
        <v>0.1925</v>
      </c>
      <c r="I1269" s="287"/>
      <c r="J1269" s="288">
        <v>0</v>
      </c>
      <c r="K1269" s="287">
        <v>3</v>
      </c>
      <c r="L1269" s="288">
        <v>1.8</v>
      </c>
      <c r="M1269" s="287"/>
      <c r="N1269" s="288">
        <v>0</v>
      </c>
      <c r="O1269" s="287">
        <v>3</v>
      </c>
      <c r="P1269" s="275">
        <v>1.35</v>
      </c>
      <c r="Q1269" s="290">
        <v>3</v>
      </c>
      <c r="R1269" s="291">
        <v>0.45</v>
      </c>
      <c r="S1269" s="287">
        <v>3</v>
      </c>
      <c r="T1269" s="258">
        <v>0.7</v>
      </c>
      <c r="U1269" s="288">
        <f t="shared" ref="U1269" si="1293">+(T1269*$D$975)+(0.175*0.5)</f>
        <v>0.1925</v>
      </c>
      <c r="V1269" s="289">
        <f t="shared" ref="V1269" si="1294">AVERAGE(F1269,I1269,K1269,M1269,O1269,Q1269,S1269,C1269)</f>
        <v>3</v>
      </c>
      <c r="W1269" s="258">
        <f t="shared" ref="W1269" si="1295">SUM(G1269,J1269,L1269,N1269,P1269,R1269,T1269+D1269)</f>
        <v>5</v>
      </c>
      <c r="X1269" s="258">
        <f t="shared" si="1143"/>
        <v>0.15</v>
      </c>
      <c r="Y1269" s="258">
        <f t="shared" ref="Y1269" si="1296">+ROUND((F1269*H1269)+(K1269*L1269*$D$975)+(O1269*P1269*$D$975)+(S1269*U1269),2)</f>
        <v>2.57</v>
      </c>
      <c r="Z1269" s="258">
        <f t="shared" ref="Z1269" si="1297">ROUND((I1269*J1269*X1269)+(M1269*N1269*X1269)+(Q1269*R1269*X1269),2)</f>
        <v>0.2</v>
      </c>
    </row>
    <row r="1270" spans="1:26" x14ac:dyDescent="0.2">
      <c r="A1270" s="453"/>
      <c r="B1270" s="258" t="s">
        <v>419</v>
      </c>
      <c r="C1270" s="258">
        <f>B152</f>
        <v>5</v>
      </c>
      <c r="D1270" s="256">
        <f t="shared" si="1146"/>
        <v>0.2</v>
      </c>
      <c r="E1270" s="256">
        <f t="shared" si="1147"/>
        <v>0.25</v>
      </c>
      <c r="F1270" s="258"/>
      <c r="G1270" s="258"/>
      <c r="H1270" s="275"/>
      <c r="I1270" s="287"/>
      <c r="J1270" s="288"/>
      <c r="K1270" s="287"/>
      <c r="L1270" s="288"/>
      <c r="M1270" s="287"/>
      <c r="N1270" s="288"/>
      <c r="O1270" s="287"/>
      <c r="P1270" s="275"/>
      <c r="Q1270" s="290"/>
      <c r="R1270" s="291"/>
      <c r="S1270" s="287"/>
      <c r="T1270" s="258"/>
      <c r="U1270" s="288"/>
      <c r="V1270" s="289">
        <f t="shared" ref="V1270" si="1298">+D1270</f>
        <v>0.2</v>
      </c>
      <c r="W1270" s="258">
        <f t="shared" ref="W1270" si="1299">+C1270</f>
        <v>5</v>
      </c>
      <c r="X1270" s="258">
        <f t="shared" ref="X1270" si="1300">+E1270</f>
        <v>0.25</v>
      </c>
      <c r="Y1270" s="258">
        <f t="shared" ref="Y1270" si="1301">ROUND((V1270*W1270*X1270),2)</f>
        <v>0.25</v>
      </c>
      <c r="Z1270" s="258"/>
    </row>
    <row r="1271" spans="1:26" x14ac:dyDescent="0.2">
      <c r="A1271" s="453" t="s">
        <v>755</v>
      </c>
      <c r="B1271" s="258" t="s">
        <v>1069</v>
      </c>
      <c r="C1271" s="258"/>
      <c r="D1271" s="256"/>
      <c r="E1271" s="256"/>
      <c r="F1271" s="258">
        <v>3</v>
      </c>
      <c r="G1271" s="258">
        <v>0.7</v>
      </c>
      <c r="H1271" s="275">
        <f t="shared" ref="H1271" si="1302">+(G1271*$D$975)+(0.175*0.5)</f>
        <v>0.1925</v>
      </c>
      <c r="I1271" s="287"/>
      <c r="J1271" s="288">
        <v>0</v>
      </c>
      <c r="K1271" s="287">
        <v>3</v>
      </c>
      <c r="L1271" s="288">
        <v>1.8</v>
      </c>
      <c r="M1271" s="287"/>
      <c r="N1271" s="288">
        <v>0</v>
      </c>
      <c r="O1271" s="287">
        <v>3</v>
      </c>
      <c r="P1271" s="275">
        <v>1.35</v>
      </c>
      <c r="Q1271" s="290">
        <v>3</v>
      </c>
      <c r="R1271" s="291">
        <v>0.45</v>
      </c>
      <c r="S1271" s="287">
        <v>3</v>
      </c>
      <c r="T1271" s="258">
        <v>0.7</v>
      </c>
      <c r="U1271" s="288">
        <f t="shared" ref="U1271" si="1303">+(T1271*$D$975)+(0.175*0.5)</f>
        <v>0.1925</v>
      </c>
      <c r="V1271" s="289">
        <f t="shared" ref="V1271" si="1304">AVERAGE(F1271,I1271,K1271,M1271,O1271,Q1271,S1271,C1271)</f>
        <v>3</v>
      </c>
      <c r="W1271" s="258">
        <f t="shared" ref="W1271" si="1305">SUM(G1271,J1271,L1271,N1271,P1271,R1271,T1271+D1271)</f>
        <v>5</v>
      </c>
      <c r="X1271" s="258">
        <f t="shared" si="1143"/>
        <v>0.15</v>
      </c>
      <c r="Y1271" s="258">
        <f t="shared" ref="Y1271" si="1306">+ROUND((F1271*H1271)+(K1271*L1271*$D$975)+(O1271*P1271*$D$975)+(S1271*U1271),2)</f>
        <v>2.57</v>
      </c>
      <c r="Z1271" s="258">
        <f t="shared" ref="Z1271" si="1307">ROUND((I1271*J1271*X1271)+(M1271*N1271*X1271)+(Q1271*R1271*X1271),2)</f>
        <v>0.2</v>
      </c>
    </row>
    <row r="1272" spans="1:26" x14ac:dyDescent="0.2">
      <c r="A1272" s="453"/>
      <c r="B1272" s="258" t="s">
        <v>420</v>
      </c>
      <c r="C1272" s="258">
        <f>B153</f>
        <v>5</v>
      </c>
      <c r="D1272" s="256">
        <f t="shared" si="1146"/>
        <v>0.2</v>
      </c>
      <c r="E1272" s="256">
        <f t="shared" si="1147"/>
        <v>0.25</v>
      </c>
      <c r="F1272" s="258"/>
      <c r="G1272" s="258"/>
      <c r="H1272" s="275"/>
      <c r="I1272" s="287"/>
      <c r="J1272" s="288"/>
      <c r="K1272" s="287"/>
      <c r="L1272" s="288"/>
      <c r="M1272" s="287"/>
      <c r="N1272" s="288"/>
      <c r="O1272" s="287"/>
      <c r="P1272" s="275"/>
      <c r="Q1272" s="290"/>
      <c r="R1272" s="291"/>
      <c r="S1272" s="287"/>
      <c r="T1272" s="258"/>
      <c r="U1272" s="288"/>
      <c r="V1272" s="289">
        <f t="shared" ref="V1272" si="1308">+D1272</f>
        <v>0.2</v>
      </c>
      <c r="W1272" s="258">
        <f t="shared" ref="W1272" si="1309">+C1272</f>
        <v>5</v>
      </c>
      <c r="X1272" s="258">
        <f t="shared" ref="X1272" si="1310">+E1272</f>
        <v>0.25</v>
      </c>
      <c r="Y1272" s="258">
        <f t="shared" ref="Y1272" si="1311">ROUND((V1272*W1272*X1272),2)</f>
        <v>0.25</v>
      </c>
      <c r="Z1272" s="258"/>
    </row>
    <row r="1273" spans="1:26" x14ac:dyDescent="0.2">
      <c r="A1273" s="453" t="s">
        <v>756</v>
      </c>
      <c r="B1273" s="258" t="s">
        <v>1070</v>
      </c>
      <c r="C1273" s="258"/>
      <c r="D1273" s="256"/>
      <c r="E1273" s="256"/>
      <c r="F1273" s="258">
        <v>3</v>
      </c>
      <c r="G1273" s="258">
        <v>0.7</v>
      </c>
      <c r="H1273" s="275">
        <f t="shared" ref="H1273" si="1312">+(G1273*$D$975)+(0.175*0.5)</f>
        <v>0.1925</v>
      </c>
      <c r="I1273" s="287"/>
      <c r="J1273" s="288">
        <v>0</v>
      </c>
      <c r="K1273" s="287">
        <v>3</v>
      </c>
      <c r="L1273" s="288">
        <v>2.25</v>
      </c>
      <c r="M1273" s="287"/>
      <c r="N1273" s="288">
        <v>0</v>
      </c>
      <c r="O1273" s="287">
        <v>3</v>
      </c>
      <c r="P1273" s="275">
        <v>1.35</v>
      </c>
      <c r="Q1273" s="290">
        <v>3</v>
      </c>
      <c r="R1273" s="291">
        <v>0.45</v>
      </c>
      <c r="S1273" s="287">
        <v>3</v>
      </c>
      <c r="T1273" s="258">
        <v>0.7</v>
      </c>
      <c r="U1273" s="288">
        <f t="shared" ref="U1273" si="1313">+(T1273*$D$975)+(0.175*0.5)</f>
        <v>0.1925</v>
      </c>
      <c r="V1273" s="289">
        <f t="shared" ref="V1273" si="1314">AVERAGE(F1273,I1273,K1273,M1273,O1273,Q1273,S1273,C1273)</f>
        <v>3</v>
      </c>
      <c r="W1273" s="258">
        <f t="shared" ref="W1273" si="1315">SUM(G1273,J1273,L1273,N1273,P1273,R1273,T1273+D1273)</f>
        <v>5.4500000000000011</v>
      </c>
      <c r="X1273" s="258">
        <f t="shared" si="1143"/>
        <v>0.15</v>
      </c>
      <c r="Y1273" s="258">
        <f t="shared" ref="Y1273" si="1316">+ROUND((F1273*H1273)+(K1273*L1273*$D$975)+(O1273*P1273*$D$975)+(S1273*U1273),2)</f>
        <v>2.78</v>
      </c>
      <c r="Z1273" s="258">
        <f t="shared" ref="Z1273" si="1317">ROUND((I1273*J1273*X1273)+(M1273*N1273*X1273)+(Q1273*R1273*X1273),2)</f>
        <v>0.2</v>
      </c>
    </row>
    <row r="1274" spans="1:26" x14ac:dyDescent="0.2">
      <c r="A1274" s="453"/>
      <c r="B1274" s="258" t="s">
        <v>421</v>
      </c>
      <c r="C1274" s="258">
        <f>B154</f>
        <v>5.0199999999999996</v>
      </c>
      <c r="D1274" s="256">
        <f t="shared" si="1146"/>
        <v>0.2</v>
      </c>
      <c r="E1274" s="256">
        <f t="shared" si="1147"/>
        <v>0.25</v>
      </c>
      <c r="F1274" s="258"/>
      <c r="G1274" s="258"/>
      <c r="H1274" s="275"/>
      <c r="I1274" s="287"/>
      <c r="J1274" s="288"/>
      <c r="K1274" s="287"/>
      <c r="L1274" s="288"/>
      <c r="M1274" s="287"/>
      <c r="N1274" s="288"/>
      <c r="O1274" s="287"/>
      <c r="P1274" s="275"/>
      <c r="Q1274" s="290"/>
      <c r="R1274" s="291"/>
      <c r="S1274" s="287"/>
      <c r="T1274" s="258"/>
      <c r="U1274" s="288"/>
      <c r="V1274" s="289">
        <f t="shared" ref="V1274" si="1318">+D1274</f>
        <v>0.2</v>
      </c>
      <c r="W1274" s="258">
        <f t="shared" ref="W1274" si="1319">+C1274</f>
        <v>5.0199999999999996</v>
      </c>
      <c r="X1274" s="258">
        <f t="shared" ref="X1274" si="1320">+E1274</f>
        <v>0.25</v>
      </c>
      <c r="Y1274" s="258">
        <f t="shared" ref="Y1274" si="1321">ROUND((V1274*W1274*X1274),2)</f>
        <v>0.25</v>
      </c>
      <c r="Z1274" s="258"/>
    </row>
    <row r="1275" spans="1:26" x14ac:dyDescent="0.2">
      <c r="A1275" s="453" t="s">
        <v>757</v>
      </c>
      <c r="B1275" s="258" t="s">
        <v>1071</v>
      </c>
      <c r="C1275" s="258"/>
      <c r="D1275" s="256"/>
      <c r="E1275" s="256"/>
      <c r="F1275" s="258">
        <v>2.7</v>
      </c>
      <c r="G1275" s="258">
        <v>0.7</v>
      </c>
      <c r="H1275" s="275">
        <f t="shared" ref="H1275" si="1322">+(G1275*$D$975)+(0.175*0.5)</f>
        <v>0.1925</v>
      </c>
      <c r="I1275" s="287"/>
      <c r="J1275" s="288">
        <v>0</v>
      </c>
      <c r="K1275" s="287">
        <v>3</v>
      </c>
      <c r="L1275" s="288">
        <v>2.2599999999999998</v>
      </c>
      <c r="M1275" s="287"/>
      <c r="N1275" s="288">
        <v>0</v>
      </c>
      <c r="O1275" s="287">
        <v>3.19</v>
      </c>
      <c r="P1275" s="275">
        <v>1.35</v>
      </c>
      <c r="Q1275" s="290">
        <v>3.24</v>
      </c>
      <c r="R1275" s="291">
        <v>0.45</v>
      </c>
      <c r="S1275" s="287">
        <v>3.32</v>
      </c>
      <c r="T1275" s="258">
        <v>0.7</v>
      </c>
      <c r="U1275" s="288">
        <f t="shared" ref="U1275" si="1323">+(T1275*$D$975)+(0.175*0.5)</f>
        <v>0.1925</v>
      </c>
      <c r="V1275" s="289">
        <f t="shared" ref="V1275" si="1324">AVERAGE(F1275,I1275,K1275,M1275,O1275,Q1275,S1275,C1275)</f>
        <v>3.0900000000000003</v>
      </c>
      <c r="W1275" s="258">
        <f t="shared" ref="W1275" si="1325">SUM(G1275,J1275,L1275,N1275,P1275,R1275,T1275+D1275)</f>
        <v>5.4600000000000009</v>
      </c>
      <c r="X1275" s="258">
        <f t="shared" si="1143"/>
        <v>0.15</v>
      </c>
      <c r="Y1275" s="258">
        <f t="shared" ref="Y1275" si="1326">+ROUND((F1275*H1275)+(K1275*L1275*$D$975)+(O1275*P1275*$D$975)+(S1275*U1275),2)</f>
        <v>2.82</v>
      </c>
      <c r="Z1275" s="258">
        <f t="shared" ref="Z1275" si="1327">ROUND((I1275*J1275*X1275)+(M1275*N1275*X1275)+(Q1275*R1275*X1275),2)</f>
        <v>0.22</v>
      </c>
    </row>
    <row r="1276" spans="1:26" x14ac:dyDescent="0.2">
      <c r="A1276" s="453"/>
      <c r="B1276" s="258" t="s">
        <v>422</v>
      </c>
      <c r="C1276" s="258">
        <f>B155</f>
        <v>5.45</v>
      </c>
      <c r="D1276" s="256">
        <f t="shared" si="1146"/>
        <v>0.2</v>
      </c>
      <c r="E1276" s="256">
        <f t="shared" si="1147"/>
        <v>0.25</v>
      </c>
      <c r="F1276" s="258"/>
      <c r="G1276" s="258"/>
      <c r="H1276" s="275"/>
      <c r="I1276" s="287"/>
      <c r="J1276" s="288"/>
      <c r="K1276" s="287"/>
      <c r="L1276" s="288"/>
      <c r="M1276" s="287"/>
      <c r="N1276" s="288"/>
      <c r="O1276" s="287"/>
      <c r="P1276" s="275"/>
      <c r="Q1276" s="290"/>
      <c r="R1276" s="291"/>
      <c r="S1276" s="287"/>
      <c r="T1276" s="258"/>
      <c r="U1276" s="288"/>
      <c r="V1276" s="289">
        <f t="shared" ref="V1276" si="1328">+D1276</f>
        <v>0.2</v>
      </c>
      <c r="W1276" s="258">
        <f t="shared" ref="W1276" si="1329">+C1276</f>
        <v>5.45</v>
      </c>
      <c r="X1276" s="258">
        <f t="shared" ref="X1276" si="1330">+E1276</f>
        <v>0.25</v>
      </c>
      <c r="Y1276" s="258">
        <f t="shared" ref="Y1276" si="1331">ROUND((V1276*W1276*X1276),2)</f>
        <v>0.27</v>
      </c>
      <c r="Z1276" s="258"/>
    </row>
    <row r="1277" spans="1:26" x14ac:dyDescent="0.2">
      <c r="A1277" s="453" t="s">
        <v>758</v>
      </c>
      <c r="B1277" s="258" t="s">
        <v>1072</v>
      </c>
      <c r="C1277" s="258"/>
      <c r="D1277" s="256"/>
      <c r="E1277" s="256"/>
      <c r="F1277" s="258">
        <v>2.7</v>
      </c>
      <c r="G1277" s="258">
        <v>0.7</v>
      </c>
      <c r="H1277" s="275">
        <f t="shared" ref="H1277" si="1332">+(G1277*$D$975)+(0.175*0.5)</f>
        <v>0.1925</v>
      </c>
      <c r="I1277" s="287"/>
      <c r="J1277" s="288">
        <v>0</v>
      </c>
      <c r="K1277" s="287">
        <v>3</v>
      </c>
      <c r="L1277" s="288">
        <v>2.25</v>
      </c>
      <c r="M1277" s="287"/>
      <c r="N1277" s="288">
        <v>0</v>
      </c>
      <c r="O1277" s="287">
        <v>3.19</v>
      </c>
      <c r="P1277" s="275">
        <v>1.35</v>
      </c>
      <c r="Q1277" s="290">
        <v>3.24</v>
      </c>
      <c r="R1277" s="291">
        <v>0.45</v>
      </c>
      <c r="S1277" s="287">
        <v>3.32</v>
      </c>
      <c r="T1277" s="258">
        <v>0.7</v>
      </c>
      <c r="U1277" s="288">
        <f t="shared" ref="U1277" si="1333">+(T1277*$D$975)+(0.175*0.5)</f>
        <v>0.1925</v>
      </c>
      <c r="V1277" s="289">
        <f t="shared" ref="V1277" si="1334">AVERAGE(F1277,I1277,K1277,M1277,O1277,Q1277,S1277,C1277)</f>
        <v>3.0900000000000003</v>
      </c>
      <c r="W1277" s="258">
        <f t="shared" ref="W1277" si="1335">SUM(G1277,J1277,L1277,N1277,P1277,R1277,T1277+D1277)</f>
        <v>5.4500000000000011</v>
      </c>
      <c r="X1277" s="258">
        <f t="shared" si="1143"/>
        <v>0.15</v>
      </c>
      <c r="Y1277" s="258">
        <f t="shared" ref="Y1277" si="1336">+ROUND((F1277*H1277)+(K1277*L1277*$D$975)+(O1277*P1277*$D$975)+(S1277*U1277),2)</f>
        <v>2.82</v>
      </c>
      <c r="Z1277" s="258">
        <f t="shared" ref="Z1277" si="1337">ROUND((I1277*J1277*X1277)+(M1277*N1277*X1277)+(Q1277*R1277*X1277),2)</f>
        <v>0.22</v>
      </c>
    </row>
    <row r="1278" spans="1:26" x14ac:dyDescent="0.2">
      <c r="A1278" s="453"/>
      <c r="B1278" s="258" t="s">
        <v>423</v>
      </c>
      <c r="C1278" s="258">
        <f>B156</f>
        <v>5.45</v>
      </c>
      <c r="D1278" s="256">
        <f t="shared" si="1146"/>
        <v>0.2</v>
      </c>
      <c r="E1278" s="256">
        <f t="shared" si="1147"/>
        <v>0.25</v>
      </c>
      <c r="F1278" s="258"/>
      <c r="G1278" s="258"/>
      <c r="H1278" s="275"/>
      <c r="I1278" s="287"/>
      <c r="J1278" s="288"/>
      <c r="K1278" s="287"/>
      <c r="L1278" s="288"/>
      <c r="M1278" s="287"/>
      <c r="N1278" s="288"/>
      <c r="O1278" s="287"/>
      <c r="P1278" s="275"/>
      <c r="Q1278" s="290"/>
      <c r="R1278" s="291"/>
      <c r="S1278" s="287"/>
      <c r="T1278" s="258"/>
      <c r="U1278" s="288"/>
      <c r="V1278" s="289">
        <f t="shared" ref="V1278" si="1338">+D1278</f>
        <v>0.2</v>
      </c>
      <c r="W1278" s="258">
        <f t="shared" ref="W1278" si="1339">+C1278</f>
        <v>5.45</v>
      </c>
      <c r="X1278" s="258">
        <f t="shared" ref="X1278" si="1340">+E1278</f>
        <v>0.25</v>
      </c>
      <c r="Y1278" s="258">
        <f t="shared" ref="Y1278" si="1341">ROUND((V1278*W1278*X1278),2)</f>
        <v>0.27</v>
      </c>
      <c r="Z1278" s="258"/>
    </row>
    <row r="1279" spans="1:26" x14ac:dyDescent="0.2">
      <c r="A1279" s="453" t="s">
        <v>759</v>
      </c>
      <c r="B1279" s="258" t="s">
        <v>1073</v>
      </c>
      <c r="C1279" s="258"/>
      <c r="D1279" s="256"/>
      <c r="E1279" s="256"/>
      <c r="F1279" s="258">
        <v>2.7</v>
      </c>
      <c r="G1279" s="258">
        <v>0.7</v>
      </c>
      <c r="H1279" s="275">
        <f t="shared" ref="H1279" si="1342">+(G1279*$D$975)+(0.175*0.5)</f>
        <v>0.1925</v>
      </c>
      <c r="I1279" s="287"/>
      <c r="J1279" s="288">
        <v>0</v>
      </c>
      <c r="K1279" s="287">
        <v>3</v>
      </c>
      <c r="L1279" s="288">
        <v>2.25</v>
      </c>
      <c r="M1279" s="287"/>
      <c r="N1279" s="288">
        <v>0</v>
      </c>
      <c r="O1279" s="287">
        <v>3.19</v>
      </c>
      <c r="P1279" s="275">
        <v>1.35</v>
      </c>
      <c r="Q1279" s="290">
        <v>3.24</v>
      </c>
      <c r="R1279" s="291">
        <v>0.45</v>
      </c>
      <c r="S1279" s="287">
        <v>3.32</v>
      </c>
      <c r="T1279" s="258">
        <v>0.7</v>
      </c>
      <c r="U1279" s="288">
        <f t="shared" ref="U1279" si="1343">+(T1279*$D$975)+(0.175*0.5)</f>
        <v>0.1925</v>
      </c>
      <c r="V1279" s="289">
        <f t="shared" ref="V1279" si="1344">AVERAGE(F1279,I1279,K1279,M1279,O1279,Q1279,S1279,C1279)</f>
        <v>3.0900000000000003</v>
      </c>
      <c r="W1279" s="258">
        <f t="shared" ref="W1279" si="1345">SUM(G1279,J1279,L1279,N1279,P1279,R1279,T1279+D1279)</f>
        <v>5.4500000000000011</v>
      </c>
      <c r="X1279" s="258">
        <f t="shared" si="1143"/>
        <v>0.15</v>
      </c>
      <c r="Y1279" s="258">
        <f t="shared" ref="Y1279" si="1346">+ROUND((F1279*H1279)+(K1279*L1279*$D$975)+(O1279*P1279*$D$975)+(S1279*U1279),2)</f>
        <v>2.82</v>
      </c>
      <c r="Z1279" s="258">
        <f t="shared" ref="Z1279" si="1347">ROUND((I1279*J1279*X1279)+(M1279*N1279*X1279)+(Q1279*R1279*X1279),2)</f>
        <v>0.22</v>
      </c>
    </row>
    <row r="1280" spans="1:26" x14ac:dyDescent="0.2">
      <c r="A1280" s="453"/>
      <c r="B1280" s="258" t="s">
        <v>424</v>
      </c>
      <c r="C1280" s="258">
        <f>B157</f>
        <v>5.45</v>
      </c>
      <c r="D1280" s="256">
        <f t="shared" si="1146"/>
        <v>0.2</v>
      </c>
      <c r="E1280" s="256">
        <f t="shared" si="1147"/>
        <v>0.25</v>
      </c>
      <c r="F1280" s="258"/>
      <c r="G1280" s="258"/>
      <c r="H1280" s="275"/>
      <c r="I1280" s="287"/>
      <c r="J1280" s="288"/>
      <c r="K1280" s="287"/>
      <c r="L1280" s="288"/>
      <c r="M1280" s="287"/>
      <c r="N1280" s="288"/>
      <c r="O1280" s="287"/>
      <c r="P1280" s="275"/>
      <c r="Q1280" s="290"/>
      <c r="R1280" s="291"/>
      <c r="S1280" s="287"/>
      <c r="T1280" s="258"/>
      <c r="U1280" s="288"/>
      <c r="V1280" s="289">
        <f t="shared" ref="V1280" si="1348">+D1280</f>
        <v>0.2</v>
      </c>
      <c r="W1280" s="258">
        <f t="shared" ref="W1280" si="1349">+C1280</f>
        <v>5.45</v>
      </c>
      <c r="X1280" s="258">
        <f t="shared" ref="X1280" si="1350">+E1280</f>
        <v>0.25</v>
      </c>
      <c r="Y1280" s="258">
        <f t="shared" ref="Y1280" si="1351">ROUND((V1280*W1280*X1280),2)</f>
        <v>0.27</v>
      </c>
      <c r="Z1280" s="258"/>
    </row>
    <row r="1281" spans="1:26" x14ac:dyDescent="0.2">
      <c r="A1281" s="453" t="s">
        <v>760</v>
      </c>
      <c r="B1281" s="258" t="s">
        <v>1074</v>
      </c>
      <c r="C1281" s="258"/>
      <c r="D1281" s="256"/>
      <c r="E1281" s="256"/>
      <c r="F1281" s="258">
        <v>2.88</v>
      </c>
      <c r="G1281" s="258">
        <v>0.7</v>
      </c>
      <c r="H1281" s="275">
        <f t="shared" ref="H1281" si="1352">+(G1281*$D$975)+(0.175*0.5)</f>
        <v>0.1925</v>
      </c>
      <c r="I1281" s="287"/>
      <c r="J1281" s="288">
        <v>0</v>
      </c>
      <c r="K1281" s="287">
        <v>3</v>
      </c>
      <c r="L1281" s="288">
        <v>2.25</v>
      </c>
      <c r="M1281" s="287"/>
      <c r="N1281" s="288">
        <v>0</v>
      </c>
      <c r="O1281" s="287">
        <v>3.08</v>
      </c>
      <c r="P1281" s="275">
        <v>1.35</v>
      </c>
      <c r="Q1281" s="290">
        <v>3.1</v>
      </c>
      <c r="R1281" s="291">
        <v>0.45</v>
      </c>
      <c r="S1281" s="287">
        <v>3.14</v>
      </c>
      <c r="T1281" s="258">
        <v>0.7</v>
      </c>
      <c r="U1281" s="288">
        <f t="shared" ref="U1281" si="1353">+(T1281*$D$975)+(0.175*0.5)</f>
        <v>0.1925</v>
      </c>
      <c r="V1281" s="289">
        <f t="shared" ref="V1281" si="1354">AVERAGE(F1281,I1281,K1281,M1281,O1281,Q1281,S1281,C1281)</f>
        <v>3.04</v>
      </c>
      <c r="W1281" s="258">
        <f t="shared" ref="W1281" si="1355">SUM(G1281,J1281,L1281,N1281,P1281,R1281,T1281+D1281)</f>
        <v>5.4500000000000011</v>
      </c>
      <c r="X1281" s="258">
        <f t="shared" si="1143"/>
        <v>0.15</v>
      </c>
      <c r="Y1281" s="258">
        <f t="shared" ref="Y1281" si="1356">+ROUND((F1281*H1281)+(K1281*L1281*$D$975)+(O1281*P1281*$D$975)+(S1281*U1281),2)</f>
        <v>2.8</v>
      </c>
      <c r="Z1281" s="258">
        <f t="shared" ref="Z1281" si="1357">ROUND((I1281*J1281*X1281)+(M1281*N1281*X1281)+(Q1281*R1281*X1281),2)</f>
        <v>0.21</v>
      </c>
    </row>
    <row r="1282" spans="1:26" x14ac:dyDescent="0.2">
      <c r="A1282" s="453"/>
      <c r="B1282" s="258" t="s">
        <v>425</v>
      </c>
      <c r="C1282" s="258">
        <f>B158</f>
        <v>5.45</v>
      </c>
      <c r="D1282" s="256">
        <f t="shared" si="1146"/>
        <v>0.2</v>
      </c>
      <c r="E1282" s="256">
        <f t="shared" si="1147"/>
        <v>0.25</v>
      </c>
      <c r="F1282" s="258"/>
      <c r="G1282" s="258"/>
      <c r="H1282" s="275"/>
      <c r="I1282" s="287"/>
      <c r="J1282" s="288"/>
      <c r="K1282" s="287"/>
      <c r="L1282" s="288"/>
      <c r="M1282" s="287"/>
      <c r="N1282" s="288"/>
      <c r="O1282" s="287"/>
      <c r="P1282" s="275"/>
      <c r="Q1282" s="290"/>
      <c r="R1282" s="291"/>
      <c r="S1282" s="287"/>
      <c r="T1282" s="258"/>
      <c r="U1282" s="288"/>
      <c r="V1282" s="289">
        <f t="shared" ref="V1282" si="1358">+D1282</f>
        <v>0.2</v>
      </c>
      <c r="W1282" s="258">
        <f t="shared" ref="W1282" si="1359">+C1282</f>
        <v>5.45</v>
      </c>
      <c r="X1282" s="258">
        <f t="shared" ref="X1282" si="1360">+E1282</f>
        <v>0.25</v>
      </c>
      <c r="Y1282" s="258">
        <f t="shared" ref="Y1282" si="1361">ROUND((V1282*W1282*X1282),2)</f>
        <v>0.27</v>
      </c>
      <c r="Z1282" s="258"/>
    </row>
    <row r="1283" spans="1:26" x14ac:dyDescent="0.2">
      <c r="A1283" s="453" t="s">
        <v>761</v>
      </c>
      <c r="B1283" s="258" t="s">
        <v>1075</v>
      </c>
      <c r="C1283" s="258"/>
      <c r="D1283" s="256"/>
      <c r="E1283" s="256"/>
      <c r="F1283" s="258">
        <v>3</v>
      </c>
      <c r="G1283" s="258">
        <v>0.7</v>
      </c>
      <c r="H1283" s="275">
        <f t="shared" ref="H1283" si="1362">+(G1283*$D$975)+(0.175*0.5)</f>
        <v>0.1925</v>
      </c>
      <c r="I1283" s="287"/>
      <c r="J1283" s="288">
        <v>0</v>
      </c>
      <c r="K1283" s="287">
        <v>3</v>
      </c>
      <c r="L1283" s="288">
        <v>1.95</v>
      </c>
      <c r="M1283" s="287"/>
      <c r="N1283" s="288">
        <v>0</v>
      </c>
      <c r="O1283" s="287">
        <v>3</v>
      </c>
      <c r="P1283" s="275">
        <v>1.35</v>
      </c>
      <c r="Q1283" s="290">
        <v>3</v>
      </c>
      <c r="R1283" s="291">
        <v>0.45</v>
      </c>
      <c r="S1283" s="287">
        <v>3</v>
      </c>
      <c r="T1283" s="258">
        <v>0.7</v>
      </c>
      <c r="U1283" s="288">
        <f t="shared" ref="U1283" si="1363">+(T1283*$D$975)+(0.175*0.5)</f>
        <v>0.1925</v>
      </c>
      <c r="V1283" s="289">
        <f t="shared" ref="V1283" si="1364">AVERAGE(F1283,I1283,K1283,M1283,O1283,Q1283,S1283,C1283)</f>
        <v>3</v>
      </c>
      <c r="W1283" s="258">
        <f t="shared" ref="W1283" si="1365">SUM(G1283,J1283,L1283,N1283,P1283,R1283,T1283+D1283)</f>
        <v>5.15</v>
      </c>
      <c r="X1283" s="258">
        <f t="shared" si="1143"/>
        <v>0.15</v>
      </c>
      <c r="Y1283" s="258">
        <f t="shared" ref="Y1283" si="1366">+ROUND((F1283*H1283)+(K1283*L1283*$D$975)+(O1283*P1283*$D$975)+(S1283*U1283),2)</f>
        <v>2.64</v>
      </c>
      <c r="Z1283" s="258">
        <f t="shared" ref="Z1283" si="1367">ROUND((I1283*J1283*X1283)+(M1283*N1283*X1283)+(Q1283*R1283*X1283),2)</f>
        <v>0.2</v>
      </c>
    </row>
    <row r="1284" spans="1:26" x14ac:dyDescent="0.2">
      <c r="A1284" s="453"/>
      <c r="B1284" s="258" t="s">
        <v>426</v>
      </c>
      <c r="C1284" s="258">
        <f>B159</f>
        <v>5.19</v>
      </c>
      <c r="D1284" s="256">
        <f t="shared" si="1146"/>
        <v>0.2</v>
      </c>
      <c r="E1284" s="256">
        <f t="shared" si="1147"/>
        <v>0.25</v>
      </c>
      <c r="F1284" s="258"/>
      <c r="G1284" s="258"/>
      <c r="H1284" s="275"/>
      <c r="I1284" s="287"/>
      <c r="J1284" s="288"/>
      <c r="K1284" s="287"/>
      <c r="L1284" s="288"/>
      <c r="M1284" s="287"/>
      <c r="N1284" s="288"/>
      <c r="O1284" s="287"/>
      <c r="P1284" s="275"/>
      <c r="Q1284" s="290"/>
      <c r="R1284" s="291"/>
      <c r="S1284" s="287"/>
      <c r="T1284" s="258"/>
      <c r="U1284" s="288"/>
      <c r="V1284" s="289">
        <f t="shared" ref="V1284" si="1368">+D1284</f>
        <v>0.2</v>
      </c>
      <c r="W1284" s="258">
        <f t="shared" ref="W1284" si="1369">+C1284</f>
        <v>5.19</v>
      </c>
      <c r="X1284" s="258">
        <f t="shared" ref="X1284" si="1370">+E1284</f>
        <v>0.25</v>
      </c>
      <c r="Y1284" s="258">
        <f t="shared" ref="Y1284" si="1371">ROUND((V1284*W1284*X1284),2)</f>
        <v>0.26</v>
      </c>
      <c r="Z1284" s="258"/>
    </row>
    <row r="1285" spans="1:26" x14ac:dyDescent="0.2">
      <c r="A1285" s="453" t="s">
        <v>762</v>
      </c>
      <c r="B1285" s="258" t="s">
        <v>1076</v>
      </c>
      <c r="C1285" s="258"/>
      <c r="D1285" s="256"/>
      <c r="E1285" s="256"/>
      <c r="F1285" s="258">
        <v>3</v>
      </c>
      <c r="G1285" s="258">
        <v>0.7</v>
      </c>
      <c r="H1285" s="275">
        <f t="shared" ref="H1285" si="1372">+(G1285*$D$975)+(0.175*0.5)</f>
        <v>0.1925</v>
      </c>
      <c r="I1285" s="287">
        <v>3.02</v>
      </c>
      <c r="J1285" s="288">
        <v>0.45</v>
      </c>
      <c r="K1285" s="287">
        <v>3</v>
      </c>
      <c r="L1285" s="288">
        <v>1.35</v>
      </c>
      <c r="M1285" s="287"/>
      <c r="N1285" s="288">
        <v>0</v>
      </c>
      <c r="O1285" s="287">
        <v>3</v>
      </c>
      <c r="P1285" s="275">
        <v>2.25</v>
      </c>
      <c r="Q1285" s="290"/>
      <c r="R1285" s="291">
        <v>0</v>
      </c>
      <c r="S1285" s="287">
        <v>3</v>
      </c>
      <c r="T1285" s="258">
        <v>0.7</v>
      </c>
      <c r="U1285" s="288">
        <f t="shared" ref="U1285" si="1373">+(T1285*$D$975)+(0.175*0.5)</f>
        <v>0.1925</v>
      </c>
      <c r="V1285" s="289">
        <f t="shared" ref="V1285" si="1374">AVERAGE(F1285,I1285,K1285,M1285,O1285,Q1285,S1285,C1285)</f>
        <v>3.004</v>
      </c>
      <c r="W1285" s="258">
        <f t="shared" ref="W1285" si="1375">SUM(G1285,J1285,L1285,N1285,P1285,R1285,T1285+D1285)</f>
        <v>5.45</v>
      </c>
      <c r="X1285" s="258">
        <f t="shared" si="1143"/>
        <v>0.15</v>
      </c>
      <c r="Y1285" s="258">
        <f t="shared" ref="Y1285" si="1376">+ROUND((F1285*H1285)+(K1285*L1285*$D$975)+(O1285*P1285*$D$975)+(S1285*U1285),2)</f>
        <v>2.78</v>
      </c>
      <c r="Z1285" s="258">
        <f t="shared" ref="Z1285" si="1377">ROUND((I1285*J1285*X1285)+(M1285*N1285*X1285)+(Q1285*R1285*X1285),2)</f>
        <v>0.2</v>
      </c>
    </row>
    <row r="1286" spans="1:26" x14ac:dyDescent="0.2">
      <c r="A1286" s="453"/>
      <c r="B1286" s="258" t="s">
        <v>427</v>
      </c>
      <c r="C1286" s="258">
        <f>B160</f>
        <v>5.0199999999999996</v>
      </c>
      <c r="D1286" s="256">
        <f t="shared" si="1146"/>
        <v>0.2</v>
      </c>
      <c r="E1286" s="256">
        <f t="shared" si="1147"/>
        <v>0.25</v>
      </c>
      <c r="F1286" s="258"/>
      <c r="G1286" s="258"/>
      <c r="H1286" s="275"/>
      <c r="I1286" s="287"/>
      <c r="J1286" s="288"/>
      <c r="K1286" s="287"/>
      <c r="L1286" s="288"/>
      <c r="M1286" s="287"/>
      <c r="N1286" s="288"/>
      <c r="O1286" s="287"/>
      <c r="P1286" s="275"/>
      <c r="Q1286" s="290"/>
      <c r="R1286" s="291"/>
      <c r="S1286" s="287"/>
      <c r="T1286" s="258"/>
      <c r="U1286" s="288"/>
      <c r="V1286" s="289">
        <f t="shared" ref="V1286" si="1378">+D1286</f>
        <v>0.2</v>
      </c>
      <c r="W1286" s="258">
        <f t="shared" ref="W1286" si="1379">+C1286</f>
        <v>5.0199999999999996</v>
      </c>
      <c r="X1286" s="258">
        <f t="shared" ref="X1286" si="1380">+E1286</f>
        <v>0.25</v>
      </c>
      <c r="Y1286" s="258">
        <f t="shared" ref="Y1286" si="1381">ROUND((V1286*W1286*X1286),2)</f>
        <v>0.25</v>
      </c>
      <c r="Z1286" s="258"/>
    </row>
    <row r="1287" spans="1:26" x14ac:dyDescent="0.2">
      <c r="A1287" s="453" t="s">
        <v>763</v>
      </c>
      <c r="B1287" s="258" t="s">
        <v>1077</v>
      </c>
      <c r="C1287" s="258"/>
      <c r="D1287" s="256"/>
      <c r="E1287" s="256"/>
      <c r="F1287" s="258">
        <v>3.2</v>
      </c>
      <c r="G1287" s="258">
        <v>0.7</v>
      </c>
      <c r="H1287" s="275">
        <f t="shared" ref="H1287" si="1382">+(G1287*$D$975)+(0.175*0.5)</f>
        <v>0.1925</v>
      </c>
      <c r="I1287" s="287">
        <v>3.19</v>
      </c>
      <c r="J1287" s="288">
        <v>0.45</v>
      </c>
      <c r="K1287" s="287">
        <v>3</v>
      </c>
      <c r="L1287" s="288">
        <v>1.35</v>
      </c>
      <c r="M1287" s="287"/>
      <c r="N1287" s="288">
        <v>0</v>
      </c>
      <c r="O1287" s="287">
        <v>2.67</v>
      </c>
      <c r="P1287" s="275">
        <v>2.25</v>
      </c>
      <c r="Q1287" s="290"/>
      <c r="R1287" s="291">
        <v>0</v>
      </c>
      <c r="S1287" s="287">
        <v>2.64</v>
      </c>
      <c r="T1287" s="258">
        <v>0.7</v>
      </c>
      <c r="U1287" s="288">
        <f>+(T1287*$D$975)+(0.175*0.5)</f>
        <v>0.1925</v>
      </c>
      <c r="V1287" s="289">
        <f t="shared" ref="V1287" si="1383">AVERAGE(F1287,I1287,K1287,M1287,O1287,Q1287,S1287,C1287)</f>
        <v>2.9400000000000004</v>
      </c>
      <c r="W1287" s="258">
        <f t="shared" ref="W1287" si="1384">SUM(G1287,J1287,L1287,N1287,P1287,R1287,T1287+D1287)</f>
        <v>5.45</v>
      </c>
      <c r="X1287" s="258">
        <f t="shared" si="1143"/>
        <v>0.15</v>
      </c>
      <c r="Y1287" s="258">
        <f t="shared" ref="Y1287" si="1385">+ROUND((F1287*H1287)+(K1287*L1287*$D$975)+(O1287*P1287*$D$975)+(S1287*U1287),2)</f>
        <v>2.63</v>
      </c>
      <c r="Z1287" s="258">
        <f t="shared" ref="Z1287" si="1386">ROUND((I1287*J1287*X1287)+(M1287*N1287*X1287)+(Q1287*R1287*X1287),2)</f>
        <v>0.22</v>
      </c>
    </row>
    <row r="1288" spans="1:26" x14ac:dyDescent="0.2">
      <c r="A1288" s="453"/>
      <c r="B1288" s="258" t="s">
        <v>428</v>
      </c>
      <c r="C1288" s="258">
        <f>B161</f>
        <v>5.45</v>
      </c>
      <c r="D1288" s="256">
        <f t="shared" si="1146"/>
        <v>0.2</v>
      </c>
      <c r="E1288" s="256">
        <f t="shared" si="1147"/>
        <v>0.25</v>
      </c>
      <c r="F1288" s="258"/>
      <c r="G1288" s="258"/>
      <c r="H1288" s="275"/>
      <c r="I1288" s="287"/>
      <c r="J1288" s="288"/>
      <c r="K1288" s="287"/>
      <c r="L1288" s="288"/>
      <c r="M1288" s="287"/>
      <c r="N1288" s="288"/>
      <c r="O1288" s="287"/>
      <c r="P1288" s="275"/>
      <c r="Q1288" s="290"/>
      <c r="R1288" s="291"/>
      <c r="S1288" s="287"/>
      <c r="T1288" s="258"/>
      <c r="U1288" s="288"/>
      <c r="V1288" s="289">
        <f t="shared" ref="V1288" si="1387">+D1288</f>
        <v>0.2</v>
      </c>
      <c r="W1288" s="258">
        <f t="shared" ref="W1288" si="1388">+C1288</f>
        <v>5.45</v>
      </c>
      <c r="X1288" s="258">
        <f t="shared" ref="X1288" si="1389">+E1288</f>
        <v>0.25</v>
      </c>
      <c r="Y1288" s="258">
        <f t="shared" ref="Y1288" si="1390">ROUND((V1288*W1288*X1288),2)</f>
        <v>0.27</v>
      </c>
      <c r="Z1288" s="258"/>
    </row>
    <row r="1289" spans="1:26" x14ac:dyDescent="0.2">
      <c r="A1289" s="453" t="s">
        <v>764</v>
      </c>
      <c r="B1289" s="258" t="s">
        <v>1078</v>
      </c>
      <c r="C1289" s="258"/>
      <c r="D1289" s="256"/>
      <c r="E1289" s="256"/>
      <c r="F1289" s="258">
        <v>3.3</v>
      </c>
      <c r="G1289" s="258">
        <v>0.7</v>
      </c>
      <c r="H1289" s="275">
        <f t="shared" ref="H1289" si="1391">+(G1289*$D$975)+(0.175*0.5)</f>
        <v>0.1925</v>
      </c>
      <c r="I1289" s="287">
        <v>3.24</v>
      </c>
      <c r="J1289" s="288">
        <v>0.45</v>
      </c>
      <c r="K1289" s="287">
        <v>3.18</v>
      </c>
      <c r="L1289" s="288">
        <v>1.35</v>
      </c>
      <c r="M1289" s="287"/>
      <c r="N1289" s="288">
        <v>0</v>
      </c>
      <c r="O1289" s="287">
        <v>3</v>
      </c>
      <c r="P1289" s="275">
        <v>2.25</v>
      </c>
      <c r="Q1289" s="290"/>
      <c r="R1289" s="291">
        <v>0</v>
      </c>
      <c r="S1289" s="287">
        <v>2.65</v>
      </c>
      <c r="T1289" s="258">
        <v>0.7</v>
      </c>
      <c r="U1289" s="288">
        <f t="shared" ref="U1289" si="1392">+(T1289*$D$975)+(0.175*0.5)</f>
        <v>0.1925</v>
      </c>
      <c r="V1289" s="289">
        <f t="shared" ref="V1289" si="1393">AVERAGE(F1289,I1289,K1289,M1289,O1289,Q1289,S1289,C1289)</f>
        <v>3.0740000000000003</v>
      </c>
      <c r="W1289" s="258">
        <f t="shared" ref="W1289" si="1394">SUM(G1289,J1289,L1289,N1289,P1289,R1289,T1289+D1289)</f>
        <v>5.45</v>
      </c>
      <c r="X1289" s="258">
        <f t="shared" si="1143"/>
        <v>0.15</v>
      </c>
      <c r="Y1289" s="258">
        <f t="shared" ref="Y1289" si="1395">+ROUND((F1289*H1289)+(K1289*L1289*$D$975)+(O1289*P1289*$D$975)+(S1289*U1289),2)</f>
        <v>2.8</v>
      </c>
      <c r="Z1289" s="258">
        <f t="shared" ref="Z1289" si="1396">ROUND((I1289*J1289*X1289)+(M1289*N1289*X1289)+(Q1289*R1289*X1289),2)</f>
        <v>0.22</v>
      </c>
    </row>
    <row r="1290" spans="1:26" x14ac:dyDescent="0.2">
      <c r="A1290" s="453"/>
      <c r="B1290" s="258" t="s">
        <v>429</v>
      </c>
      <c r="C1290" s="258">
        <f>B162</f>
        <v>5.45</v>
      </c>
      <c r="D1290" s="256">
        <f t="shared" si="1146"/>
        <v>0.2</v>
      </c>
      <c r="E1290" s="256">
        <f t="shared" si="1147"/>
        <v>0.25</v>
      </c>
      <c r="F1290" s="258"/>
      <c r="G1290" s="258"/>
      <c r="H1290" s="275"/>
      <c r="I1290" s="287"/>
      <c r="J1290" s="288"/>
      <c r="K1290" s="287"/>
      <c r="L1290" s="288"/>
      <c r="M1290" s="287"/>
      <c r="N1290" s="288"/>
      <c r="O1290" s="287"/>
      <c r="P1290" s="275"/>
      <c r="Q1290" s="290"/>
      <c r="R1290" s="291"/>
      <c r="S1290" s="287"/>
      <c r="T1290" s="258"/>
      <c r="U1290" s="288"/>
      <c r="V1290" s="289">
        <f t="shared" ref="V1290" si="1397">+D1290</f>
        <v>0.2</v>
      </c>
      <c r="W1290" s="258">
        <f t="shared" ref="W1290" si="1398">+C1290</f>
        <v>5.45</v>
      </c>
      <c r="X1290" s="258">
        <f t="shared" ref="X1290" si="1399">+E1290</f>
        <v>0.25</v>
      </c>
      <c r="Y1290" s="258">
        <f t="shared" ref="Y1290" si="1400">ROUND((V1290*W1290*X1290),2)</f>
        <v>0.27</v>
      </c>
      <c r="Z1290" s="258"/>
    </row>
    <row r="1291" spans="1:26" x14ac:dyDescent="0.2">
      <c r="A1291" s="453" t="s">
        <v>765</v>
      </c>
      <c r="B1291" s="258" t="s">
        <v>1079</v>
      </c>
      <c r="C1291" s="258"/>
      <c r="D1291" s="256"/>
      <c r="E1291" s="256"/>
      <c r="F1291" s="258">
        <v>3.3</v>
      </c>
      <c r="G1291" s="258">
        <v>0.7</v>
      </c>
      <c r="H1291" s="275">
        <f t="shared" ref="H1291" si="1401">+(G1291*$D$975)+(0.175*0.5)</f>
        <v>0.1925</v>
      </c>
      <c r="I1291" s="287">
        <v>3.27</v>
      </c>
      <c r="J1291" s="288">
        <v>0.45</v>
      </c>
      <c r="K1291" s="287">
        <v>3</v>
      </c>
      <c r="L1291" s="288">
        <v>1.35</v>
      </c>
      <c r="M1291" s="287"/>
      <c r="N1291" s="288">
        <v>0</v>
      </c>
      <c r="O1291" s="287">
        <v>3</v>
      </c>
      <c r="P1291" s="275">
        <v>2.25</v>
      </c>
      <c r="Q1291" s="290"/>
      <c r="R1291" s="291">
        <v>0</v>
      </c>
      <c r="S1291" s="287">
        <v>2.65</v>
      </c>
      <c r="T1291" s="258">
        <v>0.7</v>
      </c>
      <c r="U1291" s="288">
        <f t="shared" ref="U1291" si="1402">+(T1291*$D$975)+(0.175*0.5)</f>
        <v>0.1925</v>
      </c>
      <c r="V1291" s="289">
        <f t="shared" ref="V1291" si="1403">AVERAGE(F1291,I1291,K1291,M1291,O1291,Q1291,S1291,C1291)</f>
        <v>3.044</v>
      </c>
      <c r="W1291" s="258">
        <f t="shared" ref="W1291" si="1404">SUM(G1291,J1291,L1291,N1291,P1291,R1291,T1291+D1291)</f>
        <v>5.45</v>
      </c>
      <c r="X1291" s="258">
        <f t="shared" si="1143"/>
        <v>0.15</v>
      </c>
      <c r="Y1291" s="258">
        <f t="shared" ref="Y1291" si="1405">+ROUND((F1291*H1291)+(K1291*L1291*$D$975)+(O1291*P1291*$D$975)+(S1291*U1291),2)</f>
        <v>2.77</v>
      </c>
      <c r="Z1291" s="258">
        <f t="shared" ref="Z1291" si="1406">ROUND((I1291*J1291*X1291)+(M1291*N1291*X1291)+(Q1291*R1291*X1291),2)</f>
        <v>0.22</v>
      </c>
    </row>
    <row r="1292" spans="1:26" x14ac:dyDescent="0.2">
      <c r="A1292" s="453"/>
      <c r="B1292" s="258" t="s">
        <v>430</v>
      </c>
      <c r="C1292" s="258">
        <f>B163</f>
        <v>5.45</v>
      </c>
      <c r="D1292" s="256">
        <f t="shared" si="1146"/>
        <v>0.2</v>
      </c>
      <c r="E1292" s="256">
        <f t="shared" si="1147"/>
        <v>0.25</v>
      </c>
      <c r="F1292" s="258"/>
      <c r="G1292" s="258"/>
      <c r="H1292" s="275"/>
      <c r="I1292" s="287"/>
      <c r="J1292" s="288"/>
      <c r="K1292" s="287"/>
      <c r="L1292" s="288"/>
      <c r="M1292" s="287"/>
      <c r="N1292" s="288"/>
      <c r="O1292" s="287"/>
      <c r="P1292" s="275"/>
      <c r="Q1292" s="290"/>
      <c r="R1292" s="291"/>
      <c r="S1292" s="287"/>
      <c r="T1292" s="258"/>
      <c r="U1292" s="288"/>
      <c r="V1292" s="289">
        <f t="shared" ref="V1292" si="1407">+D1292</f>
        <v>0.2</v>
      </c>
      <c r="W1292" s="258">
        <f t="shared" ref="W1292" si="1408">+C1292</f>
        <v>5.45</v>
      </c>
      <c r="X1292" s="258">
        <f t="shared" ref="X1292" si="1409">+E1292</f>
        <v>0.25</v>
      </c>
      <c r="Y1292" s="258">
        <f t="shared" ref="Y1292" si="1410">ROUND((V1292*W1292*X1292),2)</f>
        <v>0.27</v>
      </c>
      <c r="Z1292" s="258"/>
    </row>
    <row r="1293" spans="1:26" x14ac:dyDescent="0.2">
      <c r="A1293" s="453" t="s">
        <v>766</v>
      </c>
      <c r="B1293" s="258" t="s">
        <v>1080</v>
      </c>
      <c r="C1293" s="258"/>
      <c r="D1293" s="256"/>
      <c r="E1293" s="256"/>
      <c r="F1293" s="258">
        <v>3.2</v>
      </c>
      <c r="G1293" s="258">
        <v>0.7</v>
      </c>
      <c r="H1293" s="275">
        <f t="shared" ref="H1293" si="1411">+(G1293*$D$975)+(0.175*0.5)</f>
        <v>0.1925</v>
      </c>
      <c r="I1293" s="287">
        <v>3.2</v>
      </c>
      <c r="J1293" s="288">
        <v>0.45</v>
      </c>
      <c r="K1293" s="287">
        <v>3</v>
      </c>
      <c r="L1293" s="288">
        <v>1.9</v>
      </c>
      <c r="M1293" s="287"/>
      <c r="N1293" s="288">
        <v>0</v>
      </c>
      <c r="O1293" s="287">
        <v>3</v>
      </c>
      <c r="P1293" s="275">
        <v>2.25</v>
      </c>
      <c r="Q1293" s="290"/>
      <c r="R1293" s="291">
        <v>0</v>
      </c>
      <c r="S1293" s="287">
        <v>2.8</v>
      </c>
      <c r="T1293" s="258">
        <v>0.7</v>
      </c>
      <c r="U1293" s="288">
        <f t="shared" ref="U1293" si="1412">+(T1293*$D$975)+(0.175*0.5)</f>
        <v>0.1925</v>
      </c>
      <c r="V1293" s="289">
        <f t="shared" ref="V1293" si="1413">AVERAGE(F1293,I1293,K1293,M1293,O1293,Q1293,S1293,C1293)</f>
        <v>3.04</v>
      </c>
      <c r="W1293" s="258">
        <f t="shared" ref="W1293" si="1414">SUM(G1293,J1293,L1293,N1293,P1293,R1293,T1293+D1293)</f>
        <v>6</v>
      </c>
      <c r="X1293" s="258">
        <f t="shared" si="1143"/>
        <v>0.15</v>
      </c>
      <c r="Y1293" s="258">
        <f t="shared" ref="Y1293" si="1415">+ROUND((F1293*H1293)+(K1293*L1293*$D$975)+(O1293*P1293*$D$975)+(S1293*U1293),2)</f>
        <v>3.02</v>
      </c>
      <c r="Z1293" s="258">
        <f t="shared" ref="Z1293" si="1416">ROUND((I1293*J1293*X1293)+(M1293*N1293*X1293)+(Q1293*R1293*X1293),2)</f>
        <v>0.22</v>
      </c>
    </row>
    <row r="1294" spans="1:26" x14ac:dyDescent="0.2">
      <c r="A1294" s="453"/>
      <c r="B1294" s="258" t="s">
        <v>431</v>
      </c>
      <c r="C1294" s="258">
        <f>B164</f>
        <v>5.49</v>
      </c>
      <c r="D1294" s="256">
        <f t="shared" si="1146"/>
        <v>0.2</v>
      </c>
      <c r="E1294" s="256">
        <f t="shared" si="1147"/>
        <v>0.25</v>
      </c>
      <c r="F1294" s="258"/>
      <c r="G1294" s="258"/>
      <c r="H1294" s="275"/>
      <c r="I1294" s="287"/>
      <c r="J1294" s="288"/>
      <c r="K1294" s="287"/>
      <c r="L1294" s="288"/>
      <c r="M1294" s="287"/>
      <c r="N1294" s="288"/>
      <c r="O1294" s="287"/>
      <c r="P1294" s="275"/>
      <c r="Q1294" s="290"/>
      <c r="R1294" s="291"/>
      <c r="S1294" s="287"/>
      <c r="T1294" s="258"/>
      <c r="U1294" s="288"/>
      <c r="V1294" s="289">
        <f t="shared" ref="V1294" si="1417">+D1294</f>
        <v>0.2</v>
      </c>
      <c r="W1294" s="258">
        <f t="shared" ref="W1294" si="1418">+C1294</f>
        <v>5.49</v>
      </c>
      <c r="X1294" s="258">
        <f t="shared" ref="X1294" si="1419">+E1294</f>
        <v>0.25</v>
      </c>
      <c r="Y1294" s="258">
        <f t="shared" ref="Y1294" si="1420">ROUND((V1294*W1294*X1294),2)</f>
        <v>0.27</v>
      </c>
      <c r="Z1294" s="258"/>
    </row>
    <row r="1295" spans="1:26" x14ac:dyDescent="0.2">
      <c r="A1295" s="453" t="s">
        <v>767</v>
      </c>
      <c r="B1295" s="258" t="s">
        <v>1081</v>
      </c>
      <c r="C1295" s="258"/>
      <c r="D1295" s="256"/>
      <c r="E1295" s="256"/>
      <c r="F1295" s="258">
        <v>2.7</v>
      </c>
      <c r="G1295" s="258">
        <v>0.7</v>
      </c>
      <c r="H1295" s="275">
        <f t="shared" ref="H1295" si="1421">+(G1295*$D$975)+(0.175*0.5)</f>
        <v>0.1925</v>
      </c>
      <c r="I1295" s="287"/>
      <c r="J1295" s="288">
        <v>0</v>
      </c>
      <c r="K1295" s="287">
        <v>3</v>
      </c>
      <c r="L1295" s="288">
        <v>2.2599999999999998</v>
      </c>
      <c r="M1295" s="287"/>
      <c r="N1295" s="288">
        <v>0</v>
      </c>
      <c r="O1295" s="287">
        <v>3</v>
      </c>
      <c r="P1295" s="275">
        <v>1.62</v>
      </c>
      <c r="Q1295" s="290">
        <v>3.27</v>
      </c>
      <c r="R1295" s="291">
        <v>0.45</v>
      </c>
      <c r="S1295" s="287">
        <v>3.37</v>
      </c>
      <c r="T1295" s="258">
        <v>0.7</v>
      </c>
      <c r="U1295" s="288">
        <f t="shared" ref="U1295" si="1422">+(T1295*$D$975)+(0.175*0.5)</f>
        <v>0.1925</v>
      </c>
      <c r="V1295" s="289">
        <f t="shared" ref="V1295" si="1423">AVERAGE(F1295,I1295,K1295,M1295,O1295,Q1295,S1295,C1295)</f>
        <v>3.0680000000000001</v>
      </c>
      <c r="W1295" s="258">
        <f t="shared" ref="W1295" si="1424">SUM(G1295,J1295,L1295,N1295,P1295,R1295,T1295+D1295)</f>
        <v>5.73</v>
      </c>
      <c r="X1295" s="258">
        <f t="shared" si="1143"/>
        <v>0.15</v>
      </c>
      <c r="Y1295" s="258">
        <f t="shared" ref="Y1295" si="1425">+ROUND((F1295*H1295)+(K1295*L1295*$D$975)+(O1295*P1295*$D$975)+(S1295*U1295),2)</f>
        <v>2.91</v>
      </c>
      <c r="Z1295" s="258">
        <f t="shared" ref="Z1295" si="1426">ROUND((I1295*J1295*X1295)+(M1295*N1295*X1295)+(Q1295*R1295*X1295),2)</f>
        <v>0.22</v>
      </c>
    </row>
    <row r="1296" spans="1:26" x14ac:dyDescent="0.2">
      <c r="A1296" s="453"/>
      <c r="B1296" s="258" t="s">
        <v>432</v>
      </c>
      <c r="C1296" s="258">
        <f>B165</f>
        <v>5.76</v>
      </c>
      <c r="D1296" s="256">
        <f t="shared" si="1146"/>
        <v>0.2</v>
      </c>
      <c r="E1296" s="256">
        <f t="shared" si="1147"/>
        <v>0.25</v>
      </c>
      <c r="F1296" s="258"/>
      <c r="G1296" s="258"/>
      <c r="H1296" s="275"/>
      <c r="I1296" s="287"/>
      <c r="J1296" s="288"/>
      <c r="K1296" s="287"/>
      <c r="L1296" s="288"/>
      <c r="M1296" s="287"/>
      <c r="N1296" s="288"/>
      <c r="O1296" s="287"/>
      <c r="P1296" s="275"/>
      <c r="Q1296" s="290"/>
      <c r="R1296" s="291"/>
      <c r="S1296" s="287"/>
      <c r="T1296" s="258"/>
      <c r="U1296" s="288"/>
      <c r="V1296" s="289">
        <f t="shared" ref="V1296" si="1427">+D1296</f>
        <v>0.2</v>
      </c>
      <c r="W1296" s="258">
        <f t="shared" ref="W1296" si="1428">+C1296</f>
        <v>5.76</v>
      </c>
      <c r="X1296" s="258">
        <f t="shared" ref="X1296" si="1429">+E1296</f>
        <v>0.25</v>
      </c>
      <c r="Y1296" s="258">
        <f t="shared" ref="Y1296" si="1430">ROUND((V1296*W1296*X1296),2)</f>
        <v>0.28999999999999998</v>
      </c>
      <c r="Z1296" s="258"/>
    </row>
    <row r="1297" spans="1:26" x14ac:dyDescent="0.2">
      <c r="A1297" s="453" t="s">
        <v>768</v>
      </c>
      <c r="B1297" s="258" t="s">
        <v>1082</v>
      </c>
      <c r="C1297" s="258"/>
      <c r="D1297" s="256"/>
      <c r="E1297" s="256"/>
      <c r="F1297" s="258">
        <v>2.7</v>
      </c>
      <c r="G1297" s="258">
        <v>0.7</v>
      </c>
      <c r="H1297" s="275">
        <f t="shared" ref="H1297" si="1431">+(G1297*$D$975)+(0.175*0.5)</f>
        <v>0.1925</v>
      </c>
      <c r="I1297" s="287"/>
      <c r="J1297" s="288">
        <v>0</v>
      </c>
      <c r="K1297" s="287">
        <v>3</v>
      </c>
      <c r="L1297" s="288">
        <v>2.25</v>
      </c>
      <c r="M1297" s="287"/>
      <c r="N1297" s="288">
        <v>0</v>
      </c>
      <c r="O1297" s="287">
        <v>3</v>
      </c>
      <c r="P1297" s="275">
        <v>1.35</v>
      </c>
      <c r="Q1297" s="290">
        <v>3.2</v>
      </c>
      <c r="R1297" s="291">
        <v>0.45</v>
      </c>
      <c r="S1297" s="287">
        <v>3.31</v>
      </c>
      <c r="T1297" s="258">
        <v>0.7</v>
      </c>
      <c r="U1297" s="288">
        <f t="shared" ref="U1297" si="1432">+(T1297*$D$975)+(0.175*0.5)</f>
        <v>0.1925</v>
      </c>
      <c r="V1297" s="289">
        <f t="shared" ref="V1297" si="1433">AVERAGE(F1297,I1297,K1297,M1297,O1297,Q1297,S1297,C1297)</f>
        <v>3.0419999999999998</v>
      </c>
      <c r="W1297" s="258">
        <f t="shared" ref="W1297" si="1434">SUM(G1297,J1297,L1297,N1297,P1297,R1297,T1297+D1297)</f>
        <v>5.4500000000000011</v>
      </c>
      <c r="X1297" s="258">
        <f t="shared" si="1143"/>
        <v>0.15</v>
      </c>
      <c r="Y1297" s="258">
        <f t="shared" ref="Y1297" si="1435">+ROUND((F1297*H1297)+(K1297*L1297*$D$975)+(O1297*P1297*$D$975)+(S1297*U1297),2)</f>
        <v>2.78</v>
      </c>
      <c r="Z1297" s="258">
        <f t="shared" ref="Z1297" si="1436">ROUND((I1297*J1297*X1297)+(M1297*N1297*X1297)+(Q1297*R1297*X1297),2)</f>
        <v>0.22</v>
      </c>
    </row>
    <row r="1298" spans="1:26" x14ac:dyDescent="0.2">
      <c r="A1298" s="453"/>
      <c r="B1298" s="258" t="s">
        <v>433</v>
      </c>
      <c r="C1298" s="258">
        <f>B166</f>
        <v>5.45</v>
      </c>
      <c r="D1298" s="256">
        <f t="shared" si="1146"/>
        <v>0.2</v>
      </c>
      <c r="E1298" s="256">
        <f t="shared" si="1147"/>
        <v>0.25</v>
      </c>
      <c r="F1298" s="258"/>
      <c r="G1298" s="258"/>
      <c r="H1298" s="275"/>
      <c r="I1298" s="287"/>
      <c r="J1298" s="288"/>
      <c r="K1298" s="287"/>
      <c r="L1298" s="288"/>
      <c r="M1298" s="287"/>
      <c r="N1298" s="288"/>
      <c r="O1298" s="287"/>
      <c r="P1298" s="275"/>
      <c r="Q1298" s="290"/>
      <c r="R1298" s="291"/>
      <c r="S1298" s="287"/>
      <c r="T1298" s="258"/>
      <c r="U1298" s="288"/>
      <c r="V1298" s="289">
        <f t="shared" ref="V1298" si="1437">+D1298</f>
        <v>0.2</v>
      </c>
      <c r="W1298" s="258">
        <f t="shared" ref="W1298" si="1438">+C1298</f>
        <v>5.45</v>
      </c>
      <c r="X1298" s="258">
        <f t="shared" ref="X1298" si="1439">+E1298</f>
        <v>0.25</v>
      </c>
      <c r="Y1298" s="258">
        <f t="shared" ref="Y1298" si="1440">ROUND((V1298*W1298*X1298),2)</f>
        <v>0.27</v>
      </c>
      <c r="Z1298" s="258"/>
    </row>
    <row r="1299" spans="1:26" x14ac:dyDescent="0.2">
      <c r="A1299" s="453" t="s">
        <v>769</v>
      </c>
      <c r="B1299" s="258" t="s">
        <v>1083</v>
      </c>
      <c r="C1299" s="258"/>
      <c r="D1299" s="256"/>
      <c r="E1299" s="256"/>
      <c r="F1299" s="258">
        <v>2.7</v>
      </c>
      <c r="G1299" s="258">
        <v>0.7</v>
      </c>
      <c r="H1299" s="275">
        <f t="shared" ref="H1299" si="1441">+(G1299*$D$975)+(0.175*0.5)</f>
        <v>0.1925</v>
      </c>
      <c r="I1299" s="287"/>
      <c r="J1299" s="288">
        <v>0</v>
      </c>
      <c r="K1299" s="287">
        <v>3</v>
      </c>
      <c r="L1299" s="288">
        <v>2.25</v>
      </c>
      <c r="M1299" s="287"/>
      <c r="N1299" s="288">
        <v>0</v>
      </c>
      <c r="O1299" s="287">
        <v>3</v>
      </c>
      <c r="P1299" s="275">
        <v>1.35</v>
      </c>
      <c r="Q1299" s="290">
        <v>3.25</v>
      </c>
      <c r="R1299" s="291">
        <v>0.45</v>
      </c>
      <c r="S1299" s="287">
        <v>3.35</v>
      </c>
      <c r="T1299" s="258">
        <v>0.7</v>
      </c>
      <c r="U1299" s="288">
        <f t="shared" ref="U1299" si="1442">+(T1299*$D$975)+(0.175*0.5)</f>
        <v>0.1925</v>
      </c>
      <c r="V1299" s="289">
        <f t="shared" ref="V1299" si="1443">AVERAGE(F1299,I1299,K1299,M1299,O1299,Q1299,S1299,C1299)</f>
        <v>3.0599999999999996</v>
      </c>
      <c r="W1299" s="258">
        <f t="shared" ref="W1299" si="1444">SUM(G1299,J1299,L1299,N1299,P1299,R1299,T1299+D1299)</f>
        <v>5.4500000000000011</v>
      </c>
      <c r="X1299" s="258">
        <f t="shared" si="1143"/>
        <v>0.15</v>
      </c>
      <c r="Y1299" s="258">
        <f t="shared" ref="Y1299" si="1445">+ROUND((F1299*H1299)+(K1299*L1299*$D$975)+(O1299*P1299*$D$975)+(S1299*U1299),2)</f>
        <v>2.78</v>
      </c>
      <c r="Z1299" s="258">
        <f t="shared" ref="Z1299" si="1446">ROUND((I1299*J1299*X1299)+(M1299*N1299*X1299)+(Q1299*R1299*X1299),2)</f>
        <v>0.22</v>
      </c>
    </row>
    <row r="1300" spans="1:26" x14ac:dyDescent="0.2">
      <c r="A1300" s="453"/>
      <c r="B1300" s="258" t="s">
        <v>434</v>
      </c>
      <c r="C1300" s="258">
        <f>B167</f>
        <v>5.45</v>
      </c>
      <c r="D1300" s="256">
        <f t="shared" si="1146"/>
        <v>0.2</v>
      </c>
      <c r="E1300" s="256">
        <f t="shared" si="1147"/>
        <v>0.25</v>
      </c>
      <c r="F1300" s="258"/>
      <c r="G1300" s="258"/>
      <c r="H1300" s="275"/>
      <c r="I1300" s="287"/>
      <c r="J1300" s="288"/>
      <c r="K1300" s="287"/>
      <c r="L1300" s="288"/>
      <c r="M1300" s="287"/>
      <c r="N1300" s="288"/>
      <c r="O1300" s="287"/>
      <c r="P1300" s="275"/>
      <c r="Q1300" s="290"/>
      <c r="R1300" s="291"/>
      <c r="S1300" s="287"/>
      <c r="T1300" s="258"/>
      <c r="U1300" s="288"/>
      <c r="V1300" s="289">
        <f t="shared" ref="V1300" si="1447">+D1300</f>
        <v>0.2</v>
      </c>
      <c r="W1300" s="258">
        <f t="shared" ref="W1300" si="1448">+C1300</f>
        <v>5.45</v>
      </c>
      <c r="X1300" s="258">
        <f t="shared" ref="X1300" si="1449">+E1300</f>
        <v>0.25</v>
      </c>
      <c r="Y1300" s="258">
        <f t="shared" ref="Y1300" si="1450">ROUND((V1300*W1300*X1300),2)</f>
        <v>0.27</v>
      </c>
      <c r="Z1300" s="258"/>
    </row>
    <row r="1301" spans="1:26" x14ac:dyDescent="0.2">
      <c r="A1301" s="453" t="s">
        <v>770</v>
      </c>
      <c r="B1301" s="258" t="s">
        <v>1084</v>
      </c>
      <c r="C1301" s="258"/>
      <c r="D1301" s="256"/>
      <c r="E1301" s="256"/>
      <c r="F1301" s="258">
        <v>2.96</v>
      </c>
      <c r="G1301" s="258">
        <v>0.7</v>
      </c>
      <c r="H1301" s="275">
        <f t="shared" ref="H1301" si="1451">+(G1301*$D$975)+(0.175*0.5)</f>
        <v>0.1925</v>
      </c>
      <c r="I1301" s="287"/>
      <c r="J1301" s="288">
        <v>0</v>
      </c>
      <c r="K1301" s="287">
        <v>3</v>
      </c>
      <c r="L1301" s="288">
        <v>2.25</v>
      </c>
      <c r="M1301" s="287"/>
      <c r="N1301" s="288">
        <v>0</v>
      </c>
      <c r="O1301" s="287">
        <v>3.1</v>
      </c>
      <c r="P1301" s="275">
        <v>1.77</v>
      </c>
      <c r="Q1301" s="290">
        <v>3.1</v>
      </c>
      <c r="R1301" s="291">
        <v>0.45</v>
      </c>
      <c r="S1301" s="287">
        <v>3.11</v>
      </c>
      <c r="T1301" s="258">
        <v>0.7</v>
      </c>
      <c r="U1301" s="288">
        <f>+(T1301*$D$975)+(0.175*0.5)</f>
        <v>0.1925</v>
      </c>
      <c r="V1301" s="289">
        <f t="shared" ref="V1301" si="1452">AVERAGE(F1301,I1301,K1301,M1301,O1301,Q1301,S1301,C1301)</f>
        <v>3.0539999999999998</v>
      </c>
      <c r="W1301" s="258">
        <f t="shared" ref="W1301" si="1453">SUM(G1301,J1301,L1301,N1301,P1301,R1301,T1301+D1301)</f>
        <v>5.870000000000001</v>
      </c>
      <c r="X1301" s="258">
        <f t="shared" si="1143"/>
        <v>0.15</v>
      </c>
      <c r="Y1301" s="258">
        <f t="shared" ref="Y1301" si="1454">+ROUND((F1301*H1301)+(K1301*L1301*$D$975)+(O1301*P1301*$D$975)+(S1301*U1301),2)</f>
        <v>3</v>
      </c>
      <c r="Z1301" s="258">
        <f t="shared" ref="Z1301" si="1455">ROUND((I1301*J1301*X1301)+(M1301*N1301*X1301)+(Q1301*R1301*X1301),2)</f>
        <v>0.21</v>
      </c>
    </row>
    <row r="1302" spans="1:26" x14ac:dyDescent="0.2">
      <c r="A1302" s="453"/>
      <c r="B1302" s="258" t="s">
        <v>435</v>
      </c>
      <c r="C1302" s="258">
        <f>B168</f>
        <v>5.4509999999999996</v>
      </c>
      <c r="D1302" s="256">
        <f t="shared" si="1146"/>
        <v>0.2</v>
      </c>
      <c r="E1302" s="256">
        <f t="shared" si="1147"/>
        <v>0.25</v>
      </c>
      <c r="F1302" s="258"/>
      <c r="G1302" s="258"/>
      <c r="H1302" s="275"/>
      <c r="I1302" s="287"/>
      <c r="J1302" s="288"/>
      <c r="K1302" s="287"/>
      <c r="L1302" s="288"/>
      <c r="M1302" s="287"/>
      <c r="N1302" s="288"/>
      <c r="O1302" s="287"/>
      <c r="P1302" s="275"/>
      <c r="Q1302" s="290"/>
      <c r="R1302" s="291"/>
      <c r="S1302" s="287"/>
      <c r="T1302" s="258"/>
      <c r="U1302" s="288"/>
      <c r="V1302" s="289">
        <f t="shared" ref="V1302" si="1456">+D1302</f>
        <v>0.2</v>
      </c>
      <c r="W1302" s="258">
        <f t="shared" ref="W1302" si="1457">+C1302</f>
        <v>5.4509999999999996</v>
      </c>
      <c r="X1302" s="258">
        <f t="shared" ref="X1302" si="1458">+E1302</f>
        <v>0.25</v>
      </c>
      <c r="Y1302" s="258">
        <f t="shared" ref="Y1302" si="1459">ROUND((V1302*W1302*X1302),2)</f>
        <v>0.27</v>
      </c>
      <c r="Z1302" s="258"/>
    </row>
    <row r="1303" spans="1:26" x14ac:dyDescent="0.2">
      <c r="A1303" s="453" t="s">
        <v>771</v>
      </c>
      <c r="B1303" s="258" t="s">
        <v>1085</v>
      </c>
      <c r="C1303" s="258"/>
      <c r="D1303" s="256"/>
      <c r="E1303" s="256"/>
      <c r="F1303" s="258">
        <v>3.3</v>
      </c>
      <c r="G1303" s="258">
        <v>0.7</v>
      </c>
      <c r="H1303" s="275">
        <f t="shared" ref="H1303" si="1460">+(G1303*$D$975)+(0.175*0.5)</f>
        <v>0.1925</v>
      </c>
      <c r="I1303" s="287">
        <v>3.23</v>
      </c>
      <c r="J1303" s="288">
        <v>0.45</v>
      </c>
      <c r="K1303" s="287">
        <v>3</v>
      </c>
      <c r="L1303" s="288">
        <v>1.4</v>
      </c>
      <c r="M1303" s="287"/>
      <c r="N1303" s="288">
        <v>0</v>
      </c>
      <c r="O1303" s="287">
        <v>3</v>
      </c>
      <c r="P1303" s="275">
        <v>2.25</v>
      </c>
      <c r="Q1303" s="290"/>
      <c r="R1303" s="291">
        <v>0</v>
      </c>
      <c r="S1303" s="290">
        <v>2.74</v>
      </c>
      <c r="T1303" s="258">
        <v>0.7</v>
      </c>
      <c r="U1303" s="288">
        <f t="shared" ref="U1303" si="1461">+(T1303*$D$975)+(0.175*0.5)</f>
        <v>0.1925</v>
      </c>
      <c r="V1303" s="289">
        <f t="shared" ref="V1303" si="1462">AVERAGE(F1303,I1303,K1303,M1303,O1303,Q1303,S1303,C1303)</f>
        <v>3.0539999999999998</v>
      </c>
      <c r="W1303" s="258">
        <f t="shared" ref="W1303" si="1463">SUM(G1303,J1303,L1303,N1303,P1303,R1303,T1303+D1303)</f>
        <v>5.5</v>
      </c>
      <c r="X1303" s="258">
        <f t="shared" si="1143"/>
        <v>0.15</v>
      </c>
      <c r="Y1303" s="258">
        <f t="shared" ref="Y1303" si="1464">+ROUND((F1303*H1303)+(K1303*L1303*$D$975)+(O1303*P1303*$D$975)+(S1303*U1303),2)</f>
        <v>2.81</v>
      </c>
      <c r="Z1303" s="258">
        <f t="shared" ref="Z1303" si="1465">ROUND((I1303*J1303*X1303)+(M1303*N1303*X1303)+(Q1303*R1303*X1303),2)</f>
        <v>0.22</v>
      </c>
    </row>
    <row r="1304" spans="1:26" x14ac:dyDescent="0.2">
      <c r="A1304" s="453"/>
      <c r="B1304" s="258" t="s">
        <v>436</v>
      </c>
      <c r="C1304" s="258">
        <f>B169</f>
        <v>5.43</v>
      </c>
      <c r="D1304" s="256">
        <f t="shared" si="1146"/>
        <v>0.2</v>
      </c>
      <c r="E1304" s="256">
        <f t="shared" si="1147"/>
        <v>0.25</v>
      </c>
      <c r="F1304" s="258"/>
      <c r="G1304" s="258"/>
      <c r="H1304" s="275"/>
      <c r="I1304" s="287"/>
      <c r="J1304" s="288"/>
      <c r="K1304" s="287"/>
      <c r="L1304" s="288"/>
      <c r="M1304" s="287"/>
      <c r="N1304" s="288"/>
      <c r="O1304" s="287"/>
      <c r="P1304" s="275"/>
      <c r="Q1304" s="290"/>
      <c r="R1304" s="291"/>
      <c r="S1304" s="290"/>
      <c r="T1304" s="258"/>
      <c r="U1304" s="288"/>
      <c r="V1304" s="289">
        <f t="shared" ref="V1304" si="1466">+D1304</f>
        <v>0.2</v>
      </c>
      <c r="W1304" s="258">
        <f t="shared" ref="W1304" si="1467">+C1304</f>
        <v>5.43</v>
      </c>
      <c r="X1304" s="258">
        <f t="shared" ref="X1304" si="1468">+E1304</f>
        <v>0.25</v>
      </c>
      <c r="Y1304" s="258">
        <f t="shared" ref="Y1304" si="1469">ROUND((V1304*W1304*X1304),2)</f>
        <v>0.27</v>
      </c>
      <c r="Z1304" s="258"/>
    </row>
    <row r="1305" spans="1:26" x14ac:dyDescent="0.2">
      <c r="A1305" s="453" t="s">
        <v>772</v>
      </c>
      <c r="B1305" s="258" t="s">
        <v>1086</v>
      </c>
      <c r="C1305" s="258"/>
      <c r="D1305" s="256"/>
      <c r="E1305" s="256"/>
      <c r="F1305" s="258">
        <v>3.3</v>
      </c>
      <c r="G1305" s="258">
        <v>0.7</v>
      </c>
      <c r="H1305" s="275">
        <f t="shared" ref="H1305" si="1470">+(G1305*$D$975)+(0.175*0.5)</f>
        <v>0.1925</v>
      </c>
      <c r="I1305" s="287">
        <v>3.21</v>
      </c>
      <c r="J1305" s="288">
        <v>0.45</v>
      </c>
      <c r="K1305" s="287">
        <v>3</v>
      </c>
      <c r="L1305" s="288">
        <v>1.35</v>
      </c>
      <c r="M1305" s="287"/>
      <c r="N1305" s="288">
        <v>0</v>
      </c>
      <c r="O1305" s="287">
        <v>3</v>
      </c>
      <c r="P1305" s="275">
        <v>2.25</v>
      </c>
      <c r="Q1305" s="287"/>
      <c r="R1305" s="288">
        <v>0</v>
      </c>
      <c r="S1305" s="290">
        <v>2.73</v>
      </c>
      <c r="T1305" s="258">
        <v>0.7</v>
      </c>
      <c r="U1305" s="288">
        <f t="shared" ref="U1305" si="1471">+(T1305*$D$975)+(0.175*0.5)</f>
        <v>0.1925</v>
      </c>
      <c r="V1305" s="289">
        <f t="shared" ref="V1305" si="1472">AVERAGE(F1305,I1305,K1305,M1305,O1305,Q1305,S1305,C1305)</f>
        <v>3.048</v>
      </c>
      <c r="W1305" s="258">
        <f t="shared" ref="W1305" si="1473">SUM(G1305,J1305,L1305,N1305,P1305,R1305,T1305+D1305)</f>
        <v>5.45</v>
      </c>
      <c r="X1305" s="258">
        <f t="shared" ref="X1305:X1367" si="1474">$D$975</f>
        <v>0.15</v>
      </c>
      <c r="Y1305" s="258">
        <f t="shared" ref="Y1305" si="1475">+ROUND((F1305*H1305)+(K1305*L1305*$D$975)+(O1305*P1305*$D$975)+(S1305*U1305),2)</f>
        <v>2.78</v>
      </c>
      <c r="Z1305" s="258">
        <f t="shared" ref="Z1305" si="1476">ROUND((I1305*J1305*X1305)+(M1305*N1305*X1305)+(Q1305*R1305*X1305),2)</f>
        <v>0.22</v>
      </c>
    </row>
    <row r="1306" spans="1:26" x14ac:dyDescent="0.2">
      <c r="A1306" s="453"/>
      <c r="B1306" s="258" t="s">
        <v>437</v>
      </c>
      <c r="C1306" s="258">
        <f>B170</f>
        <v>5.45</v>
      </c>
      <c r="D1306" s="256">
        <f t="shared" ref="D1306:D1368" si="1477">$D$976</f>
        <v>0.2</v>
      </c>
      <c r="E1306" s="256">
        <f t="shared" ref="E1306:E1368" si="1478">$D$977</f>
        <v>0.25</v>
      </c>
      <c r="F1306" s="258"/>
      <c r="G1306" s="258"/>
      <c r="H1306" s="275"/>
      <c r="I1306" s="287"/>
      <c r="J1306" s="288"/>
      <c r="K1306" s="287"/>
      <c r="L1306" s="288"/>
      <c r="M1306" s="287"/>
      <c r="N1306" s="288"/>
      <c r="O1306" s="287"/>
      <c r="P1306" s="275"/>
      <c r="Q1306" s="287"/>
      <c r="R1306" s="288"/>
      <c r="S1306" s="290"/>
      <c r="T1306" s="258"/>
      <c r="U1306" s="288"/>
      <c r="V1306" s="289">
        <f t="shared" ref="V1306" si="1479">+D1306</f>
        <v>0.2</v>
      </c>
      <c r="W1306" s="258">
        <f t="shared" ref="W1306" si="1480">+C1306</f>
        <v>5.45</v>
      </c>
      <c r="X1306" s="258">
        <f t="shared" ref="X1306" si="1481">+E1306</f>
        <v>0.25</v>
      </c>
      <c r="Y1306" s="258">
        <f t="shared" ref="Y1306" si="1482">ROUND((V1306*W1306*X1306),2)</f>
        <v>0.27</v>
      </c>
      <c r="Z1306" s="258"/>
    </row>
    <row r="1307" spans="1:26" x14ac:dyDescent="0.2">
      <c r="A1307" s="453" t="s">
        <v>773</v>
      </c>
      <c r="B1307" s="258" t="s">
        <v>1087</v>
      </c>
      <c r="C1307" s="258"/>
      <c r="D1307" s="256"/>
      <c r="E1307" s="256"/>
      <c r="F1307" s="258">
        <v>3.3</v>
      </c>
      <c r="G1307" s="258">
        <v>0.7</v>
      </c>
      <c r="H1307" s="275">
        <f t="shared" ref="H1307" si="1483">+(G1307*$D$975)+(0.175*0.5)</f>
        <v>0.1925</v>
      </c>
      <c r="I1307" s="287">
        <v>3.25</v>
      </c>
      <c r="J1307" s="288">
        <v>0.45</v>
      </c>
      <c r="K1307" s="287">
        <v>3</v>
      </c>
      <c r="L1307" s="288">
        <v>1.35</v>
      </c>
      <c r="M1307" s="287"/>
      <c r="N1307" s="288">
        <v>0</v>
      </c>
      <c r="O1307" s="287">
        <v>3</v>
      </c>
      <c r="P1307" s="275">
        <v>2.25</v>
      </c>
      <c r="Q1307" s="287"/>
      <c r="R1307" s="288">
        <v>0</v>
      </c>
      <c r="S1307" s="290">
        <v>2.74</v>
      </c>
      <c r="T1307" s="258">
        <v>0.7</v>
      </c>
      <c r="U1307" s="288">
        <f t="shared" ref="U1307" si="1484">+(T1307*$D$975)+(0.175*0.5)</f>
        <v>0.1925</v>
      </c>
      <c r="V1307" s="289">
        <f t="shared" ref="V1307" si="1485">AVERAGE(F1307,I1307,K1307,M1307,O1307,Q1307,S1307,C1307)</f>
        <v>3.0580000000000003</v>
      </c>
      <c r="W1307" s="258">
        <f t="shared" ref="W1307" si="1486">SUM(G1307,J1307,L1307,N1307,P1307,R1307,T1307+D1307)</f>
        <v>5.45</v>
      </c>
      <c r="X1307" s="258">
        <f t="shared" si="1474"/>
        <v>0.15</v>
      </c>
      <c r="Y1307" s="258">
        <f t="shared" ref="Y1307" si="1487">+ROUND((F1307*H1307)+(K1307*L1307*$D$975)+(O1307*P1307*$D$975)+(S1307*U1307),2)</f>
        <v>2.78</v>
      </c>
      <c r="Z1307" s="258">
        <f t="shared" ref="Z1307" si="1488">ROUND((I1307*J1307*X1307)+(M1307*N1307*X1307)+(Q1307*R1307*X1307),2)</f>
        <v>0.22</v>
      </c>
    </row>
    <row r="1308" spans="1:26" x14ac:dyDescent="0.2">
      <c r="A1308" s="453"/>
      <c r="B1308" s="258" t="s">
        <v>438</v>
      </c>
      <c r="C1308" s="258">
        <f>B171</f>
        <v>5.45</v>
      </c>
      <c r="D1308" s="256">
        <f t="shared" si="1477"/>
        <v>0.2</v>
      </c>
      <c r="E1308" s="256">
        <f t="shared" si="1478"/>
        <v>0.25</v>
      </c>
      <c r="F1308" s="258"/>
      <c r="G1308" s="258"/>
      <c r="H1308" s="275"/>
      <c r="I1308" s="287"/>
      <c r="J1308" s="288"/>
      <c r="K1308" s="287"/>
      <c r="L1308" s="288"/>
      <c r="M1308" s="287"/>
      <c r="N1308" s="288"/>
      <c r="O1308" s="287"/>
      <c r="P1308" s="275"/>
      <c r="Q1308" s="287"/>
      <c r="R1308" s="288"/>
      <c r="S1308" s="290"/>
      <c r="T1308" s="258"/>
      <c r="U1308" s="288"/>
      <c r="V1308" s="289">
        <f t="shared" ref="V1308" si="1489">+D1308</f>
        <v>0.2</v>
      </c>
      <c r="W1308" s="258">
        <f t="shared" ref="W1308" si="1490">+C1308</f>
        <v>5.45</v>
      </c>
      <c r="X1308" s="258">
        <f t="shared" ref="X1308" si="1491">+E1308</f>
        <v>0.25</v>
      </c>
      <c r="Y1308" s="258">
        <f t="shared" ref="Y1308" si="1492">ROUND((V1308*W1308*X1308),2)</f>
        <v>0.27</v>
      </c>
      <c r="Z1308" s="258"/>
    </row>
    <row r="1309" spans="1:26" x14ac:dyDescent="0.2">
      <c r="A1309" s="453" t="s">
        <v>774</v>
      </c>
      <c r="B1309" s="258" t="s">
        <v>1088</v>
      </c>
      <c r="C1309" s="258"/>
      <c r="D1309" s="256"/>
      <c r="E1309" s="256"/>
      <c r="F1309" s="258">
        <v>3.3</v>
      </c>
      <c r="G1309" s="258">
        <v>0.7</v>
      </c>
      <c r="H1309" s="275">
        <f t="shared" ref="H1309" si="1493">+(G1309*$D$975)+(0.175*0.5)</f>
        <v>0.1925</v>
      </c>
      <c r="I1309" s="287">
        <v>3.24</v>
      </c>
      <c r="J1309" s="288">
        <v>0.45</v>
      </c>
      <c r="K1309" s="287">
        <v>3</v>
      </c>
      <c r="L1309" s="288">
        <v>1.35</v>
      </c>
      <c r="M1309" s="287"/>
      <c r="N1309" s="288">
        <v>0</v>
      </c>
      <c r="O1309" s="287">
        <v>3</v>
      </c>
      <c r="P1309" s="275">
        <v>2.25</v>
      </c>
      <c r="Q1309" s="287"/>
      <c r="R1309" s="288">
        <v>0</v>
      </c>
      <c r="S1309" s="290">
        <v>2.74</v>
      </c>
      <c r="T1309" s="258">
        <v>0.7</v>
      </c>
      <c r="U1309" s="288">
        <f t="shared" ref="U1309" si="1494">+(T1309*$D$975)+(0.175*0.5)</f>
        <v>0.1925</v>
      </c>
      <c r="V1309" s="289">
        <f t="shared" ref="V1309" si="1495">AVERAGE(F1309,I1309,K1309,M1309,O1309,Q1309,S1309,C1309)</f>
        <v>3.056</v>
      </c>
      <c r="W1309" s="258">
        <f t="shared" ref="W1309" si="1496">SUM(G1309,J1309,L1309,N1309,P1309,R1309,T1309+D1309)</f>
        <v>5.45</v>
      </c>
      <c r="X1309" s="258">
        <f t="shared" si="1474"/>
        <v>0.15</v>
      </c>
      <c r="Y1309" s="258">
        <f t="shared" ref="Y1309" si="1497">+ROUND((F1309*H1309)+(K1309*L1309*$D$975)+(O1309*P1309*$D$975)+(S1309*U1309),2)</f>
        <v>2.78</v>
      </c>
      <c r="Z1309" s="258">
        <f t="shared" ref="Z1309" si="1498">ROUND((I1309*J1309*X1309)+(M1309*N1309*X1309)+(Q1309*R1309*X1309),2)</f>
        <v>0.22</v>
      </c>
    </row>
    <row r="1310" spans="1:26" x14ac:dyDescent="0.2">
      <c r="A1310" s="453"/>
      <c r="B1310" s="258" t="s">
        <v>439</v>
      </c>
      <c r="C1310" s="258">
        <f>B172</f>
        <v>5.45</v>
      </c>
      <c r="D1310" s="256">
        <f t="shared" si="1477"/>
        <v>0.2</v>
      </c>
      <c r="E1310" s="256">
        <f t="shared" si="1478"/>
        <v>0.25</v>
      </c>
      <c r="F1310" s="258"/>
      <c r="G1310" s="258"/>
      <c r="H1310" s="275"/>
      <c r="I1310" s="287"/>
      <c r="J1310" s="288"/>
      <c r="K1310" s="287"/>
      <c r="L1310" s="288"/>
      <c r="M1310" s="287"/>
      <c r="N1310" s="288"/>
      <c r="O1310" s="287"/>
      <c r="P1310" s="275"/>
      <c r="Q1310" s="287"/>
      <c r="R1310" s="288"/>
      <c r="S1310" s="290"/>
      <c r="T1310" s="258"/>
      <c r="U1310" s="288"/>
      <c r="V1310" s="289">
        <f t="shared" ref="V1310" si="1499">+D1310</f>
        <v>0.2</v>
      </c>
      <c r="W1310" s="258">
        <f t="shared" ref="W1310" si="1500">+C1310</f>
        <v>5.45</v>
      </c>
      <c r="X1310" s="258">
        <f t="shared" ref="X1310" si="1501">+E1310</f>
        <v>0.25</v>
      </c>
      <c r="Y1310" s="258">
        <f t="shared" ref="Y1310" si="1502">ROUND((V1310*W1310*X1310),2)</f>
        <v>0.27</v>
      </c>
      <c r="Z1310" s="258"/>
    </row>
    <row r="1311" spans="1:26" x14ac:dyDescent="0.2">
      <c r="A1311" s="453" t="s">
        <v>775</v>
      </c>
      <c r="B1311" s="258" t="s">
        <v>1089</v>
      </c>
      <c r="C1311" s="258"/>
      <c r="D1311" s="256"/>
      <c r="E1311" s="256"/>
      <c r="F1311" s="258">
        <v>3.22</v>
      </c>
      <c r="G1311" s="258">
        <v>0.7</v>
      </c>
      <c r="H1311" s="275">
        <f t="shared" ref="H1311" si="1503">+(G1311*$D$975)+(0.175*0.5)</f>
        <v>0.1925</v>
      </c>
      <c r="I1311" s="287">
        <v>3.18</v>
      </c>
      <c r="J1311" s="288">
        <v>0.45</v>
      </c>
      <c r="K1311" s="287">
        <v>3</v>
      </c>
      <c r="L1311" s="288">
        <v>1.35</v>
      </c>
      <c r="M1311" s="287"/>
      <c r="N1311" s="288">
        <v>0</v>
      </c>
      <c r="O1311" s="287">
        <v>3</v>
      </c>
      <c r="P1311" s="275">
        <v>2.25</v>
      </c>
      <c r="Q1311" s="287"/>
      <c r="R1311" s="288">
        <v>0</v>
      </c>
      <c r="S1311" s="290">
        <v>2.83</v>
      </c>
      <c r="T1311" s="258">
        <v>0.7</v>
      </c>
      <c r="U1311" s="288">
        <f t="shared" ref="U1311" si="1504">+(T1311*$D$975)+(0.175*0.5)</f>
        <v>0.1925</v>
      </c>
      <c r="V1311" s="289">
        <f t="shared" ref="V1311" si="1505">AVERAGE(F1311,I1311,K1311,M1311,O1311,Q1311,S1311,C1311)</f>
        <v>3.0460000000000003</v>
      </c>
      <c r="W1311" s="258">
        <f t="shared" ref="W1311" si="1506">SUM(G1311,J1311,L1311,N1311,P1311,R1311,T1311+D1311)</f>
        <v>5.45</v>
      </c>
      <c r="X1311" s="258">
        <f t="shared" si="1474"/>
        <v>0.15</v>
      </c>
      <c r="Y1311" s="258">
        <f t="shared" ref="Y1311" si="1507">+ROUND((F1311*H1311)+(K1311*L1311*$D$975)+(O1311*P1311*$D$975)+(S1311*U1311),2)</f>
        <v>2.78</v>
      </c>
      <c r="Z1311" s="258">
        <f t="shared" ref="Z1311" si="1508">ROUND((I1311*J1311*X1311)+(M1311*N1311*X1311)+(Q1311*R1311*X1311),2)</f>
        <v>0.21</v>
      </c>
    </row>
    <row r="1312" spans="1:26" x14ac:dyDescent="0.2">
      <c r="A1312" s="453"/>
      <c r="B1312" s="258" t="s">
        <v>440</v>
      </c>
      <c r="C1312" s="258">
        <f>B173</f>
        <v>5.45</v>
      </c>
      <c r="D1312" s="256">
        <f t="shared" si="1477"/>
        <v>0.2</v>
      </c>
      <c r="E1312" s="256">
        <f t="shared" si="1478"/>
        <v>0.25</v>
      </c>
      <c r="F1312" s="258"/>
      <c r="G1312" s="258"/>
      <c r="H1312" s="275"/>
      <c r="I1312" s="287"/>
      <c r="J1312" s="288"/>
      <c r="K1312" s="287"/>
      <c r="L1312" s="288"/>
      <c r="M1312" s="287"/>
      <c r="N1312" s="288"/>
      <c r="O1312" s="287"/>
      <c r="P1312" s="275"/>
      <c r="Q1312" s="287"/>
      <c r="R1312" s="288"/>
      <c r="S1312" s="290"/>
      <c r="T1312" s="258"/>
      <c r="U1312" s="288"/>
      <c r="V1312" s="289">
        <f t="shared" ref="V1312" si="1509">+D1312</f>
        <v>0.2</v>
      </c>
      <c r="W1312" s="258">
        <f t="shared" ref="W1312" si="1510">+C1312</f>
        <v>5.45</v>
      </c>
      <c r="X1312" s="258">
        <f t="shared" ref="X1312" si="1511">+E1312</f>
        <v>0.25</v>
      </c>
      <c r="Y1312" s="258">
        <f t="shared" ref="Y1312" si="1512">ROUND((V1312*W1312*X1312),2)</f>
        <v>0.27</v>
      </c>
      <c r="Z1312" s="258"/>
    </row>
    <row r="1313" spans="1:26" x14ac:dyDescent="0.2">
      <c r="A1313" s="453" t="s">
        <v>776</v>
      </c>
      <c r="B1313" s="258" t="s">
        <v>1090</v>
      </c>
      <c r="C1313" s="258"/>
      <c r="D1313" s="256"/>
      <c r="E1313" s="256"/>
      <c r="F1313" s="258">
        <v>3</v>
      </c>
      <c r="G1313" s="258">
        <v>0.7</v>
      </c>
      <c r="H1313" s="275">
        <f t="shared" ref="H1313" si="1513">+(G1313*$D$975)+(0.175*0.5)</f>
        <v>0.1925</v>
      </c>
      <c r="I1313" s="287">
        <v>3.02</v>
      </c>
      <c r="J1313" s="288">
        <v>0.45</v>
      </c>
      <c r="K1313" s="287">
        <v>3.02</v>
      </c>
      <c r="L1313" s="288">
        <v>1.35</v>
      </c>
      <c r="M1313" s="287"/>
      <c r="N1313" s="288">
        <v>0</v>
      </c>
      <c r="O1313" s="287">
        <v>3.02</v>
      </c>
      <c r="P1313" s="275">
        <v>2.11</v>
      </c>
      <c r="Q1313" s="287"/>
      <c r="R1313" s="288">
        <v>0</v>
      </c>
      <c r="S1313" s="290">
        <v>3.08</v>
      </c>
      <c r="T1313" s="258">
        <v>0.7</v>
      </c>
      <c r="U1313" s="288">
        <f t="shared" ref="U1313" si="1514">+(T1313*$D$975)+(0.175*0.5)</f>
        <v>0.1925</v>
      </c>
      <c r="V1313" s="289">
        <f t="shared" ref="V1313" si="1515">AVERAGE(F1313,I1313,K1313,M1313,O1313,Q1313,S1313,C1313)</f>
        <v>3.0279999999999996</v>
      </c>
      <c r="W1313" s="258">
        <f t="shared" ref="W1313" si="1516">SUM(G1313,J1313,L1313,N1313,P1313,R1313,T1313+D1313)</f>
        <v>5.31</v>
      </c>
      <c r="X1313" s="258">
        <f t="shared" si="1474"/>
        <v>0.15</v>
      </c>
      <c r="Y1313" s="258">
        <f t="shared" ref="Y1313" si="1517">+ROUND((F1313*H1313)+(K1313*L1313*$D$975)+(O1313*P1313*$D$975)+(S1313*U1313),2)</f>
        <v>2.74</v>
      </c>
      <c r="Z1313" s="258">
        <f t="shared" ref="Z1313" si="1518">ROUND((I1313*J1313*X1313)+(M1313*N1313*X1313)+(Q1313*R1313*X1313),2)</f>
        <v>0.2</v>
      </c>
    </row>
    <row r="1314" spans="1:26" x14ac:dyDescent="0.2">
      <c r="A1314" s="453"/>
      <c r="B1314" s="258" t="s">
        <v>441</v>
      </c>
      <c r="C1314" s="258">
        <f>B174</f>
        <v>5.32</v>
      </c>
      <c r="D1314" s="256">
        <f t="shared" si="1477"/>
        <v>0.2</v>
      </c>
      <c r="E1314" s="256">
        <f t="shared" si="1478"/>
        <v>0.25</v>
      </c>
      <c r="F1314" s="258"/>
      <c r="G1314" s="258"/>
      <c r="H1314" s="275"/>
      <c r="I1314" s="287"/>
      <c r="J1314" s="288"/>
      <c r="K1314" s="287"/>
      <c r="L1314" s="288"/>
      <c r="M1314" s="287"/>
      <c r="N1314" s="288"/>
      <c r="O1314" s="287"/>
      <c r="P1314" s="275"/>
      <c r="Q1314" s="287"/>
      <c r="R1314" s="288"/>
      <c r="S1314" s="290"/>
      <c r="T1314" s="258"/>
      <c r="U1314" s="288"/>
      <c r="V1314" s="289">
        <f t="shared" ref="V1314" si="1519">+D1314</f>
        <v>0.2</v>
      </c>
      <c r="W1314" s="258">
        <f t="shared" ref="W1314" si="1520">+C1314</f>
        <v>5.32</v>
      </c>
      <c r="X1314" s="258">
        <f t="shared" ref="X1314" si="1521">+E1314</f>
        <v>0.25</v>
      </c>
      <c r="Y1314" s="258">
        <f t="shared" ref="Y1314" si="1522">ROUND((V1314*W1314*X1314),2)</f>
        <v>0.27</v>
      </c>
      <c r="Z1314" s="258"/>
    </row>
    <row r="1315" spans="1:26" x14ac:dyDescent="0.2">
      <c r="A1315" s="453" t="s">
        <v>777</v>
      </c>
      <c r="B1315" s="258" t="s">
        <v>1091</v>
      </c>
      <c r="C1315" s="258"/>
      <c r="D1315" s="256"/>
      <c r="E1315" s="256"/>
      <c r="F1315" s="258">
        <v>3</v>
      </c>
      <c r="G1315" s="258">
        <v>0.7</v>
      </c>
      <c r="H1315" s="275">
        <f t="shared" ref="H1315" si="1523">+(G1315*$D$975)+(0.175*0.5)</f>
        <v>0.1925</v>
      </c>
      <c r="I1315" s="287">
        <v>3.02</v>
      </c>
      <c r="J1315" s="288">
        <v>0.45</v>
      </c>
      <c r="K1315" s="287">
        <v>3</v>
      </c>
      <c r="L1315" s="288">
        <v>1.35</v>
      </c>
      <c r="M1315" s="287"/>
      <c r="N1315" s="288">
        <v>0</v>
      </c>
      <c r="O1315" s="287">
        <v>3</v>
      </c>
      <c r="P1315" s="275">
        <v>1.8</v>
      </c>
      <c r="Q1315" s="287"/>
      <c r="R1315" s="288">
        <v>0</v>
      </c>
      <c r="S1315" s="290">
        <v>3</v>
      </c>
      <c r="T1315" s="258">
        <v>0.7</v>
      </c>
      <c r="U1315" s="288">
        <f>+(T1315*$D$975)+(0.175*0.5)</f>
        <v>0.1925</v>
      </c>
      <c r="V1315" s="289">
        <f t="shared" ref="V1315" si="1524">AVERAGE(F1315,I1315,K1315,M1315,O1315,Q1315,S1315,C1315)</f>
        <v>3.004</v>
      </c>
      <c r="W1315" s="258">
        <f t="shared" ref="W1315" si="1525">SUM(G1315,J1315,L1315,N1315,P1315,R1315,T1315+D1315)</f>
        <v>5</v>
      </c>
      <c r="X1315" s="258">
        <f t="shared" si="1474"/>
        <v>0.15</v>
      </c>
      <c r="Y1315" s="258">
        <f t="shared" ref="Y1315" si="1526">+ROUND((F1315*H1315)+(K1315*L1315*$D$975)+(O1315*P1315*$D$975)+(S1315*U1315),2)</f>
        <v>2.57</v>
      </c>
      <c r="Z1315" s="258">
        <f t="shared" ref="Z1315" si="1527">ROUND((I1315*J1315*X1315)+(M1315*N1315*X1315)+(Q1315*R1315*X1315),2)</f>
        <v>0.2</v>
      </c>
    </row>
    <row r="1316" spans="1:26" x14ac:dyDescent="0.2">
      <c r="A1316" s="453"/>
      <c r="B1316" s="258" t="s">
        <v>442</v>
      </c>
      <c r="C1316" s="258">
        <f>B175</f>
        <v>5</v>
      </c>
      <c r="D1316" s="256">
        <f t="shared" si="1477"/>
        <v>0.2</v>
      </c>
      <c r="E1316" s="256">
        <f t="shared" si="1478"/>
        <v>0.25</v>
      </c>
      <c r="F1316" s="258"/>
      <c r="G1316" s="258"/>
      <c r="H1316" s="275"/>
      <c r="I1316" s="287"/>
      <c r="J1316" s="288"/>
      <c r="K1316" s="287"/>
      <c r="L1316" s="288"/>
      <c r="M1316" s="287"/>
      <c r="N1316" s="288"/>
      <c r="O1316" s="287"/>
      <c r="P1316" s="275"/>
      <c r="Q1316" s="290"/>
      <c r="R1316" s="291"/>
      <c r="S1316" s="287"/>
      <c r="T1316" s="258"/>
      <c r="U1316" s="288"/>
      <c r="V1316" s="289">
        <f t="shared" ref="V1316" si="1528">+D1316</f>
        <v>0.2</v>
      </c>
      <c r="W1316" s="258">
        <f t="shared" ref="W1316" si="1529">+C1316</f>
        <v>5</v>
      </c>
      <c r="X1316" s="258">
        <f t="shared" ref="X1316" si="1530">+E1316</f>
        <v>0.25</v>
      </c>
      <c r="Y1316" s="258">
        <f t="shared" ref="Y1316" si="1531">ROUND((V1316*W1316*X1316),2)</f>
        <v>0.25</v>
      </c>
      <c r="Z1316" s="258"/>
    </row>
    <row r="1317" spans="1:26" x14ac:dyDescent="0.2">
      <c r="A1317" s="453" t="s">
        <v>778</v>
      </c>
      <c r="B1317" s="258" t="s">
        <v>1092</v>
      </c>
      <c r="C1317" s="258"/>
      <c r="D1317" s="256"/>
      <c r="E1317" s="256"/>
      <c r="F1317" s="258">
        <v>3</v>
      </c>
      <c r="G1317" s="258">
        <v>0.7</v>
      </c>
      <c r="H1317" s="275">
        <f t="shared" ref="H1317" si="1532">+(G1317*$D$975)+(0.175*0.5)</f>
        <v>0.1925</v>
      </c>
      <c r="I1317" s="287">
        <v>3</v>
      </c>
      <c r="J1317" s="288">
        <v>0.45</v>
      </c>
      <c r="K1317" s="287">
        <v>3</v>
      </c>
      <c r="L1317" s="288">
        <v>1.35</v>
      </c>
      <c r="M1317" s="287"/>
      <c r="N1317" s="288">
        <v>0</v>
      </c>
      <c r="O1317" s="287">
        <v>3</v>
      </c>
      <c r="P1317" s="275">
        <v>1.8</v>
      </c>
      <c r="Q1317" s="287"/>
      <c r="R1317" s="288">
        <v>0</v>
      </c>
      <c r="S1317" s="287">
        <v>3</v>
      </c>
      <c r="T1317" s="258">
        <v>0.7</v>
      </c>
      <c r="U1317" s="288">
        <f t="shared" ref="U1317" si="1533">+(T1317*$D$975)+(0.175*0.5)</f>
        <v>0.1925</v>
      </c>
      <c r="V1317" s="289">
        <f t="shared" ref="V1317" si="1534">AVERAGE(F1317,I1317,K1317,M1317,O1317,Q1317,S1317,C1317)</f>
        <v>3</v>
      </c>
      <c r="W1317" s="258">
        <f t="shared" ref="W1317" si="1535">SUM(G1317,J1317,L1317,N1317,P1317,R1317,T1317+D1317)</f>
        <v>5</v>
      </c>
      <c r="X1317" s="258">
        <f t="shared" si="1474"/>
        <v>0.15</v>
      </c>
      <c r="Y1317" s="258">
        <f t="shared" ref="Y1317" si="1536">+ROUND((F1317*H1317)+(K1317*L1317*$D$975)+(O1317*P1317*$D$975)+(S1317*U1317),2)</f>
        <v>2.57</v>
      </c>
      <c r="Z1317" s="258">
        <f t="shared" ref="Z1317" si="1537">ROUND((I1317*J1317*X1317)+(M1317*N1317*X1317)+(Q1317*R1317*X1317),2)</f>
        <v>0.2</v>
      </c>
    </row>
    <row r="1318" spans="1:26" x14ac:dyDescent="0.2">
      <c r="A1318" s="453"/>
      <c r="B1318" s="258" t="s">
        <v>443</v>
      </c>
      <c r="C1318" s="258">
        <f>B176</f>
        <v>5</v>
      </c>
      <c r="D1318" s="256">
        <f t="shared" si="1477"/>
        <v>0.2</v>
      </c>
      <c r="E1318" s="256">
        <f t="shared" si="1478"/>
        <v>0.25</v>
      </c>
      <c r="F1318" s="258"/>
      <c r="G1318" s="258"/>
      <c r="H1318" s="275"/>
      <c r="I1318" s="287"/>
      <c r="J1318" s="288"/>
      <c r="K1318" s="287"/>
      <c r="L1318" s="288"/>
      <c r="M1318" s="287"/>
      <c r="N1318" s="288"/>
      <c r="O1318" s="287"/>
      <c r="P1318" s="275"/>
      <c r="Q1318" s="290"/>
      <c r="R1318" s="291"/>
      <c r="S1318" s="287"/>
      <c r="T1318" s="258"/>
      <c r="U1318" s="288"/>
      <c r="V1318" s="289">
        <f t="shared" ref="V1318" si="1538">+D1318</f>
        <v>0.2</v>
      </c>
      <c r="W1318" s="258">
        <f t="shared" ref="W1318" si="1539">+C1318</f>
        <v>5</v>
      </c>
      <c r="X1318" s="258">
        <f t="shared" ref="X1318" si="1540">+E1318</f>
        <v>0.25</v>
      </c>
      <c r="Y1318" s="258">
        <f t="shared" ref="Y1318" si="1541">ROUND((V1318*W1318*X1318),2)</f>
        <v>0.25</v>
      </c>
      <c r="Z1318" s="258"/>
    </row>
    <row r="1319" spans="1:26" x14ac:dyDescent="0.2">
      <c r="A1319" s="453" t="s">
        <v>779</v>
      </c>
      <c r="B1319" s="258" t="s">
        <v>1093</v>
      </c>
      <c r="C1319" s="258"/>
      <c r="D1319" s="256"/>
      <c r="E1319" s="256"/>
      <c r="F1319" s="258">
        <v>3</v>
      </c>
      <c r="G1319" s="258">
        <v>0.7</v>
      </c>
      <c r="H1319" s="275">
        <f t="shared" ref="H1319" si="1542">+(G1319*$D$975)+(0.175*0.5)</f>
        <v>0.1925</v>
      </c>
      <c r="I1319" s="287"/>
      <c r="J1319" s="288">
        <v>0</v>
      </c>
      <c r="K1319" s="287">
        <v>3</v>
      </c>
      <c r="L1319" s="288">
        <v>1.8</v>
      </c>
      <c r="M1319" s="287"/>
      <c r="N1319" s="288">
        <v>0</v>
      </c>
      <c r="O1319" s="287">
        <v>3</v>
      </c>
      <c r="P1319" s="275">
        <v>1.35</v>
      </c>
      <c r="Q1319" s="287">
        <v>3</v>
      </c>
      <c r="R1319" s="291">
        <v>0.45</v>
      </c>
      <c r="S1319" s="287">
        <v>3</v>
      </c>
      <c r="T1319" s="258">
        <v>0.7</v>
      </c>
      <c r="U1319" s="288">
        <f t="shared" ref="U1319" si="1543">+(T1319*$D$975)+(0.175*0.5)</f>
        <v>0.1925</v>
      </c>
      <c r="V1319" s="289">
        <f t="shared" ref="V1319" si="1544">AVERAGE(F1319,I1319,K1319,M1319,O1319,Q1319,S1319,C1319)</f>
        <v>3</v>
      </c>
      <c r="W1319" s="258">
        <f t="shared" ref="W1319" si="1545">SUM(G1319,J1319,L1319,N1319,P1319,R1319,T1319+D1319)</f>
        <v>5</v>
      </c>
      <c r="X1319" s="258">
        <f t="shared" si="1474"/>
        <v>0.15</v>
      </c>
      <c r="Y1319" s="258">
        <f t="shared" ref="Y1319" si="1546">+ROUND((F1319*H1319)+(K1319*L1319*$D$975)+(O1319*P1319*$D$975)+(S1319*U1319),2)</f>
        <v>2.57</v>
      </c>
      <c r="Z1319" s="258">
        <f t="shared" ref="Z1319" si="1547">ROUND((I1319*J1319*X1319)+(M1319*N1319*X1319)+(Q1319*R1319*X1319),2)</f>
        <v>0.2</v>
      </c>
    </row>
    <row r="1320" spans="1:26" x14ac:dyDescent="0.2">
      <c r="A1320" s="453"/>
      <c r="B1320" s="258" t="s">
        <v>444</v>
      </c>
      <c r="C1320" s="258">
        <f>B177</f>
        <v>5</v>
      </c>
      <c r="D1320" s="256">
        <f t="shared" si="1477"/>
        <v>0.2</v>
      </c>
      <c r="E1320" s="256">
        <f t="shared" si="1478"/>
        <v>0.25</v>
      </c>
      <c r="F1320" s="258"/>
      <c r="G1320" s="258"/>
      <c r="H1320" s="275"/>
      <c r="I1320" s="287"/>
      <c r="J1320" s="288"/>
      <c r="K1320" s="287"/>
      <c r="L1320" s="288"/>
      <c r="M1320" s="287"/>
      <c r="N1320" s="288"/>
      <c r="O1320" s="287"/>
      <c r="P1320" s="275"/>
      <c r="Q1320" s="287"/>
      <c r="R1320" s="291"/>
      <c r="S1320" s="287"/>
      <c r="T1320" s="258"/>
      <c r="U1320" s="288"/>
      <c r="V1320" s="289">
        <f t="shared" ref="V1320" si="1548">+D1320</f>
        <v>0.2</v>
      </c>
      <c r="W1320" s="258">
        <f t="shared" ref="W1320" si="1549">+C1320</f>
        <v>5</v>
      </c>
      <c r="X1320" s="258">
        <f t="shared" ref="X1320" si="1550">+E1320</f>
        <v>0.25</v>
      </c>
      <c r="Y1320" s="258">
        <f t="shared" ref="Y1320" si="1551">ROUND((V1320*W1320*X1320),2)</f>
        <v>0.25</v>
      </c>
      <c r="Z1320" s="258"/>
    </row>
    <row r="1321" spans="1:26" x14ac:dyDescent="0.2">
      <c r="A1321" s="453" t="s">
        <v>780</v>
      </c>
      <c r="B1321" s="258" t="s">
        <v>1094</v>
      </c>
      <c r="C1321" s="258"/>
      <c r="D1321" s="256"/>
      <c r="E1321" s="256"/>
      <c r="F1321" s="258">
        <v>3</v>
      </c>
      <c r="G1321" s="258">
        <v>0.7</v>
      </c>
      <c r="H1321" s="275">
        <f t="shared" ref="H1321" si="1552">+(G1321*$D$975)+(0.175*0.5)</f>
        <v>0.1925</v>
      </c>
      <c r="I1321" s="287"/>
      <c r="J1321" s="288">
        <v>0</v>
      </c>
      <c r="K1321" s="287">
        <v>3</v>
      </c>
      <c r="L1321" s="288">
        <v>2</v>
      </c>
      <c r="M1321" s="287"/>
      <c r="N1321" s="288">
        <v>0</v>
      </c>
      <c r="O1321" s="287">
        <v>3</v>
      </c>
      <c r="P1321" s="275">
        <v>1.35</v>
      </c>
      <c r="Q1321" s="287">
        <v>3</v>
      </c>
      <c r="R1321" s="291">
        <v>0.45</v>
      </c>
      <c r="S1321" s="287">
        <v>3</v>
      </c>
      <c r="T1321" s="258">
        <v>0.7</v>
      </c>
      <c r="U1321" s="288">
        <f t="shared" ref="U1321" si="1553">+(T1321*$D$975)+(0.175*0.5)</f>
        <v>0.1925</v>
      </c>
      <c r="V1321" s="289">
        <f t="shared" ref="V1321" si="1554">AVERAGE(F1321,I1321,K1321,M1321,O1321,Q1321,S1321,C1321)</f>
        <v>3</v>
      </c>
      <c r="W1321" s="258">
        <f t="shared" ref="W1321" si="1555">SUM(G1321,J1321,L1321,N1321,P1321,R1321,T1321+D1321)</f>
        <v>5.2000000000000011</v>
      </c>
      <c r="X1321" s="258">
        <f t="shared" si="1474"/>
        <v>0.15</v>
      </c>
      <c r="Y1321" s="258">
        <f t="shared" ref="Y1321" si="1556">+ROUND((F1321*H1321)+(K1321*L1321*$D$975)+(O1321*P1321*$D$975)+(S1321*U1321),2)</f>
        <v>2.66</v>
      </c>
      <c r="Z1321" s="258">
        <f t="shared" ref="Z1321" si="1557">ROUND((I1321*J1321*X1321)+(M1321*N1321*X1321)+(Q1321*R1321*X1321),2)</f>
        <v>0.2</v>
      </c>
    </row>
    <row r="1322" spans="1:26" x14ac:dyDescent="0.2">
      <c r="A1322" s="453"/>
      <c r="B1322" s="258" t="s">
        <v>445</v>
      </c>
      <c r="C1322" s="258">
        <f>B178</f>
        <v>5</v>
      </c>
      <c r="D1322" s="256">
        <f t="shared" si="1477"/>
        <v>0.2</v>
      </c>
      <c r="E1322" s="256">
        <f t="shared" si="1478"/>
        <v>0.25</v>
      </c>
      <c r="F1322" s="258"/>
      <c r="G1322" s="258"/>
      <c r="H1322" s="275"/>
      <c r="I1322" s="287"/>
      <c r="J1322" s="288"/>
      <c r="K1322" s="287"/>
      <c r="L1322" s="288"/>
      <c r="M1322" s="287"/>
      <c r="N1322" s="288"/>
      <c r="O1322" s="287"/>
      <c r="P1322" s="275"/>
      <c r="Q1322" s="287"/>
      <c r="R1322" s="291"/>
      <c r="S1322" s="287"/>
      <c r="T1322" s="258"/>
      <c r="U1322" s="288"/>
      <c r="V1322" s="289">
        <f t="shared" ref="V1322" si="1558">+D1322</f>
        <v>0.2</v>
      </c>
      <c r="W1322" s="258">
        <f t="shared" ref="W1322" si="1559">+C1322</f>
        <v>5</v>
      </c>
      <c r="X1322" s="258">
        <f t="shared" ref="X1322" si="1560">+E1322</f>
        <v>0.25</v>
      </c>
      <c r="Y1322" s="258">
        <f t="shared" ref="Y1322" si="1561">ROUND((V1322*W1322*X1322),2)</f>
        <v>0.25</v>
      </c>
      <c r="Z1322" s="258"/>
    </row>
    <row r="1323" spans="1:26" x14ac:dyDescent="0.2">
      <c r="A1323" s="453" t="s">
        <v>781</v>
      </c>
      <c r="B1323" s="258" t="s">
        <v>1095</v>
      </c>
      <c r="C1323" s="258"/>
      <c r="D1323" s="256"/>
      <c r="E1323" s="256"/>
      <c r="F1323" s="258">
        <v>2.84</v>
      </c>
      <c r="G1323" s="258">
        <v>0.7</v>
      </c>
      <c r="H1323" s="275">
        <f t="shared" ref="H1323" si="1562">+(G1323*$D$975)+(0.175*0.5)</f>
        <v>0.1925</v>
      </c>
      <c r="I1323" s="287"/>
      <c r="J1323" s="288">
        <v>0</v>
      </c>
      <c r="K1323" s="287">
        <v>3</v>
      </c>
      <c r="L1323" s="288">
        <v>2.25</v>
      </c>
      <c r="M1323" s="287"/>
      <c r="N1323" s="288">
        <v>0</v>
      </c>
      <c r="O1323" s="287">
        <v>3.09</v>
      </c>
      <c r="P1323" s="275">
        <v>1.35</v>
      </c>
      <c r="Q1323" s="287">
        <v>3.11</v>
      </c>
      <c r="R1323" s="291">
        <v>0.45</v>
      </c>
      <c r="S1323" s="287">
        <v>3.2</v>
      </c>
      <c r="T1323" s="258">
        <v>0.7</v>
      </c>
      <c r="U1323" s="288">
        <f t="shared" ref="U1323" si="1563">+(T1323*$D$975)+(0.175*0.5)</f>
        <v>0.1925</v>
      </c>
      <c r="V1323" s="289">
        <f t="shared" ref="V1323" si="1564">AVERAGE(F1323,I1323,K1323,M1323,O1323,Q1323,S1323,C1323)</f>
        <v>3.0479999999999996</v>
      </c>
      <c r="W1323" s="258">
        <f t="shared" ref="W1323" si="1565">SUM(G1323,J1323,L1323,N1323,P1323,R1323,T1323+D1323)</f>
        <v>5.4500000000000011</v>
      </c>
      <c r="X1323" s="258">
        <f t="shared" si="1474"/>
        <v>0.15</v>
      </c>
      <c r="Y1323" s="258">
        <f t="shared" ref="Y1323" si="1566">+ROUND((F1323*H1323)+(K1323*L1323*$D$975)+(O1323*P1323*$D$975)+(S1323*U1323),2)</f>
        <v>2.8</v>
      </c>
      <c r="Z1323" s="258">
        <f t="shared" ref="Z1323" si="1567">ROUND((I1323*J1323*X1323)+(M1323*N1323*X1323)+(Q1323*R1323*X1323),2)</f>
        <v>0.21</v>
      </c>
    </row>
    <row r="1324" spans="1:26" x14ac:dyDescent="0.2">
      <c r="A1324" s="453"/>
      <c r="B1324" s="258" t="s">
        <v>446</v>
      </c>
      <c r="C1324" s="258">
        <f>B179</f>
        <v>5.21</v>
      </c>
      <c r="D1324" s="256">
        <f t="shared" si="1477"/>
        <v>0.2</v>
      </c>
      <c r="E1324" s="256">
        <f t="shared" si="1478"/>
        <v>0.25</v>
      </c>
      <c r="F1324" s="258"/>
      <c r="G1324" s="258"/>
      <c r="H1324" s="275"/>
      <c r="I1324" s="287"/>
      <c r="J1324" s="288"/>
      <c r="K1324" s="287"/>
      <c r="L1324" s="288"/>
      <c r="M1324" s="287"/>
      <c r="N1324" s="288"/>
      <c r="O1324" s="287"/>
      <c r="P1324" s="275"/>
      <c r="Q1324" s="287"/>
      <c r="R1324" s="291"/>
      <c r="S1324" s="287"/>
      <c r="T1324" s="258"/>
      <c r="U1324" s="288"/>
      <c r="V1324" s="289">
        <f t="shared" ref="V1324" si="1568">+D1324</f>
        <v>0.2</v>
      </c>
      <c r="W1324" s="258">
        <f t="shared" ref="W1324" si="1569">+C1324</f>
        <v>5.21</v>
      </c>
      <c r="X1324" s="258">
        <f t="shared" ref="X1324" si="1570">+E1324</f>
        <v>0.25</v>
      </c>
      <c r="Y1324" s="258">
        <f t="shared" ref="Y1324" si="1571">ROUND((V1324*W1324*X1324),2)</f>
        <v>0.26</v>
      </c>
      <c r="Z1324" s="258"/>
    </row>
    <row r="1325" spans="1:26" x14ac:dyDescent="0.2">
      <c r="A1325" s="453" t="s">
        <v>782</v>
      </c>
      <c r="B1325" s="258" t="s">
        <v>1096</v>
      </c>
      <c r="C1325" s="258"/>
      <c r="D1325" s="256"/>
      <c r="E1325" s="256"/>
      <c r="F1325" s="258">
        <v>2.67</v>
      </c>
      <c r="G1325" s="258">
        <v>0.7</v>
      </c>
      <c r="H1325" s="275">
        <f t="shared" ref="H1325" si="1572">+(G1325*$D$975)+(0.175*0.5)</f>
        <v>0.1925</v>
      </c>
      <c r="I1325" s="287"/>
      <c r="J1325" s="288">
        <v>0</v>
      </c>
      <c r="K1325" s="287">
        <v>3</v>
      </c>
      <c r="L1325" s="288">
        <v>2.25</v>
      </c>
      <c r="M1325" s="287"/>
      <c r="N1325" s="288">
        <v>0</v>
      </c>
      <c r="O1325" s="287">
        <v>3.18</v>
      </c>
      <c r="P1325" s="275">
        <v>1.35</v>
      </c>
      <c r="Q1325" s="287">
        <v>3.21</v>
      </c>
      <c r="R1325" s="291">
        <v>0.45</v>
      </c>
      <c r="S1325" s="287">
        <v>3.32</v>
      </c>
      <c r="T1325" s="258">
        <v>0.7</v>
      </c>
      <c r="U1325" s="288">
        <f t="shared" ref="U1325" si="1573">+(T1325*$D$975)+(0.175*0.5)</f>
        <v>0.1925</v>
      </c>
      <c r="V1325" s="289">
        <f t="shared" ref="V1325" si="1574">AVERAGE(F1325,I1325,K1325,M1325,O1325,Q1325,S1325,C1325)</f>
        <v>3.0759999999999996</v>
      </c>
      <c r="W1325" s="258">
        <f t="shared" ref="W1325" si="1575">SUM(G1325,J1325,L1325,N1325,P1325,R1325,T1325+D1325)</f>
        <v>5.4500000000000011</v>
      </c>
      <c r="X1325" s="258">
        <f t="shared" si="1474"/>
        <v>0.15</v>
      </c>
      <c r="Y1325" s="258">
        <f t="shared" ref="Y1325" si="1576">+ROUND((F1325*H1325)+(K1325*L1325*$D$975)+(O1325*P1325*$D$975)+(S1325*U1325),2)</f>
        <v>2.81</v>
      </c>
      <c r="Z1325" s="258">
        <f t="shared" ref="Z1325" si="1577">ROUND((I1325*J1325*X1325)+(M1325*N1325*X1325)+(Q1325*R1325*X1325),2)</f>
        <v>0.22</v>
      </c>
    </row>
    <row r="1326" spans="1:26" x14ac:dyDescent="0.2">
      <c r="A1326" s="453"/>
      <c r="B1326" s="258" t="s">
        <v>447</v>
      </c>
      <c r="C1326" s="258">
        <f>B180</f>
        <v>5.45</v>
      </c>
      <c r="D1326" s="256">
        <f t="shared" si="1477"/>
        <v>0.2</v>
      </c>
      <c r="E1326" s="256">
        <f t="shared" si="1478"/>
        <v>0.25</v>
      </c>
      <c r="F1326" s="258"/>
      <c r="G1326" s="258"/>
      <c r="H1326" s="275"/>
      <c r="I1326" s="287"/>
      <c r="J1326" s="288"/>
      <c r="K1326" s="287"/>
      <c r="L1326" s="288"/>
      <c r="M1326" s="287"/>
      <c r="N1326" s="288"/>
      <c r="O1326" s="287"/>
      <c r="P1326" s="275"/>
      <c r="Q1326" s="287"/>
      <c r="R1326" s="291"/>
      <c r="S1326" s="287"/>
      <c r="T1326" s="258"/>
      <c r="U1326" s="288"/>
      <c r="V1326" s="289">
        <f t="shared" ref="V1326" si="1578">+D1326</f>
        <v>0.2</v>
      </c>
      <c r="W1326" s="258">
        <f t="shared" ref="W1326" si="1579">+C1326</f>
        <v>5.45</v>
      </c>
      <c r="X1326" s="258">
        <f t="shared" ref="X1326" si="1580">+E1326</f>
        <v>0.25</v>
      </c>
      <c r="Y1326" s="258">
        <f t="shared" ref="Y1326" si="1581">ROUND((V1326*W1326*X1326),2)</f>
        <v>0.27</v>
      </c>
      <c r="Z1326" s="258"/>
    </row>
    <row r="1327" spans="1:26" x14ac:dyDescent="0.2">
      <c r="A1327" s="453" t="s">
        <v>783</v>
      </c>
      <c r="B1327" s="258" t="s">
        <v>1097</v>
      </c>
      <c r="C1327" s="258"/>
      <c r="D1327" s="256"/>
      <c r="E1327" s="256"/>
      <c r="F1327" s="258">
        <v>2.67</v>
      </c>
      <c r="G1327" s="258">
        <v>0.7</v>
      </c>
      <c r="H1327" s="275">
        <f t="shared" ref="H1327" si="1582">+(G1327*$D$975)+(0.175*0.5)</f>
        <v>0.1925</v>
      </c>
      <c r="I1327" s="287"/>
      <c r="J1327" s="288">
        <v>0</v>
      </c>
      <c r="K1327" s="287">
        <v>3</v>
      </c>
      <c r="L1327" s="288">
        <v>2.25</v>
      </c>
      <c r="M1327" s="287"/>
      <c r="N1327" s="288">
        <v>0</v>
      </c>
      <c r="O1327" s="287">
        <v>3.18</v>
      </c>
      <c r="P1327" s="275">
        <v>1.35</v>
      </c>
      <c r="Q1327" s="287">
        <v>3.21</v>
      </c>
      <c r="R1327" s="291">
        <v>0.45</v>
      </c>
      <c r="S1327" s="287">
        <v>3.32</v>
      </c>
      <c r="T1327" s="258">
        <v>0.7</v>
      </c>
      <c r="U1327" s="288">
        <f t="shared" ref="U1327" si="1583">+(T1327*$D$975)+(0.175*0.5)</f>
        <v>0.1925</v>
      </c>
      <c r="V1327" s="289">
        <f t="shared" ref="V1327" si="1584">AVERAGE(F1327,I1327,K1327,M1327,O1327,Q1327,S1327,C1327)</f>
        <v>3.0759999999999996</v>
      </c>
      <c r="W1327" s="258">
        <f t="shared" ref="W1327" si="1585">SUM(G1327,J1327,L1327,N1327,P1327,R1327,T1327+D1327)</f>
        <v>5.4500000000000011</v>
      </c>
      <c r="X1327" s="258">
        <f t="shared" si="1474"/>
        <v>0.15</v>
      </c>
      <c r="Y1327" s="258">
        <f t="shared" ref="Y1327" si="1586">+ROUND((F1327*H1327)+(K1327*L1327*$D$975)+(O1327*P1327*$D$975)+(S1327*U1327),2)</f>
        <v>2.81</v>
      </c>
      <c r="Z1327" s="258">
        <f t="shared" ref="Z1327" si="1587">ROUND((I1327*J1327*X1327)+(M1327*N1327*X1327)+(Q1327*R1327*X1327),2)</f>
        <v>0.22</v>
      </c>
    </row>
    <row r="1328" spans="1:26" x14ac:dyDescent="0.2">
      <c r="A1328" s="453"/>
      <c r="B1328" s="258" t="s">
        <v>448</v>
      </c>
      <c r="C1328" s="258">
        <f>B181</f>
        <v>5.45</v>
      </c>
      <c r="D1328" s="256">
        <f t="shared" si="1477"/>
        <v>0.2</v>
      </c>
      <c r="E1328" s="256">
        <f t="shared" si="1478"/>
        <v>0.25</v>
      </c>
      <c r="F1328" s="258"/>
      <c r="G1328" s="258"/>
      <c r="H1328" s="275"/>
      <c r="I1328" s="287"/>
      <c r="J1328" s="288"/>
      <c r="K1328" s="287"/>
      <c r="L1328" s="288"/>
      <c r="M1328" s="287"/>
      <c r="N1328" s="288"/>
      <c r="O1328" s="287"/>
      <c r="P1328" s="275"/>
      <c r="Q1328" s="287"/>
      <c r="R1328" s="291"/>
      <c r="S1328" s="287"/>
      <c r="T1328" s="258"/>
      <c r="U1328" s="288"/>
      <c r="V1328" s="289">
        <f t="shared" ref="V1328" si="1588">+D1328</f>
        <v>0.2</v>
      </c>
      <c r="W1328" s="258">
        <f t="shared" ref="W1328" si="1589">+C1328</f>
        <v>5.45</v>
      </c>
      <c r="X1328" s="258">
        <f t="shared" ref="X1328" si="1590">+E1328</f>
        <v>0.25</v>
      </c>
      <c r="Y1328" s="258">
        <f t="shared" ref="Y1328" si="1591">ROUND((V1328*W1328*X1328),2)</f>
        <v>0.27</v>
      </c>
      <c r="Z1328" s="258"/>
    </row>
    <row r="1329" spans="1:26" x14ac:dyDescent="0.2">
      <c r="A1329" s="453" t="s">
        <v>784</v>
      </c>
      <c r="B1329" s="258" t="s">
        <v>1098</v>
      </c>
      <c r="C1329" s="258"/>
      <c r="D1329" s="256"/>
      <c r="E1329" s="256"/>
      <c r="F1329" s="258">
        <v>2.67</v>
      </c>
      <c r="G1329" s="258">
        <v>0.7</v>
      </c>
      <c r="H1329" s="275">
        <f t="shared" ref="H1329" si="1592">+(G1329*$D$975)+(0.175*0.5)</f>
        <v>0.1925</v>
      </c>
      <c r="I1329" s="287"/>
      <c r="J1329" s="288">
        <v>0</v>
      </c>
      <c r="K1329" s="287">
        <v>3</v>
      </c>
      <c r="L1329" s="288">
        <v>2.25</v>
      </c>
      <c r="M1329" s="287"/>
      <c r="N1329" s="288">
        <v>0</v>
      </c>
      <c r="O1329" s="287">
        <v>3.18</v>
      </c>
      <c r="P1329" s="275">
        <v>1.35</v>
      </c>
      <c r="Q1329" s="287">
        <v>3.21</v>
      </c>
      <c r="R1329" s="291">
        <v>0.45</v>
      </c>
      <c r="S1329" s="287">
        <v>3.32</v>
      </c>
      <c r="T1329" s="258">
        <v>0.7</v>
      </c>
      <c r="U1329" s="288">
        <f>+(T1329*$D$975)+(0.175*0.5)</f>
        <v>0.1925</v>
      </c>
      <c r="V1329" s="289">
        <f t="shared" ref="V1329" si="1593">AVERAGE(F1329,I1329,K1329,M1329,O1329,Q1329,S1329,C1329)</f>
        <v>3.0759999999999996</v>
      </c>
      <c r="W1329" s="258">
        <f t="shared" ref="W1329" si="1594">SUM(G1329,J1329,L1329,N1329,P1329,R1329,T1329+D1329)</f>
        <v>5.4500000000000011</v>
      </c>
      <c r="X1329" s="258">
        <f t="shared" si="1474"/>
        <v>0.15</v>
      </c>
      <c r="Y1329" s="258">
        <f t="shared" ref="Y1329" si="1595">+ROUND((F1329*H1329)+(K1329*L1329*$D$975)+(O1329*P1329*$D$975)+(S1329*U1329),2)</f>
        <v>2.81</v>
      </c>
      <c r="Z1329" s="258">
        <f t="shared" ref="Z1329" si="1596">ROUND((I1329*J1329*X1329)+(M1329*N1329*X1329)+(Q1329*R1329*X1329),2)</f>
        <v>0.22</v>
      </c>
    </row>
    <row r="1330" spans="1:26" x14ac:dyDescent="0.2">
      <c r="A1330" s="453"/>
      <c r="B1330" s="258" t="s">
        <v>449</v>
      </c>
      <c r="C1330" s="258">
        <f>B182</f>
        <v>5.45</v>
      </c>
      <c r="D1330" s="256">
        <f t="shared" si="1477"/>
        <v>0.2</v>
      </c>
      <c r="E1330" s="256">
        <f t="shared" si="1478"/>
        <v>0.25</v>
      </c>
      <c r="F1330" s="258"/>
      <c r="G1330" s="258"/>
      <c r="H1330" s="275"/>
      <c r="I1330" s="287"/>
      <c r="J1330" s="288"/>
      <c r="K1330" s="287"/>
      <c r="L1330" s="288"/>
      <c r="M1330" s="287"/>
      <c r="N1330" s="288"/>
      <c r="O1330" s="287"/>
      <c r="P1330" s="275"/>
      <c r="Q1330" s="290"/>
      <c r="R1330" s="291"/>
      <c r="S1330" s="287"/>
      <c r="T1330" s="258"/>
      <c r="U1330" s="288"/>
      <c r="V1330" s="289">
        <f t="shared" ref="V1330" si="1597">+D1330</f>
        <v>0.2</v>
      </c>
      <c r="W1330" s="258">
        <f t="shared" ref="W1330" si="1598">+C1330</f>
        <v>5.45</v>
      </c>
      <c r="X1330" s="258">
        <f t="shared" ref="X1330" si="1599">+E1330</f>
        <v>0.25</v>
      </c>
      <c r="Y1330" s="258">
        <f t="shared" ref="Y1330" si="1600">ROUND((V1330*W1330*X1330),2)</f>
        <v>0.27</v>
      </c>
      <c r="Z1330" s="258"/>
    </row>
    <row r="1331" spans="1:26" x14ac:dyDescent="0.2">
      <c r="A1331" s="453" t="s">
        <v>785</v>
      </c>
      <c r="B1331" s="258" t="s">
        <v>1099</v>
      </c>
      <c r="C1331" s="258"/>
      <c r="D1331" s="256"/>
      <c r="E1331" s="256"/>
      <c r="F1331" s="258">
        <v>3</v>
      </c>
      <c r="G1331" s="258">
        <v>0.7</v>
      </c>
      <c r="H1331" s="275">
        <f t="shared" ref="H1331" si="1601">+(G1331*$D$975)+(0.175*0.5)</f>
        <v>0.1925</v>
      </c>
      <c r="I1331" s="287"/>
      <c r="J1331" s="288">
        <v>0</v>
      </c>
      <c r="K1331" s="287">
        <v>3</v>
      </c>
      <c r="L1331" s="288">
        <v>2.25</v>
      </c>
      <c r="M1331" s="287"/>
      <c r="N1331" s="288">
        <v>0</v>
      </c>
      <c r="O1331" s="287">
        <v>3</v>
      </c>
      <c r="P1331" s="275">
        <v>1.35</v>
      </c>
      <c r="Q1331" s="287">
        <v>3</v>
      </c>
      <c r="R1331" s="291">
        <v>0.45</v>
      </c>
      <c r="S1331" s="287">
        <v>3</v>
      </c>
      <c r="T1331" s="258">
        <v>0.7</v>
      </c>
      <c r="U1331" s="288">
        <f t="shared" ref="U1331" si="1602">+(T1331*$D$975)+(0.175*0.5)</f>
        <v>0.1925</v>
      </c>
      <c r="V1331" s="289">
        <f t="shared" ref="V1331" si="1603">AVERAGE(F1331,I1331,K1331,M1331,O1331,Q1331,S1331,C1331)</f>
        <v>3</v>
      </c>
      <c r="W1331" s="258">
        <f t="shared" ref="W1331" si="1604">SUM(G1331,J1331,L1331,N1331,P1331,R1331,T1331+D1331)</f>
        <v>5.4500000000000011</v>
      </c>
      <c r="X1331" s="258">
        <f t="shared" si="1474"/>
        <v>0.15</v>
      </c>
      <c r="Y1331" s="258">
        <f t="shared" ref="Y1331" si="1605">+ROUND((F1331*H1331)+(K1331*L1331*$D$975)+(O1331*P1331*$D$975)+(S1331*U1331),2)</f>
        <v>2.78</v>
      </c>
      <c r="Z1331" s="258">
        <f t="shared" ref="Z1331" si="1606">ROUND((I1331*J1331*X1331)+(M1331*N1331*X1331)+(Q1331*R1331*X1331),2)</f>
        <v>0.2</v>
      </c>
    </row>
    <row r="1332" spans="1:26" x14ac:dyDescent="0.2">
      <c r="A1332" s="453"/>
      <c r="B1332" s="258" t="s">
        <v>450</v>
      </c>
      <c r="C1332" s="258">
        <f>B183</f>
        <v>5.45</v>
      </c>
      <c r="D1332" s="256">
        <f t="shared" si="1477"/>
        <v>0.2</v>
      </c>
      <c r="E1332" s="256">
        <f t="shared" si="1478"/>
        <v>0.25</v>
      </c>
      <c r="F1332" s="258"/>
      <c r="G1332" s="258"/>
      <c r="H1332" s="275"/>
      <c r="I1332" s="287"/>
      <c r="J1332" s="288"/>
      <c r="K1332" s="287"/>
      <c r="L1332" s="288"/>
      <c r="M1332" s="287"/>
      <c r="N1332" s="288"/>
      <c r="O1332" s="287"/>
      <c r="P1332" s="275"/>
      <c r="Q1332" s="287"/>
      <c r="R1332" s="291"/>
      <c r="S1332" s="287"/>
      <c r="T1332" s="258"/>
      <c r="U1332" s="288"/>
      <c r="V1332" s="289">
        <f t="shared" ref="V1332" si="1607">+D1332</f>
        <v>0.2</v>
      </c>
      <c r="W1332" s="258">
        <f t="shared" ref="W1332" si="1608">+C1332</f>
        <v>5.45</v>
      </c>
      <c r="X1332" s="258">
        <f t="shared" ref="X1332" si="1609">+E1332</f>
        <v>0.25</v>
      </c>
      <c r="Y1332" s="258">
        <f t="shared" ref="Y1332" si="1610">ROUND((V1332*W1332*X1332),2)</f>
        <v>0.27</v>
      </c>
      <c r="Z1332" s="258"/>
    </row>
    <row r="1333" spans="1:26" x14ac:dyDescent="0.2">
      <c r="A1333" s="453" t="s">
        <v>786</v>
      </c>
      <c r="B1333" s="258" t="s">
        <v>1100</v>
      </c>
      <c r="C1333" s="258"/>
      <c r="D1333" s="256"/>
      <c r="E1333" s="256"/>
      <c r="F1333" s="258">
        <v>3</v>
      </c>
      <c r="G1333" s="258">
        <v>0.7</v>
      </c>
      <c r="H1333" s="275">
        <f t="shared" ref="H1333" si="1611">+(G1333*$D$975)+(0.175*0.5)</f>
        <v>0.1925</v>
      </c>
      <c r="I1333" s="287"/>
      <c r="J1333" s="288">
        <v>0</v>
      </c>
      <c r="K1333" s="287">
        <v>3</v>
      </c>
      <c r="L1333" s="288">
        <v>1.8</v>
      </c>
      <c r="M1333" s="287"/>
      <c r="N1333" s="288">
        <v>0</v>
      </c>
      <c r="O1333" s="287">
        <v>3</v>
      </c>
      <c r="P1333" s="275">
        <v>1.35</v>
      </c>
      <c r="Q1333" s="287">
        <v>3</v>
      </c>
      <c r="R1333" s="291">
        <v>0.45</v>
      </c>
      <c r="S1333" s="287">
        <v>3</v>
      </c>
      <c r="T1333" s="258">
        <v>0.7</v>
      </c>
      <c r="U1333" s="288">
        <f t="shared" ref="U1333" si="1612">+(T1333*$D$975)+(0.175*0.5)</f>
        <v>0.1925</v>
      </c>
      <c r="V1333" s="289">
        <f t="shared" ref="V1333" si="1613">AVERAGE(F1333,I1333,K1333,M1333,O1333,Q1333,S1333,C1333)</f>
        <v>3</v>
      </c>
      <c r="W1333" s="258">
        <f t="shared" ref="W1333" si="1614">SUM(G1333,J1333,L1333,N1333,P1333,R1333,T1333+D1333)</f>
        <v>5</v>
      </c>
      <c r="X1333" s="258">
        <f t="shared" si="1474"/>
        <v>0.15</v>
      </c>
      <c r="Y1333" s="258">
        <f t="shared" ref="Y1333" si="1615">+ROUND((F1333*H1333)+(K1333*L1333*$D$975)+(O1333*P1333*$D$975)+(S1333*U1333),2)</f>
        <v>2.57</v>
      </c>
      <c r="Z1333" s="258">
        <f t="shared" ref="Z1333" si="1616">ROUND((I1333*J1333*X1333)+(M1333*N1333*X1333)+(Q1333*R1333*X1333),2)</f>
        <v>0.2</v>
      </c>
    </row>
    <row r="1334" spans="1:26" x14ac:dyDescent="0.2">
      <c r="A1334" s="453"/>
      <c r="B1334" s="258" t="s">
        <v>451</v>
      </c>
      <c r="C1334" s="258">
        <f>B184</f>
        <v>5.01</v>
      </c>
      <c r="D1334" s="256">
        <f t="shared" si="1477"/>
        <v>0.2</v>
      </c>
      <c r="E1334" s="256">
        <f t="shared" si="1478"/>
        <v>0.25</v>
      </c>
      <c r="F1334" s="258"/>
      <c r="G1334" s="258"/>
      <c r="H1334" s="275"/>
      <c r="I1334" s="287"/>
      <c r="J1334" s="288"/>
      <c r="K1334" s="287"/>
      <c r="L1334" s="288"/>
      <c r="M1334" s="287"/>
      <c r="N1334" s="288"/>
      <c r="O1334" s="287"/>
      <c r="P1334" s="275"/>
      <c r="Q1334" s="287"/>
      <c r="R1334" s="291"/>
      <c r="S1334" s="287"/>
      <c r="T1334" s="258"/>
      <c r="U1334" s="288"/>
      <c r="V1334" s="289">
        <f t="shared" ref="V1334" si="1617">+D1334</f>
        <v>0.2</v>
      </c>
      <c r="W1334" s="258">
        <f t="shared" ref="W1334" si="1618">+C1334</f>
        <v>5.01</v>
      </c>
      <c r="X1334" s="258">
        <f t="shared" ref="X1334" si="1619">+E1334</f>
        <v>0.25</v>
      </c>
      <c r="Y1334" s="258">
        <f t="shared" ref="Y1334" si="1620">ROUND((V1334*W1334*X1334),2)</f>
        <v>0.25</v>
      </c>
      <c r="Z1334" s="258"/>
    </row>
    <row r="1335" spans="1:26" x14ac:dyDescent="0.2">
      <c r="A1335" s="453" t="s">
        <v>787</v>
      </c>
      <c r="B1335" s="258" t="s">
        <v>1101</v>
      </c>
      <c r="C1335" s="258"/>
      <c r="D1335" s="256"/>
      <c r="E1335" s="256"/>
      <c r="F1335" s="258">
        <v>3</v>
      </c>
      <c r="G1335" s="258">
        <v>0.7</v>
      </c>
      <c r="H1335" s="275">
        <f t="shared" ref="H1335" si="1621">+(G1335*$D$975)+(0.175*0.5)</f>
        <v>0.1925</v>
      </c>
      <c r="I1335" s="287"/>
      <c r="J1335" s="288">
        <v>0</v>
      </c>
      <c r="K1335" s="287">
        <v>3</v>
      </c>
      <c r="L1335" s="288">
        <v>1.8</v>
      </c>
      <c r="M1335" s="287"/>
      <c r="N1335" s="288">
        <v>0</v>
      </c>
      <c r="O1335" s="287">
        <v>3</v>
      </c>
      <c r="P1335" s="275">
        <v>1.35</v>
      </c>
      <c r="Q1335" s="287">
        <v>3</v>
      </c>
      <c r="R1335" s="291">
        <v>0.45</v>
      </c>
      <c r="S1335" s="287">
        <v>3</v>
      </c>
      <c r="T1335" s="258">
        <v>0.7</v>
      </c>
      <c r="U1335" s="288">
        <f t="shared" ref="U1335" si="1622">+(T1335*$D$975)+(0.175*0.5)</f>
        <v>0.1925</v>
      </c>
      <c r="V1335" s="289">
        <f t="shared" ref="V1335" si="1623">AVERAGE(F1335,I1335,K1335,M1335,O1335,Q1335,S1335,C1335)</f>
        <v>3</v>
      </c>
      <c r="W1335" s="258">
        <f t="shared" ref="W1335" si="1624">SUM(G1335,J1335,L1335,N1335,P1335,R1335,T1335+D1335)</f>
        <v>5</v>
      </c>
      <c r="X1335" s="258">
        <f t="shared" si="1474"/>
        <v>0.15</v>
      </c>
      <c r="Y1335" s="258">
        <f t="shared" ref="Y1335" si="1625">+ROUND((F1335*H1335)+(K1335*L1335*$D$975)+(O1335*P1335*$D$975)+(S1335*U1335),2)</f>
        <v>2.57</v>
      </c>
      <c r="Z1335" s="258">
        <f t="shared" ref="Z1335" si="1626">ROUND((I1335*J1335*X1335)+(M1335*N1335*X1335)+(Q1335*R1335*X1335),2)</f>
        <v>0.2</v>
      </c>
    </row>
    <row r="1336" spans="1:26" x14ac:dyDescent="0.2">
      <c r="A1336" s="453"/>
      <c r="B1336" s="258" t="s">
        <v>452</v>
      </c>
      <c r="C1336" s="258">
        <f>B185</f>
        <v>5</v>
      </c>
      <c r="D1336" s="256">
        <f t="shared" si="1477"/>
        <v>0.2</v>
      </c>
      <c r="E1336" s="256">
        <f t="shared" si="1478"/>
        <v>0.25</v>
      </c>
      <c r="F1336" s="258"/>
      <c r="G1336" s="258"/>
      <c r="H1336" s="275"/>
      <c r="I1336" s="287"/>
      <c r="J1336" s="288"/>
      <c r="K1336" s="287"/>
      <c r="L1336" s="288"/>
      <c r="M1336" s="287"/>
      <c r="N1336" s="288"/>
      <c r="O1336" s="287"/>
      <c r="P1336" s="275"/>
      <c r="Q1336" s="287"/>
      <c r="R1336" s="291"/>
      <c r="S1336" s="287"/>
      <c r="T1336" s="258"/>
      <c r="U1336" s="288"/>
      <c r="V1336" s="289">
        <f t="shared" ref="V1336" si="1627">+D1336</f>
        <v>0.2</v>
      </c>
      <c r="W1336" s="258">
        <f t="shared" ref="W1336" si="1628">+C1336</f>
        <v>5</v>
      </c>
      <c r="X1336" s="258">
        <f t="shared" ref="X1336" si="1629">+E1336</f>
        <v>0.25</v>
      </c>
      <c r="Y1336" s="258">
        <f t="shared" ref="Y1336" si="1630">ROUND((V1336*W1336*X1336),2)</f>
        <v>0.25</v>
      </c>
      <c r="Z1336" s="258"/>
    </row>
    <row r="1337" spans="1:26" x14ac:dyDescent="0.2">
      <c r="A1337" s="453" t="s">
        <v>788</v>
      </c>
      <c r="B1337" s="258" t="s">
        <v>1102</v>
      </c>
      <c r="C1337" s="258"/>
      <c r="D1337" s="256"/>
      <c r="E1337" s="256"/>
      <c r="F1337" s="258">
        <v>3</v>
      </c>
      <c r="G1337" s="258">
        <v>0.7</v>
      </c>
      <c r="H1337" s="275">
        <f t="shared" ref="H1337" si="1631">+(G1337*$D$975)+(0.175*0.5)</f>
        <v>0.1925</v>
      </c>
      <c r="I1337" s="287">
        <v>3</v>
      </c>
      <c r="J1337" s="288">
        <v>0.45</v>
      </c>
      <c r="K1337" s="287">
        <v>3</v>
      </c>
      <c r="L1337" s="288">
        <v>0.9</v>
      </c>
      <c r="M1337" s="287"/>
      <c r="N1337" s="288">
        <v>0</v>
      </c>
      <c r="O1337" s="287">
        <v>3</v>
      </c>
      <c r="P1337" s="275">
        <v>1.35</v>
      </c>
      <c r="Q1337" s="287">
        <v>3</v>
      </c>
      <c r="R1337" s="291">
        <v>0.45</v>
      </c>
      <c r="S1337" s="287">
        <v>3</v>
      </c>
      <c r="T1337" s="258">
        <v>0.7</v>
      </c>
      <c r="U1337" s="288">
        <f t="shared" ref="U1337" si="1632">+(T1337*$D$975)+(0.175*0.5)</f>
        <v>0.1925</v>
      </c>
      <c r="V1337" s="289">
        <f t="shared" ref="V1337" si="1633">AVERAGE(F1337,I1337,K1337,M1337,O1337,Q1337,S1337,C1337)</f>
        <v>3</v>
      </c>
      <c r="W1337" s="258">
        <f t="shared" ref="W1337" si="1634">SUM(G1337,J1337,L1337,N1337,P1337,R1337,T1337+D1337)</f>
        <v>4.55</v>
      </c>
      <c r="X1337" s="258">
        <f t="shared" si="1474"/>
        <v>0.15</v>
      </c>
      <c r="Y1337" s="258">
        <f t="shared" ref="Y1337" si="1635">+ROUND((F1337*H1337)+(K1337*L1337*$D$975)+(O1337*P1337*$D$975)+(S1337*U1337),2)</f>
        <v>2.17</v>
      </c>
      <c r="Z1337" s="258">
        <f t="shared" ref="Z1337" si="1636">ROUND((I1337*J1337*X1337)+(M1337*N1337*X1337)+(Q1337*R1337*X1337),2)</f>
        <v>0.41</v>
      </c>
    </row>
    <row r="1338" spans="1:26" x14ac:dyDescent="0.2">
      <c r="A1338" s="453"/>
      <c r="B1338" s="258" t="s">
        <v>453</v>
      </c>
      <c r="C1338" s="258">
        <f>B186</f>
        <v>5</v>
      </c>
      <c r="D1338" s="256">
        <f t="shared" si="1477"/>
        <v>0.2</v>
      </c>
      <c r="E1338" s="256">
        <f t="shared" si="1478"/>
        <v>0.25</v>
      </c>
      <c r="F1338" s="258"/>
      <c r="G1338" s="258"/>
      <c r="H1338" s="275"/>
      <c r="I1338" s="287"/>
      <c r="J1338" s="288"/>
      <c r="K1338" s="287"/>
      <c r="L1338" s="288"/>
      <c r="M1338" s="287"/>
      <c r="N1338" s="288"/>
      <c r="O1338" s="287"/>
      <c r="P1338" s="275"/>
      <c r="Q1338" s="287"/>
      <c r="R1338" s="291"/>
      <c r="S1338" s="287"/>
      <c r="T1338" s="258"/>
      <c r="U1338" s="288"/>
      <c r="V1338" s="289">
        <f t="shared" ref="V1338" si="1637">+D1338</f>
        <v>0.2</v>
      </c>
      <c r="W1338" s="258">
        <f t="shared" ref="W1338" si="1638">+C1338</f>
        <v>5</v>
      </c>
      <c r="X1338" s="258">
        <f t="shared" ref="X1338" si="1639">+E1338</f>
        <v>0.25</v>
      </c>
      <c r="Y1338" s="258">
        <f t="shared" ref="Y1338" si="1640">ROUND((V1338*W1338*X1338),2)</f>
        <v>0.25</v>
      </c>
      <c r="Z1338" s="258"/>
    </row>
    <row r="1339" spans="1:26" x14ac:dyDescent="0.2">
      <c r="A1339" s="453" t="s">
        <v>789</v>
      </c>
      <c r="B1339" s="258" t="s">
        <v>1103</v>
      </c>
      <c r="C1339" s="258"/>
      <c r="D1339" s="256"/>
      <c r="E1339" s="256"/>
      <c r="F1339" s="258">
        <v>3</v>
      </c>
      <c r="G1339" s="258">
        <v>0.7</v>
      </c>
      <c r="H1339" s="275">
        <f t="shared" ref="H1339" si="1641">+(G1339*$D$975)+(0.175*0.5)</f>
        <v>0.1925</v>
      </c>
      <c r="I1339" s="287"/>
      <c r="J1339" s="288">
        <v>0</v>
      </c>
      <c r="K1339" s="287">
        <v>3</v>
      </c>
      <c r="L1339" s="288">
        <v>1.8</v>
      </c>
      <c r="M1339" s="287"/>
      <c r="N1339" s="288">
        <v>0</v>
      </c>
      <c r="O1339" s="287">
        <v>3</v>
      </c>
      <c r="P1339" s="275">
        <v>1.35</v>
      </c>
      <c r="Q1339" s="287">
        <v>3</v>
      </c>
      <c r="R1339" s="291">
        <v>0.45</v>
      </c>
      <c r="S1339" s="287">
        <v>3</v>
      </c>
      <c r="T1339" s="258">
        <v>0.7</v>
      </c>
      <c r="U1339" s="288">
        <f t="shared" ref="U1339" si="1642">+(T1339*$D$975)+(0.175*0.5)</f>
        <v>0.1925</v>
      </c>
      <c r="V1339" s="289">
        <f t="shared" ref="V1339" si="1643">AVERAGE(F1339,I1339,K1339,M1339,O1339,Q1339,S1339,C1339)</f>
        <v>3</v>
      </c>
      <c r="W1339" s="258">
        <f t="shared" ref="W1339" si="1644">SUM(G1339,J1339,L1339,N1339,P1339,R1339,T1339+D1339)</f>
        <v>5</v>
      </c>
      <c r="X1339" s="258">
        <f t="shared" si="1474"/>
        <v>0.15</v>
      </c>
      <c r="Y1339" s="258">
        <f t="shared" ref="Y1339" si="1645">+ROUND((F1339*H1339)+(K1339*L1339*$D$975)+(O1339*P1339*$D$975)+(S1339*U1339),2)</f>
        <v>2.57</v>
      </c>
      <c r="Z1339" s="258">
        <f t="shared" ref="Z1339" si="1646">ROUND((I1339*J1339*X1339)+(M1339*N1339*X1339)+(Q1339*R1339*X1339),2)</f>
        <v>0.2</v>
      </c>
    </row>
    <row r="1340" spans="1:26" x14ac:dyDescent="0.2">
      <c r="A1340" s="453"/>
      <c r="B1340" s="258" t="s">
        <v>454</v>
      </c>
      <c r="C1340" s="258">
        <f>B187</f>
        <v>5</v>
      </c>
      <c r="D1340" s="256">
        <f t="shared" si="1477"/>
        <v>0.2</v>
      </c>
      <c r="E1340" s="256">
        <f t="shared" si="1478"/>
        <v>0.25</v>
      </c>
      <c r="F1340" s="258"/>
      <c r="G1340" s="258"/>
      <c r="H1340" s="275"/>
      <c r="I1340" s="287"/>
      <c r="J1340" s="288"/>
      <c r="K1340" s="287"/>
      <c r="L1340" s="288"/>
      <c r="M1340" s="287"/>
      <c r="N1340" s="288"/>
      <c r="O1340" s="287"/>
      <c r="P1340" s="275"/>
      <c r="Q1340" s="290"/>
      <c r="R1340" s="291"/>
      <c r="S1340" s="287"/>
      <c r="T1340" s="258"/>
      <c r="U1340" s="288"/>
      <c r="V1340" s="289">
        <f t="shared" ref="V1340" si="1647">+D1340</f>
        <v>0.2</v>
      </c>
      <c r="W1340" s="258">
        <f t="shared" ref="W1340" si="1648">+C1340</f>
        <v>5</v>
      </c>
      <c r="X1340" s="258">
        <f t="shared" ref="X1340" si="1649">+E1340</f>
        <v>0.25</v>
      </c>
      <c r="Y1340" s="258">
        <f t="shared" ref="Y1340" si="1650">ROUND((V1340*W1340*X1340),2)</f>
        <v>0.25</v>
      </c>
      <c r="Z1340" s="258"/>
    </row>
    <row r="1341" spans="1:26" x14ac:dyDescent="0.2">
      <c r="A1341" s="453" t="s">
        <v>790</v>
      </c>
      <c r="B1341" s="258" t="s">
        <v>1104</v>
      </c>
      <c r="C1341" s="258"/>
      <c r="D1341" s="256"/>
      <c r="E1341" s="256"/>
      <c r="F1341" s="258">
        <v>3</v>
      </c>
      <c r="G1341" s="258">
        <v>0.7</v>
      </c>
      <c r="H1341" s="275">
        <f t="shared" ref="H1341" si="1651">+(G1341*$D$975)+(0.175*0.5)</f>
        <v>0.1925</v>
      </c>
      <c r="I1341" s="287"/>
      <c r="J1341" s="288">
        <v>0</v>
      </c>
      <c r="K1341" s="287">
        <v>3</v>
      </c>
      <c r="L1341" s="288">
        <v>1.8</v>
      </c>
      <c r="M1341" s="287"/>
      <c r="N1341" s="288">
        <v>0</v>
      </c>
      <c r="O1341" s="287">
        <v>3.02</v>
      </c>
      <c r="P1341" s="275">
        <v>1.35</v>
      </c>
      <c r="Q1341" s="290">
        <v>3.02</v>
      </c>
      <c r="R1341" s="291">
        <v>0.45</v>
      </c>
      <c r="S1341" s="287">
        <v>3.03</v>
      </c>
      <c r="T1341" s="258">
        <v>0.7</v>
      </c>
      <c r="U1341" s="288">
        <f t="shared" ref="U1341" si="1652">+(T1341*$D$975)+(0.175*0.5)</f>
        <v>0.1925</v>
      </c>
      <c r="V1341" s="289">
        <f t="shared" ref="V1341" si="1653">AVERAGE(F1341,I1341,K1341,M1341,O1341,Q1341,S1341,C1341)</f>
        <v>3.0139999999999998</v>
      </c>
      <c r="W1341" s="258">
        <f t="shared" ref="W1341" si="1654">SUM(G1341,J1341,L1341,N1341,P1341,R1341,T1341+D1341)</f>
        <v>5</v>
      </c>
      <c r="X1341" s="258">
        <f t="shared" si="1474"/>
        <v>0.15</v>
      </c>
      <c r="Y1341" s="258">
        <f t="shared" ref="Y1341" si="1655">+ROUND((F1341*H1341)+(K1341*L1341*$D$975)+(O1341*P1341*$D$975)+(S1341*U1341),2)</f>
        <v>2.58</v>
      </c>
      <c r="Z1341" s="258">
        <f t="shared" ref="Z1341" si="1656">ROUND((I1341*J1341*X1341)+(M1341*N1341*X1341)+(Q1341*R1341*X1341),2)</f>
        <v>0.2</v>
      </c>
    </row>
    <row r="1342" spans="1:26" x14ac:dyDescent="0.2">
      <c r="A1342" s="453"/>
      <c r="B1342" s="258" t="s">
        <v>455</v>
      </c>
      <c r="C1342" s="258">
        <f>B188</f>
        <v>5</v>
      </c>
      <c r="D1342" s="256">
        <f t="shared" si="1477"/>
        <v>0.2</v>
      </c>
      <c r="E1342" s="256">
        <f t="shared" si="1478"/>
        <v>0.25</v>
      </c>
      <c r="F1342" s="258"/>
      <c r="G1342" s="258"/>
      <c r="H1342" s="275"/>
      <c r="I1342" s="287"/>
      <c r="J1342" s="288"/>
      <c r="K1342" s="287"/>
      <c r="L1342" s="288"/>
      <c r="M1342" s="287"/>
      <c r="N1342" s="288"/>
      <c r="O1342" s="287"/>
      <c r="P1342" s="275"/>
      <c r="Q1342" s="290"/>
      <c r="R1342" s="291"/>
      <c r="S1342" s="287"/>
      <c r="T1342" s="258"/>
      <c r="U1342" s="288"/>
      <c r="V1342" s="289">
        <f t="shared" ref="V1342" si="1657">+D1342</f>
        <v>0.2</v>
      </c>
      <c r="W1342" s="258">
        <f t="shared" ref="W1342" si="1658">+C1342</f>
        <v>5</v>
      </c>
      <c r="X1342" s="258">
        <f t="shared" ref="X1342" si="1659">+E1342</f>
        <v>0.25</v>
      </c>
      <c r="Y1342" s="258">
        <f t="shared" ref="Y1342" si="1660">ROUND((V1342*W1342*X1342),2)</f>
        <v>0.25</v>
      </c>
      <c r="Z1342" s="258"/>
    </row>
    <row r="1343" spans="1:26" x14ac:dyDescent="0.2">
      <c r="A1343" s="453" t="s">
        <v>791</v>
      </c>
      <c r="B1343" s="258" t="s">
        <v>1105</v>
      </c>
      <c r="C1343" s="258"/>
      <c r="D1343" s="256"/>
      <c r="E1343" s="256"/>
      <c r="F1343" s="258">
        <v>2.9</v>
      </c>
      <c r="G1343" s="258">
        <v>0.7</v>
      </c>
      <c r="H1343" s="275">
        <f t="shared" ref="H1343" si="1661">+(G1343*$D$975)+(0.175*0.5)</f>
        <v>0.1925</v>
      </c>
      <c r="I1343" s="287"/>
      <c r="J1343" s="288">
        <v>0</v>
      </c>
      <c r="K1343" s="287">
        <v>3</v>
      </c>
      <c r="L1343" s="288">
        <v>1.8</v>
      </c>
      <c r="M1343" s="287"/>
      <c r="N1343" s="288">
        <v>0</v>
      </c>
      <c r="O1343" s="287">
        <v>3.04</v>
      </c>
      <c r="P1343" s="275">
        <v>1.35</v>
      </c>
      <c r="Q1343" s="290">
        <v>3.04</v>
      </c>
      <c r="R1343" s="291">
        <v>0.45</v>
      </c>
      <c r="S1343" s="287">
        <v>3.08</v>
      </c>
      <c r="T1343" s="258">
        <v>0.7</v>
      </c>
      <c r="U1343" s="288">
        <f>+(T1343*$D$975)+(0.175*0.5)</f>
        <v>0.1925</v>
      </c>
      <c r="V1343" s="289">
        <f t="shared" ref="V1343" si="1662">AVERAGE(F1343,I1343,K1343,M1343,O1343,Q1343,S1343,C1343)</f>
        <v>3.012</v>
      </c>
      <c r="W1343" s="258">
        <f t="shared" ref="W1343" si="1663">SUM(G1343,J1343,L1343,N1343,P1343,R1343,T1343+D1343)</f>
        <v>5</v>
      </c>
      <c r="X1343" s="258">
        <f t="shared" si="1474"/>
        <v>0.15</v>
      </c>
      <c r="Y1343" s="258">
        <f t="shared" ref="Y1343" si="1664">+ROUND((F1343*H1343)+(K1343*L1343*$D$975)+(O1343*P1343*$D$975)+(S1343*U1343),2)</f>
        <v>2.58</v>
      </c>
      <c r="Z1343" s="258">
        <f t="shared" ref="Z1343" si="1665">ROUND((I1343*J1343*X1343)+(M1343*N1343*X1343)+(Q1343*R1343*X1343),2)</f>
        <v>0.21</v>
      </c>
    </row>
    <row r="1344" spans="1:26" x14ac:dyDescent="0.2">
      <c r="A1344" s="453"/>
      <c r="B1344" s="258" t="s">
        <v>456</v>
      </c>
      <c r="C1344" s="258">
        <f>B189</f>
        <v>5</v>
      </c>
      <c r="D1344" s="256">
        <f t="shared" si="1477"/>
        <v>0.2</v>
      </c>
      <c r="E1344" s="256">
        <f t="shared" si="1478"/>
        <v>0.25</v>
      </c>
      <c r="F1344" s="258"/>
      <c r="G1344" s="258"/>
      <c r="H1344" s="275"/>
      <c r="I1344" s="287"/>
      <c r="J1344" s="288"/>
      <c r="K1344" s="287"/>
      <c r="L1344" s="288"/>
      <c r="M1344" s="287"/>
      <c r="N1344" s="288"/>
      <c r="O1344" s="287"/>
      <c r="P1344" s="275"/>
      <c r="Q1344" s="290"/>
      <c r="R1344" s="291"/>
      <c r="S1344" s="287"/>
      <c r="T1344" s="258"/>
      <c r="U1344" s="288"/>
      <c r="V1344" s="289">
        <f t="shared" ref="V1344" si="1666">+D1344</f>
        <v>0.2</v>
      </c>
      <c r="W1344" s="258">
        <f t="shared" ref="W1344" si="1667">+C1344</f>
        <v>5</v>
      </c>
      <c r="X1344" s="258">
        <f t="shared" ref="X1344" si="1668">+E1344</f>
        <v>0.25</v>
      </c>
      <c r="Y1344" s="258">
        <f t="shared" ref="Y1344" si="1669">ROUND((V1344*W1344*X1344),2)</f>
        <v>0.25</v>
      </c>
      <c r="Z1344" s="258"/>
    </row>
    <row r="1345" spans="1:26" x14ac:dyDescent="0.2">
      <c r="A1345" s="453" t="s">
        <v>792</v>
      </c>
      <c r="B1345" s="258" t="s">
        <v>1106</v>
      </c>
      <c r="C1345" s="258"/>
      <c r="D1345" s="256"/>
      <c r="E1345" s="256"/>
      <c r="F1345" s="258">
        <v>2.9</v>
      </c>
      <c r="G1345" s="258">
        <v>0.7</v>
      </c>
      <c r="H1345" s="275">
        <f t="shared" ref="H1345" si="1670">+(G1345*$D$975)+(0.175*0.5)</f>
        <v>0.1925</v>
      </c>
      <c r="I1345" s="287"/>
      <c r="J1345" s="288">
        <v>0</v>
      </c>
      <c r="K1345" s="287">
        <v>3</v>
      </c>
      <c r="L1345" s="288">
        <v>1.8</v>
      </c>
      <c r="M1345" s="287"/>
      <c r="N1345" s="288">
        <v>0</v>
      </c>
      <c r="O1345" s="287">
        <v>3.05</v>
      </c>
      <c r="P1345" s="275">
        <v>1.35</v>
      </c>
      <c r="Q1345" s="290">
        <v>3.06</v>
      </c>
      <c r="R1345" s="291">
        <v>0.45</v>
      </c>
      <c r="S1345" s="287">
        <v>3.08</v>
      </c>
      <c r="T1345" s="258">
        <v>0.7</v>
      </c>
      <c r="U1345" s="288">
        <f t="shared" ref="U1345" si="1671">+(T1345*$D$975)+(0.175*0.5)</f>
        <v>0.1925</v>
      </c>
      <c r="V1345" s="289">
        <f t="shared" ref="V1345" si="1672">AVERAGE(F1345,I1345,K1345,M1345,O1345,Q1345,S1345,C1345)</f>
        <v>3.0179999999999998</v>
      </c>
      <c r="W1345" s="258">
        <f t="shared" ref="W1345" si="1673">SUM(G1345,J1345,L1345,N1345,P1345,R1345,T1345+D1345)</f>
        <v>5</v>
      </c>
      <c r="X1345" s="258">
        <f t="shared" si="1474"/>
        <v>0.15</v>
      </c>
      <c r="Y1345" s="258">
        <f t="shared" ref="Y1345" si="1674">+ROUND((F1345*H1345)+(K1345*L1345*$D$975)+(O1345*P1345*$D$975)+(S1345*U1345),2)</f>
        <v>2.58</v>
      </c>
      <c r="Z1345" s="258">
        <f t="shared" ref="Z1345" si="1675">ROUND((I1345*J1345*X1345)+(M1345*N1345*X1345)+(Q1345*R1345*X1345),2)</f>
        <v>0.21</v>
      </c>
    </row>
    <row r="1346" spans="1:26" x14ac:dyDescent="0.2">
      <c r="A1346" s="453"/>
      <c r="B1346" s="258" t="s">
        <v>457</v>
      </c>
      <c r="C1346" s="258">
        <f>B190</f>
        <v>5</v>
      </c>
      <c r="D1346" s="256">
        <f t="shared" si="1477"/>
        <v>0.2</v>
      </c>
      <c r="E1346" s="256">
        <f t="shared" si="1478"/>
        <v>0.25</v>
      </c>
      <c r="F1346" s="258"/>
      <c r="G1346" s="258"/>
      <c r="H1346" s="275"/>
      <c r="I1346" s="287"/>
      <c r="J1346" s="288"/>
      <c r="K1346" s="287"/>
      <c r="L1346" s="288"/>
      <c r="M1346" s="287"/>
      <c r="N1346" s="288"/>
      <c r="O1346" s="287"/>
      <c r="P1346" s="275"/>
      <c r="Q1346" s="290"/>
      <c r="R1346" s="291"/>
      <c r="S1346" s="287"/>
      <c r="T1346" s="258"/>
      <c r="U1346" s="288"/>
      <c r="V1346" s="289">
        <f t="shared" ref="V1346" si="1676">+D1346</f>
        <v>0.2</v>
      </c>
      <c r="W1346" s="258">
        <f t="shared" ref="W1346" si="1677">+C1346</f>
        <v>5</v>
      </c>
      <c r="X1346" s="258">
        <f t="shared" ref="X1346" si="1678">+E1346</f>
        <v>0.25</v>
      </c>
      <c r="Y1346" s="258">
        <f t="shared" ref="Y1346" si="1679">ROUND((V1346*W1346*X1346),2)</f>
        <v>0.25</v>
      </c>
      <c r="Z1346" s="258"/>
    </row>
    <row r="1347" spans="1:26" x14ac:dyDescent="0.2">
      <c r="A1347" s="453" t="s">
        <v>793</v>
      </c>
      <c r="B1347" s="258" t="s">
        <v>1107</v>
      </c>
      <c r="C1347" s="258"/>
      <c r="D1347" s="256"/>
      <c r="E1347" s="256"/>
      <c r="F1347" s="258">
        <v>2.96</v>
      </c>
      <c r="G1347" s="258">
        <v>0.7</v>
      </c>
      <c r="H1347" s="275">
        <f t="shared" ref="H1347" si="1680">+(G1347*$D$975)+(0.175*0.5)</f>
        <v>0.1925</v>
      </c>
      <c r="I1347" s="287"/>
      <c r="J1347" s="288">
        <v>0</v>
      </c>
      <c r="K1347" s="287">
        <v>3</v>
      </c>
      <c r="L1347" s="288">
        <v>1.8</v>
      </c>
      <c r="M1347" s="287"/>
      <c r="N1347" s="288">
        <v>0</v>
      </c>
      <c r="O1347" s="287">
        <v>3.02</v>
      </c>
      <c r="P1347" s="275">
        <v>1.35</v>
      </c>
      <c r="Q1347" s="290">
        <v>3.02</v>
      </c>
      <c r="R1347" s="291">
        <v>0.45</v>
      </c>
      <c r="S1347" s="287">
        <v>3.02</v>
      </c>
      <c r="T1347" s="258">
        <v>0.7</v>
      </c>
      <c r="U1347" s="288">
        <f t="shared" ref="U1347" si="1681">+(T1347*$D$975)+(0.175*0.5)</f>
        <v>0.1925</v>
      </c>
      <c r="V1347" s="289">
        <f t="shared" ref="V1347" si="1682">AVERAGE(F1347,I1347,K1347,M1347,O1347,Q1347,S1347,C1347)</f>
        <v>3.004</v>
      </c>
      <c r="W1347" s="258">
        <f t="shared" ref="W1347" si="1683">SUM(G1347,J1347,L1347,N1347,P1347,R1347,T1347+D1347)</f>
        <v>5</v>
      </c>
      <c r="X1347" s="258">
        <f t="shared" si="1474"/>
        <v>0.15</v>
      </c>
      <c r="Y1347" s="258">
        <f t="shared" ref="Y1347" si="1684">+ROUND((F1347*H1347)+(K1347*L1347*$D$975)+(O1347*P1347*$D$975)+(S1347*U1347),2)</f>
        <v>2.57</v>
      </c>
      <c r="Z1347" s="258">
        <f t="shared" ref="Z1347" si="1685">ROUND((I1347*J1347*X1347)+(M1347*N1347*X1347)+(Q1347*R1347*X1347),2)</f>
        <v>0.2</v>
      </c>
    </row>
    <row r="1348" spans="1:26" x14ac:dyDescent="0.2">
      <c r="A1348" s="453"/>
      <c r="B1348" s="258" t="s">
        <v>458</v>
      </c>
      <c r="C1348" s="258">
        <f>B191</f>
        <v>5</v>
      </c>
      <c r="D1348" s="256">
        <f t="shared" si="1477"/>
        <v>0.2</v>
      </c>
      <c r="E1348" s="256">
        <f t="shared" si="1478"/>
        <v>0.25</v>
      </c>
      <c r="F1348" s="258"/>
      <c r="G1348" s="258"/>
      <c r="H1348" s="275"/>
      <c r="I1348" s="287"/>
      <c r="J1348" s="288"/>
      <c r="K1348" s="287"/>
      <c r="L1348" s="288"/>
      <c r="M1348" s="287"/>
      <c r="N1348" s="288"/>
      <c r="O1348" s="287"/>
      <c r="P1348" s="275"/>
      <c r="Q1348" s="290"/>
      <c r="R1348" s="291"/>
      <c r="S1348" s="287"/>
      <c r="T1348" s="258"/>
      <c r="U1348" s="288"/>
      <c r="V1348" s="289">
        <f t="shared" ref="V1348" si="1686">+D1348</f>
        <v>0.2</v>
      </c>
      <c r="W1348" s="258">
        <f t="shared" ref="W1348" si="1687">+C1348</f>
        <v>5</v>
      </c>
      <c r="X1348" s="258">
        <f t="shared" ref="X1348" si="1688">+E1348</f>
        <v>0.25</v>
      </c>
      <c r="Y1348" s="258">
        <f t="shared" ref="Y1348" si="1689">ROUND((V1348*W1348*X1348),2)</f>
        <v>0.25</v>
      </c>
      <c r="Z1348" s="258"/>
    </row>
    <row r="1349" spans="1:26" x14ac:dyDescent="0.2">
      <c r="A1349" s="453" t="s">
        <v>794</v>
      </c>
      <c r="B1349" s="258" t="s">
        <v>1108</v>
      </c>
      <c r="C1349" s="258"/>
      <c r="D1349" s="256"/>
      <c r="E1349" s="256"/>
      <c r="F1349" s="258">
        <v>3</v>
      </c>
      <c r="G1349" s="258">
        <v>0.7</v>
      </c>
      <c r="H1349" s="275">
        <f t="shared" ref="H1349" si="1690">+(G1349*$D$975)+(0.175*0.5)</f>
        <v>0.1925</v>
      </c>
      <c r="I1349" s="287"/>
      <c r="J1349" s="288">
        <v>0</v>
      </c>
      <c r="K1349" s="287">
        <v>3</v>
      </c>
      <c r="L1349" s="288">
        <v>1.8</v>
      </c>
      <c r="M1349" s="287"/>
      <c r="N1349" s="288">
        <v>0</v>
      </c>
      <c r="O1349" s="287">
        <v>3</v>
      </c>
      <c r="P1349" s="275">
        <v>1.35</v>
      </c>
      <c r="Q1349" s="290">
        <v>3</v>
      </c>
      <c r="R1349" s="291">
        <v>0.45</v>
      </c>
      <c r="S1349" s="287">
        <v>3</v>
      </c>
      <c r="T1349" s="258">
        <v>0.7</v>
      </c>
      <c r="U1349" s="288">
        <f t="shared" ref="U1349" si="1691">+(T1349*$D$975)+(0.175*0.5)</f>
        <v>0.1925</v>
      </c>
      <c r="V1349" s="289">
        <f t="shared" ref="V1349" si="1692">AVERAGE(F1349,I1349,K1349,M1349,O1349,Q1349,S1349,C1349)</f>
        <v>3</v>
      </c>
      <c r="W1349" s="258">
        <f t="shared" ref="W1349" si="1693">SUM(G1349,J1349,L1349,N1349,P1349,R1349,T1349+D1349)</f>
        <v>5</v>
      </c>
      <c r="X1349" s="258">
        <f t="shared" si="1474"/>
        <v>0.15</v>
      </c>
      <c r="Y1349" s="258">
        <f t="shared" ref="Y1349" si="1694">+ROUND((F1349*H1349)+(K1349*L1349*$D$975)+(O1349*P1349*$D$975)+(S1349*U1349),2)</f>
        <v>2.57</v>
      </c>
      <c r="Z1349" s="258">
        <f t="shared" ref="Z1349" si="1695">ROUND((I1349*J1349*X1349)+(M1349*N1349*X1349)+(Q1349*R1349*X1349),2)</f>
        <v>0.2</v>
      </c>
    </row>
    <row r="1350" spans="1:26" x14ac:dyDescent="0.2">
      <c r="A1350" s="453"/>
      <c r="B1350" s="258" t="s">
        <v>459</v>
      </c>
      <c r="C1350" s="258">
        <f>B192</f>
        <v>5</v>
      </c>
      <c r="D1350" s="256">
        <f t="shared" si="1477"/>
        <v>0.2</v>
      </c>
      <c r="E1350" s="256">
        <f t="shared" si="1478"/>
        <v>0.25</v>
      </c>
      <c r="F1350" s="258"/>
      <c r="G1350" s="258"/>
      <c r="H1350" s="275"/>
      <c r="I1350" s="287"/>
      <c r="J1350" s="288"/>
      <c r="K1350" s="287"/>
      <c r="L1350" s="288"/>
      <c r="M1350" s="287"/>
      <c r="N1350" s="288"/>
      <c r="O1350" s="287"/>
      <c r="P1350" s="275"/>
      <c r="Q1350" s="290"/>
      <c r="R1350" s="291"/>
      <c r="S1350" s="287"/>
      <c r="T1350" s="258"/>
      <c r="U1350" s="288"/>
      <c r="V1350" s="289">
        <f t="shared" ref="V1350" si="1696">+D1350</f>
        <v>0.2</v>
      </c>
      <c r="W1350" s="258">
        <f t="shared" ref="W1350" si="1697">+C1350</f>
        <v>5</v>
      </c>
      <c r="X1350" s="258">
        <f t="shared" ref="X1350" si="1698">+E1350</f>
        <v>0.25</v>
      </c>
      <c r="Y1350" s="258">
        <f t="shared" ref="Y1350" si="1699">ROUND((V1350*W1350*X1350),2)</f>
        <v>0.25</v>
      </c>
      <c r="Z1350" s="258"/>
    </row>
    <row r="1351" spans="1:26" x14ac:dyDescent="0.2">
      <c r="A1351" s="453" t="s">
        <v>795</v>
      </c>
      <c r="B1351" s="258" t="s">
        <v>1109</v>
      </c>
      <c r="C1351" s="258"/>
      <c r="D1351" s="256"/>
      <c r="E1351" s="256"/>
      <c r="F1351" s="258">
        <v>3</v>
      </c>
      <c r="G1351" s="258">
        <v>0.7</v>
      </c>
      <c r="H1351" s="275">
        <f t="shared" ref="H1351" si="1700">+(G1351*$D$975)+(0.175*0.5)</f>
        <v>0.1925</v>
      </c>
      <c r="I1351" s="287"/>
      <c r="J1351" s="288">
        <v>0</v>
      </c>
      <c r="K1351" s="287">
        <v>3</v>
      </c>
      <c r="L1351" s="288">
        <v>18</v>
      </c>
      <c r="M1351" s="287"/>
      <c r="N1351" s="288">
        <v>0</v>
      </c>
      <c r="O1351" s="287">
        <v>3</v>
      </c>
      <c r="P1351" s="275">
        <v>1.35</v>
      </c>
      <c r="Q1351" s="290">
        <v>3</v>
      </c>
      <c r="R1351" s="291">
        <v>0.45</v>
      </c>
      <c r="S1351" s="287">
        <v>3</v>
      </c>
      <c r="T1351" s="258">
        <v>0.7</v>
      </c>
      <c r="U1351" s="288">
        <f t="shared" ref="U1351" si="1701">+(T1351*$D$975)+(0.175*0.5)</f>
        <v>0.1925</v>
      </c>
      <c r="V1351" s="289">
        <f t="shared" ref="V1351" si="1702">AVERAGE(F1351,I1351,K1351,M1351,O1351,Q1351,S1351,C1351)</f>
        <v>3</v>
      </c>
      <c r="W1351" s="258">
        <f t="shared" ref="W1351" si="1703">SUM(G1351,J1351,L1351,N1351,P1351,R1351,T1351+D1351)</f>
        <v>21.2</v>
      </c>
      <c r="X1351" s="258">
        <f t="shared" si="1474"/>
        <v>0.15</v>
      </c>
      <c r="Y1351" s="258">
        <f t="shared" ref="Y1351" si="1704">+ROUND((F1351*H1351)+(K1351*L1351*$D$975)+(O1351*P1351*$D$975)+(S1351*U1351),2)</f>
        <v>9.86</v>
      </c>
      <c r="Z1351" s="258">
        <f t="shared" ref="Z1351" si="1705">ROUND((I1351*J1351*X1351)+(M1351*N1351*X1351)+(Q1351*R1351*X1351),2)</f>
        <v>0.2</v>
      </c>
    </row>
    <row r="1352" spans="1:26" x14ac:dyDescent="0.2">
      <c r="A1352" s="453"/>
      <c r="B1352" s="258" t="s">
        <v>460</v>
      </c>
      <c r="C1352" s="258">
        <f>B193</f>
        <v>5</v>
      </c>
      <c r="D1352" s="256">
        <f t="shared" si="1477"/>
        <v>0.2</v>
      </c>
      <c r="E1352" s="256">
        <f t="shared" si="1478"/>
        <v>0.25</v>
      </c>
      <c r="F1352" s="258"/>
      <c r="G1352" s="258"/>
      <c r="H1352" s="275"/>
      <c r="I1352" s="287"/>
      <c r="J1352" s="288"/>
      <c r="K1352" s="287"/>
      <c r="L1352" s="288"/>
      <c r="M1352" s="287"/>
      <c r="N1352" s="288"/>
      <c r="O1352" s="287"/>
      <c r="P1352" s="275"/>
      <c r="Q1352" s="290"/>
      <c r="R1352" s="291"/>
      <c r="S1352" s="287"/>
      <c r="T1352" s="258"/>
      <c r="U1352" s="288"/>
      <c r="V1352" s="289">
        <f t="shared" ref="V1352" si="1706">+D1352</f>
        <v>0.2</v>
      </c>
      <c r="W1352" s="258">
        <f t="shared" ref="W1352" si="1707">+C1352</f>
        <v>5</v>
      </c>
      <c r="X1352" s="258">
        <f t="shared" ref="X1352" si="1708">+E1352</f>
        <v>0.25</v>
      </c>
      <c r="Y1352" s="258">
        <f t="shared" ref="Y1352" si="1709">ROUND((V1352*W1352*X1352),2)</f>
        <v>0.25</v>
      </c>
      <c r="Z1352" s="258"/>
    </row>
    <row r="1353" spans="1:26" x14ac:dyDescent="0.2">
      <c r="A1353" s="453" t="s">
        <v>796</v>
      </c>
      <c r="B1353" s="258" t="s">
        <v>1110</v>
      </c>
      <c r="C1353" s="258"/>
      <c r="D1353" s="256"/>
      <c r="E1353" s="256"/>
      <c r="F1353" s="258">
        <v>3</v>
      </c>
      <c r="G1353" s="258">
        <v>0.7</v>
      </c>
      <c r="H1353" s="275">
        <f t="shared" ref="H1353" si="1710">+(G1353*$D$975)+(0.175*0.5)</f>
        <v>0.1925</v>
      </c>
      <c r="I1353" s="287"/>
      <c r="J1353" s="288">
        <v>0</v>
      </c>
      <c r="K1353" s="287">
        <v>3</v>
      </c>
      <c r="L1353" s="288">
        <v>1.8</v>
      </c>
      <c r="M1353" s="287"/>
      <c r="N1353" s="288">
        <v>0</v>
      </c>
      <c r="O1353" s="287">
        <v>3</v>
      </c>
      <c r="P1353" s="275">
        <v>1.35</v>
      </c>
      <c r="Q1353" s="290">
        <v>3</v>
      </c>
      <c r="R1353" s="291">
        <v>0.45</v>
      </c>
      <c r="S1353" s="287">
        <v>3</v>
      </c>
      <c r="T1353" s="258">
        <v>0.7</v>
      </c>
      <c r="U1353" s="288">
        <f t="shared" ref="U1353" si="1711">+(T1353*$D$975)+(0.175*0.5)</f>
        <v>0.1925</v>
      </c>
      <c r="V1353" s="289">
        <f t="shared" ref="V1353" si="1712">AVERAGE(F1353,I1353,K1353,M1353,O1353,Q1353,S1353,C1353)</f>
        <v>3</v>
      </c>
      <c r="W1353" s="258">
        <f t="shared" ref="W1353" si="1713">SUM(G1353,J1353,L1353,N1353,P1353,R1353,T1353+D1353)</f>
        <v>5</v>
      </c>
      <c r="X1353" s="258">
        <f t="shared" si="1474"/>
        <v>0.15</v>
      </c>
      <c r="Y1353" s="258">
        <f t="shared" ref="Y1353" si="1714">+ROUND((F1353*H1353)+(K1353*L1353*$D$975)+(O1353*P1353*$D$975)+(S1353*U1353),2)</f>
        <v>2.57</v>
      </c>
      <c r="Z1353" s="258">
        <f t="shared" ref="Z1353" si="1715">ROUND((I1353*J1353*X1353)+(M1353*N1353*X1353)+(Q1353*R1353*X1353),2)</f>
        <v>0.2</v>
      </c>
    </row>
    <row r="1354" spans="1:26" x14ac:dyDescent="0.2">
      <c r="A1354" s="453"/>
      <c r="B1354" s="258" t="s">
        <v>461</v>
      </c>
      <c r="C1354" s="258">
        <f>B194</f>
        <v>5</v>
      </c>
      <c r="D1354" s="256">
        <f t="shared" si="1477"/>
        <v>0.2</v>
      </c>
      <c r="E1354" s="256">
        <f t="shared" si="1478"/>
        <v>0.25</v>
      </c>
      <c r="F1354" s="258"/>
      <c r="G1354" s="258"/>
      <c r="H1354" s="275"/>
      <c r="I1354" s="287"/>
      <c r="J1354" s="288"/>
      <c r="K1354" s="287"/>
      <c r="L1354" s="288"/>
      <c r="M1354" s="287"/>
      <c r="N1354" s="288"/>
      <c r="O1354" s="287"/>
      <c r="P1354" s="275"/>
      <c r="Q1354" s="290"/>
      <c r="R1354" s="291"/>
      <c r="S1354" s="287"/>
      <c r="T1354" s="258"/>
      <c r="U1354" s="288"/>
      <c r="V1354" s="289">
        <f t="shared" ref="V1354" si="1716">+D1354</f>
        <v>0.2</v>
      </c>
      <c r="W1354" s="258">
        <f t="shared" ref="W1354" si="1717">+C1354</f>
        <v>5</v>
      </c>
      <c r="X1354" s="258">
        <f t="shared" ref="X1354" si="1718">+E1354</f>
        <v>0.25</v>
      </c>
      <c r="Y1354" s="258">
        <f t="shared" ref="Y1354" si="1719">ROUND((V1354*W1354*X1354),2)</f>
        <v>0.25</v>
      </c>
      <c r="Z1354" s="258"/>
    </row>
    <row r="1355" spans="1:26" x14ac:dyDescent="0.2">
      <c r="A1355" s="453" t="s">
        <v>797</v>
      </c>
      <c r="B1355" s="258" t="s">
        <v>1111</v>
      </c>
      <c r="C1355" s="258"/>
      <c r="D1355" s="256"/>
      <c r="E1355" s="256"/>
      <c r="F1355" s="258">
        <v>3</v>
      </c>
      <c r="G1355" s="258">
        <v>0.7</v>
      </c>
      <c r="H1355" s="275">
        <f t="shared" ref="H1355" si="1720">+(G1355*$D$975)+(0.175*0.5)</f>
        <v>0.1925</v>
      </c>
      <c r="I1355" s="287"/>
      <c r="J1355" s="288">
        <v>0</v>
      </c>
      <c r="K1355" s="287">
        <v>3</v>
      </c>
      <c r="L1355" s="288">
        <v>2.21</v>
      </c>
      <c r="M1355" s="287"/>
      <c r="N1355" s="288">
        <v>0</v>
      </c>
      <c r="O1355" s="287">
        <v>3</v>
      </c>
      <c r="P1355" s="275">
        <v>1.35</v>
      </c>
      <c r="Q1355" s="290">
        <v>3</v>
      </c>
      <c r="R1355" s="291">
        <v>0.45</v>
      </c>
      <c r="S1355" s="287">
        <v>3</v>
      </c>
      <c r="T1355" s="258">
        <v>0.7</v>
      </c>
      <c r="U1355" s="288">
        <f t="shared" ref="U1355" si="1721">+(T1355*$D$975)+(0.175*0.5)</f>
        <v>0.1925</v>
      </c>
      <c r="V1355" s="289">
        <f t="shared" ref="V1355" si="1722">AVERAGE(F1355,I1355,K1355,M1355,O1355,Q1355,S1355,C1355)</f>
        <v>3</v>
      </c>
      <c r="W1355" s="258">
        <f t="shared" ref="W1355" si="1723">SUM(G1355,J1355,L1355,N1355,P1355,R1355,T1355+D1355)</f>
        <v>5.41</v>
      </c>
      <c r="X1355" s="258">
        <f t="shared" si="1474"/>
        <v>0.15</v>
      </c>
      <c r="Y1355" s="258">
        <f t="shared" ref="Y1355" si="1724">+ROUND((F1355*H1355)+(K1355*L1355*$D$975)+(O1355*P1355*$D$975)+(S1355*U1355),2)</f>
        <v>2.76</v>
      </c>
      <c r="Z1355" s="258">
        <f t="shared" ref="Z1355" si="1725">ROUND((I1355*J1355*X1355)+(M1355*N1355*X1355)+(Q1355*R1355*X1355),2)</f>
        <v>0.2</v>
      </c>
    </row>
    <row r="1356" spans="1:26" x14ac:dyDescent="0.2">
      <c r="A1356" s="453"/>
      <c r="B1356" s="258" t="s">
        <v>462</v>
      </c>
      <c r="C1356" s="258">
        <f>B195</f>
        <v>5</v>
      </c>
      <c r="D1356" s="256">
        <f t="shared" si="1477"/>
        <v>0.2</v>
      </c>
      <c r="E1356" s="256">
        <f t="shared" si="1478"/>
        <v>0.25</v>
      </c>
      <c r="F1356" s="258"/>
      <c r="G1356" s="258"/>
      <c r="H1356" s="275"/>
      <c r="I1356" s="287"/>
      <c r="J1356" s="288"/>
      <c r="K1356" s="287"/>
      <c r="L1356" s="288"/>
      <c r="M1356" s="287"/>
      <c r="N1356" s="288"/>
      <c r="O1356" s="287"/>
      <c r="P1356" s="275"/>
      <c r="Q1356" s="290"/>
      <c r="R1356" s="291"/>
      <c r="S1356" s="287"/>
      <c r="T1356" s="258"/>
      <c r="U1356" s="288"/>
      <c r="V1356" s="289">
        <f t="shared" ref="V1356" si="1726">+D1356</f>
        <v>0.2</v>
      </c>
      <c r="W1356" s="258">
        <f t="shared" ref="W1356" si="1727">+C1356</f>
        <v>5</v>
      </c>
      <c r="X1356" s="258">
        <f t="shared" ref="X1356" si="1728">+E1356</f>
        <v>0.25</v>
      </c>
      <c r="Y1356" s="258">
        <f t="shared" ref="Y1356" si="1729">ROUND((V1356*W1356*X1356),2)</f>
        <v>0.25</v>
      </c>
      <c r="Z1356" s="258"/>
    </row>
    <row r="1357" spans="1:26" x14ac:dyDescent="0.2">
      <c r="A1357" s="453" t="s">
        <v>798</v>
      </c>
      <c r="B1357" s="258" t="s">
        <v>1112</v>
      </c>
      <c r="C1357" s="258"/>
      <c r="D1357" s="256"/>
      <c r="E1357" s="256"/>
      <c r="F1357" s="258">
        <v>2.64</v>
      </c>
      <c r="G1357" s="258">
        <v>0.7</v>
      </c>
      <c r="H1357" s="275">
        <f t="shared" ref="H1357" si="1730">+(G1357*$D$975)+(0.175*0.5)</f>
        <v>0.1925</v>
      </c>
      <c r="I1357" s="287"/>
      <c r="J1357" s="288">
        <v>0</v>
      </c>
      <c r="K1357" s="287">
        <v>3</v>
      </c>
      <c r="L1357" s="288">
        <v>2.21</v>
      </c>
      <c r="M1357" s="287"/>
      <c r="N1357" s="288">
        <v>0</v>
      </c>
      <c r="O1357" s="287">
        <v>3.16</v>
      </c>
      <c r="P1357" s="275">
        <v>1.35</v>
      </c>
      <c r="Q1357" s="290">
        <v>3</v>
      </c>
      <c r="R1357" s="291">
        <v>0.45</v>
      </c>
      <c r="S1357" s="287">
        <v>3</v>
      </c>
      <c r="T1357" s="258">
        <v>0.7</v>
      </c>
      <c r="U1357" s="288">
        <f>+(T1357*$D$975)+(0.175*0.5)</f>
        <v>0.1925</v>
      </c>
      <c r="V1357" s="289">
        <f t="shared" ref="V1357" si="1731">AVERAGE(F1357,I1357,K1357,M1357,O1357,Q1357,S1357,C1357)</f>
        <v>2.96</v>
      </c>
      <c r="W1357" s="258">
        <f t="shared" ref="W1357" si="1732">SUM(G1357,J1357,L1357,N1357,P1357,R1357,T1357+D1357)</f>
        <v>5.41</v>
      </c>
      <c r="X1357" s="258">
        <f t="shared" si="1474"/>
        <v>0.15</v>
      </c>
      <c r="Y1357" s="258">
        <f t="shared" ref="Y1357" si="1733">+ROUND((F1357*H1357)+(K1357*L1357*$D$975)+(O1357*P1357*$D$975)+(S1357*U1357),2)</f>
        <v>2.72</v>
      </c>
      <c r="Z1357" s="258">
        <f t="shared" ref="Z1357" si="1734">ROUND((I1357*J1357*X1357)+(M1357*N1357*X1357)+(Q1357*R1357*X1357),2)</f>
        <v>0.2</v>
      </c>
    </row>
    <row r="1358" spans="1:26" x14ac:dyDescent="0.2">
      <c r="A1358" s="453"/>
      <c r="B1358" s="258" t="s">
        <v>463</v>
      </c>
      <c r="C1358" s="258">
        <f>B196</f>
        <v>5.42</v>
      </c>
      <c r="D1358" s="256">
        <f t="shared" si="1477"/>
        <v>0.2</v>
      </c>
      <c r="E1358" s="256">
        <f t="shared" si="1478"/>
        <v>0.25</v>
      </c>
      <c r="F1358" s="258"/>
      <c r="G1358" s="258"/>
      <c r="H1358" s="275"/>
      <c r="I1358" s="287"/>
      <c r="J1358" s="288"/>
      <c r="K1358" s="287"/>
      <c r="L1358" s="288"/>
      <c r="M1358" s="287"/>
      <c r="N1358" s="288"/>
      <c r="O1358" s="287"/>
      <c r="P1358" s="275"/>
      <c r="Q1358" s="290"/>
      <c r="R1358" s="291"/>
      <c r="S1358" s="287"/>
      <c r="T1358" s="258"/>
      <c r="U1358" s="288"/>
      <c r="V1358" s="289">
        <f t="shared" ref="V1358" si="1735">+D1358</f>
        <v>0.2</v>
      </c>
      <c r="W1358" s="258">
        <f t="shared" ref="W1358" si="1736">+C1358</f>
        <v>5.42</v>
      </c>
      <c r="X1358" s="258">
        <f t="shared" ref="X1358" si="1737">+E1358</f>
        <v>0.25</v>
      </c>
      <c r="Y1358" s="258">
        <f t="shared" ref="Y1358" si="1738">ROUND((V1358*W1358*X1358),2)</f>
        <v>0.27</v>
      </c>
      <c r="Z1358" s="258"/>
    </row>
    <row r="1359" spans="1:26" x14ac:dyDescent="0.2">
      <c r="A1359" s="453" t="s">
        <v>799</v>
      </c>
      <c r="B1359" s="258" t="s">
        <v>1113</v>
      </c>
      <c r="C1359" s="258"/>
      <c r="D1359" s="256"/>
      <c r="E1359" s="256"/>
      <c r="F1359" s="258">
        <v>2.76</v>
      </c>
      <c r="G1359" s="258">
        <v>0.7</v>
      </c>
      <c r="H1359" s="275">
        <f t="shared" ref="H1359" si="1739">+(G1359*$D$975)+(0.175*0.5)</f>
        <v>0.1925</v>
      </c>
      <c r="I1359" s="287"/>
      <c r="J1359" s="288">
        <v>0</v>
      </c>
      <c r="K1359" s="287">
        <v>3</v>
      </c>
      <c r="L1359" s="288">
        <v>2.1800000000000002</v>
      </c>
      <c r="M1359" s="287"/>
      <c r="N1359" s="288">
        <v>0</v>
      </c>
      <c r="O1359" s="287">
        <v>3.2</v>
      </c>
      <c r="P1359" s="275">
        <v>1.35</v>
      </c>
      <c r="Q1359" s="290">
        <v>3.27</v>
      </c>
      <c r="R1359" s="291">
        <v>0.45</v>
      </c>
      <c r="S1359" s="290">
        <v>3.27</v>
      </c>
      <c r="T1359" s="258">
        <v>0.7</v>
      </c>
      <c r="U1359" s="288">
        <f t="shared" ref="U1359" si="1740">+(T1359*$D$975)+(0.175*0.5)</f>
        <v>0.1925</v>
      </c>
      <c r="V1359" s="289">
        <f t="shared" ref="V1359" si="1741">AVERAGE(F1359,I1359,K1359,M1359,O1359,Q1359,S1359,C1359)</f>
        <v>3.1</v>
      </c>
      <c r="W1359" s="258">
        <f t="shared" ref="W1359" si="1742">SUM(G1359,J1359,L1359,N1359,P1359,R1359,T1359+D1359)</f>
        <v>5.3800000000000008</v>
      </c>
      <c r="X1359" s="258">
        <f t="shared" si="1474"/>
        <v>0.15</v>
      </c>
      <c r="Y1359" s="258">
        <f t="shared" ref="Y1359" si="1743">+ROUND((F1359*H1359)+(K1359*L1359*$D$975)+(O1359*P1359*$D$975)+(S1359*U1359),2)</f>
        <v>2.79</v>
      </c>
      <c r="Z1359" s="258">
        <f t="shared" ref="Z1359" si="1744">ROUND((I1359*J1359*X1359)+(M1359*N1359*X1359)+(Q1359*R1359*X1359),2)</f>
        <v>0.22</v>
      </c>
    </row>
    <row r="1360" spans="1:26" x14ac:dyDescent="0.2">
      <c r="A1360" s="453"/>
      <c r="B1360" s="258" t="s">
        <v>464</v>
      </c>
      <c r="C1360" s="258">
        <f>B197</f>
        <v>5.45</v>
      </c>
      <c r="D1360" s="256">
        <f t="shared" si="1477"/>
        <v>0.2</v>
      </c>
      <c r="E1360" s="256">
        <f t="shared" si="1478"/>
        <v>0.25</v>
      </c>
      <c r="F1360" s="258"/>
      <c r="G1360" s="258"/>
      <c r="H1360" s="275"/>
      <c r="I1360" s="287"/>
      <c r="J1360" s="288"/>
      <c r="K1360" s="287"/>
      <c r="L1360" s="288"/>
      <c r="M1360" s="287"/>
      <c r="N1360" s="288"/>
      <c r="O1360" s="287"/>
      <c r="P1360" s="275"/>
      <c r="Q1360" s="290"/>
      <c r="R1360" s="291"/>
      <c r="S1360" s="290"/>
      <c r="T1360" s="258"/>
      <c r="U1360" s="288"/>
      <c r="V1360" s="289">
        <f t="shared" ref="V1360" si="1745">+D1360</f>
        <v>0.2</v>
      </c>
      <c r="W1360" s="258">
        <f t="shared" ref="W1360" si="1746">+C1360</f>
        <v>5.45</v>
      </c>
      <c r="X1360" s="258">
        <f t="shared" ref="X1360" si="1747">+E1360</f>
        <v>0.25</v>
      </c>
      <c r="Y1360" s="258">
        <f t="shared" ref="Y1360" si="1748">ROUND((V1360*W1360*X1360),2)</f>
        <v>0.27</v>
      </c>
      <c r="Z1360" s="258"/>
    </row>
    <row r="1361" spans="1:26" x14ac:dyDescent="0.2">
      <c r="A1361" s="453" t="s">
        <v>800</v>
      </c>
      <c r="B1361" s="258" t="s">
        <v>1114</v>
      </c>
      <c r="C1361" s="258"/>
      <c r="D1361" s="256"/>
      <c r="E1361" s="256"/>
      <c r="F1361" s="258">
        <v>3.04</v>
      </c>
      <c r="G1361" s="258">
        <v>0.7</v>
      </c>
      <c r="H1361" s="275">
        <f t="shared" ref="H1361" si="1749">+(G1361*$D$975)+(0.175*0.5)</f>
        <v>0.1925</v>
      </c>
      <c r="I1361" s="287"/>
      <c r="J1361" s="288">
        <v>0</v>
      </c>
      <c r="K1361" s="287">
        <v>3</v>
      </c>
      <c r="L1361" s="288">
        <v>1.8</v>
      </c>
      <c r="M1361" s="287"/>
      <c r="N1361" s="288">
        <v>0</v>
      </c>
      <c r="O1361" s="287">
        <v>3</v>
      </c>
      <c r="P1361" s="275">
        <v>1.35</v>
      </c>
      <c r="Q1361" s="287">
        <v>3</v>
      </c>
      <c r="R1361" s="291">
        <v>0.45</v>
      </c>
      <c r="S1361" s="287">
        <v>3</v>
      </c>
      <c r="T1361" s="258">
        <v>0.7</v>
      </c>
      <c r="U1361" s="288">
        <f t="shared" ref="U1361" si="1750">+(T1361*$D$975)+(0.175*0.5)</f>
        <v>0.1925</v>
      </c>
      <c r="V1361" s="289">
        <f t="shared" ref="V1361" si="1751">AVERAGE(F1361,I1361,K1361,M1361,O1361,Q1361,S1361,C1361)</f>
        <v>3.008</v>
      </c>
      <c r="W1361" s="258">
        <f t="shared" ref="W1361" si="1752">SUM(G1361,J1361,L1361,N1361,P1361,R1361,T1361+D1361)</f>
        <v>5</v>
      </c>
      <c r="X1361" s="258">
        <f t="shared" si="1474"/>
        <v>0.15</v>
      </c>
      <c r="Y1361" s="258">
        <f t="shared" ref="Y1361" si="1753">+ROUND((F1361*H1361)+(K1361*L1361*$D$975)+(O1361*P1361*$D$975)+(S1361*U1361),2)</f>
        <v>2.58</v>
      </c>
      <c r="Z1361" s="258">
        <f t="shared" ref="Z1361" si="1754">ROUND((I1361*J1361*X1361)+(M1361*N1361*X1361)+(Q1361*R1361*X1361),2)</f>
        <v>0.2</v>
      </c>
    </row>
    <row r="1362" spans="1:26" x14ac:dyDescent="0.2">
      <c r="A1362" s="453"/>
      <c r="B1362" s="258" t="s">
        <v>465</v>
      </c>
      <c r="C1362" s="258">
        <f>B198</f>
        <v>5.38</v>
      </c>
      <c r="D1362" s="256">
        <f t="shared" si="1477"/>
        <v>0.2</v>
      </c>
      <c r="E1362" s="256">
        <f t="shared" si="1478"/>
        <v>0.25</v>
      </c>
      <c r="F1362" s="258"/>
      <c r="G1362" s="258"/>
      <c r="H1362" s="275"/>
      <c r="I1362" s="287"/>
      <c r="J1362" s="288"/>
      <c r="K1362" s="287"/>
      <c r="L1362" s="288"/>
      <c r="M1362" s="287"/>
      <c r="N1362" s="288"/>
      <c r="O1362" s="287"/>
      <c r="P1362" s="275"/>
      <c r="Q1362" s="287"/>
      <c r="R1362" s="291"/>
      <c r="S1362" s="287"/>
      <c r="T1362" s="258"/>
      <c r="U1362" s="288"/>
      <c r="V1362" s="289">
        <f t="shared" ref="V1362" si="1755">+D1362</f>
        <v>0.2</v>
      </c>
      <c r="W1362" s="258">
        <f t="shared" ref="W1362" si="1756">+C1362</f>
        <v>5.38</v>
      </c>
      <c r="X1362" s="258">
        <f t="shared" ref="X1362" si="1757">+E1362</f>
        <v>0.25</v>
      </c>
      <c r="Y1362" s="258">
        <f t="shared" ref="Y1362" si="1758">ROUND((V1362*W1362*X1362),2)</f>
        <v>0.27</v>
      </c>
      <c r="Z1362" s="258"/>
    </row>
    <row r="1363" spans="1:26" x14ac:dyDescent="0.2">
      <c r="A1363" s="453" t="s">
        <v>801</v>
      </c>
      <c r="B1363" s="258" t="s">
        <v>1115</v>
      </c>
      <c r="C1363" s="258"/>
      <c r="D1363" s="256"/>
      <c r="E1363" s="256"/>
      <c r="F1363" s="258">
        <v>3</v>
      </c>
      <c r="G1363" s="258">
        <v>0.7</v>
      </c>
      <c r="H1363" s="275">
        <f t="shared" ref="H1363" si="1759">+(G1363*$D$975)+(0.175*0.5)</f>
        <v>0.1925</v>
      </c>
      <c r="I1363" s="287"/>
      <c r="J1363" s="288">
        <v>0</v>
      </c>
      <c r="K1363" s="287">
        <v>3</v>
      </c>
      <c r="L1363" s="288">
        <v>1.8</v>
      </c>
      <c r="M1363" s="287"/>
      <c r="N1363" s="288">
        <v>0</v>
      </c>
      <c r="O1363" s="287">
        <v>3</v>
      </c>
      <c r="P1363" s="275">
        <v>1.35</v>
      </c>
      <c r="Q1363" s="287">
        <v>3</v>
      </c>
      <c r="R1363" s="291">
        <v>0.45</v>
      </c>
      <c r="S1363" s="287">
        <v>3</v>
      </c>
      <c r="T1363" s="258">
        <v>0.7</v>
      </c>
      <c r="U1363" s="288">
        <f t="shared" ref="U1363" si="1760">+(T1363*$D$975)+(0.175*0.5)</f>
        <v>0.1925</v>
      </c>
      <c r="V1363" s="289">
        <f t="shared" ref="V1363" si="1761">AVERAGE(F1363,I1363,K1363,M1363,O1363,Q1363,S1363,C1363)</f>
        <v>3</v>
      </c>
      <c r="W1363" s="258">
        <f t="shared" ref="W1363" si="1762">SUM(G1363,J1363,L1363,N1363,P1363,R1363,T1363+D1363)</f>
        <v>5</v>
      </c>
      <c r="X1363" s="258">
        <f t="shared" si="1474"/>
        <v>0.15</v>
      </c>
      <c r="Y1363" s="258">
        <f t="shared" ref="Y1363" si="1763">+ROUND((F1363*H1363)+(K1363*L1363*$D$975)+(O1363*P1363*$D$975)+(S1363*U1363),2)</f>
        <v>2.57</v>
      </c>
      <c r="Z1363" s="258">
        <f t="shared" ref="Z1363" si="1764">ROUND((I1363*J1363*X1363)+(M1363*N1363*X1363)+(Q1363*R1363*X1363),2)</f>
        <v>0.2</v>
      </c>
    </row>
    <row r="1364" spans="1:26" x14ac:dyDescent="0.2">
      <c r="A1364" s="453"/>
      <c r="B1364" s="258" t="s">
        <v>466</v>
      </c>
      <c r="C1364" s="258">
        <f>B199</f>
        <v>5</v>
      </c>
      <c r="D1364" s="256">
        <f t="shared" si="1477"/>
        <v>0.2</v>
      </c>
      <c r="E1364" s="256">
        <f t="shared" si="1478"/>
        <v>0.25</v>
      </c>
      <c r="F1364" s="258"/>
      <c r="G1364" s="258"/>
      <c r="H1364" s="275"/>
      <c r="I1364" s="287"/>
      <c r="J1364" s="288"/>
      <c r="K1364" s="287"/>
      <c r="L1364" s="288"/>
      <c r="M1364" s="287"/>
      <c r="N1364" s="288"/>
      <c r="O1364" s="287"/>
      <c r="P1364" s="275"/>
      <c r="Q1364" s="287"/>
      <c r="R1364" s="291"/>
      <c r="S1364" s="287"/>
      <c r="T1364" s="258"/>
      <c r="U1364" s="288"/>
      <c r="V1364" s="289">
        <f t="shared" ref="V1364" si="1765">+D1364</f>
        <v>0.2</v>
      </c>
      <c r="W1364" s="258">
        <f t="shared" ref="W1364" si="1766">+C1364</f>
        <v>5</v>
      </c>
      <c r="X1364" s="258">
        <f t="shared" ref="X1364" si="1767">+E1364</f>
        <v>0.25</v>
      </c>
      <c r="Y1364" s="258">
        <f t="shared" ref="Y1364" si="1768">ROUND((V1364*W1364*X1364),2)</f>
        <v>0.25</v>
      </c>
      <c r="Z1364" s="258"/>
    </row>
    <row r="1365" spans="1:26" x14ac:dyDescent="0.2">
      <c r="A1365" s="453" t="s">
        <v>802</v>
      </c>
      <c r="B1365" s="258" t="s">
        <v>1116</v>
      </c>
      <c r="C1365" s="258"/>
      <c r="D1365" s="256"/>
      <c r="E1365" s="256"/>
      <c r="F1365" s="258">
        <v>3</v>
      </c>
      <c r="G1365" s="258">
        <v>0.7</v>
      </c>
      <c r="H1365" s="275">
        <f t="shared" ref="H1365" si="1769">+(G1365*$D$975)+(0.175*0.5)</f>
        <v>0.1925</v>
      </c>
      <c r="I1365" s="287"/>
      <c r="J1365" s="288">
        <v>0</v>
      </c>
      <c r="K1365" s="287">
        <v>3</v>
      </c>
      <c r="L1365" s="288">
        <v>1.8</v>
      </c>
      <c r="M1365" s="287"/>
      <c r="N1365" s="288">
        <v>0</v>
      </c>
      <c r="O1365" s="287">
        <v>3</v>
      </c>
      <c r="P1365" s="275">
        <v>1.35</v>
      </c>
      <c r="Q1365" s="287">
        <v>3</v>
      </c>
      <c r="R1365" s="291">
        <v>0.45</v>
      </c>
      <c r="S1365" s="287">
        <v>3</v>
      </c>
      <c r="T1365" s="258">
        <v>0.7</v>
      </c>
      <c r="U1365" s="288">
        <f t="shared" ref="U1365" si="1770">+(T1365*$D$975)+(0.175*0.5)</f>
        <v>0.1925</v>
      </c>
      <c r="V1365" s="289">
        <f t="shared" ref="V1365" si="1771">AVERAGE(F1365,I1365,K1365,M1365,O1365,Q1365,S1365,C1365)</f>
        <v>3</v>
      </c>
      <c r="W1365" s="258">
        <f t="shared" ref="W1365" si="1772">SUM(G1365,J1365,L1365,N1365,P1365,R1365,T1365+D1365)</f>
        <v>5</v>
      </c>
      <c r="X1365" s="258">
        <f t="shared" si="1474"/>
        <v>0.15</v>
      </c>
      <c r="Y1365" s="258">
        <f t="shared" ref="Y1365" si="1773">+ROUND((F1365*H1365)+(K1365*L1365*$D$975)+(O1365*P1365*$D$975)+(S1365*U1365),2)</f>
        <v>2.57</v>
      </c>
      <c r="Z1365" s="258">
        <f t="shared" ref="Z1365" si="1774">ROUND((I1365*J1365*X1365)+(M1365*N1365*X1365)+(Q1365*R1365*X1365),2)</f>
        <v>0.2</v>
      </c>
    </row>
    <row r="1366" spans="1:26" x14ac:dyDescent="0.2">
      <c r="A1366" s="453"/>
      <c r="B1366" s="258" t="s">
        <v>467</v>
      </c>
      <c r="C1366" s="258">
        <f>B200</f>
        <v>5</v>
      </c>
      <c r="D1366" s="256">
        <f t="shared" si="1477"/>
        <v>0.2</v>
      </c>
      <c r="E1366" s="256">
        <f t="shared" si="1478"/>
        <v>0.25</v>
      </c>
      <c r="F1366" s="258"/>
      <c r="G1366" s="258"/>
      <c r="H1366" s="275"/>
      <c r="I1366" s="287"/>
      <c r="J1366" s="288"/>
      <c r="K1366" s="287"/>
      <c r="L1366" s="288"/>
      <c r="M1366" s="287"/>
      <c r="N1366" s="288"/>
      <c r="O1366" s="287"/>
      <c r="P1366" s="275"/>
      <c r="Q1366" s="287"/>
      <c r="R1366" s="291"/>
      <c r="S1366" s="287"/>
      <c r="T1366" s="258"/>
      <c r="U1366" s="288"/>
      <c r="V1366" s="289">
        <f t="shared" ref="V1366" si="1775">+D1366</f>
        <v>0.2</v>
      </c>
      <c r="W1366" s="258">
        <f t="shared" ref="W1366" si="1776">+C1366</f>
        <v>5</v>
      </c>
      <c r="X1366" s="258">
        <f t="shared" ref="X1366" si="1777">+E1366</f>
        <v>0.25</v>
      </c>
      <c r="Y1366" s="258">
        <f t="shared" ref="Y1366" si="1778">ROUND((V1366*W1366*X1366),2)</f>
        <v>0.25</v>
      </c>
      <c r="Z1366" s="258"/>
    </row>
    <row r="1367" spans="1:26" x14ac:dyDescent="0.2">
      <c r="A1367" s="453" t="s">
        <v>803</v>
      </c>
      <c r="B1367" s="258" t="s">
        <v>1117</v>
      </c>
      <c r="C1367" s="258"/>
      <c r="D1367" s="256"/>
      <c r="E1367" s="256"/>
      <c r="F1367" s="258">
        <v>3</v>
      </c>
      <c r="G1367" s="258">
        <v>0.7</v>
      </c>
      <c r="H1367" s="275">
        <f t="shared" ref="H1367" si="1779">+(G1367*$D$975)+(0.175*0.5)</f>
        <v>0.1925</v>
      </c>
      <c r="I1367" s="287">
        <v>3</v>
      </c>
      <c r="J1367" s="288">
        <v>0.45</v>
      </c>
      <c r="K1367" s="287">
        <v>3</v>
      </c>
      <c r="L1367" s="288">
        <v>1.35</v>
      </c>
      <c r="M1367" s="287"/>
      <c r="N1367" s="288">
        <v>0</v>
      </c>
      <c r="O1367" s="287">
        <v>3</v>
      </c>
      <c r="P1367" s="275">
        <v>1.8</v>
      </c>
      <c r="Q1367" s="287"/>
      <c r="R1367" s="291">
        <v>0</v>
      </c>
      <c r="S1367" s="287">
        <v>3</v>
      </c>
      <c r="T1367" s="258">
        <v>0.7</v>
      </c>
      <c r="U1367" s="288">
        <f t="shared" ref="U1367" si="1780">+(T1367*$D$975)+(0.175*0.5)</f>
        <v>0.1925</v>
      </c>
      <c r="V1367" s="289">
        <f t="shared" ref="V1367" si="1781">AVERAGE(F1367,I1367,K1367,M1367,O1367,Q1367,S1367,C1367)</f>
        <v>3</v>
      </c>
      <c r="W1367" s="258">
        <f t="shared" ref="W1367" si="1782">SUM(G1367,J1367,L1367,N1367,P1367,R1367,T1367+D1367)</f>
        <v>5</v>
      </c>
      <c r="X1367" s="258">
        <f t="shared" si="1474"/>
        <v>0.15</v>
      </c>
      <c r="Y1367" s="258">
        <f t="shared" ref="Y1367" si="1783">+ROUND((F1367*H1367)+(K1367*L1367*$D$975)+(O1367*P1367*$D$975)+(S1367*U1367),2)</f>
        <v>2.57</v>
      </c>
      <c r="Z1367" s="258">
        <f t="shared" ref="Z1367" si="1784">ROUND((I1367*J1367*X1367)+(M1367*N1367*X1367)+(Q1367*R1367*X1367),2)</f>
        <v>0.2</v>
      </c>
    </row>
    <row r="1368" spans="1:26" x14ac:dyDescent="0.2">
      <c r="A1368" s="453"/>
      <c r="B1368" s="258" t="s">
        <v>468</v>
      </c>
      <c r="C1368" s="258">
        <f>B201</f>
        <v>5</v>
      </c>
      <c r="D1368" s="256">
        <f t="shared" si="1477"/>
        <v>0.2</v>
      </c>
      <c r="E1368" s="256">
        <f t="shared" si="1478"/>
        <v>0.25</v>
      </c>
      <c r="F1368" s="258"/>
      <c r="G1368" s="258"/>
      <c r="H1368" s="275"/>
      <c r="I1368" s="287"/>
      <c r="J1368" s="288"/>
      <c r="K1368" s="287"/>
      <c r="L1368" s="288"/>
      <c r="M1368" s="287"/>
      <c r="N1368" s="288"/>
      <c r="O1368" s="287"/>
      <c r="P1368" s="275"/>
      <c r="Q1368" s="290"/>
      <c r="R1368" s="291"/>
      <c r="S1368" s="290"/>
      <c r="T1368" s="258"/>
      <c r="U1368" s="288"/>
      <c r="V1368" s="289">
        <f t="shared" ref="V1368" si="1785">+D1368</f>
        <v>0.2</v>
      </c>
      <c r="W1368" s="258">
        <f t="shared" ref="W1368" si="1786">+C1368</f>
        <v>5</v>
      </c>
      <c r="X1368" s="258">
        <f t="shared" ref="X1368" si="1787">+E1368</f>
        <v>0.25</v>
      </c>
      <c r="Y1368" s="258">
        <f t="shared" ref="Y1368" si="1788">ROUND((V1368*W1368*X1368),2)</f>
        <v>0.25</v>
      </c>
      <c r="Z1368" s="258"/>
    </row>
    <row r="1369" spans="1:26" x14ac:dyDescent="0.2">
      <c r="A1369" s="453" t="s">
        <v>804</v>
      </c>
      <c r="B1369" s="258" t="s">
        <v>1118</v>
      </c>
      <c r="C1369" s="258"/>
      <c r="D1369" s="256"/>
      <c r="E1369" s="256"/>
      <c r="F1369" s="258">
        <v>3</v>
      </c>
      <c r="G1369" s="258">
        <v>0.7</v>
      </c>
      <c r="H1369" s="275">
        <f t="shared" ref="H1369" si="1789">+(G1369*$D$975)+(0.175*0.5)</f>
        <v>0.1925</v>
      </c>
      <c r="I1369" s="287">
        <v>3</v>
      </c>
      <c r="J1369" s="288">
        <v>0.45</v>
      </c>
      <c r="K1369" s="287">
        <v>3</v>
      </c>
      <c r="L1369" s="288">
        <v>1.35</v>
      </c>
      <c r="M1369" s="287"/>
      <c r="N1369" s="288">
        <v>0</v>
      </c>
      <c r="O1369" s="287">
        <v>3</v>
      </c>
      <c r="P1369" s="275">
        <v>1.8</v>
      </c>
      <c r="Q1369" s="290"/>
      <c r="R1369" s="291">
        <v>0</v>
      </c>
      <c r="S1369" s="290">
        <v>3.03</v>
      </c>
      <c r="T1369" s="258">
        <v>0.7</v>
      </c>
      <c r="U1369" s="288">
        <f t="shared" ref="U1369" si="1790">+(T1369*$D$975)+(0.175*0.5)</f>
        <v>0.1925</v>
      </c>
      <c r="V1369" s="289">
        <f t="shared" ref="V1369" si="1791">AVERAGE(F1369,I1369,K1369,M1369,O1369,Q1369,S1369,C1369)</f>
        <v>3.0059999999999998</v>
      </c>
      <c r="W1369" s="258">
        <f t="shared" ref="W1369" si="1792">SUM(G1369,J1369,L1369,N1369,P1369,R1369,T1369+D1369)</f>
        <v>5</v>
      </c>
      <c r="X1369" s="258">
        <f t="shared" ref="X1369:X1431" si="1793">$D$975</f>
        <v>0.15</v>
      </c>
      <c r="Y1369" s="258">
        <f t="shared" ref="Y1369" si="1794">+ROUND((F1369*H1369)+(K1369*L1369*$D$975)+(O1369*P1369*$D$975)+(S1369*U1369),2)</f>
        <v>2.58</v>
      </c>
      <c r="Z1369" s="258">
        <f t="shared" ref="Z1369" si="1795">ROUND((I1369*J1369*X1369)+(M1369*N1369*X1369)+(Q1369*R1369*X1369),2)</f>
        <v>0.2</v>
      </c>
    </row>
    <row r="1370" spans="1:26" x14ac:dyDescent="0.2">
      <c r="A1370" s="453"/>
      <c r="B1370" s="258" t="s">
        <v>469</v>
      </c>
      <c r="C1370" s="258">
        <f>B202</f>
        <v>5</v>
      </c>
      <c r="D1370" s="256">
        <f t="shared" ref="D1370:D1432" si="1796">$D$976</f>
        <v>0.2</v>
      </c>
      <c r="E1370" s="256">
        <f t="shared" ref="E1370:E1432" si="1797">$D$977</f>
        <v>0.25</v>
      </c>
      <c r="F1370" s="258"/>
      <c r="G1370" s="258"/>
      <c r="H1370" s="275"/>
      <c r="I1370" s="287"/>
      <c r="J1370" s="288"/>
      <c r="K1370" s="287"/>
      <c r="L1370" s="288"/>
      <c r="M1370" s="287"/>
      <c r="N1370" s="288"/>
      <c r="O1370" s="287"/>
      <c r="P1370" s="275"/>
      <c r="Q1370" s="290"/>
      <c r="R1370" s="291"/>
      <c r="S1370" s="290"/>
      <c r="T1370" s="258"/>
      <c r="U1370" s="288"/>
      <c r="V1370" s="289">
        <f t="shared" ref="V1370" si="1798">+D1370</f>
        <v>0.2</v>
      </c>
      <c r="W1370" s="258">
        <f t="shared" ref="W1370" si="1799">+C1370</f>
        <v>5</v>
      </c>
      <c r="X1370" s="258">
        <f t="shared" ref="X1370" si="1800">+E1370</f>
        <v>0.25</v>
      </c>
      <c r="Y1370" s="258">
        <f t="shared" ref="Y1370" si="1801">ROUND((V1370*W1370*X1370),2)</f>
        <v>0.25</v>
      </c>
      <c r="Z1370" s="258"/>
    </row>
    <row r="1371" spans="1:26" x14ac:dyDescent="0.2">
      <c r="A1371" s="453" t="s">
        <v>805</v>
      </c>
      <c r="B1371" s="258" t="s">
        <v>1119</v>
      </c>
      <c r="C1371" s="258"/>
      <c r="D1371" s="256"/>
      <c r="E1371" s="256"/>
      <c r="F1371" s="258">
        <v>3.09</v>
      </c>
      <c r="G1371" s="258">
        <v>0.7</v>
      </c>
      <c r="H1371" s="275">
        <f t="shared" ref="H1371" si="1802">+(G1371*$D$975)+(0.175*0.5)</f>
        <v>0.1925</v>
      </c>
      <c r="I1371" s="287">
        <v>3</v>
      </c>
      <c r="J1371" s="288">
        <v>0.45</v>
      </c>
      <c r="K1371" s="287">
        <v>3</v>
      </c>
      <c r="L1371" s="288">
        <v>1.35</v>
      </c>
      <c r="M1371" s="287"/>
      <c r="N1371" s="288">
        <v>0</v>
      </c>
      <c r="O1371" s="287">
        <v>2.9</v>
      </c>
      <c r="P1371" s="275">
        <v>2.2400000000000002</v>
      </c>
      <c r="Q1371" s="290"/>
      <c r="R1371" s="291">
        <v>0</v>
      </c>
      <c r="S1371" s="290">
        <v>2.89</v>
      </c>
      <c r="T1371" s="258">
        <v>0.7</v>
      </c>
      <c r="U1371" s="288">
        <f>+(T1371*$D$975)+(0.175*0.5)</f>
        <v>0.1925</v>
      </c>
      <c r="V1371" s="289">
        <f t="shared" ref="V1371" si="1803">AVERAGE(F1371,I1371,K1371,M1371,O1371,Q1371,S1371,C1371)</f>
        <v>2.976</v>
      </c>
      <c r="W1371" s="258">
        <f t="shared" ref="W1371" si="1804">SUM(G1371,J1371,L1371,N1371,P1371,R1371,T1371+D1371)</f>
        <v>5.44</v>
      </c>
      <c r="X1371" s="258">
        <f t="shared" si="1793"/>
        <v>0.15</v>
      </c>
      <c r="Y1371" s="258">
        <f t="shared" ref="Y1371" si="1805">+ROUND((F1371*H1371)+(K1371*L1371*$D$975)+(O1371*P1371*$D$975)+(S1371*U1371),2)</f>
        <v>2.73</v>
      </c>
      <c r="Z1371" s="258">
        <f t="shared" ref="Z1371" si="1806">ROUND((I1371*J1371*X1371)+(M1371*N1371*X1371)+(Q1371*R1371*X1371),2)</f>
        <v>0.2</v>
      </c>
    </row>
    <row r="1372" spans="1:26" x14ac:dyDescent="0.2">
      <c r="A1372" s="453"/>
      <c r="B1372" s="258" t="s">
        <v>470</v>
      </c>
      <c r="C1372" s="258">
        <f>B203</f>
        <v>5.07</v>
      </c>
      <c r="D1372" s="256">
        <f t="shared" si="1796"/>
        <v>0.2</v>
      </c>
      <c r="E1372" s="256">
        <f t="shared" si="1797"/>
        <v>0.25</v>
      </c>
      <c r="F1372" s="258"/>
      <c r="G1372" s="258"/>
      <c r="H1372" s="275"/>
      <c r="I1372" s="287"/>
      <c r="J1372" s="288"/>
      <c r="K1372" s="287"/>
      <c r="L1372" s="288"/>
      <c r="M1372" s="287"/>
      <c r="N1372" s="288"/>
      <c r="O1372" s="287"/>
      <c r="P1372" s="275"/>
      <c r="Q1372" s="290"/>
      <c r="R1372" s="291"/>
      <c r="S1372" s="287"/>
      <c r="T1372" s="258"/>
      <c r="U1372" s="288"/>
      <c r="V1372" s="289">
        <f t="shared" ref="V1372" si="1807">+D1372</f>
        <v>0.2</v>
      </c>
      <c r="W1372" s="258">
        <f t="shared" ref="W1372" si="1808">+C1372</f>
        <v>5.07</v>
      </c>
      <c r="X1372" s="258">
        <f t="shared" ref="X1372" si="1809">+E1372</f>
        <v>0.25</v>
      </c>
      <c r="Y1372" s="258">
        <f t="shared" ref="Y1372" si="1810">ROUND((V1372*W1372*X1372),2)</f>
        <v>0.25</v>
      </c>
      <c r="Z1372" s="258"/>
    </row>
    <row r="1373" spans="1:26" x14ac:dyDescent="0.2">
      <c r="A1373" s="453" t="s">
        <v>806</v>
      </c>
      <c r="B1373" s="258" t="s">
        <v>1120</v>
      </c>
      <c r="C1373" s="258"/>
      <c r="D1373" s="256"/>
      <c r="E1373" s="256"/>
      <c r="F1373" s="258">
        <v>3.83</v>
      </c>
      <c r="G1373" s="258">
        <v>0.7</v>
      </c>
      <c r="H1373" s="275">
        <f t="shared" ref="H1373" si="1811">+(G1373*$D$975)+(0.175*0.5)</f>
        <v>0.1925</v>
      </c>
      <c r="I1373" s="287">
        <v>3.64</v>
      </c>
      <c r="J1373" s="288">
        <v>0.45</v>
      </c>
      <c r="K1373" s="287">
        <v>3.51</v>
      </c>
      <c r="L1373" s="288">
        <v>1.88</v>
      </c>
      <c r="M1373" s="287"/>
      <c r="N1373" s="288">
        <v>0</v>
      </c>
      <c r="O1373" s="287">
        <v>2.36</v>
      </c>
      <c r="P1373" s="275">
        <v>2.25</v>
      </c>
      <c r="Q1373" s="290"/>
      <c r="R1373" s="291">
        <v>0</v>
      </c>
      <c r="S1373" s="287">
        <v>2.1800000000000002</v>
      </c>
      <c r="T1373" s="258">
        <v>0.7</v>
      </c>
      <c r="U1373" s="288">
        <f t="shared" ref="U1373" si="1812">+(T1373*$D$975)+(0.175*0.5)</f>
        <v>0.1925</v>
      </c>
      <c r="V1373" s="289">
        <f t="shared" ref="V1373" si="1813">AVERAGE(F1373,I1373,K1373,M1373,O1373,Q1373,S1373,C1373)</f>
        <v>3.1040000000000001</v>
      </c>
      <c r="W1373" s="258">
        <f t="shared" ref="W1373" si="1814">SUM(G1373,J1373,L1373,N1373,P1373,R1373,T1373+D1373)</f>
        <v>5.9799999999999995</v>
      </c>
      <c r="X1373" s="258">
        <f t="shared" si="1793"/>
        <v>0.15</v>
      </c>
      <c r="Y1373" s="258">
        <f t="shared" ref="Y1373" si="1815">+ROUND((F1373*H1373)+(K1373*L1373*$D$975)+(O1373*P1373*$D$975)+(S1373*U1373),2)</f>
        <v>2.94</v>
      </c>
      <c r="Z1373" s="258">
        <f t="shared" ref="Z1373" si="1816">ROUND((I1373*J1373*X1373)+(M1373*N1373*X1373)+(Q1373*R1373*X1373),2)</f>
        <v>0.25</v>
      </c>
    </row>
    <row r="1374" spans="1:26" x14ac:dyDescent="0.2">
      <c r="A1374" s="453"/>
      <c r="B1374" s="258" t="s">
        <v>471</v>
      </c>
      <c r="C1374" s="258">
        <f>B204</f>
        <v>5.53</v>
      </c>
      <c r="D1374" s="256">
        <f t="shared" si="1796"/>
        <v>0.2</v>
      </c>
      <c r="E1374" s="256">
        <f t="shared" si="1797"/>
        <v>0.25</v>
      </c>
      <c r="F1374" s="258"/>
      <c r="G1374" s="258"/>
      <c r="H1374" s="275"/>
      <c r="I1374" s="287"/>
      <c r="J1374" s="288"/>
      <c r="K1374" s="287"/>
      <c r="L1374" s="288"/>
      <c r="M1374" s="287"/>
      <c r="N1374" s="288"/>
      <c r="O1374" s="287"/>
      <c r="P1374" s="275"/>
      <c r="Q1374" s="290"/>
      <c r="R1374" s="291"/>
      <c r="S1374" s="287"/>
      <c r="T1374" s="258"/>
      <c r="U1374" s="288"/>
      <c r="V1374" s="289">
        <f t="shared" ref="V1374" si="1817">+D1374</f>
        <v>0.2</v>
      </c>
      <c r="W1374" s="258">
        <f t="shared" ref="W1374" si="1818">+C1374</f>
        <v>5.53</v>
      </c>
      <c r="X1374" s="258">
        <f t="shared" ref="X1374" si="1819">+E1374</f>
        <v>0.25</v>
      </c>
      <c r="Y1374" s="258">
        <f t="shared" ref="Y1374" si="1820">ROUND((V1374*W1374*X1374),2)</f>
        <v>0.28000000000000003</v>
      </c>
      <c r="Z1374" s="258"/>
    </row>
    <row r="1375" spans="1:26" x14ac:dyDescent="0.2">
      <c r="A1375" s="453" t="s">
        <v>807</v>
      </c>
      <c r="B1375" s="258" t="s">
        <v>1121</v>
      </c>
      <c r="C1375" s="258"/>
      <c r="D1375" s="256"/>
      <c r="E1375" s="256"/>
      <c r="F1375" s="258">
        <v>3.09</v>
      </c>
      <c r="G1375" s="258">
        <v>0.7</v>
      </c>
      <c r="H1375" s="275">
        <f t="shared" ref="H1375" si="1821">+(G1375*$D$975)+(0.175*0.5)</f>
        <v>0.1925</v>
      </c>
      <c r="I1375" s="287">
        <v>3.08</v>
      </c>
      <c r="J1375" s="288">
        <v>0.45</v>
      </c>
      <c r="K1375" s="287">
        <v>3.09</v>
      </c>
      <c r="L1375" s="288">
        <v>2.4</v>
      </c>
      <c r="M1375" s="287"/>
      <c r="N1375" s="288">
        <v>0</v>
      </c>
      <c r="O1375" s="287">
        <v>2.94</v>
      </c>
      <c r="P1375" s="275">
        <v>2.25</v>
      </c>
      <c r="Q1375" s="290"/>
      <c r="R1375" s="291">
        <v>0</v>
      </c>
      <c r="S1375" s="287">
        <v>2.96</v>
      </c>
      <c r="T1375" s="258">
        <v>0.7</v>
      </c>
      <c r="U1375" s="288">
        <f t="shared" ref="U1375" si="1822">+(T1375*$D$975)+(0.175*0.5)</f>
        <v>0.1925</v>
      </c>
      <c r="V1375" s="289">
        <f t="shared" ref="V1375" si="1823">AVERAGE(F1375,I1375,K1375,M1375,O1375,Q1375,S1375,C1375)</f>
        <v>3.032</v>
      </c>
      <c r="W1375" s="258">
        <f t="shared" ref="W1375" si="1824">SUM(G1375,J1375,L1375,N1375,P1375,R1375,T1375+D1375)</f>
        <v>6.5</v>
      </c>
      <c r="X1375" s="258">
        <f t="shared" si="1793"/>
        <v>0.15</v>
      </c>
      <c r="Y1375" s="258">
        <f t="shared" ref="Y1375" si="1825">+ROUND((F1375*H1375)+(K1375*L1375*$D$975)+(O1375*P1375*$D$975)+(S1375*U1375),2)</f>
        <v>3.27</v>
      </c>
      <c r="Z1375" s="258">
        <f t="shared" ref="Z1375" si="1826">ROUND((I1375*J1375*X1375)+(M1375*N1375*X1375)+(Q1375*R1375*X1375),2)</f>
        <v>0.21</v>
      </c>
    </row>
    <row r="1376" spans="1:26" x14ac:dyDescent="0.2">
      <c r="A1376" s="453"/>
      <c r="B1376" s="258" t="s">
        <v>472</v>
      </c>
      <c r="C1376" s="258">
        <f>B205</f>
        <v>5.99</v>
      </c>
      <c r="D1376" s="256">
        <f t="shared" si="1796"/>
        <v>0.2</v>
      </c>
      <c r="E1376" s="256">
        <f t="shared" si="1797"/>
        <v>0.25</v>
      </c>
      <c r="F1376" s="258"/>
      <c r="G1376" s="258"/>
      <c r="H1376" s="275"/>
      <c r="I1376" s="287"/>
      <c r="J1376" s="288"/>
      <c r="K1376" s="287"/>
      <c r="L1376" s="288"/>
      <c r="M1376" s="287"/>
      <c r="N1376" s="288"/>
      <c r="O1376" s="287"/>
      <c r="P1376" s="275"/>
      <c r="Q1376" s="290"/>
      <c r="R1376" s="291"/>
      <c r="S1376" s="287"/>
      <c r="T1376" s="258"/>
      <c r="U1376" s="288"/>
      <c r="V1376" s="289">
        <f t="shared" ref="V1376" si="1827">+D1376</f>
        <v>0.2</v>
      </c>
      <c r="W1376" s="258">
        <f t="shared" ref="W1376" si="1828">+C1376</f>
        <v>5.99</v>
      </c>
      <c r="X1376" s="258">
        <f t="shared" ref="X1376" si="1829">+E1376</f>
        <v>0.25</v>
      </c>
      <c r="Y1376" s="258">
        <f t="shared" ref="Y1376" si="1830">ROUND((V1376*W1376*X1376),2)</f>
        <v>0.3</v>
      </c>
      <c r="Z1376" s="258"/>
    </row>
    <row r="1377" spans="1:26" x14ac:dyDescent="0.2">
      <c r="A1377" s="453" t="s">
        <v>808</v>
      </c>
      <c r="B1377" s="258" t="s">
        <v>1122</v>
      </c>
      <c r="C1377" s="258"/>
      <c r="D1377" s="256"/>
      <c r="E1377" s="256"/>
      <c r="F1377" s="258">
        <v>2.64</v>
      </c>
      <c r="G1377" s="258">
        <v>0.7</v>
      </c>
      <c r="H1377" s="275">
        <f t="shared" ref="H1377" si="1831">+(G1377*$D$975)+(0.175*0.5)</f>
        <v>0.1925</v>
      </c>
      <c r="I1377" s="287"/>
      <c r="J1377" s="288">
        <v>0</v>
      </c>
      <c r="K1377" s="287">
        <v>2.72</v>
      </c>
      <c r="L1377" s="288">
        <v>3.15</v>
      </c>
      <c r="M1377" s="287"/>
      <c r="N1377" s="288">
        <v>0</v>
      </c>
      <c r="O1377" s="287">
        <v>3.13</v>
      </c>
      <c r="P1377" s="275">
        <v>2.25</v>
      </c>
      <c r="Q1377" s="290">
        <v>3.18</v>
      </c>
      <c r="R1377" s="291">
        <v>0.45</v>
      </c>
      <c r="S1377" s="287">
        <v>3.28</v>
      </c>
      <c r="T1377" s="258">
        <v>0.7</v>
      </c>
      <c r="U1377" s="288">
        <f t="shared" ref="U1377" si="1832">+(T1377*$D$975)+(0.175*0.5)</f>
        <v>0.1925</v>
      </c>
      <c r="V1377" s="289">
        <f t="shared" ref="V1377" si="1833">AVERAGE(F1377,I1377,K1377,M1377,O1377,Q1377,S1377,C1377)</f>
        <v>2.9899999999999998</v>
      </c>
      <c r="W1377" s="258">
        <f t="shared" ref="W1377" si="1834">SUM(G1377,J1377,L1377,N1377,P1377,R1377,T1377+D1377)</f>
        <v>7.25</v>
      </c>
      <c r="X1377" s="258">
        <f t="shared" si="1793"/>
        <v>0.15</v>
      </c>
      <c r="Y1377" s="258">
        <f t="shared" ref="Y1377" si="1835">+ROUND((F1377*H1377)+(K1377*L1377*$D$975)+(O1377*P1377*$D$975)+(S1377*U1377),2)</f>
        <v>3.48</v>
      </c>
      <c r="Z1377" s="258">
        <f t="shared" ref="Z1377" si="1836">ROUND((I1377*J1377*X1377)+(M1377*N1377*X1377)+(Q1377*R1377*X1377),2)</f>
        <v>0.21</v>
      </c>
    </row>
    <row r="1378" spans="1:26" x14ac:dyDescent="0.2">
      <c r="A1378" s="453"/>
      <c r="B1378" s="258" t="s">
        <v>473</v>
      </c>
      <c r="C1378" s="258">
        <f>B206</f>
        <v>6.06</v>
      </c>
      <c r="D1378" s="256">
        <f t="shared" si="1796"/>
        <v>0.2</v>
      </c>
      <c r="E1378" s="256">
        <f t="shared" si="1797"/>
        <v>0.25</v>
      </c>
      <c r="F1378" s="258"/>
      <c r="G1378" s="258"/>
      <c r="H1378" s="275"/>
      <c r="I1378" s="287"/>
      <c r="J1378" s="288"/>
      <c r="K1378" s="287"/>
      <c r="L1378" s="288"/>
      <c r="M1378" s="287"/>
      <c r="N1378" s="288"/>
      <c r="O1378" s="287"/>
      <c r="P1378" s="275"/>
      <c r="Q1378" s="290"/>
      <c r="R1378" s="291"/>
      <c r="S1378" s="287"/>
      <c r="T1378" s="258"/>
      <c r="U1378" s="288"/>
      <c r="V1378" s="289">
        <f t="shared" ref="V1378" si="1837">+D1378</f>
        <v>0.2</v>
      </c>
      <c r="W1378" s="258">
        <f t="shared" ref="W1378" si="1838">+C1378</f>
        <v>6.06</v>
      </c>
      <c r="X1378" s="258">
        <f t="shared" ref="X1378" si="1839">+E1378</f>
        <v>0.25</v>
      </c>
      <c r="Y1378" s="258">
        <f t="shared" ref="Y1378" si="1840">ROUND((V1378*W1378*X1378),2)</f>
        <v>0.3</v>
      </c>
      <c r="Z1378" s="258"/>
    </row>
    <row r="1379" spans="1:26" x14ac:dyDescent="0.2">
      <c r="A1379" s="453" t="s">
        <v>809</v>
      </c>
      <c r="B1379" s="258" t="s">
        <v>1123</v>
      </c>
      <c r="C1379" s="258"/>
      <c r="D1379" s="256"/>
      <c r="E1379" s="256"/>
      <c r="F1379" s="258">
        <v>1.88</v>
      </c>
      <c r="G1379" s="258">
        <v>0.7</v>
      </c>
      <c r="H1379" s="275">
        <f t="shared" ref="H1379" si="1841">+(G1379*$D$975)+(0.175*0.5)</f>
        <v>0.1925</v>
      </c>
      <c r="I1379" s="287"/>
      <c r="J1379" s="288">
        <v>0</v>
      </c>
      <c r="K1379" s="287">
        <v>2.09</v>
      </c>
      <c r="L1379" s="288">
        <v>3.15</v>
      </c>
      <c r="M1379" s="287"/>
      <c r="N1379" s="288">
        <v>0</v>
      </c>
      <c r="O1379" s="287">
        <v>3.4</v>
      </c>
      <c r="P1379" s="275">
        <v>1.35</v>
      </c>
      <c r="Q1379" s="290">
        <v>3.53</v>
      </c>
      <c r="R1379" s="291">
        <v>0.45</v>
      </c>
      <c r="S1379" s="287">
        <v>3.74</v>
      </c>
      <c r="T1379" s="258">
        <v>0.7</v>
      </c>
      <c r="U1379" s="288">
        <f t="shared" ref="U1379" si="1842">+(T1379*$D$975)+(0.175*0.5)</f>
        <v>0.1925</v>
      </c>
      <c r="V1379" s="289">
        <f t="shared" ref="V1379" si="1843">AVERAGE(F1379,I1379,K1379,M1379,O1379,Q1379,S1379,C1379)</f>
        <v>2.9279999999999999</v>
      </c>
      <c r="W1379" s="258">
        <f t="shared" ref="W1379" si="1844">SUM(G1379,J1379,L1379,N1379,P1379,R1379,T1379+D1379)</f>
        <v>6.35</v>
      </c>
      <c r="X1379" s="258">
        <f t="shared" si="1793"/>
        <v>0.15</v>
      </c>
      <c r="Y1379" s="258">
        <f t="shared" ref="Y1379" si="1845">+ROUND((F1379*H1379)+(K1379*L1379*$D$975)+(O1379*P1379*$D$975)+(S1379*U1379),2)</f>
        <v>2.76</v>
      </c>
      <c r="Z1379" s="258">
        <f t="shared" ref="Z1379" si="1846">ROUND((I1379*J1379*X1379)+(M1379*N1379*X1379)+(Q1379*R1379*X1379),2)</f>
        <v>0.24</v>
      </c>
    </row>
    <row r="1380" spans="1:26" x14ac:dyDescent="0.2">
      <c r="A1380" s="453"/>
      <c r="B1380" s="258" t="s">
        <v>474</v>
      </c>
      <c r="C1380" s="258">
        <f>B207</f>
        <v>6.35</v>
      </c>
      <c r="D1380" s="256">
        <f t="shared" si="1796"/>
        <v>0.2</v>
      </c>
      <c r="E1380" s="256">
        <f t="shared" si="1797"/>
        <v>0.25</v>
      </c>
      <c r="F1380" s="258"/>
      <c r="G1380" s="258"/>
      <c r="H1380" s="275"/>
      <c r="I1380" s="287"/>
      <c r="J1380" s="288"/>
      <c r="K1380" s="287"/>
      <c r="L1380" s="288"/>
      <c r="M1380" s="287"/>
      <c r="N1380" s="288"/>
      <c r="O1380" s="287"/>
      <c r="P1380" s="275"/>
      <c r="Q1380" s="290"/>
      <c r="R1380" s="291"/>
      <c r="S1380" s="287"/>
      <c r="T1380" s="258"/>
      <c r="U1380" s="288"/>
      <c r="V1380" s="289">
        <f t="shared" ref="V1380" si="1847">+D1380</f>
        <v>0.2</v>
      </c>
      <c r="W1380" s="258">
        <f t="shared" ref="W1380" si="1848">+C1380</f>
        <v>6.35</v>
      </c>
      <c r="X1380" s="258">
        <f t="shared" ref="X1380" si="1849">+E1380</f>
        <v>0.25</v>
      </c>
      <c r="Y1380" s="258">
        <f t="shared" ref="Y1380" si="1850">ROUND((V1380*W1380*X1380),2)</f>
        <v>0.32</v>
      </c>
      <c r="Z1380" s="258"/>
    </row>
    <row r="1381" spans="1:26" x14ac:dyDescent="0.2">
      <c r="A1381" s="453" t="s">
        <v>810</v>
      </c>
      <c r="B1381" s="258" t="s">
        <v>1124</v>
      </c>
      <c r="C1381" s="258"/>
      <c r="D1381" s="256"/>
      <c r="E1381" s="256"/>
      <c r="F1381" s="258">
        <v>1.88</v>
      </c>
      <c r="G1381" s="258">
        <v>0.7</v>
      </c>
      <c r="H1381" s="275">
        <f t="shared" ref="H1381" si="1851">+(G1381*$D$975)+(0.175*0.5)</f>
        <v>0.1925</v>
      </c>
      <c r="I1381" s="287"/>
      <c r="J1381" s="288">
        <v>0</v>
      </c>
      <c r="K1381" s="287">
        <v>2.1</v>
      </c>
      <c r="L1381" s="288">
        <v>3.15</v>
      </c>
      <c r="M1381" s="287"/>
      <c r="N1381" s="288">
        <v>0</v>
      </c>
      <c r="O1381" s="287">
        <v>3.4</v>
      </c>
      <c r="P1381" s="275">
        <v>1.35</v>
      </c>
      <c r="Q1381" s="290">
        <v>3.53</v>
      </c>
      <c r="R1381" s="291">
        <v>0.45</v>
      </c>
      <c r="S1381" s="287">
        <v>3.74</v>
      </c>
      <c r="T1381" s="258">
        <v>0.7</v>
      </c>
      <c r="U1381" s="288">
        <f t="shared" ref="U1381" si="1852">+(T1381*$D$975)+(0.175*0.5)</f>
        <v>0.1925</v>
      </c>
      <c r="V1381" s="289">
        <f t="shared" ref="V1381" si="1853">AVERAGE(F1381,I1381,K1381,M1381,O1381,Q1381,S1381,C1381)</f>
        <v>2.93</v>
      </c>
      <c r="W1381" s="258">
        <f t="shared" ref="W1381" si="1854">SUM(G1381,J1381,L1381,N1381,P1381,R1381,T1381+D1381)</f>
        <v>6.35</v>
      </c>
      <c r="X1381" s="258">
        <f t="shared" si="1793"/>
        <v>0.15</v>
      </c>
      <c r="Y1381" s="258">
        <f t="shared" ref="Y1381" si="1855">+ROUND((F1381*H1381)+(K1381*L1381*$D$975)+(O1381*P1381*$D$975)+(S1381*U1381),2)</f>
        <v>2.76</v>
      </c>
      <c r="Z1381" s="258">
        <f t="shared" ref="Z1381" si="1856">ROUND((I1381*J1381*X1381)+(M1381*N1381*X1381)+(Q1381*R1381*X1381),2)</f>
        <v>0.24</v>
      </c>
    </row>
    <row r="1382" spans="1:26" x14ac:dyDescent="0.2">
      <c r="A1382" s="453"/>
      <c r="B1382" s="258" t="s">
        <v>475</v>
      </c>
      <c r="C1382" s="258">
        <f>B208</f>
        <v>6.35</v>
      </c>
      <c r="D1382" s="256">
        <f t="shared" si="1796"/>
        <v>0.2</v>
      </c>
      <c r="E1382" s="256">
        <f t="shared" si="1797"/>
        <v>0.25</v>
      </c>
      <c r="F1382" s="258"/>
      <c r="G1382" s="258"/>
      <c r="H1382" s="275"/>
      <c r="I1382" s="287"/>
      <c r="J1382" s="288"/>
      <c r="K1382" s="287"/>
      <c r="L1382" s="288"/>
      <c r="M1382" s="287"/>
      <c r="N1382" s="288"/>
      <c r="O1382" s="287"/>
      <c r="P1382" s="275"/>
      <c r="Q1382" s="290"/>
      <c r="R1382" s="291"/>
      <c r="S1382" s="287"/>
      <c r="T1382" s="258"/>
      <c r="U1382" s="288"/>
      <c r="V1382" s="289">
        <f t="shared" ref="V1382" si="1857">+D1382</f>
        <v>0.2</v>
      </c>
      <c r="W1382" s="258">
        <f t="shared" ref="W1382" si="1858">+C1382</f>
        <v>6.35</v>
      </c>
      <c r="X1382" s="258">
        <f t="shared" ref="X1382" si="1859">+E1382</f>
        <v>0.25</v>
      </c>
      <c r="Y1382" s="258">
        <f t="shared" ref="Y1382" si="1860">ROUND((V1382*W1382*X1382),2)</f>
        <v>0.32</v>
      </c>
      <c r="Z1382" s="258"/>
    </row>
    <row r="1383" spans="1:26" x14ac:dyDescent="0.2">
      <c r="A1383" s="453" t="s">
        <v>811</v>
      </c>
      <c r="B1383" s="258" t="s">
        <v>1125</v>
      </c>
      <c r="C1383" s="258"/>
      <c r="D1383" s="256"/>
      <c r="E1383" s="256"/>
      <c r="F1383" s="258">
        <v>2.0499999999999998</v>
      </c>
      <c r="G1383" s="258">
        <v>0.7</v>
      </c>
      <c r="H1383" s="275">
        <f t="shared" ref="H1383" si="1861">+(G1383*$D$975)+(0.175*0.5)</f>
        <v>0.1925</v>
      </c>
      <c r="I1383" s="287"/>
      <c r="J1383" s="288">
        <v>0</v>
      </c>
      <c r="K1383" s="287">
        <v>2.2400000000000002</v>
      </c>
      <c r="L1383" s="288">
        <v>3.08</v>
      </c>
      <c r="M1383" s="287"/>
      <c r="N1383" s="288">
        <v>0</v>
      </c>
      <c r="O1383" s="287">
        <v>3.34</v>
      </c>
      <c r="P1383" s="275">
        <v>1.35</v>
      </c>
      <c r="Q1383" s="290">
        <v>3.41</v>
      </c>
      <c r="R1383" s="291">
        <v>0.45</v>
      </c>
      <c r="S1383" s="287">
        <v>3.63</v>
      </c>
      <c r="T1383" s="258">
        <v>0.7</v>
      </c>
      <c r="U1383" s="288">
        <f t="shared" ref="U1383" si="1862">+(T1383*$D$975)+(0.175*0.5)</f>
        <v>0.1925</v>
      </c>
      <c r="V1383" s="289">
        <f t="shared" ref="V1383" si="1863">AVERAGE(F1383,I1383,K1383,M1383,O1383,Q1383,S1383,C1383)</f>
        <v>2.9339999999999997</v>
      </c>
      <c r="W1383" s="258">
        <f t="shared" ref="W1383" si="1864">SUM(G1383,J1383,L1383,N1383,P1383,R1383,T1383+D1383)</f>
        <v>6.2800000000000011</v>
      </c>
      <c r="X1383" s="258">
        <f t="shared" si="1793"/>
        <v>0.15</v>
      </c>
      <c r="Y1383" s="258">
        <f t="shared" ref="Y1383" si="1865">+ROUND((F1383*H1383)+(K1383*L1383*$D$975)+(O1383*P1383*$D$975)+(S1383*U1383),2)</f>
        <v>2.8</v>
      </c>
      <c r="Z1383" s="258">
        <f t="shared" ref="Z1383" si="1866">ROUND((I1383*J1383*X1383)+(M1383*N1383*X1383)+(Q1383*R1383*X1383),2)</f>
        <v>0.23</v>
      </c>
    </row>
    <row r="1384" spans="1:26" x14ac:dyDescent="0.2">
      <c r="A1384" s="453"/>
      <c r="B1384" s="258" t="s">
        <v>476</v>
      </c>
      <c r="C1384" s="258">
        <f>B209</f>
        <v>6.35</v>
      </c>
      <c r="D1384" s="256">
        <f t="shared" si="1796"/>
        <v>0.2</v>
      </c>
      <c r="E1384" s="256">
        <f t="shared" si="1797"/>
        <v>0.25</v>
      </c>
      <c r="F1384" s="258"/>
      <c r="G1384" s="258"/>
      <c r="H1384" s="275"/>
      <c r="I1384" s="287"/>
      <c r="J1384" s="288"/>
      <c r="K1384" s="287"/>
      <c r="L1384" s="288"/>
      <c r="M1384" s="287"/>
      <c r="N1384" s="288"/>
      <c r="O1384" s="287"/>
      <c r="P1384" s="275"/>
      <c r="Q1384" s="290"/>
      <c r="R1384" s="291"/>
      <c r="S1384" s="287"/>
      <c r="T1384" s="258"/>
      <c r="U1384" s="288"/>
      <c r="V1384" s="289">
        <f t="shared" ref="V1384" si="1867">+D1384</f>
        <v>0.2</v>
      </c>
      <c r="W1384" s="258">
        <f t="shared" ref="W1384" si="1868">+C1384</f>
        <v>6.35</v>
      </c>
      <c r="X1384" s="258">
        <f t="shared" ref="X1384" si="1869">+E1384</f>
        <v>0.25</v>
      </c>
      <c r="Y1384" s="258">
        <f t="shared" ref="Y1384" si="1870">ROUND((V1384*W1384*X1384),2)</f>
        <v>0.32</v>
      </c>
      <c r="Z1384" s="258"/>
    </row>
    <row r="1385" spans="1:26" x14ac:dyDescent="0.2">
      <c r="A1385" s="453" t="s">
        <v>812</v>
      </c>
      <c r="B1385" s="258" t="s">
        <v>1126</v>
      </c>
      <c r="C1385" s="258"/>
      <c r="D1385" s="256"/>
      <c r="E1385" s="256"/>
      <c r="F1385" s="258">
        <v>3</v>
      </c>
      <c r="G1385" s="258">
        <v>0.7</v>
      </c>
      <c r="H1385" s="275">
        <f t="shared" ref="H1385" si="1871">+(G1385*$D$975)+(0.175*0.5)</f>
        <v>0.1925</v>
      </c>
      <c r="I1385" s="287"/>
      <c r="J1385" s="288">
        <v>0</v>
      </c>
      <c r="K1385" s="287">
        <v>3.04</v>
      </c>
      <c r="L1385" s="288">
        <v>3.08</v>
      </c>
      <c r="M1385" s="287"/>
      <c r="N1385" s="288">
        <v>0</v>
      </c>
      <c r="O1385" s="287">
        <v>3</v>
      </c>
      <c r="P1385" s="275">
        <v>1.35</v>
      </c>
      <c r="Q1385" s="290">
        <v>3</v>
      </c>
      <c r="R1385" s="291">
        <v>0.45</v>
      </c>
      <c r="S1385" s="287">
        <v>3</v>
      </c>
      <c r="T1385" s="258">
        <v>0.7</v>
      </c>
      <c r="U1385" s="288">
        <f>+(T1385*$D$975)+(0.175*0.5)</f>
        <v>0.1925</v>
      </c>
      <c r="V1385" s="289">
        <f t="shared" ref="V1385" si="1872">AVERAGE(F1385,I1385,K1385,M1385,O1385,Q1385,S1385,C1385)</f>
        <v>3.008</v>
      </c>
      <c r="W1385" s="258">
        <f t="shared" ref="W1385" si="1873">SUM(G1385,J1385,L1385,N1385,P1385,R1385,T1385+D1385)</f>
        <v>6.2800000000000011</v>
      </c>
      <c r="X1385" s="258">
        <f t="shared" si="1793"/>
        <v>0.15</v>
      </c>
      <c r="Y1385" s="258">
        <f t="shared" ref="Y1385" si="1874">+ROUND((F1385*H1385)+(K1385*L1385*$D$975)+(O1385*P1385*$D$975)+(S1385*U1385),2)</f>
        <v>3.17</v>
      </c>
      <c r="Z1385" s="258">
        <f t="shared" ref="Z1385" si="1875">ROUND((I1385*J1385*X1385)+(M1385*N1385*X1385)+(Q1385*R1385*X1385),2)</f>
        <v>0.2</v>
      </c>
    </row>
    <row r="1386" spans="1:26" x14ac:dyDescent="0.2">
      <c r="A1386" s="453"/>
      <c r="B1386" s="258" t="s">
        <v>477</v>
      </c>
      <c r="C1386" s="258">
        <f>B210</f>
        <v>6.29</v>
      </c>
      <c r="D1386" s="256">
        <f t="shared" si="1796"/>
        <v>0.2</v>
      </c>
      <c r="E1386" s="256">
        <f t="shared" si="1797"/>
        <v>0.25</v>
      </c>
      <c r="F1386" s="258"/>
      <c r="G1386" s="258"/>
      <c r="H1386" s="275"/>
      <c r="I1386" s="287"/>
      <c r="J1386" s="288"/>
      <c r="K1386" s="287"/>
      <c r="L1386" s="288"/>
      <c r="M1386" s="287"/>
      <c r="N1386" s="288"/>
      <c r="O1386" s="287"/>
      <c r="P1386" s="275"/>
      <c r="Q1386" s="290"/>
      <c r="R1386" s="291"/>
      <c r="S1386" s="287"/>
      <c r="T1386" s="258"/>
      <c r="U1386" s="288"/>
      <c r="V1386" s="289">
        <f t="shared" ref="V1386" si="1876">+D1386</f>
        <v>0.2</v>
      </c>
      <c r="W1386" s="258">
        <f t="shared" ref="W1386" si="1877">+C1386</f>
        <v>6.29</v>
      </c>
      <c r="X1386" s="258">
        <f t="shared" ref="X1386" si="1878">+E1386</f>
        <v>0.25</v>
      </c>
      <c r="Y1386" s="258">
        <f t="shared" ref="Y1386" si="1879">ROUND((V1386*W1386*X1386),2)</f>
        <v>0.31</v>
      </c>
      <c r="Z1386" s="258"/>
    </row>
    <row r="1387" spans="1:26" x14ac:dyDescent="0.2">
      <c r="A1387" s="453" t="s">
        <v>813</v>
      </c>
      <c r="B1387" s="258" t="s">
        <v>1127</v>
      </c>
      <c r="C1387" s="258"/>
      <c r="D1387" s="256"/>
      <c r="E1387" s="256"/>
      <c r="F1387" s="258">
        <v>3.04</v>
      </c>
      <c r="G1387" s="258">
        <v>0.7</v>
      </c>
      <c r="H1387" s="275">
        <f t="shared" ref="H1387" si="1880">+(G1387*$D$975)+(0.175*0.5)</f>
        <v>0.1925</v>
      </c>
      <c r="I1387" s="287">
        <v>3.07</v>
      </c>
      <c r="J1387" s="288">
        <v>0.45</v>
      </c>
      <c r="K1387" s="287">
        <v>3</v>
      </c>
      <c r="L1387" s="288">
        <v>2.11</v>
      </c>
      <c r="M1387" s="287"/>
      <c r="N1387" s="288">
        <v>0</v>
      </c>
      <c r="O1387" s="287">
        <v>3</v>
      </c>
      <c r="P1387" s="275">
        <v>2.25</v>
      </c>
      <c r="Q1387" s="287"/>
      <c r="R1387" s="288">
        <v>0</v>
      </c>
      <c r="S1387" s="287">
        <v>2.98</v>
      </c>
      <c r="T1387" s="258">
        <v>0.7</v>
      </c>
      <c r="U1387" s="288">
        <f t="shared" ref="U1387" si="1881">+(T1387*$D$975)+(0.175*0.5)</f>
        <v>0.1925</v>
      </c>
      <c r="V1387" s="289">
        <f t="shared" ref="V1387" si="1882">AVERAGE(F1387,I1387,K1387,M1387,O1387,Q1387,S1387,C1387)</f>
        <v>3.0179999999999998</v>
      </c>
      <c r="W1387" s="258">
        <f t="shared" ref="W1387" si="1883">SUM(G1387,J1387,L1387,N1387,P1387,R1387,T1387+D1387)</f>
        <v>6.21</v>
      </c>
      <c r="X1387" s="258">
        <f t="shared" si="1793"/>
        <v>0.15</v>
      </c>
      <c r="Y1387" s="258">
        <f t="shared" ref="Y1387" si="1884">+ROUND((F1387*H1387)+(K1387*L1387*$D$975)+(O1387*P1387*$D$975)+(S1387*U1387),2)</f>
        <v>3.12</v>
      </c>
      <c r="Z1387" s="258">
        <f t="shared" ref="Z1387" si="1885">ROUND((I1387*J1387*X1387)+(M1387*N1387*X1387)+(Q1387*R1387*X1387),2)</f>
        <v>0.21</v>
      </c>
    </row>
    <row r="1388" spans="1:26" x14ac:dyDescent="0.2">
      <c r="A1388" s="453"/>
      <c r="B1388" s="258" t="s">
        <v>478</v>
      </c>
      <c r="C1388" s="258">
        <f>B211</f>
        <v>5.85</v>
      </c>
      <c r="D1388" s="256">
        <f t="shared" si="1796"/>
        <v>0.2</v>
      </c>
      <c r="E1388" s="256">
        <f t="shared" si="1797"/>
        <v>0.25</v>
      </c>
      <c r="F1388" s="258"/>
      <c r="G1388" s="258"/>
      <c r="H1388" s="275"/>
      <c r="I1388" s="287"/>
      <c r="J1388" s="288"/>
      <c r="K1388" s="287"/>
      <c r="L1388" s="288"/>
      <c r="M1388" s="287"/>
      <c r="N1388" s="288"/>
      <c r="O1388" s="287"/>
      <c r="P1388" s="275"/>
      <c r="Q1388" s="287"/>
      <c r="R1388" s="288"/>
      <c r="S1388" s="287"/>
      <c r="T1388" s="258"/>
      <c r="U1388" s="288"/>
      <c r="V1388" s="289">
        <f t="shared" ref="V1388" si="1886">+D1388</f>
        <v>0.2</v>
      </c>
      <c r="W1388" s="258">
        <f t="shared" ref="W1388" si="1887">+C1388</f>
        <v>5.85</v>
      </c>
      <c r="X1388" s="258">
        <f t="shared" ref="X1388" si="1888">+E1388</f>
        <v>0.25</v>
      </c>
      <c r="Y1388" s="258">
        <f t="shared" ref="Y1388" si="1889">ROUND((V1388*W1388*X1388),2)</f>
        <v>0.28999999999999998</v>
      </c>
      <c r="Z1388" s="258"/>
    </row>
    <row r="1389" spans="1:26" x14ac:dyDescent="0.2">
      <c r="A1389" s="453" t="s">
        <v>814</v>
      </c>
      <c r="B1389" s="258" t="s">
        <v>1128</v>
      </c>
      <c r="C1389" s="258"/>
      <c r="D1389" s="256"/>
      <c r="E1389" s="256"/>
      <c r="F1389" s="258">
        <v>3.34</v>
      </c>
      <c r="G1389" s="258">
        <v>0.7</v>
      </c>
      <c r="H1389" s="275">
        <f t="shared" ref="H1389" si="1890">+(G1389*$D$975)+(0.175*0.5)</f>
        <v>0.1925</v>
      </c>
      <c r="I1389" s="287">
        <v>3.28</v>
      </c>
      <c r="J1389" s="288">
        <v>0.45</v>
      </c>
      <c r="K1389" s="287">
        <v>3</v>
      </c>
      <c r="L1389" s="288">
        <v>1.63</v>
      </c>
      <c r="M1389" s="287"/>
      <c r="N1389" s="288">
        <v>0</v>
      </c>
      <c r="O1389" s="287">
        <v>3</v>
      </c>
      <c r="P1389" s="275">
        <v>2.25</v>
      </c>
      <c r="Q1389" s="287"/>
      <c r="R1389" s="288">
        <v>0</v>
      </c>
      <c r="S1389" s="287">
        <v>2.63</v>
      </c>
      <c r="T1389" s="258">
        <v>0.7</v>
      </c>
      <c r="U1389" s="288">
        <f t="shared" ref="U1389" si="1891">+(T1389*$D$975)+(0.175*0.5)</f>
        <v>0.1925</v>
      </c>
      <c r="V1389" s="289">
        <f t="shared" ref="V1389" si="1892">AVERAGE(F1389,I1389,K1389,M1389,O1389,Q1389,S1389,C1389)</f>
        <v>3.05</v>
      </c>
      <c r="W1389" s="258">
        <f t="shared" ref="W1389" si="1893">SUM(G1389,J1389,L1389,N1389,P1389,R1389,T1389+D1389)</f>
        <v>5.7299999999999995</v>
      </c>
      <c r="X1389" s="258">
        <f t="shared" si="1793"/>
        <v>0.15</v>
      </c>
      <c r="Y1389" s="258">
        <f t="shared" ref="Y1389" si="1894">+ROUND((F1389*H1389)+(K1389*L1389*$D$975)+(O1389*P1389*$D$975)+(S1389*U1389),2)</f>
        <v>2.9</v>
      </c>
      <c r="Z1389" s="258">
        <f t="shared" ref="Z1389" si="1895">ROUND((I1389*J1389*X1389)+(M1389*N1389*X1389)+(Q1389*R1389*X1389),2)</f>
        <v>0.22</v>
      </c>
    </row>
    <row r="1390" spans="1:26" x14ac:dyDescent="0.2">
      <c r="A1390" s="453"/>
      <c r="B1390" s="258" t="s">
        <v>479</v>
      </c>
      <c r="C1390" s="258">
        <f>B212</f>
        <v>5.77</v>
      </c>
      <c r="D1390" s="256">
        <f t="shared" si="1796"/>
        <v>0.2</v>
      </c>
      <c r="E1390" s="256">
        <f t="shared" si="1797"/>
        <v>0.25</v>
      </c>
      <c r="F1390" s="258"/>
      <c r="G1390" s="258"/>
      <c r="H1390" s="275"/>
      <c r="I1390" s="287"/>
      <c r="J1390" s="288"/>
      <c r="K1390" s="287"/>
      <c r="L1390" s="288"/>
      <c r="M1390" s="287"/>
      <c r="N1390" s="288"/>
      <c r="O1390" s="287"/>
      <c r="P1390" s="275"/>
      <c r="Q1390" s="287"/>
      <c r="R1390" s="288"/>
      <c r="S1390" s="287"/>
      <c r="T1390" s="258"/>
      <c r="U1390" s="288"/>
      <c r="V1390" s="289">
        <f t="shared" ref="V1390" si="1896">+D1390</f>
        <v>0.2</v>
      </c>
      <c r="W1390" s="258">
        <f t="shared" ref="W1390" si="1897">+C1390</f>
        <v>5.77</v>
      </c>
      <c r="X1390" s="258">
        <f t="shared" ref="X1390" si="1898">+E1390</f>
        <v>0.25</v>
      </c>
      <c r="Y1390" s="258">
        <f t="shared" ref="Y1390" si="1899">ROUND((V1390*W1390*X1390),2)</f>
        <v>0.28999999999999998</v>
      </c>
      <c r="Z1390" s="258"/>
    </row>
    <row r="1391" spans="1:26" x14ac:dyDescent="0.2">
      <c r="A1391" s="453" t="s">
        <v>815</v>
      </c>
      <c r="B1391" s="258" t="s">
        <v>1129</v>
      </c>
      <c r="C1391" s="258"/>
      <c r="D1391" s="256"/>
      <c r="E1391" s="256"/>
      <c r="F1391" s="258">
        <v>3.3</v>
      </c>
      <c r="G1391" s="258">
        <v>0.7</v>
      </c>
      <c r="H1391" s="275">
        <f t="shared" ref="H1391" si="1900">+(G1391*$D$975)+(0.175*0.5)</f>
        <v>0.1925</v>
      </c>
      <c r="I1391" s="287">
        <v>3.18</v>
      </c>
      <c r="J1391" s="288">
        <v>0.45</v>
      </c>
      <c r="K1391" s="287">
        <v>3</v>
      </c>
      <c r="L1391" s="288">
        <v>1.35</v>
      </c>
      <c r="M1391" s="287"/>
      <c r="N1391" s="288">
        <v>0</v>
      </c>
      <c r="O1391" s="287">
        <v>3</v>
      </c>
      <c r="P1391" s="275">
        <v>2.25</v>
      </c>
      <c r="Q1391" s="287"/>
      <c r="R1391" s="288">
        <v>0</v>
      </c>
      <c r="S1391" s="287">
        <v>2.64</v>
      </c>
      <c r="T1391" s="258">
        <v>0.7</v>
      </c>
      <c r="U1391" s="288">
        <f t="shared" ref="U1391" si="1901">+(T1391*$D$975)+(0.175*0.5)</f>
        <v>0.1925</v>
      </c>
      <c r="V1391" s="289">
        <f t="shared" ref="V1391" si="1902">AVERAGE(F1391,I1391,K1391,M1391,O1391,Q1391,S1391,C1391)</f>
        <v>3.024</v>
      </c>
      <c r="W1391" s="258">
        <f t="shared" ref="W1391" si="1903">SUM(G1391,J1391,L1391,N1391,P1391,R1391,T1391+D1391)</f>
        <v>5.45</v>
      </c>
      <c r="X1391" s="258">
        <f t="shared" si="1793"/>
        <v>0.15</v>
      </c>
      <c r="Y1391" s="258">
        <f t="shared" ref="Y1391" si="1904">+ROUND((F1391*H1391)+(K1391*L1391*$D$975)+(O1391*P1391*$D$975)+(S1391*U1391),2)</f>
        <v>2.76</v>
      </c>
      <c r="Z1391" s="258">
        <f t="shared" ref="Z1391" si="1905">ROUND((I1391*J1391*X1391)+(M1391*N1391*X1391)+(Q1391*R1391*X1391),2)</f>
        <v>0.21</v>
      </c>
    </row>
    <row r="1392" spans="1:26" x14ac:dyDescent="0.2">
      <c r="A1392" s="453"/>
      <c r="B1392" s="258" t="s">
        <v>480</v>
      </c>
      <c r="C1392" s="258">
        <f>B213</f>
        <v>5.45</v>
      </c>
      <c r="D1392" s="256">
        <f t="shared" si="1796"/>
        <v>0.2</v>
      </c>
      <c r="E1392" s="256">
        <f t="shared" si="1797"/>
        <v>0.25</v>
      </c>
      <c r="F1392" s="258"/>
      <c r="G1392" s="258"/>
      <c r="H1392" s="275"/>
      <c r="I1392" s="287"/>
      <c r="J1392" s="288"/>
      <c r="K1392" s="287"/>
      <c r="L1392" s="288"/>
      <c r="M1392" s="287"/>
      <c r="N1392" s="288"/>
      <c r="O1392" s="287"/>
      <c r="P1392" s="275"/>
      <c r="Q1392" s="287"/>
      <c r="R1392" s="288"/>
      <c r="S1392" s="287"/>
      <c r="T1392" s="258"/>
      <c r="U1392" s="288"/>
      <c r="V1392" s="289">
        <f t="shared" ref="V1392" si="1906">+D1392</f>
        <v>0.2</v>
      </c>
      <c r="W1392" s="258">
        <f t="shared" ref="W1392" si="1907">+C1392</f>
        <v>5.45</v>
      </c>
      <c r="X1392" s="258">
        <f t="shared" ref="X1392" si="1908">+E1392</f>
        <v>0.25</v>
      </c>
      <c r="Y1392" s="258">
        <f t="shared" ref="Y1392" si="1909">ROUND((V1392*W1392*X1392),2)</f>
        <v>0.27</v>
      </c>
      <c r="Z1392" s="258"/>
    </row>
    <row r="1393" spans="1:26" x14ac:dyDescent="0.2">
      <c r="A1393" s="453" t="s">
        <v>816</v>
      </c>
      <c r="B1393" s="258" t="s">
        <v>1130</v>
      </c>
      <c r="C1393" s="258"/>
      <c r="D1393" s="256"/>
      <c r="E1393" s="256"/>
      <c r="F1393" s="258">
        <v>3.07</v>
      </c>
      <c r="G1393" s="258">
        <v>0.7</v>
      </c>
      <c r="H1393" s="275">
        <f t="shared" ref="H1393" si="1910">+(G1393*$D$975)+(0.175*0.5)</f>
        <v>0.1925</v>
      </c>
      <c r="I1393" s="287">
        <v>3.07</v>
      </c>
      <c r="J1393" s="288">
        <v>0.45</v>
      </c>
      <c r="K1393" s="287">
        <v>3</v>
      </c>
      <c r="L1393" s="288">
        <v>1.35</v>
      </c>
      <c r="M1393" s="287"/>
      <c r="N1393" s="288">
        <v>0</v>
      </c>
      <c r="O1393" s="287">
        <v>3</v>
      </c>
      <c r="P1393" s="275">
        <v>2.25</v>
      </c>
      <c r="Q1393" s="287"/>
      <c r="R1393" s="288">
        <v>0</v>
      </c>
      <c r="S1393" s="287">
        <v>2.93</v>
      </c>
      <c r="T1393" s="258">
        <v>0.7</v>
      </c>
      <c r="U1393" s="288">
        <f t="shared" ref="U1393" si="1911">+(T1393*$D$975)+(0.175*0.5)</f>
        <v>0.1925</v>
      </c>
      <c r="V1393" s="289">
        <f t="shared" ref="V1393" si="1912">AVERAGE(F1393,I1393,K1393,M1393,O1393,Q1393,S1393,C1393)</f>
        <v>3.0140000000000002</v>
      </c>
      <c r="W1393" s="258">
        <f t="shared" ref="W1393" si="1913">SUM(G1393,J1393,L1393,N1393,P1393,R1393,T1393+D1393)</f>
        <v>5.45</v>
      </c>
      <c r="X1393" s="258">
        <f t="shared" si="1793"/>
        <v>0.15</v>
      </c>
      <c r="Y1393" s="258">
        <f t="shared" ref="Y1393" si="1914">+ROUND((F1393*H1393)+(K1393*L1393*$D$975)+(O1393*P1393*$D$975)+(S1393*U1393),2)</f>
        <v>2.78</v>
      </c>
      <c r="Z1393" s="258">
        <f t="shared" ref="Z1393" si="1915">ROUND((I1393*J1393*X1393)+(M1393*N1393*X1393)+(Q1393*R1393*X1393),2)</f>
        <v>0.21</v>
      </c>
    </row>
    <row r="1394" spans="1:26" x14ac:dyDescent="0.2">
      <c r="A1394" s="453"/>
      <c r="B1394" s="258" t="s">
        <v>481</v>
      </c>
      <c r="C1394" s="258">
        <f>B214</f>
        <v>5.45</v>
      </c>
      <c r="D1394" s="256">
        <f t="shared" si="1796"/>
        <v>0.2</v>
      </c>
      <c r="E1394" s="256">
        <f t="shared" si="1797"/>
        <v>0.25</v>
      </c>
      <c r="F1394" s="258"/>
      <c r="G1394" s="258"/>
      <c r="H1394" s="275"/>
      <c r="I1394" s="287"/>
      <c r="J1394" s="288"/>
      <c r="K1394" s="287"/>
      <c r="L1394" s="288"/>
      <c r="M1394" s="287"/>
      <c r="N1394" s="288"/>
      <c r="O1394" s="287"/>
      <c r="P1394" s="275"/>
      <c r="Q1394" s="287"/>
      <c r="R1394" s="288"/>
      <c r="S1394" s="287"/>
      <c r="T1394" s="258"/>
      <c r="U1394" s="288"/>
      <c r="V1394" s="289">
        <f t="shared" ref="V1394" si="1916">+D1394</f>
        <v>0.2</v>
      </c>
      <c r="W1394" s="258">
        <f t="shared" ref="W1394" si="1917">+C1394</f>
        <v>5.45</v>
      </c>
      <c r="X1394" s="258">
        <f t="shared" ref="X1394" si="1918">+E1394</f>
        <v>0.25</v>
      </c>
      <c r="Y1394" s="258">
        <f t="shared" ref="Y1394" si="1919">ROUND((V1394*W1394*X1394),2)</f>
        <v>0.27</v>
      </c>
      <c r="Z1394" s="258"/>
    </row>
    <row r="1395" spans="1:26" x14ac:dyDescent="0.2">
      <c r="A1395" s="453" t="s">
        <v>817</v>
      </c>
      <c r="B1395" s="258" t="s">
        <v>1131</v>
      </c>
      <c r="C1395" s="258"/>
      <c r="D1395" s="256"/>
      <c r="E1395" s="256"/>
      <c r="F1395" s="258">
        <v>3</v>
      </c>
      <c r="G1395" s="258">
        <v>0.7</v>
      </c>
      <c r="H1395" s="275">
        <f t="shared" ref="H1395" si="1920">+(G1395*$D$975)+(0.175*0.5)</f>
        <v>0.1925</v>
      </c>
      <c r="I1395" s="287">
        <v>3</v>
      </c>
      <c r="J1395" s="288">
        <v>0.45</v>
      </c>
      <c r="K1395" s="287">
        <v>3</v>
      </c>
      <c r="L1395" s="288">
        <v>1.35</v>
      </c>
      <c r="M1395" s="287"/>
      <c r="N1395" s="288">
        <v>0</v>
      </c>
      <c r="O1395" s="287">
        <v>3</v>
      </c>
      <c r="P1395" s="275">
        <v>1.9</v>
      </c>
      <c r="Q1395" s="287"/>
      <c r="R1395" s="288">
        <v>0</v>
      </c>
      <c r="S1395" s="287">
        <v>3.02</v>
      </c>
      <c r="T1395" s="258">
        <v>0.7</v>
      </c>
      <c r="U1395" s="288">
        <f t="shared" ref="U1395" si="1921">+(T1395*$D$975)+(0.175*0.5)</f>
        <v>0.1925</v>
      </c>
      <c r="V1395" s="289">
        <f t="shared" ref="V1395" si="1922">AVERAGE(F1395,I1395,K1395,M1395,O1395,Q1395,S1395,C1395)</f>
        <v>3.004</v>
      </c>
      <c r="W1395" s="258">
        <f t="shared" ref="W1395" si="1923">SUM(G1395,J1395,L1395,N1395,P1395,R1395,T1395+D1395)</f>
        <v>5.1000000000000005</v>
      </c>
      <c r="X1395" s="258">
        <f t="shared" si="1793"/>
        <v>0.15</v>
      </c>
      <c r="Y1395" s="258">
        <f t="shared" ref="Y1395" si="1924">+ROUND((F1395*H1395)+(K1395*L1395*$D$975)+(O1395*P1395*$D$975)+(S1395*U1395),2)</f>
        <v>2.62</v>
      </c>
      <c r="Z1395" s="258">
        <f t="shared" ref="Z1395" si="1925">ROUND((I1395*J1395*X1395)+(M1395*N1395*X1395)+(Q1395*R1395*X1395),2)</f>
        <v>0.2</v>
      </c>
    </row>
    <row r="1396" spans="1:26" x14ac:dyDescent="0.2">
      <c r="A1396" s="453"/>
      <c r="B1396" s="258" t="s">
        <v>482</v>
      </c>
      <c r="C1396" s="258">
        <f>B215</f>
        <v>5.1100000000000003</v>
      </c>
      <c r="D1396" s="256">
        <f t="shared" si="1796"/>
        <v>0.2</v>
      </c>
      <c r="E1396" s="256">
        <f t="shared" si="1797"/>
        <v>0.25</v>
      </c>
      <c r="F1396" s="258"/>
      <c r="G1396" s="258"/>
      <c r="H1396" s="275"/>
      <c r="I1396" s="287"/>
      <c r="J1396" s="288"/>
      <c r="K1396" s="287"/>
      <c r="L1396" s="288"/>
      <c r="M1396" s="287"/>
      <c r="N1396" s="288"/>
      <c r="O1396" s="287"/>
      <c r="P1396" s="275"/>
      <c r="Q1396" s="287"/>
      <c r="R1396" s="288"/>
      <c r="S1396" s="287"/>
      <c r="T1396" s="258"/>
      <c r="U1396" s="288"/>
      <c r="V1396" s="289">
        <f t="shared" ref="V1396" si="1926">+D1396</f>
        <v>0.2</v>
      </c>
      <c r="W1396" s="258">
        <f t="shared" ref="W1396" si="1927">+C1396</f>
        <v>5.1100000000000003</v>
      </c>
      <c r="X1396" s="258">
        <f t="shared" ref="X1396" si="1928">+E1396</f>
        <v>0.25</v>
      </c>
      <c r="Y1396" s="258">
        <f t="shared" ref="Y1396" si="1929">ROUND((V1396*W1396*X1396),2)</f>
        <v>0.26</v>
      </c>
      <c r="Z1396" s="258"/>
    </row>
    <row r="1397" spans="1:26" x14ac:dyDescent="0.2">
      <c r="A1397" s="453" t="s">
        <v>818</v>
      </c>
      <c r="B1397" s="258" t="s">
        <v>1132</v>
      </c>
      <c r="C1397" s="258"/>
      <c r="D1397" s="256"/>
      <c r="E1397" s="256"/>
      <c r="F1397" s="258">
        <v>3.23</v>
      </c>
      <c r="G1397" s="258">
        <v>0.7</v>
      </c>
      <c r="H1397" s="275">
        <f t="shared" ref="H1397" si="1930">+(G1397*$D$975)+(0.175*0.5)</f>
        <v>0.1925</v>
      </c>
      <c r="I1397" s="287">
        <v>3.18</v>
      </c>
      <c r="J1397" s="288">
        <v>0.45</v>
      </c>
      <c r="K1397" s="287">
        <v>3</v>
      </c>
      <c r="L1397" s="288">
        <v>1.35</v>
      </c>
      <c r="M1397" s="287"/>
      <c r="N1397" s="288">
        <v>0</v>
      </c>
      <c r="O1397" s="287">
        <v>3</v>
      </c>
      <c r="P1397" s="275">
        <v>2.25</v>
      </c>
      <c r="Q1397" s="287"/>
      <c r="R1397" s="288">
        <v>0</v>
      </c>
      <c r="S1397" s="287">
        <v>2.74</v>
      </c>
      <c r="T1397" s="258">
        <v>0.7</v>
      </c>
      <c r="U1397" s="288">
        <f t="shared" ref="U1397" si="1931">+(T1397*$D$975)+(0.175*0.5)</f>
        <v>0.1925</v>
      </c>
      <c r="V1397" s="289">
        <f t="shared" ref="V1397" si="1932">AVERAGE(F1397,I1397,K1397,M1397,O1397,Q1397,S1397,C1397)</f>
        <v>3.0300000000000002</v>
      </c>
      <c r="W1397" s="258">
        <f t="shared" ref="W1397" si="1933">SUM(G1397,J1397,L1397,N1397,P1397,R1397,T1397+D1397)</f>
        <v>5.45</v>
      </c>
      <c r="X1397" s="258">
        <f t="shared" si="1793"/>
        <v>0.15</v>
      </c>
      <c r="Y1397" s="258">
        <f t="shared" ref="Y1397" si="1934">+ROUND((F1397*H1397)+(K1397*L1397*$D$975)+(O1397*P1397*$D$975)+(S1397*U1397),2)</f>
        <v>2.77</v>
      </c>
      <c r="Z1397" s="258">
        <f t="shared" ref="Z1397" si="1935">ROUND((I1397*J1397*X1397)+(M1397*N1397*X1397)+(Q1397*R1397*X1397),2)</f>
        <v>0.21</v>
      </c>
    </row>
    <row r="1398" spans="1:26" x14ac:dyDescent="0.2">
      <c r="A1398" s="453"/>
      <c r="B1398" s="258" t="s">
        <v>483</v>
      </c>
      <c r="C1398" s="258">
        <f>B216</f>
        <v>5.19</v>
      </c>
      <c r="D1398" s="256">
        <f t="shared" si="1796"/>
        <v>0.2</v>
      </c>
      <c r="E1398" s="256">
        <f t="shared" si="1797"/>
        <v>0.25</v>
      </c>
      <c r="F1398" s="258"/>
      <c r="G1398" s="258"/>
      <c r="H1398" s="275"/>
      <c r="I1398" s="287"/>
      <c r="J1398" s="288"/>
      <c r="K1398" s="287"/>
      <c r="L1398" s="288"/>
      <c r="M1398" s="287"/>
      <c r="N1398" s="288"/>
      <c r="O1398" s="287"/>
      <c r="P1398" s="275"/>
      <c r="Q1398" s="287"/>
      <c r="R1398" s="288"/>
      <c r="S1398" s="287"/>
      <c r="T1398" s="258"/>
      <c r="U1398" s="288"/>
      <c r="V1398" s="289">
        <f t="shared" ref="V1398" si="1936">+D1398</f>
        <v>0.2</v>
      </c>
      <c r="W1398" s="258">
        <f t="shared" ref="W1398" si="1937">+C1398</f>
        <v>5.19</v>
      </c>
      <c r="X1398" s="258">
        <f t="shared" ref="X1398" si="1938">+E1398</f>
        <v>0.25</v>
      </c>
      <c r="Y1398" s="258">
        <f t="shared" ref="Y1398" si="1939">ROUND((V1398*W1398*X1398),2)</f>
        <v>0.26</v>
      </c>
      <c r="Z1398" s="258"/>
    </row>
    <row r="1399" spans="1:26" x14ac:dyDescent="0.2">
      <c r="A1399" s="453" t="s">
        <v>819</v>
      </c>
      <c r="B1399" s="258" t="s">
        <v>1133</v>
      </c>
      <c r="C1399" s="258"/>
      <c r="D1399" s="256"/>
      <c r="E1399" s="256"/>
      <c r="F1399" s="258">
        <v>3.3</v>
      </c>
      <c r="G1399" s="258">
        <v>0.7</v>
      </c>
      <c r="H1399" s="275">
        <f t="shared" ref="H1399" si="1940">+(G1399*$D$975)+(0.175*0.5)</f>
        <v>0.1925</v>
      </c>
      <c r="I1399" s="287">
        <v>3.24</v>
      </c>
      <c r="J1399" s="288">
        <v>0.45</v>
      </c>
      <c r="K1399" s="287">
        <v>3</v>
      </c>
      <c r="L1399" s="288">
        <v>1.35</v>
      </c>
      <c r="M1399" s="287"/>
      <c r="N1399" s="288">
        <v>0</v>
      </c>
      <c r="O1399" s="287">
        <v>3</v>
      </c>
      <c r="P1399" s="275">
        <v>2.25</v>
      </c>
      <c r="Q1399" s="287"/>
      <c r="R1399" s="288">
        <v>0</v>
      </c>
      <c r="S1399" s="287">
        <v>2.65</v>
      </c>
      <c r="T1399" s="258">
        <v>0.7</v>
      </c>
      <c r="U1399" s="288">
        <f>+(T1399*$D$975)+(0.175*0.5)</f>
        <v>0.1925</v>
      </c>
      <c r="V1399" s="289">
        <f t="shared" ref="V1399" si="1941">AVERAGE(F1399,I1399,K1399,M1399,O1399,Q1399,S1399,C1399)</f>
        <v>3.0379999999999998</v>
      </c>
      <c r="W1399" s="258">
        <f t="shared" ref="W1399" si="1942">SUM(G1399,J1399,L1399,N1399,P1399,R1399,T1399+D1399)</f>
        <v>5.45</v>
      </c>
      <c r="X1399" s="258">
        <f t="shared" si="1793"/>
        <v>0.15</v>
      </c>
      <c r="Y1399" s="258">
        <f t="shared" ref="Y1399" si="1943">+ROUND((F1399*H1399)+(K1399*L1399*$D$975)+(O1399*P1399*$D$975)+(S1399*U1399),2)</f>
        <v>2.77</v>
      </c>
      <c r="Z1399" s="258">
        <f t="shared" ref="Z1399" si="1944">ROUND((I1399*J1399*X1399)+(M1399*N1399*X1399)+(Q1399*R1399*X1399),2)</f>
        <v>0.22</v>
      </c>
    </row>
    <row r="1400" spans="1:26" x14ac:dyDescent="0.2">
      <c r="A1400" s="453"/>
      <c r="B1400" s="258" t="s">
        <v>484</v>
      </c>
      <c r="C1400" s="258">
        <f>B217</f>
        <v>5.45</v>
      </c>
      <c r="D1400" s="256">
        <f t="shared" si="1796"/>
        <v>0.2</v>
      </c>
      <c r="E1400" s="256">
        <f t="shared" si="1797"/>
        <v>0.25</v>
      </c>
      <c r="F1400" s="258"/>
      <c r="G1400" s="258"/>
      <c r="H1400" s="275"/>
      <c r="I1400" s="287"/>
      <c r="J1400" s="288"/>
      <c r="K1400" s="287"/>
      <c r="L1400" s="288"/>
      <c r="M1400" s="287"/>
      <c r="N1400" s="288"/>
      <c r="O1400" s="287"/>
      <c r="P1400" s="275"/>
      <c r="Q1400" s="290"/>
      <c r="R1400" s="291"/>
      <c r="S1400" s="287"/>
      <c r="T1400" s="258"/>
      <c r="U1400" s="288"/>
      <c r="V1400" s="289">
        <f t="shared" ref="V1400" si="1945">+D1400</f>
        <v>0.2</v>
      </c>
      <c r="W1400" s="258">
        <f t="shared" ref="W1400" si="1946">+C1400</f>
        <v>5.45</v>
      </c>
      <c r="X1400" s="258">
        <f t="shared" ref="X1400" si="1947">+E1400</f>
        <v>0.25</v>
      </c>
      <c r="Y1400" s="258">
        <f t="shared" ref="Y1400" si="1948">ROUND((V1400*W1400*X1400),2)</f>
        <v>0.27</v>
      </c>
      <c r="Z1400" s="258"/>
    </row>
    <row r="1401" spans="1:26" x14ac:dyDescent="0.2">
      <c r="A1401" s="453" t="s">
        <v>820</v>
      </c>
      <c r="B1401" s="258" t="s">
        <v>1134</v>
      </c>
      <c r="C1401" s="258"/>
      <c r="D1401" s="256"/>
      <c r="E1401" s="256"/>
      <c r="F1401" s="258">
        <v>3</v>
      </c>
      <c r="G1401" s="258">
        <v>0.7</v>
      </c>
      <c r="H1401" s="275">
        <f t="shared" ref="H1401" si="1949">+(G1401*$D$975)+(0.175*0.5)</f>
        <v>0.1925</v>
      </c>
      <c r="I1401" s="287">
        <v>3</v>
      </c>
      <c r="J1401" s="288">
        <v>0.45</v>
      </c>
      <c r="K1401" s="287">
        <v>3</v>
      </c>
      <c r="L1401" s="288">
        <v>1.35</v>
      </c>
      <c r="M1401" s="287"/>
      <c r="N1401" s="288">
        <v>0</v>
      </c>
      <c r="O1401" s="287">
        <v>3</v>
      </c>
      <c r="P1401" s="275">
        <v>2.0299999999999998</v>
      </c>
      <c r="Q1401" s="287"/>
      <c r="R1401" s="288">
        <v>0</v>
      </c>
      <c r="S1401" s="287">
        <v>3</v>
      </c>
      <c r="T1401" s="258">
        <v>0.7</v>
      </c>
      <c r="U1401" s="288">
        <f t="shared" ref="U1401" si="1950">+(T1401*$D$975)+(0.175*0.5)</f>
        <v>0.1925</v>
      </c>
      <c r="V1401" s="289">
        <f t="shared" ref="V1401" si="1951">AVERAGE(F1401,I1401,K1401,M1401,O1401,Q1401,S1401,C1401)</f>
        <v>3</v>
      </c>
      <c r="W1401" s="258">
        <f t="shared" ref="W1401" si="1952">SUM(G1401,J1401,L1401,N1401,P1401,R1401,T1401+D1401)</f>
        <v>5.2299999999999995</v>
      </c>
      <c r="X1401" s="258">
        <f t="shared" si="1793"/>
        <v>0.15</v>
      </c>
      <c r="Y1401" s="258">
        <f t="shared" ref="Y1401" si="1953">+ROUND((F1401*H1401)+(K1401*L1401*$D$975)+(O1401*P1401*$D$975)+(S1401*U1401),2)</f>
        <v>2.68</v>
      </c>
      <c r="Z1401" s="258">
        <f t="shared" ref="Z1401" si="1954">ROUND((I1401*J1401*X1401)+(M1401*N1401*X1401)+(Q1401*R1401*X1401),2)</f>
        <v>0.2</v>
      </c>
    </row>
    <row r="1402" spans="1:26" x14ac:dyDescent="0.2">
      <c r="A1402" s="453"/>
      <c r="B1402" s="258" t="s">
        <v>485</v>
      </c>
      <c r="C1402" s="258">
        <f>B218</f>
        <v>5.27</v>
      </c>
      <c r="D1402" s="256">
        <f t="shared" si="1796"/>
        <v>0.2</v>
      </c>
      <c r="E1402" s="256">
        <f t="shared" si="1797"/>
        <v>0.25</v>
      </c>
      <c r="F1402" s="258"/>
      <c r="G1402" s="258"/>
      <c r="H1402" s="275"/>
      <c r="I1402" s="287"/>
      <c r="J1402" s="288"/>
      <c r="K1402" s="287"/>
      <c r="L1402" s="288"/>
      <c r="M1402" s="287"/>
      <c r="N1402" s="288"/>
      <c r="O1402" s="287"/>
      <c r="P1402" s="275"/>
      <c r="Q1402" s="287"/>
      <c r="R1402" s="288"/>
      <c r="S1402" s="287"/>
      <c r="T1402" s="258"/>
      <c r="U1402" s="288"/>
      <c r="V1402" s="289">
        <f t="shared" ref="V1402" si="1955">+D1402</f>
        <v>0.2</v>
      </c>
      <c r="W1402" s="258">
        <f t="shared" ref="W1402" si="1956">+C1402</f>
        <v>5.27</v>
      </c>
      <c r="X1402" s="258">
        <f t="shared" ref="X1402" si="1957">+E1402</f>
        <v>0.25</v>
      </c>
      <c r="Y1402" s="258">
        <f t="shared" ref="Y1402" si="1958">ROUND((V1402*W1402*X1402),2)</f>
        <v>0.26</v>
      </c>
      <c r="Z1402" s="258"/>
    </row>
    <row r="1403" spans="1:26" x14ac:dyDescent="0.2">
      <c r="A1403" s="453" t="s">
        <v>821</v>
      </c>
      <c r="B1403" s="258" t="s">
        <v>1135</v>
      </c>
      <c r="C1403" s="258"/>
      <c r="D1403" s="256"/>
      <c r="E1403" s="256"/>
      <c r="F1403" s="258">
        <v>3</v>
      </c>
      <c r="G1403" s="258">
        <v>0.7</v>
      </c>
      <c r="H1403" s="275">
        <f t="shared" ref="H1403" si="1959">+(G1403*$D$975)+(0.175*0.5)</f>
        <v>0.1925</v>
      </c>
      <c r="I1403" s="287">
        <v>3</v>
      </c>
      <c r="J1403" s="288">
        <v>0.45</v>
      </c>
      <c r="K1403" s="287">
        <v>3</v>
      </c>
      <c r="L1403" s="288">
        <v>1.35</v>
      </c>
      <c r="M1403" s="287"/>
      <c r="N1403" s="288">
        <v>0</v>
      </c>
      <c r="O1403" s="287">
        <v>3</v>
      </c>
      <c r="P1403" s="275">
        <v>1.8</v>
      </c>
      <c r="Q1403" s="287"/>
      <c r="R1403" s="288">
        <v>0</v>
      </c>
      <c r="S1403" s="287">
        <v>3</v>
      </c>
      <c r="T1403" s="258">
        <v>0.7</v>
      </c>
      <c r="U1403" s="288">
        <f t="shared" ref="U1403" si="1960">+(T1403*$D$975)+(0.175*0.5)</f>
        <v>0.1925</v>
      </c>
      <c r="V1403" s="289">
        <f t="shared" ref="V1403" si="1961">AVERAGE(F1403,I1403,K1403,M1403,O1403,Q1403,S1403,C1403)</f>
        <v>3</v>
      </c>
      <c r="W1403" s="258">
        <f t="shared" ref="W1403" si="1962">SUM(G1403,J1403,L1403,N1403,P1403,R1403,T1403+D1403)</f>
        <v>5</v>
      </c>
      <c r="X1403" s="258">
        <f t="shared" si="1793"/>
        <v>0.15</v>
      </c>
      <c r="Y1403" s="258">
        <f t="shared" ref="Y1403" si="1963">+ROUND((F1403*H1403)+(K1403*L1403*$D$975)+(O1403*P1403*$D$975)+(S1403*U1403),2)</f>
        <v>2.57</v>
      </c>
      <c r="Z1403" s="258">
        <f t="shared" ref="Z1403" si="1964">ROUND((I1403*J1403*X1403)+(M1403*N1403*X1403)+(Q1403*R1403*X1403),2)</f>
        <v>0.2</v>
      </c>
    </row>
    <row r="1404" spans="1:26" x14ac:dyDescent="0.2">
      <c r="A1404" s="453"/>
      <c r="B1404" s="258" t="s">
        <v>486</v>
      </c>
      <c r="C1404" s="258">
        <f>B219</f>
        <v>5</v>
      </c>
      <c r="D1404" s="256">
        <f t="shared" si="1796"/>
        <v>0.2</v>
      </c>
      <c r="E1404" s="256">
        <f t="shared" si="1797"/>
        <v>0.25</v>
      </c>
      <c r="F1404" s="258"/>
      <c r="G1404" s="258"/>
      <c r="H1404" s="275"/>
      <c r="I1404" s="287"/>
      <c r="J1404" s="288"/>
      <c r="K1404" s="287"/>
      <c r="L1404" s="288"/>
      <c r="M1404" s="287"/>
      <c r="N1404" s="288"/>
      <c r="O1404" s="287"/>
      <c r="P1404" s="275"/>
      <c r="Q1404" s="287"/>
      <c r="R1404" s="288"/>
      <c r="S1404" s="287"/>
      <c r="T1404" s="258"/>
      <c r="U1404" s="288"/>
      <c r="V1404" s="289">
        <f t="shared" ref="V1404" si="1965">+D1404</f>
        <v>0.2</v>
      </c>
      <c r="W1404" s="258">
        <f t="shared" ref="W1404" si="1966">+C1404</f>
        <v>5</v>
      </c>
      <c r="X1404" s="258">
        <f t="shared" ref="X1404" si="1967">+E1404</f>
        <v>0.25</v>
      </c>
      <c r="Y1404" s="258">
        <f t="shared" ref="Y1404" si="1968">ROUND((V1404*W1404*X1404),2)</f>
        <v>0.25</v>
      </c>
      <c r="Z1404" s="258"/>
    </row>
    <row r="1405" spans="1:26" x14ac:dyDescent="0.2">
      <c r="A1405" s="453" t="s">
        <v>822</v>
      </c>
      <c r="B1405" s="258" t="s">
        <v>1136</v>
      </c>
      <c r="C1405" s="258"/>
      <c r="D1405" s="256"/>
      <c r="E1405" s="256"/>
      <c r="F1405" s="258">
        <v>3</v>
      </c>
      <c r="G1405" s="258">
        <v>0.7</v>
      </c>
      <c r="H1405" s="275">
        <f t="shared" ref="H1405" si="1969">+(G1405*$D$975)+(0.175*0.5)</f>
        <v>0.1925</v>
      </c>
      <c r="I1405" s="287">
        <v>3</v>
      </c>
      <c r="J1405" s="288">
        <v>0.45</v>
      </c>
      <c r="K1405" s="287">
        <v>3</v>
      </c>
      <c r="L1405" s="288">
        <v>1.35</v>
      </c>
      <c r="M1405" s="287"/>
      <c r="N1405" s="288">
        <v>0</v>
      </c>
      <c r="O1405" s="287">
        <v>3</v>
      </c>
      <c r="P1405" s="275">
        <v>1.8</v>
      </c>
      <c r="Q1405" s="287"/>
      <c r="R1405" s="288">
        <v>0</v>
      </c>
      <c r="S1405" s="287">
        <v>3</v>
      </c>
      <c r="T1405" s="258">
        <v>0.7</v>
      </c>
      <c r="U1405" s="288">
        <f t="shared" ref="U1405" si="1970">+(T1405*$D$975)+(0.175*0.5)</f>
        <v>0.1925</v>
      </c>
      <c r="V1405" s="289">
        <f t="shared" ref="V1405" si="1971">AVERAGE(F1405,I1405,K1405,M1405,O1405,Q1405,S1405,C1405)</f>
        <v>3</v>
      </c>
      <c r="W1405" s="258">
        <f t="shared" ref="W1405" si="1972">SUM(G1405,J1405,L1405,N1405,P1405,R1405,T1405+D1405)</f>
        <v>5</v>
      </c>
      <c r="X1405" s="258">
        <f t="shared" si="1793"/>
        <v>0.15</v>
      </c>
      <c r="Y1405" s="258">
        <f t="shared" ref="Y1405" si="1973">+ROUND((F1405*H1405)+(K1405*L1405*$D$975)+(O1405*P1405*$D$975)+(S1405*U1405),2)</f>
        <v>2.57</v>
      </c>
      <c r="Z1405" s="258">
        <f t="shared" ref="Z1405" si="1974">ROUND((I1405*J1405*X1405)+(M1405*N1405*X1405)+(Q1405*R1405*X1405),2)</f>
        <v>0.2</v>
      </c>
    </row>
    <row r="1406" spans="1:26" x14ac:dyDescent="0.2">
      <c r="A1406" s="453"/>
      <c r="B1406" s="258" t="s">
        <v>487</v>
      </c>
      <c r="C1406" s="258">
        <f>B220</f>
        <v>5</v>
      </c>
      <c r="D1406" s="256">
        <f t="shared" si="1796"/>
        <v>0.2</v>
      </c>
      <c r="E1406" s="256">
        <f t="shared" si="1797"/>
        <v>0.25</v>
      </c>
      <c r="F1406" s="258"/>
      <c r="G1406" s="258"/>
      <c r="H1406" s="275"/>
      <c r="I1406" s="287"/>
      <c r="J1406" s="288"/>
      <c r="K1406" s="287"/>
      <c r="L1406" s="288"/>
      <c r="M1406" s="287"/>
      <c r="N1406" s="288"/>
      <c r="O1406" s="287"/>
      <c r="P1406" s="275"/>
      <c r="Q1406" s="287"/>
      <c r="R1406" s="288"/>
      <c r="S1406" s="287"/>
      <c r="T1406" s="258"/>
      <c r="U1406" s="288"/>
      <c r="V1406" s="289">
        <f t="shared" ref="V1406" si="1975">+D1406</f>
        <v>0.2</v>
      </c>
      <c r="W1406" s="258">
        <f t="shared" ref="W1406" si="1976">+C1406</f>
        <v>5</v>
      </c>
      <c r="X1406" s="258">
        <f t="shared" ref="X1406" si="1977">+E1406</f>
        <v>0.25</v>
      </c>
      <c r="Y1406" s="258">
        <f t="shared" ref="Y1406" si="1978">ROUND((V1406*W1406*X1406),2)</f>
        <v>0.25</v>
      </c>
      <c r="Z1406" s="258"/>
    </row>
    <row r="1407" spans="1:26" x14ac:dyDescent="0.2">
      <c r="A1407" s="453" t="s">
        <v>823</v>
      </c>
      <c r="B1407" s="258" t="s">
        <v>1137</v>
      </c>
      <c r="C1407" s="258"/>
      <c r="D1407" s="256"/>
      <c r="E1407" s="256"/>
      <c r="F1407" s="258">
        <v>3</v>
      </c>
      <c r="G1407" s="258">
        <v>0.7</v>
      </c>
      <c r="H1407" s="275">
        <f t="shared" ref="H1407" si="1979">+(G1407*$D$975)+(0.175*0.5)</f>
        <v>0.1925</v>
      </c>
      <c r="I1407" s="287">
        <v>3</v>
      </c>
      <c r="J1407" s="288">
        <v>0.45</v>
      </c>
      <c r="K1407" s="287">
        <v>3</v>
      </c>
      <c r="L1407" s="288">
        <v>1.35</v>
      </c>
      <c r="M1407" s="287"/>
      <c r="N1407" s="288">
        <v>0</v>
      </c>
      <c r="O1407" s="287">
        <v>3</v>
      </c>
      <c r="P1407" s="275">
        <v>1.8</v>
      </c>
      <c r="Q1407" s="287"/>
      <c r="R1407" s="288">
        <v>0</v>
      </c>
      <c r="S1407" s="287">
        <v>3</v>
      </c>
      <c r="T1407" s="258">
        <v>0.7</v>
      </c>
      <c r="U1407" s="288">
        <f t="shared" ref="U1407" si="1980">+(T1407*$D$975)+(0.175*0.5)</f>
        <v>0.1925</v>
      </c>
      <c r="V1407" s="289">
        <f t="shared" ref="V1407" si="1981">AVERAGE(F1407,I1407,K1407,M1407,O1407,Q1407,S1407,C1407)</f>
        <v>3</v>
      </c>
      <c r="W1407" s="258">
        <f t="shared" ref="W1407" si="1982">SUM(G1407,J1407,L1407,N1407,P1407,R1407,T1407+D1407)</f>
        <v>5</v>
      </c>
      <c r="X1407" s="258">
        <f t="shared" si="1793"/>
        <v>0.15</v>
      </c>
      <c r="Y1407" s="258">
        <f t="shared" ref="Y1407" si="1983">+ROUND((F1407*H1407)+(K1407*L1407*$D$975)+(O1407*P1407*$D$975)+(S1407*U1407),2)</f>
        <v>2.57</v>
      </c>
      <c r="Z1407" s="258">
        <f t="shared" ref="Z1407" si="1984">ROUND((I1407*J1407*X1407)+(M1407*N1407*X1407)+(Q1407*R1407*X1407),2)</f>
        <v>0.2</v>
      </c>
    </row>
    <row r="1408" spans="1:26" x14ac:dyDescent="0.2">
      <c r="A1408" s="453"/>
      <c r="B1408" s="258" t="s">
        <v>488</v>
      </c>
      <c r="C1408" s="258">
        <f>B221</f>
        <v>5</v>
      </c>
      <c r="D1408" s="256">
        <f t="shared" si="1796"/>
        <v>0.2</v>
      </c>
      <c r="E1408" s="256">
        <f t="shared" si="1797"/>
        <v>0.25</v>
      </c>
      <c r="F1408" s="258"/>
      <c r="G1408" s="258"/>
      <c r="H1408" s="275"/>
      <c r="I1408" s="287"/>
      <c r="J1408" s="288"/>
      <c r="K1408" s="287"/>
      <c r="L1408" s="288"/>
      <c r="M1408" s="287"/>
      <c r="N1408" s="288"/>
      <c r="O1408" s="287"/>
      <c r="P1408" s="275"/>
      <c r="Q1408" s="290"/>
      <c r="R1408" s="291"/>
      <c r="S1408" s="287"/>
      <c r="T1408" s="258"/>
      <c r="U1408" s="288"/>
      <c r="V1408" s="289">
        <f t="shared" ref="V1408" si="1985">+D1408</f>
        <v>0.2</v>
      </c>
      <c r="W1408" s="258">
        <f t="shared" ref="W1408" si="1986">+C1408</f>
        <v>5</v>
      </c>
      <c r="X1408" s="258">
        <f t="shared" ref="X1408" si="1987">+E1408</f>
        <v>0.25</v>
      </c>
      <c r="Y1408" s="258">
        <f t="shared" ref="Y1408" si="1988">ROUND((V1408*W1408*X1408),2)</f>
        <v>0.25</v>
      </c>
      <c r="Z1408" s="258"/>
    </row>
    <row r="1409" spans="1:26" x14ac:dyDescent="0.2">
      <c r="A1409" s="453" t="s">
        <v>824</v>
      </c>
      <c r="B1409" s="258" t="s">
        <v>1138</v>
      </c>
      <c r="C1409" s="258"/>
      <c r="D1409" s="256"/>
      <c r="E1409" s="256"/>
      <c r="F1409" s="258">
        <v>3</v>
      </c>
      <c r="G1409" s="258">
        <v>0.7</v>
      </c>
      <c r="H1409" s="275">
        <f t="shared" ref="H1409" si="1989">+(G1409*$D$975)+(0.175*0.5)</f>
        <v>0.1925</v>
      </c>
      <c r="I1409" s="287">
        <v>3</v>
      </c>
      <c r="J1409" s="288">
        <v>0.45</v>
      </c>
      <c r="K1409" s="287">
        <v>3</v>
      </c>
      <c r="L1409" s="288">
        <v>1.35</v>
      </c>
      <c r="M1409" s="287"/>
      <c r="N1409" s="288">
        <v>0</v>
      </c>
      <c r="O1409" s="287">
        <v>3</v>
      </c>
      <c r="P1409" s="275">
        <v>1.8</v>
      </c>
      <c r="Q1409" s="287"/>
      <c r="R1409" s="288">
        <v>0</v>
      </c>
      <c r="S1409" s="287">
        <v>3</v>
      </c>
      <c r="T1409" s="258">
        <v>0.7</v>
      </c>
      <c r="U1409" s="288">
        <f t="shared" ref="U1409" si="1990">+(T1409*$D$975)+(0.175*0.5)</f>
        <v>0.1925</v>
      </c>
      <c r="V1409" s="289">
        <f t="shared" ref="V1409" si="1991">AVERAGE(F1409,I1409,K1409,M1409,O1409,Q1409,S1409,C1409)</f>
        <v>3</v>
      </c>
      <c r="W1409" s="258">
        <f t="shared" ref="W1409" si="1992">SUM(G1409,J1409,L1409,N1409,P1409,R1409,T1409+D1409)</f>
        <v>5</v>
      </c>
      <c r="X1409" s="258">
        <f t="shared" si="1793"/>
        <v>0.15</v>
      </c>
      <c r="Y1409" s="258">
        <f t="shared" ref="Y1409" si="1993">+ROUND((F1409*H1409)+(K1409*L1409*$D$975)+(O1409*P1409*$D$975)+(S1409*U1409),2)</f>
        <v>2.57</v>
      </c>
      <c r="Z1409" s="258">
        <f t="shared" ref="Z1409" si="1994">ROUND((I1409*J1409*X1409)+(M1409*N1409*X1409)+(Q1409*R1409*X1409),2)</f>
        <v>0.2</v>
      </c>
    </row>
    <row r="1410" spans="1:26" x14ac:dyDescent="0.2">
      <c r="A1410" s="453"/>
      <c r="B1410" s="258" t="s">
        <v>489</v>
      </c>
      <c r="C1410" s="258">
        <f>B222</f>
        <v>5</v>
      </c>
      <c r="D1410" s="256">
        <f t="shared" si="1796"/>
        <v>0.2</v>
      </c>
      <c r="E1410" s="256">
        <f t="shared" si="1797"/>
        <v>0.25</v>
      </c>
      <c r="F1410" s="258"/>
      <c r="G1410" s="258"/>
      <c r="H1410" s="275"/>
      <c r="I1410" s="287"/>
      <c r="J1410" s="288"/>
      <c r="K1410" s="287"/>
      <c r="L1410" s="288"/>
      <c r="M1410" s="287"/>
      <c r="N1410" s="288"/>
      <c r="O1410" s="287"/>
      <c r="P1410" s="275"/>
      <c r="Q1410" s="290"/>
      <c r="R1410" s="291"/>
      <c r="S1410" s="287"/>
      <c r="T1410" s="258"/>
      <c r="U1410" s="288"/>
      <c r="V1410" s="289">
        <f t="shared" ref="V1410" si="1995">+D1410</f>
        <v>0.2</v>
      </c>
      <c r="W1410" s="258">
        <f t="shared" ref="W1410" si="1996">+C1410</f>
        <v>5</v>
      </c>
      <c r="X1410" s="258">
        <f t="shared" ref="X1410" si="1997">+E1410</f>
        <v>0.25</v>
      </c>
      <c r="Y1410" s="258">
        <f t="shared" ref="Y1410" si="1998">ROUND((V1410*W1410*X1410),2)</f>
        <v>0.25</v>
      </c>
      <c r="Z1410" s="258"/>
    </row>
    <row r="1411" spans="1:26" x14ac:dyDescent="0.2">
      <c r="A1411" s="453" t="s">
        <v>825</v>
      </c>
      <c r="B1411" s="258" t="s">
        <v>1139</v>
      </c>
      <c r="C1411" s="258"/>
      <c r="D1411" s="256"/>
      <c r="E1411" s="256"/>
      <c r="F1411" s="258">
        <v>3</v>
      </c>
      <c r="G1411" s="258">
        <v>0.7</v>
      </c>
      <c r="H1411" s="275">
        <f t="shared" ref="H1411" si="1999">+(G1411*$D$975)+(0.175*0.5)</f>
        <v>0.1925</v>
      </c>
      <c r="I1411" s="287">
        <v>3</v>
      </c>
      <c r="J1411" s="288">
        <v>0</v>
      </c>
      <c r="K1411" s="287">
        <v>3</v>
      </c>
      <c r="L1411" s="288">
        <v>1.8</v>
      </c>
      <c r="M1411" s="287"/>
      <c r="N1411" s="288">
        <v>0</v>
      </c>
      <c r="O1411" s="287">
        <v>3</v>
      </c>
      <c r="P1411" s="275">
        <v>1.35</v>
      </c>
      <c r="Q1411" s="290">
        <v>3</v>
      </c>
      <c r="R1411" s="291">
        <v>0.45</v>
      </c>
      <c r="S1411" s="287">
        <v>3</v>
      </c>
      <c r="T1411" s="258">
        <v>0.7</v>
      </c>
      <c r="U1411" s="288">
        <f t="shared" ref="U1411" si="2000">+(T1411*$D$975)+(0.175*0.5)</f>
        <v>0.1925</v>
      </c>
      <c r="V1411" s="289">
        <f t="shared" ref="V1411" si="2001">AVERAGE(F1411,I1411,K1411,M1411,O1411,Q1411,S1411,C1411)</f>
        <v>3</v>
      </c>
      <c r="W1411" s="258">
        <f t="shared" ref="W1411" si="2002">SUM(G1411,J1411,L1411,N1411,P1411,R1411,T1411+D1411)</f>
        <v>5</v>
      </c>
      <c r="X1411" s="258">
        <f t="shared" si="1793"/>
        <v>0.15</v>
      </c>
      <c r="Y1411" s="258">
        <f t="shared" ref="Y1411" si="2003">+ROUND((F1411*H1411)+(K1411*L1411*$D$975)+(O1411*P1411*$D$975)+(S1411*U1411),2)</f>
        <v>2.57</v>
      </c>
      <c r="Z1411" s="258">
        <f t="shared" ref="Z1411" si="2004">ROUND((I1411*J1411*X1411)+(M1411*N1411*X1411)+(Q1411*R1411*X1411),2)</f>
        <v>0.2</v>
      </c>
    </row>
    <row r="1412" spans="1:26" x14ac:dyDescent="0.2">
      <c r="A1412" s="453"/>
      <c r="B1412" s="258" t="s">
        <v>490</v>
      </c>
      <c r="C1412" s="258">
        <f>B223</f>
        <v>5</v>
      </c>
      <c r="D1412" s="256">
        <f t="shared" si="1796"/>
        <v>0.2</v>
      </c>
      <c r="E1412" s="256">
        <f t="shared" si="1797"/>
        <v>0.25</v>
      </c>
      <c r="F1412" s="258"/>
      <c r="G1412" s="258"/>
      <c r="H1412" s="275"/>
      <c r="I1412" s="287"/>
      <c r="J1412" s="288"/>
      <c r="K1412" s="287"/>
      <c r="L1412" s="288"/>
      <c r="M1412" s="287"/>
      <c r="N1412" s="288"/>
      <c r="O1412" s="287"/>
      <c r="P1412" s="275"/>
      <c r="Q1412" s="290"/>
      <c r="R1412" s="291"/>
      <c r="S1412" s="287"/>
      <c r="T1412" s="258"/>
      <c r="U1412" s="288"/>
      <c r="V1412" s="289">
        <f t="shared" ref="V1412" si="2005">+D1412</f>
        <v>0.2</v>
      </c>
      <c r="W1412" s="258">
        <f t="shared" ref="W1412" si="2006">+C1412</f>
        <v>5</v>
      </c>
      <c r="X1412" s="258">
        <f t="shared" ref="X1412" si="2007">+E1412</f>
        <v>0.25</v>
      </c>
      <c r="Y1412" s="258">
        <f t="shared" ref="Y1412" si="2008">ROUND((V1412*W1412*X1412),2)</f>
        <v>0.25</v>
      </c>
      <c r="Z1412" s="258"/>
    </row>
    <row r="1413" spans="1:26" x14ac:dyDescent="0.2">
      <c r="A1413" s="453" t="s">
        <v>826</v>
      </c>
      <c r="B1413" s="258" t="s">
        <v>1140</v>
      </c>
      <c r="C1413" s="258"/>
      <c r="D1413" s="256"/>
      <c r="E1413" s="256"/>
      <c r="F1413" s="258">
        <v>3</v>
      </c>
      <c r="G1413" s="258">
        <v>0.7</v>
      </c>
      <c r="H1413" s="275">
        <f t="shared" ref="H1413" si="2009">+(G1413*$D$975)+(0.175*0.5)</f>
        <v>0.1925</v>
      </c>
      <c r="I1413" s="287">
        <v>3</v>
      </c>
      <c r="J1413" s="288">
        <v>0</v>
      </c>
      <c r="K1413" s="287">
        <v>3</v>
      </c>
      <c r="L1413" s="288">
        <v>1.8</v>
      </c>
      <c r="M1413" s="287"/>
      <c r="N1413" s="288">
        <v>0</v>
      </c>
      <c r="O1413" s="287">
        <v>3</v>
      </c>
      <c r="P1413" s="275">
        <v>1.35</v>
      </c>
      <c r="Q1413" s="290">
        <v>3</v>
      </c>
      <c r="R1413" s="291">
        <v>0.45</v>
      </c>
      <c r="S1413" s="287">
        <v>3</v>
      </c>
      <c r="T1413" s="258">
        <v>0.7</v>
      </c>
      <c r="U1413" s="288">
        <f>+(T1413*$D$975)+(0.175*0.5)</f>
        <v>0.1925</v>
      </c>
      <c r="V1413" s="289">
        <f t="shared" ref="V1413" si="2010">AVERAGE(F1413,I1413,K1413,M1413,O1413,Q1413,S1413,C1413)</f>
        <v>3</v>
      </c>
      <c r="W1413" s="258">
        <f t="shared" ref="W1413" si="2011">SUM(G1413,J1413,L1413,N1413,P1413,R1413,T1413+D1413)</f>
        <v>5</v>
      </c>
      <c r="X1413" s="258">
        <f t="shared" si="1793"/>
        <v>0.15</v>
      </c>
      <c r="Y1413" s="258">
        <f t="shared" ref="Y1413" si="2012">+ROUND((F1413*H1413)+(K1413*L1413*$D$975)+(O1413*P1413*$D$975)+(S1413*U1413),2)</f>
        <v>2.57</v>
      </c>
      <c r="Z1413" s="258">
        <f t="shared" ref="Z1413" si="2013">ROUND((I1413*J1413*X1413)+(M1413*N1413*X1413)+(Q1413*R1413*X1413),2)</f>
        <v>0.2</v>
      </c>
    </row>
    <row r="1414" spans="1:26" x14ac:dyDescent="0.2">
      <c r="A1414" s="453"/>
      <c r="B1414" s="258" t="s">
        <v>491</v>
      </c>
      <c r="C1414" s="258">
        <f>B224</f>
        <v>5</v>
      </c>
      <c r="D1414" s="256">
        <f t="shared" si="1796"/>
        <v>0.2</v>
      </c>
      <c r="E1414" s="256">
        <f t="shared" si="1797"/>
        <v>0.25</v>
      </c>
      <c r="F1414" s="258"/>
      <c r="G1414" s="258"/>
      <c r="H1414" s="275"/>
      <c r="I1414" s="287"/>
      <c r="J1414" s="288"/>
      <c r="K1414" s="287"/>
      <c r="L1414" s="288"/>
      <c r="M1414" s="287"/>
      <c r="N1414" s="288"/>
      <c r="O1414" s="287"/>
      <c r="P1414" s="275"/>
      <c r="Q1414" s="290"/>
      <c r="R1414" s="291"/>
      <c r="S1414" s="287"/>
      <c r="T1414" s="258"/>
      <c r="U1414" s="288"/>
      <c r="V1414" s="289">
        <f t="shared" ref="V1414" si="2014">+D1414</f>
        <v>0.2</v>
      </c>
      <c r="W1414" s="258">
        <f t="shared" ref="W1414" si="2015">+C1414</f>
        <v>5</v>
      </c>
      <c r="X1414" s="258">
        <f t="shared" ref="X1414" si="2016">+E1414</f>
        <v>0.25</v>
      </c>
      <c r="Y1414" s="258">
        <f t="shared" ref="Y1414" si="2017">ROUND((V1414*W1414*X1414),2)</f>
        <v>0.25</v>
      </c>
      <c r="Z1414" s="258"/>
    </row>
    <row r="1415" spans="1:26" x14ac:dyDescent="0.2">
      <c r="A1415" s="453" t="s">
        <v>827</v>
      </c>
      <c r="B1415" s="258" t="s">
        <v>1141</v>
      </c>
      <c r="C1415" s="258"/>
      <c r="D1415" s="256"/>
      <c r="E1415" s="256"/>
      <c r="F1415" s="258">
        <v>3</v>
      </c>
      <c r="G1415" s="258">
        <v>0.7</v>
      </c>
      <c r="H1415" s="275">
        <f t="shared" ref="H1415" si="2018">+(G1415*$D$975)+(0.175*0.5)</f>
        <v>0.1925</v>
      </c>
      <c r="I1415" s="287"/>
      <c r="J1415" s="288">
        <v>0</v>
      </c>
      <c r="K1415" s="287">
        <v>3</v>
      </c>
      <c r="L1415" s="288">
        <v>1.8</v>
      </c>
      <c r="M1415" s="287"/>
      <c r="N1415" s="288">
        <v>0</v>
      </c>
      <c r="O1415" s="287">
        <v>3</v>
      </c>
      <c r="P1415" s="275">
        <v>1.35</v>
      </c>
      <c r="Q1415" s="290">
        <v>3</v>
      </c>
      <c r="R1415" s="291">
        <v>0.45</v>
      </c>
      <c r="S1415" s="287">
        <v>3</v>
      </c>
      <c r="T1415" s="258">
        <v>0.7</v>
      </c>
      <c r="U1415" s="288">
        <f t="shared" ref="U1415" si="2019">+(T1415*$D$975)+(0.175*0.5)</f>
        <v>0.1925</v>
      </c>
      <c r="V1415" s="289">
        <f t="shared" ref="V1415" si="2020">AVERAGE(F1415,I1415,K1415,M1415,O1415,Q1415,S1415,C1415)</f>
        <v>3</v>
      </c>
      <c r="W1415" s="258">
        <f t="shared" ref="W1415" si="2021">SUM(G1415,J1415,L1415,N1415,P1415,R1415,T1415+D1415)</f>
        <v>5</v>
      </c>
      <c r="X1415" s="258">
        <f t="shared" si="1793"/>
        <v>0.15</v>
      </c>
      <c r="Y1415" s="258">
        <f t="shared" ref="Y1415" si="2022">+ROUND((F1415*H1415)+(K1415*L1415*$D$975)+(O1415*P1415*$D$975)+(S1415*U1415),2)</f>
        <v>2.57</v>
      </c>
      <c r="Z1415" s="258">
        <f t="shared" ref="Z1415" si="2023">ROUND((I1415*J1415*X1415)+(M1415*N1415*X1415)+(Q1415*R1415*X1415),2)</f>
        <v>0.2</v>
      </c>
    </row>
    <row r="1416" spans="1:26" x14ac:dyDescent="0.2">
      <c r="A1416" s="453"/>
      <c r="B1416" s="258" t="s">
        <v>492</v>
      </c>
      <c r="C1416" s="258">
        <f>B225</f>
        <v>5</v>
      </c>
      <c r="D1416" s="256">
        <f t="shared" si="1796"/>
        <v>0.2</v>
      </c>
      <c r="E1416" s="256">
        <f t="shared" si="1797"/>
        <v>0.25</v>
      </c>
      <c r="F1416" s="258"/>
      <c r="G1416" s="258"/>
      <c r="H1416" s="275"/>
      <c r="I1416" s="287"/>
      <c r="J1416" s="288"/>
      <c r="K1416" s="287"/>
      <c r="L1416" s="288"/>
      <c r="M1416" s="287"/>
      <c r="N1416" s="288"/>
      <c r="O1416" s="287"/>
      <c r="P1416" s="275"/>
      <c r="Q1416" s="290"/>
      <c r="R1416" s="291"/>
      <c r="S1416" s="287"/>
      <c r="T1416" s="258"/>
      <c r="U1416" s="288"/>
      <c r="V1416" s="289">
        <f t="shared" ref="V1416" si="2024">+D1416</f>
        <v>0.2</v>
      </c>
      <c r="W1416" s="258">
        <f t="shared" ref="W1416" si="2025">+C1416</f>
        <v>5</v>
      </c>
      <c r="X1416" s="258">
        <f t="shared" ref="X1416" si="2026">+E1416</f>
        <v>0.25</v>
      </c>
      <c r="Y1416" s="258">
        <f t="shared" ref="Y1416" si="2027">ROUND((V1416*W1416*X1416),2)</f>
        <v>0.25</v>
      </c>
      <c r="Z1416" s="258"/>
    </row>
    <row r="1417" spans="1:26" x14ac:dyDescent="0.2">
      <c r="A1417" s="453" t="s">
        <v>828</v>
      </c>
      <c r="B1417" s="258" t="s">
        <v>1142</v>
      </c>
      <c r="C1417" s="258"/>
      <c r="D1417" s="256"/>
      <c r="E1417" s="256"/>
      <c r="F1417" s="258">
        <v>3</v>
      </c>
      <c r="G1417" s="258">
        <v>0.7</v>
      </c>
      <c r="H1417" s="275">
        <f t="shared" ref="H1417" si="2028">+(G1417*$D$975)+(0.175*0.5)</f>
        <v>0.1925</v>
      </c>
      <c r="I1417" s="287"/>
      <c r="J1417" s="288">
        <v>0</v>
      </c>
      <c r="K1417" s="287">
        <v>3</v>
      </c>
      <c r="L1417" s="288">
        <v>3.64</v>
      </c>
      <c r="M1417" s="287"/>
      <c r="N1417" s="288">
        <v>0</v>
      </c>
      <c r="O1417" s="287">
        <v>3</v>
      </c>
      <c r="P1417" s="275">
        <v>1.35</v>
      </c>
      <c r="Q1417" s="290">
        <v>3</v>
      </c>
      <c r="R1417" s="291">
        <v>0.45</v>
      </c>
      <c r="S1417" s="287">
        <v>3</v>
      </c>
      <c r="T1417" s="258">
        <v>0.7</v>
      </c>
      <c r="U1417" s="288">
        <f t="shared" ref="U1417" si="2029">+(T1417*$D$975)+(0.175*0.5)</f>
        <v>0.1925</v>
      </c>
      <c r="V1417" s="289">
        <f t="shared" ref="V1417" si="2030">AVERAGE(F1417,I1417,K1417,M1417,O1417,Q1417,S1417,C1417)</f>
        <v>3</v>
      </c>
      <c r="W1417" s="258">
        <f t="shared" ref="W1417" si="2031">SUM(G1417,J1417,L1417,N1417,P1417,R1417,T1417+D1417)</f>
        <v>6.84</v>
      </c>
      <c r="X1417" s="258">
        <f t="shared" si="1793"/>
        <v>0.15</v>
      </c>
      <c r="Y1417" s="258">
        <f t="shared" ref="Y1417" si="2032">+ROUND((F1417*H1417)+(K1417*L1417*$D$975)+(O1417*P1417*$D$975)+(S1417*U1417),2)</f>
        <v>3.4</v>
      </c>
      <c r="Z1417" s="258">
        <f t="shared" ref="Z1417" si="2033">ROUND((I1417*J1417*X1417)+(M1417*N1417*X1417)+(Q1417*R1417*X1417),2)</f>
        <v>0.2</v>
      </c>
    </row>
    <row r="1418" spans="1:26" x14ac:dyDescent="0.2">
      <c r="A1418" s="453"/>
      <c r="B1418" s="258" t="s">
        <v>493</v>
      </c>
      <c r="C1418" s="258">
        <f>B226</f>
        <v>5</v>
      </c>
      <c r="D1418" s="256">
        <f t="shared" si="1796"/>
        <v>0.2</v>
      </c>
      <c r="E1418" s="256">
        <f t="shared" si="1797"/>
        <v>0.25</v>
      </c>
      <c r="F1418" s="258"/>
      <c r="G1418" s="258"/>
      <c r="H1418" s="275"/>
      <c r="I1418" s="287"/>
      <c r="J1418" s="288"/>
      <c r="K1418" s="287"/>
      <c r="L1418" s="288"/>
      <c r="M1418" s="287"/>
      <c r="N1418" s="288"/>
      <c r="O1418" s="287"/>
      <c r="P1418" s="275"/>
      <c r="Q1418" s="290"/>
      <c r="R1418" s="291"/>
      <c r="S1418" s="287"/>
      <c r="T1418" s="258"/>
      <c r="U1418" s="288"/>
      <c r="V1418" s="289">
        <f t="shared" ref="V1418" si="2034">+D1418</f>
        <v>0.2</v>
      </c>
      <c r="W1418" s="258">
        <f t="shared" ref="W1418" si="2035">+C1418</f>
        <v>5</v>
      </c>
      <c r="X1418" s="258">
        <f t="shared" ref="X1418" si="2036">+E1418</f>
        <v>0.25</v>
      </c>
      <c r="Y1418" s="258">
        <f t="shared" ref="Y1418" si="2037">ROUND((V1418*W1418*X1418),2)</f>
        <v>0.25</v>
      </c>
      <c r="Z1418" s="258"/>
    </row>
    <row r="1419" spans="1:26" x14ac:dyDescent="0.2">
      <c r="A1419" s="453" t="s">
        <v>829</v>
      </c>
      <c r="B1419" s="258" t="s">
        <v>1143</v>
      </c>
      <c r="C1419" s="258"/>
      <c r="D1419" s="256"/>
      <c r="E1419" s="256"/>
      <c r="F1419" s="258">
        <v>2.75</v>
      </c>
      <c r="G1419" s="258">
        <v>0.7</v>
      </c>
      <c r="H1419" s="275">
        <f t="shared" ref="H1419" si="2038">+(G1419*$D$975)+(0.175*0.5)</f>
        <v>0.1925</v>
      </c>
      <c r="I1419" s="287"/>
      <c r="J1419" s="288">
        <v>0</v>
      </c>
      <c r="K1419" s="287">
        <v>3</v>
      </c>
      <c r="L1419" s="288">
        <v>3.64</v>
      </c>
      <c r="M1419" s="287"/>
      <c r="N1419" s="288">
        <v>0</v>
      </c>
      <c r="O1419" s="287">
        <v>3.15</v>
      </c>
      <c r="P1419" s="275">
        <v>1.35</v>
      </c>
      <c r="Q1419" s="290">
        <v>3.2</v>
      </c>
      <c r="R1419" s="291">
        <v>0.45</v>
      </c>
      <c r="S1419" s="287">
        <v>3.28</v>
      </c>
      <c r="T1419" s="258">
        <v>0.7</v>
      </c>
      <c r="U1419" s="288">
        <f t="shared" ref="U1419" si="2039">+(T1419*$D$975)+(0.175*0.5)</f>
        <v>0.1925</v>
      </c>
      <c r="V1419" s="289">
        <f t="shared" ref="V1419" si="2040">AVERAGE(F1419,I1419,K1419,M1419,O1419,Q1419,S1419,C1419)</f>
        <v>3.0760000000000001</v>
      </c>
      <c r="W1419" s="258">
        <f t="shared" ref="W1419" si="2041">SUM(G1419,J1419,L1419,N1419,P1419,R1419,T1419+D1419)</f>
        <v>6.84</v>
      </c>
      <c r="X1419" s="258">
        <f t="shared" si="1793"/>
        <v>0.15</v>
      </c>
      <c r="Y1419" s="258">
        <f t="shared" ref="Y1419" si="2042">+ROUND((F1419*H1419)+(K1419*L1419*$D$975)+(O1419*P1419*$D$975)+(S1419*U1419),2)</f>
        <v>3.44</v>
      </c>
      <c r="Z1419" s="258">
        <f t="shared" ref="Z1419" si="2043">ROUND((I1419*J1419*X1419)+(M1419*N1419*X1419)+(Q1419*R1419*X1419),2)</f>
        <v>0.22</v>
      </c>
    </row>
    <row r="1420" spans="1:26" x14ac:dyDescent="0.2">
      <c r="A1420" s="453"/>
      <c r="B1420" s="258" t="s">
        <v>494</v>
      </c>
      <c r="C1420" s="258">
        <f>B227</f>
        <v>5.43</v>
      </c>
      <c r="D1420" s="256">
        <f t="shared" si="1796"/>
        <v>0.2</v>
      </c>
      <c r="E1420" s="256">
        <f t="shared" si="1797"/>
        <v>0.25</v>
      </c>
      <c r="F1420" s="258"/>
      <c r="G1420" s="258"/>
      <c r="H1420" s="275"/>
      <c r="I1420" s="287"/>
      <c r="J1420" s="288"/>
      <c r="K1420" s="287"/>
      <c r="L1420" s="288"/>
      <c r="M1420" s="287"/>
      <c r="N1420" s="288"/>
      <c r="O1420" s="287"/>
      <c r="P1420" s="275"/>
      <c r="Q1420" s="290"/>
      <c r="R1420" s="291"/>
      <c r="S1420" s="287"/>
      <c r="T1420" s="258"/>
      <c r="U1420" s="288"/>
      <c r="V1420" s="289">
        <f t="shared" ref="V1420" si="2044">+D1420</f>
        <v>0.2</v>
      </c>
      <c r="W1420" s="258">
        <f t="shared" ref="W1420" si="2045">+C1420</f>
        <v>5.43</v>
      </c>
      <c r="X1420" s="258">
        <f t="shared" ref="X1420" si="2046">+E1420</f>
        <v>0.25</v>
      </c>
      <c r="Y1420" s="258">
        <f t="shared" ref="Y1420" si="2047">ROUND((V1420*W1420*X1420),2)</f>
        <v>0.27</v>
      </c>
      <c r="Z1420" s="258"/>
    </row>
    <row r="1421" spans="1:26" x14ac:dyDescent="0.2">
      <c r="A1421" s="453" t="s">
        <v>830</v>
      </c>
      <c r="B1421" s="258" t="s">
        <v>1144</v>
      </c>
      <c r="C1421" s="258"/>
      <c r="D1421" s="256"/>
      <c r="E1421" s="256"/>
      <c r="F1421" s="258">
        <v>2.71</v>
      </c>
      <c r="G1421" s="258">
        <v>0.7</v>
      </c>
      <c r="H1421" s="275">
        <f t="shared" ref="H1421" si="2048">+(G1421*$D$975)+(0.175*0.5)</f>
        <v>0.1925</v>
      </c>
      <c r="I1421" s="287"/>
      <c r="J1421" s="288">
        <v>0</v>
      </c>
      <c r="K1421" s="287">
        <v>3</v>
      </c>
      <c r="L1421" s="288">
        <v>2.25</v>
      </c>
      <c r="M1421" s="287"/>
      <c r="N1421" s="288">
        <v>0</v>
      </c>
      <c r="O1421" s="287">
        <v>3.18</v>
      </c>
      <c r="P1421" s="275">
        <v>1.35</v>
      </c>
      <c r="Q1421" s="290">
        <v>3.23</v>
      </c>
      <c r="R1421" s="291">
        <v>0.45</v>
      </c>
      <c r="S1421" s="287">
        <v>3.32</v>
      </c>
      <c r="T1421" s="258">
        <v>0.7</v>
      </c>
      <c r="U1421" s="288">
        <f t="shared" ref="U1421" si="2049">+(T1421*$D$975)+(0.175*0.5)</f>
        <v>0.1925</v>
      </c>
      <c r="V1421" s="289">
        <f t="shared" ref="V1421" si="2050">AVERAGE(F1421,I1421,K1421,M1421,O1421,Q1421,S1421,C1421)</f>
        <v>3.0880000000000001</v>
      </c>
      <c r="W1421" s="258">
        <f t="shared" ref="W1421" si="2051">SUM(G1421,J1421,L1421,N1421,P1421,R1421,T1421+D1421)</f>
        <v>5.4500000000000011</v>
      </c>
      <c r="X1421" s="258">
        <f t="shared" si="1793"/>
        <v>0.15</v>
      </c>
      <c r="Y1421" s="258">
        <f t="shared" ref="Y1421" si="2052">+ROUND((F1421*H1421)+(K1421*L1421*$D$975)+(O1421*P1421*$D$975)+(S1421*U1421),2)</f>
        <v>2.82</v>
      </c>
      <c r="Z1421" s="258">
        <f t="shared" ref="Z1421" si="2053">ROUND((I1421*J1421*X1421)+(M1421*N1421*X1421)+(Q1421*R1421*X1421),2)</f>
        <v>0.22</v>
      </c>
    </row>
    <row r="1422" spans="1:26" x14ac:dyDescent="0.2">
      <c r="A1422" s="453"/>
      <c r="B1422" s="258" t="s">
        <v>495</v>
      </c>
      <c r="C1422" s="258">
        <f>B228</f>
        <v>5.4509999999999996</v>
      </c>
      <c r="D1422" s="256">
        <f t="shared" si="1796"/>
        <v>0.2</v>
      </c>
      <c r="E1422" s="256">
        <f t="shared" si="1797"/>
        <v>0.25</v>
      </c>
      <c r="F1422" s="258"/>
      <c r="G1422" s="258"/>
      <c r="H1422" s="275"/>
      <c r="I1422" s="287"/>
      <c r="J1422" s="288"/>
      <c r="K1422" s="287"/>
      <c r="L1422" s="288"/>
      <c r="M1422" s="287"/>
      <c r="N1422" s="288"/>
      <c r="O1422" s="287"/>
      <c r="P1422" s="275"/>
      <c r="Q1422" s="290"/>
      <c r="R1422" s="291"/>
      <c r="S1422" s="287"/>
      <c r="T1422" s="258"/>
      <c r="U1422" s="288"/>
      <c r="V1422" s="289">
        <f t="shared" ref="V1422" si="2054">+D1422</f>
        <v>0.2</v>
      </c>
      <c r="W1422" s="258">
        <f t="shared" ref="W1422" si="2055">+C1422</f>
        <v>5.4509999999999996</v>
      </c>
      <c r="X1422" s="258">
        <f t="shared" ref="X1422" si="2056">+E1422</f>
        <v>0.25</v>
      </c>
      <c r="Y1422" s="258">
        <f t="shared" ref="Y1422" si="2057">ROUND((V1422*W1422*X1422),2)</f>
        <v>0.27</v>
      </c>
      <c r="Z1422" s="258"/>
    </row>
    <row r="1423" spans="1:26" x14ac:dyDescent="0.2">
      <c r="A1423" s="453" t="s">
        <v>831</v>
      </c>
      <c r="B1423" s="258" t="s">
        <v>1145</v>
      </c>
      <c r="C1423" s="258"/>
      <c r="D1423" s="256"/>
      <c r="E1423" s="256"/>
      <c r="F1423" s="258">
        <v>2.87</v>
      </c>
      <c r="G1423" s="258">
        <v>0.7</v>
      </c>
      <c r="H1423" s="275">
        <f t="shared" ref="H1423" si="2058">+(G1423*$D$975)+(0.175*0.5)</f>
        <v>0.1925</v>
      </c>
      <c r="I1423" s="287"/>
      <c r="J1423" s="288">
        <v>0</v>
      </c>
      <c r="K1423" s="287">
        <v>3</v>
      </c>
      <c r="L1423" s="288">
        <v>2.25</v>
      </c>
      <c r="M1423" s="287"/>
      <c r="N1423" s="288">
        <v>0</v>
      </c>
      <c r="O1423" s="287">
        <v>3.1</v>
      </c>
      <c r="P1423" s="275">
        <v>1.35</v>
      </c>
      <c r="Q1423" s="290">
        <v>3.13</v>
      </c>
      <c r="R1423" s="291">
        <v>0.45</v>
      </c>
      <c r="S1423" s="287">
        <v>3.18</v>
      </c>
      <c r="T1423" s="258">
        <v>0.7</v>
      </c>
      <c r="U1423" s="288">
        <f t="shared" ref="U1423" si="2059">+(T1423*$D$975)+(0.175*0.5)</f>
        <v>0.1925</v>
      </c>
      <c r="V1423" s="289">
        <f t="shared" ref="V1423" si="2060">AVERAGE(F1423,I1423,K1423,M1423,O1423,Q1423,S1423,C1423)</f>
        <v>3.056</v>
      </c>
      <c r="W1423" s="258">
        <f t="shared" ref="W1423" si="2061">SUM(G1423,J1423,L1423,N1423,P1423,R1423,T1423+D1423)</f>
        <v>5.4500000000000011</v>
      </c>
      <c r="X1423" s="258">
        <f t="shared" si="1793"/>
        <v>0.15</v>
      </c>
      <c r="Y1423" s="258">
        <f t="shared" ref="Y1423" si="2062">+ROUND((F1423*H1423)+(K1423*L1423*$D$975)+(O1423*P1423*$D$975)+(S1423*U1423),2)</f>
        <v>2.8</v>
      </c>
      <c r="Z1423" s="258">
        <f t="shared" ref="Z1423" si="2063">ROUND((I1423*J1423*X1423)+(M1423*N1423*X1423)+(Q1423*R1423*X1423),2)</f>
        <v>0.21</v>
      </c>
    </row>
    <row r="1424" spans="1:26" x14ac:dyDescent="0.2">
      <c r="A1424" s="453"/>
      <c r="B1424" s="258" t="s">
        <v>496</v>
      </c>
      <c r="C1424" s="258">
        <f>B229</f>
        <v>5.45</v>
      </c>
      <c r="D1424" s="256">
        <f t="shared" si="1796"/>
        <v>0.2</v>
      </c>
      <c r="E1424" s="256">
        <f t="shared" si="1797"/>
        <v>0.25</v>
      </c>
      <c r="F1424" s="258"/>
      <c r="G1424" s="258"/>
      <c r="H1424" s="275"/>
      <c r="I1424" s="287"/>
      <c r="J1424" s="288"/>
      <c r="K1424" s="287"/>
      <c r="L1424" s="288"/>
      <c r="M1424" s="287"/>
      <c r="N1424" s="288"/>
      <c r="O1424" s="287"/>
      <c r="P1424" s="275"/>
      <c r="Q1424" s="290"/>
      <c r="R1424" s="291"/>
      <c r="S1424" s="287"/>
      <c r="T1424" s="258"/>
      <c r="U1424" s="288"/>
      <c r="V1424" s="289">
        <f t="shared" ref="V1424" si="2064">+D1424</f>
        <v>0.2</v>
      </c>
      <c r="W1424" s="258">
        <f t="shared" ref="W1424" si="2065">+C1424</f>
        <v>5.45</v>
      </c>
      <c r="X1424" s="258">
        <f t="shared" ref="X1424" si="2066">+E1424</f>
        <v>0.25</v>
      </c>
      <c r="Y1424" s="258">
        <f t="shared" ref="Y1424" si="2067">ROUND((V1424*W1424*X1424),2)</f>
        <v>0.27</v>
      </c>
      <c r="Z1424" s="258"/>
    </row>
    <row r="1425" spans="1:26" x14ac:dyDescent="0.2">
      <c r="A1425" s="453" t="s">
        <v>832</v>
      </c>
      <c r="B1425" s="258" t="s">
        <v>1146</v>
      </c>
      <c r="C1425" s="258"/>
      <c r="D1425" s="256"/>
      <c r="E1425" s="256"/>
      <c r="F1425" s="258">
        <v>3</v>
      </c>
      <c r="G1425" s="258">
        <v>0.7</v>
      </c>
      <c r="H1425" s="275">
        <f t="shared" ref="H1425" si="2068">+(G1425*$D$975)+(0.175*0.5)</f>
        <v>0.1925</v>
      </c>
      <c r="I1425" s="287"/>
      <c r="J1425" s="288">
        <v>0</v>
      </c>
      <c r="K1425" s="287">
        <v>3</v>
      </c>
      <c r="L1425" s="288">
        <v>2.0099999999999998</v>
      </c>
      <c r="M1425" s="287"/>
      <c r="N1425" s="288">
        <v>0</v>
      </c>
      <c r="O1425" s="287">
        <v>3</v>
      </c>
      <c r="P1425" s="275">
        <v>1.86</v>
      </c>
      <c r="Q1425" s="290">
        <v>3</v>
      </c>
      <c r="R1425" s="291">
        <v>0.45</v>
      </c>
      <c r="S1425" s="287">
        <v>3</v>
      </c>
      <c r="T1425" s="258">
        <v>0.7</v>
      </c>
      <c r="U1425" s="288">
        <f t="shared" ref="U1425" si="2069">+(T1425*$D$975)+(0.175*0.5)</f>
        <v>0.1925</v>
      </c>
      <c r="V1425" s="289">
        <f t="shared" ref="V1425" si="2070">AVERAGE(F1425,I1425,K1425,M1425,O1425,Q1425,S1425,C1425)</f>
        <v>3</v>
      </c>
      <c r="W1425" s="258">
        <f t="shared" ref="W1425" si="2071">SUM(G1425,J1425,L1425,N1425,P1425,R1425,T1425+D1425)</f>
        <v>5.7200000000000006</v>
      </c>
      <c r="X1425" s="258">
        <f t="shared" si="1793"/>
        <v>0.15</v>
      </c>
      <c r="Y1425" s="258">
        <f t="shared" ref="Y1425" si="2072">+ROUND((F1425*H1425)+(K1425*L1425*$D$975)+(O1425*P1425*$D$975)+(S1425*U1425),2)</f>
        <v>2.9</v>
      </c>
      <c r="Z1425" s="258">
        <f t="shared" ref="Z1425" si="2073">ROUND((I1425*J1425*X1425)+(M1425*N1425*X1425)+(Q1425*R1425*X1425),2)</f>
        <v>0.2</v>
      </c>
    </row>
    <row r="1426" spans="1:26" x14ac:dyDescent="0.2">
      <c r="A1426" s="453"/>
      <c r="B1426" s="258" t="s">
        <v>497</v>
      </c>
      <c r="C1426" s="258">
        <f>B230</f>
        <v>5.2370000000000001</v>
      </c>
      <c r="D1426" s="256">
        <f t="shared" si="1796"/>
        <v>0.2</v>
      </c>
      <c r="E1426" s="256">
        <f t="shared" si="1797"/>
        <v>0.25</v>
      </c>
      <c r="F1426" s="258"/>
      <c r="G1426" s="258"/>
      <c r="H1426" s="275"/>
      <c r="I1426" s="287"/>
      <c r="J1426" s="288"/>
      <c r="K1426" s="287"/>
      <c r="L1426" s="288"/>
      <c r="M1426" s="287"/>
      <c r="N1426" s="288"/>
      <c r="O1426" s="287"/>
      <c r="P1426" s="275"/>
      <c r="Q1426" s="290"/>
      <c r="R1426" s="291"/>
      <c r="S1426" s="287"/>
      <c r="T1426" s="258"/>
      <c r="U1426" s="288"/>
      <c r="V1426" s="289">
        <f t="shared" ref="V1426" si="2074">+D1426</f>
        <v>0.2</v>
      </c>
      <c r="W1426" s="258">
        <f t="shared" ref="W1426" si="2075">+C1426</f>
        <v>5.2370000000000001</v>
      </c>
      <c r="X1426" s="258">
        <f t="shared" ref="X1426" si="2076">+E1426</f>
        <v>0.25</v>
      </c>
      <c r="Y1426" s="258">
        <f t="shared" ref="Y1426" si="2077">ROUND((V1426*W1426*X1426),2)</f>
        <v>0.26</v>
      </c>
      <c r="Z1426" s="258"/>
    </row>
    <row r="1427" spans="1:26" x14ac:dyDescent="0.2">
      <c r="A1427" s="453" t="s">
        <v>833</v>
      </c>
      <c r="B1427" s="258" t="s">
        <v>1147</v>
      </c>
      <c r="C1427" s="258"/>
      <c r="D1427" s="256"/>
      <c r="E1427" s="256"/>
      <c r="F1427" s="258">
        <v>3.04</v>
      </c>
      <c r="G1427" s="258">
        <v>0.7</v>
      </c>
      <c r="H1427" s="275">
        <f t="shared" ref="H1427" si="2078">+(G1427*$D$975)+(0.175*0.5)</f>
        <v>0.1925</v>
      </c>
      <c r="I1427" s="287">
        <v>3.06</v>
      </c>
      <c r="J1427" s="288">
        <v>0.45</v>
      </c>
      <c r="K1427" s="287">
        <v>3</v>
      </c>
      <c r="L1427" s="288">
        <v>1.35</v>
      </c>
      <c r="M1427" s="287"/>
      <c r="N1427" s="288">
        <v>0</v>
      </c>
      <c r="O1427" s="287">
        <v>3.06</v>
      </c>
      <c r="P1427" s="275">
        <v>2.25</v>
      </c>
      <c r="Q1427" s="290">
        <v>3</v>
      </c>
      <c r="R1427" s="291">
        <v>0.45</v>
      </c>
      <c r="S1427" s="287">
        <v>3</v>
      </c>
      <c r="T1427" s="258">
        <v>0.7</v>
      </c>
      <c r="U1427" s="288">
        <f>+(T1427*$D$975)+(0.175*0.5)</f>
        <v>0.1925</v>
      </c>
      <c r="V1427" s="289">
        <f t="shared" ref="V1427" si="2079">AVERAGE(F1427,I1427,K1427,M1427,O1427,Q1427,S1427,C1427)</f>
        <v>3.0266666666666668</v>
      </c>
      <c r="W1427" s="258">
        <f t="shared" ref="W1427" si="2080">SUM(G1427,J1427,L1427,N1427,P1427,R1427,T1427+D1427)</f>
        <v>5.9</v>
      </c>
      <c r="X1427" s="258">
        <f t="shared" si="1793"/>
        <v>0.15</v>
      </c>
      <c r="Y1427" s="258">
        <f t="shared" ref="Y1427" si="2081">+ROUND((F1427*H1427)+(K1427*L1427*$D$975)+(O1427*P1427*$D$975)+(S1427*U1427),2)</f>
        <v>2.8</v>
      </c>
      <c r="Z1427" s="258">
        <f t="shared" ref="Z1427" si="2082">ROUND((I1427*J1427*X1427)+(M1427*N1427*X1427)+(Q1427*R1427*X1427),2)</f>
        <v>0.41</v>
      </c>
    </row>
    <row r="1428" spans="1:26" x14ac:dyDescent="0.2">
      <c r="A1428" s="453"/>
      <c r="B1428" s="258" t="s">
        <v>498</v>
      </c>
      <c r="C1428" s="258">
        <f>B231</f>
        <v>5.0640000000000001</v>
      </c>
      <c r="D1428" s="256">
        <f t="shared" si="1796"/>
        <v>0.2</v>
      </c>
      <c r="E1428" s="256">
        <f t="shared" si="1797"/>
        <v>0.25</v>
      </c>
      <c r="F1428" s="258"/>
      <c r="G1428" s="258"/>
      <c r="H1428" s="275"/>
      <c r="I1428" s="287"/>
      <c r="J1428" s="288"/>
      <c r="K1428" s="287"/>
      <c r="L1428" s="288"/>
      <c r="M1428" s="287"/>
      <c r="N1428" s="288"/>
      <c r="O1428" s="287"/>
      <c r="P1428" s="275"/>
      <c r="Q1428" s="290"/>
      <c r="R1428" s="291"/>
      <c r="S1428" s="287"/>
      <c r="T1428" s="258"/>
      <c r="U1428" s="288"/>
      <c r="V1428" s="289">
        <f t="shared" ref="V1428" si="2083">+D1428</f>
        <v>0.2</v>
      </c>
      <c r="W1428" s="258">
        <f t="shared" ref="W1428" si="2084">+C1428</f>
        <v>5.0640000000000001</v>
      </c>
      <c r="X1428" s="258">
        <f t="shared" ref="X1428" si="2085">+E1428</f>
        <v>0.25</v>
      </c>
      <c r="Y1428" s="258">
        <f t="shared" ref="Y1428" si="2086">ROUND((V1428*W1428*X1428),2)</f>
        <v>0.25</v>
      </c>
      <c r="Z1428" s="258"/>
    </row>
    <row r="1429" spans="1:26" x14ac:dyDescent="0.2">
      <c r="A1429" s="453" t="s">
        <v>834</v>
      </c>
      <c r="B1429" s="258" t="s">
        <v>1148</v>
      </c>
      <c r="C1429" s="258"/>
      <c r="D1429" s="256"/>
      <c r="E1429" s="256"/>
      <c r="F1429" s="258">
        <v>3.39</v>
      </c>
      <c r="G1429" s="258">
        <v>0.7</v>
      </c>
      <c r="H1429" s="275">
        <f t="shared" ref="H1429" si="2087">+(G1429*$D$975)+(0.175*0.5)</f>
        <v>0.1925</v>
      </c>
      <c r="I1429" s="287">
        <v>3.29</v>
      </c>
      <c r="J1429" s="288">
        <v>0.45</v>
      </c>
      <c r="K1429" s="287">
        <v>3.22</v>
      </c>
      <c r="L1429" s="288">
        <v>1.35</v>
      </c>
      <c r="M1429" s="287"/>
      <c r="N1429" s="288">
        <v>0</v>
      </c>
      <c r="O1429" s="287">
        <v>3</v>
      </c>
      <c r="P1429" s="275">
        <v>2.25</v>
      </c>
      <c r="Q1429" s="287"/>
      <c r="R1429" s="288">
        <v>0</v>
      </c>
      <c r="S1429" s="290">
        <v>2.64</v>
      </c>
      <c r="T1429" s="258">
        <v>0.7</v>
      </c>
      <c r="U1429" s="288">
        <f t="shared" ref="U1429" si="2088">+(T1429*$D$975)+(0.175*0.5)</f>
        <v>0.1925</v>
      </c>
      <c r="V1429" s="289">
        <f t="shared" ref="V1429" si="2089">AVERAGE(F1429,I1429,K1429,M1429,O1429,Q1429,S1429,C1429)</f>
        <v>3.1080000000000001</v>
      </c>
      <c r="W1429" s="258">
        <f t="shared" ref="W1429" si="2090">SUM(G1429,J1429,L1429,N1429,P1429,R1429,T1429+D1429)</f>
        <v>5.45</v>
      </c>
      <c r="X1429" s="258">
        <f t="shared" si="1793"/>
        <v>0.15</v>
      </c>
      <c r="Y1429" s="258">
        <f t="shared" ref="Y1429" si="2091">+ROUND((F1429*H1429)+(K1429*L1429*$D$975)+(O1429*P1429*$D$975)+(S1429*U1429),2)</f>
        <v>2.83</v>
      </c>
      <c r="Z1429" s="258">
        <f t="shared" ref="Z1429" si="2092">ROUND((I1429*J1429*X1429)+(M1429*N1429*X1429)+(Q1429*R1429*X1429),2)</f>
        <v>0.22</v>
      </c>
    </row>
    <row r="1430" spans="1:26" x14ac:dyDescent="0.2">
      <c r="A1430" s="453"/>
      <c r="B1430" s="258" t="s">
        <v>499</v>
      </c>
      <c r="C1430" s="258">
        <f>B232</f>
        <v>5.45</v>
      </c>
      <c r="D1430" s="256">
        <f t="shared" si="1796"/>
        <v>0.2</v>
      </c>
      <c r="E1430" s="256">
        <f t="shared" si="1797"/>
        <v>0.25</v>
      </c>
      <c r="F1430" s="258"/>
      <c r="G1430" s="258"/>
      <c r="H1430" s="275"/>
      <c r="I1430" s="287"/>
      <c r="J1430" s="288"/>
      <c r="K1430" s="287"/>
      <c r="L1430" s="288"/>
      <c r="M1430" s="287"/>
      <c r="N1430" s="288"/>
      <c r="O1430" s="287"/>
      <c r="P1430" s="275"/>
      <c r="Q1430" s="287"/>
      <c r="R1430" s="288"/>
      <c r="S1430" s="290"/>
      <c r="T1430" s="258"/>
      <c r="U1430" s="288"/>
      <c r="V1430" s="289">
        <f t="shared" ref="V1430" si="2093">+D1430</f>
        <v>0.2</v>
      </c>
      <c r="W1430" s="258">
        <f t="shared" ref="W1430" si="2094">+C1430</f>
        <v>5.45</v>
      </c>
      <c r="X1430" s="258">
        <f t="shared" ref="X1430" si="2095">+E1430</f>
        <v>0.25</v>
      </c>
      <c r="Y1430" s="258">
        <f t="shared" ref="Y1430" si="2096">ROUND((V1430*W1430*X1430),2)</f>
        <v>0.27</v>
      </c>
      <c r="Z1430" s="258"/>
    </row>
    <row r="1431" spans="1:26" x14ac:dyDescent="0.2">
      <c r="A1431" s="453" t="s">
        <v>835</v>
      </c>
      <c r="B1431" s="258" t="s">
        <v>1149</v>
      </c>
      <c r="C1431" s="258"/>
      <c r="D1431" s="256"/>
      <c r="E1431" s="256"/>
      <c r="F1431" s="258">
        <v>3.39</v>
      </c>
      <c r="G1431" s="258">
        <v>0.7</v>
      </c>
      <c r="H1431" s="275">
        <f t="shared" ref="H1431" si="2097">+(G1431*$D$975)+(0.175*0.5)</f>
        <v>0.1925</v>
      </c>
      <c r="I1431" s="287">
        <v>3.29</v>
      </c>
      <c r="J1431" s="288">
        <v>0.45</v>
      </c>
      <c r="K1431" s="287">
        <v>3.22</v>
      </c>
      <c r="L1431" s="288">
        <v>1.35</v>
      </c>
      <c r="M1431" s="287"/>
      <c r="N1431" s="288">
        <v>0</v>
      </c>
      <c r="O1431" s="287">
        <v>3</v>
      </c>
      <c r="P1431" s="275">
        <v>2.25</v>
      </c>
      <c r="Q1431" s="287"/>
      <c r="R1431" s="288">
        <v>0</v>
      </c>
      <c r="S1431" s="290">
        <v>2.64</v>
      </c>
      <c r="T1431" s="258">
        <v>0.7</v>
      </c>
      <c r="U1431" s="288">
        <f t="shared" ref="U1431" si="2098">+(T1431*$D$975)+(0.175*0.5)</f>
        <v>0.1925</v>
      </c>
      <c r="V1431" s="289">
        <f t="shared" ref="V1431" si="2099">AVERAGE(F1431,I1431,K1431,M1431,O1431,Q1431,S1431,C1431)</f>
        <v>3.1080000000000001</v>
      </c>
      <c r="W1431" s="258">
        <f t="shared" ref="W1431" si="2100">SUM(G1431,J1431,L1431,N1431,P1431,R1431,T1431+D1431)</f>
        <v>5.45</v>
      </c>
      <c r="X1431" s="258">
        <f t="shared" si="1793"/>
        <v>0.15</v>
      </c>
      <c r="Y1431" s="258">
        <f t="shared" ref="Y1431" si="2101">+ROUND((F1431*H1431)+(K1431*L1431*$D$975)+(O1431*P1431*$D$975)+(S1431*U1431),2)</f>
        <v>2.83</v>
      </c>
      <c r="Z1431" s="258">
        <f t="shared" ref="Z1431" si="2102">ROUND((I1431*J1431*X1431)+(M1431*N1431*X1431)+(Q1431*R1431*X1431),2)</f>
        <v>0.22</v>
      </c>
    </row>
    <row r="1432" spans="1:26" x14ac:dyDescent="0.2">
      <c r="A1432" s="453"/>
      <c r="B1432" s="258" t="s">
        <v>500</v>
      </c>
      <c r="C1432" s="258">
        <f>B233</f>
        <v>5.45</v>
      </c>
      <c r="D1432" s="256">
        <f t="shared" si="1796"/>
        <v>0.2</v>
      </c>
      <c r="E1432" s="256">
        <f t="shared" si="1797"/>
        <v>0.25</v>
      </c>
      <c r="F1432" s="258"/>
      <c r="G1432" s="258"/>
      <c r="H1432" s="275"/>
      <c r="I1432" s="287"/>
      <c r="J1432" s="288"/>
      <c r="K1432" s="287"/>
      <c r="L1432" s="288"/>
      <c r="M1432" s="287"/>
      <c r="N1432" s="288"/>
      <c r="O1432" s="287"/>
      <c r="P1432" s="275"/>
      <c r="Q1432" s="287"/>
      <c r="R1432" s="288"/>
      <c r="S1432" s="290"/>
      <c r="T1432" s="258"/>
      <c r="U1432" s="288"/>
      <c r="V1432" s="289">
        <f t="shared" ref="V1432" si="2103">+D1432</f>
        <v>0.2</v>
      </c>
      <c r="W1432" s="258">
        <f t="shared" ref="W1432" si="2104">+C1432</f>
        <v>5.45</v>
      </c>
      <c r="X1432" s="258">
        <f t="shared" ref="X1432" si="2105">+E1432</f>
        <v>0.25</v>
      </c>
      <c r="Y1432" s="258">
        <f t="shared" ref="Y1432" si="2106">ROUND((V1432*W1432*X1432),2)</f>
        <v>0.27</v>
      </c>
      <c r="Z1432" s="258"/>
    </row>
    <row r="1433" spans="1:26" x14ac:dyDescent="0.2">
      <c r="A1433" s="453" t="s">
        <v>836</v>
      </c>
      <c r="B1433" s="258" t="s">
        <v>1150</v>
      </c>
      <c r="C1433" s="258"/>
      <c r="D1433" s="256"/>
      <c r="E1433" s="256"/>
      <c r="F1433" s="258">
        <v>3.24</v>
      </c>
      <c r="G1433" s="258">
        <v>0.7</v>
      </c>
      <c r="H1433" s="275">
        <f t="shared" ref="H1433" si="2107">+(G1433*$D$975)+(0.175*0.5)</f>
        <v>0.1925</v>
      </c>
      <c r="I1433" s="287">
        <v>3.19</v>
      </c>
      <c r="J1433" s="288">
        <v>0.45</v>
      </c>
      <c r="K1433" s="287">
        <v>3.14</v>
      </c>
      <c r="L1433" s="288">
        <v>1.35</v>
      </c>
      <c r="M1433" s="287"/>
      <c r="N1433" s="288">
        <v>0</v>
      </c>
      <c r="O1433" s="287">
        <v>3</v>
      </c>
      <c r="P1433" s="275">
        <v>2.7</v>
      </c>
      <c r="Q1433" s="287"/>
      <c r="R1433" s="288">
        <v>0</v>
      </c>
      <c r="S1433" s="290">
        <v>2.79</v>
      </c>
      <c r="T1433" s="258">
        <v>0.7</v>
      </c>
      <c r="U1433" s="288">
        <f t="shared" ref="U1433" si="2108">+(T1433*$D$975)+(0.175*0.5)</f>
        <v>0.1925</v>
      </c>
      <c r="V1433" s="289">
        <f t="shared" ref="V1433" si="2109">AVERAGE(F1433,I1433,K1433,M1433,O1433,Q1433,S1433,C1433)</f>
        <v>3.0720000000000001</v>
      </c>
      <c r="W1433" s="258">
        <f t="shared" ref="W1433" si="2110">SUM(G1433,J1433,L1433,N1433,P1433,R1433,T1433+D1433)</f>
        <v>5.9</v>
      </c>
      <c r="X1433" s="258">
        <f t="shared" ref="X1433:X1495" si="2111">$D$975</f>
        <v>0.15</v>
      </c>
      <c r="Y1433" s="258">
        <f t="shared" ref="Y1433" si="2112">+ROUND((F1433*H1433)+(K1433*L1433*$D$975)+(O1433*P1433*$D$975)+(S1433*U1433),2)</f>
        <v>3.01</v>
      </c>
      <c r="Z1433" s="258">
        <f t="shared" ref="Z1433" si="2113">ROUND((I1433*J1433*X1433)+(M1433*N1433*X1433)+(Q1433*R1433*X1433),2)</f>
        <v>0.22</v>
      </c>
    </row>
    <row r="1434" spans="1:26" x14ac:dyDescent="0.2">
      <c r="A1434" s="453"/>
      <c r="B1434" s="258" t="s">
        <v>501</v>
      </c>
      <c r="C1434" s="258">
        <f>B234</f>
        <v>5.45</v>
      </c>
      <c r="D1434" s="256">
        <f t="shared" ref="D1434:D1496" si="2114">$D$976</f>
        <v>0.2</v>
      </c>
      <c r="E1434" s="256">
        <f t="shared" ref="E1434:E1496" si="2115">$D$977</f>
        <v>0.25</v>
      </c>
      <c r="F1434" s="258"/>
      <c r="G1434" s="258"/>
      <c r="H1434" s="275"/>
      <c r="I1434" s="287"/>
      <c r="J1434" s="288"/>
      <c r="K1434" s="287"/>
      <c r="L1434" s="288"/>
      <c r="M1434" s="287"/>
      <c r="N1434" s="288"/>
      <c r="O1434" s="287"/>
      <c r="P1434" s="275"/>
      <c r="Q1434" s="287"/>
      <c r="R1434" s="288"/>
      <c r="S1434" s="290"/>
      <c r="T1434" s="258"/>
      <c r="U1434" s="288"/>
      <c r="V1434" s="289">
        <f t="shared" ref="V1434" si="2116">+D1434</f>
        <v>0.2</v>
      </c>
      <c r="W1434" s="258">
        <f t="shared" ref="W1434" si="2117">+C1434</f>
        <v>5.45</v>
      </c>
      <c r="X1434" s="258">
        <f t="shared" ref="X1434" si="2118">+E1434</f>
        <v>0.25</v>
      </c>
      <c r="Y1434" s="258">
        <f t="shared" ref="Y1434" si="2119">ROUND((V1434*W1434*X1434),2)</f>
        <v>0.27</v>
      </c>
      <c r="Z1434" s="258"/>
    </row>
    <row r="1435" spans="1:26" x14ac:dyDescent="0.2">
      <c r="A1435" s="453" t="s">
        <v>837</v>
      </c>
      <c r="B1435" s="258" t="s">
        <v>1151</v>
      </c>
      <c r="C1435" s="258"/>
      <c r="D1435" s="256"/>
      <c r="E1435" s="256"/>
      <c r="F1435" s="258">
        <v>3.72</v>
      </c>
      <c r="G1435" s="258">
        <v>0.7</v>
      </c>
      <c r="H1435" s="275">
        <f t="shared" ref="H1435" si="2120">+(G1435*$D$975)+(0.175*0.5)</f>
        <v>0.1925</v>
      </c>
      <c r="I1435" s="287">
        <v>3.52</v>
      </c>
      <c r="J1435" s="288">
        <v>0.45</v>
      </c>
      <c r="K1435" s="287">
        <v>3.4</v>
      </c>
      <c r="L1435" s="288">
        <v>1.35</v>
      </c>
      <c r="M1435" s="287"/>
      <c r="N1435" s="288">
        <v>0</v>
      </c>
      <c r="O1435" s="287">
        <v>3</v>
      </c>
      <c r="P1435" s="275">
        <v>2.71</v>
      </c>
      <c r="Q1435" s="287"/>
      <c r="R1435" s="288">
        <v>0</v>
      </c>
      <c r="S1435" s="290">
        <v>2.2400000000000002</v>
      </c>
      <c r="T1435" s="258">
        <v>0.7</v>
      </c>
      <c r="U1435" s="288">
        <f t="shared" ref="U1435" si="2121">+(T1435*$D$975)+(0.175*0.5)</f>
        <v>0.1925</v>
      </c>
      <c r="V1435" s="289">
        <f t="shared" ref="V1435" si="2122">AVERAGE(F1435,I1435,K1435,M1435,O1435,Q1435,S1435,C1435)</f>
        <v>3.1760000000000002</v>
      </c>
      <c r="W1435" s="258">
        <f t="shared" ref="W1435" si="2123">SUM(G1435,J1435,L1435,N1435,P1435,R1435,T1435+D1435)</f>
        <v>5.91</v>
      </c>
      <c r="X1435" s="258">
        <f t="shared" si="2111"/>
        <v>0.15</v>
      </c>
      <c r="Y1435" s="258">
        <f t="shared" ref="Y1435" si="2124">+ROUND((F1435*H1435)+(K1435*L1435*$D$975)+(O1435*P1435*$D$975)+(S1435*U1435),2)</f>
        <v>3.06</v>
      </c>
      <c r="Z1435" s="258">
        <f t="shared" ref="Z1435" si="2125">ROUND((I1435*J1435*X1435)+(M1435*N1435*X1435)+(Q1435*R1435*X1435),2)</f>
        <v>0.24</v>
      </c>
    </row>
    <row r="1436" spans="1:26" x14ac:dyDescent="0.2">
      <c r="A1436" s="453"/>
      <c r="B1436" s="258" t="s">
        <v>502</v>
      </c>
      <c r="C1436" s="258">
        <f>B235</f>
        <v>5.9</v>
      </c>
      <c r="D1436" s="256">
        <f t="shared" si="2114"/>
        <v>0.2</v>
      </c>
      <c r="E1436" s="256">
        <f t="shared" si="2115"/>
        <v>0.25</v>
      </c>
      <c r="F1436" s="258"/>
      <c r="G1436" s="258"/>
      <c r="H1436" s="275"/>
      <c r="I1436" s="287"/>
      <c r="J1436" s="288"/>
      <c r="K1436" s="287"/>
      <c r="L1436" s="288"/>
      <c r="M1436" s="287"/>
      <c r="N1436" s="288"/>
      <c r="O1436" s="287"/>
      <c r="P1436" s="275"/>
      <c r="Q1436" s="287"/>
      <c r="R1436" s="288"/>
      <c r="S1436" s="290"/>
      <c r="T1436" s="258"/>
      <c r="U1436" s="288"/>
      <c r="V1436" s="289">
        <f t="shared" ref="V1436" si="2126">+D1436</f>
        <v>0.2</v>
      </c>
      <c r="W1436" s="258">
        <f t="shared" ref="W1436" si="2127">+C1436</f>
        <v>5.9</v>
      </c>
      <c r="X1436" s="258">
        <f t="shared" ref="X1436" si="2128">+E1436</f>
        <v>0.25</v>
      </c>
      <c r="Y1436" s="258">
        <f t="shared" ref="Y1436" si="2129">ROUND((V1436*W1436*X1436),2)</f>
        <v>0.3</v>
      </c>
      <c r="Z1436" s="258"/>
    </row>
    <row r="1437" spans="1:26" x14ac:dyDescent="0.2">
      <c r="A1437" s="453" t="s">
        <v>838</v>
      </c>
      <c r="B1437" s="258" t="s">
        <v>1152</v>
      </c>
      <c r="C1437" s="258"/>
      <c r="D1437" s="256"/>
      <c r="E1437" s="256"/>
      <c r="F1437" s="258">
        <v>3.78</v>
      </c>
      <c r="G1437" s="258">
        <v>0.7</v>
      </c>
      <c r="H1437" s="275">
        <f t="shared" ref="H1437" si="2130">+(G1437*$D$975)+(0.175*0.5)</f>
        <v>0.1925</v>
      </c>
      <c r="I1437" s="287">
        <v>3.6</v>
      </c>
      <c r="J1437" s="288">
        <v>0.45</v>
      </c>
      <c r="K1437" s="287">
        <v>3.6</v>
      </c>
      <c r="L1437" s="288">
        <v>1.74</v>
      </c>
      <c r="M1437" s="287"/>
      <c r="N1437" s="288">
        <v>0</v>
      </c>
      <c r="O1437" s="287">
        <v>3</v>
      </c>
      <c r="P1437" s="275">
        <v>2.71</v>
      </c>
      <c r="Q1437" s="287"/>
      <c r="R1437" s="288">
        <v>0</v>
      </c>
      <c r="S1437" s="290">
        <v>2.2200000000000002</v>
      </c>
      <c r="T1437" s="258">
        <v>0.7</v>
      </c>
      <c r="U1437" s="288">
        <f t="shared" ref="U1437" si="2131">+(T1437*$D$975)+(0.175*0.5)</f>
        <v>0.1925</v>
      </c>
      <c r="V1437" s="289">
        <f t="shared" ref="V1437" si="2132">AVERAGE(F1437,I1437,K1437,M1437,O1437,Q1437,S1437,C1437)</f>
        <v>3.2399999999999998</v>
      </c>
      <c r="W1437" s="258">
        <f t="shared" ref="W1437" si="2133">SUM(G1437,J1437,L1437,N1437,P1437,R1437,T1437+D1437)</f>
        <v>6.3</v>
      </c>
      <c r="X1437" s="258">
        <f t="shared" si="2111"/>
        <v>0.15</v>
      </c>
      <c r="Y1437" s="258">
        <f t="shared" ref="Y1437" si="2134">+ROUND((F1437*H1437)+(K1437*L1437*$D$975)+(O1437*P1437*$D$975)+(S1437*U1437),2)</f>
        <v>3.31</v>
      </c>
      <c r="Z1437" s="258">
        <f t="shared" ref="Z1437" si="2135">ROUND((I1437*J1437*X1437)+(M1437*N1437*X1437)+(Q1437*R1437*X1437),2)</f>
        <v>0.24</v>
      </c>
    </row>
    <row r="1438" spans="1:26" x14ac:dyDescent="0.2">
      <c r="A1438" s="453"/>
      <c r="B1438" s="258" t="s">
        <v>503</v>
      </c>
      <c r="C1438" s="258">
        <f>B236</f>
        <v>5.9</v>
      </c>
      <c r="D1438" s="256">
        <f t="shared" si="2114"/>
        <v>0.2</v>
      </c>
      <c r="E1438" s="256">
        <f t="shared" si="2115"/>
        <v>0.25</v>
      </c>
      <c r="F1438" s="258"/>
      <c r="G1438" s="258"/>
      <c r="H1438" s="275"/>
      <c r="I1438" s="287"/>
      <c r="J1438" s="288"/>
      <c r="K1438" s="287"/>
      <c r="L1438" s="288"/>
      <c r="M1438" s="287"/>
      <c r="N1438" s="288"/>
      <c r="O1438" s="287"/>
      <c r="P1438" s="275"/>
      <c r="Q1438" s="287"/>
      <c r="R1438" s="288"/>
      <c r="S1438" s="290"/>
      <c r="T1438" s="258"/>
      <c r="U1438" s="288"/>
      <c r="V1438" s="289">
        <f t="shared" ref="V1438" si="2136">+D1438</f>
        <v>0.2</v>
      </c>
      <c r="W1438" s="258">
        <f t="shared" ref="W1438" si="2137">+C1438</f>
        <v>5.9</v>
      </c>
      <c r="X1438" s="258">
        <f t="shared" ref="X1438" si="2138">+E1438</f>
        <v>0.25</v>
      </c>
      <c r="Y1438" s="258">
        <f t="shared" ref="Y1438" si="2139">ROUND((V1438*W1438*X1438),2)</f>
        <v>0.3</v>
      </c>
      <c r="Z1438" s="258"/>
    </row>
    <row r="1439" spans="1:26" x14ac:dyDescent="0.2">
      <c r="A1439" s="453" t="s">
        <v>839</v>
      </c>
      <c r="B1439" s="258" t="s">
        <v>1153</v>
      </c>
      <c r="C1439" s="258"/>
      <c r="D1439" s="256"/>
      <c r="E1439" s="256"/>
      <c r="F1439" s="258">
        <v>3.11</v>
      </c>
      <c r="G1439" s="258">
        <v>0.7</v>
      </c>
      <c r="H1439" s="275">
        <f t="shared" ref="H1439" si="2140">+(G1439*$D$975)+(0.175*0.5)</f>
        <v>0.1925</v>
      </c>
      <c r="I1439" s="287">
        <v>3.11</v>
      </c>
      <c r="J1439" s="288">
        <v>0.45</v>
      </c>
      <c r="K1439" s="287">
        <v>3.12</v>
      </c>
      <c r="L1439" s="288">
        <v>2.38</v>
      </c>
      <c r="M1439" s="287"/>
      <c r="N1439" s="288">
        <v>0</v>
      </c>
      <c r="O1439" s="287">
        <v>2.96</v>
      </c>
      <c r="P1439" s="275">
        <v>2.7</v>
      </c>
      <c r="Q1439" s="287"/>
      <c r="R1439" s="288">
        <v>0</v>
      </c>
      <c r="S1439" s="290">
        <v>2.98</v>
      </c>
      <c r="T1439" s="258">
        <v>0.7</v>
      </c>
      <c r="U1439" s="288">
        <f t="shared" ref="U1439" si="2141">+(T1439*$D$975)+(0.175*0.5)</f>
        <v>0.1925</v>
      </c>
      <c r="V1439" s="289">
        <f t="shared" ref="V1439" si="2142">AVERAGE(F1439,I1439,K1439,M1439,O1439,Q1439,S1439,C1439)</f>
        <v>3.056</v>
      </c>
      <c r="W1439" s="258">
        <f t="shared" ref="W1439" si="2143">SUM(G1439,J1439,L1439,N1439,P1439,R1439,T1439+D1439)</f>
        <v>6.9300000000000006</v>
      </c>
      <c r="X1439" s="258">
        <f t="shared" si="2111"/>
        <v>0.15</v>
      </c>
      <c r="Y1439" s="258">
        <f t="shared" ref="Y1439" si="2144">+ROUND((F1439*H1439)+(K1439*L1439*$D$975)+(O1439*P1439*$D$975)+(S1439*U1439),2)</f>
        <v>3.48</v>
      </c>
      <c r="Z1439" s="258">
        <f t="shared" ref="Z1439" si="2145">ROUND((I1439*J1439*X1439)+(M1439*N1439*X1439)+(Q1439*R1439*X1439),2)</f>
        <v>0.21</v>
      </c>
    </row>
    <row r="1440" spans="1:26" x14ac:dyDescent="0.2">
      <c r="A1440" s="453"/>
      <c r="B1440" s="258" t="s">
        <v>504</v>
      </c>
      <c r="C1440" s="258">
        <f>B237</f>
        <v>6.3019999999999996</v>
      </c>
      <c r="D1440" s="256">
        <f t="shared" si="2114"/>
        <v>0.2</v>
      </c>
      <c r="E1440" s="256">
        <f t="shared" si="2115"/>
        <v>0.25</v>
      </c>
      <c r="F1440" s="258"/>
      <c r="G1440" s="258"/>
      <c r="H1440" s="275"/>
      <c r="I1440" s="287"/>
      <c r="J1440" s="288"/>
      <c r="K1440" s="287"/>
      <c r="L1440" s="288"/>
      <c r="M1440" s="287"/>
      <c r="N1440" s="288"/>
      <c r="O1440" s="287"/>
      <c r="P1440" s="275"/>
      <c r="Q1440" s="287"/>
      <c r="R1440" s="291"/>
      <c r="S1440" s="287"/>
      <c r="T1440" s="258"/>
      <c r="U1440" s="288"/>
      <c r="V1440" s="289">
        <f t="shared" ref="V1440" si="2146">+D1440</f>
        <v>0.2</v>
      </c>
      <c r="W1440" s="258">
        <f t="shared" ref="W1440" si="2147">+C1440</f>
        <v>6.3019999999999996</v>
      </c>
      <c r="X1440" s="258">
        <f t="shared" ref="X1440" si="2148">+E1440</f>
        <v>0.25</v>
      </c>
      <c r="Y1440" s="258">
        <f t="shared" ref="Y1440" si="2149">ROUND((V1440*W1440*X1440),2)</f>
        <v>0.32</v>
      </c>
      <c r="Z1440" s="258"/>
    </row>
    <row r="1441" spans="1:26" x14ac:dyDescent="0.2">
      <c r="A1441" s="453" t="s">
        <v>840</v>
      </c>
      <c r="B1441" s="258" t="s">
        <v>1154</v>
      </c>
      <c r="C1441" s="258"/>
      <c r="D1441" s="256"/>
      <c r="E1441" s="256"/>
      <c r="F1441" s="258">
        <v>3.04</v>
      </c>
      <c r="G1441" s="258">
        <v>0.7</v>
      </c>
      <c r="H1441" s="275">
        <f t="shared" ref="H1441" si="2150">+(G1441*$D$975)+(0.175*0.5)</f>
        <v>0.1925</v>
      </c>
      <c r="I1441" s="287"/>
      <c r="J1441" s="288">
        <v>0</v>
      </c>
      <c r="K1441" s="287">
        <v>3.06</v>
      </c>
      <c r="L1441" s="288">
        <v>3.48</v>
      </c>
      <c r="M1441" s="287"/>
      <c r="N1441" s="288">
        <v>0</v>
      </c>
      <c r="O1441" s="287">
        <v>3</v>
      </c>
      <c r="P1441" s="275">
        <v>1.73</v>
      </c>
      <c r="Q1441" s="287">
        <v>3.03</v>
      </c>
      <c r="R1441" s="291">
        <v>0.45</v>
      </c>
      <c r="S1441" s="287">
        <v>3.03</v>
      </c>
      <c r="T1441" s="258">
        <v>0.7</v>
      </c>
      <c r="U1441" s="288">
        <f>+(T1441*$D$975)+(0.175*0.5)</f>
        <v>0.1925</v>
      </c>
      <c r="V1441" s="289">
        <f t="shared" ref="V1441" si="2151">AVERAGE(F1441,I1441,K1441,M1441,O1441,Q1441,S1441,C1441)</f>
        <v>3.0319999999999996</v>
      </c>
      <c r="W1441" s="258">
        <f t="shared" ref="W1441" si="2152">SUM(G1441,J1441,L1441,N1441,P1441,R1441,T1441+D1441)</f>
        <v>7.0600000000000005</v>
      </c>
      <c r="X1441" s="258">
        <f t="shared" si="2111"/>
        <v>0.15</v>
      </c>
      <c r="Y1441" s="258">
        <f t="shared" ref="Y1441" si="2153">+ROUND((F1441*H1441)+(K1441*L1441*$D$975)+(O1441*P1441*$D$975)+(S1441*U1441),2)</f>
        <v>3.54</v>
      </c>
      <c r="Z1441" s="258">
        <f t="shared" ref="Z1441" si="2154">ROUND((I1441*J1441*X1441)+(M1441*N1441*X1441)+(Q1441*R1441*X1441),2)</f>
        <v>0.2</v>
      </c>
    </row>
    <row r="1442" spans="1:26" x14ac:dyDescent="0.2">
      <c r="A1442" s="453"/>
      <c r="B1442" s="258" t="s">
        <v>505</v>
      </c>
      <c r="C1442" s="258">
        <f>B238</f>
        <v>6.516</v>
      </c>
      <c r="D1442" s="256">
        <f t="shared" si="2114"/>
        <v>0.2</v>
      </c>
      <c r="E1442" s="256">
        <f t="shared" si="2115"/>
        <v>0.25</v>
      </c>
      <c r="F1442" s="258"/>
      <c r="G1442" s="258"/>
      <c r="H1442" s="275"/>
      <c r="I1442" s="287"/>
      <c r="J1442" s="288"/>
      <c r="K1442" s="287"/>
      <c r="L1442" s="288"/>
      <c r="M1442" s="287"/>
      <c r="N1442" s="288"/>
      <c r="O1442" s="287"/>
      <c r="P1442" s="275"/>
      <c r="Q1442" s="290"/>
      <c r="R1442" s="291"/>
      <c r="S1442" s="287"/>
      <c r="T1442" s="258"/>
      <c r="U1442" s="288"/>
      <c r="V1442" s="289">
        <f t="shared" ref="V1442" si="2155">+D1442</f>
        <v>0.2</v>
      </c>
      <c r="W1442" s="258">
        <f t="shared" ref="W1442" si="2156">+C1442</f>
        <v>6.516</v>
      </c>
      <c r="X1442" s="258">
        <f t="shared" ref="X1442" si="2157">+E1442</f>
        <v>0.25</v>
      </c>
      <c r="Y1442" s="258">
        <f t="shared" ref="Y1442" si="2158">ROUND((V1442*W1442*X1442),2)</f>
        <v>0.33</v>
      </c>
      <c r="Z1442" s="258"/>
    </row>
    <row r="1443" spans="1:26" x14ac:dyDescent="0.2">
      <c r="A1443" s="453" t="s">
        <v>841</v>
      </c>
      <c r="B1443" s="258" t="s">
        <v>1155</v>
      </c>
      <c r="C1443" s="258"/>
      <c r="D1443" s="256"/>
      <c r="E1443" s="256"/>
      <c r="F1443" s="258">
        <v>2.15</v>
      </c>
      <c r="G1443" s="258">
        <v>0.7</v>
      </c>
      <c r="H1443" s="275">
        <f t="shared" ref="H1443" si="2159">+(G1443*$D$975)+(0.175*0.5)</f>
        <v>0.1925</v>
      </c>
      <c r="I1443" s="287"/>
      <c r="J1443" s="288">
        <v>0</v>
      </c>
      <c r="K1443" s="287">
        <v>3</v>
      </c>
      <c r="L1443" s="288">
        <v>3.6</v>
      </c>
      <c r="M1443" s="287"/>
      <c r="N1443" s="288">
        <v>0</v>
      </c>
      <c r="O1443" s="287">
        <v>3.32</v>
      </c>
      <c r="P1443" s="275">
        <v>1.35</v>
      </c>
      <c r="Q1443" s="290">
        <v>3.43</v>
      </c>
      <c r="R1443" s="291">
        <v>0.45</v>
      </c>
      <c r="S1443" s="290">
        <v>3.43</v>
      </c>
      <c r="T1443" s="258">
        <v>0.7</v>
      </c>
      <c r="U1443" s="288">
        <f t="shared" ref="U1443" si="2160">+(T1443*$D$975)+(0.175*0.5)</f>
        <v>0.1925</v>
      </c>
      <c r="V1443" s="289">
        <f t="shared" ref="V1443" si="2161">AVERAGE(F1443,I1443,K1443,M1443,O1443,Q1443,S1443,C1443)</f>
        <v>3.0659999999999998</v>
      </c>
      <c r="W1443" s="258">
        <f t="shared" ref="W1443" si="2162">SUM(G1443,J1443,L1443,N1443,P1443,R1443,T1443+D1443)</f>
        <v>6.8000000000000007</v>
      </c>
      <c r="X1443" s="258">
        <f t="shared" si="2111"/>
        <v>0.15</v>
      </c>
      <c r="Y1443" s="258">
        <f t="shared" ref="Y1443" si="2163">+ROUND((F1443*H1443)+(K1443*L1443*$D$975)+(O1443*P1443*$D$975)+(S1443*U1443),2)</f>
        <v>3.37</v>
      </c>
      <c r="Z1443" s="258">
        <f t="shared" ref="Z1443" si="2164">ROUND((I1443*J1443*X1443)+(M1443*N1443*X1443)+(Q1443*R1443*X1443),2)</f>
        <v>0.23</v>
      </c>
    </row>
    <row r="1444" spans="1:26" x14ac:dyDescent="0.2">
      <c r="A1444" s="453"/>
      <c r="B1444" s="258" t="s">
        <v>506</v>
      </c>
      <c r="C1444" s="258">
        <f>B239</f>
        <v>6.6909999999999998</v>
      </c>
      <c r="D1444" s="256">
        <f t="shared" si="2114"/>
        <v>0.2</v>
      </c>
      <c r="E1444" s="256">
        <f t="shared" si="2115"/>
        <v>0.25</v>
      </c>
      <c r="F1444" s="258"/>
      <c r="G1444" s="258"/>
      <c r="H1444" s="275"/>
      <c r="I1444" s="287"/>
      <c r="J1444" s="288"/>
      <c r="K1444" s="287"/>
      <c r="L1444" s="288"/>
      <c r="M1444" s="287"/>
      <c r="N1444" s="288"/>
      <c r="O1444" s="287"/>
      <c r="P1444" s="275"/>
      <c r="Q1444" s="290"/>
      <c r="R1444" s="291"/>
      <c r="S1444" s="290"/>
      <c r="T1444" s="258"/>
      <c r="U1444" s="288"/>
      <c r="V1444" s="289">
        <f t="shared" ref="V1444" si="2165">+D1444</f>
        <v>0.2</v>
      </c>
      <c r="W1444" s="258">
        <f t="shared" ref="W1444" si="2166">+C1444</f>
        <v>6.6909999999999998</v>
      </c>
      <c r="X1444" s="258">
        <f t="shared" ref="X1444" si="2167">+E1444</f>
        <v>0.25</v>
      </c>
      <c r="Y1444" s="258">
        <f t="shared" ref="Y1444" si="2168">ROUND((V1444*W1444*X1444),2)</f>
        <v>0.33</v>
      </c>
      <c r="Z1444" s="258"/>
    </row>
    <row r="1445" spans="1:26" x14ac:dyDescent="0.2">
      <c r="A1445" s="453" t="s">
        <v>842</v>
      </c>
      <c r="B1445" s="258" t="s">
        <v>1156</v>
      </c>
      <c r="C1445" s="258"/>
      <c r="D1445" s="256"/>
      <c r="E1445" s="256"/>
      <c r="F1445" s="258">
        <v>1.95</v>
      </c>
      <c r="G1445" s="258">
        <v>0.7</v>
      </c>
      <c r="H1445" s="275">
        <f t="shared" ref="H1445" si="2169">+(G1445*$D$975)+(0.175*0.5)</f>
        <v>0.1925</v>
      </c>
      <c r="I1445" s="287"/>
      <c r="J1445" s="288">
        <v>0</v>
      </c>
      <c r="K1445" s="287">
        <v>3</v>
      </c>
      <c r="L1445" s="288">
        <v>3.6</v>
      </c>
      <c r="M1445" s="287"/>
      <c r="N1445" s="288">
        <v>0</v>
      </c>
      <c r="O1445" s="287">
        <v>3.4</v>
      </c>
      <c r="P1445" s="275">
        <v>1.35</v>
      </c>
      <c r="Q1445" s="290">
        <v>3.53</v>
      </c>
      <c r="R1445" s="291">
        <v>0.45</v>
      </c>
      <c r="S1445" s="290">
        <v>3.53</v>
      </c>
      <c r="T1445" s="258">
        <v>0.7</v>
      </c>
      <c r="U1445" s="288">
        <f t="shared" ref="U1445" si="2170">+(T1445*$D$975)+(0.175*0.5)</f>
        <v>0.1925</v>
      </c>
      <c r="V1445" s="289">
        <f t="shared" ref="V1445" si="2171">AVERAGE(F1445,I1445,K1445,M1445,O1445,Q1445,S1445,C1445)</f>
        <v>3.0819999999999999</v>
      </c>
      <c r="W1445" s="258">
        <f t="shared" ref="W1445" si="2172">SUM(G1445,J1445,L1445,N1445,P1445,R1445,T1445+D1445)</f>
        <v>6.8000000000000007</v>
      </c>
      <c r="X1445" s="258">
        <f t="shared" si="2111"/>
        <v>0.15</v>
      </c>
      <c r="Y1445" s="258">
        <f t="shared" ref="Y1445" si="2173">+ROUND((F1445*H1445)+(K1445*L1445*$D$975)+(O1445*P1445*$D$975)+(S1445*U1445),2)</f>
        <v>3.36</v>
      </c>
      <c r="Z1445" s="258">
        <f t="shared" ref="Z1445" si="2174">ROUND((I1445*J1445*X1445)+(M1445*N1445*X1445)+(Q1445*R1445*X1445),2)</f>
        <v>0.24</v>
      </c>
    </row>
    <row r="1446" spans="1:26" x14ac:dyDescent="0.2">
      <c r="A1446" s="453"/>
      <c r="B1446" s="258" t="s">
        <v>507</v>
      </c>
      <c r="C1446" s="258">
        <f>B240</f>
        <v>6.8</v>
      </c>
      <c r="D1446" s="256">
        <f t="shared" si="2114"/>
        <v>0.2</v>
      </c>
      <c r="E1446" s="256">
        <f t="shared" si="2115"/>
        <v>0.25</v>
      </c>
      <c r="F1446" s="258"/>
      <c r="G1446" s="258"/>
      <c r="H1446" s="275"/>
      <c r="I1446" s="287"/>
      <c r="J1446" s="288"/>
      <c r="K1446" s="287"/>
      <c r="L1446" s="288"/>
      <c r="M1446" s="287"/>
      <c r="N1446" s="288"/>
      <c r="O1446" s="287"/>
      <c r="P1446" s="275"/>
      <c r="Q1446" s="290"/>
      <c r="R1446" s="291"/>
      <c r="S1446" s="290"/>
      <c r="T1446" s="258"/>
      <c r="U1446" s="288"/>
      <c r="V1446" s="289">
        <f t="shared" ref="V1446" si="2175">+D1446</f>
        <v>0.2</v>
      </c>
      <c r="W1446" s="258">
        <f t="shared" ref="W1446" si="2176">+C1446</f>
        <v>6.8</v>
      </c>
      <c r="X1446" s="258">
        <f t="shared" ref="X1446" si="2177">+E1446</f>
        <v>0.25</v>
      </c>
      <c r="Y1446" s="258">
        <f t="shared" ref="Y1446" si="2178">ROUND((V1446*W1446*X1446),2)</f>
        <v>0.34</v>
      </c>
      <c r="Z1446" s="258"/>
    </row>
    <row r="1447" spans="1:26" x14ac:dyDescent="0.2">
      <c r="A1447" s="453" t="s">
        <v>843</v>
      </c>
      <c r="B1447" s="258" t="s">
        <v>1157</v>
      </c>
      <c r="C1447" s="258"/>
      <c r="D1447" s="256"/>
      <c r="E1447" s="256"/>
      <c r="F1447" s="258">
        <v>1.95</v>
      </c>
      <c r="G1447" s="258">
        <v>0.7</v>
      </c>
      <c r="H1447" s="275">
        <f t="shared" ref="H1447" si="2179">+(G1447*$D$975)+(0.175*0.5)</f>
        <v>0.1925</v>
      </c>
      <c r="I1447" s="287"/>
      <c r="J1447" s="288">
        <v>0</v>
      </c>
      <c r="K1447" s="287">
        <v>3</v>
      </c>
      <c r="L1447" s="288">
        <v>3.6</v>
      </c>
      <c r="M1447" s="287"/>
      <c r="N1447" s="288">
        <v>0</v>
      </c>
      <c r="O1447" s="287">
        <v>3.4</v>
      </c>
      <c r="P1447" s="275">
        <v>1.35</v>
      </c>
      <c r="Q1447" s="290">
        <v>3.53</v>
      </c>
      <c r="R1447" s="291">
        <v>0.45</v>
      </c>
      <c r="S1447" s="290">
        <v>3.53</v>
      </c>
      <c r="T1447" s="258">
        <v>0.7</v>
      </c>
      <c r="U1447" s="288">
        <f t="shared" ref="U1447" si="2180">+(T1447*$D$975)+(0.175*0.5)</f>
        <v>0.1925</v>
      </c>
      <c r="V1447" s="289">
        <f t="shared" ref="V1447" si="2181">AVERAGE(F1447,I1447,K1447,M1447,O1447,Q1447,S1447,C1447)</f>
        <v>3.0819999999999999</v>
      </c>
      <c r="W1447" s="258">
        <f t="shared" ref="W1447" si="2182">SUM(G1447,J1447,L1447,N1447,P1447,R1447,T1447+D1447)</f>
        <v>6.8000000000000007</v>
      </c>
      <c r="X1447" s="258">
        <f t="shared" si="2111"/>
        <v>0.15</v>
      </c>
      <c r="Y1447" s="258">
        <f t="shared" ref="Y1447" si="2183">+ROUND((F1447*H1447)+(K1447*L1447*$D$975)+(O1447*P1447*$D$975)+(S1447*U1447),2)</f>
        <v>3.36</v>
      </c>
      <c r="Z1447" s="258">
        <f t="shared" ref="Z1447" si="2184">ROUND((I1447*J1447*X1447)+(M1447*N1447*X1447)+(Q1447*R1447*X1447),2)</f>
        <v>0.24</v>
      </c>
    </row>
    <row r="1448" spans="1:26" x14ac:dyDescent="0.2">
      <c r="A1448" s="453"/>
      <c r="B1448" s="258" t="s">
        <v>508</v>
      </c>
      <c r="C1448" s="258">
        <f>B241</f>
        <v>6.8</v>
      </c>
      <c r="D1448" s="256">
        <f t="shared" si="2114"/>
        <v>0.2</v>
      </c>
      <c r="E1448" s="256">
        <f t="shared" si="2115"/>
        <v>0.25</v>
      </c>
      <c r="F1448" s="258"/>
      <c r="G1448" s="258"/>
      <c r="H1448" s="275"/>
      <c r="I1448" s="287"/>
      <c r="J1448" s="288"/>
      <c r="K1448" s="287"/>
      <c r="L1448" s="288"/>
      <c r="M1448" s="287"/>
      <c r="N1448" s="288"/>
      <c r="O1448" s="287"/>
      <c r="P1448" s="275"/>
      <c r="Q1448" s="290"/>
      <c r="R1448" s="291"/>
      <c r="S1448" s="290"/>
      <c r="T1448" s="258"/>
      <c r="U1448" s="288"/>
      <c r="V1448" s="289">
        <f t="shared" ref="V1448" si="2185">+D1448</f>
        <v>0.2</v>
      </c>
      <c r="W1448" s="258">
        <f t="shared" ref="W1448" si="2186">+C1448</f>
        <v>6.8</v>
      </c>
      <c r="X1448" s="258">
        <f t="shared" ref="X1448" si="2187">+E1448</f>
        <v>0.25</v>
      </c>
      <c r="Y1448" s="258">
        <f t="shared" ref="Y1448" si="2188">ROUND((V1448*W1448*X1448),2)</f>
        <v>0.34</v>
      </c>
      <c r="Z1448" s="258"/>
    </row>
    <row r="1449" spans="1:26" x14ac:dyDescent="0.2">
      <c r="A1449" s="453" t="s">
        <v>844</v>
      </c>
      <c r="B1449" s="258" t="s">
        <v>1158</v>
      </c>
      <c r="C1449" s="258"/>
      <c r="D1449" s="256"/>
      <c r="E1449" s="256"/>
      <c r="F1449" s="258">
        <v>1.95</v>
      </c>
      <c r="G1449" s="258">
        <v>0.7</v>
      </c>
      <c r="H1449" s="275">
        <f t="shared" ref="H1449" si="2189">+(G1449*$D$975)+(0.175*0.5)</f>
        <v>0.1925</v>
      </c>
      <c r="I1449" s="287"/>
      <c r="J1449" s="288">
        <v>0</v>
      </c>
      <c r="K1449" s="287">
        <v>3</v>
      </c>
      <c r="L1449" s="288">
        <v>3.6</v>
      </c>
      <c r="M1449" s="287"/>
      <c r="N1449" s="288">
        <v>0</v>
      </c>
      <c r="O1449" s="287">
        <v>3.4</v>
      </c>
      <c r="P1449" s="275">
        <v>1.35</v>
      </c>
      <c r="Q1449" s="290">
        <v>3.53</v>
      </c>
      <c r="R1449" s="291">
        <v>0.45</v>
      </c>
      <c r="S1449" s="290">
        <v>3.53</v>
      </c>
      <c r="T1449" s="258">
        <v>0.7</v>
      </c>
      <c r="U1449" s="288">
        <f t="shared" ref="U1449" si="2190">+(T1449*$D$975)+(0.175*0.5)</f>
        <v>0.1925</v>
      </c>
      <c r="V1449" s="289">
        <f t="shared" ref="V1449" si="2191">AVERAGE(F1449,I1449,K1449,M1449,O1449,Q1449,S1449,C1449)</f>
        <v>3.0819999999999999</v>
      </c>
      <c r="W1449" s="258">
        <f t="shared" ref="W1449" si="2192">SUM(G1449,J1449,L1449,N1449,P1449,R1449,T1449+D1449)</f>
        <v>6.8000000000000007</v>
      </c>
      <c r="X1449" s="258">
        <f t="shared" si="2111"/>
        <v>0.15</v>
      </c>
      <c r="Y1449" s="258">
        <f t="shared" ref="Y1449" si="2193">+ROUND((F1449*H1449)+(K1449*L1449*$D$975)+(O1449*P1449*$D$975)+(S1449*U1449),2)</f>
        <v>3.36</v>
      </c>
      <c r="Z1449" s="258">
        <f t="shared" ref="Z1449" si="2194">ROUND((I1449*J1449*X1449)+(M1449*N1449*X1449)+(Q1449*R1449*X1449),2)</f>
        <v>0.24</v>
      </c>
    </row>
    <row r="1450" spans="1:26" x14ac:dyDescent="0.2">
      <c r="A1450" s="453"/>
      <c r="B1450" s="258" t="s">
        <v>509</v>
      </c>
      <c r="C1450" s="258">
        <f>B242</f>
        <v>6.8</v>
      </c>
      <c r="D1450" s="256">
        <f t="shared" si="2114"/>
        <v>0.2</v>
      </c>
      <c r="E1450" s="256">
        <f t="shared" si="2115"/>
        <v>0.25</v>
      </c>
      <c r="F1450" s="258"/>
      <c r="G1450" s="258"/>
      <c r="H1450" s="275"/>
      <c r="I1450" s="287"/>
      <c r="J1450" s="288"/>
      <c r="K1450" s="287"/>
      <c r="L1450" s="288"/>
      <c r="M1450" s="287"/>
      <c r="N1450" s="288"/>
      <c r="O1450" s="287"/>
      <c r="P1450" s="275"/>
      <c r="Q1450" s="290"/>
      <c r="R1450" s="291"/>
      <c r="S1450" s="290"/>
      <c r="T1450" s="258"/>
      <c r="U1450" s="288"/>
      <c r="V1450" s="289">
        <f t="shared" ref="V1450" si="2195">+D1450</f>
        <v>0.2</v>
      </c>
      <c r="W1450" s="258">
        <f t="shared" ref="W1450" si="2196">+C1450</f>
        <v>6.8</v>
      </c>
      <c r="X1450" s="258">
        <f t="shared" ref="X1450" si="2197">+E1450</f>
        <v>0.25</v>
      </c>
      <c r="Y1450" s="258">
        <f t="shared" ref="Y1450" si="2198">ROUND((V1450*W1450*X1450),2)</f>
        <v>0.34</v>
      </c>
      <c r="Z1450" s="258"/>
    </row>
    <row r="1451" spans="1:26" x14ac:dyDescent="0.2">
      <c r="A1451" s="453" t="s">
        <v>845</v>
      </c>
      <c r="B1451" s="258" t="s">
        <v>1159</v>
      </c>
      <c r="C1451" s="258"/>
      <c r="D1451" s="256"/>
      <c r="E1451" s="256"/>
      <c r="F1451" s="258">
        <v>1.95</v>
      </c>
      <c r="G1451" s="258">
        <v>0.7</v>
      </c>
      <c r="H1451" s="275">
        <f t="shared" ref="H1451" si="2199">+(G1451*$D$975)+(0.175*0.5)</f>
        <v>0.1925</v>
      </c>
      <c r="I1451" s="287"/>
      <c r="J1451" s="288">
        <v>0</v>
      </c>
      <c r="K1451" s="287">
        <v>3</v>
      </c>
      <c r="L1451" s="288">
        <v>3.6</v>
      </c>
      <c r="M1451" s="287"/>
      <c r="N1451" s="288">
        <v>0</v>
      </c>
      <c r="O1451" s="287">
        <v>3.4</v>
      </c>
      <c r="P1451" s="275">
        <v>1.35</v>
      </c>
      <c r="Q1451" s="290">
        <v>3.53</v>
      </c>
      <c r="R1451" s="291">
        <v>0.45</v>
      </c>
      <c r="S1451" s="290">
        <v>3.53</v>
      </c>
      <c r="T1451" s="258">
        <v>0.7</v>
      </c>
      <c r="U1451" s="288">
        <f t="shared" ref="U1451" si="2200">+(T1451*$D$975)+(0.175*0.5)</f>
        <v>0.1925</v>
      </c>
      <c r="V1451" s="289">
        <f t="shared" ref="V1451" si="2201">AVERAGE(F1451,I1451,K1451,M1451,O1451,Q1451,S1451,C1451)</f>
        <v>3.0819999999999999</v>
      </c>
      <c r="W1451" s="258">
        <f t="shared" ref="W1451" si="2202">SUM(G1451,J1451,L1451,N1451,P1451,R1451,T1451+D1451)</f>
        <v>6.8000000000000007</v>
      </c>
      <c r="X1451" s="258">
        <f t="shared" si="2111"/>
        <v>0.15</v>
      </c>
      <c r="Y1451" s="258">
        <f t="shared" ref="Y1451" si="2203">+ROUND((F1451*H1451)+(K1451*L1451*$D$975)+(O1451*P1451*$D$975)+(S1451*U1451),2)</f>
        <v>3.36</v>
      </c>
      <c r="Z1451" s="258">
        <f t="shared" ref="Z1451" si="2204">ROUND((I1451*J1451*X1451)+(M1451*N1451*X1451)+(Q1451*R1451*X1451),2)</f>
        <v>0.24</v>
      </c>
    </row>
    <row r="1452" spans="1:26" x14ac:dyDescent="0.2">
      <c r="A1452" s="453"/>
      <c r="B1452" s="258" t="s">
        <v>510</v>
      </c>
      <c r="C1452" s="258">
        <f>B243</f>
        <v>6.8</v>
      </c>
      <c r="D1452" s="256">
        <f t="shared" si="2114"/>
        <v>0.2</v>
      </c>
      <c r="E1452" s="256">
        <f t="shared" si="2115"/>
        <v>0.25</v>
      </c>
      <c r="F1452" s="258"/>
      <c r="G1452" s="258"/>
      <c r="H1452" s="275"/>
      <c r="I1452" s="287"/>
      <c r="J1452" s="288"/>
      <c r="K1452" s="287"/>
      <c r="L1452" s="288"/>
      <c r="M1452" s="287"/>
      <c r="N1452" s="288"/>
      <c r="O1452" s="287"/>
      <c r="P1452" s="275"/>
      <c r="Q1452" s="290"/>
      <c r="R1452" s="291"/>
      <c r="S1452" s="290"/>
      <c r="T1452" s="258"/>
      <c r="U1452" s="288"/>
      <c r="V1452" s="289">
        <f t="shared" ref="V1452" si="2205">+D1452</f>
        <v>0.2</v>
      </c>
      <c r="W1452" s="258">
        <f t="shared" ref="W1452" si="2206">+C1452</f>
        <v>6.8</v>
      </c>
      <c r="X1452" s="258">
        <f t="shared" ref="X1452" si="2207">+E1452</f>
        <v>0.25</v>
      </c>
      <c r="Y1452" s="258">
        <f t="shared" ref="Y1452" si="2208">ROUND((V1452*W1452*X1452),2)</f>
        <v>0.34</v>
      </c>
      <c r="Z1452" s="258"/>
    </row>
    <row r="1453" spans="1:26" x14ac:dyDescent="0.2">
      <c r="A1453" s="453" t="s">
        <v>846</v>
      </c>
      <c r="B1453" s="258" t="s">
        <v>1160</v>
      </c>
      <c r="C1453" s="258"/>
      <c r="D1453" s="256"/>
      <c r="E1453" s="256"/>
      <c r="F1453" s="258">
        <v>1.95</v>
      </c>
      <c r="G1453" s="258">
        <v>0.7</v>
      </c>
      <c r="H1453" s="275">
        <f t="shared" ref="H1453" si="2209">+(G1453*$D$975)+(0.175*0.5)</f>
        <v>0.1925</v>
      </c>
      <c r="I1453" s="287"/>
      <c r="J1453" s="288">
        <v>0</v>
      </c>
      <c r="K1453" s="287">
        <v>3</v>
      </c>
      <c r="L1453" s="288">
        <v>3.6</v>
      </c>
      <c r="M1453" s="287"/>
      <c r="N1453" s="288">
        <v>0</v>
      </c>
      <c r="O1453" s="287">
        <v>3.45</v>
      </c>
      <c r="P1453" s="275">
        <v>1.35</v>
      </c>
      <c r="Q1453" s="290">
        <v>3.57</v>
      </c>
      <c r="R1453" s="291">
        <v>0.45</v>
      </c>
      <c r="S1453" s="290">
        <v>3.57</v>
      </c>
      <c r="T1453" s="258">
        <v>0.7</v>
      </c>
      <c r="U1453" s="288">
        <f>+(T1453*$D$975)+(0.175*0.5)</f>
        <v>0.1925</v>
      </c>
      <c r="V1453" s="289">
        <f t="shared" ref="V1453" si="2210">AVERAGE(F1453,I1453,K1453,M1453,O1453,Q1453,S1453,C1453)</f>
        <v>3.1080000000000001</v>
      </c>
      <c r="W1453" s="258">
        <f t="shared" ref="W1453" si="2211">SUM(G1453,J1453,L1453,N1453,P1453,R1453,T1453+D1453)</f>
        <v>6.8000000000000007</v>
      </c>
      <c r="X1453" s="258">
        <f t="shared" si="2111"/>
        <v>0.15</v>
      </c>
      <c r="Y1453" s="258">
        <f t="shared" ref="Y1453" si="2212">+ROUND((F1453*H1453)+(K1453*L1453*$D$975)+(O1453*P1453*$D$975)+(S1453*U1453),2)</f>
        <v>3.38</v>
      </c>
      <c r="Z1453" s="258">
        <f t="shared" ref="Z1453" si="2213">ROUND((I1453*J1453*X1453)+(M1453*N1453*X1453)+(Q1453*R1453*X1453),2)</f>
        <v>0.24</v>
      </c>
    </row>
    <row r="1454" spans="1:26" x14ac:dyDescent="0.2">
      <c r="A1454" s="453"/>
      <c r="B1454" s="258" t="s">
        <v>511</v>
      </c>
      <c r="C1454" s="258">
        <f>B244</f>
        <v>6.8</v>
      </c>
      <c r="D1454" s="256">
        <f t="shared" si="2114"/>
        <v>0.2</v>
      </c>
      <c r="E1454" s="256">
        <f t="shared" si="2115"/>
        <v>0.25</v>
      </c>
      <c r="F1454" s="258"/>
      <c r="G1454" s="258"/>
      <c r="H1454" s="275"/>
      <c r="I1454" s="287"/>
      <c r="J1454" s="288"/>
      <c r="K1454" s="287"/>
      <c r="L1454" s="288"/>
      <c r="M1454" s="287"/>
      <c r="N1454" s="288"/>
      <c r="O1454" s="287"/>
      <c r="P1454" s="275"/>
      <c r="Q1454" s="290"/>
      <c r="R1454" s="291"/>
      <c r="S1454" s="287"/>
      <c r="T1454" s="258"/>
      <c r="U1454" s="288"/>
      <c r="V1454" s="289">
        <f t="shared" ref="V1454" si="2214">+D1454</f>
        <v>0.2</v>
      </c>
      <c r="W1454" s="258">
        <f t="shared" ref="W1454" si="2215">+C1454</f>
        <v>6.8</v>
      </c>
      <c r="X1454" s="258">
        <f t="shared" ref="X1454" si="2216">+E1454</f>
        <v>0.25</v>
      </c>
      <c r="Y1454" s="258">
        <f t="shared" ref="Y1454" si="2217">ROUND((V1454*W1454*X1454),2)</f>
        <v>0.34</v>
      </c>
      <c r="Z1454" s="258"/>
    </row>
    <row r="1455" spans="1:26" x14ac:dyDescent="0.2">
      <c r="A1455" s="453" t="s">
        <v>847</v>
      </c>
      <c r="B1455" s="258" t="s">
        <v>1161</v>
      </c>
      <c r="C1455" s="258"/>
      <c r="D1455" s="256"/>
      <c r="E1455" s="256"/>
      <c r="F1455" s="258">
        <v>3.55</v>
      </c>
      <c r="G1455" s="258">
        <v>0.7</v>
      </c>
      <c r="H1455" s="275">
        <f t="shared" ref="H1455" si="2218">+(G1455*$D$975)+(0.175*0.5)</f>
        <v>0.1925</v>
      </c>
      <c r="I1455" s="287">
        <v>3.55</v>
      </c>
      <c r="J1455" s="288">
        <v>0.45</v>
      </c>
      <c r="K1455" s="287">
        <v>3</v>
      </c>
      <c r="L1455" s="288">
        <v>2.5</v>
      </c>
      <c r="M1455" s="287"/>
      <c r="N1455" s="288">
        <v>0</v>
      </c>
      <c r="O1455" s="287">
        <v>2.63</v>
      </c>
      <c r="P1455" s="275">
        <v>1.35</v>
      </c>
      <c r="Q1455" s="290"/>
      <c r="R1455" s="291">
        <v>0</v>
      </c>
      <c r="S1455" s="287">
        <v>2.63</v>
      </c>
      <c r="T1455" s="258">
        <v>0.7</v>
      </c>
      <c r="U1455" s="288">
        <f>+(T1455*$D$975)+(0.175*0.5)</f>
        <v>0.1925</v>
      </c>
      <c r="V1455" s="289">
        <f t="shared" ref="V1455" si="2219">AVERAGE(F1455,I1455,K1455,M1455,O1455,Q1455,S1455,C1455)</f>
        <v>3.0720000000000001</v>
      </c>
      <c r="W1455" s="258">
        <f t="shared" ref="W1455" si="2220">SUM(G1455,J1455,L1455,N1455,P1455,R1455,T1455+D1455)</f>
        <v>5.7</v>
      </c>
      <c r="X1455" s="258">
        <f t="shared" si="2111"/>
        <v>0.15</v>
      </c>
      <c r="Y1455" s="258">
        <f t="shared" ref="Y1455" si="2221">+ROUND((F1455*H1455)+(K1455*L1455*$D$975)+(O1455*P1455*$D$975)+(S1455*U1455),2)</f>
        <v>2.85</v>
      </c>
      <c r="Z1455" s="258">
        <f t="shared" ref="Z1455" si="2222">ROUND((I1455*J1455*X1455)+(M1455*N1455*X1455)+(Q1455*R1455*X1455),2)</f>
        <v>0.24</v>
      </c>
    </row>
    <row r="1456" spans="1:26" x14ac:dyDescent="0.2">
      <c r="A1456" s="453"/>
      <c r="B1456" s="258" t="s">
        <v>512</v>
      </c>
      <c r="C1456" s="258">
        <f>B245</f>
        <v>7.0759999999999996</v>
      </c>
      <c r="D1456" s="256">
        <f t="shared" si="2114"/>
        <v>0.2</v>
      </c>
      <c r="E1456" s="256">
        <f t="shared" si="2115"/>
        <v>0.25</v>
      </c>
      <c r="F1456" s="258"/>
      <c r="G1456" s="258"/>
      <c r="H1456" s="275"/>
      <c r="I1456" s="287"/>
      <c r="J1456" s="288"/>
      <c r="K1456" s="287"/>
      <c r="L1456" s="288"/>
      <c r="M1456" s="287"/>
      <c r="N1456" s="288"/>
      <c r="O1456" s="287"/>
      <c r="P1456" s="275"/>
      <c r="Q1456" s="290"/>
      <c r="R1456" s="291"/>
      <c r="S1456" s="287"/>
      <c r="T1456" s="258"/>
      <c r="U1456" s="288"/>
      <c r="V1456" s="289">
        <f t="shared" ref="V1456" si="2223">+D1456</f>
        <v>0.2</v>
      </c>
      <c r="W1456" s="258">
        <f t="shared" ref="W1456" si="2224">+C1456</f>
        <v>7.0759999999999996</v>
      </c>
      <c r="X1456" s="258">
        <f t="shared" ref="X1456" si="2225">+E1456</f>
        <v>0.25</v>
      </c>
      <c r="Y1456" s="258">
        <f t="shared" ref="Y1456" si="2226">ROUND((V1456*W1456*X1456),2)</f>
        <v>0.35</v>
      </c>
      <c r="Z1456" s="258"/>
    </row>
    <row r="1457" spans="1:26" x14ac:dyDescent="0.2">
      <c r="A1457" s="453" t="s">
        <v>848</v>
      </c>
      <c r="B1457" s="258" t="s">
        <v>1162</v>
      </c>
      <c r="C1457" s="258"/>
      <c r="D1457" s="256"/>
      <c r="E1457" s="256"/>
      <c r="F1457" s="258">
        <v>3.66</v>
      </c>
      <c r="G1457" s="258">
        <v>0.7</v>
      </c>
      <c r="H1457" s="275">
        <f t="shared" ref="H1457" si="2227">+(G1457*$D$975)+(0.175*0.5)</f>
        <v>0.1925</v>
      </c>
      <c r="I1457" s="287">
        <v>3.56</v>
      </c>
      <c r="J1457" s="288">
        <v>0.45</v>
      </c>
      <c r="K1457" s="287">
        <v>3.5</v>
      </c>
      <c r="L1457" s="288">
        <v>2.5</v>
      </c>
      <c r="M1457" s="287"/>
      <c r="N1457" s="288">
        <v>0</v>
      </c>
      <c r="O1457" s="287">
        <v>3</v>
      </c>
      <c r="P1457" s="275">
        <v>2.25</v>
      </c>
      <c r="Q1457" s="290"/>
      <c r="R1457" s="291">
        <v>0</v>
      </c>
      <c r="S1457" s="287">
        <v>2.48</v>
      </c>
      <c r="T1457" s="258">
        <v>0.7</v>
      </c>
      <c r="U1457" s="288">
        <f t="shared" ref="U1457" si="2228">+(T1457*$D$975)+(0.175*0.5)</f>
        <v>0.1925</v>
      </c>
      <c r="V1457" s="289">
        <f t="shared" ref="V1457" si="2229">AVERAGE(F1457,I1457,K1457,M1457,O1457,Q1457,S1457,C1457)</f>
        <v>3.2399999999999998</v>
      </c>
      <c r="W1457" s="258">
        <f t="shared" ref="W1457" si="2230">SUM(G1457,J1457,L1457,N1457,P1457,R1457,T1457+D1457)</f>
        <v>6.6000000000000005</v>
      </c>
      <c r="X1457" s="258">
        <f t="shared" si="2111"/>
        <v>0.15</v>
      </c>
      <c r="Y1457" s="258">
        <f t="shared" ref="Y1457" si="2231">+ROUND((F1457*H1457)+(K1457*L1457*$D$975)+(O1457*P1457*$D$975)+(S1457*U1457),2)</f>
        <v>3.51</v>
      </c>
      <c r="Z1457" s="258">
        <f t="shared" ref="Z1457" si="2232">ROUND((I1457*J1457*X1457)+(M1457*N1457*X1457)+(Q1457*R1457*X1457),2)</f>
        <v>0.24</v>
      </c>
    </row>
    <row r="1458" spans="1:26" x14ac:dyDescent="0.2">
      <c r="A1458" s="453"/>
      <c r="B1458" s="258" t="s">
        <v>513</v>
      </c>
      <c r="C1458" s="258">
        <f>B246</f>
        <v>6.6580000000000004</v>
      </c>
      <c r="D1458" s="256">
        <f t="shared" si="2114"/>
        <v>0.2</v>
      </c>
      <c r="E1458" s="256">
        <f t="shared" si="2115"/>
        <v>0.25</v>
      </c>
      <c r="F1458" s="258"/>
      <c r="G1458" s="258"/>
      <c r="H1458" s="275"/>
      <c r="I1458" s="287"/>
      <c r="J1458" s="288"/>
      <c r="K1458" s="287"/>
      <c r="L1458" s="288"/>
      <c r="M1458" s="287"/>
      <c r="N1458" s="288"/>
      <c r="O1458" s="287"/>
      <c r="P1458" s="275"/>
      <c r="Q1458" s="290"/>
      <c r="R1458" s="291"/>
      <c r="S1458" s="287"/>
      <c r="T1458" s="258"/>
      <c r="U1458" s="288"/>
      <c r="V1458" s="289">
        <f t="shared" ref="V1458" si="2233">+D1458</f>
        <v>0.2</v>
      </c>
      <c r="W1458" s="258">
        <f t="shared" ref="W1458" si="2234">+C1458</f>
        <v>6.6580000000000004</v>
      </c>
      <c r="X1458" s="258">
        <f t="shared" ref="X1458" si="2235">+E1458</f>
        <v>0.25</v>
      </c>
      <c r="Y1458" s="258">
        <f t="shared" ref="Y1458" si="2236">ROUND((V1458*W1458*X1458),2)</f>
        <v>0.33</v>
      </c>
      <c r="Z1458" s="258"/>
    </row>
    <row r="1459" spans="1:26" x14ac:dyDescent="0.2">
      <c r="A1459" s="453" t="s">
        <v>849</v>
      </c>
      <c r="B1459" s="258" t="s">
        <v>1163</v>
      </c>
      <c r="C1459" s="258"/>
      <c r="D1459" s="256"/>
      <c r="E1459" s="256"/>
      <c r="F1459" s="258">
        <v>3.02</v>
      </c>
      <c r="G1459" s="258">
        <v>0.7</v>
      </c>
      <c r="H1459" s="275">
        <f t="shared" ref="H1459" si="2237">+(G1459*$D$975)+(0.175*0.5)</f>
        <v>0.1925</v>
      </c>
      <c r="I1459" s="287">
        <v>3.06</v>
      </c>
      <c r="J1459" s="288">
        <v>0.45</v>
      </c>
      <c r="K1459" s="287">
        <v>3.05</v>
      </c>
      <c r="L1459" s="288">
        <v>1.89</v>
      </c>
      <c r="M1459" s="287"/>
      <c r="N1459" s="288">
        <v>0</v>
      </c>
      <c r="O1459" s="287">
        <v>3</v>
      </c>
      <c r="P1459" s="275">
        <v>2.04</v>
      </c>
      <c r="Q1459" s="290"/>
      <c r="R1459" s="291">
        <v>0</v>
      </c>
      <c r="S1459" s="287">
        <v>3.01</v>
      </c>
      <c r="T1459" s="258">
        <v>0.7</v>
      </c>
      <c r="U1459" s="288">
        <f t="shared" ref="U1459" si="2238">+(T1459*$D$975)+(0.175*0.5)</f>
        <v>0.1925</v>
      </c>
      <c r="V1459" s="289">
        <f t="shared" ref="V1459" si="2239">AVERAGE(F1459,I1459,K1459,M1459,O1459,Q1459,S1459,C1459)</f>
        <v>3.0279999999999996</v>
      </c>
      <c r="W1459" s="258">
        <f t="shared" ref="W1459" si="2240">SUM(G1459,J1459,L1459,N1459,P1459,R1459,T1459+D1459)</f>
        <v>5.78</v>
      </c>
      <c r="X1459" s="258">
        <f t="shared" si="2111"/>
        <v>0.15</v>
      </c>
      <c r="Y1459" s="258">
        <f t="shared" ref="Y1459" si="2241">+ROUND((F1459*H1459)+(K1459*L1459*$D$975)+(O1459*P1459*$D$975)+(S1459*U1459),2)</f>
        <v>2.94</v>
      </c>
      <c r="Z1459" s="258">
        <f t="shared" ref="Z1459" si="2242">ROUND((I1459*J1459*X1459)+(M1459*N1459*X1459)+(Q1459*R1459*X1459),2)</f>
        <v>0.21</v>
      </c>
    </row>
    <row r="1460" spans="1:26" x14ac:dyDescent="0.2">
      <c r="A1460" s="453"/>
      <c r="B1460" s="258" t="s">
        <v>514</v>
      </c>
      <c r="C1460" s="258">
        <f>B247</f>
        <v>5.875</v>
      </c>
      <c r="D1460" s="256">
        <f t="shared" si="2114"/>
        <v>0.2</v>
      </c>
      <c r="E1460" s="256">
        <f t="shared" si="2115"/>
        <v>0.25</v>
      </c>
      <c r="F1460" s="258"/>
      <c r="G1460" s="258"/>
      <c r="H1460" s="275"/>
      <c r="I1460" s="287"/>
      <c r="J1460" s="288"/>
      <c r="K1460" s="287"/>
      <c r="L1460" s="288"/>
      <c r="M1460" s="287"/>
      <c r="N1460" s="288"/>
      <c r="O1460" s="287"/>
      <c r="P1460" s="275"/>
      <c r="Q1460" s="290"/>
      <c r="R1460" s="291"/>
      <c r="S1460" s="287"/>
      <c r="T1460" s="258"/>
      <c r="U1460" s="288"/>
      <c r="V1460" s="289">
        <f t="shared" ref="V1460" si="2243">+D1460</f>
        <v>0.2</v>
      </c>
      <c r="W1460" s="258">
        <f t="shared" ref="W1460" si="2244">+C1460</f>
        <v>5.875</v>
      </c>
      <c r="X1460" s="258">
        <f t="shared" ref="X1460" si="2245">+E1460</f>
        <v>0.25</v>
      </c>
      <c r="Y1460" s="258">
        <f t="shared" ref="Y1460" si="2246">ROUND((V1460*W1460*X1460),2)</f>
        <v>0.28999999999999998</v>
      </c>
      <c r="Z1460" s="258"/>
    </row>
    <row r="1461" spans="1:26" x14ac:dyDescent="0.2">
      <c r="A1461" s="453" t="s">
        <v>850</v>
      </c>
      <c r="B1461" s="258" t="s">
        <v>1164</v>
      </c>
      <c r="C1461" s="258"/>
      <c r="D1461" s="256"/>
      <c r="E1461" s="256"/>
      <c r="F1461" s="258">
        <v>3</v>
      </c>
      <c r="G1461" s="258">
        <v>0.7</v>
      </c>
      <c r="H1461" s="275">
        <f t="shared" ref="H1461" si="2247">+(G1461*$D$975)+(0.175*0.5)</f>
        <v>0.1925</v>
      </c>
      <c r="I1461" s="287">
        <v>3</v>
      </c>
      <c r="J1461" s="288">
        <v>0.45</v>
      </c>
      <c r="K1461" s="287">
        <v>3</v>
      </c>
      <c r="L1461" s="288">
        <v>1.35</v>
      </c>
      <c r="M1461" s="287"/>
      <c r="N1461" s="288">
        <v>0</v>
      </c>
      <c r="O1461" s="287">
        <v>3</v>
      </c>
      <c r="P1461" s="275">
        <v>1.8</v>
      </c>
      <c r="Q1461" s="290"/>
      <c r="R1461" s="291">
        <v>0</v>
      </c>
      <c r="S1461" s="287">
        <v>3</v>
      </c>
      <c r="T1461" s="258">
        <v>0.7</v>
      </c>
      <c r="U1461" s="288">
        <f t="shared" ref="U1461" si="2248">+(T1461*$D$975)+(0.175*0.5)</f>
        <v>0.1925</v>
      </c>
      <c r="V1461" s="289">
        <f t="shared" ref="V1461" si="2249">AVERAGE(F1461,I1461,K1461,M1461,O1461,Q1461,S1461,C1461)</f>
        <v>3</v>
      </c>
      <c r="W1461" s="258">
        <f t="shared" ref="W1461" si="2250">SUM(G1461,J1461,L1461,N1461,P1461,R1461,T1461+D1461)</f>
        <v>5</v>
      </c>
      <c r="X1461" s="258">
        <f t="shared" si="2111"/>
        <v>0.15</v>
      </c>
      <c r="Y1461" s="258">
        <f t="shared" ref="Y1461" si="2251">+ROUND((F1461*H1461)+(K1461*L1461*$D$975)+(O1461*P1461*$D$975)+(S1461*U1461),2)</f>
        <v>2.57</v>
      </c>
      <c r="Z1461" s="258">
        <f t="shared" ref="Z1461" si="2252">ROUND((I1461*J1461*X1461)+(M1461*N1461*X1461)+(Q1461*R1461*X1461),2)</f>
        <v>0.2</v>
      </c>
    </row>
    <row r="1462" spans="1:26" x14ac:dyDescent="0.2">
      <c r="A1462" s="453"/>
      <c r="B1462" s="258" t="s">
        <v>515</v>
      </c>
      <c r="C1462" s="258">
        <f>B248</f>
        <v>5</v>
      </c>
      <c r="D1462" s="256">
        <f t="shared" si="2114"/>
        <v>0.2</v>
      </c>
      <c r="E1462" s="256">
        <f t="shared" si="2115"/>
        <v>0.25</v>
      </c>
      <c r="F1462" s="258"/>
      <c r="G1462" s="258"/>
      <c r="H1462" s="275"/>
      <c r="I1462" s="287"/>
      <c r="J1462" s="288"/>
      <c r="K1462" s="287"/>
      <c r="L1462" s="288"/>
      <c r="M1462" s="287"/>
      <c r="N1462" s="288"/>
      <c r="O1462" s="287"/>
      <c r="P1462" s="275"/>
      <c r="Q1462" s="290"/>
      <c r="R1462" s="291"/>
      <c r="S1462" s="287"/>
      <c r="T1462" s="258"/>
      <c r="U1462" s="288"/>
      <c r="V1462" s="289">
        <f t="shared" ref="V1462" si="2253">+D1462</f>
        <v>0.2</v>
      </c>
      <c r="W1462" s="258">
        <f t="shared" ref="W1462" si="2254">+C1462</f>
        <v>5</v>
      </c>
      <c r="X1462" s="258">
        <f t="shared" ref="X1462" si="2255">+E1462</f>
        <v>0.25</v>
      </c>
      <c r="Y1462" s="258">
        <f t="shared" ref="Y1462" si="2256">ROUND((V1462*W1462*X1462),2)</f>
        <v>0.25</v>
      </c>
      <c r="Z1462" s="258"/>
    </row>
    <row r="1463" spans="1:26" x14ac:dyDescent="0.2">
      <c r="A1463" s="453" t="s">
        <v>851</v>
      </c>
      <c r="B1463" s="258" t="s">
        <v>1165</v>
      </c>
      <c r="C1463" s="258"/>
      <c r="D1463" s="256"/>
      <c r="E1463" s="256"/>
      <c r="F1463" s="258">
        <v>3</v>
      </c>
      <c r="G1463" s="258">
        <v>0.7</v>
      </c>
      <c r="H1463" s="275">
        <f t="shared" ref="H1463" si="2257">+(G1463*$D$975)+(0.175*0.5)</f>
        <v>0.1925</v>
      </c>
      <c r="I1463" s="287">
        <v>3</v>
      </c>
      <c r="J1463" s="288">
        <v>0.45</v>
      </c>
      <c r="K1463" s="287">
        <v>3</v>
      </c>
      <c r="L1463" s="288">
        <v>1.35</v>
      </c>
      <c r="M1463" s="287"/>
      <c r="N1463" s="288">
        <v>0</v>
      </c>
      <c r="O1463" s="287">
        <v>3</v>
      </c>
      <c r="P1463" s="275">
        <v>1.8</v>
      </c>
      <c r="Q1463" s="290"/>
      <c r="R1463" s="291">
        <v>0</v>
      </c>
      <c r="S1463" s="287">
        <v>3</v>
      </c>
      <c r="T1463" s="258">
        <v>0.7</v>
      </c>
      <c r="U1463" s="288">
        <f t="shared" ref="U1463" si="2258">+(T1463*$D$975)+(0.175*0.5)</f>
        <v>0.1925</v>
      </c>
      <c r="V1463" s="289">
        <f t="shared" ref="V1463" si="2259">AVERAGE(F1463,I1463,K1463,M1463,O1463,Q1463,S1463,C1463)</f>
        <v>3</v>
      </c>
      <c r="W1463" s="258">
        <f t="shared" ref="W1463" si="2260">SUM(G1463,J1463,L1463,N1463,P1463,R1463,T1463+D1463)</f>
        <v>5</v>
      </c>
      <c r="X1463" s="258">
        <f t="shared" si="2111"/>
        <v>0.15</v>
      </c>
      <c r="Y1463" s="258">
        <f t="shared" ref="Y1463" si="2261">+ROUND((F1463*H1463)+(K1463*L1463*$D$975)+(O1463*P1463*$D$975)+(S1463*U1463),2)</f>
        <v>2.57</v>
      </c>
      <c r="Z1463" s="258">
        <f t="shared" ref="Z1463" si="2262">ROUND((I1463*J1463*X1463)+(M1463*N1463*X1463)+(Q1463*R1463*X1463),2)</f>
        <v>0.2</v>
      </c>
    </row>
    <row r="1464" spans="1:26" x14ac:dyDescent="0.2">
      <c r="A1464" s="453"/>
      <c r="B1464" s="258" t="s">
        <v>516</v>
      </c>
      <c r="C1464" s="258">
        <f>B249</f>
        <v>5</v>
      </c>
      <c r="D1464" s="256">
        <f t="shared" si="2114"/>
        <v>0.2</v>
      </c>
      <c r="E1464" s="256">
        <f t="shared" si="2115"/>
        <v>0.25</v>
      </c>
      <c r="F1464" s="258"/>
      <c r="G1464" s="258"/>
      <c r="H1464" s="275"/>
      <c r="I1464" s="287"/>
      <c r="J1464" s="288"/>
      <c r="K1464" s="287"/>
      <c r="L1464" s="288"/>
      <c r="M1464" s="287"/>
      <c r="N1464" s="288"/>
      <c r="O1464" s="287"/>
      <c r="P1464" s="275"/>
      <c r="Q1464" s="290"/>
      <c r="R1464" s="291"/>
      <c r="S1464" s="287"/>
      <c r="T1464" s="258"/>
      <c r="U1464" s="288"/>
      <c r="V1464" s="289">
        <f t="shared" ref="V1464" si="2263">+D1464</f>
        <v>0.2</v>
      </c>
      <c r="W1464" s="258">
        <f t="shared" ref="W1464" si="2264">+C1464</f>
        <v>5</v>
      </c>
      <c r="X1464" s="258">
        <f t="shared" ref="X1464" si="2265">+E1464</f>
        <v>0.25</v>
      </c>
      <c r="Y1464" s="258">
        <f t="shared" ref="Y1464" si="2266">ROUND((V1464*W1464*X1464),2)</f>
        <v>0.25</v>
      </c>
      <c r="Z1464" s="258"/>
    </row>
    <row r="1465" spans="1:26" x14ac:dyDescent="0.2">
      <c r="A1465" s="453" t="s">
        <v>852</v>
      </c>
      <c r="B1465" s="258" t="s">
        <v>1166</v>
      </c>
      <c r="C1465" s="258"/>
      <c r="D1465" s="256"/>
      <c r="E1465" s="256"/>
      <c r="F1465" s="258">
        <v>3</v>
      </c>
      <c r="G1465" s="258">
        <v>0.7</v>
      </c>
      <c r="H1465" s="275">
        <f t="shared" ref="H1465" si="2267">+(G1465*$D$975)+(0.175*0.5)</f>
        <v>0.1925</v>
      </c>
      <c r="I1465" s="287">
        <v>3</v>
      </c>
      <c r="J1465" s="288">
        <v>0.45</v>
      </c>
      <c r="K1465" s="287">
        <v>3</v>
      </c>
      <c r="L1465" s="288">
        <v>1.35</v>
      </c>
      <c r="M1465" s="287"/>
      <c r="N1465" s="288">
        <v>0</v>
      </c>
      <c r="O1465" s="287">
        <v>3</v>
      </c>
      <c r="P1465" s="275">
        <v>1.8</v>
      </c>
      <c r="Q1465" s="290"/>
      <c r="R1465" s="291">
        <v>0</v>
      </c>
      <c r="S1465" s="287">
        <v>3</v>
      </c>
      <c r="T1465" s="258">
        <v>0.7</v>
      </c>
      <c r="U1465" s="288">
        <f>+(T1465*$D$975)+(0.175*0.5)</f>
        <v>0.1925</v>
      </c>
      <c r="V1465" s="289">
        <f t="shared" ref="V1465" si="2268">AVERAGE(F1465,I1465,K1465,M1465,O1465,Q1465,S1465,C1465)</f>
        <v>3</v>
      </c>
      <c r="W1465" s="258">
        <f t="shared" ref="W1465" si="2269">SUM(G1465,J1465,L1465,N1465,P1465,R1465,T1465+D1465)</f>
        <v>5</v>
      </c>
      <c r="X1465" s="258">
        <f t="shared" si="2111"/>
        <v>0.15</v>
      </c>
      <c r="Y1465" s="258">
        <f t="shared" ref="Y1465" si="2270">+ROUND((F1465*H1465)+(K1465*L1465*$D$975)+(O1465*P1465*$D$975)+(S1465*U1465),2)</f>
        <v>2.57</v>
      </c>
      <c r="Z1465" s="258">
        <f t="shared" ref="Z1465" si="2271">ROUND((I1465*J1465*X1465)+(M1465*N1465*X1465)+(Q1465*R1465*X1465),2)</f>
        <v>0.2</v>
      </c>
    </row>
    <row r="1466" spans="1:26" x14ac:dyDescent="0.2">
      <c r="A1466" s="453"/>
      <c r="B1466" s="258" t="s">
        <v>517</v>
      </c>
      <c r="C1466" s="258">
        <f>B250</f>
        <v>5</v>
      </c>
      <c r="D1466" s="256">
        <f t="shared" si="2114"/>
        <v>0.2</v>
      </c>
      <c r="E1466" s="256">
        <f t="shared" si="2115"/>
        <v>0.25</v>
      </c>
      <c r="F1466" s="258"/>
      <c r="G1466" s="258"/>
      <c r="H1466" s="275"/>
      <c r="I1466" s="287"/>
      <c r="J1466" s="288"/>
      <c r="K1466" s="287"/>
      <c r="L1466" s="288"/>
      <c r="M1466" s="287"/>
      <c r="N1466" s="288"/>
      <c r="O1466" s="287"/>
      <c r="P1466" s="275"/>
      <c r="Q1466" s="290"/>
      <c r="R1466" s="291"/>
      <c r="S1466" s="287"/>
      <c r="T1466" s="258"/>
      <c r="U1466" s="288"/>
      <c r="V1466" s="289">
        <f t="shared" ref="V1466" si="2272">+D1466</f>
        <v>0.2</v>
      </c>
      <c r="W1466" s="258">
        <f t="shared" ref="W1466" si="2273">+C1466</f>
        <v>5</v>
      </c>
      <c r="X1466" s="258">
        <f t="shared" ref="X1466" si="2274">+E1466</f>
        <v>0.25</v>
      </c>
      <c r="Y1466" s="258">
        <f t="shared" ref="Y1466" si="2275">ROUND((V1466*W1466*X1466),2)</f>
        <v>0.25</v>
      </c>
      <c r="Z1466" s="258"/>
    </row>
    <row r="1467" spans="1:26" x14ac:dyDescent="0.2">
      <c r="A1467" s="453" t="s">
        <v>853</v>
      </c>
      <c r="B1467" s="258" t="s">
        <v>1167</v>
      </c>
      <c r="C1467" s="258"/>
      <c r="D1467" s="256"/>
      <c r="E1467" s="256"/>
      <c r="F1467" s="258">
        <v>3</v>
      </c>
      <c r="G1467" s="258">
        <v>0.7</v>
      </c>
      <c r="H1467" s="275">
        <f t="shared" ref="H1467" si="2276">+(G1467*$D$975)+(0.175*0.5)</f>
        <v>0.1925</v>
      </c>
      <c r="I1467" s="287">
        <v>3</v>
      </c>
      <c r="J1467" s="288">
        <v>0.45</v>
      </c>
      <c r="K1467" s="287">
        <v>3</v>
      </c>
      <c r="L1467" s="288">
        <v>1.35</v>
      </c>
      <c r="M1467" s="287"/>
      <c r="N1467" s="288">
        <v>0</v>
      </c>
      <c r="O1467" s="287">
        <v>3</v>
      </c>
      <c r="P1467" s="275">
        <v>1.8</v>
      </c>
      <c r="Q1467" s="290"/>
      <c r="R1467" s="291">
        <v>0</v>
      </c>
      <c r="S1467" s="287">
        <v>3</v>
      </c>
      <c r="T1467" s="258">
        <v>0.7</v>
      </c>
      <c r="U1467" s="288">
        <f>+(T1467*$D$975)+(0.175*0.5)</f>
        <v>0.1925</v>
      </c>
      <c r="V1467" s="289">
        <f t="shared" ref="V1467" si="2277">AVERAGE(F1467,I1467,K1467,M1467,O1467,Q1467,S1467,C1467)</f>
        <v>3</v>
      </c>
      <c r="W1467" s="258">
        <f t="shared" ref="W1467" si="2278">SUM(G1467,J1467,L1467,N1467,P1467,R1467,T1467+D1467)</f>
        <v>5</v>
      </c>
      <c r="X1467" s="258">
        <f t="shared" si="2111"/>
        <v>0.15</v>
      </c>
      <c r="Y1467" s="258">
        <f t="shared" ref="Y1467" si="2279">+ROUND((F1467*H1467)+(K1467*L1467*$D$975)+(O1467*P1467*$D$975)+(S1467*U1467),2)</f>
        <v>2.57</v>
      </c>
      <c r="Z1467" s="258">
        <f t="shared" ref="Z1467" si="2280">ROUND((I1467*J1467*X1467)+(M1467*N1467*X1467)+(Q1467*R1467*X1467),2)</f>
        <v>0.2</v>
      </c>
    </row>
    <row r="1468" spans="1:26" x14ac:dyDescent="0.2">
      <c r="A1468" s="453"/>
      <c r="B1468" s="258" t="s">
        <v>518</v>
      </c>
      <c r="C1468" s="258">
        <f>B251</f>
        <v>5</v>
      </c>
      <c r="D1468" s="256">
        <f t="shared" si="2114"/>
        <v>0.2</v>
      </c>
      <c r="E1468" s="256">
        <f t="shared" si="2115"/>
        <v>0.25</v>
      </c>
      <c r="F1468" s="258"/>
      <c r="G1468" s="258"/>
      <c r="H1468" s="275"/>
      <c r="I1468" s="287"/>
      <c r="J1468" s="288"/>
      <c r="K1468" s="287"/>
      <c r="L1468" s="288"/>
      <c r="M1468" s="287"/>
      <c r="N1468" s="288"/>
      <c r="O1468" s="287"/>
      <c r="P1468" s="275"/>
      <c r="Q1468" s="290"/>
      <c r="R1468" s="291"/>
      <c r="S1468" s="287"/>
      <c r="T1468" s="258"/>
      <c r="U1468" s="288"/>
      <c r="V1468" s="289">
        <f t="shared" ref="V1468" si="2281">+D1468</f>
        <v>0.2</v>
      </c>
      <c r="W1468" s="258">
        <f t="shared" ref="W1468" si="2282">+C1468</f>
        <v>5</v>
      </c>
      <c r="X1468" s="258">
        <f t="shared" ref="X1468" si="2283">+E1468</f>
        <v>0.25</v>
      </c>
      <c r="Y1468" s="258">
        <f t="shared" ref="Y1468" si="2284">ROUND((V1468*W1468*X1468),2)</f>
        <v>0.25</v>
      </c>
      <c r="Z1468" s="258"/>
    </row>
    <row r="1469" spans="1:26" x14ac:dyDescent="0.2">
      <c r="A1469" s="453" t="s">
        <v>854</v>
      </c>
      <c r="B1469" s="258" t="s">
        <v>1168</v>
      </c>
      <c r="C1469" s="258"/>
      <c r="D1469" s="256"/>
      <c r="E1469" s="256"/>
      <c r="F1469" s="258">
        <v>3</v>
      </c>
      <c r="G1469" s="258">
        <v>0.7</v>
      </c>
      <c r="H1469" s="275">
        <f t="shared" ref="H1469" si="2285">+(G1469*$D$975)+(0.175*0.5)</f>
        <v>0.1925</v>
      </c>
      <c r="I1469" s="287">
        <v>3</v>
      </c>
      <c r="J1469" s="288">
        <v>0.45</v>
      </c>
      <c r="K1469" s="287">
        <v>3</v>
      </c>
      <c r="L1469" s="288">
        <v>1.35</v>
      </c>
      <c r="M1469" s="287"/>
      <c r="N1469" s="288">
        <v>0</v>
      </c>
      <c r="O1469" s="287">
        <v>3</v>
      </c>
      <c r="P1469" s="275">
        <v>1.8</v>
      </c>
      <c r="Q1469" s="290"/>
      <c r="R1469" s="291">
        <v>0</v>
      </c>
      <c r="S1469" s="287">
        <v>3</v>
      </c>
      <c r="T1469" s="258">
        <v>0.7</v>
      </c>
      <c r="U1469" s="288">
        <f>+(T1469*$D$975)+(0.175*0.5)</f>
        <v>0.1925</v>
      </c>
      <c r="V1469" s="289">
        <f t="shared" ref="V1469" si="2286">AVERAGE(F1469,I1469,K1469,M1469,O1469,Q1469,S1469,C1469)</f>
        <v>3</v>
      </c>
      <c r="W1469" s="258">
        <f t="shared" ref="W1469" si="2287">SUM(G1469,J1469,L1469,N1469,P1469,R1469,T1469+D1469)</f>
        <v>5</v>
      </c>
      <c r="X1469" s="258">
        <f t="shared" si="2111"/>
        <v>0.15</v>
      </c>
      <c r="Y1469" s="258">
        <f t="shared" ref="Y1469" si="2288">+ROUND((F1469*H1469)+(K1469*L1469*$D$975)+(O1469*P1469*$D$975)+(S1469*U1469),2)</f>
        <v>2.57</v>
      </c>
      <c r="Z1469" s="258">
        <f t="shared" ref="Z1469" si="2289">ROUND((I1469*J1469*X1469)+(M1469*N1469*X1469)+(Q1469*R1469*X1469),2)</f>
        <v>0.2</v>
      </c>
    </row>
    <row r="1470" spans="1:26" x14ac:dyDescent="0.2">
      <c r="A1470" s="453"/>
      <c r="B1470" s="258" t="s">
        <v>519</v>
      </c>
      <c r="C1470" s="258">
        <f>B252</f>
        <v>5</v>
      </c>
      <c r="D1470" s="256">
        <f t="shared" si="2114"/>
        <v>0.2</v>
      </c>
      <c r="E1470" s="256">
        <f t="shared" si="2115"/>
        <v>0.25</v>
      </c>
      <c r="F1470" s="258"/>
      <c r="G1470" s="258"/>
      <c r="H1470" s="275"/>
      <c r="I1470" s="287"/>
      <c r="J1470" s="288"/>
      <c r="K1470" s="287"/>
      <c r="L1470" s="288"/>
      <c r="M1470" s="287"/>
      <c r="N1470" s="288"/>
      <c r="O1470" s="287"/>
      <c r="P1470" s="275"/>
      <c r="Q1470" s="290"/>
      <c r="R1470" s="291"/>
      <c r="S1470" s="287"/>
      <c r="T1470" s="258"/>
      <c r="U1470" s="288"/>
      <c r="V1470" s="289">
        <f t="shared" ref="V1470" si="2290">+D1470</f>
        <v>0.2</v>
      </c>
      <c r="W1470" s="258">
        <f t="shared" ref="W1470" si="2291">+C1470</f>
        <v>5</v>
      </c>
      <c r="X1470" s="258">
        <f t="shared" ref="X1470" si="2292">+E1470</f>
        <v>0.25</v>
      </c>
      <c r="Y1470" s="258">
        <f t="shared" ref="Y1470" si="2293">ROUND((V1470*W1470*X1470),2)</f>
        <v>0.25</v>
      </c>
      <c r="Z1470" s="258"/>
    </row>
    <row r="1471" spans="1:26" x14ac:dyDescent="0.2">
      <c r="A1471" s="453" t="s">
        <v>855</v>
      </c>
      <c r="B1471" s="258" t="s">
        <v>1169</v>
      </c>
      <c r="C1471" s="258"/>
      <c r="D1471" s="256"/>
      <c r="E1471" s="256"/>
      <c r="F1471" s="258">
        <v>3</v>
      </c>
      <c r="G1471" s="258">
        <v>0.7</v>
      </c>
      <c r="H1471" s="275">
        <f t="shared" ref="H1471" si="2294">+(G1471*$D$975)+(0.175*0.5)</f>
        <v>0.1925</v>
      </c>
      <c r="I1471" s="287">
        <v>3</v>
      </c>
      <c r="J1471" s="288">
        <v>0.45</v>
      </c>
      <c r="K1471" s="287">
        <v>3</v>
      </c>
      <c r="L1471" s="288">
        <v>1.35</v>
      </c>
      <c r="M1471" s="287"/>
      <c r="N1471" s="288">
        <v>0</v>
      </c>
      <c r="O1471" s="287">
        <v>3.03</v>
      </c>
      <c r="P1471" s="275">
        <v>2.2599999999999998</v>
      </c>
      <c r="Q1471" s="290"/>
      <c r="R1471" s="291">
        <v>0</v>
      </c>
      <c r="S1471" s="287">
        <v>3.04</v>
      </c>
      <c r="T1471" s="258">
        <v>0.7</v>
      </c>
      <c r="U1471" s="288">
        <f t="shared" ref="U1471" si="2295">+(T1471*$D$975)+(0.175*0.5)</f>
        <v>0.1925</v>
      </c>
      <c r="V1471" s="289">
        <f t="shared" ref="V1471" si="2296">AVERAGE(F1471,I1471,K1471,M1471,O1471,Q1471,S1471,C1471)</f>
        <v>3.0140000000000002</v>
      </c>
      <c r="W1471" s="258">
        <f t="shared" ref="W1471" si="2297">SUM(G1471,J1471,L1471,N1471,P1471,R1471,T1471+D1471)</f>
        <v>5.46</v>
      </c>
      <c r="X1471" s="258">
        <f t="shared" si="2111"/>
        <v>0.15</v>
      </c>
      <c r="Y1471" s="258">
        <f t="shared" ref="Y1471" si="2298">+ROUND((F1471*H1471)+(K1471*L1471*$D$975)+(O1471*P1471*$D$975)+(S1471*U1471),2)</f>
        <v>2.8</v>
      </c>
      <c r="Z1471" s="258">
        <f t="shared" ref="Z1471" si="2299">ROUND((I1471*J1471*X1471)+(M1471*N1471*X1471)+(Q1471*R1471*X1471),2)</f>
        <v>0.2</v>
      </c>
    </row>
    <row r="1472" spans="1:26" x14ac:dyDescent="0.2">
      <c r="A1472" s="453"/>
      <c r="B1472" s="258" t="s">
        <v>520</v>
      </c>
      <c r="C1472" s="258">
        <f>B253</f>
        <v>5</v>
      </c>
      <c r="D1472" s="256">
        <f t="shared" si="2114"/>
        <v>0.2</v>
      </c>
      <c r="E1472" s="256">
        <f t="shared" si="2115"/>
        <v>0.25</v>
      </c>
      <c r="F1472" s="258"/>
      <c r="G1472" s="258"/>
      <c r="H1472" s="275"/>
      <c r="I1472" s="287"/>
      <c r="J1472" s="288"/>
      <c r="K1472" s="287"/>
      <c r="L1472" s="288"/>
      <c r="M1472" s="287"/>
      <c r="N1472" s="288"/>
      <c r="O1472" s="287"/>
      <c r="P1472" s="275"/>
      <c r="Q1472" s="290"/>
      <c r="R1472" s="291"/>
      <c r="S1472" s="287"/>
      <c r="T1472" s="258"/>
      <c r="U1472" s="288"/>
      <c r="V1472" s="289">
        <f t="shared" ref="V1472" si="2300">+D1472</f>
        <v>0.2</v>
      </c>
      <c r="W1472" s="258">
        <f t="shared" ref="W1472" si="2301">+C1472</f>
        <v>5</v>
      </c>
      <c r="X1472" s="258">
        <f t="shared" ref="X1472" si="2302">+E1472</f>
        <v>0.25</v>
      </c>
      <c r="Y1472" s="258">
        <f t="shared" ref="Y1472" si="2303">ROUND((V1472*W1472*X1472),2)</f>
        <v>0.25</v>
      </c>
      <c r="Z1472" s="258"/>
    </row>
    <row r="1473" spans="1:26" x14ac:dyDescent="0.2">
      <c r="A1473" s="453" t="s">
        <v>856</v>
      </c>
      <c r="B1473" s="258" t="s">
        <v>1170</v>
      </c>
      <c r="C1473" s="258"/>
      <c r="D1473" s="256"/>
      <c r="E1473" s="256"/>
      <c r="F1473" s="258">
        <v>3</v>
      </c>
      <c r="G1473" s="258">
        <v>0.7</v>
      </c>
      <c r="H1473" s="275">
        <f t="shared" ref="H1473" si="2304">+(G1473*$D$975)+(0.175*0.5)</f>
        <v>0.1925</v>
      </c>
      <c r="I1473" s="287">
        <v>3</v>
      </c>
      <c r="J1473" s="288">
        <v>0.45</v>
      </c>
      <c r="K1473" s="287">
        <v>3</v>
      </c>
      <c r="L1473" s="288">
        <v>1.35</v>
      </c>
      <c r="M1473" s="287"/>
      <c r="N1473" s="288">
        <v>0</v>
      </c>
      <c r="O1473" s="287">
        <v>3.04</v>
      </c>
      <c r="P1473" s="275">
        <v>2.71</v>
      </c>
      <c r="Q1473" s="290"/>
      <c r="R1473" s="291">
        <v>0</v>
      </c>
      <c r="S1473" s="287">
        <v>3.09</v>
      </c>
      <c r="T1473" s="258">
        <v>0.7</v>
      </c>
      <c r="U1473" s="288">
        <f t="shared" ref="U1473" si="2305">+(T1473*$D$975)+(0.175*0.5)</f>
        <v>0.1925</v>
      </c>
      <c r="V1473" s="289">
        <f t="shared" ref="V1473" si="2306">AVERAGE(F1473,I1473,K1473,M1473,O1473,Q1473,S1473,C1473)</f>
        <v>3.0259999999999998</v>
      </c>
      <c r="W1473" s="258">
        <f t="shared" ref="W1473" si="2307">SUM(G1473,J1473,L1473,N1473,P1473,R1473,T1473+D1473)</f>
        <v>5.91</v>
      </c>
      <c r="X1473" s="258">
        <f t="shared" si="2111"/>
        <v>0.15</v>
      </c>
      <c r="Y1473" s="258">
        <f t="shared" ref="Y1473" si="2308">+ROUND((F1473*H1473)+(K1473*L1473*$D$975)+(O1473*P1473*$D$975)+(S1473*U1473),2)</f>
        <v>3.02</v>
      </c>
      <c r="Z1473" s="258">
        <f t="shared" ref="Z1473" si="2309">ROUND((I1473*J1473*X1473)+(M1473*N1473*X1473)+(Q1473*R1473*X1473),2)</f>
        <v>0.2</v>
      </c>
    </row>
    <row r="1474" spans="1:26" x14ac:dyDescent="0.2">
      <c r="A1474" s="453"/>
      <c r="B1474" s="258" t="s">
        <v>521</v>
      </c>
      <c r="C1474" s="258">
        <f>B254</f>
        <v>5.43</v>
      </c>
      <c r="D1474" s="256">
        <f t="shared" si="2114"/>
        <v>0.2</v>
      </c>
      <c r="E1474" s="256">
        <f t="shared" si="2115"/>
        <v>0.25</v>
      </c>
      <c r="F1474" s="258"/>
      <c r="G1474" s="258"/>
      <c r="H1474" s="275"/>
      <c r="I1474" s="287"/>
      <c r="J1474" s="288"/>
      <c r="K1474" s="287"/>
      <c r="L1474" s="288"/>
      <c r="M1474" s="287"/>
      <c r="N1474" s="288"/>
      <c r="O1474" s="287"/>
      <c r="P1474" s="275"/>
      <c r="Q1474" s="290"/>
      <c r="R1474" s="291"/>
      <c r="S1474" s="287"/>
      <c r="T1474" s="258"/>
      <c r="U1474" s="288"/>
      <c r="V1474" s="289">
        <f t="shared" ref="V1474" si="2310">+D1474</f>
        <v>0.2</v>
      </c>
      <c r="W1474" s="258">
        <f t="shared" ref="W1474" si="2311">+C1474</f>
        <v>5.43</v>
      </c>
      <c r="X1474" s="258">
        <f t="shared" ref="X1474" si="2312">+E1474</f>
        <v>0.25</v>
      </c>
      <c r="Y1474" s="258">
        <f t="shared" ref="Y1474" si="2313">ROUND((V1474*W1474*X1474),2)</f>
        <v>0.27</v>
      </c>
      <c r="Z1474" s="258"/>
    </row>
    <row r="1475" spans="1:26" x14ac:dyDescent="0.2">
      <c r="A1475" s="453" t="s">
        <v>857</v>
      </c>
      <c r="B1475" s="258" t="s">
        <v>1171</v>
      </c>
      <c r="C1475" s="258"/>
      <c r="D1475" s="256"/>
      <c r="E1475" s="256"/>
      <c r="F1475" s="258">
        <v>3.52</v>
      </c>
      <c r="G1475" s="258">
        <v>0.7</v>
      </c>
      <c r="H1475" s="275">
        <f t="shared" ref="H1475" si="2314">+(G1475*$D$975)+(0.175*0.5)</f>
        <v>0.1925</v>
      </c>
      <c r="I1475" s="287">
        <v>3.39</v>
      </c>
      <c r="J1475" s="288">
        <v>0.45</v>
      </c>
      <c r="K1475" s="287">
        <v>3.3</v>
      </c>
      <c r="L1475" s="288">
        <v>1.35</v>
      </c>
      <c r="M1475" s="287"/>
      <c r="N1475" s="288">
        <v>0</v>
      </c>
      <c r="O1475" s="287">
        <v>3</v>
      </c>
      <c r="P1475" s="275">
        <v>2.71</v>
      </c>
      <c r="Q1475" s="290"/>
      <c r="R1475" s="291">
        <v>0</v>
      </c>
      <c r="S1475" s="287">
        <v>2.4300000000000002</v>
      </c>
      <c r="T1475" s="258">
        <v>0.7</v>
      </c>
      <c r="U1475" s="288">
        <f t="shared" ref="U1475" si="2315">+(T1475*$D$975)+(0.175*0.5)</f>
        <v>0.1925</v>
      </c>
      <c r="V1475" s="289">
        <f t="shared" ref="V1475" si="2316">AVERAGE(F1475,I1475,K1475,M1475,O1475,Q1475,S1475,C1475)</f>
        <v>3.1280000000000001</v>
      </c>
      <c r="W1475" s="258">
        <f t="shared" ref="W1475" si="2317">SUM(G1475,J1475,L1475,N1475,P1475,R1475,T1475+D1475)</f>
        <v>5.91</v>
      </c>
      <c r="X1475" s="258">
        <f t="shared" si="2111"/>
        <v>0.15</v>
      </c>
      <c r="Y1475" s="258">
        <f t="shared" ref="Y1475" si="2318">+ROUND((F1475*H1475)+(K1475*L1475*$D$975)+(O1475*P1475*$D$975)+(S1475*U1475),2)</f>
        <v>3.03</v>
      </c>
      <c r="Z1475" s="258">
        <f t="shared" ref="Z1475" si="2319">ROUND((I1475*J1475*X1475)+(M1475*N1475*X1475)+(Q1475*R1475*X1475),2)</f>
        <v>0.23</v>
      </c>
    </row>
    <row r="1476" spans="1:26" x14ac:dyDescent="0.2">
      <c r="A1476" s="453"/>
      <c r="B1476" s="258" t="s">
        <v>522</v>
      </c>
      <c r="C1476" s="258">
        <f>B255</f>
        <v>5.9</v>
      </c>
      <c r="D1476" s="256">
        <f t="shared" si="2114"/>
        <v>0.2</v>
      </c>
      <c r="E1476" s="256">
        <f t="shared" si="2115"/>
        <v>0.25</v>
      </c>
      <c r="F1476" s="258"/>
      <c r="G1476" s="258"/>
      <c r="H1476" s="275"/>
      <c r="I1476" s="287"/>
      <c r="J1476" s="288"/>
      <c r="K1476" s="287"/>
      <c r="L1476" s="288"/>
      <c r="M1476" s="287"/>
      <c r="N1476" s="288"/>
      <c r="O1476" s="287"/>
      <c r="P1476" s="275"/>
      <c r="Q1476" s="290"/>
      <c r="R1476" s="291"/>
      <c r="S1476" s="287"/>
      <c r="T1476" s="258"/>
      <c r="U1476" s="288"/>
      <c r="V1476" s="289">
        <f t="shared" ref="V1476" si="2320">+D1476</f>
        <v>0.2</v>
      </c>
      <c r="W1476" s="258">
        <f t="shared" ref="W1476" si="2321">+C1476</f>
        <v>5.9</v>
      </c>
      <c r="X1476" s="258">
        <f t="shared" ref="X1476" si="2322">+E1476</f>
        <v>0.25</v>
      </c>
      <c r="Y1476" s="258">
        <f t="shared" ref="Y1476" si="2323">ROUND((V1476*W1476*X1476),2)</f>
        <v>0.3</v>
      </c>
      <c r="Z1476" s="258"/>
    </row>
    <row r="1477" spans="1:26" x14ac:dyDescent="0.2">
      <c r="A1477" s="453" t="s">
        <v>858</v>
      </c>
      <c r="B1477" s="258" t="s">
        <v>1172</v>
      </c>
      <c r="C1477" s="258"/>
      <c r="D1477" s="256"/>
      <c r="E1477" s="256"/>
      <c r="F1477" s="258">
        <v>3.52</v>
      </c>
      <c r="G1477" s="258">
        <v>0.7</v>
      </c>
      <c r="H1477" s="275">
        <f t="shared" ref="H1477" si="2324">+(G1477*$D$975)+(0.175*0.5)</f>
        <v>0.1925</v>
      </c>
      <c r="I1477" s="287">
        <v>3.39</v>
      </c>
      <c r="J1477" s="288">
        <v>0.45</v>
      </c>
      <c r="K1477" s="287">
        <v>3.3</v>
      </c>
      <c r="L1477" s="288">
        <v>1.35</v>
      </c>
      <c r="M1477" s="287"/>
      <c r="N1477" s="288">
        <v>0</v>
      </c>
      <c r="O1477" s="287">
        <v>3</v>
      </c>
      <c r="P1477" s="275">
        <v>2.71</v>
      </c>
      <c r="Q1477" s="290"/>
      <c r="R1477" s="291">
        <v>0</v>
      </c>
      <c r="S1477" s="287">
        <v>2.4300000000000002</v>
      </c>
      <c r="T1477" s="258">
        <v>0.7</v>
      </c>
      <c r="U1477" s="288">
        <f t="shared" ref="U1477" si="2325">+(T1477*$D$975)+(0.175*0.5)</f>
        <v>0.1925</v>
      </c>
      <c r="V1477" s="289">
        <f t="shared" ref="V1477" si="2326">AVERAGE(F1477,I1477,K1477,M1477,O1477,Q1477,S1477,C1477)</f>
        <v>3.1280000000000001</v>
      </c>
      <c r="W1477" s="258">
        <f t="shared" ref="W1477" si="2327">SUM(G1477,J1477,L1477,N1477,P1477,R1477,T1477+D1477)</f>
        <v>5.91</v>
      </c>
      <c r="X1477" s="258">
        <f t="shared" si="2111"/>
        <v>0.15</v>
      </c>
      <c r="Y1477" s="258">
        <f t="shared" ref="Y1477" si="2328">+ROUND((F1477*H1477)+(K1477*L1477*$D$975)+(O1477*P1477*$D$975)+(S1477*U1477),2)</f>
        <v>3.03</v>
      </c>
      <c r="Z1477" s="258">
        <f t="shared" ref="Z1477" si="2329">ROUND((I1477*J1477*X1477)+(M1477*N1477*X1477)+(Q1477*R1477*X1477),2)</f>
        <v>0.23</v>
      </c>
    </row>
    <row r="1478" spans="1:26" x14ac:dyDescent="0.2">
      <c r="A1478" s="453"/>
      <c r="B1478" s="258" t="s">
        <v>523</v>
      </c>
      <c r="C1478" s="258">
        <f>B256</f>
        <v>5.9</v>
      </c>
      <c r="D1478" s="256">
        <f t="shared" si="2114"/>
        <v>0.2</v>
      </c>
      <c r="E1478" s="256">
        <f t="shared" si="2115"/>
        <v>0.25</v>
      </c>
      <c r="F1478" s="258"/>
      <c r="G1478" s="258"/>
      <c r="H1478" s="275"/>
      <c r="I1478" s="287"/>
      <c r="J1478" s="288"/>
      <c r="K1478" s="287"/>
      <c r="L1478" s="288"/>
      <c r="M1478" s="287"/>
      <c r="N1478" s="288"/>
      <c r="O1478" s="287"/>
      <c r="P1478" s="275"/>
      <c r="Q1478" s="290"/>
      <c r="R1478" s="291"/>
      <c r="S1478" s="287"/>
      <c r="T1478" s="258"/>
      <c r="U1478" s="288"/>
      <c r="V1478" s="289">
        <f t="shared" ref="V1478" si="2330">+D1478</f>
        <v>0.2</v>
      </c>
      <c r="W1478" s="258">
        <f t="shared" ref="W1478" si="2331">+C1478</f>
        <v>5.9</v>
      </c>
      <c r="X1478" s="258">
        <f t="shared" ref="X1478" si="2332">+E1478</f>
        <v>0.25</v>
      </c>
      <c r="Y1478" s="258">
        <f t="shared" ref="Y1478" si="2333">ROUND((V1478*W1478*X1478),2)</f>
        <v>0.3</v>
      </c>
      <c r="Z1478" s="258"/>
    </row>
    <row r="1479" spans="1:26" x14ac:dyDescent="0.2">
      <c r="A1479" s="453" t="s">
        <v>859</v>
      </c>
      <c r="B1479" s="258" t="s">
        <v>1173</v>
      </c>
      <c r="C1479" s="258"/>
      <c r="D1479" s="256"/>
      <c r="E1479" s="256"/>
      <c r="F1479" s="258">
        <v>3.24</v>
      </c>
      <c r="G1479" s="258">
        <v>0.7</v>
      </c>
      <c r="H1479" s="275">
        <f t="shared" ref="H1479" si="2334">+(G1479*$D$975)+(0.175*0.5)</f>
        <v>0.1925</v>
      </c>
      <c r="I1479" s="287">
        <v>3.19</v>
      </c>
      <c r="J1479" s="288">
        <v>0.45</v>
      </c>
      <c r="K1479" s="287">
        <v>3.15</v>
      </c>
      <c r="L1479" s="288">
        <v>1.35</v>
      </c>
      <c r="M1479" s="287"/>
      <c r="N1479" s="288">
        <v>0</v>
      </c>
      <c r="O1479" s="287">
        <v>3</v>
      </c>
      <c r="P1479" s="275">
        <v>2.7</v>
      </c>
      <c r="Q1479" s="290"/>
      <c r="R1479" s="291">
        <v>0</v>
      </c>
      <c r="S1479" s="287">
        <v>2.75</v>
      </c>
      <c r="T1479" s="258">
        <v>0.7</v>
      </c>
      <c r="U1479" s="288">
        <f>+(T1479*$D$975)+(0.175*0.5)</f>
        <v>0.1925</v>
      </c>
      <c r="V1479" s="289">
        <f t="shared" ref="V1479" si="2335">AVERAGE(F1479,I1479,K1479,M1479,O1479,Q1479,S1479,C1479)</f>
        <v>3.0659999999999998</v>
      </c>
      <c r="W1479" s="258">
        <f t="shared" ref="W1479" si="2336">SUM(G1479,J1479,L1479,N1479,P1479,R1479,T1479+D1479)</f>
        <v>5.9</v>
      </c>
      <c r="X1479" s="258">
        <f t="shared" si="2111"/>
        <v>0.15</v>
      </c>
      <c r="Y1479" s="258">
        <f t="shared" ref="Y1479" si="2337">+ROUND((F1479*H1479)+(K1479*L1479*$D$975)+(O1479*P1479*$D$975)+(S1479*U1479),2)</f>
        <v>3.01</v>
      </c>
      <c r="Z1479" s="258">
        <f t="shared" ref="Z1479" si="2338">ROUND((I1479*J1479*X1479)+(M1479*N1479*X1479)+(Q1479*R1479*X1479),2)</f>
        <v>0.22</v>
      </c>
    </row>
    <row r="1480" spans="1:26" x14ac:dyDescent="0.2">
      <c r="A1480" s="453"/>
      <c r="B1480" s="258" t="s">
        <v>524</v>
      </c>
      <c r="C1480" s="258">
        <f>B257</f>
        <v>5.9</v>
      </c>
      <c r="D1480" s="256">
        <f t="shared" si="2114"/>
        <v>0.2</v>
      </c>
      <c r="E1480" s="256">
        <f t="shared" si="2115"/>
        <v>0.25</v>
      </c>
      <c r="F1480" s="258"/>
      <c r="G1480" s="258"/>
      <c r="H1480" s="275"/>
      <c r="I1480" s="287"/>
      <c r="J1480" s="288"/>
      <c r="K1480" s="287"/>
      <c r="L1480" s="288"/>
      <c r="M1480" s="287"/>
      <c r="N1480" s="288"/>
      <c r="O1480" s="287"/>
      <c r="P1480" s="275"/>
      <c r="Q1480" s="290"/>
      <c r="R1480" s="291"/>
      <c r="S1480" s="287"/>
      <c r="T1480" s="258"/>
      <c r="U1480" s="288"/>
      <c r="V1480" s="289">
        <f t="shared" ref="V1480" si="2339">+D1480</f>
        <v>0.2</v>
      </c>
      <c r="W1480" s="258">
        <f t="shared" ref="W1480" si="2340">+C1480</f>
        <v>5.9</v>
      </c>
      <c r="X1480" s="258">
        <f t="shared" ref="X1480" si="2341">+E1480</f>
        <v>0.25</v>
      </c>
      <c r="Y1480" s="258">
        <f t="shared" ref="Y1480" si="2342">ROUND((V1480*W1480*X1480),2)</f>
        <v>0.3</v>
      </c>
      <c r="Z1480" s="258"/>
    </row>
    <row r="1481" spans="1:26" x14ac:dyDescent="0.2">
      <c r="A1481" s="453" t="s">
        <v>860</v>
      </c>
      <c r="B1481" s="258" t="s">
        <v>1174</v>
      </c>
      <c r="C1481" s="258"/>
      <c r="D1481" s="256"/>
      <c r="E1481" s="256"/>
      <c r="F1481" s="258">
        <v>3</v>
      </c>
      <c r="G1481" s="258">
        <v>0.7</v>
      </c>
      <c r="H1481" s="275">
        <f t="shared" ref="H1481" si="2343">+(G1481*$D$975)+(0.175*0.5)</f>
        <v>0.1925</v>
      </c>
      <c r="I1481" s="287">
        <v>3</v>
      </c>
      <c r="J1481" s="288">
        <v>0.45</v>
      </c>
      <c r="K1481" s="287">
        <v>3</v>
      </c>
      <c r="L1481" s="288">
        <v>1.35</v>
      </c>
      <c r="M1481" s="287"/>
      <c r="N1481" s="288">
        <v>0</v>
      </c>
      <c r="O1481" s="287">
        <v>3</v>
      </c>
      <c r="P1481" s="275">
        <v>2.42</v>
      </c>
      <c r="Q1481" s="290"/>
      <c r="R1481" s="291">
        <v>0</v>
      </c>
      <c r="S1481" s="287">
        <v>3.04</v>
      </c>
      <c r="T1481" s="258">
        <v>0.7</v>
      </c>
      <c r="U1481" s="288">
        <f>+(T1481*$D$975)+(0.175*0.5)</f>
        <v>0.1925</v>
      </c>
      <c r="V1481" s="289">
        <f t="shared" ref="V1481" si="2344">AVERAGE(F1481,I1481,K1481,M1481,O1481,Q1481,S1481,C1481)</f>
        <v>3.008</v>
      </c>
      <c r="W1481" s="258">
        <f t="shared" ref="W1481" si="2345">SUM(G1481,J1481,L1481,N1481,P1481,R1481,T1481+D1481)</f>
        <v>5.62</v>
      </c>
      <c r="X1481" s="258">
        <f t="shared" si="2111"/>
        <v>0.15</v>
      </c>
      <c r="Y1481" s="258">
        <f t="shared" ref="Y1481" si="2346">+ROUND((F1481*H1481)+(K1481*L1481*$D$975)+(O1481*P1481*$D$975)+(S1481*U1481),2)</f>
        <v>2.86</v>
      </c>
      <c r="Z1481" s="258">
        <f t="shared" ref="Z1481" si="2347">ROUND((I1481*J1481*X1481)+(M1481*N1481*X1481)+(Q1481*R1481*X1481),2)</f>
        <v>0.2</v>
      </c>
    </row>
    <row r="1482" spans="1:26" x14ac:dyDescent="0.2">
      <c r="A1482" s="453"/>
      <c r="B1482" s="258" t="s">
        <v>525</v>
      </c>
      <c r="C1482" s="258">
        <f>B258</f>
        <v>5.66</v>
      </c>
      <c r="D1482" s="256">
        <f t="shared" si="2114"/>
        <v>0.2</v>
      </c>
      <c r="E1482" s="256">
        <f t="shared" si="2115"/>
        <v>0.25</v>
      </c>
      <c r="F1482" s="258"/>
      <c r="G1482" s="258"/>
      <c r="H1482" s="275"/>
      <c r="I1482" s="287"/>
      <c r="J1482" s="288"/>
      <c r="K1482" s="287"/>
      <c r="L1482" s="288"/>
      <c r="M1482" s="287"/>
      <c r="N1482" s="288"/>
      <c r="O1482" s="287"/>
      <c r="P1482" s="275"/>
      <c r="Q1482" s="290"/>
      <c r="R1482" s="291"/>
      <c r="S1482" s="287"/>
      <c r="T1482" s="258"/>
      <c r="U1482" s="288"/>
      <c r="V1482" s="289">
        <f t="shared" ref="V1482" si="2348">+D1482</f>
        <v>0.2</v>
      </c>
      <c r="W1482" s="258">
        <f t="shared" ref="W1482" si="2349">+C1482</f>
        <v>5.66</v>
      </c>
      <c r="X1482" s="258">
        <f t="shared" ref="X1482" si="2350">+E1482</f>
        <v>0.25</v>
      </c>
      <c r="Y1482" s="258">
        <f t="shared" ref="Y1482" si="2351">ROUND((V1482*W1482*X1482),2)</f>
        <v>0.28000000000000003</v>
      </c>
      <c r="Z1482" s="258"/>
    </row>
    <row r="1483" spans="1:26" x14ac:dyDescent="0.2">
      <c r="A1483" s="453" t="s">
        <v>861</v>
      </c>
      <c r="B1483" s="258" t="s">
        <v>1175</v>
      </c>
      <c r="C1483" s="258"/>
      <c r="D1483" s="256"/>
      <c r="E1483" s="256"/>
      <c r="F1483" s="258">
        <v>3</v>
      </c>
      <c r="G1483" s="258">
        <v>0.7</v>
      </c>
      <c r="H1483" s="275">
        <f t="shared" ref="H1483" si="2352">+(G1483*$D$975)+(0.175*0.5)</f>
        <v>0.1925</v>
      </c>
      <c r="I1483" s="287">
        <v>3</v>
      </c>
      <c r="J1483" s="288">
        <v>0.45</v>
      </c>
      <c r="K1483" s="287">
        <v>3</v>
      </c>
      <c r="L1483" s="288">
        <v>1.35</v>
      </c>
      <c r="M1483" s="287"/>
      <c r="N1483" s="288">
        <v>0</v>
      </c>
      <c r="O1483" s="287">
        <v>3</v>
      </c>
      <c r="P1483" s="275">
        <v>1.94</v>
      </c>
      <c r="Q1483" s="290"/>
      <c r="R1483" s="291">
        <v>0</v>
      </c>
      <c r="S1483" s="287">
        <v>2.95</v>
      </c>
      <c r="T1483" s="258">
        <v>0.7</v>
      </c>
      <c r="U1483" s="288">
        <f>+(T1483*$D$975)+(0.175*0.5)</f>
        <v>0.1925</v>
      </c>
      <c r="V1483" s="289">
        <f t="shared" ref="V1483" si="2353">AVERAGE(F1483,I1483,K1483,M1483,O1483,Q1483,S1483,C1483)</f>
        <v>2.9899999999999998</v>
      </c>
      <c r="W1483" s="258">
        <f t="shared" ref="W1483" si="2354">SUM(G1483,J1483,L1483,N1483,P1483,R1483,T1483+D1483)</f>
        <v>5.14</v>
      </c>
      <c r="X1483" s="258">
        <f t="shared" si="2111"/>
        <v>0.15</v>
      </c>
      <c r="Y1483" s="258">
        <f t="shared" ref="Y1483" si="2355">+ROUND((F1483*H1483)+(K1483*L1483*$D$975)+(O1483*P1483*$D$975)+(S1483*U1483),2)</f>
        <v>2.63</v>
      </c>
      <c r="Z1483" s="258">
        <f t="shared" ref="Z1483" si="2356">ROUND((I1483*J1483*X1483)+(M1483*N1483*X1483)+(Q1483*R1483*X1483),2)</f>
        <v>0.2</v>
      </c>
    </row>
    <row r="1484" spans="1:26" x14ac:dyDescent="0.2">
      <c r="A1484" s="453"/>
      <c r="B1484" s="258" t="s">
        <v>526</v>
      </c>
      <c r="C1484" s="258">
        <f>B259</f>
        <v>5.18</v>
      </c>
      <c r="D1484" s="256">
        <f t="shared" si="2114"/>
        <v>0.2</v>
      </c>
      <c r="E1484" s="256">
        <f t="shared" si="2115"/>
        <v>0.25</v>
      </c>
      <c r="F1484" s="258"/>
      <c r="G1484" s="258"/>
      <c r="H1484" s="275"/>
      <c r="I1484" s="287"/>
      <c r="J1484" s="288"/>
      <c r="K1484" s="287"/>
      <c r="L1484" s="288"/>
      <c r="M1484" s="287"/>
      <c r="N1484" s="288"/>
      <c r="O1484" s="287"/>
      <c r="P1484" s="275"/>
      <c r="Q1484" s="290"/>
      <c r="R1484" s="291"/>
      <c r="S1484" s="287"/>
      <c r="T1484" s="258"/>
      <c r="U1484" s="288"/>
      <c r="V1484" s="289">
        <f t="shared" ref="V1484" si="2357">+D1484</f>
        <v>0.2</v>
      </c>
      <c r="W1484" s="258">
        <f t="shared" ref="W1484" si="2358">+C1484</f>
        <v>5.18</v>
      </c>
      <c r="X1484" s="258">
        <f t="shared" ref="X1484" si="2359">+E1484</f>
        <v>0.25</v>
      </c>
      <c r="Y1484" s="258">
        <f t="shared" ref="Y1484" si="2360">ROUND((V1484*W1484*X1484),2)</f>
        <v>0.26</v>
      </c>
      <c r="Z1484" s="258"/>
    </row>
    <row r="1485" spans="1:26" x14ac:dyDescent="0.2">
      <c r="A1485" s="453" t="s">
        <v>862</v>
      </c>
      <c r="B1485" s="258" t="s">
        <v>1176</v>
      </c>
      <c r="C1485" s="258"/>
      <c r="D1485" s="256"/>
      <c r="E1485" s="256"/>
      <c r="F1485" s="258">
        <v>3.06</v>
      </c>
      <c r="G1485" s="258">
        <v>0.7</v>
      </c>
      <c r="H1485" s="275">
        <f t="shared" ref="H1485" si="2361">+(G1485*$D$975)+(0.175*0.5)</f>
        <v>0.1925</v>
      </c>
      <c r="I1485" s="287">
        <v>3.05</v>
      </c>
      <c r="J1485" s="288">
        <v>0.45</v>
      </c>
      <c r="K1485" s="287">
        <v>3.04</v>
      </c>
      <c r="L1485" s="288">
        <v>1.35</v>
      </c>
      <c r="M1485" s="287"/>
      <c r="N1485" s="288">
        <v>0</v>
      </c>
      <c r="O1485" s="287">
        <v>3</v>
      </c>
      <c r="P1485" s="275">
        <v>1.8</v>
      </c>
      <c r="Q1485" s="290"/>
      <c r="R1485" s="291">
        <v>0</v>
      </c>
      <c r="S1485" s="287">
        <v>2.96</v>
      </c>
      <c r="T1485" s="258">
        <v>0.7</v>
      </c>
      <c r="U1485" s="288">
        <f t="shared" ref="U1485" si="2362">+(T1485*$D$975)+(0.175*0.5)</f>
        <v>0.1925</v>
      </c>
      <c r="V1485" s="289">
        <f t="shared" ref="V1485" si="2363">AVERAGE(F1485,I1485,K1485,M1485,O1485,Q1485,S1485,C1485)</f>
        <v>3.0219999999999998</v>
      </c>
      <c r="W1485" s="258">
        <f t="shared" ref="W1485" si="2364">SUM(G1485,J1485,L1485,N1485,P1485,R1485,T1485+D1485)</f>
        <v>5</v>
      </c>
      <c r="X1485" s="258">
        <f t="shared" si="2111"/>
        <v>0.15</v>
      </c>
      <c r="Y1485" s="258">
        <f t="shared" ref="Y1485" si="2365">+ROUND((F1485*H1485)+(K1485*L1485*$D$975)+(O1485*P1485*$D$975)+(S1485*U1485),2)</f>
        <v>2.58</v>
      </c>
      <c r="Z1485" s="258">
        <f t="shared" ref="Z1485" si="2366">ROUND((I1485*J1485*X1485)+(M1485*N1485*X1485)+(Q1485*R1485*X1485),2)</f>
        <v>0.21</v>
      </c>
    </row>
    <row r="1486" spans="1:26" x14ac:dyDescent="0.2">
      <c r="A1486" s="453"/>
      <c r="B1486" s="258" t="s">
        <v>527</v>
      </c>
      <c r="C1486" s="258">
        <f>B260</f>
        <v>5</v>
      </c>
      <c r="D1486" s="256">
        <f t="shared" si="2114"/>
        <v>0.2</v>
      </c>
      <c r="E1486" s="256">
        <f t="shared" si="2115"/>
        <v>0.25</v>
      </c>
      <c r="F1486" s="258"/>
      <c r="G1486" s="258"/>
      <c r="H1486" s="275"/>
      <c r="I1486" s="287"/>
      <c r="J1486" s="288"/>
      <c r="K1486" s="287"/>
      <c r="L1486" s="288"/>
      <c r="M1486" s="287"/>
      <c r="N1486" s="288"/>
      <c r="O1486" s="287"/>
      <c r="P1486" s="275"/>
      <c r="Q1486" s="290"/>
      <c r="R1486" s="291"/>
      <c r="S1486" s="287"/>
      <c r="T1486" s="258"/>
      <c r="U1486" s="288"/>
      <c r="V1486" s="289">
        <f t="shared" ref="V1486" si="2367">+D1486</f>
        <v>0.2</v>
      </c>
      <c r="W1486" s="258">
        <f t="shared" ref="W1486" si="2368">+C1486</f>
        <v>5</v>
      </c>
      <c r="X1486" s="258">
        <f t="shared" ref="X1486" si="2369">+E1486</f>
        <v>0.25</v>
      </c>
      <c r="Y1486" s="258">
        <f t="shared" ref="Y1486" si="2370">ROUND((V1486*W1486*X1486),2)</f>
        <v>0.25</v>
      </c>
      <c r="Z1486" s="258"/>
    </row>
    <row r="1487" spans="1:26" x14ac:dyDescent="0.2">
      <c r="A1487" s="453" t="s">
        <v>863</v>
      </c>
      <c r="B1487" s="258" t="s">
        <v>1177</v>
      </c>
      <c r="C1487" s="258"/>
      <c r="D1487" s="256"/>
      <c r="E1487" s="256"/>
      <c r="F1487" s="258">
        <v>3.15</v>
      </c>
      <c r="G1487" s="258">
        <v>0.7</v>
      </c>
      <c r="H1487" s="275">
        <f t="shared" ref="H1487" si="2371">+(G1487*$D$975)+(0.175*0.5)</f>
        <v>0.1925</v>
      </c>
      <c r="I1487" s="287">
        <v>3.1240000000000001</v>
      </c>
      <c r="J1487" s="288">
        <v>0.45</v>
      </c>
      <c r="K1487" s="287">
        <v>3.09</v>
      </c>
      <c r="L1487" s="288">
        <v>1.35</v>
      </c>
      <c r="M1487" s="287"/>
      <c r="N1487" s="288">
        <v>0</v>
      </c>
      <c r="O1487" s="287">
        <v>3</v>
      </c>
      <c r="P1487" s="275">
        <v>1.8</v>
      </c>
      <c r="Q1487" s="290"/>
      <c r="R1487" s="291">
        <v>0</v>
      </c>
      <c r="S1487" s="287">
        <v>2.89</v>
      </c>
      <c r="T1487" s="258">
        <v>0.7</v>
      </c>
      <c r="U1487" s="288">
        <f t="shared" ref="U1487" si="2372">+(T1487*$D$975)+(0.175*0.5)</f>
        <v>0.1925</v>
      </c>
      <c r="V1487" s="289">
        <f t="shared" ref="V1487" si="2373">AVERAGE(F1487,I1487,K1487,M1487,O1487,Q1487,S1487,C1487)</f>
        <v>3.0508000000000002</v>
      </c>
      <c r="W1487" s="258">
        <f t="shared" ref="W1487" si="2374">SUM(G1487,J1487,L1487,N1487,P1487,R1487,T1487+D1487)</f>
        <v>5</v>
      </c>
      <c r="X1487" s="258">
        <f t="shared" si="2111"/>
        <v>0.15</v>
      </c>
      <c r="Y1487" s="258">
        <f t="shared" ref="Y1487" si="2375">+ROUND((F1487*H1487)+(K1487*L1487*$D$975)+(O1487*P1487*$D$975)+(S1487*U1487),2)</f>
        <v>2.6</v>
      </c>
      <c r="Z1487" s="258">
        <f t="shared" ref="Z1487" si="2376">ROUND((I1487*J1487*X1487)+(M1487*N1487*X1487)+(Q1487*R1487*X1487),2)</f>
        <v>0.21</v>
      </c>
    </row>
    <row r="1488" spans="1:26" x14ac:dyDescent="0.2">
      <c r="A1488" s="453"/>
      <c r="B1488" s="258" t="s">
        <v>528</v>
      </c>
      <c r="C1488" s="258">
        <f>B261</f>
        <v>5</v>
      </c>
      <c r="D1488" s="256">
        <f t="shared" si="2114"/>
        <v>0.2</v>
      </c>
      <c r="E1488" s="256">
        <f t="shared" si="2115"/>
        <v>0.25</v>
      </c>
      <c r="F1488" s="258"/>
      <c r="G1488" s="258"/>
      <c r="H1488" s="275"/>
      <c r="I1488" s="287"/>
      <c r="J1488" s="288"/>
      <c r="K1488" s="287"/>
      <c r="L1488" s="288"/>
      <c r="M1488" s="287"/>
      <c r="N1488" s="288"/>
      <c r="O1488" s="287"/>
      <c r="P1488" s="275"/>
      <c r="Q1488" s="290"/>
      <c r="R1488" s="291"/>
      <c r="S1488" s="287"/>
      <c r="T1488" s="258"/>
      <c r="U1488" s="288"/>
      <c r="V1488" s="289">
        <f t="shared" ref="V1488" si="2377">+D1488</f>
        <v>0.2</v>
      </c>
      <c r="W1488" s="258">
        <f t="shared" ref="W1488" si="2378">+C1488</f>
        <v>5</v>
      </c>
      <c r="X1488" s="258">
        <f t="shared" ref="X1488" si="2379">+E1488</f>
        <v>0.25</v>
      </c>
      <c r="Y1488" s="258">
        <f t="shared" ref="Y1488" si="2380">ROUND((V1488*W1488*X1488),2)</f>
        <v>0.25</v>
      </c>
      <c r="Z1488" s="258"/>
    </row>
    <row r="1489" spans="1:26" x14ac:dyDescent="0.2">
      <c r="A1489" s="453" t="s">
        <v>864</v>
      </c>
      <c r="B1489" s="258" t="s">
        <v>1178</v>
      </c>
      <c r="C1489" s="258"/>
      <c r="D1489" s="256"/>
      <c r="E1489" s="256"/>
      <c r="F1489" s="258">
        <v>3.15</v>
      </c>
      <c r="G1489" s="258">
        <v>0.7</v>
      </c>
      <c r="H1489" s="275">
        <f t="shared" ref="H1489" si="2381">+(G1489*$D$975)+(0.175*0.5)</f>
        <v>0.1925</v>
      </c>
      <c r="I1489" s="287">
        <v>3.12</v>
      </c>
      <c r="J1489" s="288">
        <v>0.45</v>
      </c>
      <c r="K1489" s="287">
        <v>3.09</v>
      </c>
      <c r="L1489" s="288">
        <v>1.35</v>
      </c>
      <c r="M1489" s="287"/>
      <c r="N1489" s="288">
        <v>0</v>
      </c>
      <c r="O1489" s="287">
        <v>3</v>
      </c>
      <c r="P1489" s="275">
        <v>1.8</v>
      </c>
      <c r="Q1489" s="290"/>
      <c r="R1489" s="291">
        <v>0</v>
      </c>
      <c r="S1489" s="287">
        <v>2.89</v>
      </c>
      <c r="T1489" s="258">
        <v>0.7</v>
      </c>
      <c r="U1489" s="288">
        <f t="shared" ref="U1489" si="2382">+(T1489*$D$975)+(0.175*0.5)</f>
        <v>0.1925</v>
      </c>
      <c r="V1489" s="289">
        <f t="shared" ref="V1489" si="2383">AVERAGE(F1489,I1489,K1489,M1489,O1489,Q1489,S1489,C1489)</f>
        <v>3.05</v>
      </c>
      <c r="W1489" s="258">
        <f t="shared" ref="W1489" si="2384">SUM(G1489,J1489,L1489,N1489,P1489,R1489,T1489+D1489)</f>
        <v>5</v>
      </c>
      <c r="X1489" s="258">
        <f t="shared" si="2111"/>
        <v>0.15</v>
      </c>
      <c r="Y1489" s="258">
        <f t="shared" ref="Y1489" si="2385">+ROUND((F1489*H1489)+(K1489*L1489*$D$975)+(O1489*P1489*$D$975)+(S1489*U1489),2)</f>
        <v>2.6</v>
      </c>
      <c r="Z1489" s="258">
        <f t="shared" ref="Z1489" si="2386">ROUND((I1489*J1489*X1489)+(M1489*N1489*X1489)+(Q1489*R1489*X1489),2)</f>
        <v>0.21</v>
      </c>
    </row>
    <row r="1490" spans="1:26" x14ac:dyDescent="0.2">
      <c r="A1490" s="453"/>
      <c r="B1490" s="258" t="s">
        <v>529</v>
      </c>
      <c r="C1490" s="258">
        <f>B262</f>
        <v>5</v>
      </c>
      <c r="D1490" s="256">
        <f t="shared" si="2114"/>
        <v>0.2</v>
      </c>
      <c r="E1490" s="256">
        <f t="shared" si="2115"/>
        <v>0.25</v>
      </c>
      <c r="F1490" s="258"/>
      <c r="G1490" s="258"/>
      <c r="H1490" s="275"/>
      <c r="I1490" s="287"/>
      <c r="J1490" s="288"/>
      <c r="K1490" s="287"/>
      <c r="L1490" s="288"/>
      <c r="M1490" s="287"/>
      <c r="N1490" s="288"/>
      <c r="O1490" s="287"/>
      <c r="P1490" s="275"/>
      <c r="Q1490" s="290"/>
      <c r="R1490" s="291"/>
      <c r="S1490" s="287"/>
      <c r="T1490" s="258"/>
      <c r="U1490" s="288"/>
      <c r="V1490" s="289">
        <f t="shared" ref="V1490" si="2387">+D1490</f>
        <v>0.2</v>
      </c>
      <c r="W1490" s="258">
        <f t="shared" ref="W1490" si="2388">+C1490</f>
        <v>5</v>
      </c>
      <c r="X1490" s="258">
        <f t="shared" ref="X1490" si="2389">+E1490</f>
        <v>0.25</v>
      </c>
      <c r="Y1490" s="258">
        <f t="shared" ref="Y1490" si="2390">ROUND((V1490*W1490*X1490),2)</f>
        <v>0.25</v>
      </c>
      <c r="Z1490" s="258"/>
    </row>
    <row r="1491" spans="1:26" x14ac:dyDescent="0.2">
      <c r="A1491" s="453" t="s">
        <v>865</v>
      </c>
      <c r="B1491" s="258" t="s">
        <v>1179</v>
      </c>
      <c r="C1491" s="258"/>
      <c r="D1491" s="256"/>
      <c r="E1491" s="256"/>
      <c r="F1491" s="258">
        <v>3.04</v>
      </c>
      <c r="G1491" s="258">
        <v>0.7</v>
      </c>
      <c r="H1491" s="275">
        <f t="shared" ref="H1491" si="2391">+(G1491*$D$975)+(0.175*0.5)</f>
        <v>0.1925</v>
      </c>
      <c r="I1491" s="287">
        <v>3.04</v>
      </c>
      <c r="J1491" s="288">
        <v>0.45</v>
      </c>
      <c r="K1491" s="287">
        <v>3.03</v>
      </c>
      <c r="L1491" s="288">
        <v>1.35</v>
      </c>
      <c r="M1491" s="287"/>
      <c r="N1491" s="288">
        <v>0</v>
      </c>
      <c r="O1491" s="287">
        <v>3</v>
      </c>
      <c r="P1491" s="275">
        <v>1.8</v>
      </c>
      <c r="Q1491" s="290"/>
      <c r="R1491" s="291">
        <v>0</v>
      </c>
      <c r="S1491" s="287">
        <v>2.97</v>
      </c>
      <c r="T1491" s="258">
        <v>0.7</v>
      </c>
      <c r="U1491" s="288">
        <f t="shared" ref="U1491" si="2392">+(T1491*$D$975)+(0.175*0.5)</f>
        <v>0.1925</v>
      </c>
      <c r="V1491" s="289">
        <f t="shared" ref="V1491" si="2393">AVERAGE(F1491,I1491,K1491,M1491,O1491,Q1491,S1491,C1491)</f>
        <v>3.016</v>
      </c>
      <c r="W1491" s="258">
        <f t="shared" ref="W1491" si="2394">SUM(G1491,J1491,L1491,N1491,P1491,R1491,T1491+D1491)</f>
        <v>5</v>
      </c>
      <c r="X1491" s="258">
        <f t="shared" si="2111"/>
        <v>0.15</v>
      </c>
      <c r="Y1491" s="258">
        <f t="shared" ref="Y1491" si="2395">+ROUND((F1491*H1491)+(K1491*L1491*$D$975)+(O1491*P1491*$D$975)+(S1491*U1491),2)</f>
        <v>2.58</v>
      </c>
      <c r="Z1491" s="258">
        <f t="shared" ref="Z1491" si="2396">ROUND((I1491*J1491*X1491)+(M1491*N1491*X1491)+(Q1491*R1491*X1491),2)</f>
        <v>0.21</v>
      </c>
    </row>
    <row r="1492" spans="1:26" x14ac:dyDescent="0.2">
      <c r="A1492" s="453"/>
      <c r="B1492" s="258" t="s">
        <v>530</v>
      </c>
      <c r="C1492" s="258">
        <f>B263</f>
        <v>5</v>
      </c>
      <c r="D1492" s="256">
        <f t="shared" si="2114"/>
        <v>0.2</v>
      </c>
      <c r="E1492" s="256">
        <f t="shared" si="2115"/>
        <v>0.25</v>
      </c>
      <c r="F1492" s="258"/>
      <c r="G1492" s="258"/>
      <c r="H1492" s="275"/>
      <c r="I1492" s="287"/>
      <c r="J1492" s="288"/>
      <c r="K1492" s="287"/>
      <c r="L1492" s="288"/>
      <c r="M1492" s="287"/>
      <c r="N1492" s="288"/>
      <c r="O1492" s="287"/>
      <c r="P1492" s="275"/>
      <c r="Q1492" s="290"/>
      <c r="R1492" s="291"/>
      <c r="S1492" s="287"/>
      <c r="T1492" s="258"/>
      <c r="U1492" s="288"/>
      <c r="V1492" s="289">
        <f t="shared" ref="V1492" si="2397">+D1492</f>
        <v>0.2</v>
      </c>
      <c r="W1492" s="258">
        <f t="shared" ref="W1492" si="2398">+C1492</f>
        <v>5</v>
      </c>
      <c r="X1492" s="258">
        <f t="shared" ref="X1492" si="2399">+E1492</f>
        <v>0.25</v>
      </c>
      <c r="Y1492" s="258">
        <f t="shared" ref="Y1492" si="2400">ROUND((V1492*W1492*X1492),2)</f>
        <v>0.25</v>
      </c>
      <c r="Z1492" s="258"/>
    </row>
    <row r="1493" spans="1:26" x14ac:dyDescent="0.2">
      <c r="A1493" s="453" t="s">
        <v>866</v>
      </c>
      <c r="B1493" s="258" t="s">
        <v>1180</v>
      </c>
      <c r="C1493" s="258"/>
      <c r="D1493" s="256"/>
      <c r="E1493" s="256"/>
      <c r="F1493" s="258">
        <v>3</v>
      </c>
      <c r="G1493" s="258">
        <v>0.7</v>
      </c>
      <c r="H1493" s="275">
        <f t="shared" ref="H1493" si="2401">+(G1493*$D$975)+(0.175*0.5)</f>
        <v>0.1925</v>
      </c>
      <c r="I1493" s="287">
        <v>3</v>
      </c>
      <c r="J1493" s="288">
        <v>0.45</v>
      </c>
      <c r="K1493" s="287">
        <v>3</v>
      </c>
      <c r="L1493" s="288">
        <v>1.8</v>
      </c>
      <c r="M1493" s="287"/>
      <c r="N1493" s="288">
        <v>0</v>
      </c>
      <c r="O1493" s="287">
        <v>3</v>
      </c>
      <c r="P1493" s="275">
        <v>1.8</v>
      </c>
      <c r="Q1493" s="290"/>
      <c r="R1493" s="291">
        <v>0</v>
      </c>
      <c r="S1493" s="287">
        <v>3</v>
      </c>
      <c r="T1493" s="258">
        <v>0.7</v>
      </c>
      <c r="U1493" s="288">
        <f>+(T1493*$D$975)+(0.175*0.5)</f>
        <v>0.1925</v>
      </c>
      <c r="V1493" s="289">
        <f t="shared" ref="V1493" si="2402">AVERAGE(F1493,I1493,K1493,M1493,O1493,Q1493,S1493,C1493)</f>
        <v>3</v>
      </c>
      <c r="W1493" s="258">
        <f t="shared" ref="W1493" si="2403">SUM(G1493,J1493,L1493,N1493,P1493,R1493,T1493+D1493)</f>
        <v>5.45</v>
      </c>
      <c r="X1493" s="258">
        <f t="shared" si="2111"/>
        <v>0.15</v>
      </c>
      <c r="Y1493" s="258">
        <f t="shared" ref="Y1493" si="2404">+ROUND((F1493*H1493)+(K1493*L1493*$D$975)+(O1493*P1493*$D$975)+(S1493*U1493),2)</f>
        <v>2.78</v>
      </c>
      <c r="Z1493" s="258">
        <f t="shared" ref="Z1493" si="2405">ROUND((I1493*J1493*X1493)+(M1493*N1493*X1493)+(Q1493*R1493*X1493),2)</f>
        <v>0.2</v>
      </c>
    </row>
    <row r="1494" spans="1:26" x14ac:dyDescent="0.2">
      <c r="A1494" s="453"/>
      <c r="B1494" s="258" t="s">
        <v>531</v>
      </c>
      <c r="C1494" s="258">
        <f>B264</f>
        <v>5</v>
      </c>
      <c r="D1494" s="256">
        <f t="shared" si="2114"/>
        <v>0.2</v>
      </c>
      <c r="E1494" s="256">
        <f t="shared" si="2115"/>
        <v>0.25</v>
      </c>
      <c r="F1494" s="258"/>
      <c r="G1494" s="258"/>
      <c r="H1494" s="275"/>
      <c r="I1494" s="287"/>
      <c r="J1494" s="288"/>
      <c r="K1494" s="287"/>
      <c r="L1494" s="288"/>
      <c r="M1494" s="287"/>
      <c r="N1494" s="288"/>
      <c r="O1494" s="287"/>
      <c r="P1494" s="275"/>
      <c r="Q1494" s="290"/>
      <c r="R1494" s="291"/>
      <c r="S1494" s="287"/>
      <c r="T1494" s="258"/>
      <c r="U1494" s="288"/>
      <c r="V1494" s="289">
        <f t="shared" ref="V1494" si="2406">+D1494</f>
        <v>0.2</v>
      </c>
      <c r="W1494" s="258">
        <f t="shared" ref="W1494" si="2407">+C1494</f>
        <v>5</v>
      </c>
      <c r="X1494" s="258">
        <f t="shared" ref="X1494" si="2408">+E1494</f>
        <v>0.25</v>
      </c>
      <c r="Y1494" s="258">
        <f t="shared" ref="Y1494" si="2409">ROUND((V1494*W1494*X1494),2)</f>
        <v>0.25</v>
      </c>
      <c r="Z1494" s="258"/>
    </row>
    <row r="1495" spans="1:26" x14ac:dyDescent="0.2">
      <c r="A1495" s="453" t="s">
        <v>867</v>
      </c>
      <c r="B1495" s="258" t="s">
        <v>1181</v>
      </c>
      <c r="C1495" s="258"/>
      <c r="D1495" s="256"/>
      <c r="E1495" s="256"/>
      <c r="F1495" s="258">
        <v>3</v>
      </c>
      <c r="G1495" s="258">
        <v>0.7</v>
      </c>
      <c r="H1495" s="275">
        <f t="shared" ref="H1495" si="2410">+(G1495*$D$975)+(0.175*0.5)</f>
        <v>0.1925</v>
      </c>
      <c r="I1495" s="287"/>
      <c r="J1495" s="288">
        <v>0</v>
      </c>
      <c r="K1495" s="287">
        <v>3</v>
      </c>
      <c r="L1495" s="288">
        <v>1.8</v>
      </c>
      <c r="M1495" s="287"/>
      <c r="N1495" s="288">
        <v>0</v>
      </c>
      <c r="O1495" s="287">
        <v>3</v>
      </c>
      <c r="P1495" s="275">
        <v>1.35</v>
      </c>
      <c r="Q1495" s="290">
        <v>3</v>
      </c>
      <c r="R1495" s="291">
        <v>0.45</v>
      </c>
      <c r="S1495" s="287">
        <v>3</v>
      </c>
      <c r="T1495" s="258">
        <v>0.7</v>
      </c>
      <c r="U1495" s="288">
        <f>+(T1495*$D$975)+(0.175*0.5)</f>
        <v>0.1925</v>
      </c>
      <c r="V1495" s="289">
        <f t="shared" ref="V1495" si="2411">AVERAGE(F1495,I1495,K1495,M1495,O1495,Q1495,S1495,C1495)</f>
        <v>3</v>
      </c>
      <c r="W1495" s="258">
        <f t="shared" ref="W1495" si="2412">SUM(G1495,J1495,L1495,N1495,P1495,R1495,T1495+D1495)</f>
        <v>5</v>
      </c>
      <c r="X1495" s="258">
        <f t="shared" si="2111"/>
        <v>0.15</v>
      </c>
      <c r="Y1495" s="258">
        <f t="shared" ref="Y1495" si="2413">+ROUND((F1495*H1495)+(K1495*L1495*$D$975)+(O1495*P1495*$D$975)+(S1495*U1495),2)</f>
        <v>2.57</v>
      </c>
      <c r="Z1495" s="258">
        <f t="shared" ref="Z1495" si="2414">ROUND((I1495*J1495*X1495)+(M1495*N1495*X1495)+(Q1495*R1495*X1495),2)</f>
        <v>0.2</v>
      </c>
    </row>
    <row r="1496" spans="1:26" x14ac:dyDescent="0.2">
      <c r="A1496" s="453"/>
      <c r="B1496" s="258" t="s">
        <v>532</v>
      </c>
      <c r="C1496" s="258">
        <f>B265</f>
        <v>5</v>
      </c>
      <c r="D1496" s="256">
        <f t="shared" si="2114"/>
        <v>0.2</v>
      </c>
      <c r="E1496" s="256">
        <f t="shared" si="2115"/>
        <v>0.25</v>
      </c>
      <c r="F1496" s="258"/>
      <c r="G1496" s="258"/>
      <c r="H1496" s="275"/>
      <c r="I1496" s="287"/>
      <c r="J1496" s="288"/>
      <c r="K1496" s="287"/>
      <c r="L1496" s="288"/>
      <c r="M1496" s="287"/>
      <c r="N1496" s="288"/>
      <c r="O1496" s="287"/>
      <c r="P1496" s="275"/>
      <c r="Q1496" s="290"/>
      <c r="R1496" s="291"/>
      <c r="S1496" s="287"/>
      <c r="T1496" s="258"/>
      <c r="U1496" s="288"/>
      <c r="V1496" s="289">
        <f t="shared" ref="V1496" si="2415">+D1496</f>
        <v>0.2</v>
      </c>
      <c r="W1496" s="258">
        <f t="shared" ref="W1496" si="2416">+C1496</f>
        <v>5</v>
      </c>
      <c r="X1496" s="258">
        <f t="shared" ref="X1496" si="2417">+E1496</f>
        <v>0.25</v>
      </c>
      <c r="Y1496" s="258">
        <f t="shared" ref="Y1496" si="2418">ROUND((V1496*W1496*X1496),2)</f>
        <v>0.25</v>
      </c>
      <c r="Z1496" s="258"/>
    </row>
    <row r="1497" spans="1:26" x14ac:dyDescent="0.2">
      <c r="A1497" s="453" t="s">
        <v>868</v>
      </c>
      <c r="B1497" s="258" t="s">
        <v>1182</v>
      </c>
      <c r="C1497" s="258"/>
      <c r="D1497" s="256"/>
      <c r="E1497" s="256"/>
      <c r="F1497" s="258">
        <v>3</v>
      </c>
      <c r="G1497" s="258">
        <v>0.7</v>
      </c>
      <c r="H1497" s="275">
        <f t="shared" ref="H1497" si="2419">+(G1497*$D$975)+(0.175*0.5)</f>
        <v>0.1925</v>
      </c>
      <c r="I1497" s="287"/>
      <c r="J1497" s="288">
        <v>0</v>
      </c>
      <c r="K1497" s="287">
        <v>3</v>
      </c>
      <c r="L1497" s="288">
        <v>1.8</v>
      </c>
      <c r="M1497" s="287"/>
      <c r="N1497" s="288">
        <v>0</v>
      </c>
      <c r="O1497" s="287">
        <v>3</v>
      </c>
      <c r="P1497" s="275">
        <v>1.35</v>
      </c>
      <c r="Q1497" s="290">
        <v>3</v>
      </c>
      <c r="R1497" s="291">
        <v>0.45</v>
      </c>
      <c r="S1497" s="287">
        <v>3</v>
      </c>
      <c r="T1497" s="258">
        <v>0.7</v>
      </c>
      <c r="U1497" s="288">
        <f>+(T1497*$D$975)+(0.175*0.5)</f>
        <v>0.1925</v>
      </c>
      <c r="V1497" s="289">
        <f t="shared" ref="V1497" si="2420">AVERAGE(F1497,I1497,K1497,M1497,O1497,Q1497,S1497,C1497)</f>
        <v>3</v>
      </c>
      <c r="W1497" s="258">
        <f t="shared" ref="W1497" si="2421">SUM(G1497,J1497,L1497,N1497,P1497,R1497,T1497+D1497)</f>
        <v>5</v>
      </c>
      <c r="X1497" s="258">
        <f t="shared" ref="X1497:X1559" si="2422">$D$975</f>
        <v>0.15</v>
      </c>
      <c r="Y1497" s="258">
        <f t="shared" ref="Y1497" si="2423">+ROUND((F1497*H1497)+(K1497*L1497*$D$975)+(O1497*P1497*$D$975)+(S1497*U1497),2)</f>
        <v>2.57</v>
      </c>
      <c r="Z1497" s="258">
        <f t="shared" ref="Z1497" si="2424">ROUND((I1497*J1497*X1497)+(M1497*N1497*X1497)+(Q1497*R1497*X1497),2)</f>
        <v>0.2</v>
      </c>
    </row>
    <row r="1498" spans="1:26" x14ac:dyDescent="0.2">
      <c r="A1498" s="453"/>
      <c r="B1498" s="258" t="s">
        <v>533</v>
      </c>
      <c r="C1498" s="258">
        <f>B266</f>
        <v>5</v>
      </c>
      <c r="D1498" s="256">
        <f t="shared" ref="D1498:D1560" si="2425">$D$976</f>
        <v>0.2</v>
      </c>
      <c r="E1498" s="256">
        <f t="shared" ref="E1498:E1560" si="2426">$D$977</f>
        <v>0.25</v>
      </c>
      <c r="F1498" s="258"/>
      <c r="G1498" s="258"/>
      <c r="H1498" s="275"/>
      <c r="I1498" s="287"/>
      <c r="J1498" s="288"/>
      <c r="K1498" s="287"/>
      <c r="L1498" s="288"/>
      <c r="M1498" s="287"/>
      <c r="N1498" s="288"/>
      <c r="O1498" s="287"/>
      <c r="P1498" s="275"/>
      <c r="Q1498" s="290"/>
      <c r="R1498" s="291"/>
      <c r="S1498" s="287"/>
      <c r="T1498" s="258"/>
      <c r="U1498" s="288"/>
      <c r="V1498" s="289">
        <f t="shared" ref="V1498" si="2427">+D1498</f>
        <v>0.2</v>
      </c>
      <c r="W1498" s="258">
        <f t="shared" ref="W1498" si="2428">+C1498</f>
        <v>5</v>
      </c>
      <c r="X1498" s="258">
        <f t="shared" ref="X1498" si="2429">+E1498</f>
        <v>0.25</v>
      </c>
      <c r="Y1498" s="258">
        <f t="shared" ref="Y1498" si="2430">ROUND((V1498*W1498*X1498),2)</f>
        <v>0.25</v>
      </c>
      <c r="Z1498" s="258"/>
    </row>
    <row r="1499" spans="1:26" x14ac:dyDescent="0.2">
      <c r="A1499" s="453" t="s">
        <v>869</v>
      </c>
      <c r="B1499" s="258" t="s">
        <v>1183</v>
      </c>
      <c r="C1499" s="258"/>
      <c r="D1499" s="256"/>
      <c r="E1499" s="256"/>
      <c r="F1499" s="258">
        <v>3</v>
      </c>
      <c r="G1499" s="258">
        <v>0.7</v>
      </c>
      <c r="H1499" s="275">
        <f t="shared" ref="H1499" si="2431">+(G1499*$D$975)+(0.175*0.5)</f>
        <v>0.1925</v>
      </c>
      <c r="I1499" s="287"/>
      <c r="J1499" s="288">
        <v>0</v>
      </c>
      <c r="K1499" s="287">
        <v>3</v>
      </c>
      <c r="L1499" s="288">
        <v>1.8</v>
      </c>
      <c r="M1499" s="287"/>
      <c r="N1499" s="288">
        <v>0</v>
      </c>
      <c r="O1499" s="287">
        <v>3</v>
      </c>
      <c r="P1499" s="275">
        <v>1.35</v>
      </c>
      <c r="Q1499" s="287">
        <v>3</v>
      </c>
      <c r="R1499" s="291">
        <v>0.45</v>
      </c>
      <c r="S1499" s="287">
        <v>3</v>
      </c>
      <c r="T1499" s="258">
        <v>0.7</v>
      </c>
      <c r="U1499" s="288">
        <f t="shared" ref="U1499" si="2432">+(T1499*$D$975)+(0.175*0.5)</f>
        <v>0.1925</v>
      </c>
      <c r="V1499" s="289">
        <f t="shared" ref="V1499" si="2433">AVERAGE(F1499,I1499,K1499,M1499,O1499,Q1499,S1499,C1499)</f>
        <v>3</v>
      </c>
      <c r="W1499" s="258">
        <f t="shared" ref="W1499" si="2434">SUM(G1499,J1499,L1499,N1499,P1499,R1499,T1499+D1499)</f>
        <v>5</v>
      </c>
      <c r="X1499" s="258">
        <f t="shared" si="2422"/>
        <v>0.15</v>
      </c>
      <c r="Y1499" s="258">
        <f t="shared" ref="Y1499" si="2435">+ROUND((F1499*H1499)+(K1499*L1499*$D$975)+(O1499*P1499*$D$975)+(S1499*U1499),2)</f>
        <v>2.57</v>
      </c>
      <c r="Z1499" s="258">
        <f t="shared" ref="Z1499" si="2436">ROUND((I1499*J1499*X1499)+(M1499*N1499*X1499)+(Q1499*R1499*X1499),2)</f>
        <v>0.2</v>
      </c>
    </row>
    <row r="1500" spans="1:26" x14ac:dyDescent="0.2">
      <c r="A1500" s="453"/>
      <c r="B1500" s="258" t="s">
        <v>534</v>
      </c>
      <c r="C1500" s="258">
        <f>B267</f>
        <v>5</v>
      </c>
      <c r="D1500" s="256">
        <f t="shared" si="2425"/>
        <v>0.2</v>
      </c>
      <c r="E1500" s="256">
        <f t="shared" si="2426"/>
        <v>0.25</v>
      </c>
      <c r="F1500" s="258"/>
      <c r="G1500" s="258"/>
      <c r="H1500" s="275"/>
      <c r="I1500" s="287"/>
      <c r="J1500" s="288"/>
      <c r="K1500" s="287"/>
      <c r="L1500" s="288"/>
      <c r="M1500" s="287"/>
      <c r="N1500" s="288"/>
      <c r="O1500" s="287"/>
      <c r="P1500" s="275"/>
      <c r="Q1500" s="287"/>
      <c r="R1500" s="291"/>
      <c r="S1500" s="287"/>
      <c r="T1500" s="258"/>
      <c r="U1500" s="288"/>
      <c r="V1500" s="289">
        <f t="shared" ref="V1500" si="2437">+D1500</f>
        <v>0.2</v>
      </c>
      <c r="W1500" s="258">
        <f t="shared" ref="W1500" si="2438">+C1500</f>
        <v>5</v>
      </c>
      <c r="X1500" s="258">
        <f t="shared" ref="X1500" si="2439">+E1500</f>
        <v>0.25</v>
      </c>
      <c r="Y1500" s="258">
        <f t="shared" ref="Y1500" si="2440">ROUND((V1500*W1500*X1500),2)</f>
        <v>0.25</v>
      </c>
      <c r="Z1500" s="258"/>
    </row>
    <row r="1501" spans="1:26" x14ac:dyDescent="0.2">
      <c r="A1501" s="453" t="s">
        <v>870</v>
      </c>
      <c r="B1501" s="258" t="s">
        <v>1184</v>
      </c>
      <c r="C1501" s="258"/>
      <c r="D1501" s="256"/>
      <c r="E1501" s="256"/>
      <c r="F1501" s="258">
        <v>3</v>
      </c>
      <c r="G1501" s="258">
        <v>0.7</v>
      </c>
      <c r="H1501" s="275">
        <f t="shared" ref="H1501" si="2441">+(G1501*$D$975)+(0.175*0.5)</f>
        <v>0.1925</v>
      </c>
      <c r="I1501" s="287"/>
      <c r="J1501" s="288">
        <v>0</v>
      </c>
      <c r="K1501" s="287">
        <v>3</v>
      </c>
      <c r="L1501" s="288">
        <v>1.95</v>
      </c>
      <c r="M1501" s="287"/>
      <c r="N1501" s="288">
        <v>0</v>
      </c>
      <c r="O1501" s="287">
        <v>3</v>
      </c>
      <c r="P1501" s="275">
        <v>1.35</v>
      </c>
      <c r="Q1501" s="287">
        <v>3</v>
      </c>
      <c r="R1501" s="291">
        <v>0.45</v>
      </c>
      <c r="S1501" s="287">
        <v>3</v>
      </c>
      <c r="T1501" s="258">
        <v>0.7</v>
      </c>
      <c r="U1501" s="288">
        <f t="shared" ref="U1501" si="2442">+(T1501*$D$975)+(0.175*0.5)</f>
        <v>0.1925</v>
      </c>
      <c r="V1501" s="289">
        <f t="shared" ref="V1501" si="2443">AVERAGE(F1501,I1501,K1501,M1501,O1501,Q1501,S1501,C1501)</f>
        <v>3</v>
      </c>
      <c r="W1501" s="258">
        <f t="shared" ref="W1501" si="2444">SUM(G1501,J1501,L1501,N1501,P1501,R1501,T1501+D1501)</f>
        <v>5.15</v>
      </c>
      <c r="X1501" s="258">
        <f t="shared" si="2422"/>
        <v>0.15</v>
      </c>
      <c r="Y1501" s="258">
        <f t="shared" ref="Y1501" si="2445">+ROUND((F1501*H1501)+(K1501*L1501*$D$975)+(O1501*P1501*$D$975)+(S1501*U1501),2)</f>
        <v>2.64</v>
      </c>
      <c r="Z1501" s="258">
        <f t="shared" ref="Z1501" si="2446">ROUND((I1501*J1501*X1501)+(M1501*N1501*X1501)+(Q1501*R1501*X1501),2)</f>
        <v>0.2</v>
      </c>
    </row>
    <row r="1502" spans="1:26" x14ac:dyDescent="0.2">
      <c r="A1502" s="453"/>
      <c r="B1502" s="258" t="s">
        <v>535</v>
      </c>
      <c r="C1502" s="258">
        <f>B268</f>
        <v>5</v>
      </c>
      <c r="D1502" s="256">
        <f t="shared" si="2425"/>
        <v>0.2</v>
      </c>
      <c r="E1502" s="256">
        <f t="shared" si="2426"/>
        <v>0.25</v>
      </c>
      <c r="F1502" s="258"/>
      <c r="G1502" s="258"/>
      <c r="H1502" s="275"/>
      <c r="I1502" s="287"/>
      <c r="J1502" s="288"/>
      <c r="K1502" s="287"/>
      <c r="L1502" s="288"/>
      <c r="M1502" s="287"/>
      <c r="N1502" s="288"/>
      <c r="O1502" s="287"/>
      <c r="P1502" s="275"/>
      <c r="Q1502" s="287"/>
      <c r="R1502" s="291"/>
      <c r="S1502" s="287"/>
      <c r="T1502" s="258"/>
      <c r="U1502" s="288"/>
      <c r="V1502" s="289">
        <f t="shared" ref="V1502" si="2447">+D1502</f>
        <v>0.2</v>
      </c>
      <c r="W1502" s="258">
        <f t="shared" ref="W1502" si="2448">+C1502</f>
        <v>5</v>
      </c>
      <c r="X1502" s="258">
        <f t="shared" ref="X1502" si="2449">+E1502</f>
        <v>0.25</v>
      </c>
      <c r="Y1502" s="258">
        <f t="shared" ref="Y1502" si="2450">ROUND((V1502*W1502*X1502),2)</f>
        <v>0.25</v>
      </c>
      <c r="Z1502" s="258"/>
    </row>
    <row r="1503" spans="1:26" x14ac:dyDescent="0.2">
      <c r="A1503" s="453" t="s">
        <v>871</v>
      </c>
      <c r="B1503" s="258" t="s">
        <v>1185</v>
      </c>
      <c r="C1503" s="258"/>
      <c r="D1503" s="256"/>
      <c r="E1503" s="256"/>
      <c r="F1503" s="258">
        <v>3.05</v>
      </c>
      <c r="G1503" s="258">
        <v>0.7</v>
      </c>
      <c r="H1503" s="275">
        <f t="shared" ref="H1503" si="2451">+(G1503*$D$975)+(0.175*0.5)</f>
        <v>0.1925</v>
      </c>
      <c r="I1503" s="287"/>
      <c r="J1503" s="288">
        <v>0</v>
      </c>
      <c r="K1503" s="287">
        <v>3</v>
      </c>
      <c r="L1503" s="288">
        <v>2.59</v>
      </c>
      <c r="M1503" s="287"/>
      <c r="N1503" s="288">
        <v>0</v>
      </c>
      <c r="O1503" s="287">
        <v>3</v>
      </c>
      <c r="P1503" s="275">
        <v>1.35</v>
      </c>
      <c r="Q1503" s="287">
        <v>3</v>
      </c>
      <c r="R1503" s="291">
        <v>0.45</v>
      </c>
      <c r="S1503" s="287">
        <v>3</v>
      </c>
      <c r="T1503" s="258">
        <v>0.7</v>
      </c>
      <c r="U1503" s="288">
        <f t="shared" ref="U1503" si="2452">+(T1503*$D$975)+(0.175*0.5)</f>
        <v>0.1925</v>
      </c>
      <c r="V1503" s="289">
        <f t="shared" ref="V1503" si="2453">AVERAGE(F1503,I1503,K1503,M1503,O1503,Q1503,S1503,C1503)</f>
        <v>3.0100000000000002</v>
      </c>
      <c r="W1503" s="258">
        <f t="shared" ref="W1503" si="2454">SUM(G1503,J1503,L1503,N1503,P1503,R1503,T1503+D1503)</f>
        <v>5.7900000000000009</v>
      </c>
      <c r="X1503" s="258">
        <f t="shared" si="2422"/>
        <v>0.15</v>
      </c>
      <c r="Y1503" s="258">
        <f t="shared" ref="Y1503" si="2455">+ROUND((F1503*H1503)+(K1503*L1503*$D$975)+(O1503*P1503*$D$975)+(S1503*U1503),2)</f>
        <v>2.94</v>
      </c>
      <c r="Z1503" s="258">
        <f t="shared" ref="Z1503" si="2456">ROUND((I1503*J1503*X1503)+(M1503*N1503*X1503)+(Q1503*R1503*X1503),2)</f>
        <v>0.2</v>
      </c>
    </row>
    <row r="1504" spans="1:26" x14ac:dyDescent="0.2">
      <c r="A1504" s="453"/>
      <c r="B1504" s="258" t="s">
        <v>536</v>
      </c>
      <c r="C1504" s="258">
        <f>B269</f>
        <v>5</v>
      </c>
      <c r="D1504" s="256">
        <f t="shared" si="2425"/>
        <v>0.2</v>
      </c>
      <c r="E1504" s="256">
        <f t="shared" si="2426"/>
        <v>0.25</v>
      </c>
      <c r="F1504" s="258"/>
      <c r="G1504" s="258"/>
      <c r="H1504" s="275"/>
      <c r="I1504" s="287"/>
      <c r="J1504" s="288"/>
      <c r="K1504" s="287"/>
      <c r="L1504" s="288"/>
      <c r="M1504" s="287"/>
      <c r="N1504" s="288"/>
      <c r="O1504" s="287"/>
      <c r="P1504" s="275"/>
      <c r="Q1504" s="287"/>
      <c r="R1504" s="291"/>
      <c r="S1504" s="287"/>
      <c r="T1504" s="258"/>
      <c r="U1504" s="288"/>
      <c r="V1504" s="289">
        <f t="shared" ref="V1504" si="2457">+D1504</f>
        <v>0.2</v>
      </c>
      <c r="W1504" s="258">
        <f t="shared" ref="W1504" si="2458">+C1504</f>
        <v>5</v>
      </c>
      <c r="X1504" s="258">
        <f t="shared" ref="X1504" si="2459">+E1504</f>
        <v>0.25</v>
      </c>
      <c r="Y1504" s="258">
        <f t="shared" ref="Y1504" si="2460">ROUND((V1504*W1504*X1504),2)</f>
        <v>0.25</v>
      </c>
      <c r="Z1504" s="258"/>
    </row>
    <row r="1505" spans="1:26" x14ac:dyDescent="0.2">
      <c r="A1505" s="453" t="s">
        <v>872</v>
      </c>
      <c r="B1505" s="258" t="s">
        <v>1186</v>
      </c>
      <c r="C1505" s="258"/>
      <c r="D1505" s="256"/>
      <c r="E1505" s="256"/>
      <c r="F1505" s="258">
        <v>3.05</v>
      </c>
      <c r="G1505" s="258">
        <v>0.7</v>
      </c>
      <c r="H1505" s="275">
        <f t="shared" ref="H1505" si="2461">+(G1505*$D$975)+(0.175*0.5)</f>
        <v>0.1925</v>
      </c>
      <c r="I1505" s="287"/>
      <c r="J1505" s="288">
        <v>0</v>
      </c>
      <c r="K1505" s="287">
        <v>3</v>
      </c>
      <c r="L1505" s="288">
        <v>3.23</v>
      </c>
      <c r="M1505" s="287"/>
      <c r="N1505" s="288">
        <v>0</v>
      </c>
      <c r="O1505" s="287">
        <v>3</v>
      </c>
      <c r="P1505" s="275">
        <v>1.35</v>
      </c>
      <c r="Q1505" s="287">
        <v>3</v>
      </c>
      <c r="R1505" s="291">
        <v>0.45</v>
      </c>
      <c r="S1505" s="287">
        <v>3</v>
      </c>
      <c r="T1505" s="258">
        <v>0.7</v>
      </c>
      <c r="U1505" s="288">
        <f t="shared" ref="U1505" si="2462">+(T1505*$D$975)+(0.175*0.5)</f>
        <v>0.1925</v>
      </c>
      <c r="V1505" s="289">
        <f t="shared" ref="V1505" si="2463">AVERAGE(F1505,I1505,K1505,M1505,O1505,Q1505,S1505,C1505)</f>
        <v>3.0100000000000002</v>
      </c>
      <c r="W1505" s="258">
        <f t="shared" ref="W1505" si="2464">SUM(G1505,J1505,L1505,N1505,P1505,R1505,T1505+D1505)</f>
        <v>6.43</v>
      </c>
      <c r="X1505" s="258">
        <f t="shared" si="2422"/>
        <v>0.15</v>
      </c>
      <c r="Y1505" s="258">
        <f t="shared" ref="Y1505" si="2465">+ROUND((F1505*H1505)+(K1505*L1505*$D$975)+(O1505*P1505*$D$975)+(S1505*U1505),2)</f>
        <v>3.23</v>
      </c>
      <c r="Z1505" s="258">
        <f t="shared" ref="Z1505" si="2466">ROUND((I1505*J1505*X1505)+(M1505*N1505*X1505)+(Q1505*R1505*X1505),2)</f>
        <v>0.2</v>
      </c>
    </row>
    <row r="1506" spans="1:26" x14ac:dyDescent="0.2">
      <c r="A1506" s="453"/>
      <c r="B1506" s="258" t="s">
        <v>537</v>
      </c>
      <c r="C1506" s="258">
        <f>B270</f>
        <v>5.8</v>
      </c>
      <c r="D1506" s="256">
        <f t="shared" si="2425"/>
        <v>0.2</v>
      </c>
      <c r="E1506" s="256">
        <f t="shared" si="2426"/>
        <v>0.25</v>
      </c>
      <c r="F1506" s="258"/>
      <c r="G1506" s="258"/>
      <c r="H1506" s="275"/>
      <c r="I1506" s="287"/>
      <c r="J1506" s="288"/>
      <c r="K1506" s="287"/>
      <c r="L1506" s="288"/>
      <c r="M1506" s="287"/>
      <c r="N1506" s="288"/>
      <c r="O1506" s="287"/>
      <c r="P1506" s="275"/>
      <c r="Q1506" s="290"/>
      <c r="R1506" s="291"/>
      <c r="S1506" s="287"/>
      <c r="T1506" s="258"/>
      <c r="U1506" s="288"/>
      <c r="V1506" s="289">
        <f t="shared" ref="V1506" si="2467">+D1506</f>
        <v>0.2</v>
      </c>
      <c r="W1506" s="258">
        <f t="shared" ref="W1506" si="2468">+C1506</f>
        <v>5.8</v>
      </c>
      <c r="X1506" s="258">
        <f t="shared" ref="X1506" si="2469">+E1506</f>
        <v>0.25</v>
      </c>
      <c r="Y1506" s="258">
        <f t="shared" ref="Y1506" si="2470">ROUND((V1506*W1506*X1506),2)</f>
        <v>0.28999999999999998</v>
      </c>
      <c r="Z1506" s="258"/>
    </row>
    <row r="1507" spans="1:26" x14ac:dyDescent="0.2">
      <c r="A1507" s="453" t="s">
        <v>873</v>
      </c>
      <c r="B1507" s="258" t="s">
        <v>1187</v>
      </c>
      <c r="C1507" s="258"/>
      <c r="D1507" s="256"/>
      <c r="E1507" s="256"/>
      <c r="F1507" s="258">
        <v>2.58</v>
      </c>
      <c r="G1507" s="258">
        <v>0.7</v>
      </c>
      <c r="H1507" s="275">
        <f t="shared" ref="H1507" si="2471">+(G1507*$D$975)+(0.175*0.5)</f>
        <v>0.1925</v>
      </c>
      <c r="I1507" s="287"/>
      <c r="J1507" s="288">
        <v>0</v>
      </c>
      <c r="K1507" s="287">
        <v>3</v>
      </c>
      <c r="L1507" s="288">
        <v>3.6</v>
      </c>
      <c r="M1507" s="287"/>
      <c r="N1507" s="288">
        <v>0</v>
      </c>
      <c r="O1507" s="287">
        <v>3.16</v>
      </c>
      <c r="P1507" s="275">
        <v>1.35</v>
      </c>
      <c r="Q1507" s="290">
        <v>3.22</v>
      </c>
      <c r="R1507" s="291">
        <v>0.45</v>
      </c>
      <c r="S1507" s="287">
        <v>3.3</v>
      </c>
      <c r="T1507" s="258">
        <v>0.7</v>
      </c>
      <c r="U1507" s="288">
        <f>+(T1507*$D$975)+(0.175*0.5)</f>
        <v>0.1925</v>
      </c>
      <c r="V1507" s="289">
        <f t="shared" ref="V1507" si="2472">AVERAGE(F1507,I1507,K1507,M1507,O1507,Q1507,S1507,C1507)</f>
        <v>3.0520000000000005</v>
      </c>
      <c r="W1507" s="258">
        <f t="shared" ref="W1507" si="2473">SUM(G1507,J1507,L1507,N1507,P1507,R1507,T1507+D1507)</f>
        <v>6.8000000000000007</v>
      </c>
      <c r="X1507" s="258">
        <f t="shared" si="2422"/>
        <v>0.15</v>
      </c>
      <c r="Y1507" s="258">
        <f t="shared" ref="Y1507" si="2474">+ROUND((F1507*H1507)+(K1507*L1507*$D$975)+(O1507*P1507*$D$975)+(S1507*U1507),2)</f>
        <v>3.39</v>
      </c>
      <c r="Z1507" s="258">
        <f t="shared" ref="Z1507" si="2475">ROUND((I1507*J1507*X1507)+(M1507*N1507*X1507)+(Q1507*R1507*X1507),2)</f>
        <v>0.22</v>
      </c>
    </row>
    <row r="1508" spans="1:26" x14ac:dyDescent="0.2">
      <c r="A1508" s="453"/>
      <c r="B1508" s="258" t="s">
        <v>538</v>
      </c>
      <c r="C1508" s="258">
        <f>B271</f>
        <v>6.48</v>
      </c>
      <c r="D1508" s="256">
        <f t="shared" si="2425"/>
        <v>0.2</v>
      </c>
      <c r="E1508" s="256">
        <f t="shared" si="2426"/>
        <v>0.25</v>
      </c>
      <c r="F1508" s="258"/>
      <c r="G1508" s="258"/>
      <c r="H1508" s="275"/>
      <c r="I1508" s="287"/>
      <c r="J1508" s="288"/>
      <c r="K1508" s="287"/>
      <c r="L1508" s="288"/>
      <c r="M1508" s="287"/>
      <c r="N1508" s="288"/>
      <c r="O1508" s="287"/>
      <c r="P1508" s="275"/>
      <c r="Q1508" s="290"/>
      <c r="R1508" s="291"/>
      <c r="S1508" s="287"/>
      <c r="T1508" s="258"/>
      <c r="U1508" s="288"/>
      <c r="V1508" s="289">
        <f t="shared" ref="V1508" si="2476">+D1508</f>
        <v>0.2</v>
      </c>
      <c r="W1508" s="258">
        <f t="shared" ref="W1508" si="2477">+C1508</f>
        <v>6.48</v>
      </c>
      <c r="X1508" s="258">
        <f t="shared" ref="X1508" si="2478">+E1508</f>
        <v>0.25</v>
      </c>
      <c r="Y1508" s="258">
        <f t="shared" ref="Y1508" si="2479">ROUND((V1508*W1508*X1508),2)</f>
        <v>0.32</v>
      </c>
      <c r="Z1508" s="258"/>
    </row>
    <row r="1509" spans="1:26" x14ac:dyDescent="0.2">
      <c r="A1509" s="453" t="s">
        <v>874</v>
      </c>
      <c r="B1509" s="258" t="s">
        <v>1188</v>
      </c>
      <c r="C1509" s="258"/>
      <c r="D1509" s="256"/>
      <c r="E1509" s="256"/>
      <c r="F1509" s="258">
        <v>1.95</v>
      </c>
      <c r="G1509" s="258">
        <v>0.7</v>
      </c>
      <c r="H1509" s="275">
        <f t="shared" ref="H1509" si="2480">+(G1509*$D$975)+(0.175*0.5)</f>
        <v>0.1925</v>
      </c>
      <c r="I1509" s="287"/>
      <c r="J1509" s="288">
        <v>0</v>
      </c>
      <c r="K1509" s="287">
        <v>3</v>
      </c>
      <c r="L1509" s="288">
        <v>3.6</v>
      </c>
      <c r="M1509" s="287"/>
      <c r="N1509" s="288">
        <v>0</v>
      </c>
      <c r="O1509" s="287">
        <v>3.4</v>
      </c>
      <c r="P1509" s="275">
        <v>1.35</v>
      </c>
      <c r="Q1509" s="290">
        <v>3.52</v>
      </c>
      <c r="R1509" s="291">
        <v>0.45</v>
      </c>
      <c r="S1509" s="287">
        <v>3.75</v>
      </c>
      <c r="T1509" s="258">
        <v>0.7</v>
      </c>
      <c r="U1509" s="288">
        <f>+(T1509*$D$975)+(0.175*0.5)</f>
        <v>0.1925</v>
      </c>
      <c r="V1509" s="289">
        <f t="shared" ref="V1509" si="2481">AVERAGE(F1509,I1509,K1509,M1509,O1509,Q1509,S1509,C1509)</f>
        <v>3.1239999999999997</v>
      </c>
      <c r="W1509" s="258">
        <f t="shared" ref="W1509" si="2482">SUM(G1509,J1509,L1509,N1509,P1509,R1509,T1509+D1509)</f>
        <v>6.8000000000000007</v>
      </c>
      <c r="X1509" s="258">
        <f t="shared" si="2422"/>
        <v>0.15</v>
      </c>
      <c r="Y1509" s="258">
        <f t="shared" ref="Y1509" si="2483">+ROUND((F1509*H1509)+(K1509*L1509*$D$975)+(O1509*P1509*$D$975)+(S1509*U1509),2)</f>
        <v>3.41</v>
      </c>
      <c r="Z1509" s="258">
        <f t="shared" ref="Z1509" si="2484">ROUND((I1509*J1509*X1509)+(M1509*N1509*X1509)+(Q1509*R1509*X1509),2)</f>
        <v>0.24</v>
      </c>
    </row>
    <row r="1510" spans="1:26" x14ac:dyDescent="0.2">
      <c r="A1510" s="453"/>
      <c r="B1510" s="258" t="s">
        <v>539</v>
      </c>
      <c r="C1510" s="258">
        <f>B272</f>
        <v>6.81</v>
      </c>
      <c r="D1510" s="256">
        <f t="shared" si="2425"/>
        <v>0.2</v>
      </c>
      <c r="E1510" s="256">
        <f t="shared" si="2426"/>
        <v>0.25</v>
      </c>
      <c r="F1510" s="258"/>
      <c r="G1510" s="258"/>
      <c r="H1510" s="275"/>
      <c r="I1510" s="287"/>
      <c r="J1510" s="288"/>
      <c r="K1510" s="287"/>
      <c r="L1510" s="288"/>
      <c r="M1510" s="287"/>
      <c r="N1510" s="288"/>
      <c r="O1510" s="287"/>
      <c r="P1510" s="275"/>
      <c r="Q1510" s="290"/>
      <c r="R1510" s="291"/>
      <c r="S1510" s="287"/>
      <c r="T1510" s="258"/>
      <c r="U1510" s="288"/>
      <c r="V1510" s="289">
        <f t="shared" ref="V1510" si="2485">+D1510</f>
        <v>0.2</v>
      </c>
      <c r="W1510" s="258">
        <f t="shared" ref="W1510" si="2486">+C1510</f>
        <v>6.81</v>
      </c>
      <c r="X1510" s="258">
        <f t="shared" ref="X1510" si="2487">+E1510</f>
        <v>0.25</v>
      </c>
      <c r="Y1510" s="258">
        <f t="shared" ref="Y1510" si="2488">ROUND((V1510*W1510*X1510),2)</f>
        <v>0.34</v>
      </c>
      <c r="Z1510" s="258"/>
    </row>
    <row r="1511" spans="1:26" x14ac:dyDescent="0.2">
      <c r="A1511" s="453" t="s">
        <v>875</v>
      </c>
      <c r="B1511" s="258" t="s">
        <v>1189</v>
      </c>
      <c r="C1511" s="258"/>
      <c r="D1511" s="256"/>
      <c r="E1511" s="256"/>
      <c r="F1511" s="258">
        <v>1.95</v>
      </c>
      <c r="G1511" s="258">
        <v>0.7</v>
      </c>
      <c r="H1511" s="275">
        <f t="shared" ref="H1511" si="2489">+(G1511*$D$975)+(0.175*0.5)</f>
        <v>0.1925</v>
      </c>
      <c r="I1511" s="287"/>
      <c r="J1511" s="288">
        <v>0</v>
      </c>
      <c r="K1511" s="287">
        <v>3</v>
      </c>
      <c r="L1511" s="288">
        <v>3.6</v>
      </c>
      <c r="M1511" s="287"/>
      <c r="N1511" s="288">
        <v>0</v>
      </c>
      <c r="O1511" s="287">
        <v>3.4</v>
      </c>
      <c r="P1511" s="275">
        <v>1.35</v>
      </c>
      <c r="Q1511" s="290">
        <v>3.52</v>
      </c>
      <c r="R1511" s="291">
        <v>0.45</v>
      </c>
      <c r="S1511" s="287">
        <v>3.75</v>
      </c>
      <c r="T1511" s="258">
        <v>0.7</v>
      </c>
      <c r="U1511" s="288">
        <f>+(T1511*$D$975)+(0.175*0.5)</f>
        <v>0.1925</v>
      </c>
      <c r="V1511" s="289">
        <f t="shared" ref="V1511" si="2490">AVERAGE(F1511,I1511,K1511,M1511,O1511,Q1511,S1511,C1511)</f>
        <v>3.1239999999999997</v>
      </c>
      <c r="W1511" s="258">
        <f t="shared" ref="W1511" si="2491">SUM(G1511,J1511,L1511,N1511,P1511,R1511,T1511+D1511)</f>
        <v>6.8000000000000007</v>
      </c>
      <c r="X1511" s="258">
        <f t="shared" si="2422"/>
        <v>0.15</v>
      </c>
      <c r="Y1511" s="258">
        <f t="shared" ref="Y1511" si="2492">+ROUND((F1511*H1511)+(K1511*L1511*$D$975)+(O1511*P1511*$D$975)+(S1511*U1511),2)</f>
        <v>3.41</v>
      </c>
      <c r="Z1511" s="258">
        <f t="shared" ref="Z1511" si="2493">ROUND((I1511*J1511*X1511)+(M1511*N1511*X1511)+(Q1511*R1511*X1511),2)</f>
        <v>0.24</v>
      </c>
    </row>
    <row r="1512" spans="1:26" x14ac:dyDescent="0.2">
      <c r="A1512" s="453"/>
      <c r="B1512" s="258" t="s">
        <v>540</v>
      </c>
      <c r="C1512" s="258">
        <f>B273</f>
        <v>6.8</v>
      </c>
      <c r="D1512" s="256">
        <f t="shared" si="2425"/>
        <v>0.2</v>
      </c>
      <c r="E1512" s="256">
        <f t="shared" si="2426"/>
        <v>0.25</v>
      </c>
      <c r="F1512" s="258"/>
      <c r="G1512" s="258"/>
      <c r="H1512" s="275"/>
      <c r="I1512" s="287"/>
      <c r="J1512" s="288"/>
      <c r="K1512" s="287"/>
      <c r="L1512" s="288"/>
      <c r="M1512" s="287"/>
      <c r="N1512" s="288"/>
      <c r="O1512" s="287"/>
      <c r="P1512" s="275"/>
      <c r="Q1512" s="290"/>
      <c r="R1512" s="291"/>
      <c r="S1512" s="287"/>
      <c r="T1512" s="258"/>
      <c r="U1512" s="288"/>
      <c r="V1512" s="289">
        <f t="shared" ref="V1512" si="2494">+D1512</f>
        <v>0.2</v>
      </c>
      <c r="W1512" s="258">
        <f t="shared" ref="W1512" si="2495">+C1512</f>
        <v>6.8</v>
      </c>
      <c r="X1512" s="258">
        <f t="shared" ref="X1512" si="2496">+E1512</f>
        <v>0.25</v>
      </c>
      <c r="Y1512" s="258">
        <f t="shared" ref="Y1512" si="2497">ROUND((V1512*W1512*X1512),2)</f>
        <v>0.34</v>
      </c>
      <c r="Z1512" s="258"/>
    </row>
    <row r="1513" spans="1:26" x14ac:dyDescent="0.2">
      <c r="A1513" s="453" t="s">
        <v>876</v>
      </c>
      <c r="B1513" s="258" t="s">
        <v>1190</v>
      </c>
      <c r="C1513" s="258"/>
      <c r="D1513" s="256"/>
      <c r="E1513" s="256"/>
      <c r="F1513" s="258">
        <v>1.95</v>
      </c>
      <c r="G1513" s="258">
        <v>0.7</v>
      </c>
      <c r="H1513" s="275">
        <f t="shared" ref="H1513" si="2498">+(G1513*$D$975)+(0.175*0.5)</f>
        <v>0.1925</v>
      </c>
      <c r="I1513" s="287"/>
      <c r="J1513" s="288">
        <v>0</v>
      </c>
      <c r="K1513" s="287">
        <v>3</v>
      </c>
      <c r="L1513" s="288">
        <v>3.6</v>
      </c>
      <c r="M1513" s="287"/>
      <c r="N1513" s="288">
        <v>0</v>
      </c>
      <c r="O1513" s="287">
        <v>3.6</v>
      </c>
      <c r="P1513" s="275">
        <v>1.35</v>
      </c>
      <c r="Q1513" s="290">
        <v>3.53</v>
      </c>
      <c r="R1513" s="291">
        <v>0.45</v>
      </c>
      <c r="S1513" s="287">
        <v>3.73</v>
      </c>
      <c r="T1513" s="258">
        <v>0.7</v>
      </c>
      <c r="U1513" s="288">
        <f t="shared" ref="U1513" si="2499">+(T1513*$D$975)+(0.175*0.5)</f>
        <v>0.1925</v>
      </c>
      <c r="V1513" s="289">
        <f t="shared" ref="V1513" si="2500">AVERAGE(F1513,I1513,K1513,M1513,O1513,Q1513,S1513,C1513)</f>
        <v>3.1619999999999999</v>
      </c>
      <c r="W1513" s="258">
        <f t="shared" ref="W1513" si="2501">SUM(G1513,J1513,L1513,N1513,P1513,R1513,T1513+D1513)</f>
        <v>6.8000000000000007</v>
      </c>
      <c r="X1513" s="258">
        <f t="shared" si="2422"/>
        <v>0.15</v>
      </c>
      <c r="Y1513" s="258">
        <f t="shared" ref="Y1513" si="2502">+ROUND((F1513*H1513)+(K1513*L1513*$D$975)+(O1513*P1513*$D$975)+(S1513*U1513),2)</f>
        <v>3.44</v>
      </c>
      <c r="Z1513" s="258">
        <f t="shared" ref="Z1513" si="2503">ROUND((I1513*J1513*X1513)+(M1513*N1513*X1513)+(Q1513*R1513*X1513),2)</f>
        <v>0.24</v>
      </c>
    </row>
    <row r="1514" spans="1:26" x14ac:dyDescent="0.2">
      <c r="A1514" s="453"/>
      <c r="B1514" s="258" t="s">
        <v>541</v>
      </c>
      <c r="C1514" s="258">
        <f>B274</f>
        <v>6.8</v>
      </c>
      <c r="D1514" s="256">
        <f t="shared" si="2425"/>
        <v>0.2</v>
      </c>
      <c r="E1514" s="256">
        <f t="shared" si="2426"/>
        <v>0.25</v>
      </c>
      <c r="F1514" s="258"/>
      <c r="G1514" s="258"/>
      <c r="H1514" s="275"/>
      <c r="I1514" s="287"/>
      <c r="J1514" s="288"/>
      <c r="K1514" s="287"/>
      <c r="L1514" s="288"/>
      <c r="M1514" s="287"/>
      <c r="N1514" s="288"/>
      <c r="O1514" s="287"/>
      <c r="P1514" s="275"/>
      <c r="Q1514" s="290"/>
      <c r="R1514" s="291"/>
      <c r="S1514" s="287"/>
      <c r="T1514" s="258"/>
      <c r="U1514" s="288"/>
      <c r="V1514" s="289">
        <f t="shared" ref="V1514" si="2504">+D1514</f>
        <v>0.2</v>
      </c>
      <c r="W1514" s="258">
        <f t="shared" ref="W1514" si="2505">+C1514</f>
        <v>6.8</v>
      </c>
      <c r="X1514" s="258">
        <f t="shared" ref="X1514" si="2506">+E1514</f>
        <v>0.25</v>
      </c>
      <c r="Y1514" s="258">
        <f t="shared" ref="Y1514" si="2507">ROUND((V1514*W1514*X1514),2)</f>
        <v>0.34</v>
      </c>
      <c r="Z1514" s="258"/>
    </row>
    <row r="1515" spans="1:26" x14ac:dyDescent="0.2">
      <c r="A1515" s="453" t="s">
        <v>877</v>
      </c>
      <c r="B1515" s="258" t="s">
        <v>1191</v>
      </c>
      <c r="C1515" s="258"/>
      <c r="D1515" s="256"/>
      <c r="E1515" s="256"/>
      <c r="F1515" s="258">
        <v>1.95</v>
      </c>
      <c r="G1515" s="258">
        <v>0.7</v>
      </c>
      <c r="H1515" s="275">
        <f t="shared" ref="H1515" si="2508">+(G1515*$D$975)+(0.175*0.5)</f>
        <v>0.1925</v>
      </c>
      <c r="I1515" s="287"/>
      <c r="J1515" s="288">
        <v>0</v>
      </c>
      <c r="K1515" s="287">
        <v>3</v>
      </c>
      <c r="L1515" s="288">
        <v>3.6</v>
      </c>
      <c r="M1515" s="287"/>
      <c r="N1515" s="288">
        <v>0</v>
      </c>
      <c r="O1515" s="287">
        <v>3.6</v>
      </c>
      <c r="P1515" s="275">
        <v>1.35</v>
      </c>
      <c r="Q1515" s="290">
        <v>3.53</v>
      </c>
      <c r="R1515" s="291">
        <v>0.45</v>
      </c>
      <c r="S1515" s="287">
        <v>3.73</v>
      </c>
      <c r="T1515" s="258">
        <v>0.7</v>
      </c>
      <c r="U1515" s="288">
        <f t="shared" ref="U1515" si="2509">+(T1515*$D$975)+(0.175*0.5)</f>
        <v>0.1925</v>
      </c>
      <c r="V1515" s="289">
        <f t="shared" ref="V1515" si="2510">AVERAGE(F1515,I1515,K1515,M1515,O1515,Q1515,S1515,C1515)</f>
        <v>3.1619999999999999</v>
      </c>
      <c r="W1515" s="258">
        <f t="shared" ref="W1515" si="2511">SUM(G1515,J1515,L1515,N1515,P1515,R1515,T1515+D1515)</f>
        <v>6.8000000000000007</v>
      </c>
      <c r="X1515" s="258">
        <f t="shared" si="2422"/>
        <v>0.15</v>
      </c>
      <c r="Y1515" s="258">
        <f>+ROUND((F1515*H1515)+(K1515*L1515*$D$975)+(O1515*P1515*$D$975)+(S1515*U1515),2)</f>
        <v>3.44</v>
      </c>
      <c r="Z1515" s="258">
        <f t="shared" ref="Z1515" si="2512">ROUND((I1515*J1515*X1515)+(M1515*N1515*X1515)+(Q1515*R1515*X1515),2)</f>
        <v>0.24</v>
      </c>
    </row>
    <row r="1516" spans="1:26" x14ac:dyDescent="0.2">
      <c r="A1516" s="453"/>
      <c r="B1516" s="258" t="s">
        <v>542</v>
      </c>
      <c r="C1516" s="258">
        <f>B275</f>
        <v>6.81</v>
      </c>
      <c r="D1516" s="256">
        <f t="shared" si="2425"/>
        <v>0.2</v>
      </c>
      <c r="E1516" s="256">
        <f t="shared" si="2426"/>
        <v>0.25</v>
      </c>
      <c r="F1516" s="258"/>
      <c r="G1516" s="258"/>
      <c r="H1516" s="275"/>
      <c r="I1516" s="287"/>
      <c r="J1516" s="288"/>
      <c r="K1516" s="287"/>
      <c r="L1516" s="288"/>
      <c r="M1516" s="287"/>
      <c r="N1516" s="288"/>
      <c r="O1516" s="287"/>
      <c r="P1516" s="275"/>
      <c r="Q1516" s="290"/>
      <c r="R1516" s="291"/>
      <c r="S1516" s="287"/>
      <c r="T1516" s="258"/>
      <c r="U1516" s="288"/>
      <c r="V1516" s="289">
        <f t="shared" ref="V1516" si="2513">+D1516</f>
        <v>0.2</v>
      </c>
      <c r="W1516" s="258">
        <f t="shared" ref="W1516" si="2514">+C1516</f>
        <v>6.81</v>
      </c>
      <c r="X1516" s="258">
        <f t="shared" ref="X1516" si="2515">+E1516</f>
        <v>0.25</v>
      </c>
      <c r="Y1516" s="258">
        <f t="shared" ref="Y1516" si="2516">ROUND((V1516*W1516*X1516),2)</f>
        <v>0.34</v>
      </c>
      <c r="Z1516" s="258"/>
    </row>
    <row r="1517" spans="1:26" x14ac:dyDescent="0.2">
      <c r="A1517" s="453" t="s">
        <v>878</v>
      </c>
      <c r="B1517" s="258" t="s">
        <v>1192</v>
      </c>
      <c r="C1517" s="258"/>
      <c r="D1517" s="256"/>
      <c r="E1517" s="256"/>
      <c r="F1517" s="258">
        <v>1.95</v>
      </c>
      <c r="G1517" s="258">
        <v>0.7</v>
      </c>
      <c r="H1517" s="275">
        <f t="shared" ref="H1517" si="2517">+(G1517*$D$975)+(0.175*0.5)</f>
        <v>0.1925</v>
      </c>
      <c r="I1517" s="287"/>
      <c r="J1517" s="288">
        <v>0</v>
      </c>
      <c r="K1517" s="287">
        <v>3</v>
      </c>
      <c r="L1517" s="288">
        <v>3.6</v>
      </c>
      <c r="M1517" s="287"/>
      <c r="N1517" s="288">
        <v>0</v>
      </c>
      <c r="O1517" s="287">
        <v>3.6</v>
      </c>
      <c r="P1517" s="275">
        <v>1.35</v>
      </c>
      <c r="Q1517" s="290">
        <v>3.53</v>
      </c>
      <c r="R1517" s="291">
        <v>0.45</v>
      </c>
      <c r="S1517" s="287">
        <v>3.73</v>
      </c>
      <c r="T1517" s="258">
        <v>0.7</v>
      </c>
      <c r="U1517" s="288">
        <f t="shared" ref="U1517" si="2518">+(T1517*$D$975)+(0.175*0.5)</f>
        <v>0.1925</v>
      </c>
      <c r="V1517" s="289">
        <f t="shared" ref="V1517" si="2519">AVERAGE(F1517,I1517,K1517,M1517,O1517,Q1517,S1517,C1517)</f>
        <v>3.1619999999999999</v>
      </c>
      <c r="W1517" s="258">
        <f t="shared" ref="W1517" si="2520">SUM(G1517,J1517,L1517,N1517,P1517,R1517,T1517+D1517)</f>
        <v>6.8000000000000007</v>
      </c>
      <c r="X1517" s="258">
        <f t="shared" si="2422"/>
        <v>0.15</v>
      </c>
      <c r="Y1517" s="258">
        <f t="shared" ref="Y1517" si="2521">+ROUND((F1517*H1517)+(K1517*L1517*$D$975)+(O1517*P1517*$D$975)+(S1517*U1517),2)</f>
        <v>3.44</v>
      </c>
      <c r="Z1517" s="258">
        <f t="shared" ref="Z1517" si="2522">ROUND((I1517*J1517*X1517)+(M1517*N1517*X1517)+(Q1517*R1517*X1517),2)</f>
        <v>0.24</v>
      </c>
    </row>
    <row r="1518" spans="1:26" x14ac:dyDescent="0.2">
      <c r="A1518" s="453"/>
      <c r="B1518" s="258" t="s">
        <v>543</v>
      </c>
      <c r="C1518" s="258">
        <f>B276</f>
        <v>6.8</v>
      </c>
      <c r="D1518" s="256">
        <f t="shared" si="2425"/>
        <v>0.2</v>
      </c>
      <c r="E1518" s="256">
        <f t="shared" si="2426"/>
        <v>0.25</v>
      </c>
      <c r="F1518" s="258"/>
      <c r="G1518" s="258"/>
      <c r="H1518" s="275"/>
      <c r="I1518" s="287"/>
      <c r="J1518" s="288"/>
      <c r="K1518" s="287"/>
      <c r="L1518" s="288"/>
      <c r="M1518" s="287"/>
      <c r="N1518" s="288"/>
      <c r="O1518" s="287"/>
      <c r="P1518" s="275"/>
      <c r="Q1518" s="290"/>
      <c r="R1518" s="291"/>
      <c r="S1518" s="287"/>
      <c r="T1518" s="258"/>
      <c r="U1518" s="288"/>
      <c r="V1518" s="289">
        <f t="shared" ref="V1518" si="2523">+D1518</f>
        <v>0.2</v>
      </c>
      <c r="W1518" s="258">
        <f t="shared" ref="W1518" si="2524">+C1518</f>
        <v>6.8</v>
      </c>
      <c r="X1518" s="258">
        <f t="shared" ref="X1518" si="2525">+E1518</f>
        <v>0.25</v>
      </c>
      <c r="Y1518" s="258">
        <f t="shared" ref="Y1518" si="2526">ROUND((V1518*W1518*X1518),2)</f>
        <v>0.34</v>
      </c>
      <c r="Z1518" s="258"/>
    </row>
    <row r="1519" spans="1:26" x14ac:dyDescent="0.2">
      <c r="A1519" s="453" t="s">
        <v>879</v>
      </c>
      <c r="B1519" s="258" t="s">
        <v>1193</v>
      </c>
      <c r="C1519" s="258"/>
      <c r="D1519" s="256"/>
      <c r="E1519" s="256"/>
      <c r="F1519" s="258">
        <v>1.95</v>
      </c>
      <c r="G1519" s="258">
        <v>0.7</v>
      </c>
      <c r="H1519" s="275">
        <f t="shared" ref="H1519" si="2527">+(G1519*$D$975)+(0.175*0.5)</f>
        <v>0.1925</v>
      </c>
      <c r="I1519" s="287"/>
      <c r="J1519" s="288">
        <v>0</v>
      </c>
      <c r="K1519" s="287">
        <v>3</v>
      </c>
      <c r="L1519" s="288">
        <v>3.6</v>
      </c>
      <c r="M1519" s="287"/>
      <c r="N1519" s="288">
        <v>0</v>
      </c>
      <c r="O1519" s="287">
        <v>3.6</v>
      </c>
      <c r="P1519" s="275">
        <v>1.35</v>
      </c>
      <c r="Q1519" s="290">
        <v>3.54</v>
      </c>
      <c r="R1519" s="291">
        <v>0.45</v>
      </c>
      <c r="S1519" s="287">
        <v>3.74</v>
      </c>
      <c r="T1519" s="258">
        <v>0.7</v>
      </c>
      <c r="U1519" s="288">
        <f t="shared" ref="U1519" si="2528">+(T1519*$D$975)+(0.175*0.5)</f>
        <v>0.1925</v>
      </c>
      <c r="V1519" s="289">
        <f t="shared" ref="V1519" si="2529">AVERAGE(F1519,I1519,K1519,M1519,O1519,Q1519,S1519,C1519)</f>
        <v>3.1659999999999999</v>
      </c>
      <c r="W1519" s="258">
        <f t="shared" ref="W1519" si="2530">SUM(G1519,J1519,L1519,N1519,P1519,R1519,T1519+D1519)</f>
        <v>6.8000000000000007</v>
      </c>
      <c r="X1519" s="258">
        <f t="shared" si="2422"/>
        <v>0.15</v>
      </c>
      <c r="Y1519" s="258">
        <f t="shared" ref="Y1519" si="2531">+ROUND((F1519*H1519)+(K1519*L1519*$D$975)+(O1519*P1519*$D$975)+(S1519*U1519),2)</f>
        <v>3.44</v>
      </c>
      <c r="Z1519" s="258">
        <f t="shared" ref="Z1519" si="2532">ROUND((I1519*J1519*X1519)+(M1519*N1519*X1519)+(Q1519*R1519*X1519),2)</f>
        <v>0.24</v>
      </c>
    </row>
    <row r="1520" spans="1:26" x14ac:dyDescent="0.2">
      <c r="A1520" s="453"/>
      <c r="B1520" s="258" t="s">
        <v>544</v>
      </c>
      <c r="C1520" s="258">
        <f>B277</f>
        <v>6.81</v>
      </c>
      <c r="D1520" s="256">
        <f t="shared" si="2425"/>
        <v>0.2</v>
      </c>
      <c r="E1520" s="256">
        <f t="shared" si="2426"/>
        <v>0.25</v>
      </c>
      <c r="F1520" s="258"/>
      <c r="G1520" s="258"/>
      <c r="H1520" s="275"/>
      <c r="I1520" s="287"/>
      <c r="J1520" s="288"/>
      <c r="K1520" s="287"/>
      <c r="L1520" s="288"/>
      <c r="M1520" s="287"/>
      <c r="N1520" s="288"/>
      <c r="O1520" s="287"/>
      <c r="P1520" s="275"/>
      <c r="Q1520" s="290"/>
      <c r="R1520" s="291"/>
      <c r="S1520" s="287"/>
      <c r="T1520" s="258"/>
      <c r="U1520" s="288"/>
      <c r="V1520" s="289">
        <f t="shared" ref="V1520" si="2533">+D1520</f>
        <v>0.2</v>
      </c>
      <c r="W1520" s="258">
        <f t="shared" ref="W1520" si="2534">+C1520</f>
        <v>6.81</v>
      </c>
      <c r="X1520" s="258">
        <f t="shared" ref="X1520" si="2535">+E1520</f>
        <v>0.25</v>
      </c>
      <c r="Y1520" s="258">
        <f t="shared" ref="Y1520" si="2536">ROUND((V1520*W1520*X1520),2)</f>
        <v>0.34</v>
      </c>
      <c r="Z1520" s="258"/>
    </row>
    <row r="1521" spans="1:26" x14ac:dyDescent="0.2">
      <c r="A1521" s="453" t="s">
        <v>880</v>
      </c>
      <c r="B1521" s="258" t="s">
        <v>1194</v>
      </c>
      <c r="C1521" s="258"/>
      <c r="D1521" s="256"/>
      <c r="E1521" s="256"/>
      <c r="F1521" s="258">
        <v>3.04</v>
      </c>
      <c r="G1521" s="258">
        <v>0.7</v>
      </c>
      <c r="H1521" s="275">
        <f t="shared" ref="H1521" si="2537">+(G1521*$D$975)+(0.175*0.5)</f>
        <v>0.1925</v>
      </c>
      <c r="I1521" s="287"/>
      <c r="J1521" s="288">
        <v>0</v>
      </c>
      <c r="K1521" s="287">
        <v>3</v>
      </c>
      <c r="L1521" s="288">
        <v>3.6</v>
      </c>
      <c r="M1521" s="287"/>
      <c r="N1521" s="288">
        <v>0</v>
      </c>
      <c r="O1521" s="287">
        <v>3</v>
      </c>
      <c r="P1521" s="275">
        <v>1.35</v>
      </c>
      <c r="Q1521" s="290">
        <v>3</v>
      </c>
      <c r="R1521" s="291">
        <v>0.45</v>
      </c>
      <c r="S1521" s="287">
        <v>3</v>
      </c>
      <c r="T1521" s="258">
        <v>0.7</v>
      </c>
      <c r="U1521" s="288">
        <f>+(T1521*$D$975)+(0.175*0.5)</f>
        <v>0.1925</v>
      </c>
      <c r="V1521" s="289">
        <f t="shared" ref="V1521" si="2538">AVERAGE(F1521,I1521,K1521,M1521,O1521,Q1521,S1521,C1521)</f>
        <v>3.008</v>
      </c>
      <c r="W1521" s="258">
        <f t="shared" ref="W1521" si="2539">SUM(G1521,J1521,L1521,N1521,P1521,R1521,T1521+D1521)</f>
        <v>6.8000000000000007</v>
      </c>
      <c r="X1521" s="258">
        <f t="shared" si="2422"/>
        <v>0.15</v>
      </c>
      <c r="Y1521" s="258">
        <f t="shared" ref="Y1521" si="2540">+ROUND((F1521*H1521)+(K1521*L1521*$D$975)+(O1521*P1521*$D$975)+(S1521*U1521),2)</f>
        <v>3.39</v>
      </c>
      <c r="Z1521" s="258">
        <f t="shared" ref="Z1521" si="2541">ROUND((I1521*J1521*X1521)+(M1521*N1521*X1521)+(Q1521*R1521*X1521),2)</f>
        <v>0.2</v>
      </c>
    </row>
    <row r="1522" spans="1:26" x14ac:dyDescent="0.2">
      <c r="A1522" s="453"/>
      <c r="B1522" s="258" t="s">
        <v>545</v>
      </c>
      <c r="C1522" s="258">
        <f>B278</f>
        <v>6.78</v>
      </c>
      <c r="D1522" s="256">
        <f t="shared" si="2425"/>
        <v>0.2</v>
      </c>
      <c r="E1522" s="256">
        <f t="shared" si="2426"/>
        <v>0.25</v>
      </c>
      <c r="F1522" s="258"/>
      <c r="G1522" s="258"/>
      <c r="H1522" s="275"/>
      <c r="I1522" s="287"/>
      <c r="J1522" s="288"/>
      <c r="K1522" s="287"/>
      <c r="L1522" s="288"/>
      <c r="M1522" s="287"/>
      <c r="N1522" s="288"/>
      <c r="O1522" s="287"/>
      <c r="P1522" s="275"/>
      <c r="Q1522" s="290"/>
      <c r="R1522" s="291"/>
      <c r="S1522" s="287"/>
      <c r="T1522" s="258"/>
      <c r="U1522" s="288"/>
      <c r="V1522" s="289">
        <f t="shared" ref="V1522" si="2542">+D1522</f>
        <v>0.2</v>
      </c>
      <c r="W1522" s="258">
        <f t="shared" ref="W1522" si="2543">+C1522</f>
        <v>6.78</v>
      </c>
      <c r="X1522" s="258">
        <f t="shared" ref="X1522" si="2544">+E1522</f>
        <v>0.25</v>
      </c>
      <c r="Y1522" s="258">
        <f t="shared" ref="Y1522" si="2545">ROUND((V1522*W1522*X1522),2)</f>
        <v>0.34</v>
      </c>
      <c r="Z1522" s="258"/>
    </row>
    <row r="1523" spans="1:26" x14ac:dyDescent="0.2">
      <c r="A1523" s="453" t="s">
        <v>881</v>
      </c>
      <c r="B1523" s="258" t="s">
        <v>1195</v>
      </c>
      <c r="C1523" s="258"/>
      <c r="D1523" s="256"/>
      <c r="E1523" s="256"/>
      <c r="F1523" s="258">
        <v>3.05</v>
      </c>
      <c r="G1523" s="258">
        <v>0.7</v>
      </c>
      <c r="H1523" s="275">
        <f t="shared" ref="H1523" si="2546">+(G1523*$D$975)+(0.175*0.5)</f>
        <v>0.1925</v>
      </c>
      <c r="I1523" s="287">
        <v>3.09</v>
      </c>
      <c r="J1523" s="288">
        <v>0.45</v>
      </c>
      <c r="K1523" s="287">
        <v>3</v>
      </c>
      <c r="L1523" s="288">
        <v>2.5</v>
      </c>
      <c r="M1523" s="287"/>
      <c r="N1523" s="288">
        <v>0</v>
      </c>
      <c r="O1523" s="287">
        <v>3</v>
      </c>
      <c r="P1523" s="275">
        <v>1.35</v>
      </c>
      <c r="Q1523" s="290"/>
      <c r="R1523" s="291">
        <v>0</v>
      </c>
      <c r="S1523" s="287">
        <v>2.99</v>
      </c>
      <c r="T1523" s="258">
        <v>0.7</v>
      </c>
      <c r="U1523" s="288">
        <f>+(T1523*$D$975)+(0.175*0.5)</f>
        <v>0.1925</v>
      </c>
      <c r="V1523" s="289">
        <f t="shared" ref="V1523" si="2547">AVERAGE(F1523,I1523,K1523,M1523,O1523,Q1523,S1523,C1523)</f>
        <v>3.0260000000000002</v>
      </c>
      <c r="W1523" s="258">
        <f t="shared" ref="W1523" si="2548">SUM(G1523,J1523,L1523,N1523,P1523,R1523,T1523+D1523)</f>
        <v>5.7</v>
      </c>
      <c r="X1523" s="258">
        <f t="shared" si="2422"/>
        <v>0.15</v>
      </c>
      <c r="Y1523" s="258">
        <f t="shared" ref="Y1523" si="2549">+ROUND((F1523*H1523)+(K1523*L1523*$D$975)+(O1523*P1523*$D$975)+(S1523*U1523),2)</f>
        <v>2.9</v>
      </c>
      <c r="Z1523" s="258">
        <f t="shared" ref="Z1523" si="2550">ROUND((I1523*J1523*X1523)+(M1523*N1523*X1523)+(Q1523*R1523*X1523),2)</f>
        <v>0.21</v>
      </c>
    </row>
    <row r="1524" spans="1:26" x14ac:dyDescent="0.2">
      <c r="A1524" s="453"/>
      <c r="B1524" s="258" t="s">
        <v>546</v>
      </c>
      <c r="C1524" s="258">
        <f>B279</f>
        <v>6.18</v>
      </c>
      <c r="D1524" s="256">
        <f t="shared" si="2425"/>
        <v>0.2</v>
      </c>
      <c r="E1524" s="256">
        <f t="shared" si="2426"/>
        <v>0.25</v>
      </c>
      <c r="F1524" s="258"/>
      <c r="G1524" s="258"/>
      <c r="H1524" s="275"/>
      <c r="I1524" s="287"/>
      <c r="J1524" s="288"/>
      <c r="K1524" s="287"/>
      <c r="L1524" s="288"/>
      <c r="M1524" s="287"/>
      <c r="N1524" s="288"/>
      <c r="O1524" s="287"/>
      <c r="P1524" s="275"/>
      <c r="Q1524" s="290"/>
      <c r="R1524" s="291"/>
      <c r="S1524" s="287"/>
      <c r="T1524" s="258"/>
      <c r="U1524" s="288"/>
      <c r="V1524" s="289">
        <f t="shared" ref="V1524" si="2551">+D1524</f>
        <v>0.2</v>
      </c>
      <c r="W1524" s="258">
        <f t="shared" ref="W1524" si="2552">+C1524</f>
        <v>6.18</v>
      </c>
      <c r="X1524" s="258">
        <f t="shared" ref="X1524" si="2553">+E1524</f>
        <v>0.25</v>
      </c>
      <c r="Y1524" s="258">
        <f t="shared" ref="Y1524" si="2554">ROUND((V1524*W1524*X1524),2)</f>
        <v>0.31</v>
      </c>
      <c r="Z1524" s="258"/>
    </row>
    <row r="1525" spans="1:26" x14ac:dyDescent="0.2">
      <c r="A1525" s="453" t="s">
        <v>882</v>
      </c>
      <c r="B1525" s="258" t="s">
        <v>1196</v>
      </c>
      <c r="C1525" s="258"/>
      <c r="D1525" s="256"/>
      <c r="E1525" s="256"/>
      <c r="F1525" s="258">
        <v>3.36</v>
      </c>
      <c r="G1525" s="258">
        <v>0.7</v>
      </c>
      <c r="H1525" s="275">
        <f t="shared" ref="H1525" si="2555">+(G1525*$D$975)+(0.175*0.5)</f>
        <v>0.1925</v>
      </c>
      <c r="I1525" s="287">
        <v>3.3</v>
      </c>
      <c r="J1525" s="288">
        <v>0.45</v>
      </c>
      <c r="K1525" s="287">
        <v>3</v>
      </c>
      <c r="L1525" s="288">
        <v>1.83</v>
      </c>
      <c r="M1525" s="287"/>
      <c r="N1525" s="288">
        <v>0</v>
      </c>
      <c r="O1525" s="287">
        <v>2.73</v>
      </c>
      <c r="P1525" s="275">
        <v>2.25</v>
      </c>
      <c r="Q1525" s="290"/>
      <c r="R1525" s="291">
        <v>0</v>
      </c>
      <c r="S1525" s="287">
        <v>2.63</v>
      </c>
      <c r="T1525" s="258">
        <v>0.7</v>
      </c>
      <c r="U1525" s="288">
        <f>+(T1525*$D$975)+(0.175*0.5)</f>
        <v>0.1925</v>
      </c>
      <c r="V1525" s="289">
        <f t="shared" ref="V1525" si="2556">AVERAGE(F1525,I1525,K1525,M1525,O1525,Q1525,S1525,C1525)</f>
        <v>3.004</v>
      </c>
      <c r="W1525" s="258">
        <f t="shared" ref="W1525" si="2557">SUM(G1525,J1525,L1525,N1525,P1525,R1525,T1525+D1525)</f>
        <v>5.9300000000000006</v>
      </c>
      <c r="X1525" s="258">
        <f t="shared" si="2422"/>
        <v>0.15</v>
      </c>
      <c r="Y1525" s="258">
        <f t="shared" ref="Y1525" si="2558">+ROUND((F1525*H1525)+(K1525*L1525*$D$975)+(O1525*P1525*$D$975)+(S1525*U1525),2)</f>
        <v>2.9</v>
      </c>
      <c r="Z1525" s="258">
        <f t="shared" ref="Z1525" si="2559">ROUND((I1525*J1525*X1525)+(M1525*N1525*X1525)+(Q1525*R1525*X1525),2)</f>
        <v>0.22</v>
      </c>
    </row>
    <row r="1526" spans="1:26" x14ac:dyDescent="0.2">
      <c r="A1526" s="453"/>
      <c r="B1526" s="258" t="s">
        <v>547</v>
      </c>
      <c r="C1526" s="258">
        <f>B280</f>
        <v>5.99</v>
      </c>
      <c r="D1526" s="256">
        <f t="shared" si="2425"/>
        <v>0.2</v>
      </c>
      <c r="E1526" s="256">
        <f t="shared" si="2426"/>
        <v>0.25</v>
      </c>
      <c r="F1526" s="258"/>
      <c r="G1526" s="258"/>
      <c r="H1526" s="275"/>
      <c r="I1526" s="287"/>
      <c r="J1526" s="288"/>
      <c r="K1526" s="287"/>
      <c r="L1526" s="288"/>
      <c r="M1526" s="287"/>
      <c r="N1526" s="288"/>
      <c r="O1526" s="287"/>
      <c r="P1526" s="275"/>
      <c r="Q1526" s="290"/>
      <c r="R1526" s="291"/>
      <c r="S1526" s="287"/>
      <c r="T1526" s="258"/>
      <c r="U1526" s="288"/>
      <c r="V1526" s="289">
        <f t="shared" ref="V1526" si="2560">+D1526</f>
        <v>0.2</v>
      </c>
      <c r="W1526" s="258">
        <f t="shared" ref="W1526" si="2561">+C1526</f>
        <v>5.99</v>
      </c>
      <c r="X1526" s="258">
        <f t="shared" ref="X1526" si="2562">+E1526</f>
        <v>0.25</v>
      </c>
      <c r="Y1526" s="258">
        <f t="shared" ref="Y1526" si="2563">ROUND((V1526*W1526*X1526),2)</f>
        <v>0.3</v>
      </c>
      <c r="Z1526" s="258"/>
    </row>
    <row r="1527" spans="1:26" x14ac:dyDescent="0.2">
      <c r="A1527" s="453" t="s">
        <v>883</v>
      </c>
      <c r="B1527" s="258" t="s">
        <v>1197</v>
      </c>
      <c r="C1527" s="258"/>
      <c r="D1527" s="256"/>
      <c r="E1527" s="256"/>
      <c r="F1527" s="258">
        <v>3.3</v>
      </c>
      <c r="G1527" s="258">
        <v>0.7</v>
      </c>
      <c r="H1527" s="275">
        <f t="shared" ref="H1527" si="2564">+(G1527*$D$975)+(0.175*0.5)</f>
        <v>0.1925</v>
      </c>
      <c r="I1527" s="287">
        <v>3.23</v>
      </c>
      <c r="J1527" s="288">
        <v>0.45</v>
      </c>
      <c r="K1527" s="287">
        <v>3.18</v>
      </c>
      <c r="L1527" s="288">
        <v>1.35</v>
      </c>
      <c r="M1527" s="287"/>
      <c r="N1527" s="288">
        <v>0</v>
      </c>
      <c r="O1527" s="287">
        <v>3</v>
      </c>
      <c r="P1527" s="275">
        <v>2.25</v>
      </c>
      <c r="Q1527" s="287"/>
      <c r="R1527" s="288">
        <v>0</v>
      </c>
      <c r="S1527" s="287">
        <v>2.72</v>
      </c>
      <c r="T1527" s="258">
        <v>0.7</v>
      </c>
      <c r="U1527" s="288">
        <f t="shared" ref="U1527" si="2565">+(T1527*$D$975)+(0.175*0.5)</f>
        <v>0.1925</v>
      </c>
      <c r="V1527" s="289">
        <f>AVERAGE(F1527,I1527,K1527,M1527,O1527,Q1527,S1527,C1527)</f>
        <v>3.0859999999999999</v>
      </c>
      <c r="W1527" s="258">
        <f>SUM(G1527,J1527,L1527,N1527,P1527,R1527,T1527+D1527)</f>
        <v>5.45</v>
      </c>
      <c r="X1527" s="258">
        <f t="shared" si="2422"/>
        <v>0.15</v>
      </c>
      <c r="Y1527" s="258">
        <f t="shared" ref="Y1527" si="2566">+ROUND((F1527*H1527)+(K1527*L1527*$D$975)+(O1527*P1527*$D$975)+(S1527*U1527),2)</f>
        <v>2.82</v>
      </c>
      <c r="Z1527" s="258">
        <f>ROUND((I1527*J1527*X1527)+(M1527*N1527*X1527)+(Q1527*R1527*X1527),2)</f>
        <v>0.22</v>
      </c>
    </row>
    <row r="1528" spans="1:26" x14ac:dyDescent="0.2">
      <c r="A1528" s="453"/>
      <c r="B1528" s="258" t="s">
        <v>548</v>
      </c>
      <c r="C1528" s="258">
        <f>B281</f>
        <v>5.45</v>
      </c>
      <c r="D1528" s="256">
        <f t="shared" si="2425"/>
        <v>0.2</v>
      </c>
      <c r="E1528" s="256">
        <f t="shared" si="2426"/>
        <v>0.25</v>
      </c>
      <c r="F1528" s="258"/>
      <c r="G1528" s="258"/>
      <c r="H1528" s="275"/>
      <c r="I1528" s="287"/>
      <c r="J1528" s="288"/>
      <c r="K1528" s="287"/>
      <c r="L1528" s="288"/>
      <c r="M1528" s="287"/>
      <c r="N1528" s="288"/>
      <c r="O1528" s="287"/>
      <c r="P1528" s="275"/>
      <c r="Q1528" s="287"/>
      <c r="R1528" s="288"/>
      <c r="S1528" s="287"/>
      <c r="T1528" s="258"/>
      <c r="U1528" s="288"/>
      <c r="V1528" s="289">
        <f t="shared" ref="V1528" si="2567">+D1528</f>
        <v>0.2</v>
      </c>
      <c r="W1528" s="258">
        <f t="shared" ref="W1528" si="2568">+C1528</f>
        <v>5.45</v>
      </c>
      <c r="X1528" s="258">
        <f t="shared" ref="X1528" si="2569">+E1528</f>
        <v>0.25</v>
      </c>
      <c r="Y1528" s="258">
        <f t="shared" ref="Y1528" si="2570">ROUND((V1528*W1528*X1528),2)</f>
        <v>0.27</v>
      </c>
      <c r="Z1528" s="258"/>
    </row>
    <row r="1529" spans="1:26" x14ac:dyDescent="0.2">
      <c r="A1529" s="453" t="s">
        <v>884</v>
      </c>
      <c r="B1529" s="258" t="s">
        <v>1198</v>
      </c>
      <c r="C1529" s="258"/>
      <c r="D1529" s="256"/>
      <c r="E1529" s="256"/>
      <c r="F1529" s="258">
        <v>3.3</v>
      </c>
      <c r="G1529" s="258">
        <v>0.7</v>
      </c>
      <c r="H1529" s="275">
        <f t="shared" ref="H1529" si="2571">+(G1529*$D$975)+(0.175*0.5)</f>
        <v>0.1925</v>
      </c>
      <c r="I1529" s="287">
        <v>3.23</v>
      </c>
      <c r="J1529" s="288">
        <v>0.45</v>
      </c>
      <c r="K1529" s="287">
        <v>3.18</v>
      </c>
      <c r="L1529" s="288">
        <v>1.35</v>
      </c>
      <c r="M1529" s="287"/>
      <c r="N1529" s="288">
        <v>0</v>
      </c>
      <c r="O1529" s="287">
        <v>3</v>
      </c>
      <c r="P1529" s="275">
        <v>2.25</v>
      </c>
      <c r="Q1529" s="287"/>
      <c r="R1529" s="288">
        <v>0</v>
      </c>
      <c r="S1529" s="287">
        <v>2.72</v>
      </c>
      <c r="T1529" s="258">
        <v>0.7</v>
      </c>
      <c r="U1529" s="288">
        <f t="shared" ref="U1529" si="2572">+(T1529*$D$975)+(0.175*0.5)</f>
        <v>0.1925</v>
      </c>
      <c r="V1529" s="289">
        <f>AVERAGE(F1529,I1529,K1529,M1529,O1529,Q1529,S1529,C1529)</f>
        <v>3.0859999999999999</v>
      </c>
      <c r="W1529" s="258">
        <f>SUM(G1529,J1529,L1529,N1529,P1529,R1529,T1529+D1529)</f>
        <v>5.45</v>
      </c>
      <c r="X1529" s="258">
        <f t="shared" si="2422"/>
        <v>0.15</v>
      </c>
      <c r="Y1529" s="258">
        <f t="shared" ref="Y1529" si="2573">+ROUND((F1529*H1529)+(K1529*L1529*$D$975)+(O1529*P1529*$D$975)+(S1529*U1529),2)</f>
        <v>2.82</v>
      </c>
      <c r="Z1529" s="258">
        <f>ROUND((I1529*J1529*X1529)+(M1529*N1529*X1529)+(Q1529*R1529*X1529),2)</f>
        <v>0.22</v>
      </c>
    </row>
    <row r="1530" spans="1:26" x14ac:dyDescent="0.2">
      <c r="A1530" s="453"/>
      <c r="B1530" s="258" t="s">
        <v>549</v>
      </c>
      <c r="C1530" s="258">
        <f>B282</f>
        <v>5.45</v>
      </c>
      <c r="D1530" s="256">
        <f t="shared" si="2425"/>
        <v>0.2</v>
      </c>
      <c r="E1530" s="256">
        <f t="shared" si="2426"/>
        <v>0.25</v>
      </c>
      <c r="F1530" s="258"/>
      <c r="G1530" s="258"/>
      <c r="H1530" s="275"/>
      <c r="I1530" s="287"/>
      <c r="J1530" s="288"/>
      <c r="K1530" s="287"/>
      <c r="L1530" s="288"/>
      <c r="M1530" s="287"/>
      <c r="N1530" s="288"/>
      <c r="O1530" s="287"/>
      <c r="P1530" s="275"/>
      <c r="Q1530" s="287"/>
      <c r="R1530" s="288"/>
      <c r="S1530" s="287"/>
      <c r="T1530" s="258"/>
      <c r="U1530" s="288"/>
      <c r="V1530" s="289">
        <f t="shared" ref="V1530" si="2574">+D1530</f>
        <v>0.2</v>
      </c>
      <c r="W1530" s="258">
        <f t="shared" ref="W1530" si="2575">+C1530</f>
        <v>5.45</v>
      </c>
      <c r="X1530" s="258">
        <f t="shared" ref="X1530" si="2576">+E1530</f>
        <v>0.25</v>
      </c>
      <c r="Y1530" s="258">
        <f t="shared" ref="Y1530" si="2577">ROUND((V1530*W1530*X1530),2)</f>
        <v>0.27</v>
      </c>
      <c r="Z1530" s="258"/>
    </row>
    <row r="1531" spans="1:26" x14ac:dyDescent="0.2">
      <c r="A1531" s="453" t="s">
        <v>885</v>
      </c>
      <c r="B1531" s="258" t="s">
        <v>1199</v>
      </c>
      <c r="C1531" s="258"/>
      <c r="D1531" s="256"/>
      <c r="E1531" s="256"/>
      <c r="F1531" s="258">
        <v>3.06</v>
      </c>
      <c r="G1531" s="258">
        <v>0.7</v>
      </c>
      <c r="H1531" s="275">
        <f t="shared" ref="H1531" si="2578">+(G1531*$D$975)+(0.175*0.5)</f>
        <v>0.1925</v>
      </c>
      <c r="I1531" s="287">
        <v>3.07</v>
      </c>
      <c r="J1531" s="288">
        <v>0.45</v>
      </c>
      <c r="K1531" s="287">
        <v>3.05</v>
      </c>
      <c r="L1531" s="288">
        <v>1.35</v>
      </c>
      <c r="M1531" s="287"/>
      <c r="N1531" s="288">
        <v>0</v>
      </c>
      <c r="O1531" s="287">
        <v>3</v>
      </c>
      <c r="P1531" s="275">
        <v>2.39</v>
      </c>
      <c r="Q1531" s="287"/>
      <c r="R1531" s="288">
        <v>0</v>
      </c>
      <c r="S1531" s="287">
        <v>2.93</v>
      </c>
      <c r="T1531" s="258">
        <v>0.7</v>
      </c>
      <c r="U1531" s="288">
        <f t="shared" ref="U1531" si="2579">+(T1531*$D$975)+(0.175*0.5)</f>
        <v>0.1925</v>
      </c>
      <c r="V1531" s="289">
        <f>AVERAGE(F1531,I1531,K1531,M1531,O1531,Q1531,S1531,C1531)</f>
        <v>3.0219999999999998</v>
      </c>
      <c r="W1531" s="258">
        <f>SUM(G1531,J1531,L1531,N1531,P1531,R1531,T1531+D1531)</f>
        <v>5.5900000000000007</v>
      </c>
      <c r="X1531" s="258">
        <f t="shared" si="2422"/>
        <v>0.15</v>
      </c>
      <c r="Y1531" s="258">
        <f t="shared" ref="Y1531" si="2580">+ROUND((F1531*H1531)+(K1531*L1531*$D$975)+(O1531*P1531*$D$975)+(S1531*U1531),2)</f>
        <v>2.85</v>
      </c>
      <c r="Z1531" s="258">
        <f>ROUND((I1531*J1531*X1531)+(M1531*N1531*X1531)+(Q1531*R1531*X1531),2)</f>
        <v>0.21</v>
      </c>
    </row>
    <row r="1532" spans="1:26" x14ac:dyDescent="0.2">
      <c r="A1532" s="453"/>
      <c r="B1532" s="258" t="s">
        <v>550</v>
      </c>
      <c r="C1532" s="258">
        <f>B283</f>
        <v>5.45</v>
      </c>
      <c r="D1532" s="256">
        <f t="shared" si="2425"/>
        <v>0.2</v>
      </c>
      <c r="E1532" s="256">
        <f t="shared" si="2426"/>
        <v>0.25</v>
      </c>
      <c r="F1532" s="258"/>
      <c r="G1532" s="258"/>
      <c r="H1532" s="275"/>
      <c r="I1532" s="287"/>
      <c r="J1532" s="288"/>
      <c r="K1532" s="287"/>
      <c r="L1532" s="288"/>
      <c r="M1532" s="287"/>
      <c r="N1532" s="288"/>
      <c r="O1532" s="287"/>
      <c r="P1532" s="275"/>
      <c r="Q1532" s="287"/>
      <c r="R1532" s="288"/>
      <c r="S1532" s="287"/>
      <c r="T1532" s="258"/>
      <c r="U1532" s="288"/>
      <c r="V1532" s="289">
        <f t="shared" ref="V1532" si="2581">+D1532</f>
        <v>0.2</v>
      </c>
      <c r="W1532" s="258">
        <f t="shared" ref="W1532" si="2582">+C1532</f>
        <v>5.45</v>
      </c>
      <c r="X1532" s="258">
        <f t="shared" ref="X1532" si="2583">+E1532</f>
        <v>0.25</v>
      </c>
      <c r="Y1532" s="258">
        <f t="shared" ref="Y1532" si="2584">ROUND((V1532*W1532*X1532),2)</f>
        <v>0.27</v>
      </c>
      <c r="Z1532" s="258"/>
    </row>
    <row r="1533" spans="1:26" x14ac:dyDescent="0.2">
      <c r="A1533" s="453" t="s">
        <v>886</v>
      </c>
      <c r="B1533" s="258" t="s">
        <v>1200</v>
      </c>
      <c r="C1533" s="258"/>
      <c r="D1533" s="256"/>
      <c r="E1533" s="256"/>
      <c r="F1533" s="258">
        <v>3</v>
      </c>
      <c r="G1533" s="258">
        <v>0.7</v>
      </c>
      <c r="H1533" s="275">
        <f t="shared" ref="H1533" si="2585">+(G1533*$D$975)+(0.175*0.5)</f>
        <v>0.1925</v>
      </c>
      <c r="I1533" s="287">
        <v>3</v>
      </c>
      <c r="J1533" s="288">
        <v>0.45</v>
      </c>
      <c r="K1533" s="287">
        <v>3</v>
      </c>
      <c r="L1533" s="288">
        <v>1.35</v>
      </c>
      <c r="M1533" s="287"/>
      <c r="N1533" s="288">
        <v>0</v>
      </c>
      <c r="O1533" s="287">
        <v>3</v>
      </c>
      <c r="P1533" s="275">
        <v>2.59</v>
      </c>
      <c r="Q1533" s="287"/>
      <c r="R1533" s="288">
        <v>0</v>
      </c>
      <c r="S1533" s="287">
        <v>2.98</v>
      </c>
      <c r="T1533" s="258">
        <v>0.7</v>
      </c>
      <c r="U1533" s="288">
        <f t="shared" ref="U1533" si="2586">+(T1533*$D$975)+(0.175*0.5)</f>
        <v>0.1925</v>
      </c>
      <c r="V1533" s="289">
        <f>AVERAGE(F1533,I1533,K1533,M1533,O1533,Q1533,S1533,C1533)</f>
        <v>2.996</v>
      </c>
      <c r="W1533" s="258">
        <f>SUM(G1533,J1533,L1533,N1533,P1533,R1533,T1533+D1533)</f>
        <v>5.79</v>
      </c>
      <c r="X1533" s="258">
        <f t="shared" si="2422"/>
        <v>0.15</v>
      </c>
      <c r="Y1533" s="258">
        <f t="shared" ref="Y1533" si="2587">+ROUND((F1533*H1533)+(K1533*L1533*$D$975)+(O1533*P1533*$D$975)+(S1533*U1533),2)</f>
        <v>2.92</v>
      </c>
      <c r="Z1533" s="258">
        <f>ROUND((I1533*J1533*X1533)+(M1533*N1533*X1533)+(Q1533*R1533*X1533),2)</f>
        <v>0.2</v>
      </c>
    </row>
    <row r="1534" spans="1:26" x14ac:dyDescent="0.2">
      <c r="A1534" s="453"/>
      <c r="B1534" s="258" t="s">
        <v>551</v>
      </c>
      <c r="C1534" s="258">
        <f>B284</f>
        <v>5.6</v>
      </c>
      <c r="D1534" s="256">
        <f t="shared" si="2425"/>
        <v>0.2</v>
      </c>
      <c r="E1534" s="256">
        <f t="shared" si="2426"/>
        <v>0.25</v>
      </c>
      <c r="F1534" s="258"/>
      <c r="G1534" s="258"/>
      <c r="H1534" s="275"/>
      <c r="I1534" s="287"/>
      <c r="J1534" s="288"/>
      <c r="K1534" s="287"/>
      <c r="L1534" s="288"/>
      <c r="M1534" s="287"/>
      <c r="N1534" s="288"/>
      <c r="O1534" s="287"/>
      <c r="P1534" s="275"/>
      <c r="Q1534" s="287"/>
      <c r="R1534" s="288"/>
      <c r="S1534" s="287"/>
      <c r="T1534" s="258"/>
      <c r="U1534" s="288"/>
      <c r="V1534" s="289">
        <f t="shared" ref="V1534" si="2588">+D1534</f>
        <v>0.2</v>
      </c>
      <c r="W1534" s="258">
        <f t="shared" ref="W1534" si="2589">+C1534</f>
        <v>5.6</v>
      </c>
      <c r="X1534" s="258">
        <f t="shared" ref="X1534" si="2590">+E1534</f>
        <v>0.25</v>
      </c>
      <c r="Y1534" s="258">
        <f t="shared" ref="Y1534" si="2591">ROUND((V1534*W1534*X1534),2)</f>
        <v>0.28000000000000003</v>
      </c>
      <c r="Z1534" s="258"/>
    </row>
    <row r="1535" spans="1:26" x14ac:dyDescent="0.2">
      <c r="A1535" s="453" t="s">
        <v>887</v>
      </c>
      <c r="B1535" s="258" t="s">
        <v>1201</v>
      </c>
      <c r="C1535" s="258"/>
      <c r="D1535" s="256"/>
      <c r="E1535" s="256"/>
      <c r="F1535" s="258">
        <v>3</v>
      </c>
      <c r="G1535" s="258">
        <v>0.7</v>
      </c>
      <c r="H1535" s="275">
        <f t="shared" ref="H1535" si="2592">+(G1535*$D$975)+(0.175*0.5)</f>
        <v>0.1925</v>
      </c>
      <c r="I1535" s="287">
        <v>3</v>
      </c>
      <c r="J1535" s="288">
        <v>0.45</v>
      </c>
      <c r="K1535" s="287">
        <v>3.14</v>
      </c>
      <c r="L1535" s="288">
        <v>1.35</v>
      </c>
      <c r="M1535" s="287"/>
      <c r="N1535" s="288">
        <v>0</v>
      </c>
      <c r="O1535" s="287">
        <v>3</v>
      </c>
      <c r="P1535" s="275">
        <v>2.7</v>
      </c>
      <c r="Q1535" s="287"/>
      <c r="R1535" s="288">
        <v>0</v>
      </c>
      <c r="S1535" s="287">
        <v>2.75</v>
      </c>
      <c r="T1535" s="258">
        <v>0.7</v>
      </c>
      <c r="U1535" s="288">
        <f>+(T1535*$D$975)+(0.175*0.5)</f>
        <v>0.1925</v>
      </c>
      <c r="V1535" s="289">
        <f>AVERAGE(F1535,I1535,K1535,M1535,O1535,Q1535,S1535,C1535)</f>
        <v>2.9780000000000002</v>
      </c>
      <c r="W1535" s="258">
        <f>SUM(G1535,J1535,L1535,N1535,P1535,R1535,T1535+D1535)</f>
        <v>5.9</v>
      </c>
      <c r="X1535" s="258">
        <f t="shared" si="2422"/>
        <v>0.15</v>
      </c>
      <c r="Y1535" s="258">
        <f t="shared" ref="Y1535" si="2593">+ROUND((F1535*H1535)+(K1535*L1535*$D$975)+(O1535*P1535*$D$975)+(S1535*U1535),2)</f>
        <v>2.96</v>
      </c>
      <c r="Z1535" s="258">
        <f>ROUND((I1535*J1535*X1535)+(M1535*N1535*X1535)+(Q1535*R1535*X1535),2)</f>
        <v>0.2</v>
      </c>
    </row>
    <row r="1536" spans="1:26" x14ac:dyDescent="0.2">
      <c r="A1536" s="453"/>
      <c r="B1536" s="258" t="s">
        <v>552</v>
      </c>
      <c r="C1536" s="258">
        <f>B285</f>
        <v>5.79</v>
      </c>
      <c r="D1536" s="256">
        <f t="shared" si="2425"/>
        <v>0.2</v>
      </c>
      <c r="E1536" s="256">
        <f t="shared" si="2426"/>
        <v>0.25</v>
      </c>
      <c r="F1536" s="258"/>
      <c r="G1536" s="258"/>
      <c r="H1536" s="275"/>
      <c r="I1536" s="287"/>
      <c r="J1536" s="288"/>
      <c r="K1536" s="287"/>
      <c r="L1536" s="288"/>
      <c r="M1536" s="287"/>
      <c r="N1536" s="288"/>
      <c r="O1536" s="287"/>
      <c r="P1536" s="275"/>
      <c r="Q1536" s="287"/>
      <c r="R1536" s="288"/>
      <c r="S1536" s="287"/>
      <c r="T1536" s="258"/>
      <c r="U1536" s="288"/>
      <c r="V1536" s="289">
        <f t="shared" ref="V1536" si="2594">+D1536</f>
        <v>0.2</v>
      </c>
      <c r="W1536" s="258">
        <f t="shared" ref="W1536" si="2595">+C1536</f>
        <v>5.79</v>
      </c>
      <c r="X1536" s="258">
        <f t="shared" ref="X1536" si="2596">+E1536</f>
        <v>0.25</v>
      </c>
      <c r="Y1536" s="258">
        <f t="shared" ref="Y1536" si="2597">ROUND((V1536*W1536*X1536),2)</f>
        <v>0.28999999999999998</v>
      </c>
      <c r="Z1536" s="258"/>
    </row>
    <row r="1537" spans="1:26" x14ac:dyDescent="0.2">
      <c r="A1537" s="453" t="s">
        <v>888</v>
      </c>
      <c r="B1537" s="258" t="s">
        <v>1202</v>
      </c>
      <c r="C1537" s="258"/>
      <c r="D1537" s="256"/>
      <c r="E1537" s="256"/>
      <c r="F1537" s="258">
        <v>3.72</v>
      </c>
      <c r="G1537" s="258">
        <v>0.7</v>
      </c>
      <c r="H1537" s="275">
        <f t="shared" ref="H1537" si="2598">+(G1537*$D$975)+(0.175*0.5)</f>
        <v>0.1925</v>
      </c>
      <c r="I1537" s="287">
        <v>3.54</v>
      </c>
      <c r="J1537" s="288">
        <v>0.45</v>
      </c>
      <c r="K1537" s="287">
        <v>3.39</v>
      </c>
      <c r="L1537" s="288">
        <v>1.35</v>
      </c>
      <c r="M1537" s="287"/>
      <c r="N1537" s="288">
        <v>0</v>
      </c>
      <c r="O1537" s="287">
        <v>3</v>
      </c>
      <c r="P1537" s="275">
        <v>2.7</v>
      </c>
      <c r="Q1537" s="287"/>
      <c r="R1537" s="288">
        <v>0</v>
      </c>
      <c r="S1537" s="287">
        <v>2.2000000000000002</v>
      </c>
      <c r="T1537" s="258">
        <v>0.7</v>
      </c>
      <c r="U1537" s="288">
        <f>+(T1537*$D$975)+(0.175*0.5)</f>
        <v>0.1925</v>
      </c>
      <c r="V1537" s="289">
        <f>AVERAGE(F1537,I1537,K1537,M1537,O1537,Q1537,S1537,C1537)</f>
        <v>3.1700000000000004</v>
      </c>
      <c r="W1537" s="258">
        <f>SUM(G1537,J1537,L1537,N1537,P1537,R1537,T1537+D1537)</f>
        <v>5.9</v>
      </c>
      <c r="X1537" s="258">
        <f t="shared" si="2422"/>
        <v>0.15</v>
      </c>
      <c r="Y1537" s="258">
        <f t="shared" ref="Y1537" si="2599">+ROUND((F1537*H1537)+(K1537*L1537*$D$975)+(O1537*P1537*$D$975)+(S1537*U1537),2)</f>
        <v>3.04</v>
      </c>
      <c r="Z1537" s="258">
        <f>ROUND((I1537*J1537*X1537)+(M1537*N1537*X1537)+(Q1537*R1537*X1537),2)</f>
        <v>0.24</v>
      </c>
    </row>
    <row r="1538" spans="1:26" x14ac:dyDescent="0.2">
      <c r="A1538" s="453"/>
      <c r="B1538" s="258" t="s">
        <v>553</v>
      </c>
      <c r="C1538" s="258">
        <f>B286</f>
        <v>5.91</v>
      </c>
      <c r="D1538" s="256">
        <f t="shared" si="2425"/>
        <v>0.2</v>
      </c>
      <c r="E1538" s="256">
        <f t="shared" si="2426"/>
        <v>0.25</v>
      </c>
      <c r="F1538" s="258"/>
      <c r="G1538" s="258"/>
      <c r="H1538" s="275"/>
      <c r="I1538" s="287"/>
      <c r="J1538" s="288"/>
      <c r="K1538" s="287"/>
      <c r="L1538" s="288"/>
      <c r="M1538" s="287"/>
      <c r="N1538" s="288"/>
      <c r="O1538" s="287"/>
      <c r="P1538" s="275"/>
      <c r="Q1538" s="287"/>
      <c r="R1538" s="288"/>
      <c r="S1538" s="287"/>
      <c r="T1538" s="258"/>
      <c r="U1538" s="288"/>
      <c r="V1538" s="289">
        <f t="shared" ref="V1538" si="2600">+D1538</f>
        <v>0.2</v>
      </c>
      <c r="W1538" s="258">
        <f t="shared" ref="W1538" si="2601">+C1538</f>
        <v>5.91</v>
      </c>
      <c r="X1538" s="258">
        <f t="shared" ref="X1538" si="2602">+E1538</f>
        <v>0.25</v>
      </c>
      <c r="Y1538" s="258">
        <f t="shared" ref="Y1538" si="2603">ROUND((V1538*W1538*X1538),2)</f>
        <v>0.3</v>
      </c>
      <c r="Z1538" s="258"/>
    </row>
    <row r="1539" spans="1:26" x14ac:dyDescent="0.2">
      <c r="A1539" s="453" t="s">
        <v>889</v>
      </c>
      <c r="B1539" s="258" t="s">
        <v>1203</v>
      </c>
      <c r="C1539" s="258"/>
      <c r="D1539" s="256"/>
      <c r="E1539" s="256"/>
      <c r="F1539" s="258">
        <v>3.72</v>
      </c>
      <c r="G1539" s="258">
        <v>0.7</v>
      </c>
      <c r="H1539" s="275">
        <f t="shared" ref="H1539" si="2604">+(G1539*$D$975)+(0.175*0.5)</f>
        <v>0.1925</v>
      </c>
      <c r="I1539" s="287">
        <v>3.54</v>
      </c>
      <c r="J1539" s="288">
        <v>0.45</v>
      </c>
      <c r="K1539" s="287">
        <v>3.39</v>
      </c>
      <c r="L1539" s="288">
        <v>1.35</v>
      </c>
      <c r="M1539" s="287"/>
      <c r="N1539" s="288">
        <v>0</v>
      </c>
      <c r="O1539" s="287">
        <v>3</v>
      </c>
      <c r="P1539" s="275">
        <v>2.7</v>
      </c>
      <c r="Q1539" s="287"/>
      <c r="R1539" s="288">
        <v>0</v>
      </c>
      <c r="S1539" s="287">
        <v>2.23</v>
      </c>
      <c r="T1539" s="258">
        <v>0.7</v>
      </c>
      <c r="U1539" s="288">
        <f>+(T1539*$D$975)+(0.175*0.5)</f>
        <v>0.1925</v>
      </c>
      <c r="V1539" s="289">
        <f>AVERAGE(F1539,I1539,K1539,M1539,O1539,Q1539,S1539,C1539)</f>
        <v>3.1760000000000002</v>
      </c>
      <c r="W1539" s="258">
        <f>SUM(G1539,J1539,L1539,N1539,P1539,R1539,T1539+D1539)</f>
        <v>5.9</v>
      </c>
      <c r="X1539" s="258">
        <f t="shared" si="2422"/>
        <v>0.15</v>
      </c>
      <c r="Y1539" s="258">
        <f t="shared" ref="Y1539" si="2605">+ROUND((F1539*H1539)+(K1539*L1539*$D$975)+(O1539*P1539*$D$975)+(S1539*U1539),2)</f>
        <v>3.05</v>
      </c>
      <c r="Z1539" s="258">
        <f>ROUND((I1539*J1539*X1539)+(M1539*N1539*X1539)+(Q1539*R1539*X1539),2)</f>
        <v>0.24</v>
      </c>
    </row>
    <row r="1540" spans="1:26" x14ac:dyDescent="0.2">
      <c r="A1540" s="453"/>
      <c r="B1540" s="258" t="s">
        <v>554</v>
      </c>
      <c r="C1540" s="258">
        <f>B287</f>
        <v>5.9</v>
      </c>
      <c r="D1540" s="256">
        <f t="shared" si="2425"/>
        <v>0.2</v>
      </c>
      <c r="E1540" s="256">
        <f t="shared" si="2426"/>
        <v>0.25</v>
      </c>
      <c r="F1540" s="258"/>
      <c r="G1540" s="258"/>
      <c r="H1540" s="275"/>
      <c r="I1540" s="287"/>
      <c r="J1540" s="288"/>
      <c r="K1540" s="287"/>
      <c r="L1540" s="288"/>
      <c r="M1540" s="287"/>
      <c r="N1540" s="288"/>
      <c r="O1540" s="287"/>
      <c r="P1540" s="275"/>
      <c r="Q1540" s="290"/>
      <c r="R1540" s="291"/>
      <c r="S1540" s="287"/>
      <c r="T1540" s="258"/>
      <c r="U1540" s="288"/>
      <c r="V1540" s="289">
        <f t="shared" ref="V1540" si="2606">+D1540</f>
        <v>0.2</v>
      </c>
      <c r="W1540" s="258">
        <f t="shared" ref="W1540" si="2607">+C1540</f>
        <v>5.9</v>
      </c>
      <c r="X1540" s="258">
        <f t="shared" ref="X1540" si="2608">+E1540</f>
        <v>0.25</v>
      </c>
      <c r="Y1540" s="258">
        <f t="shared" ref="Y1540" si="2609">ROUND((V1540*W1540*X1540),2)</f>
        <v>0.3</v>
      </c>
      <c r="Z1540" s="258"/>
    </row>
    <row r="1541" spans="1:26" x14ac:dyDescent="0.2">
      <c r="A1541" s="453" t="s">
        <v>890</v>
      </c>
      <c r="B1541" s="258" t="s">
        <v>1204</v>
      </c>
      <c r="C1541" s="258"/>
      <c r="D1541" s="256"/>
      <c r="E1541" s="256"/>
      <c r="F1541" s="258">
        <v>3.19</v>
      </c>
      <c r="G1541" s="258">
        <v>0.7</v>
      </c>
      <c r="H1541" s="275">
        <f t="shared" ref="H1541" si="2610">+(G1541*$D$975)+(0.175*0.5)</f>
        <v>0.1925</v>
      </c>
      <c r="I1541" s="287">
        <v>3.15</v>
      </c>
      <c r="J1541" s="288">
        <v>0.45</v>
      </c>
      <c r="K1541" s="287">
        <v>3</v>
      </c>
      <c r="L1541" s="288">
        <v>1.35</v>
      </c>
      <c r="M1541" s="287"/>
      <c r="N1541" s="288">
        <v>0</v>
      </c>
      <c r="O1541" s="287">
        <v>3</v>
      </c>
      <c r="P1541" s="275">
        <v>2.7</v>
      </c>
      <c r="Q1541" s="287"/>
      <c r="R1541" s="288">
        <v>0</v>
      </c>
      <c r="S1541" s="287">
        <v>2.77</v>
      </c>
      <c r="T1541" s="258">
        <v>0.7</v>
      </c>
      <c r="U1541" s="288">
        <f t="shared" ref="U1541" si="2611">+(T1541*$D$975)+(0.175*0.5)</f>
        <v>0.1925</v>
      </c>
      <c r="V1541" s="289">
        <f t="shared" ref="V1541" si="2612">AVERAGE(F1541,I1541,K1541,M1541,O1541,Q1541,S1541,C1541)</f>
        <v>3.0219999999999998</v>
      </c>
      <c r="W1541" s="258">
        <f t="shared" ref="W1541" si="2613">SUM(G1541,J1541,L1541,N1541,P1541,R1541,T1541+D1541)</f>
        <v>5.9</v>
      </c>
      <c r="X1541" s="258">
        <f t="shared" si="2422"/>
        <v>0.15</v>
      </c>
      <c r="Y1541" s="258">
        <f t="shared" ref="Y1541" si="2614">+ROUND((F1541*H1541)+(K1541*L1541*$D$975)+(O1541*P1541*$D$975)+(S1541*U1541),2)</f>
        <v>2.97</v>
      </c>
      <c r="Z1541" s="258">
        <f t="shared" ref="Z1541" si="2615">ROUND((I1541*J1541*X1541)+(M1541*N1541*X1541)+(Q1541*R1541*X1541),2)</f>
        <v>0.21</v>
      </c>
    </row>
    <row r="1542" spans="1:26" x14ac:dyDescent="0.2">
      <c r="A1542" s="453"/>
      <c r="B1542" s="258" t="s">
        <v>555</v>
      </c>
      <c r="C1542" s="258">
        <f>B288</f>
        <v>5.9</v>
      </c>
      <c r="D1542" s="256">
        <f t="shared" si="2425"/>
        <v>0.2</v>
      </c>
      <c r="E1542" s="256">
        <f t="shared" si="2426"/>
        <v>0.25</v>
      </c>
      <c r="F1542" s="258"/>
      <c r="G1542" s="258"/>
      <c r="H1542" s="275"/>
      <c r="I1542" s="287"/>
      <c r="J1542" s="288"/>
      <c r="K1542" s="287"/>
      <c r="L1542" s="288"/>
      <c r="M1542" s="287"/>
      <c r="N1542" s="288"/>
      <c r="O1542" s="287"/>
      <c r="P1542" s="275"/>
      <c r="Q1542" s="287"/>
      <c r="R1542" s="288"/>
      <c r="S1542" s="287"/>
      <c r="T1542" s="258"/>
      <c r="U1542" s="288"/>
      <c r="V1542" s="289">
        <f t="shared" ref="V1542" si="2616">+D1542</f>
        <v>0.2</v>
      </c>
      <c r="W1542" s="258">
        <f t="shared" ref="W1542" si="2617">+C1542</f>
        <v>5.9</v>
      </c>
      <c r="X1542" s="258">
        <f t="shared" ref="X1542" si="2618">+E1542</f>
        <v>0.25</v>
      </c>
      <c r="Y1542" s="258">
        <f t="shared" ref="Y1542" si="2619">ROUND((V1542*W1542*X1542),2)</f>
        <v>0.3</v>
      </c>
      <c r="Z1542" s="258"/>
    </row>
    <row r="1543" spans="1:26" x14ac:dyDescent="0.2">
      <c r="A1543" s="453" t="s">
        <v>891</v>
      </c>
      <c r="B1543" s="258" t="s">
        <v>1205</v>
      </c>
      <c r="C1543" s="258"/>
      <c r="D1543" s="256"/>
      <c r="E1543" s="256"/>
      <c r="F1543" s="258">
        <v>3</v>
      </c>
      <c r="G1543" s="258">
        <v>0.7</v>
      </c>
      <c r="H1543" s="275">
        <f t="shared" ref="H1543" si="2620">+(G1543*$D$975)+(0.175*0.5)</f>
        <v>0.1925</v>
      </c>
      <c r="I1543" s="287">
        <v>3</v>
      </c>
      <c r="J1543" s="288">
        <v>0.45</v>
      </c>
      <c r="K1543" s="287">
        <v>3</v>
      </c>
      <c r="L1543" s="288">
        <v>1.35</v>
      </c>
      <c r="M1543" s="287"/>
      <c r="N1543" s="288">
        <v>0</v>
      </c>
      <c r="O1543" s="287">
        <v>3.03</v>
      </c>
      <c r="P1543" s="275">
        <v>2.33</v>
      </c>
      <c r="Q1543" s="287"/>
      <c r="R1543" s="288">
        <v>0</v>
      </c>
      <c r="S1543" s="287">
        <v>3.04</v>
      </c>
      <c r="T1543" s="258">
        <v>0.7</v>
      </c>
      <c r="U1543" s="288">
        <f t="shared" ref="U1543" si="2621">+(T1543*$D$975)+(0.175*0.5)</f>
        <v>0.1925</v>
      </c>
      <c r="V1543" s="289">
        <f t="shared" ref="V1543" si="2622">AVERAGE(F1543,I1543,K1543,M1543,O1543,Q1543,S1543,C1543)</f>
        <v>3.0140000000000002</v>
      </c>
      <c r="W1543" s="258">
        <f t="shared" ref="W1543" si="2623">SUM(G1543,J1543,L1543,N1543,P1543,R1543,T1543+D1543)</f>
        <v>5.53</v>
      </c>
      <c r="X1543" s="258">
        <f t="shared" si="2422"/>
        <v>0.15</v>
      </c>
      <c r="Y1543" s="258">
        <f t="shared" ref="Y1543" si="2624">+ROUND((F1543*H1543)+(K1543*L1543*$D$975)+(O1543*P1543*$D$975)+(S1543*U1543),2)</f>
        <v>2.83</v>
      </c>
      <c r="Z1543" s="258">
        <f t="shared" ref="Z1543" si="2625">ROUND((I1543*J1543*X1543)+(M1543*N1543*X1543)+(Q1543*R1543*X1543),2)</f>
        <v>0.2</v>
      </c>
    </row>
    <row r="1544" spans="1:26" x14ac:dyDescent="0.2">
      <c r="A1544" s="453"/>
      <c r="B1544" s="258" t="s">
        <v>556</v>
      </c>
      <c r="C1544" s="258">
        <f>B289</f>
        <v>5.57</v>
      </c>
      <c r="D1544" s="256">
        <f t="shared" si="2425"/>
        <v>0.2</v>
      </c>
      <c r="E1544" s="256">
        <f t="shared" si="2426"/>
        <v>0.25</v>
      </c>
      <c r="F1544" s="258"/>
      <c r="G1544" s="258"/>
      <c r="H1544" s="275"/>
      <c r="I1544" s="287"/>
      <c r="J1544" s="288"/>
      <c r="K1544" s="287"/>
      <c r="L1544" s="288"/>
      <c r="M1544" s="287"/>
      <c r="N1544" s="288"/>
      <c r="O1544" s="287"/>
      <c r="P1544" s="275"/>
      <c r="Q1544" s="287"/>
      <c r="R1544" s="288"/>
      <c r="S1544" s="287"/>
      <c r="T1544" s="258"/>
      <c r="U1544" s="288"/>
      <c r="V1544" s="289">
        <f t="shared" ref="V1544" si="2626">+D1544</f>
        <v>0.2</v>
      </c>
      <c r="W1544" s="258">
        <f t="shared" ref="W1544" si="2627">+C1544</f>
        <v>5.57</v>
      </c>
      <c r="X1544" s="258">
        <f t="shared" ref="X1544" si="2628">+E1544</f>
        <v>0.25</v>
      </c>
      <c r="Y1544" s="258">
        <f t="shared" ref="Y1544" si="2629">ROUND((V1544*W1544*X1544),2)</f>
        <v>0.28000000000000003</v>
      </c>
      <c r="Z1544" s="258"/>
    </row>
    <row r="1545" spans="1:26" x14ac:dyDescent="0.2">
      <c r="A1545" s="453" t="s">
        <v>892</v>
      </c>
      <c r="B1545" s="258" t="s">
        <v>1206</v>
      </c>
      <c r="C1545" s="258"/>
      <c r="D1545" s="256"/>
      <c r="E1545" s="256"/>
      <c r="F1545" s="258">
        <v>3</v>
      </c>
      <c r="G1545" s="258">
        <v>0.7</v>
      </c>
      <c r="H1545" s="275">
        <f t="shared" ref="H1545" si="2630">+(G1545*$D$975)+(0.175*0.5)</f>
        <v>0.1925</v>
      </c>
      <c r="I1545" s="287">
        <v>3</v>
      </c>
      <c r="J1545" s="288">
        <v>0.45</v>
      </c>
      <c r="K1545" s="287">
        <v>3</v>
      </c>
      <c r="L1545" s="288">
        <v>1.35</v>
      </c>
      <c r="M1545" s="287"/>
      <c r="N1545" s="288">
        <v>0</v>
      </c>
      <c r="O1545" s="287">
        <v>3</v>
      </c>
      <c r="P1545" s="275">
        <v>1.8</v>
      </c>
      <c r="Q1545" s="287"/>
      <c r="R1545" s="288">
        <v>0</v>
      </c>
      <c r="S1545" s="287">
        <v>3</v>
      </c>
      <c r="T1545" s="258">
        <v>0.7</v>
      </c>
      <c r="U1545" s="288">
        <f t="shared" ref="U1545" si="2631">+(T1545*$D$975)+(0.175*0.5)</f>
        <v>0.1925</v>
      </c>
      <c r="V1545" s="289">
        <f t="shared" ref="V1545" si="2632">AVERAGE(F1545,I1545,K1545,M1545,O1545,Q1545,S1545,C1545)</f>
        <v>3</v>
      </c>
      <c r="W1545" s="258">
        <f t="shared" ref="W1545" si="2633">SUM(G1545,J1545,L1545,N1545,P1545,R1545,T1545+D1545)</f>
        <v>5</v>
      </c>
      <c r="X1545" s="258">
        <f t="shared" si="2422"/>
        <v>0.15</v>
      </c>
      <c r="Y1545" s="258">
        <f t="shared" ref="Y1545" si="2634">+ROUND((F1545*H1545)+(K1545*L1545*$D$975)+(O1545*P1545*$D$975)+(S1545*U1545),2)</f>
        <v>2.57</v>
      </c>
      <c r="Z1545" s="258">
        <f t="shared" ref="Z1545" si="2635">ROUND((I1545*J1545*X1545)+(M1545*N1545*X1545)+(Q1545*R1545*X1545),2)</f>
        <v>0.2</v>
      </c>
    </row>
    <row r="1546" spans="1:26" x14ac:dyDescent="0.2">
      <c r="A1546" s="453"/>
      <c r="B1546" s="258" t="s">
        <v>557</v>
      </c>
      <c r="C1546" s="258">
        <f>B290</f>
        <v>5.05</v>
      </c>
      <c r="D1546" s="256">
        <f t="shared" si="2425"/>
        <v>0.2</v>
      </c>
      <c r="E1546" s="256">
        <f t="shared" si="2426"/>
        <v>0.25</v>
      </c>
      <c r="F1546" s="258"/>
      <c r="G1546" s="258"/>
      <c r="H1546" s="275"/>
      <c r="I1546" s="287"/>
      <c r="J1546" s="288"/>
      <c r="K1546" s="287"/>
      <c r="L1546" s="288"/>
      <c r="M1546" s="287"/>
      <c r="N1546" s="288"/>
      <c r="O1546" s="287"/>
      <c r="P1546" s="275"/>
      <c r="Q1546" s="287"/>
      <c r="R1546" s="288"/>
      <c r="S1546" s="287"/>
      <c r="T1546" s="258"/>
      <c r="U1546" s="288"/>
      <c r="V1546" s="289">
        <f t="shared" ref="V1546" si="2636">+D1546</f>
        <v>0.2</v>
      </c>
      <c r="W1546" s="258">
        <f t="shared" ref="W1546" si="2637">+C1546</f>
        <v>5.05</v>
      </c>
      <c r="X1546" s="258">
        <f t="shared" ref="X1546" si="2638">+E1546</f>
        <v>0.25</v>
      </c>
      <c r="Y1546" s="258">
        <f t="shared" ref="Y1546" si="2639">ROUND((V1546*W1546*X1546),2)</f>
        <v>0.25</v>
      </c>
      <c r="Z1546" s="258"/>
    </row>
    <row r="1547" spans="1:26" x14ac:dyDescent="0.2">
      <c r="A1547" s="453" t="s">
        <v>893</v>
      </c>
      <c r="B1547" s="258" t="s">
        <v>1207</v>
      </c>
      <c r="C1547" s="258"/>
      <c r="D1547" s="256"/>
      <c r="E1547" s="256"/>
      <c r="F1547" s="258">
        <v>3</v>
      </c>
      <c r="G1547" s="258">
        <v>0.7</v>
      </c>
      <c r="H1547" s="275">
        <f t="shared" ref="H1547" si="2640">+(G1547*$D$975)+(0.175*0.5)</f>
        <v>0.1925</v>
      </c>
      <c r="I1547" s="287"/>
      <c r="J1547" s="288">
        <v>0.45</v>
      </c>
      <c r="K1547" s="287">
        <v>3</v>
      </c>
      <c r="L1547" s="288">
        <v>1.82</v>
      </c>
      <c r="M1547" s="287"/>
      <c r="N1547" s="288">
        <v>0</v>
      </c>
      <c r="O1547" s="287">
        <v>3</v>
      </c>
      <c r="P1547" s="275">
        <v>1.35</v>
      </c>
      <c r="Q1547" s="287">
        <v>3</v>
      </c>
      <c r="R1547" s="288">
        <v>0.45</v>
      </c>
      <c r="S1547" s="287">
        <v>3</v>
      </c>
      <c r="T1547" s="258">
        <v>0.7</v>
      </c>
      <c r="U1547" s="288">
        <f t="shared" ref="U1547" si="2641">+(T1547*$D$975)+(0.175*0.5)</f>
        <v>0.1925</v>
      </c>
      <c r="V1547" s="289">
        <f t="shared" ref="V1547" si="2642">AVERAGE(F1547,I1547,K1547,M1547,O1547,Q1547,S1547,C1547)</f>
        <v>3</v>
      </c>
      <c r="W1547" s="258">
        <f t="shared" ref="W1547" si="2643">SUM(G1547,J1547,L1547,N1547,P1547,R1547,T1547+D1547)</f>
        <v>5.4700000000000006</v>
      </c>
      <c r="X1547" s="258">
        <f t="shared" si="2422"/>
        <v>0.15</v>
      </c>
      <c r="Y1547" s="258">
        <f t="shared" ref="Y1547" si="2644">+ROUND((F1547*H1547)+(K1547*L1547*$D$975)+(O1547*P1547*$D$975)+(S1547*U1547),2)</f>
        <v>2.58</v>
      </c>
      <c r="Z1547" s="258">
        <f t="shared" ref="Z1547" si="2645">ROUND((I1547*J1547*X1547)+(M1547*N1547*X1547)+(Q1547*R1547*X1547),2)</f>
        <v>0.2</v>
      </c>
    </row>
    <row r="1548" spans="1:26" x14ac:dyDescent="0.2">
      <c r="A1548" s="453"/>
      <c r="B1548" s="258" t="s">
        <v>558</v>
      </c>
      <c r="C1548" s="258">
        <f>B291</f>
        <v>5</v>
      </c>
      <c r="D1548" s="256">
        <f t="shared" si="2425"/>
        <v>0.2</v>
      </c>
      <c r="E1548" s="256">
        <f t="shared" si="2426"/>
        <v>0.25</v>
      </c>
      <c r="F1548" s="258"/>
      <c r="G1548" s="258"/>
      <c r="H1548" s="275"/>
      <c r="I1548" s="287"/>
      <c r="J1548" s="288"/>
      <c r="K1548" s="287"/>
      <c r="L1548" s="288"/>
      <c r="M1548" s="287"/>
      <c r="N1548" s="288"/>
      <c r="O1548" s="287"/>
      <c r="P1548" s="275"/>
      <c r="Q1548" s="287"/>
      <c r="R1548" s="288"/>
      <c r="S1548" s="287"/>
      <c r="T1548" s="258"/>
      <c r="U1548" s="288"/>
      <c r="V1548" s="289">
        <f t="shared" ref="V1548" si="2646">+D1548</f>
        <v>0.2</v>
      </c>
      <c r="W1548" s="258">
        <f t="shared" ref="W1548" si="2647">+C1548</f>
        <v>5</v>
      </c>
      <c r="X1548" s="258">
        <f t="shared" ref="X1548" si="2648">+E1548</f>
        <v>0.25</v>
      </c>
      <c r="Y1548" s="258">
        <f t="shared" ref="Y1548" si="2649">ROUND((V1548*W1548*X1548),2)</f>
        <v>0.25</v>
      </c>
      <c r="Z1548" s="258"/>
    </row>
    <row r="1549" spans="1:26" x14ac:dyDescent="0.2">
      <c r="A1549" s="453" t="s">
        <v>894</v>
      </c>
      <c r="B1549" s="258" t="s">
        <v>1208</v>
      </c>
      <c r="C1549" s="258"/>
      <c r="D1549" s="256"/>
      <c r="E1549" s="256"/>
      <c r="F1549" s="258">
        <v>3</v>
      </c>
      <c r="G1549" s="258">
        <v>0.7</v>
      </c>
      <c r="H1549" s="275">
        <f t="shared" ref="H1549" si="2650">+(G1549*$D$975)+(0.175*0.5)</f>
        <v>0.1925</v>
      </c>
      <c r="I1549" s="287"/>
      <c r="J1549" s="288">
        <v>0.45</v>
      </c>
      <c r="K1549" s="287">
        <v>3</v>
      </c>
      <c r="L1549" s="288">
        <v>2.25</v>
      </c>
      <c r="M1549" s="287"/>
      <c r="N1549" s="288">
        <v>0</v>
      </c>
      <c r="O1549" s="287">
        <v>3.02</v>
      </c>
      <c r="P1549" s="275">
        <v>1.35</v>
      </c>
      <c r="Q1549" s="287">
        <v>3.02</v>
      </c>
      <c r="R1549" s="288">
        <v>0.45</v>
      </c>
      <c r="S1549" s="287">
        <v>3.03</v>
      </c>
      <c r="T1549" s="258">
        <v>0.7</v>
      </c>
      <c r="U1549" s="288">
        <f>+(T1549*$D$975)+(0.175*0.5)</f>
        <v>0.1925</v>
      </c>
      <c r="V1549" s="289">
        <f t="shared" ref="V1549" si="2651">AVERAGE(F1549,I1549,K1549,M1549,O1549,Q1549,S1549,C1549)</f>
        <v>3.0139999999999998</v>
      </c>
      <c r="W1549" s="258">
        <f t="shared" ref="W1549" si="2652">SUM(G1549,J1549,L1549,N1549,P1549,R1549,T1549+D1549)</f>
        <v>5.9</v>
      </c>
      <c r="X1549" s="258">
        <f t="shared" si="2422"/>
        <v>0.15</v>
      </c>
      <c r="Y1549" s="258">
        <f t="shared" ref="Y1549" si="2653">+ROUND((F1549*H1549)+(K1549*L1549*$D$975)+(O1549*P1549*$D$975)+(S1549*U1549),2)</f>
        <v>2.78</v>
      </c>
      <c r="Z1549" s="258">
        <f t="shared" ref="Z1549" si="2654">ROUND((I1549*J1549*X1549)+(M1549*N1549*X1549)+(Q1549*R1549*X1549),2)</f>
        <v>0.2</v>
      </c>
    </row>
    <row r="1550" spans="1:26" x14ac:dyDescent="0.2">
      <c r="A1550" s="453"/>
      <c r="B1550" s="258" t="s">
        <v>559</v>
      </c>
      <c r="C1550" s="258">
        <f>B292</f>
        <v>5.04</v>
      </c>
      <c r="D1550" s="256">
        <f t="shared" si="2425"/>
        <v>0.2</v>
      </c>
      <c r="E1550" s="256">
        <f t="shared" si="2426"/>
        <v>0.25</v>
      </c>
      <c r="F1550" s="258"/>
      <c r="G1550" s="258"/>
      <c r="H1550" s="275"/>
      <c r="I1550" s="287"/>
      <c r="J1550" s="288"/>
      <c r="K1550" s="287"/>
      <c r="L1550" s="288"/>
      <c r="M1550" s="287"/>
      <c r="N1550" s="288"/>
      <c r="O1550" s="287"/>
      <c r="P1550" s="275"/>
      <c r="Q1550" s="287"/>
      <c r="R1550" s="288"/>
      <c r="S1550" s="287"/>
      <c r="T1550" s="258"/>
      <c r="U1550" s="288"/>
      <c r="V1550" s="289">
        <f t="shared" ref="V1550" si="2655">+D1550</f>
        <v>0.2</v>
      </c>
      <c r="W1550" s="258">
        <f t="shared" ref="W1550" si="2656">+C1550</f>
        <v>5.04</v>
      </c>
      <c r="X1550" s="258">
        <f t="shared" ref="X1550" si="2657">+E1550</f>
        <v>0.25</v>
      </c>
      <c r="Y1550" s="258">
        <f t="shared" ref="Y1550" si="2658">ROUND((V1550*W1550*X1550),2)</f>
        <v>0.25</v>
      </c>
      <c r="Z1550" s="258"/>
    </row>
    <row r="1551" spans="1:26" x14ac:dyDescent="0.2">
      <c r="A1551" s="453" t="s">
        <v>895</v>
      </c>
      <c r="B1551" s="258" t="s">
        <v>1209</v>
      </c>
      <c r="C1551" s="258"/>
      <c r="D1551" s="256"/>
      <c r="E1551" s="256"/>
      <c r="F1551" s="258">
        <v>2.71</v>
      </c>
      <c r="G1551" s="258">
        <v>0.7</v>
      </c>
      <c r="H1551" s="275">
        <f t="shared" ref="H1551" si="2659">+(G1551*$D$975)+(0.175*0.5)</f>
        <v>0.1925</v>
      </c>
      <c r="I1551" s="287"/>
      <c r="J1551" s="288">
        <v>0.45</v>
      </c>
      <c r="K1551" s="287">
        <v>3</v>
      </c>
      <c r="L1551" s="288">
        <v>2.25</v>
      </c>
      <c r="M1551" s="287"/>
      <c r="N1551" s="288">
        <v>0</v>
      </c>
      <c r="O1551" s="287">
        <v>3.12</v>
      </c>
      <c r="P1551" s="275">
        <v>1.35</v>
      </c>
      <c r="Q1551" s="287">
        <v>3.17</v>
      </c>
      <c r="R1551" s="288">
        <v>0.45</v>
      </c>
      <c r="S1551" s="287">
        <v>3.23</v>
      </c>
      <c r="T1551" s="258">
        <v>0.7</v>
      </c>
      <c r="U1551" s="288">
        <f>+(T1551*$D$975)+(0.175*0.5)</f>
        <v>0.1925</v>
      </c>
      <c r="V1551" s="289">
        <f t="shared" ref="V1551" si="2660">AVERAGE(F1551,I1551,K1551,M1551,O1551,Q1551,S1551,C1551)</f>
        <v>3.0460000000000003</v>
      </c>
      <c r="W1551" s="258">
        <f t="shared" ref="W1551" si="2661">SUM(G1551,J1551,L1551,N1551,P1551,R1551,T1551+D1551)</f>
        <v>5.9</v>
      </c>
      <c r="X1551" s="258">
        <f t="shared" si="2422"/>
        <v>0.15</v>
      </c>
      <c r="Y1551" s="258">
        <f t="shared" ref="Y1551" si="2662">+ROUND((F1551*H1551)+(K1551*L1551*$D$975)+(O1551*P1551*$D$975)+(S1551*U1551),2)</f>
        <v>2.79</v>
      </c>
      <c r="Z1551" s="258">
        <f t="shared" ref="Z1551" si="2663">ROUND((I1551*J1551*X1551)+(M1551*N1551*X1551)+(Q1551*R1551*X1551),2)</f>
        <v>0.21</v>
      </c>
    </row>
    <row r="1552" spans="1:26" x14ac:dyDescent="0.2">
      <c r="A1552" s="453"/>
      <c r="B1552" s="258" t="s">
        <v>560</v>
      </c>
      <c r="C1552" s="258">
        <f>B293</f>
        <v>5.45</v>
      </c>
      <c r="D1552" s="256">
        <f t="shared" si="2425"/>
        <v>0.2</v>
      </c>
      <c r="E1552" s="256">
        <f t="shared" si="2426"/>
        <v>0.25</v>
      </c>
      <c r="F1552" s="258"/>
      <c r="G1552" s="258"/>
      <c r="H1552" s="275"/>
      <c r="I1552" s="287"/>
      <c r="J1552" s="288"/>
      <c r="K1552" s="287"/>
      <c r="L1552" s="288"/>
      <c r="M1552" s="287"/>
      <c r="N1552" s="288"/>
      <c r="O1552" s="287"/>
      <c r="P1552" s="275"/>
      <c r="Q1552" s="287"/>
      <c r="R1552" s="288"/>
      <c r="S1552" s="287"/>
      <c r="T1552" s="258"/>
      <c r="U1552" s="288"/>
      <c r="V1552" s="289">
        <f t="shared" ref="V1552" si="2664">+D1552</f>
        <v>0.2</v>
      </c>
      <c r="W1552" s="258">
        <f t="shared" ref="W1552" si="2665">+C1552</f>
        <v>5.45</v>
      </c>
      <c r="X1552" s="258">
        <f t="shared" ref="X1552" si="2666">+E1552</f>
        <v>0.25</v>
      </c>
      <c r="Y1552" s="258">
        <f t="shared" ref="Y1552" si="2667">ROUND((V1552*W1552*X1552),2)</f>
        <v>0.27</v>
      </c>
      <c r="Z1552" s="258"/>
    </row>
    <row r="1553" spans="1:26" x14ac:dyDescent="0.2">
      <c r="A1553" s="453" t="s">
        <v>896</v>
      </c>
      <c r="B1553" s="258" t="s">
        <v>1210</v>
      </c>
      <c r="C1553" s="258"/>
      <c r="D1553" s="256"/>
      <c r="E1553" s="256"/>
      <c r="F1553" s="258">
        <v>2.71</v>
      </c>
      <c r="G1553" s="258">
        <v>0.7</v>
      </c>
      <c r="H1553" s="275">
        <f t="shared" ref="H1553" si="2668">+(G1553*$D$975)+(0.175*0.5)</f>
        <v>0.1925</v>
      </c>
      <c r="I1553" s="287"/>
      <c r="J1553" s="288">
        <v>0.45</v>
      </c>
      <c r="K1553" s="287">
        <v>3</v>
      </c>
      <c r="L1553" s="288">
        <v>2.25</v>
      </c>
      <c r="M1553" s="287"/>
      <c r="N1553" s="288">
        <v>0</v>
      </c>
      <c r="O1553" s="287">
        <v>3.13</v>
      </c>
      <c r="P1553" s="275">
        <v>1.35</v>
      </c>
      <c r="Q1553" s="287">
        <v>3.17</v>
      </c>
      <c r="R1553" s="288">
        <v>0.45</v>
      </c>
      <c r="S1553" s="287">
        <v>3.23</v>
      </c>
      <c r="T1553" s="258">
        <v>0.7</v>
      </c>
      <c r="U1553" s="288">
        <f>+(T1553*$D$975)+(0.175*0.5)</f>
        <v>0.1925</v>
      </c>
      <c r="V1553" s="289">
        <f t="shared" ref="V1553" si="2669">AVERAGE(F1553,I1553,K1553,M1553,O1553,Q1553,S1553,C1553)</f>
        <v>3.048</v>
      </c>
      <c r="W1553" s="258">
        <f t="shared" ref="W1553" si="2670">SUM(G1553,J1553,L1553,N1553,P1553,R1553,T1553+D1553)</f>
        <v>5.9</v>
      </c>
      <c r="X1553" s="258">
        <f t="shared" si="2422"/>
        <v>0.15</v>
      </c>
      <c r="Y1553" s="258">
        <f t="shared" ref="Y1553" si="2671">+ROUND((F1553*H1553)+(K1553*L1553*$D$975)+(O1553*P1553*$D$975)+(S1553*U1553),2)</f>
        <v>2.79</v>
      </c>
      <c r="Z1553" s="258">
        <f t="shared" ref="Z1553" si="2672">ROUND((I1553*J1553*X1553)+(M1553*N1553*X1553)+(Q1553*R1553*X1553),2)</f>
        <v>0.21</v>
      </c>
    </row>
    <row r="1554" spans="1:26" x14ac:dyDescent="0.2">
      <c r="A1554" s="453"/>
      <c r="B1554" s="258" t="s">
        <v>561</v>
      </c>
      <c r="C1554" s="258">
        <f>B294</f>
        <v>5.45</v>
      </c>
      <c r="D1554" s="256">
        <f t="shared" si="2425"/>
        <v>0.2</v>
      </c>
      <c r="E1554" s="256">
        <f t="shared" si="2426"/>
        <v>0.25</v>
      </c>
      <c r="F1554" s="258"/>
      <c r="G1554" s="258"/>
      <c r="H1554" s="275"/>
      <c r="I1554" s="287"/>
      <c r="J1554" s="288"/>
      <c r="K1554" s="287"/>
      <c r="L1554" s="288"/>
      <c r="M1554" s="287"/>
      <c r="N1554" s="288"/>
      <c r="O1554" s="287"/>
      <c r="P1554" s="275"/>
      <c r="Q1554" s="290"/>
      <c r="R1554" s="291"/>
      <c r="S1554" s="287"/>
      <c r="T1554" s="258"/>
      <c r="U1554" s="288"/>
      <c r="V1554" s="289">
        <f t="shared" ref="V1554" si="2673">+D1554</f>
        <v>0.2</v>
      </c>
      <c r="W1554" s="258">
        <f t="shared" ref="W1554" si="2674">+C1554</f>
        <v>5.45</v>
      </c>
      <c r="X1554" s="258">
        <f t="shared" ref="X1554" si="2675">+E1554</f>
        <v>0.25</v>
      </c>
      <c r="Y1554" s="258">
        <f t="shared" ref="Y1554" si="2676">ROUND((V1554*W1554*X1554),2)</f>
        <v>0.27</v>
      </c>
      <c r="Z1554" s="258"/>
    </row>
    <row r="1555" spans="1:26" x14ac:dyDescent="0.2">
      <c r="A1555" s="453" t="s">
        <v>897</v>
      </c>
      <c r="B1555" s="258" t="s">
        <v>1211</v>
      </c>
      <c r="C1555" s="258"/>
      <c r="D1555" s="256"/>
      <c r="E1555" s="256"/>
      <c r="F1555" s="258">
        <v>3</v>
      </c>
      <c r="G1555" s="258">
        <v>0.7</v>
      </c>
      <c r="H1555" s="275">
        <f t="shared" ref="H1555" si="2677">+(G1555*$D$975)+(0.175*0.5)</f>
        <v>0.1925</v>
      </c>
      <c r="I1555" s="287"/>
      <c r="J1555" s="288">
        <v>0.45</v>
      </c>
      <c r="K1555" s="287">
        <v>3</v>
      </c>
      <c r="L1555" s="288">
        <v>2.25</v>
      </c>
      <c r="M1555" s="287"/>
      <c r="N1555" s="288">
        <v>0</v>
      </c>
      <c r="O1555" s="287">
        <v>3.02</v>
      </c>
      <c r="P1555" s="275">
        <v>1.35</v>
      </c>
      <c r="Q1555" s="290">
        <v>3</v>
      </c>
      <c r="R1555" s="291">
        <v>0.45</v>
      </c>
      <c r="S1555" s="290">
        <v>3</v>
      </c>
      <c r="T1555" s="258">
        <v>0.7</v>
      </c>
      <c r="U1555" s="288">
        <f t="shared" ref="U1555" si="2678">+(T1555*$D$975)+(0.175*0.5)</f>
        <v>0.1925</v>
      </c>
      <c r="V1555" s="289">
        <f t="shared" ref="V1555" si="2679">AVERAGE(F1555,I1555,K1555,M1555,O1555,Q1555,S1555,C1555)</f>
        <v>3.004</v>
      </c>
      <c r="W1555" s="258">
        <f t="shared" ref="W1555" si="2680">SUM(G1555,J1555,L1555,N1555,P1555,R1555,T1555+D1555)</f>
        <v>5.9</v>
      </c>
      <c r="X1555" s="258">
        <f t="shared" si="2422"/>
        <v>0.15</v>
      </c>
      <c r="Y1555" s="258">
        <f t="shared" ref="Y1555" si="2681">+ROUND((F1555*H1555)+(K1555*L1555*$D$975)+(O1555*P1555*$D$975)+(S1555*U1555),2)</f>
        <v>2.78</v>
      </c>
      <c r="Z1555" s="258">
        <f t="shared" ref="Z1555" si="2682">ROUND((I1555*J1555*X1555)+(M1555*N1555*X1555)+(Q1555*R1555*X1555),2)</f>
        <v>0.2</v>
      </c>
    </row>
    <row r="1556" spans="1:26" x14ac:dyDescent="0.2">
      <c r="A1556" s="453"/>
      <c r="B1556" s="258" t="s">
        <v>562</v>
      </c>
      <c r="C1556" s="258">
        <f>B295</f>
        <v>5.45</v>
      </c>
      <c r="D1556" s="256">
        <f t="shared" si="2425"/>
        <v>0.2</v>
      </c>
      <c r="E1556" s="256">
        <f t="shared" si="2426"/>
        <v>0.25</v>
      </c>
      <c r="F1556" s="258"/>
      <c r="G1556" s="258"/>
      <c r="H1556" s="275"/>
      <c r="I1556" s="287"/>
      <c r="J1556" s="288"/>
      <c r="K1556" s="287"/>
      <c r="L1556" s="288"/>
      <c r="M1556" s="287"/>
      <c r="N1556" s="288"/>
      <c r="O1556" s="287"/>
      <c r="P1556" s="275"/>
      <c r="Q1556" s="290"/>
      <c r="R1556" s="291"/>
      <c r="S1556" s="290"/>
      <c r="T1556" s="258"/>
      <c r="U1556" s="288"/>
      <c r="V1556" s="289">
        <f t="shared" ref="V1556" si="2683">+D1556</f>
        <v>0.2</v>
      </c>
      <c r="W1556" s="258">
        <f t="shared" ref="W1556" si="2684">+C1556</f>
        <v>5.45</v>
      </c>
      <c r="X1556" s="258">
        <f t="shared" ref="X1556" si="2685">+E1556</f>
        <v>0.25</v>
      </c>
      <c r="Y1556" s="258">
        <f t="shared" ref="Y1556" si="2686">ROUND((V1556*W1556*X1556),2)</f>
        <v>0.27</v>
      </c>
      <c r="Z1556" s="258"/>
    </row>
    <row r="1557" spans="1:26" x14ac:dyDescent="0.2">
      <c r="A1557" s="453" t="s">
        <v>898</v>
      </c>
      <c r="B1557" s="258" t="s">
        <v>1212</v>
      </c>
      <c r="C1557" s="258"/>
      <c r="D1557" s="256"/>
      <c r="E1557" s="256"/>
      <c r="F1557" s="258">
        <v>3</v>
      </c>
      <c r="G1557" s="258">
        <v>0.7</v>
      </c>
      <c r="H1557" s="275">
        <f t="shared" ref="H1557" si="2687">+(G1557*$D$975)+(0.175*0.5)</f>
        <v>0.1925</v>
      </c>
      <c r="I1557" s="287"/>
      <c r="J1557" s="288">
        <v>0.45</v>
      </c>
      <c r="K1557" s="287">
        <v>3</v>
      </c>
      <c r="L1557" s="288">
        <v>1.82</v>
      </c>
      <c r="M1557" s="287"/>
      <c r="N1557" s="288">
        <v>0</v>
      </c>
      <c r="O1557" s="287">
        <v>3</v>
      </c>
      <c r="P1557" s="275">
        <v>1.35</v>
      </c>
      <c r="Q1557" s="290">
        <v>3</v>
      </c>
      <c r="R1557" s="291">
        <v>0.45</v>
      </c>
      <c r="S1557" s="290">
        <v>3</v>
      </c>
      <c r="T1557" s="258">
        <v>0.7</v>
      </c>
      <c r="U1557" s="288">
        <f t="shared" ref="U1557" si="2688">+(T1557*$D$975)+(0.175*0.5)</f>
        <v>0.1925</v>
      </c>
      <c r="V1557" s="289">
        <f t="shared" ref="V1557" si="2689">AVERAGE(F1557,I1557,K1557,M1557,O1557,Q1557,S1557,C1557)</f>
        <v>3</v>
      </c>
      <c r="W1557" s="258">
        <f t="shared" ref="W1557" si="2690">SUM(G1557,J1557,L1557,N1557,P1557,R1557,T1557+D1557)</f>
        <v>5.4700000000000006</v>
      </c>
      <c r="X1557" s="258">
        <f t="shared" si="2422"/>
        <v>0.15</v>
      </c>
      <c r="Y1557" s="258">
        <f t="shared" ref="Y1557" si="2691">+ROUND((F1557*H1557)+(K1557*L1557*$D$975)+(O1557*P1557*$D$975)+(S1557*U1557),2)</f>
        <v>2.58</v>
      </c>
      <c r="Z1557" s="258">
        <f t="shared" ref="Z1557" si="2692">ROUND((I1557*J1557*X1557)+(M1557*N1557*X1557)+(Q1557*R1557*X1557),2)</f>
        <v>0.2</v>
      </c>
    </row>
    <row r="1558" spans="1:26" x14ac:dyDescent="0.2">
      <c r="A1558" s="453"/>
      <c r="B1558" s="258" t="s">
        <v>563</v>
      </c>
      <c r="C1558" s="258">
        <f>B296</f>
        <v>5.0599999999999996</v>
      </c>
      <c r="D1558" s="256">
        <f t="shared" si="2425"/>
        <v>0.2</v>
      </c>
      <c r="E1558" s="256">
        <f t="shared" si="2426"/>
        <v>0.25</v>
      </c>
      <c r="F1558" s="258"/>
      <c r="G1558" s="258"/>
      <c r="H1558" s="275"/>
      <c r="I1558" s="287"/>
      <c r="J1558" s="288"/>
      <c r="K1558" s="287"/>
      <c r="L1558" s="288"/>
      <c r="M1558" s="287"/>
      <c r="N1558" s="288"/>
      <c r="O1558" s="287"/>
      <c r="P1558" s="275"/>
      <c r="Q1558" s="290"/>
      <c r="R1558" s="291"/>
      <c r="S1558" s="287"/>
      <c r="T1558" s="258"/>
      <c r="U1558" s="288"/>
      <c r="V1558" s="289">
        <f t="shared" ref="V1558" si="2693">+D1558</f>
        <v>0.2</v>
      </c>
      <c r="W1558" s="258">
        <f t="shared" ref="W1558" si="2694">+C1558</f>
        <v>5.0599999999999996</v>
      </c>
      <c r="X1558" s="258">
        <f t="shared" ref="X1558" si="2695">+E1558</f>
        <v>0.25</v>
      </c>
      <c r="Y1558" s="258">
        <f t="shared" ref="Y1558" si="2696">ROUND((V1558*W1558*X1558),2)</f>
        <v>0.25</v>
      </c>
      <c r="Z1558" s="258"/>
    </row>
    <row r="1559" spans="1:26" x14ac:dyDescent="0.2">
      <c r="A1559" s="453" t="s">
        <v>899</v>
      </c>
      <c r="B1559" s="258" t="s">
        <v>1213</v>
      </c>
      <c r="C1559" s="258"/>
      <c r="D1559" s="256"/>
      <c r="E1559" s="256"/>
      <c r="F1559" s="258">
        <v>3</v>
      </c>
      <c r="G1559" s="258">
        <v>0.7</v>
      </c>
      <c r="H1559" s="275">
        <f t="shared" ref="H1559" si="2697">+(G1559*$D$975)+(0.175*0.5)</f>
        <v>0.1925</v>
      </c>
      <c r="I1559" s="287">
        <v>3</v>
      </c>
      <c r="J1559" s="288">
        <v>0.45</v>
      </c>
      <c r="K1559" s="287">
        <v>3</v>
      </c>
      <c r="L1559" s="288">
        <v>1.35</v>
      </c>
      <c r="M1559" s="287"/>
      <c r="N1559" s="288">
        <v>0</v>
      </c>
      <c r="O1559" s="287">
        <v>3.02</v>
      </c>
      <c r="P1559" s="275">
        <v>2.0299999999999998</v>
      </c>
      <c r="Q1559" s="290"/>
      <c r="R1559" s="291">
        <v>0</v>
      </c>
      <c r="S1559" s="290">
        <v>3.02</v>
      </c>
      <c r="T1559" s="258">
        <v>0.7</v>
      </c>
      <c r="U1559" s="288">
        <f t="shared" ref="U1559" si="2698">+(T1559*$D$975)+(0.175*0.5)</f>
        <v>0.1925</v>
      </c>
      <c r="V1559" s="289">
        <f t="shared" ref="V1559" si="2699">AVERAGE(F1559,I1559,K1559,M1559,O1559,Q1559,S1559,C1559)</f>
        <v>3.008</v>
      </c>
      <c r="W1559" s="258">
        <f t="shared" ref="W1559" si="2700">SUM(G1559,J1559,L1559,N1559,P1559,R1559,T1559+D1559)</f>
        <v>5.2299999999999995</v>
      </c>
      <c r="X1559" s="258">
        <f t="shared" si="2422"/>
        <v>0.15</v>
      </c>
      <c r="Y1559" s="258">
        <f t="shared" ref="Y1559" si="2701">+ROUND((F1559*H1559)+(K1559*L1559*$D$975)+(O1559*P1559*$D$975)+(S1559*U1559),2)</f>
        <v>2.69</v>
      </c>
      <c r="Z1559" s="258">
        <f t="shared" ref="Z1559" si="2702">ROUND((I1559*J1559*X1559)+(M1559*N1559*X1559)+(Q1559*R1559*X1559),2)</f>
        <v>0.2</v>
      </c>
    </row>
    <row r="1560" spans="1:26" x14ac:dyDescent="0.2">
      <c r="A1560" s="453"/>
      <c r="B1560" s="258" t="s">
        <v>564</v>
      </c>
      <c r="C1560" s="258">
        <f>B297</f>
        <v>5</v>
      </c>
      <c r="D1560" s="256">
        <f t="shared" si="2425"/>
        <v>0.2</v>
      </c>
      <c r="E1560" s="256">
        <f t="shared" si="2426"/>
        <v>0.25</v>
      </c>
      <c r="F1560" s="258"/>
      <c r="G1560" s="258"/>
      <c r="H1560" s="275"/>
      <c r="I1560" s="287"/>
      <c r="J1560" s="288"/>
      <c r="K1560" s="287"/>
      <c r="L1560" s="288"/>
      <c r="M1560" s="287"/>
      <c r="N1560" s="288"/>
      <c r="O1560" s="287"/>
      <c r="P1560" s="275"/>
      <c r="Q1560" s="290"/>
      <c r="R1560" s="291"/>
      <c r="S1560" s="290"/>
      <c r="T1560" s="258"/>
      <c r="U1560" s="288"/>
      <c r="V1560" s="289">
        <f t="shared" ref="V1560" si="2703">+D1560</f>
        <v>0.2</v>
      </c>
      <c r="W1560" s="258">
        <f t="shared" ref="W1560" si="2704">+C1560</f>
        <v>5</v>
      </c>
      <c r="X1560" s="258">
        <f t="shared" ref="X1560" si="2705">+E1560</f>
        <v>0.25</v>
      </c>
      <c r="Y1560" s="258">
        <f t="shared" ref="Y1560" si="2706">ROUND((V1560*W1560*X1560),2)</f>
        <v>0.25</v>
      </c>
      <c r="Z1560" s="258"/>
    </row>
    <row r="1561" spans="1:26" x14ac:dyDescent="0.2">
      <c r="A1561" s="453" t="s">
        <v>900</v>
      </c>
      <c r="B1561" s="258" t="s">
        <v>1214</v>
      </c>
      <c r="C1561" s="258"/>
      <c r="D1561" s="256"/>
      <c r="E1561" s="256"/>
      <c r="F1561" s="258">
        <v>3.16</v>
      </c>
      <c r="G1561" s="258">
        <v>0.7</v>
      </c>
      <c r="H1561" s="275">
        <f t="shared" ref="H1561" si="2707">+(G1561*$D$975)+(0.175*0.5)</f>
        <v>0.1925</v>
      </c>
      <c r="I1561" s="287">
        <v>3.13</v>
      </c>
      <c r="J1561" s="288">
        <v>0.45</v>
      </c>
      <c r="K1561" s="287">
        <v>3</v>
      </c>
      <c r="L1561" s="288">
        <v>1.35</v>
      </c>
      <c r="M1561" s="287"/>
      <c r="N1561" s="288">
        <v>0</v>
      </c>
      <c r="O1561" s="287">
        <v>3</v>
      </c>
      <c r="P1561" s="275">
        <v>2.27</v>
      </c>
      <c r="Q1561" s="290"/>
      <c r="R1561" s="291">
        <v>0</v>
      </c>
      <c r="S1561" s="290">
        <v>2.81</v>
      </c>
      <c r="T1561" s="258">
        <v>0.7</v>
      </c>
      <c r="U1561" s="288">
        <f t="shared" ref="U1561" si="2708">+(T1561*$D$975)+(0.175*0.5)</f>
        <v>0.1925</v>
      </c>
      <c r="V1561" s="289">
        <f t="shared" ref="V1561" si="2709">AVERAGE(F1561,I1561,K1561,M1561,O1561,Q1561,S1561,C1561)</f>
        <v>3.02</v>
      </c>
      <c r="W1561" s="258">
        <f t="shared" ref="W1561" si="2710">SUM(G1561,J1561,L1561,N1561,P1561,R1561,T1561+D1561)</f>
        <v>5.47</v>
      </c>
      <c r="X1561" s="258">
        <f t="shared" ref="X1561:X1603" si="2711">$D$975</f>
        <v>0.15</v>
      </c>
      <c r="Y1561" s="258">
        <f t="shared" ref="Y1561" si="2712">+ROUND((F1561*H1561)+(K1561*L1561*$D$975)+(O1561*P1561*$D$975)+(S1561*U1561),2)</f>
        <v>2.78</v>
      </c>
      <c r="Z1561" s="258">
        <f t="shared" ref="Z1561" si="2713">ROUND((I1561*J1561*X1561)+(M1561*N1561*X1561)+(Q1561*R1561*X1561),2)</f>
        <v>0.21</v>
      </c>
    </row>
    <row r="1562" spans="1:26" x14ac:dyDescent="0.2">
      <c r="A1562" s="453"/>
      <c r="B1562" s="258" t="s">
        <v>565</v>
      </c>
      <c r="C1562" s="258">
        <f>B298</f>
        <v>5.27</v>
      </c>
      <c r="D1562" s="256">
        <f>$D$976</f>
        <v>0.2</v>
      </c>
      <c r="E1562" s="256">
        <f>$D$977</f>
        <v>0.25</v>
      </c>
      <c r="F1562" s="258"/>
      <c r="G1562" s="258"/>
      <c r="H1562" s="275"/>
      <c r="I1562" s="287"/>
      <c r="J1562" s="288"/>
      <c r="K1562" s="287"/>
      <c r="L1562" s="288"/>
      <c r="M1562" s="287"/>
      <c r="N1562" s="288"/>
      <c r="O1562" s="287"/>
      <c r="P1562" s="275"/>
      <c r="Q1562" s="290"/>
      <c r="R1562" s="291"/>
      <c r="S1562" s="290"/>
      <c r="T1562" s="258"/>
      <c r="U1562" s="288"/>
      <c r="V1562" s="289">
        <f t="shared" ref="V1562" si="2714">+D1562</f>
        <v>0.2</v>
      </c>
      <c r="W1562" s="258">
        <f t="shared" ref="W1562" si="2715">+C1562</f>
        <v>5.27</v>
      </c>
      <c r="X1562" s="258">
        <f t="shared" ref="X1562" si="2716">+E1562</f>
        <v>0.25</v>
      </c>
      <c r="Y1562" s="258">
        <f t="shared" ref="Y1562" si="2717">ROUND((V1562*W1562*X1562),2)</f>
        <v>0.26</v>
      </c>
      <c r="Z1562" s="258"/>
    </row>
    <row r="1563" spans="1:26" x14ac:dyDescent="0.2">
      <c r="A1563" s="453" t="s">
        <v>901</v>
      </c>
      <c r="B1563" s="258" t="s">
        <v>1215</v>
      </c>
      <c r="C1563" s="258"/>
      <c r="D1563" s="256"/>
      <c r="E1563" s="256"/>
      <c r="F1563" s="258">
        <v>3.3</v>
      </c>
      <c r="G1563" s="258">
        <v>0.7</v>
      </c>
      <c r="H1563" s="275">
        <f t="shared" ref="H1563" si="2718">+(G1563*$D$975)+(0.175*0.5)</f>
        <v>0.1925</v>
      </c>
      <c r="I1563" s="287">
        <v>3.23</v>
      </c>
      <c r="J1563" s="288">
        <v>0.45</v>
      </c>
      <c r="K1563" s="287">
        <v>3</v>
      </c>
      <c r="L1563" s="288">
        <v>1.35</v>
      </c>
      <c r="M1563" s="287"/>
      <c r="N1563" s="288">
        <v>0</v>
      </c>
      <c r="O1563" s="287">
        <v>3</v>
      </c>
      <c r="P1563" s="275">
        <v>2.25</v>
      </c>
      <c r="Q1563" s="290"/>
      <c r="R1563" s="291">
        <v>0</v>
      </c>
      <c r="S1563" s="290">
        <v>2.63</v>
      </c>
      <c r="T1563" s="258">
        <v>0.7</v>
      </c>
      <c r="U1563" s="288">
        <f>+(T1563*$D$975)+(0.175*0.5)</f>
        <v>0.1925</v>
      </c>
      <c r="V1563" s="289">
        <f t="shared" ref="V1563" si="2719">AVERAGE(F1563,I1563,K1563,M1563,O1563,Q1563,S1563,C1563)</f>
        <v>3.032</v>
      </c>
      <c r="W1563" s="258">
        <f t="shared" ref="W1563" si="2720">SUM(G1563,J1563,L1563,N1563,P1563,R1563,T1563+D1563)</f>
        <v>5.45</v>
      </c>
      <c r="X1563" s="258">
        <f t="shared" si="2711"/>
        <v>0.15</v>
      </c>
      <c r="Y1563" s="258">
        <f t="shared" ref="Y1563" si="2721">+ROUND((F1563*H1563)+(K1563*L1563*$D$975)+(O1563*P1563*$D$975)+(S1563*U1563),2)</f>
        <v>2.76</v>
      </c>
      <c r="Z1563" s="258">
        <f t="shared" ref="Z1563" si="2722">ROUND((I1563*J1563*X1563)+(M1563*N1563*X1563)+(Q1563*R1563*X1563),2)</f>
        <v>0.22</v>
      </c>
    </row>
    <row r="1564" spans="1:26" x14ac:dyDescent="0.2">
      <c r="A1564" s="453"/>
      <c r="B1564" s="258" t="s">
        <v>566</v>
      </c>
      <c r="C1564" s="258">
        <f>B299</f>
        <v>5.45</v>
      </c>
      <c r="D1564" s="256">
        <f>$D$976</f>
        <v>0.2</v>
      </c>
      <c r="E1564" s="256">
        <f>$D$977</f>
        <v>0.25</v>
      </c>
      <c r="F1564" s="258"/>
      <c r="G1564" s="258"/>
      <c r="H1564" s="275"/>
      <c r="I1564" s="287"/>
      <c r="J1564" s="288"/>
      <c r="K1564" s="287"/>
      <c r="L1564" s="288"/>
      <c r="M1564" s="287"/>
      <c r="N1564" s="288"/>
      <c r="O1564" s="287"/>
      <c r="P1564" s="275"/>
      <c r="Q1564" s="290"/>
      <c r="R1564" s="291"/>
      <c r="S1564" s="287"/>
      <c r="T1564" s="258"/>
      <c r="U1564" s="288"/>
      <c r="V1564" s="289">
        <f t="shared" ref="V1564" si="2723">+D1564</f>
        <v>0.2</v>
      </c>
      <c r="W1564" s="258">
        <f t="shared" ref="W1564" si="2724">+C1564</f>
        <v>5.45</v>
      </c>
      <c r="X1564" s="258">
        <f t="shared" ref="X1564" si="2725">+E1564</f>
        <v>0.25</v>
      </c>
      <c r="Y1564" s="258">
        <f t="shared" ref="Y1564" si="2726">ROUND((V1564*W1564*X1564),2)</f>
        <v>0.27</v>
      </c>
      <c r="Z1564" s="258"/>
    </row>
    <row r="1565" spans="1:26" x14ac:dyDescent="0.2">
      <c r="A1565" s="453" t="s">
        <v>902</v>
      </c>
      <c r="B1565" s="258" t="s">
        <v>1216</v>
      </c>
      <c r="C1565" s="258"/>
      <c r="D1565" s="256"/>
      <c r="E1565" s="256"/>
      <c r="F1565" s="258">
        <v>3</v>
      </c>
      <c r="G1565" s="258">
        <v>0.7</v>
      </c>
      <c r="H1565" s="275">
        <f t="shared" ref="H1565" si="2727">+(G1565*$D$975)+(0.175*0.5)</f>
        <v>0.1925</v>
      </c>
      <c r="I1565" s="287">
        <v>3.04</v>
      </c>
      <c r="J1565" s="288">
        <v>0.45</v>
      </c>
      <c r="K1565" s="287">
        <v>3</v>
      </c>
      <c r="L1565" s="288">
        <v>1.35</v>
      </c>
      <c r="M1565" s="287"/>
      <c r="N1565" s="288">
        <v>0</v>
      </c>
      <c r="O1565" s="287">
        <v>3</v>
      </c>
      <c r="P1565" s="275">
        <v>2.25</v>
      </c>
      <c r="Q1565" s="290"/>
      <c r="R1565" s="291">
        <v>0</v>
      </c>
      <c r="S1565" s="287">
        <v>2.99</v>
      </c>
      <c r="T1565" s="258">
        <v>0.7</v>
      </c>
      <c r="U1565" s="288">
        <f>+(T1565*$D$975)+(0.175*0.5)</f>
        <v>0.1925</v>
      </c>
      <c r="V1565" s="289">
        <f t="shared" ref="V1565" si="2728">AVERAGE(F1565,I1565,K1565,M1565,O1565,Q1565,S1565,C1565)</f>
        <v>3.0059999999999998</v>
      </c>
      <c r="W1565" s="258">
        <f t="shared" ref="W1565" si="2729">SUM(G1565,J1565,L1565,N1565,P1565,R1565,T1565+D1565)</f>
        <v>5.45</v>
      </c>
      <c r="X1565" s="258">
        <f t="shared" si="2711"/>
        <v>0.15</v>
      </c>
      <c r="Y1565" s="258">
        <f t="shared" ref="Y1565" si="2730">+ROUND((F1565*H1565)+(K1565*L1565*$D$975)+(O1565*P1565*$D$975)+(S1565*U1565),2)</f>
        <v>2.77</v>
      </c>
      <c r="Z1565" s="258">
        <f t="shared" ref="Z1565" si="2731">ROUND((I1565*J1565*X1565)+(M1565*N1565*X1565)+(Q1565*R1565*X1565),2)</f>
        <v>0.21</v>
      </c>
    </row>
    <row r="1566" spans="1:26" x14ac:dyDescent="0.2">
      <c r="A1566" s="453"/>
      <c r="B1566" s="258" t="s">
        <v>567</v>
      </c>
      <c r="C1566" s="258">
        <f>B300</f>
        <v>5.45</v>
      </c>
      <c r="D1566" s="256">
        <f>$D$976</f>
        <v>0.2</v>
      </c>
      <c r="E1566" s="256">
        <f>$D$977</f>
        <v>0.25</v>
      </c>
      <c r="F1566" s="258"/>
      <c r="G1566" s="258"/>
      <c r="H1566" s="275"/>
      <c r="I1566" s="287"/>
      <c r="J1566" s="288"/>
      <c r="K1566" s="287"/>
      <c r="L1566" s="288"/>
      <c r="M1566" s="287"/>
      <c r="N1566" s="288"/>
      <c r="O1566" s="287"/>
      <c r="P1566" s="275"/>
      <c r="Q1566" s="290"/>
      <c r="R1566" s="291"/>
      <c r="S1566" s="287"/>
      <c r="T1566" s="258"/>
      <c r="U1566" s="288"/>
      <c r="V1566" s="289">
        <f t="shared" ref="V1566" si="2732">+D1566</f>
        <v>0.2</v>
      </c>
      <c r="W1566" s="258">
        <f t="shared" ref="W1566" si="2733">+C1566</f>
        <v>5.45</v>
      </c>
      <c r="X1566" s="258">
        <f t="shared" ref="X1566" si="2734">+E1566</f>
        <v>0.25</v>
      </c>
      <c r="Y1566" s="258">
        <f t="shared" ref="Y1566" si="2735">ROUND((V1566*W1566*X1566),2)</f>
        <v>0.27</v>
      </c>
      <c r="Z1566" s="258"/>
    </row>
    <row r="1567" spans="1:26" x14ac:dyDescent="0.2">
      <c r="A1567" s="453" t="s">
        <v>903</v>
      </c>
      <c r="B1567" s="258" t="s">
        <v>1217</v>
      </c>
      <c r="C1567" s="258"/>
      <c r="D1567" s="256"/>
      <c r="E1567" s="256"/>
      <c r="F1567" s="258">
        <v>3</v>
      </c>
      <c r="G1567" s="258">
        <v>0.7</v>
      </c>
      <c r="H1567" s="275">
        <f t="shared" ref="H1567" si="2736">+(G1567*$D$975)+(0.175*0.5)</f>
        <v>0.1925</v>
      </c>
      <c r="I1567" s="287">
        <v>3.02</v>
      </c>
      <c r="J1567" s="288">
        <v>0.45</v>
      </c>
      <c r="K1567" s="287">
        <v>3</v>
      </c>
      <c r="L1567" s="288">
        <v>2.04</v>
      </c>
      <c r="M1567" s="287"/>
      <c r="N1567" s="288">
        <v>0</v>
      </c>
      <c r="O1567" s="287">
        <v>3</v>
      </c>
      <c r="P1567" s="275">
        <v>1.35</v>
      </c>
      <c r="Q1567" s="290">
        <v>3</v>
      </c>
      <c r="R1567" s="291">
        <v>0.45</v>
      </c>
      <c r="S1567" s="287">
        <v>3</v>
      </c>
      <c r="T1567" s="258">
        <v>0.7</v>
      </c>
      <c r="U1567" s="288">
        <f>+(T1567*$D$975)+(0.175*0.5)</f>
        <v>0.1925</v>
      </c>
      <c r="V1567" s="289">
        <f t="shared" ref="V1567" si="2737">AVERAGE(F1567,I1567,K1567,M1567,O1567,Q1567,S1567,C1567)</f>
        <v>3.0033333333333334</v>
      </c>
      <c r="W1567" s="258">
        <f t="shared" ref="W1567" si="2738">SUM(G1567,J1567,L1567,N1567,P1567,R1567,T1567+D1567)</f>
        <v>5.69</v>
      </c>
      <c r="X1567" s="258">
        <f t="shared" si="2711"/>
        <v>0.15</v>
      </c>
      <c r="Y1567" s="258">
        <f t="shared" ref="Y1567" si="2739">+ROUND((F1567*H1567)+(K1567*L1567*$D$975)+(O1567*P1567*$D$975)+(S1567*U1567),2)</f>
        <v>2.68</v>
      </c>
      <c r="Z1567" s="258">
        <f t="shared" ref="Z1567" si="2740">ROUND((I1567*J1567*X1567)+(M1567*N1567*X1567)+(Q1567*R1567*X1567),2)</f>
        <v>0.41</v>
      </c>
    </row>
    <row r="1568" spans="1:26" x14ac:dyDescent="0.2">
      <c r="A1568" s="453"/>
      <c r="B1568" s="258" t="s">
        <v>568</v>
      </c>
      <c r="C1568" s="258">
        <f>B301</f>
        <v>5</v>
      </c>
      <c r="D1568" s="256">
        <f>$D$976</f>
        <v>0.2</v>
      </c>
      <c r="E1568" s="256">
        <f>$D$977</f>
        <v>0.25</v>
      </c>
      <c r="F1568" s="258"/>
      <c r="G1568" s="258"/>
      <c r="H1568" s="275"/>
      <c r="I1568" s="287"/>
      <c r="J1568" s="288"/>
      <c r="K1568" s="287"/>
      <c r="L1568" s="288"/>
      <c r="M1568" s="287"/>
      <c r="N1568" s="288"/>
      <c r="O1568" s="287"/>
      <c r="P1568" s="275"/>
      <c r="Q1568" s="290"/>
      <c r="R1568" s="291"/>
      <c r="S1568" s="287"/>
      <c r="T1568" s="258"/>
      <c r="U1568" s="288"/>
      <c r="V1568" s="289">
        <f t="shared" ref="V1568" si="2741">+D1568</f>
        <v>0.2</v>
      </c>
      <c r="W1568" s="258">
        <f t="shared" ref="W1568" si="2742">+C1568</f>
        <v>5</v>
      </c>
      <c r="X1568" s="258">
        <f t="shared" ref="X1568" si="2743">+E1568</f>
        <v>0.25</v>
      </c>
      <c r="Y1568" s="258">
        <f t="shared" ref="Y1568" si="2744">ROUND((V1568*W1568*X1568),2)</f>
        <v>0.25</v>
      </c>
      <c r="Z1568" s="258"/>
    </row>
    <row r="1569" spans="1:26" x14ac:dyDescent="0.2">
      <c r="A1569" s="453" t="s">
        <v>904</v>
      </c>
      <c r="B1569" s="258" t="s">
        <v>1218</v>
      </c>
      <c r="C1569" s="258"/>
      <c r="D1569" s="256"/>
      <c r="E1569" s="256"/>
      <c r="F1569" s="258">
        <v>2.9</v>
      </c>
      <c r="G1569" s="258">
        <v>0.7</v>
      </c>
      <c r="H1569" s="275">
        <f t="shared" ref="H1569" si="2745">+(G1569*$D$975)+(0.175*0.5)</f>
        <v>0.1925</v>
      </c>
      <c r="I1569" s="287"/>
      <c r="J1569" s="288">
        <v>0</v>
      </c>
      <c r="K1569" s="287">
        <v>3</v>
      </c>
      <c r="L1569" s="288">
        <v>2.25</v>
      </c>
      <c r="M1569" s="287"/>
      <c r="N1569" s="288">
        <v>0</v>
      </c>
      <c r="O1569" s="287">
        <v>3.07</v>
      </c>
      <c r="P1569" s="275">
        <v>1.35</v>
      </c>
      <c r="Q1569" s="290">
        <v>3.09</v>
      </c>
      <c r="R1569" s="291">
        <v>0.45</v>
      </c>
      <c r="S1569" s="287">
        <v>3.13</v>
      </c>
      <c r="T1569" s="258">
        <v>0.7</v>
      </c>
      <c r="U1569" s="288">
        <f t="shared" ref="U1569" si="2746">+(T1569*$D$975)+(0.175*0.5)</f>
        <v>0.1925</v>
      </c>
      <c r="V1569" s="289">
        <f t="shared" ref="V1569" si="2747">AVERAGE(F1569,I1569,K1569,M1569,O1569,Q1569,S1569,C1569)</f>
        <v>3.0380000000000003</v>
      </c>
      <c r="W1569" s="258">
        <f t="shared" ref="W1569" si="2748">SUM(G1569,J1569,L1569,N1569,P1569,R1569,T1569+D1569)</f>
        <v>5.4500000000000011</v>
      </c>
      <c r="X1569" s="258">
        <f t="shared" si="2711"/>
        <v>0.15</v>
      </c>
      <c r="Y1569" s="258">
        <f t="shared" ref="Y1569" si="2749">+ROUND((F1569*H1569)+(K1569*L1569*$D$975)+(O1569*P1569*$D$975)+(S1569*U1569),2)</f>
        <v>2.79</v>
      </c>
      <c r="Z1569" s="258">
        <f t="shared" ref="Z1569" si="2750">ROUND((I1569*J1569*X1569)+(M1569*N1569*X1569)+(Q1569*R1569*X1569),2)</f>
        <v>0.21</v>
      </c>
    </row>
    <row r="1570" spans="1:26" x14ac:dyDescent="0.2">
      <c r="A1570" s="453"/>
      <c r="B1570" s="258" t="s">
        <v>569</v>
      </c>
      <c r="C1570" s="258">
        <f>B302</f>
        <v>5.25</v>
      </c>
      <c r="D1570" s="256">
        <f>$D$976</f>
        <v>0.2</v>
      </c>
      <c r="E1570" s="256">
        <f>$D$977</f>
        <v>0.25</v>
      </c>
      <c r="F1570" s="258"/>
      <c r="G1570" s="258"/>
      <c r="H1570" s="275"/>
      <c r="I1570" s="287"/>
      <c r="J1570" s="288"/>
      <c r="K1570" s="287"/>
      <c r="L1570" s="288"/>
      <c r="M1570" s="287"/>
      <c r="N1570" s="288"/>
      <c r="O1570" s="287"/>
      <c r="P1570" s="275"/>
      <c r="Q1570" s="290"/>
      <c r="R1570" s="291"/>
      <c r="S1570" s="287"/>
      <c r="T1570" s="258"/>
      <c r="U1570" s="288"/>
      <c r="V1570" s="289">
        <f t="shared" ref="V1570" si="2751">+D1570</f>
        <v>0.2</v>
      </c>
      <c r="W1570" s="258">
        <f t="shared" ref="W1570" si="2752">+C1570</f>
        <v>5.25</v>
      </c>
      <c r="X1570" s="258">
        <f t="shared" ref="X1570" si="2753">+E1570</f>
        <v>0.25</v>
      </c>
      <c r="Y1570" s="258">
        <f t="shared" ref="Y1570" si="2754">ROUND((V1570*W1570*X1570),2)</f>
        <v>0.26</v>
      </c>
      <c r="Z1570" s="258"/>
    </row>
    <row r="1571" spans="1:26" x14ac:dyDescent="0.2">
      <c r="A1571" s="453" t="s">
        <v>905</v>
      </c>
      <c r="B1571" s="258" t="s">
        <v>1219</v>
      </c>
      <c r="C1571" s="258"/>
      <c r="D1571" s="256"/>
      <c r="E1571" s="256"/>
      <c r="F1571" s="258">
        <v>2.8</v>
      </c>
      <c r="G1571" s="258">
        <v>0.7</v>
      </c>
      <c r="H1571" s="275">
        <f t="shared" ref="H1571" si="2755">+(G1571*$D$975)+(0.175*0.5)</f>
        <v>0.1925</v>
      </c>
      <c r="I1571" s="287"/>
      <c r="J1571" s="288">
        <v>0</v>
      </c>
      <c r="K1571" s="287">
        <v>3</v>
      </c>
      <c r="L1571" s="288">
        <v>2.25</v>
      </c>
      <c r="M1571" s="287"/>
      <c r="N1571" s="288">
        <v>0</v>
      </c>
      <c r="O1571" s="287">
        <v>3.13</v>
      </c>
      <c r="P1571" s="275">
        <v>1.35</v>
      </c>
      <c r="Q1571" s="290">
        <v>3.17</v>
      </c>
      <c r="R1571" s="291">
        <v>0.45</v>
      </c>
      <c r="S1571" s="287">
        <v>3.23</v>
      </c>
      <c r="T1571" s="258">
        <v>0.7</v>
      </c>
      <c r="U1571" s="288">
        <f t="shared" ref="U1571" si="2756">+(T1571*$D$975)+(0.175*0.5)</f>
        <v>0.1925</v>
      </c>
      <c r="V1571" s="289">
        <f t="shared" ref="V1571" si="2757">AVERAGE(F1571,I1571,K1571,M1571,O1571,Q1571,S1571,C1571)</f>
        <v>3.0659999999999998</v>
      </c>
      <c r="W1571" s="258">
        <f t="shared" ref="W1571" si="2758">SUM(G1571,J1571,L1571,N1571,P1571,R1571,T1571+D1571)</f>
        <v>5.4500000000000011</v>
      </c>
      <c r="X1571" s="258">
        <f t="shared" si="2711"/>
        <v>0.15</v>
      </c>
      <c r="Y1571" s="258">
        <f t="shared" ref="Y1571" si="2759">+ROUND((F1571*H1571)+(K1571*L1571*$D$975)+(O1571*P1571*$D$975)+(S1571*U1571),2)</f>
        <v>2.81</v>
      </c>
      <c r="Z1571" s="258">
        <f t="shared" ref="Z1571" si="2760">ROUND((I1571*J1571*X1571)+(M1571*N1571*X1571)+(Q1571*R1571*X1571),2)</f>
        <v>0.21</v>
      </c>
    </row>
    <row r="1572" spans="1:26" x14ac:dyDescent="0.2">
      <c r="A1572" s="453"/>
      <c r="B1572" s="258" t="s">
        <v>570</v>
      </c>
      <c r="C1572" s="258">
        <f>B303</f>
        <v>5.45</v>
      </c>
      <c r="D1572" s="256">
        <f>$D$976</f>
        <v>0.2</v>
      </c>
      <c r="E1572" s="256">
        <f>$D$977</f>
        <v>0.25</v>
      </c>
      <c r="F1572" s="258"/>
      <c r="G1572" s="258"/>
      <c r="H1572" s="275"/>
      <c r="I1572" s="287"/>
      <c r="J1572" s="288"/>
      <c r="K1572" s="287"/>
      <c r="L1572" s="288"/>
      <c r="M1572" s="287"/>
      <c r="N1572" s="288"/>
      <c r="O1572" s="287"/>
      <c r="P1572" s="275"/>
      <c r="Q1572" s="290"/>
      <c r="R1572" s="291"/>
      <c r="S1572" s="287"/>
      <c r="T1572" s="258"/>
      <c r="U1572" s="288"/>
      <c r="V1572" s="289">
        <f t="shared" ref="V1572" si="2761">+D1572</f>
        <v>0.2</v>
      </c>
      <c r="W1572" s="258">
        <f t="shared" ref="W1572" si="2762">+C1572</f>
        <v>5.45</v>
      </c>
      <c r="X1572" s="258">
        <f t="shared" ref="X1572" si="2763">+E1572</f>
        <v>0.25</v>
      </c>
      <c r="Y1572" s="258">
        <f t="shared" ref="Y1572" si="2764">ROUND((V1572*W1572*X1572),2)</f>
        <v>0.27</v>
      </c>
      <c r="Z1572" s="258"/>
    </row>
    <row r="1573" spans="1:26" x14ac:dyDescent="0.2">
      <c r="A1573" s="453" t="s">
        <v>906</v>
      </c>
      <c r="B1573" s="258" t="s">
        <v>1220</v>
      </c>
      <c r="C1573" s="258"/>
      <c r="D1573" s="256"/>
      <c r="E1573" s="256"/>
      <c r="F1573" s="258">
        <v>2.73</v>
      </c>
      <c r="G1573" s="258">
        <v>0.7</v>
      </c>
      <c r="H1573" s="275">
        <f t="shared" ref="H1573" si="2765">+(G1573*$D$975)+(0.175*0.5)</f>
        <v>0.1925</v>
      </c>
      <c r="I1573" s="287"/>
      <c r="J1573" s="288">
        <v>0</v>
      </c>
      <c r="K1573" s="287">
        <v>3</v>
      </c>
      <c r="L1573" s="288">
        <v>2.25</v>
      </c>
      <c r="M1573" s="287"/>
      <c r="N1573" s="288">
        <v>0</v>
      </c>
      <c r="O1573" s="287">
        <v>3.13</v>
      </c>
      <c r="P1573" s="275">
        <v>1.35</v>
      </c>
      <c r="Q1573" s="290">
        <v>3.17</v>
      </c>
      <c r="R1573" s="291">
        <v>0.45</v>
      </c>
      <c r="S1573" s="287">
        <v>3.23</v>
      </c>
      <c r="T1573" s="258">
        <v>0.7</v>
      </c>
      <c r="U1573" s="288">
        <f t="shared" ref="U1573" si="2766">+(T1573*$D$975)+(0.175*0.5)</f>
        <v>0.1925</v>
      </c>
      <c r="V1573" s="289">
        <f t="shared" ref="V1573" si="2767">AVERAGE(F1573,I1573,K1573,M1573,O1573,Q1573,S1573,C1573)</f>
        <v>3.052</v>
      </c>
      <c r="W1573" s="258">
        <f t="shared" ref="W1573" si="2768">SUM(G1573,J1573,L1573,N1573,P1573,R1573,T1573+D1573)</f>
        <v>5.4500000000000011</v>
      </c>
      <c r="X1573" s="258">
        <f t="shared" si="2711"/>
        <v>0.15</v>
      </c>
      <c r="Y1573" s="258">
        <f t="shared" ref="Y1573" si="2769">+ROUND((F1573*H1573)+(K1573*L1573*$D$975)+(O1573*P1573*$D$975)+(S1573*U1573),2)</f>
        <v>2.79</v>
      </c>
      <c r="Z1573" s="258">
        <f t="shared" ref="Z1573" si="2770">ROUND((I1573*J1573*X1573)+(M1573*N1573*X1573)+(Q1573*R1573*X1573),2)</f>
        <v>0.21</v>
      </c>
    </row>
    <row r="1574" spans="1:26" x14ac:dyDescent="0.2">
      <c r="A1574" s="453"/>
      <c r="B1574" s="258" t="s">
        <v>571</v>
      </c>
      <c r="C1574" s="258">
        <f>B304</f>
        <v>5.45</v>
      </c>
      <c r="D1574" s="256">
        <f>$D$976</f>
        <v>0.2</v>
      </c>
      <c r="E1574" s="256">
        <f>$D$977</f>
        <v>0.25</v>
      </c>
      <c r="F1574" s="258"/>
      <c r="G1574" s="258"/>
      <c r="H1574" s="275"/>
      <c r="I1574" s="287"/>
      <c r="J1574" s="288"/>
      <c r="K1574" s="287"/>
      <c r="L1574" s="288"/>
      <c r="M1574" s="287"/>
      <c r="N1574" s="288"/>
      <c r="O1574" s="287"/>
      <c r="P1574" s="275"/>
      <c r="Q1574" s="290"/>
      <c r="R1574" s="291"/>
      <c r="S1574" s="287"/>
      <c r="T1574" s="258"/>
      <c r="U1574" s="288"/>
      <c r="V1574" s="289">
        <f t="shared" ref="V1574" si="2771">+D1574</f>
        <v>0.2</v>
      </c>
      <c r="W1574" s="258">
        <f t="shared" ref="W1574" si="2772">+C1574</f>
        <v>5.45</v>
      </c>
      <c r="X1574" s="258">
        <f t="shared" ref="X1574" si="2773">+E1574</f>
        <v>0.25</v>
      </c>
      <c r="Y1574" s="258">
        <f t="shared" ref="Y1574" si="2774">ROUND((V1574*W1574*X1574),2)</f>
        <v>0.27</v>
      </c>
      <c r="Z1574" s="258"/>
    </row>
    <row r="1575" spans="1:26" x14ac:dyDescent="0.2">
      <c r="A1575" s="453" t="s">
        <v>907</v>
      </c>
      <c r="B1575" s="258" t="s">
        <v>1221</v>
      </c>
      <c r="C1575" s="258"/>
      <c r="D1575" s="256"/>
      <c r="E1575" s="256"/>
      <c r="F1575" s="258">
        <v>2.73</v>
      </c>
      <c r="G1575" s="258">
        <v>0.7</v>
      </c>
      <c r="H1575" s="275">
        <f t="shared" ref="H1575" si="2775">+(G1575*$D$975)+(0.175*0.5)</f>
        <v>0.1925</v>
      </c>
      <c r="I1575" s="287"/>
      <c r="J1575" s="288">
        <v>0</v>
      </c>
      <c r="K1575" s="287">
        <v>3</v>
      </c>
      <c r="L1575" s="288">
        <v>2.25</v>
      </c>
      <c r="M1575" s="287"/>
      <c r="N1575" s="288">
        <v>0</v>
      </c>
      <c r="O1575" s="287">
        <v>3.13</v>
      </c>
      <c r="P1575" s="275">
        <v>1.35</v>
      </c>
      <c r="Q1575" s="290">
        <v>3.17</v>
      </c>
      <c r="R1575" s="291">
        <v>0.45</v>
      </c>
      <c r="S1575" s="287">
        <v>3.23</v>
      </c>
      <c r="T1575" s="258">
        <v>0.7</v>
      </c>
      <c r="U1575" s="288">
        <f t="shared" ref="U1575" si="2776">+(T1575*$D$975)+(0.175*0.5)</f>
        <v>0.1925</v>
      </c>
      <c r="V1575" s="289">
        <f t="shared" ref="V1575" si="2777">AVERAGE(F1575,I1575,K1575,M1575,O1575,Q1575,S1575,C1575)</f>
        <v>3.052</v>
      </c>
      <c r="W1575" s="258">
        <f t="shared" ref="W1575" si="2778">SUM(G1575,J1575,L1575,N1575,P1575,R1575,T1575+D1575)</f>
        <v>5.4500000000000011</v>
      </c>
      <c r="X1575" s="258">
        <f t="shared" si="2711"/>
        <v>0.15</v>
      </c>
      <c r="Y1575" s="258">
        <f t="shared" ref="Y1575" si="2779">+ROUND((F1575*H1575)+(K1575*L1575*$D$975)+(O1575*P1575*$D$975)+(S1575*U1575),2)</f>
        <v>2.79</v>
      </c>
      <c r="Z1575" s="258">
        <f t="shared" ref="Z1575" si="2780">ROUND((I1575*J1575*X1575)+(M1575*N1575*X1575)+(Q1575*R1575*X1575),2)</f>
        <v>0.21</v>
      </c>
    </row>
    <row r="1576" spans="1:26" x14ac:dyDescent="0.2">
      <c r="A1576" s="453"/>
      <c r="B1576" s="258" t="s">
        <v>572</v>
      </c>
      <c r="C1576" s="258">
        <f>B305</f>
        <v>5.45</v>
      </c>
      <c r="D1576" s="256">
        <f>$D$976</f>
        <v>0.2</v>
      </c>
      <c r="E1576" s="256">
        <f>$D$977</f>
        <v>0.25</v>
      </c>
      <c r="F1576" s="258"/>
      <c r="G1576" s="258"/>
      <c r="H1576" s="275"/>
      <c r="I1576" s="287"/>
      <c r="J1576" s="288"/>
      <c r="K1576" s="287"/>
      <c r="L1576" s="288"/>
      <c r="M1576" s="287"/>
      <c r="N1576" s="288"/>
      <c r="O1576" s="287"/>
      <c r="P1576" s="275"/>
      <c r="Q1576" s="290"/>
      <c r="R1576" s="291"/>
      <c r="S1576" s="287"/>
      <c r="T1576" s="258"/>
      <c r="U1576" s="288"/>
      <c r="V1576" s="289">
        <f t="shared" ref="V1576" si="2781">+D1576</f>
        <v>0.2</v>
      </c>
      <c r="W1576" s="258">
        <f t="shared" ref="W1576" si="2782">+C1576</f>
        <v>5.45</v>
      </c>
      <c r="X1576" s="258">
        <f t="shared" ref="X1576" si="2783">+E1576</f>
        <v>0.25</v>
      </c>
      <c r="Y1576" s="258">
        <f t="shared" ref="Y1576" si="2784">ROUND((V1576*W1576*X1576),2)</f>
        <v>0.27</v>
      </c>
      <c r="Z1576" s="258"/>
    </row>
    <row r="1577" spans="1:26" x14ac:dyDescent="0.2">
      <c r="A1577" s="453" t="s">
        <v>908</v>
      </c>
      <c r="B1577" s="258" t="s">
        <v>1222</v>
      </c>
      <c r="C1577" s="258"/>
      <c r="D1577" s="256"/>
      <c r="E1577" s="256"/>
      <c r="F1577" s="258">
        <v>2.98</v>
      </c>
      <c r="G1577" s="258">
        <v>0.7</v>
      </c>
      <c r="H1577" s="275">
        <f t="shared" ref="H1577" si="2785">+(G1577*$D$975)+(0.175*0.5)</f>
        <v>0.1925</v>
      </c>
      <c r="I1577" s="287"/>
      <c r="J1577" s="288">
        <v>0</v>
      </c>
      <c r="K1577" s="287">
        <v>3</v>
      </c>
      <c r="L1577" s="288">
        <v>2.25</v>
      </c>
      <c r="M1577" s="287"/>
      <c r="N1577" s="288">
        <v>0</v>
      </c>
      <c r="O1577" s="287">
        <v>3.04</v>
      </c>
      <c r="P1577" s="275">
        <v>1.35</v>
      </c>
      <c r="Q1577" s="290">
        <v>3.05</v>
      </c>
      <c r="R1577" s="291">
        <v>0.45</v>
      </c>
      <c r="S1577" s="287">
        <v>3.06</v>
      </c>
      <c r="T1577" s="258">
        <v>0.7</v>
      </c>
      <c r="U1577" s="288">
        <f>+(T1577*$D$975)+(0.175*0.5)</f>
        <v>0.1925</v>
      </c>
      <c r="V1577" s="289">
        <f t="shared" ref="V1577" si="2786">AVERAGE(F1577,I1577,K1577,M1577,O1577,Q1577,S1577,C1577)</f>
        <v>3.0260000000000002</v>
      </c>
      <c r="W1577" s="258">
        <f t="shared" ref="W1577" si="2787">SUM(G1577,J1577,L1577,N1577,P1577,R1577,T1577+D1577)</f>
        <v>5.4500000000000011</v>
      </c>
      <c r="X1577" s="258">
        <f t="shared" si="2711"/>
        <v>0.15</v>
      </c>
      <c r="Y1577" s="258">
        <f t="shared" ref="Y1577" si="2788">+ROUND((F1577*H1577)+(K1577*L1577*$D$975)+(O1577*P1577*$D$975)+(S1577*U1577),2)</f>
        <v>2.79</v>
      </c>
      <c r="Z1577" s="258">
        <f t="shared" ref="Z1577" si="2789">ROUND((I1577*J1577*X1577)+(M1577*N1577*X1577)+(Q1577*R1577*X1577),2)</f>
        <v>0.21</v>
      </c>
    </row>
    <row r="1578" spans="1:26" x14ac:dyDescent="0.2">
      <c r="A1578" s="453"/>
      <c r="B1578" s="258" t="s">
        <v>573</v>
      </c>
      <c r="C1578" s="258">
        <f>B306</f>
        <v>5.45</v>
      </c>
      <c r="D1578" s="256">
        <f>$D$976</f>
        <v>0.2</v>
      </c>
      <c r="E1578" s="256">
        <f>$D$977</f>
        <v>0.25</v>
      </c>
      <c r="F1578" s="258"/>
      <c r="G1578" s="258"/>
      <c r="H1578" s="275"/>
      <c r="I1578" s="287"/>
      <c r="J1578" s="288"/>
      <c r="K1578" s="287"/>
      <c r="L1578" s="288"/>
      <c r="M1578" s="287"/>
      <c r="N1578" s="288"/>
      <c r="O1578" s="287"/>
      <c r="P1578" s="275"/>
      <c r="Q1578" s="290"/>
      <c r="R1578" s="291"/>
      <c r="S1578" s="287"/>
      <c r="T1578" s="258"/>
      <c r="U1578" s="288"/>
      <c r="V1578" s="289">
        <f t="shared" ref="V1578" si="2790">+D1578</f>
        <v>0.2</v>
      </c>
      <c r="W1578" s="258">
        <f t="shared" ref="W1578" si="2791">+C1578</f>
        <v>5.45</v>
      </c>
      <c r="X1578" s="258">
        <f t="shared" ref="X1578" si="2792">+E1578</f>
        <v>0.25</v>
      </c>
      <c r="Y1578" s="258">
        <f t="shared" ref="Y1578" si="2793">ROUND((V1578*W1578*X1578),2)</f>
        <v>0.27</v>
      </c>
      <c r="Z1578" s="258"/>
    </row>
    <row r="1579" spans="1:26" x14ac:dyDescent="0.2">
      <c r="A1579" s="453" t="s">
        <v>909</v>
      </c>
      <c r="B1579" s="258" t="s">
        <v>1223</v>
      </c>
      <c r="C1579" s="258"/>
      <c r="D1579" s="256"/>
      <c r="E1579" s="256"/>
      <c r="F1579" s="258">
        <v>3</v>
      </c>
      <c r="G1579" s="258">
        <v>0.7</v>
      </c>
      <c r="H1579" s="275">
        <f t="shared" ref="H1579" si="2794">+(G1579*$D$975)+(0.175*0.5)</f>
        <v>0.1925</v>
      </c>
      <c r="I1579" s="287"/>
      <c r="J1579" s="288">
        <v>0</v>
      </c>
      <c r="K1579" s="287">
        <v>3</v>
      </c>
      <c r="L1579" s="288">
        <v>1.8</v>
      </c>
      <c r="M1579" s="287"/>
      <c r="N1579" s="288">
        <v>0</v>
      </c>
      <c r="O1579" s="287">
        <v>3</v>
      </c>
      <c r="P1579" s="275">
        <v>1.35</v>
      </c>
      <c r="Q1579" s="290">
        <v>3</v>
      </c>
      <c r="R1579" s="291">
        <v>0.45</v>
      </c>
      <c r="S1579" s="287">
        <v>3</v>
      </c>
      <c r="T1579" s="258">
        <v>0.7</v>
      </c>
      <c r="U1579" s="288">
        <f>+(T1579*$D$975)+(0.175*0.5)</f>
        <v>0.1925</v>
      </c>
      <c r="V1579" s="289">
        <f t="shared" ref="V1579" si="2795">AVERAGE(F1579,I1579,K1579,M1579,O1579,Q1579,S1579,C1579)</f>
        <v>3</v>
      </c>
      <c r="W1579" s="258">
        <f t="shared" ref="W1579" si="2796">SUM(G1579,J1579,L1579,N1579,P1579,R1579,T1579+D1579)</f>
        <v>5</v>
      </c>
      <c r="X1579" s="258">
        <f t="shared" si="2711"/>
        <v>0.15</v>
      </c>
      <c r="Y1579" s="258">
        <f t="shared" ref="Y1579" si="2797">+ROUND((F1579*H1579)+(K1579*L1579*$D$975)+(O1579*P1579*$D$975)+(S1579*U1579),2)</f>
        <v>2.57</v>
      </c>
      <c r="Z1579" s="258">
        <f t="shared" ref="Z1579" si="2798">ROUND((I1579*J1579*X1579)+(M1579*N1579*X1579)+(Q1579*R1579*X1579),2)</f>
        <v>0.2</v>
      </c>
    </row>
    <row r="1580" spans="1:26" x14ac:dyDescent="0.2">
      <c r="A1580" s="453"/>
      <c r="B1580" s="258" t="s">
        <v>574</v>
      </c>
      <c r="C1580" s="258">
        <f>B307</f>
        <v>5.08</v>
      </c>
      <c r="D1580" s="256">
        <f>$D$976</f>
        <v>0.2</v>
      </c>
      <c r="E1580" s="256">
        <f>$D$977</f>
        <v>0.25</v>
      </c>
      <c r="F1580" s="258"/>
      <c r="G1580" s="258"/>
      <c r="H1580" s="275"/>
      <c r="I1580" s="287"/>
      <c r="J1580" s="288"/>
      <c r="K1580" s="287"/>
      <c r="L1580" s="288"/>
      <c r="M1580" s="287"/>
      <c r="N1580" s="288"/>
      <c r="O1580" s="287"/>
      <c r="P1580" s="275"/>
      <c r="Q1580" s="290"/>
      <c r="R1580" s="291"/>
      <c r="S1580" s="287"/>
      <c r="T1580" s="258"/>
      <c r="U1580" s="288"/>
      <c r="V1580" s="289">
        <f t="shared" ref="V1580" si="2799">+D1580</f>
        <v>0.2</v>
      </c>
      <c r="W1580" s="258">
        <f t="shared" ref="W1580" si="2800">+C1580</f>
        <v>5.08</v>
      </c>
      <c r="X1580" s="258">
        <f t="shared" ref="X1580" si="2801">+E1580</f>
        <v>0.25</v>
      </c>
      <c r="Y1580" s="258">
        <f t="shared" ref="Y1580" si="2802">ROUND((V1580*W1580*X1580),2)</f>
        <v>0.25</v>
      </c>
      <c r="Z1580" s="258"/>
    </row>
    <row r="1581" spans="1:26" x14ac:dyDescent="0.2">
      <c r="A1581" s="453" t="s">
        <v>910</v>
      </c>
      <c r="B1581" s="258" t="s">
        <v>1224</v>
      </c>
      <c r="C1581" s="258"/>
      <c r="D1581" s="256"/>
      <c r="E1581" s="256"/>
      <c r="F1581" s="258">
        <v>2.8</v>
      </c>
      <c r="G1581" s="258">
        <v>0.7</v>
      </c>
      <c r="H1581" s="275">
        <f t="shared" ref="H1581" si="2803">+(G1581*$D$975)+(0.175*0.5)</f>
        <v>0.1925</v>
      </c>
      <c r="I1581" s="287"/>
      <c r="J1581" s="288">
        <v>0</v>
      </c>
      <c r="K1581" s="287">
        <v>2.8</v>
      </c>
      <c r="L1581" s="288">
        <v>1.8</v>
      </c>
      <c r="M1581" s="287"/>
      <c r="N1581" s="288">
        <v>0</v>
      </c>
      <c r="O1581" s="287">
        <v>2.8</v>
      </c>
      <c r="P1581" s="275">
        <v>1.35</v>
      </c>
      <c r="Q1581" s="290">
        <v>2.8</v>
      </c>
      <c r="R1581" s="291">
        <v>0.45</v>
      </c>
      <c r="S1581" s="287">
        <v>2.8</v>
      </c>
      <c r="T1581" s="258">
        <v>0.7</v>
      </c>
      <c r="U1581" s="288">
        <f>+(T1581*$D$975)+(0.175*0.5)</f>
        <v>0.1925</v>
      </c>
      <c r="V1581" s="289">
        <f t="shared" ref="V1581" si="2804">AVERAGE(F1581,I1581,K1581,M1581,O1581,Q1581,S1581,C1581)</f>
        <v>2.8</v>
      </c>
      <c r="W1581" s="258">
        <f t="shared" ref="W1581" si="2805">SUM(G1581,J1581,L1581,N1581,P1581,R1581,T1581+D1581)</f>
        <v>5</v>
      </c>
      <c r="X1581" s="258">
        <f t="shared" si="2711"/>
        <v>0.15</v>
      </c>
      <c r="Y1581" s="258">
        <f t="shared" ref="Y1581" si="2806">+ROUND((F1581*H1581)+(K1581*L1581*$D$975)+(O1581*P1581*$D$975)+(S1581*U1581),2)</f>
        <v>2.4</v>
      </c>
      <c r="Z1581" s="258">
        <f t="shared" ref="Z1581" si="2807">ROUND((I1581*J1581*X1581)+(M1581*N1581*X1581)+(Q1581*R1581*X1581),2)</f>
        <v>0.19</v>
      </c>
    </row>
    <row r="1582" spans="1:26" x14ac:dyDescent="0.2">
      <c r="A1582" s="453"/>
      <c r="B1582" s="258" t="s">
        <v>575</v>
      </c>
      <c r="C1582" s="258">
        <f>B308</f>
        <v>5</v>
      </c>
      <c r="D1582" s="256">
        <f>$D$976</f>
        <v>0.2</v>
      </c>
      <c r="E1582" s="256">
        <f>$D$977</f>
        <v>0.25</v>
      </c>
      <c r="F1582" s="258"/>
      <c r="G1582" s="258"/>
      <c r="H1582" s="275"/>
      <c r="I1582" s="287"/>
      <c r="J1582" s="288"/>
      <c r="K1582" s="287"/>
      <c r="L1582" s="288"/>
      <c r="M1582" s="287"/>
      <c r="N1582" s="288"/>
      <c r="O1582" s="287"/>
      <c r="P1582" s="275"/>
      <c r="Q1582" s="290"/>
      <c r="R1582" s="291"/>
      <c r="S1582" s="287"/>
      <c r="T1582" s="258"/>
      <c r="U1582" s="288"/>
      <c r="V1582" s="289">
        <f t="shared" ref="V1582" si="2808">+D1582</f>
        <v>0.2</v>
      </c>
      <c r="W1582" s="258">
        <f t="shared" ref="W1582" si="2809">+C1582</f>
        <v>5</v>
      </c>
      <c r="X1582" s="258">
        <f t="shared" ref="X1582" si="2810">+E1582</f>
        <v>0.25</v>
      </c>
      <c r="Y1582" s="258">
        <f t="shared" ref="Y1582" si="2811">ROUND((V1582*W1582*X1582),2)</f>
        <v>0.25</v>
      </c>
      <c r="Z1582" s="258"/>
    </row>
    <row r="1583" spans="1:26" x14ac:dyDescent="0.2">
      <c r="A1583" s="453" t="s">
        <v>911</v>
      </c>
      <c r="B1583" s="258" t="s">
        <v>1225</v>
      </c>
      <c r="C1583" s="258"/>
      <c r="D1583" s="256"/>
      <c r="E1583" s="256"/>
      <c r="F1583" s="258">
        <v>3.2</v>
      </c>
      <c r="G1583" s="258">
        <v>0.7</v>
      </c>
      <c r="H1583" s="275">
        <f t="shared" ref="H1583" si="2812">+(G1583*$D$975)+(0.175*0.5)</f>
        <v>0.1925</v>
      </c>
      <c r="I1583" s="287"/>
      <c r="J1583" s="288"/>
      <c r="K1583" s="287">
        <v>3.2</v>
      </c>
      <c r="L1583" s="288">
        <v>1.8</v>
      </c>
      <c r="M1583" s="287"/>
      <c r="N1583" s="288"/>
      <c r="O1583" s="287">
        <v>3.2</v>
      </c>
      <c r="P1583" s="275">
        <v>1.35</v>
      </c>
      <c r="Q1583" s="290">
        <v>3.2</v>
      </c>
      <c r="R1583" s="291">
        <v>0.45</v>
      </c>
      <c r="S1583" s="287">
        <v>3.2</v>
      </c>
      <c r="T1583" s="258">
        <v>0.7</v>
      </c>
      <c r="U1583" s="288">
        <f t="shared" ref="U1583" si="2813">+(T1583*$D$975)+(0.175*0.5)</f>
        <v>0.1925</v>
      </c>
      <c r="V1583" s="289">
        <f t="shared" ref="V1583" si="2814">AVERAGE(F1583,I1583,K1583,M1583,O1583,Q1583,S1583,C1583)</f>
        <v>3.2</v>
      </c>
      <c r="W1583" s="258">
        <f t="shared" ref="W1583" si="2815">SUM(G1583,J1583,L1583,N1583,P1583,R1583,T1583+D1583)</f>
        <v>5</v>
      </c>
      <c r="X1583" s="258">
        <f t="shared" si="2711"/>
        <v>0.15</v>
      </c>
      <c r="Y1583" s="258">
        <f t="shared" ref="Y1583" si="2816">+ROUND((F1583*H1583)+(K1583*L1583*$D$975)+(O1583*P1583*$D$975)+(S1583*U1583),2)</f>
        <v>2.74</v>
      </c>
      <c r="Z1583" s="258">
        <f t="shared" ref="Z1583" si="2817">ROUND((I1583*J1583*X1583)+(M1583*N1583*X1583)+(Q1583*R1583*X1583),2)</f>
        <v>0.22</v>
      </c>
    </row>
    <row r="1584" spans="1:26" x14ac:dyDescent="0.2">
      <c r="A1584" s="453"/>
      <c r="B1584" s="258" t="s">
        <v>576</v>
      </c>
      <c r="C1584" s="258">
        <f>B309</f>
        <v>5</v>
      </c>
      <c r="D1584" s="256">
        <f>$D$976</f>
        <v>0.2</v>
      </c>
      <c r="E1584" s="256">
        <f>$D$977</f>
        <v>0.25</v>
      </c>
      <c r="F1584" s="258"/>
      <c r="G1584" s="258"/>
      <c r="H1584" s="275"/>
      <c r="I1584" s="287"/>
      <c r="J1584" s="288"/>
      <c r="K1584" s="287"/>
      <c r="L1584" s="288"/>
      <c r="M1584" s="287"/>
      <c r="N1584" s="288"/>
      <c r="O1584" s="287"/>
      <c r="P1584" s="275"/>
      <c r="Q1584" s="290"/>
      <c r="R1584" s="291"/>
      <c r="S1584" s="287"/>
      <c r="T1584" s="258"/>
      <c r="U1584" s="288"/>
      <c r="V1584" s="289">
        <f t="shared" ref="V1584" si="2818">+D1584</f>
        <v>0.2</v>
      </c>
      <c r="W1584" s="258">
        <f t="shared" ref="W1584" si="2819">+C1584</f>
        <v>5</v>
      </c>
      <c r="X1584" s="258">
        <f t="shared" ref="X1584" si="2820">+E1584</f>
        <v>0.25</v>
      </c>
      <c r="Y1584" s="258">
        <f t="shared" ref="Y1584" si="2821">ROUND((V1584*W1584*X1584),2)</f>
        <v>0.25</v>
      </c>
      <c r="Z1584" s="258"/>
    </row>
    <row r="1585" spans="1:26" x14ac:dyDescent="0.2">
      <c r="A1585" s="453" t="s">
        <v>912</v>
      </c>
      <c r="B1585" s="258" t="s">
        <v>1226</v>
      </c>
      <c r="C1585" s="258"/>
      <c r="D1585" s="256"/>
      <c r="E1585" s="256"/>
      <c r="F1585" s="258">
        <v>3</v>
      </c>
      <c r="G1585" s="258">
        <v>0.7</v>
      </c>
      <c r="H1585" s="275">
        <f t="shared" ref="H1585" si="2822">+(G1585*$D$975)+(0.175*0.5)</f>
        <v>0.1925</v>
      </c>
      <c r="I1585" s="287">
        <v>3</v>
      </c>
      <c r="J1585" s="288">
        <v>0.45</v>
      </c>
      <c r="K1585" s="287">
        <v>3</v>
      </c>
      <c r="L1585" s="288">
        <v>1.35</v>
      </c>
      <c r="M1585" s="287"/>
      <c r="N1585" s="288">
        <v>0</v>
      </c>
      <c r="O1585" s="287">
        <v>3</v>
      </c>
      <c r="P1585" s="275">
        <v>1.8</v>
      </c>
      <c r="Q1585" s="290"/>
      <c r="R1585" s="291">
        <v>0</v>
      </c>
      <c r="S1585" s="287">
        <v>3</v>
      </c>
      <c r="T1585" s="258">
        <v>0.7</v>
      </c>
      <c r="U1585" s="288">
        <f t="shared" ref="U1585" si="2823">+(T1585*$D$975)+(0.175*0.5)</f>
        <v>0.1925</v>
      </c>
      <c r="V1585" s="289">
        <f t="shared" ref="V1585" si="2824">AVERAGE(F1585,I1585,K1585,M1585,O1585,Q1585,S1585,C1585)</f>
        <v>3</v>
      </c>
      <c r="W1585" s="258">
        <f t="shared" ref="W1585" si="2825">SUM(G1585,J1585,L1585,N1585,P1585,R1585,T1585+D1585)</f>
        <v>5</v>
      </c>
      <c r="X1585" s="258">
        <f t="shared" si="2711"/>
        <v>0.15</v>
      </c>
      <c r="Y1585" s="258">
        <f t="shared" ref="Y1585" si="2826">+ROUND((F1585*H1585)+(K1585*L1585*$D$975)+(O1585*P1585*$D$975)+(S1585*U1585),2)</f>
        <v>2.57</v>
      </c>
      <c r="Z1585" s="258">
        <f t="shared" ref="Z1585" si="2827">ROUND((I1585*J1585*X1585)+(M1585*N1585*X1585)+(Q1585*R1585*X1585),2)</f>
        <v>0.2</v>
      </c>
    </row>
    <row r="1586" spans="1:26" x14ac:dyDescent="0.2">
      <c r="A1586" s="453"/>
      <c r="B1586" s="258" t="s">
        <v>577</v>
      </c>
      <c r="C1586" s="258">
        <f>B310</f>
        <v>5</v>
      </c>
      <c r="D1586" s="256">
        <f>$D$976</f>
        <v>0.2</v>
      </c>
      <c r="E1586" s="256">
        <f>$D$977</f>
        <v>0.25</v>
      </c>
      <c r="F1586" s="258"/>
      <c r="G1586" s="258"/>
      <c r="H1586" s="275"/>
      <c r="I1586" s="287"/>
      <c r="J1586" s="288"/>
      <c r="K1586" s="287"/>
      <c r="L1586" s="288"/>
      <c r="M1586" s="287"/>
      <c r="N1586" s="288"/>
      <c r="O1586" s="287"/>
      <c r="P1586" s="275"/>
      <c r="Q1586" s="290"/>
      <c r="R1586" s="291"/>
      <c r="S1586" s="287"/>
      <c r="T1586" s="258"/>
      <c r="U1586" s="288"/>
      <c r="V1586" s="289">
        <f t="shared" ref="V1586" si="2828">+D1586</f>
        <v>0.2</v>
      </c>
      <c r="W1586" s="258">
        <f t="shared" ref="W1586" si="2829">+C1586</f>
        <v>5</v>
      </c>
      <c r="X1586" s="258">
        <f t="shared" ref="X1586" si="2830">+E1586</f>
        <v>0.25</v>
      </c>
      <c r="Y1586" s="258">
        <f t="shared" ref="Y1586" si="2831">ROUND((V1586*W1586*X1586),2)</f>
        <v>0.25</v>
      </c>
      <c r="Z1586" s="258"/>
    </row>
    <row r="1587" spans="1:26" x14ac:dyDescent="0.2">
      <c r="A1587" s="453" t="s">
        <v>913</v>
      </c>
      <c r="B1587" s="258" t="s">
        <v>1227</v>
      </c>
      <c r="C1587" s="258"/>
      <c r="D1587" s="256"/>
      <c r="E1587" s="256"/>
      <c r="F1587" s="258">
        <v>3</v>
      </c>
      <c r="G1587" s="258">
        <v>0.7</v>
      </c>
      <c r="H1587" s="275">
        <f t="shared" ref="H1587" si="2832">+(G1587*$D$975)+(0.175*0.5)</f>
        <v>0.1925</v>
      </c>
      <c r="I1587" s="287">
        <v>3</v>
      </c>
      <c r="J1587" s="288">
        <v>0.45</v>
      </c>
      <c r="K1587" s="287">
        <v>3</v>
      </c>
      <c r="L1587" s="288">
        <v>1.35</v>
      </c>
      <c r="M1587" s="287"/>
      <c r="N1587" s="288">
        <v>0</v>
      </c>
      <c r="O1587" s="287">
        <v>3</v>
      </c>
      <c r="P1587" s="275">
        <v>1.8</v>
      </c>
      <c r="Q1587" s="290"/>
      <c r="R1587" s="291">
        <v>0</v>
      </c>
      <c r="S1587" s="287">
        <v>3</v>
      </c>
      <c r="T1587" s="258">
        <v>0.7</v>
      </c>
      <c r="U1587" s="288">
        <f t="shared" ref="U1587" si="2833">+(T1587*$D$975)+(0.175*0.5)</f>
        <v>0.1925</v>
      </c>
      <c r="V1587" s="289">
        <f t="shared" ref="V1587" si="2834">AVERAGE(F1587,I1587,K1587,M1587,O1587,Q1587,S1587,C1587)</f>
        <v>3</v>
      </c>
      <c r="W1587" s="258">
        <f t="shared" ref="W1587" si="2835">SUM(G1587,J1587,L1587,N1587,P1587,R1587,T1587+D1587)</f>
        <v>5</v>
      </c>
      <c r="X1587" s="258">
        <f t="shared" si="2711"/>
        <v>0.15</v>
      </c>
      <c r="Y1587" s="258">
        <f t="shared" ref="Y1587" si="2836">+ROUND((F1587*H1587)+(K1587*L1587*$D$975)+(O1587*P1587*$D$975)+(S1587*U1587),2)</f>
        <v>2.57</v>
      </c>
      <c r="Z1587" s="258">
        <f t="shared" ref="Z1587" si="2837">ROUND((I1587*J1587*X1587)+(M1587*N1587*X1587)+(Q1587*R1587*X1587),2)</f>
        <v>0.2</v>
      </c>
    </row>
    <row r="1588" spans="1:26" x14ac:dyDescent="0.2">
      <c r="A1588" s="453"/>
      <c r="B1588" s="258" t="s">
        <v>578</v>
      </c>
      <c r="C1588" s="258">
        <f>B311</f>
        <v>5</v>
      </c>
      <c r="D1588" s="256">
        <f>$D$976</f>
        <v>0.2</v>
      </c>
      <c r="E1588" s="256">
        <f>$D$977</f>
        <v>0.25</v>
      </c>
      <c r="F1588" s="258"/>
      <c r="G1588" s="258"/>
      <c r="H1588" s="275"/>
      <c r="I1588" s="287"/>
      <c r="J1588" s="288"/>
      <c r="K1588" s="287"/>
      <c r="L1588" s="288"/>
      <c r="M1588" s="287"/>
      <c r="N1588" s="288"/>
      <c r="O1588" s="287"/>
      <c r="P1588" s="275"/>
      <c r="Q1588" s="290"/>
      <c r="R1588" s="291"/>
      <c r="S1588" s="287"/>
      <c r="T1588" s="258"/>
      <c r="U1588" s="288"/>
      <c r="V1588" s="289">
        <f t="shared" ref="V1588" si="2838">+D1588</f>
        <v>0.2</v>
      </c>
      <c r="W1588" s="258">
        <f t="shared" ref="W1588" si="2839">+C1588</f>
        <v>5</v>
      </c>
      <c r="X1588" s="258">
        <f t="shared" ref="X1588" si="2840">+E1588</f>
        <v>0.25</v>
      </c>
      <c r="Y1588" s="258">
        <f t="shared" ref="Y1588" si="2841">ROUND((V1588*W1588*X1588),2)</f>
        <v>0.25</v>
      </c>
      <c r="Z1588" s="258"/>
    </row>
    <row r="1589" spans="1:26" x14ac:dyDescent="0.2">
      <c r="A1589" s="453" t="s">
        <v>914</v>
      </c>
      <c r="B1589" s="258" t="s">
        <v>1228</v>
      </c>
      <c r="C1589" s="258"/>
      <c r="D1589" s="256"/>
      <c r="E1589" s="256"/>
      <c r="F1589" s="258">
        <v>3</v>
      </c>
      <c r="G1589" s="258">
        <v>0.7</v>
      </c>
      <c r="H1589" s="275">
        <f t="shared" ref="H1589" si="2842">+(G1589*$D$975)+(0.175*0.5)</f>
        <v>0.1925</v>
      </c>
      <c r="I1589" s="287">
        <v>3</v>
      </c>
      <c r="J1589" s="288">
        <v>0.45</v>
      </c>
      <c r="K1589" s="287">
        <v>3</v>
      </c>
      <c r="L1589" s="288">
        <v>1.35</v>
      </c>
      <c r="M1589" s="287"/>
      <c r="N1589" s="288">
        <v>0</v>
      </c>
      <c r="O1589" s="287">
        <v>3</v>
      </c>
      <c r="P1589" s="275">
        <v>2</v>
      </c>
      <c r="Q1589" s="290"/>
      <c r="R1589" s="291">
        <v>0</v>
      </c>
      <c r="S1589" s="287">
        <v>3</v>
      </c>
      <c r="T1589" s="258">
        <v>0.7</v>
      </c>
      <c r="U1589" s="288">
        <f t="shared" ref="U1589" si="2843">+(T1589*$D$975)+(0.175*0.5)</f>
        <v>0.1925</v>
      </c>
      <c r="V1589" s="289">
        <f t="shared" ref="V1589" si="2844">AVERAGE(F1589,I1589,K1589,M1589,O1589,Q1589,S1589,C1589)</f>
        <v>3</v>
      </c>
      <c r="W1589" s="258">
        <f t="shared" ref="W1589" si="2845">SUM(G1589,J1589,L1589,N1589,P1589,R1589,T1589+D1589)</f>
        <v>5.2</v>
      </c>
      <c r="X1589" s="258">
        <f t="shared" si="2711"/>
        <v>0.15</v>
      </c>
      <c r="Y1589" s="258">
        <f t="shared" ref="Y1589" si="2846">+ROUND((F1589*H1589)+(K1589*L1589*$D$975)+(O1589*P1589*$D$975)+(S1589*U1589),2)</f>
        <v>2.66</v>
      </c>
      <c r="Z1589" s="258">
        <f t="shared" ref="Z1589" si="2847">ROUND((I1589*J1589*X1589)+(M1589*N1589*X1589)+(Q1589*R1589*X1589),2)</f>
        <v>0.2</v>
      </c>
    </row>
    <row r="1590" spans="1:26" x14ac:dyDescent="0.2">
      <c r="A1590" s="453"/>
      <c r="B1590" s="258" t="s">
        <v>579</v>
      </c>
      <c r="C1590" s="258">
        <f>B312</f>
        <v>5</v>
      </c>
      <c r="D1590" s="256">
        <f>$D$976</f>
        <v>0.2</v>
      </c>
      <c r="E1590" s="256">
        <f>$D$977</f>
        <v>0.25</v>
      </c>
      <c r="F1590" s="258"/>
      <c r="G1590" s="258"/>
      <c r="H1590" s="275"/>
      <c r="I1590" s="287"/>
      <c r="J1590" s="288"/>
      <c r="K1590" s="287"/>
      <c r="L1590" s="288"/>
      <c r="M1590" s="287"/>
      <c r="N1590" s="288"/>
      <c r="O1590" s="287"/>
      <c r="P1590" s="275"/>
      <c r="Q1590" s="290"/>
      <c r="R1590" s="291"/>
      <c r="S1590" s="287"/>
      <c r="T1590" s="258"/>
      <c r="U1590" s="288"/>
      <c r="V1590" s="289">
        <f t="shared" ref="V1590" si="2848">+D1590</f>
        <v>0.2</v>
      </c>
      <c r="W1590" s="258">
        <f t="shared" ref="W1590" si="2849">+C1590</f>
        <v>5</v>
      </c>
      <c r="X1590" s="258">
        <f t="shared" ref="X1590" si="2850">+E1590</f>
        <v>0.25</v>
      </c>
      <c r="Y1590" s="258">
        <f t="shared" ref="Y1590" si="2851">ROUND((V1590*W1590*X1590),2)</f>
        <v>0.25</v>
      </c>
      <c r="Z1590" s="258"/>
    </row>
    <row r="1591" spans="1:26" x14ac:dyDescent="0.2">
      <c r="A1591" s="453" t="s">
        <v>915</v>
      </c>
      <c r="B1591" s="258" t="s">
        <v>1229</v>
      </c>
      <c r="C1591" s="258"/>
      <c r="D1591" s="256"/>
      <c r="E1591" s="256"/>
      <c r="F1591" s="258">
        <v>3.09</v>
      </c>
      <c r="G1591" s="258">
        <v>0.7</v>
      </c>
      <c r="H1591" s="275">
        <f t="shared" ref="H1591" si="2852">+(G1591*$D$975)+(0.175*0.5)</f>
        <v>0.1925</v>
      </c>
      <c r="I1591" s="287">
        <v>3.08</v>
      </c>
      <c r="J1591" s="288">
        <v>0.45</v>
      </c>
      <c r="K1591" s="287">
        <v>3</v>
      </c>
      <c r="L1591" s="288">
        <v>1.35</v>
      </c>
      <c r="M1591" s="287"/>
      <c r="N1591" s="288">
        <v>0</v>
      </c>
      <c r="O1591" s="287">
        <v>2.95</v>
      </c>
      <c r="P1591" s="275">
        <v>2.25</v>
      </c>
      <c r="Q1591" s="290"/>
      <c r="R1591" s="291">
        <v>0</v>
      </c>
      <c r="S1591" s="287">
        <v>2.29</v>
      </c>
      <c r="T1591" s="258">
        <v>0.7</v>
      </c>
      <c r="U1591" s="288">
        <f>+(T1591*$D$975)+(0.175*0.5)</f>
        <v>0.1925</v>
      </c>
      <c r="V1591" s="289">
        <f t="shared" ref="V1591" si="2853">AVERAGE(F1591,I1591,K1591,M1591,O1591,Q1591,S1591,C1591)</f>
        <v>2.8820000000000001</v>
      </c>
      <c r="W1591" s="258">
        <f t="shared" ref="W1591" si="2854">SUM(G1591,J1591,L1591,N1591,P1591,R1591,T1591+D1591)</f>
        <v>5.45</v>
      </c>
      <c r="X1591" s="258">
        <f t="shared" si="2711"/>
        <v>0.15</v>
      </c>
      <c r="Y1591" s="258">
        <f t="shared" ref="Y1591" si="2855">+ROUND((F1591*H1591)+(K1591*L1591*$D$975)+(O1591*P1591*$D$975)+(S1591*U1591),2)</f>
        <v>2.64</v>
      </c>
      <c r="Z1591" s="258">
        <f t="shared" ref="Z1591" si="2856">ROUND((I1591*J1591*X1591)+(M1591*N1591*X1591)+(Q1591*R1591*X1591),2)</f>
        <v>0.21</v>
      </c>
    </row>
    <row r="1592" spans="1:26" x14ac:dyDescent="0.2">
      <c r="A1592" s="453"/>
      <c r="B1592" s="258" t="s">
        <v>580</v>
      </c>
      <c r="C1592" s="258">
        <f>B313</f>
        <v>5.21</v>
      </c>
      <c r="D1592" s="256">
        <f>$D$976</f>
        <v>0.2</v>
      </c>
      <c r="E1592" s="256">
        <f>$D$977</f>
        <v>0.25</v>
      </c>
      <c r="F1592" s="258"/>
      <c r="G1592" s="258"/>
      <c r="H1592" s="275"/>
      <c r="I1592" s="287"/>
      <c r="J1592" s="288"/>
      <c r="K1592" s="287"/>
      <c r="L1592" s="288"/>
      <c r="M1592" s="287"/>
      <c r="N1592" s="288"/>
      <c r="O1592" s="287"/>
      <c r="P1592" s="275"/>
      <c r="Q1592" s="290"/>
      <c r="R1592" s="291"/>
      <c r="S1592" s="287"/>
      <c r="T1592" s="258"/>
      <c r="U1592" s="288"/>
      <c r="V1592" s="289">
        <f t="shared" ref="V1592" si="2857">+D1592</f>
        <v>0.2</v>
      </c>
      <c r="W1592" s="258">
        <f t="shared" ref="W1592" si="2858">+C1592</f>
        <v>5.21</v>
      </c>
      <c r="X1592" s="258">
        <f t="shared" ref="X1592" si="2859">+E1592</f>
        <v>0.25</v>
      </c>
      <c r="Y1592" s="258">
        <f t="shared" ref="Y1592" si="2860">ROUND((V1592*W1592*X1592),2)</f>
        <v>0.26</v>
      </c>
      <c r="Z1592" s="258"/>
    </row>
    <row r="1593" spans="1:26" x14ac:dyDescent="0.2">
      <c r="A1593" s="453" t="s">
        <v>916</v>
      </c>
      <c r="B1593" s="258" t="s">
        <v>1230</v>
      </c>
      <c r="C1593" s="258"/>
      <c r="D1593" s="256"/>
      <c r="E1593" s="256"/>
      <c r="F1593" s="258">
        <v>3.22</v>
      </c>
      <c r="G1593" s="258">
        <v>0.7</v>
      </c>
      <c r="H1593" s="275">
        <f t="shared" ref="H1593" si="2861">+(G1593*$D$975)+(0.175*0.5)</f>
        <v>0.1925</v>
      </c>
      <c r="I1593" s="287">
        <v>3.18</v>
      </c>
      <c r="J1593" s="288">
        <v>0.45</v>
      </c>
      <c r="K1593" s="287">
        <v>3</v>
      </c>
      <c r="L1593" s="288">
        <v>1.35</v>
      </c>
      <c r="M1593" s="287"/>
      <c r="N1593" s="288">
        <v>0</v>
      </c>
      <c r="O1593" s="287">
        <v>3</v>
      </c>
      <c r="P1593" s="275">
        <v>2.25</v>
      </c>
      <c r="Q1593" s="290"/>
      <c r="R1593" s="291">
        <v>0</v>
      </c>
      <c r="S1593" s="287">
        <v>2.8</v>
      </c>
      <c r="T1593" s="258">
        <v>0.7</v>
      </c>
      <c r="U1593" s="288">
        <f>+(T1593*$D$975)+(0.175*0.5)</f>
        <v>0.1925</v>
      </c>
      <c r="V1593" s="289">
        <f t="shared" ref="V1593" si="2862">AVERAGE(F1593,I1593,K1593,M1593,O1593,Q1593,S1593,C1593)</f>
        <v>3.04</v>
      </c>
      <c r="W1593" s="258">
        <f t="shared" ref="W1593" si="2863">SUM(G1593,J1593,L1593,N1593,P1593,R1593,T1593+D1593)</f>
        <v>5.45</v>
      </c>
      <c r="X1593" s="258">
        <f t="shared" si="2711"/>
        <v>0.15</v>
      </c>
      <c r="Y1593" s="258">
        <f t="shared" ref="Y1593" si="2864">+ROUND((F1593*H1593)+(K1593*L1593*$D$975)+(O1593*P1593*$D$975)+(S1593*U1593),2)</f>
        <v>2.78</v>
      </c>
      <c r="Z1593" s="258">
        <f t="shared" ref="Z1593" si="2865">ROUND((I1593*J1593*X1593)+(M1593*N1593*X1593)+(Q1593*R1593*X1593),2)</f>
        <v>0.21</v>
      </c>
    </row>
    <row r="1594" spans="1:26" x14ac:dyDescent="0.2">
      <c r="A1594" s="453"/>
      <c r="B1594" s="258" t="s">
        <v>581</v>
      </c>
      <c r="C1594" s="258">
        <f>B314</f>
        <v>5.45</v>
      </c>
      <c r="D1594" s="256">
        <f>$D$976</f>
        <v>0.2</v>
      </c>
      <c r="E1594" s="256">
        <f>$D$977</f>
        <v>0.25</v>
      </c>
      <c r="F1594" s="258"/>
      <c r="G1594" s="258"/>
      <c r="H1594" s="275"/>
      <c r="I1594" s="287"/>
      <c r="J1594" s="288"/>
      <c r="K1594" s="287"/>
      <c r="L1594" s="288"/>
      <c r="M1594" s="287"/>
      <c r="N1594" s="288"/>
      <c r="O1594" s="287"/>
      <c r="P1594" s="275"/>
      <c r="Q1594" s="290"/>
      <c r="R1594" s="291"/>
      <c r="S1594" s="287"/>
      <c r="T1594" s="258"/>
      <c r="U1594" s="288"/>
      <c r="V1594" s="289">
        <f t="shared" ref="V1594" si="2866">+D1594</f>
        <v>0.2</v>
      </c>
      <c r="W1594" s="258">
        <f t="shared" ref="W1594" si="2867">+C1594</f>
        <v>5.45</v>
      </c>
      <c r="X1594" s="258">
        <f t="shared" ref="X1594" si="2868">+E1594</f>
        <v>0.25</v>
      </c>
      <c r="Y1594" s="258">
        <f t="shared" ref="Y1594" si="2869">ROUND((V1594*W1594*X1594),2)</f>
        <v>0.27</v>
      </c>
      <c r="Z1594" s="258"/>
    </row>
    <row r="1595" spans="1:26" x14ac:dyDescent="0.2">
      <c r="A1595" s="453" t="s">
        <v>917</v>
      </c>
      <c r="B1595" s="258" t="s">
        <v>1231</v>
      </c>
      <c r="C1595" s="258"/>
      <c r="D1595" s="256"/>
      <c r="E1595" s="256"/>
      <c r="F1595" s="258">
        <v>3</v>
      </c>
      <c r="G1595" s="258">
        <v>0.7</v>
      </c>
      <c r="H1595" s="275">
        <f t="shared" ref="H1595" si="2870">+(G1595*$D$975)+(0.175*0.5)</f>
        <v>0.1925</v>
      </c>
      <c r="I1595" s="287">
        <v>3</v>
      </c>
      <c r="J1595" s="288">
        <v>0.45</v>
      </c>
      <c r="K1595" s="287">
        <v>3</v>
      </c>
      <c r="L1595" s="288">
        <v>1.35</v>
      </c>
      <c r="M1595" s="287"/>
      <c r="N1595" s="288">
        <v>0</v>
      </c>
      <c r="O1595" s="287">
        <v>3</v>
      </c>
      <c r="P1595" s="275">
        <v>2.23</v>
      </c>
      <c r="Q1595" s="290"/>
      <c r="R1595" s="291">
        <v>0</v>
      </c>
      <c r="S1595" s="287">
        <v>3.03</v>
      </c>
      <c r="T1595" s="258">
        <v>0.7</v>
      </c>
      <c r="U1595" s="288">
        <f>+(T1595*$D$975)+(0.175*0.5)</f>
        <v>0.1925</v>
      </c>
      <c r="V1595" s="289">
        <f t="shared" ref="V1595" si="2871">AVERAGE(F1595,I1595,K1595,M1595,O1595,Q1595,S1595,C1595)</f>
        <v>3.0059999999999998</v>
      </c>
      <c r="W1595" s="258">
        <f t="shared" ref="W1595" si="2872">SUM(G1595,J1595,L1595,N1595,P1595,R1595,T1595+D1595)</f>
        <v>5.4300000000000006</v>
      </c>
      <c r="X1595" s="258">
        <f t="shared" si="2711"/>
        <v>0.15</v>
      </c>
      <c r="Y1595" s="258">
        <f t="shared" ref="Y1595" si="2873">+ROUND((F1595*H1595)+(K1595*L1595*$D$975)+(O1595*P1595*$D$975)+(S1595*U1595),2)</f>
        <v>2.77</v>
      </c>
      <c r="Z1595" s="258">
        <f t="shared" ref="Z1595" si="2874">ROUND((I1595*J1595*X1595)+(M1595*N1595*X1595)+(Q1595*R1595*X1595),2)</f>
        <v>0.2</v>
      </c>
    </row>
    <row r="1596" spans="1:26" x14ac:dyDescent="0.2">
      <c r="A1596" s="453"/>
      <c r="B1596" s="258" t="s">
        <v>582</v>
      </c>
      <c r="C1596" s="258">
        <f>B315</f>
        <v>5.45</v>
      </c>
      <c r="D1596" s="256">
        <f>$D$976</f>
        <v>0.2</v>
      </c>
      <c r="E1596" s="256">
        <f>$D$977</f>
        <v>0.25</v>
      </c>
      <c r="F1596" s="258"/>
      <c r="G1596" s="258"/>
      <c r="H1596" s="275"/>
      <c r="I1596" s="287"/>
      <c r="J1596" s="288"/>
      <c r="K1596" s="287"/>
      <c r="L1596" s="288"/>
      <c r="M1596" s="287"/>
      <c r="N1596" s="288"/>
      <c r="O1596" s="287"/>
      <c r="P1596" s="275"/>
      <c r="Q1596" s="290"/>
      <c r="R1596" s="291"/>
      <c r="S1596" s="287"/>
      <c r="T1596" s="258"/>
      <c r="U1596" s="288"/>
      <c r="V1596" s="289">
        <f t="shared" ref="V1596" si="2875">+D1596</f>
        <v>0.2</v>
      </c>
      <c r="W1596" s="258">
        <f t="shared" ref="W1596" si="2876">+C1596</f>
        <v>5.45</v>
      </c>
      <c r="X1596" s="258">
        <f t="shared" ref="X1596" si="2877">+E1596</f>
        <v>0.25</v>
      </c>
      <c r="Y1596" s="258">
        <f t="shared" ref="Y1596" si="2878">ROUND((V1596*W1596*X1596),2)</f>
        <v>0.27</v>
      </c>
      <c r="Z1596" s="258"/>
    </row>
    <row r="1597" spans="1:26" x14ac:dyDescent="0.2">
      <c r="A1597" s="453" t="s">
        <v>918</v>
      </c>
      <c r="B1597" s="258" t="s">
        <v>1232</v>
      </c>
      <c r="C1597" s="258"/>
      <c r="D1597" s="256"/>
      <c r="E1597" s="256"/>
      <c r="F1597" s="258">
        <v>3</v>
      </c>
      <c r="G1597" s="258">
        <v>0.7</v>
      </c>
      <c r="H1597" s="275">
        <f t="shared" ref="H1597" si="2879">+(G1597*$D$975)+(0.175*0.5)</f>
        <v>0.1925</v>
      </c>
      <c r="I1597" s="287">
        <v>3</v>
      </c>
      <c r="J1597" s="288">
        <v>0.45</v>
      </c>
      <c r="K1597" s="287">
        <v>3</v>
      </c>
      <c r="L1597" s="288">
        <v>1.35</v>
      </c>
      <c r="M1597" s="287"/>
      <c r="N1597" s="288">
        <v>0</v>
      </c>
      <c r="O1597" s="287">
        <v>3</v>
      </c>
      <c r="P1597" s="275">
        <v>1.8</v>
      </c>
      <c r="Q1597" s="290"/>
      <c r="R1597" s="291">
        <v>0</v>
      </c>
      <c r="S1597" s="287">
        <v>3</v>
      </c>
      <c r="T1597" s="258">
        <v>0.7</v>
      </c>
      <c r="U1597" s="288">
        <f>+(T1597*$D$975)+(0.175*0.5)</f>
        <v>0.1925</v>
      </c>
      <c r="V1597" s="289">
        <f t="shared" ref="V1597" si="2880">AVERAGE(F1597,I1597,K1597,M1597,O1597,Q1597,S1597,C1597)</f>
        <v>3</v>
      </c>
      <c r="W1597" s="258">
        <f t="shared" ref="W1597" si="2881">SUM(G1597,J1597,L1597,N1597,P1597,R1597,T1597+D1597)</f>
        <v>5</v>
      </c>
      <c r="X1597" s="258">
        <f t="shared" si="2711"/>
        <v>0.15</v>
      </c>
      <c r="Y1597" s="258">
        <f t="shared" ref="Y1597" si="2882">+ROUND((F1597*H1597)+(K1597*L1597*$D$975)+(O1597*P1597*$D$975)+(S1597*U1597),2)</f>
        <v>2.57</v>
      </c>
      <c r="Z1597" s="258">
        <f t="shared" ref="Z1597" si="2883">ROUND((I1597*J1597*X1597)+(M1597*N1597*X1597)+(Q1597*R1597*X1597),2)</f>
        <v>0.2</v>
      </c>
    </row>
    <row r="1598" spans="1:26" x14ac:dyDescent="0.2">
      <c r="A1598" s="453"/>
      <c r="B1598" s="258" t="s">
        <v>583</v>
      </c>
      <c r="C1598" s="258">
        <f>B316</f>
        <v>5</v>
      </c>
      <c r="D1598" s="256">
        <f>$D$976</f>
        <v>0.2</v>
      </c>
      <c r="E1598" s="256">
        <f>$D$977</f>
        <v>0.25</v>
      </c>
      <c r="F1598" s="258"/>
      <c r="G1598" s="258"/>
      <c r="H1598" s="275"/>
      <c r="I1598" s="287"/>
      <c r="J1598" s="288"/>
      <c r="K1598" s="287"/>
      <c r="L1598" s="288"/>
      <c r="M1598" s="287"/>
      <c r="N1598" s="288"/>
      <c r="O1598" s="287"/>
      <c r="P1598" s="275"/>
      <c r="Q1598" s="290"/>
      <c r="R1598" s="291"/>
      <c r="S1598" s="287"/>
      <c r="T1598" s="258"/>
      <c r="U1598" s="288"/>
      <c r="V1598" s="289">
        <f t="shared" ref="V1598" si="2884">+D1598</f>
        <v>0.2</v>
      </c>
      <c r="W1598" s="258">
        <f t="shared" ref="W1598" si="2885">+C1598</f>
        <v>5</v>
      </c>
      <c r="X1598" s="258">
        <f t="shared" ref="X1598" si="2886">+E1598</f>
        <v>0.25</v>
      </c>
      <c r="Y1598" s="258">
        <f t="shared" ref="Y1598" si="2887">ROUND((V1598*W1598*X1598),2)</f>
        <v>0.25</v>
      </c>
      <c r="Z1598" s="258"/>
    </row>
    <row r="1599" spans="1:26" x14ac:dyDescent="0.2">
      <c r="A1599" s="453" t="s">
        <v>919</v>
      </c>
      <c r="B1599" s="258" t="s">
        <v>1233</v>
      </c>
      <c r="C1599" s="258"/>
      <c r="D1599" s="256"/>
      <c r="E1599" s="256"/>
      <c r="F1599" s="258">
        <v>3</v>
      </c>
      <c r="G1599" s="258">
        <v>0.7</v>
      </c>
      <c r="H1599" s="275">
        <f t="shared" ref="H1599" si="2888">+(G1599*$D$975)+(0.175*0.5)</f>
        <v>0.1925</v>
      </c>
      <c r="I1599" s="287">
        <v>3</v>
      </c>
      <c r="J1599" s="288">
        <v>0.45</v>
      </c>
      <c r="K1599" s="287">
        <v>3</v>
      </c>
      <c r="L1599" s="288">
        <v>1.35</v>
      </c>
      <c r="M1599" s="287"/>
      <c r="N1599" s="288">
        <v>0</v>
      </c>
      <c r="O1599" s="287">
        <v>3</v>
      </c>
      <c r="P1599" s="275">
        <v>1.8</v>
      </c>
      <c r="Q1599" s="290"/>
      <c r="R1599" s="291">
        <v>0</v>
      </c>
      <c r="S1599" s="287">
        <v>3</v>
      </c>
      <c r="T1599" s="258">
        <v>0.7</v>
      </c>
      <c r="U1599" s="288">
        <f>+(T1599*$D$975)+(0.175*0.5)</f>
        <v>0.1925</v>
      </c>
      <c r="V1599" s="289">
        <f t="shared" ref="V1599" si="2889">AVERAGE(F1599,I1599,K1599,M1599,O1599,Q1599,S1599,C1599)</f>
        <v>3</v>
      </c>
      <c r="W1599" s="258">
        <f t="shared" ref="W1599" si="2890">SUM(G1599,J1599,L1599,N1599,P1599,R1599,T1599+D1599)</f>
        <v>5</v>
      </c>
      <c r="X1599" s="258">
        <f t="shared" si="2711"/>
        <v>0.15</v>
      </c>
      <c r="Y1599" s="258">
        <f t="shared" ref="Y1599" si="2891">+ROUND((F1599*H1599)+(K1599*L1599*$D$975)+(O1599*P1599*$D$975)+(S1599*U1599),2)</f>
        <v>2.57</v>
      </c>
      <c r="Z1599" s="258">
        <f t="shared" ref="Z1599" si="2892">ROUND((I1599*J1599*X1599)+(M1599*N1599*X1599)+(Q1599*R1599*X1599),2)</f>
        <v>0.2</v>
      </c>
    </row>
    <row r="1600" spans="1:26" x14ac:dyDescent="0.2">
      <c r="A1600" s="453"/>
      <c r="B1600" s="258" t="s">
        <v>584</v>
      </c>
      <c r="C1600" s="258">
        <f>B317</f>
        <v>5</v>
      </c>
      <c r="D1600" s="256">
        <f>$D$976</f>
        <v>0.2</v>
      </c>
      <c r="E1600" s="256">
        <f>$D$977</f>
        <v>0.25</v>
      </c>
      <c r="F1600" s="258"/>
      <c r="G1600" s="258"/>
      <c r="H1600" s="275"/>
      <c r="I1600" s="287"/>
      <c r="J1600" s="288"/>
      <c r="K1600" s="287"/>
      <c r="L1600" s="288"/>
      <c r="M1600" s="287"/>
      <c r="N1600" s="288"/>
      <c r="O1600" s="287"/>
      <c r="P1600" s="275"/>
      <c r="Q1600" s="290"/>
      <c r="R1600" s="291"/>
      <c r="S1600" s="287"/>
      <c r="T1600" s="258"/>
      <c r="U1600" s="288"/>
      <c r="V1600" s="289">
        <f t="shared" ref="V1600" si="2893">+D1600</f>
        <v>0.2</v>
      </c>
      <c r="W1600" s="258">
        <f t="shared" ref="W1600" si="2894">+C1600</f>
        <v>5</v>
      </c>
      <c r="X1600" s="258">
        <f t="shared" ref="X1600" si="2895">+E1600</f>
        <v>0.25</v>
      </c>
      <c r="Y1600" s="258">
        <f t="shared" ref="Y1600" si="2896">ROUND((V1600*W1600*X1600),2)</f>
        <v>0.25</v>
      </c>
      <c r="Z1600" s="258"/>
    </row>
    <row r="1601" spans="1:28" x14ac:dyDescent="0.2">
      <c r="A1601" s="453" t="s">
        <v>920</v>
      </c>
      <c r="B1601" s="258" t="s">
        <v>1234</v>
      </c>
      <c r="C1601" s="258"/>
      <c r="D1601" s="256"/>
      <c r="E1601" s="256"/>
      <c r="F1601" s="258">
        <v>2.2000000000000002</v>
      </c>
      <c r="G1601" s="258">
        <v>0.7</v>
      </c>
      <c r="H1601" s="275">
        <f t="shared" ref="H1601:H1603" si="2897">+(G1601*$D$975)+(0.175*0.5)</f>
        <v>0.1925</v>
      </c>
      <c r="I1601" s="287">
        <v>2.21</v>
      </c>
      <c r="J1601" s="288">
        <v>0.45</v>
      </c>
      <c r="K1601" s="287">
        <v>2.21</v>
      </c>
      <c r="L1601" s="288">
        <v>1.35</v>
      </c>
      <c r="M1601" s="287"/>
      <c r="N1601" s="288">
        <v>0</v>
      </c>
      <c r="O1601" s="287">
        <v>2.21</v>
      </c>
      <c r="P1601" s="275">
        <v>1.8</v>
      </c>
      <c r="Q1601" s="290"/>
      <c r="R1601" s="291">
        <v>0</v>
      </c>
      <c r="S1601" s="287">
        <v>2.21</v>
      </c>
      <c r="T1601" s="258">
        <v>0.7</v>
      </c>
      <c r="U1601" s="288">
        <f>+(T1601*$D$975)+(0.175*0.5)</f>
        <v>0.1925</v>
      </c>
      <c r="V1601" s="289">
        <f t="shared" ref="V1601" si="2898">AVERAGE(F1601,I1601,K1601,M1601,O1601,Q1601,S1601,C1601)</f>
        <v>2.2079999999999997</v>
      </c>
      <c r="W1601" s="258">
        <f t="shared" ref="W1601" si="2899">SUM(G1601,J1601,L1601,N1601,P1601,R1601,T1601+D1601)</f>
        <v>5</v>
      </c>
      <c r="X1601" s="258">
        <f t="shared" si="2711"/>
        <v>0.15</v>
      </c>
      <c r="Y1601" s="258">
        <f>+ROUND((F1601*H1601)+(K1601*L1601*$D$975)+(O1601*P1601*$D$975)+(S1601*U1601),2)</f>
        <v>1.89</v>
      </c>
      <c r="Z1601" s="258">
        <f t="shared" ref="Z1601" si="2900">ROUND((I1601*J1601*X1601)+(M1601*N1601*X1601)+(Q1601*R1601*X1601),2)</f>
        <v>0.15</v>
      </c>
    </row>
    <row r="1602" spans="1:28" x14ac:dyDescent="0.2">
      <c r="A1602" s="453"/>
      <c r="B1602" s="258" t="s">
        <v>585</v>
      </c>
      <c r="C1602" s="258">
        <f>B318</f>
        <v>5</v>
      </c>
      <c r="D1602" s="256">
        <f>$D$976</f>
        <v>0.2</v>
      </c>
      <c r="E1602" s="256">
        <f>$D$977</f>
        <v>0.25</v>
      </c>
      <c r="F1602" s="258"/>
      <c r="G1602" s="258"/>
      <c r="H1602" s="275"/>
      <c r="I1602" s="287"/>
      <c r="J1602" s="288"/>
      <c r="K1602" s="287"/>
      <c r="L1602" s="288"/>
      <c r="M1602" s="287"/>
      <c r="N1602" s="288"/>
      <c r="O1602" s="287"/>
      <c r="P1602" s="275"/>
      <c r="Q1602" s="290"/>
      <c r="R1602" s="291"/>
      <c r="S1602" s="287"/>
      <c r="T1602" s="258"/>
      <c r="U1602" s="288"/>
      <c r="V1602" s="289">
        <f t="shared" ref="V1602" si="2901">+D1602</f>
        <v>0.2</v>
      </c>
      <c r="W1602" s="258">
        <f t="shared" ref="W1602" si="2902">+C1602</f>
        <v>5</v>
      </c>
      <c r="X1602" s="258">
        <f t="shared" ref="X1602" si="2903">+E1602</f>
        <v>0.25</v>
      </c>
      <c r="Y1602" s="258">
        <f t="shared" ref="Y1602" si="2904">ROUND((V1602*W1602*X1602),2)</f>
        <v>0.25</v>
      </c>
      <c r="Z1602" s="258"/>
    </row>
    <row r="1603" spans="1:28" x14ac:dyDescent="0.2">
      <c r="A1603" s="453" t="s">
        <v>1235</v>
      </c>
      <c r="B1603" s="258" t="s">
        <v>586</v>
      </c>
      <c r="C1603" s="258"/>
      <c r="D1603" s="256"/>
      <c r="E1603" s="256"/>
      <c r="F1603" s="258">
        <v>1.5</v>
      </c>
      <c r="G1603" s="258">
        <v>0.7</v>
      </c>
      <c r="H1603" s="275">
        <f t="shared" si="2897"/>
        <v>0.1925</v>
      </c>
      <c r="I1603" s="287"/>
      <c r="J1603" s="288"/>
      <c r="K1603" s="287">
        <v>1.5</v>
      </c>
      <c r="L1603" s="288">
        <v>1.8</v>
      </c>
      <c r="M1603" s="287"/>
      <c r="N1603" s="288"/>
      <c r="O1603" s="287">
        <v>1.5</v>
      </c>
      <c r="P1603" s="275">
        <v>1.8</v>
      </c>
      <c r="Q1603" s="290"/>
      <c r="R1603" s="291"/>
      <c r="S1603" s="258">
        <v>1.5</v>
      </c>
      <c r="T1603" s="258">
        <v>0.7</v>
      </c>
      <c r="U1603" s="288">
        <f>+(T1603*$D$975)+(0.175*0.5)</f>
        <v>0.1925</v>
      </c>
      <c r="V1603" s="289">
        <f>AVERAGE(F1603,I1603,K1603,M1603,O1603,Q1603,S1603,C1603)</f>
        <v>1.5</v>
      </c>
      <c r="W1603" s="258">
        <f t="shared" ref="W1603" si="2905">SUM(G1603,J1603,L1603,N1603,P1603,R1603,T1603+D1603)</f>
        <v>5</v>
      </c>
      <c r="X1603" s="258">
        <f t="shared" si="2711"/>
        <v>0.15</v>
      </c>
      <c r="Y1603" s="258">
        <f>+ROUND((F1603*H1603)+(K1603*L1603*$D$975)+(O1603*P1603*$D$975)+(S1603*U1603),2)</f>
        <v>1.39</v>
      </c>
      <c r="Z1603" s="258">
        <f>ROUND((I1603*J1603*X1603)+(M1603*N1603*X1603)+(Q1603*R1603*X1603),2)</f>
        <v>0</v>
      </c>
    </row>
    <row r="1604" spans="1:28" ht="15.75" thickBot="1" x14ac:dyDescent="0.25">
      <c r="A1604" s="453"/>
      <c r="B1604" s="256" t="s">
        <v>1236</v>
      </c>
      <c r="C1604" s="258">
        <v>0</v>
      </c>
      <c r="D1604" s="256">
        <f>$D$976</f>
        <v>0.2</v>
      </c>
      <c r="E1604" s="256">
        <f>$D$977</f>
        <v>0.25</v>
      </c>
      <c r="F1604" s="258"/>
      <c r="G1604" s="258"/>
      <c r="H1604" s="275"/>
      <c r="I1604" s="287"/>
      <c r="J1604" s="288"/>
      <c r="K1604" s="287"/>
      <c r="L1604" s="288"/>
      <c r="M1604" s="287"/>
      <c r="N1604" s="288"/>
      <c r="O1604" s="287"/>
      <c r="P1604" s="275"/>
      <c r="Q1604" s="292"/>
      <c r="R1604" s="293"/>
      <c r="S1604" s="287"/>
      <c r="T1604" s="258"/>
      <c r="U1604" s="288"/>
      <c r="V1604" s="289">
        <f>+D1604</f>
        <v>0.2</v>
      </c>
      <c r="W1604" s="258">
        <f t="shared" ref="W1604" si="2906">+C1604</f>
        <v>0</v>
      </c>
      <c r="X1604" s="258">
        <f t="shared" ref="X1604" si="2907">+E1604</f>
        <v>0.25</v>
      </c>
      <c r="Y1604" s="258">
        <f t="shared" ref="Y1604" si="2908">ROUND((V1604*W1604*X1604),2)</f>
        <v>0</v>
      </c>
      <c r="Z1604" s="258"/>
    </row>
    <row r="1605" spans="1:28" ht="15.75" x14ac:dyDescent="0.2">
      <c r="A1605" s="461" t="s">
        <v>212</v>
      </c>
      <c r="B1605" s="461"/>
      <c r="C1605" s="461"/>
      <c r="D1605" s="461"/>
      <c r="E1605" s="461"/>
      <c r="F1605" s="461"/>
      <c r="G1605" s="461"/>
      <c r="H1605" s="461"/>
      <c r="I1605" s="462"/>
      <c r="J1605" s="462"/>
      <c r="K1605" s="462"/>
      <c r="L1605" s="462"/>
      <c r="M1605" s="462"/>
      <c r="N1605" s="462"/>
      <c r="O1605" s="462"/>
      <c r="P1605" s="462"/>
      <c r="Q1605" s="462"/>
      <c r="R1605" s="462"/>
      <c r="S1605" s="462"/>
      <c r="T1605" s="462"/>
      <c r="U1605" s="462"/>
      <c r="V1605" s="461"/>
      <c r="W1605" s="461"/>
      <c r="X1605" s="461"/>
      <c r="Y1605" s="294">
        <f>SUM(Y983:Y1604)</f>
        <v>924.83999999999958</v>
      </c>
      <c r="Z1605" s="294">
        <f>SUM(Z983:Z1604)</f>
        <v>83.799999999999983</v>
      </c>
      <c r="AA1605" s="253"/>
      <c r="AB1605" s="253"/>
    </row>
    <row r="1606" spans="1:28" x14ac:dyDescent="0.2">
      <c r="B1606" s="295"/>
      <c r="C1606" s="188"/>
      <c r="D1606" s="188"/>
      <c r="E1606" s="188"/>
      <c r="F1606" s="295"/>
      <c r="G1606" s="295"/>
      <c r="H1606" s="295"/>
      <c r="I1606" s="295"/>
      <c r="J1606" s="295"/>
      <c r="K1606" s="295"/>
      <c r="L1606" s="295"/>
      <c r="M1606" s="295"/>
      <c r="N1606" s="295"/>
      <c r="O1606" s="295"/>
      <c r="P1606" s="295"/>
      <c r="Q1606" s="295"/>
      <c r="R1606" s="295"/>
      <c r="S1606" s="295"/>
      <c r="T1606" s="295"/>
      <c r="U1606" s="295"/>
      <c r="V1606" s="295"/>
      <c r="W1606" s="295"/>
      <c r="X1606" s="295"/>
      <c r="Y1606" s="295"/>
      <c r="Z1606" s="295"/>
    </row>
    <row r="1607" spans="1:28" x14ac:dyDescent="0.2">
      <c r="B1607" s="295"/>
      <c r="C1607" s="188"/>
      <c r="D1607" s="188"/>
      <c r="E1607" s="188"/>
      <c r="F1607" s="295"/>
      <c r="G1607" s="295"/>
      <c r="H1607" s="295"/>
      <c r="I1607" s="295"/>
      <c r="J1607" s="295"/>
      <c r="K1607" s="295"/>
      <c r="L1607" s="295"/>
      <c r="M1607" s="295"/>
      <c r="N1607" s="295"/>
      <c r="O1607" s="295"/>
      <c r="P1607" s="295"/>
      <c r="Q1607" s="295"/>
      <c r="R1607" s="295"/>
      <c r="S1607" s="295"/>
      <c r="T1607" s="295"/>
      <c r="U1607" s="295"/>
      <c r="V1607" s="295"/>
      <c r="W1607" s="295"/>
      <c r="X1607" s="295"/>
      <c r="Y1607" s="295"/>
      <c r="Z1607" s="295"/>
    </row>
    <row r="1608" spans="1:28" x14ac:dyDescent="0.2">
      <c r="B1608" s="295"/>
      <c r="C1608" s="188"/>
      <c r="D1608" s="188"/>
      <c r="E1608" s="188"/>
      <c r="F1608" s="295"/>
      <c r="G1608" s="295"/>
      <c r="H1608" s="295"/>
      <c r="I1608" s="295"/>
      <c r="J1608" s="295"/>
      <c r="K1608" s="295"/>
      <c r="L1608" s="295"/>
      <c r="M1608" s="295"/>
      <c r="N1608" s="295"/>
      <c r="O1608" s="295"/>
      <c r="P1608" s="295"/>
      <c r="Q1608" s="295"/>
      <c r="R1608" s="295"/>
      <c r="S1608" s="295"/>
      <c r="T1608" s="295"/>
      <c r="U1608" s="295"/>
      <c r="V1608" s="295"/>
      <c r="W1608" s="295"/>
      <c r="X1608" s="295"/>
      <c r="Y1608" s="295"/>
      <c r="Z1608" s="295"/>
    </row>
    <row r="1609" spans="1:28" x14ac:dyDescent="0.2">
      <c r="B1609" s="295"/>
      <c r="C1609" s="188"/>
      <c r="D1609" s="188"/>
      <c r="E1609" s="188"/>
      <c r="F1609" s="295"/>
      <c r="G1609" s="295"/>
      <c r="H1609" s="295"/>
      <c r="I1609" s="295"/>
      <c r="J1609" s="295"/>
      <c r="K1609" s="295"/>
      <c r="L1609" s="295"/>
      <c r="M1609" s="295"/>
      <c r="N1609" s="295"/>
      <c r="O1609" s="295"/>
      <c r="P1609" s="295"/>
      <c r="Q1609" s="295"/>
      <c r="R1609" s="295"/>
      <c r="S1609" s="295"/>
      <c r="T1609" s="295"/>
      <c r="U1609" s="295"/>
      <c r="V1609" s="295"/>
      <c r="W1609" s="295"/>
      <c r="X1609" s="295"/>
      <c r="Y1609" s="295"/>
      <c r="Z1609" s="295"/>
    </row>
    <row r="1610" spans="1:28" x14ac:dyDescent="0.2">
      <c r="B1610" s="295"/>
      <c r="C1610" s="188"/>
      <c r="D1610" s="188"/>
      <c r="E1610" s="188"/>
      <c r="F1610" s="295"/>
      <c r="G1610" s="295"/>
      <c r="H1610" s="295"/>
      <c r="I1610" s="295"/>
      <c r="J1610" s="295"/>
      <c r="K1610" s="295"/>
      <c r="L1610" s="295"/>
      <c r="M1610" s="295"/>
      <c r="N1610" s="295"/>
      <c r="O1610" s="295"/>
      <c r="P1610" s="295"/>
      <c r="Q1610" s="295"/>
      <c r="R1610" s="295"/>
      <c r="S1610" s="295"/>
      <c r="T1610" s="295"/>
      <c r="U1610" s="295"/>
      <c r="V1610" s="295"/>
      <c r="W1610" s="295"/>
      <c r="X1610" s="295"/>
      <c r="Y1610" s="295"/>
      <c r="Z1610" s="295"/>
    </row>
    <row r="1611" spans="1:28" s="186" customFormat="1" ht="15.75" x14ac:dyDescent="0.25">
      <c r="A1611" s="187" t="s">
        <v>219</v>
      </c>
      <c r="B1611" s="262"/>
      <c r="G1611" s="187" t="s">
        <v>219</v>
      </c>
    </row>
    <row r="1612" spans="1:28" s="186" customFormat="1" ht="15.75" x14ac:dyDescent="0.25">
      <c r="A1612" s="187" t="s">
        <v>590</v>
      </c>
      <c r="B1612" s="262"/>
      <c r="G1612" s="187" t="s">
        <v>590</v>
      </c>
    </row>
    <row r="1613" spans="1:28" s="186" customFormat="1" ht="15.75" x14ac:dyDescent="0.25">
      <c r="A1613" s="187" t="s">
        <v>222</v>
      </c>
      <c r="B1613" s="262"/>
      <c r="G1613" s="187" t="s">
        <v>223</v>
      </c>
    </row>
    <row r="1614" spans="1:28" s="186" customFormat="1" ht="15.75" x14ac:dyDescent="0.25">
      <c r="A1614" s="187"/>
      <c r="B1614" s="262"/>
    </row>
    <row r="1615" spans="1:28" x14ac:dyDescent="0.2">
      <c r="B1615" s="295"/>
      <c r="C1615" s="188"/>
      <c r="D1615" s="188"/>
      <c r="E1615" s="188"/>
      <c r="F1615" s="295"/>
      <c r="G1615" s="295"/>
      <c r="H1615" s="295"/>
      <c r="I1615" s="295"/>
      <c r="J1615" s="295"/>
      <c r="K1615" s="295"/>
      <c r="L1615" s="295"/>
      <c r="M1615" s="295"/>
      <c r="N1615" s="295"/>
      <c r="O1615" s="295"/>
      <c r="P1615" s="295"/>
      <c r="Q1615" s="295"/>
      <c r="R1615" s="295"/>
      <c r="S1615" s="295"/>
      <c r="T1615" s="295"/>
      <c r="U1615" s="295"/>
      <c r="V1615" s="295"/>
      <c r="W1615" s="295"/>
      <c r="X1615" s="295"/>
      <c r="Y1615" s="295"/>
      <c r="Z1615" s="295"/>
    </row>
    <row r="1616" spans="1:28" s="299" customFormat="1" ht="20.25" x14ac:dyDescent="0.3">
      <c r="A1616" s="296">
        <v>5</v>
      </c>
      <c r="B1616" s="297" t="s">
        <v>55</v>
      </c>
      <c r="C1616" s="268"/>
      <c r="D1616" s="268"/>
      <c r="E1616" s="268"/>
      <c r="F1616" s="268"/>
      <c r="G1616" s="268" t="s">
        <v>34</v>
      </c>
      <c r="H1616" s="298"/>
      <c r="I1616" s="298"/>
      <c r="J1616" s="298"/>
      <c r="K1616" s="298"/>
      <c r="L1616" s="298"/>
      <c r="M1616" s="298"/>
      <c r="N1616" s="298"/>
      <c r="O1616" s="298"/>
      <c r="P1616" s="298"/>
      <c r="Q1616" s="298"/>
      <c r="R1616" s="298"/>
      <c r="S1616" s="298"/>
      <c r="T1616" s="298"/>
      <c r="U1616" s="298"/>
      <c r="V1616" s="298"/>
      <c r="W1616" s="298"/>
      <c r="X1616" s="298"/>
      <c r="Y1616" s="298"/>
      <c r="Z1616" s="298"/>
    </row>
    <row r="1617" spans="1:26" x14ac:dyDescent="0.2">
      <c r="B1617" s="295"/>
      <c r="C1617" s="188"/>
      <c r="D1617" s="188"/>
      <c r="E1617" s="188"/>
      <c r="F1617" s="295"/>
      <c r="G1617" s="295"/>
      <c r="H1617" s="295"/>
      <c r="I1617" s="295"/>
      <c r="J1617" s="295"/>
      <c r="K1617" s="295"/>
      <c r="L1617" s="295"/>
      <c r="M1617" s="295"/>
      <c r="N1617" s="295"/>
      <c r="O1617" s="295"/>
      <c r="P1617" s="295"/>
      <c r="Q1617" s="295"/>
      <c r="R1617" s="295"/>
      <c r="S1617" s="295"/>
      <c r="T1617" s="295"/>
      <c r="U1617" s="295"/>
      <c r="V1617" s="295"/>
      <c r="W1617" s="295"/>
      <c r="X1617" s="295"/>
      <c r="Y1617" s="295"/>
      <c r="Z1617" s="295"/>
    </row>
    <row r="1618" spans="1:26" x14ac:dyDescent="0.2">
      <c r="A1618" s="177"/>
      <c r="B1618" s="271"/>
      <c r="C1618" s="177"/>
      <c r="D1618" s="177"/>
      <c r="E1618" s="177"/>
      <c r="F1618" s="177"/>
      <c r="G1618" s="177"/>
      <c r="H1618" s="177"/>
      <c r="I1618" s="177"/>
      <c r="J1618" s="177"/>
      <c r="K1618" s="177"/>
      <c r="L1618" s="177"/>
      <c r="M1618" s="177"/>
      <c r="N1618" s="177"/>
      <c r="O1618" s="177"/>
      <c r="P1618" s="177"/>
      <c r="Q1618" s="177"/>
      <c r="R1618" s="295"/>
      <c r="S1618" s="295"/>
      <c r="T1618" s="295"/>
      <c r="U1618" s="295"/>
      <c r="V1618" s="295"/>
      <c r="W1618" s="295"/>
      <c r="X1618" s="295"/>
      <c r="Y1618" s="295"/>
      <c r="Z1618" s="295"/>
    </row>
    <row r="1619" spans="1:26" x14ac:dyDescent="0.2">
      <c r="A1619" s="177"/>
      <c r="B1619" s="271"/>
      <c r="C1619" s="177"/>
      <c r="D1619" s="177"/>
      <c r="E1619" s="177"/>
      <c r="F1619" s="177"/>
      <c r="G1619" s="177"/>
      <c r="H1619" s="177"/>
      <c r="I1619" s="177"/>
      <c r="J1619" s="177"/>
      <c r="K1619" s="177"/>
      <c r="L1619" s="177"/>
      <c r="M1619" s="177"/>
      <c r="N1619" s="177"/>
      <c r="O1619" s="177"/>
      <c r="P1619" s="177"/>
      <c r="Q1619" s="177"/>
      <c r="R1619" s="295"/>
      <c r="S1619" s="295"/>
      <c r="T1619" s="295"/>
      <c r="U1619" s="295"/>
      <c r="V1619" s="295"/>
      <c r="W1619" s="295"/>
      <c r="X1619" s="295"/>
      <c r="Y1619" s="295"/>
      <c r="Z1619" s="295"/>
    </row>
    <row r="1620" spans="1:26" x14ac:dyDescent="0.2">
      <c r="A1620" s="177"/>
      <c r="B1620" s="271"/>
      <c r="C1620" s="177"/>
      <c r="D1620" s="177"/>
      <c r="E1620" s="177"/>
      <c r="F1620" s="177"/>
      <c r="G1620" s="177"/>
      <c r="H1620" s="177"/>
      <c r="I1620" s="177"/>
      <c r="J1620" s="177"/>
      <c r="K1620" s="177"/>
      <c r="L1620" s="177"/>
      <c r="M1620" s="177"/>
      <c r="N1620" s="177"/>
      <c r="O1620" s="177"/>
      <c r="P1620" s="177"/>
      <c r="Q1620" s="177"/>
      <c r="R1620" s="295"/>
      <c r="S1620" s="295"/>
      <c r="T1620" s="295"/>
      <c r="U1620" s="295"/>
      <c r="V1620" s="295"/>
      <c r="W1620" s="295"/>
      <c r="X1620" s="295"/>
      <c r="Y1620" s="295"/>
      <c r="Z1620" s="295"/>
    </row>
    <row r="1621" spans="1:26" x14ac:dyDescent="0.2">
      <c r="A1621" s="177"/>
      <c r="B1621" s="271"/>
      <c r="C1621" s="177"/>
      <c r="D1621" s="177"/>
      <c r="E1621" s="177"/>
      <c r="F1621" s="177"/>
      <c r="G1621" s="177"/>
      <c r="H1621" s="177"/>
      <c r="I1621" s="177"/>
      <c r="J1621" s="177"/>
      <c r="K1621" s="177"/>
      <c r="L1621" s="177"/>
      <c r="M1621" s="177"/>
      <c r="N1621" s="177"/>
      <c r="O1621" s="177"/>
      <c r="P1621" s="177"/>
      <c r="Q1621" s="177"/>
      <c r="R1621" s="295"/>
      <c r="S1621" s="295"/>
      <c r="T1621" s="295"/>
      <c r="U1621" s="295"/>
      <c r="V1621" s="295"/>
      <c r="W1621" s="295"/>
      <c r="X1621" s="295"/>
      <c r="Y1621" s="295"/>
      <c r="Z1621" s="295"/>
    </row>
    <row r="1622" spans="1:26" x14ac:dyDescent="0.2">
      <c r="A1622" s="177"/>
      <c r="B1622" s="271"/>
      <c r="C1622" s="177"/>
      <c r="D1622" s="177"/>
      <c r="E1622" s="177"/>
      <c r="F1622" s="177"/>
      <c r="G1622" s="177"/>
      <c r="H1622" s="177"/>
      <c r="I1622" s="177"/>
      <c r="J1622" s="177"/>
      <c r="K1622" s="177"/>
      <c r="L1622" s="177"/>
      <c r="M1622" s="177"/>
      <c r="N1622" s="177"/>
      <c r="O1622" s="177"/>
      <c r="P1622" s="177"/>
      <c r="Q1622" s="177"/>
      <c r="R1622" s="295"/>
      <c r="S1622" s="295"/>
      <c r="T1622" s="295"/>
      <c r="U1622" s="295"/>
      <c r="V1622" s="295"/>
      <c r="W1622" s="295"/>
      <c r="X1622" s="295"/>
      <c r="Y1622" s="295"/>
      <c r="Z1622" s="295"/>
    </row>
    <row r="1623" spans="1:26" x14ac:dyDescent="0.2">
      <c r="A1623" s="177"/>
      <c r="B1623" s="271"/>
      <c r="C1623" s="177"/>
      <c r="D1623" s="177"/>
      <c r="E1623" s="177"/>
      <c r="F1623" s="177"/>
      <c r="G1623" s="177"/>
      <c r="H1623" s="177"/>
      <c r="I1623" s="177"/>
      <c r="J1623" s="177"/>
      <c r="K1623" s="177"/>
      <c r="L1623" s="177"/>
      <c r="M1623" s="177"/>
      <c r="N1623" s="177"/>
      <c r="O1623" s="177"/>
      <c r="P1623" s="177"/>
      <c r="Q1623" s="177"/>
      <c r="R1623" s="295"/>
      <c r="S1623" s="295"/>
      <c r="T1623" s="295"/>
      <c r="U1623" s="295"/>
      <c r="V1623" s="295"/>
      <c r="W1623" s="295"/>
      <c r="X1623" s="295"/>
      <c r="Y1623" s="295"/>
      <c r="Z1623" s="295"/>
    </row>
    <row r="1624" spans="1:26" x14ac:dyDescent="0.2">
      <c r="A1624" s="177"/>
      <c r="B1624" s="271"/>
      <c r="C1624" s="177"/>
      <c r="D1624" s="177"/>
      <c r="E1624" s="177"/>
      <c r="F1624" s="177"/>
      <c r="G1624" s="177"/>
      <c r="H1624" s="177"/>
      <c r="I1624" s="177"/>
      <c r="J1624" s="177"/>
      <c r="K1624" s="177"/>
      <c r="L1624" s="177"/>
      <c r="M1624" s="177"/>
      <c r="N1624" s="177"/>
      <c r="O1624" s="177"/>
      <c r="P1624" s="177"/>
      <c r="Q1624" s="177"/>
      <c r="R1624" s="295"/>
      <c r="S1624" s="295"/>
      <c r="T1624" s="295"/>
      <c r="U1624" s="295"/>
      <c r="V1624" s="295"/>
      <c r="W1624" s="295"/>
      <c r="X1624" s="295"/>
      <c r="Y1624" s="295"/>
      <c r="Z1624" s="295"/>
    </row>
    <row r="1625" spans="1:26" x14ac:dyDescent="0.2">
      <c r="A1625" s="177"/>
      <c r="B1625" s="271"/>
      <c r="C1625" s="177"/>
      <c r="D1625" s="177"/>
      <c r="E1625" s="177"/>
      <c r="F1625" s="177"/>
      <c r="G1625" s="177"/>
      <c r="H1625" s="177"/>
      <c r="I1625" s="177"/>
      <c r="J1625" s="177"/>
      <c r="K1625" s="177"/>
      <c r="L1625" s="177"/>
      <c r="M1625" s="177"/>
      <c r="N1625" s="177"/>
      <c r="O1625" s="177"/>
      <c r="P1625" s="177"/>
      <c r="Q1625" s="177"/>
      <c r="R1625" s="295"/>
      <c r="S1625" s="295"/>
      <c r="T1625" s="295"/>
      <c r="U1625" s="295"/>
      <c r="V1625" s="295"/>
      <c r="W1625" s="295"/>
      <c r="X1625" s="295"/>
      <c r="Y1625" s="295"/>
      <c r="Z1625" s="295"/>
    </row>
    <row r="1626" spans="1:26" x14ac:dyDescent="0.2">
      <c r="A1626" s="177"/>
      <c r="B1626" s="271"/>
      <c r="C1626" s="177"/>
      <c r="D1626" s="177"/>
      <c r="E1626" s="177"/>
      <c r="F1626" s="177"/>
      <c r="G1626" s="177"/>
      <c r="H1626" s="177"/>
      <c r="I1626" s="177"/>
      <c r="J1626" s="177"/>
      <c r="K1626" s="177"/>
      <c r="L1626" s="177"/>
      <c r="M1626" s="177"/>
      <c r="N1626" s="177"/>
      <c r="O1626" s="177"/>
      <c r="P1626" s="177"/>
      <c r="Q1626" s="177"/>
      <c r="R1626" s="295"/>
      <c r="S1626" s="295"/>
      <c r="T1626" s="295"/>
      <c r="U1626" s="295"/>
      <c r="V1626" s="295"/>
      <c r="W1626" s="295"/>
      <c r="X1626" s="295"/>
      <c r="Y1626" s="295"/>
      <c r="Z1626" s="295"/>
    </row>
    <row r="1627" spans="1:26" x14ac:dyDescent="0.2">
      <c r="A1627" s="177"/>
      <c r="B1627" s="271"/>
      <c r="C1627" s="177"/>
      <c r="D1627" s="177"/>
      <c r="E1627" s="177"/>
      <c r="F1627" s="177"/>
      <c r="G1627" s="177"/>
      <c r="H1627" s="177"/>
      <c r="I1627" s="177"/>
      <c r="J1627" s="177"/>
      <c r="K1627" s="177"/>
      <c r="L1627" s="177"/>
      <c r="M1627" s="177"/>
      <c r="N1627" s="177"/>
      <c r="O1627" s="177"/>
      <c r="P1627" s="177"/>
      <c r="Q1627" s="177"/>
      <c r="R1627" s="295"/>
      <c r="S1627" s="295"/>
      <c r="T1627" s="295"/>
      <c r="U1627" s="295"/>
      <c r="V1627" s="295"/>
      <c r="W1627" s="295"/>
      <c r="X1627" s="295"/>
      <c r="Y1627" s="295"/>
      <c r="Z1627" s="295"/>
    </row>
    <row r="1628" spans="1:26" x14ac:dyDescent="0.2">
      <c r="A1628" s="177"/>
      <c r="B1628" s="271"/>
      <c r="C1628" s="177"/>
      <c r="D1628" s="177"/>
      <c r="E1628" s="177"/>
      <c r="F1628" s="177"/>
      <c r="G1628" s="177"/>
      <c r="H1628" s="177"/>
      <c r="I1628" s="177"/>
      <c r="J1628" s="177"/>
      <c r="K1628" s="177"/>
      <c r="L1628" s="177"/>
      <c r="M1628" s="177"/>
      <c r="N1628" s="177"/>
      <c r="O1628" s="177"/>
      <c r="P1628" s="177"/>
      <c r="Q1628" s="177"/>
      <c r="R1628" s="295"/>
      <c r="S1628" s="295"/>
      <c r="T1628" s="295"/>
      <c r="U1628" s="295"/>
      <c r="V1628" s="295"/>
      <c r="W1628" s="295"/>
      <c r="X1628" s="295"/>
      <c r="Y1628" s="295"/>
      <c r="Z1628" s="295"/>
    </row>
    <row r="1629" spans="1:26" x14ac:dyDescent="0.2">
      <c r="A1629" s="177"/>
      <c r="B1629" s="271"/>
      <c r="C1629" s="177"/>
      <c r="D1629" s="177"/>
      <c r="E1629" s="177"/>
      <c r="F1629" s="177"/>
      <c r="G1629" s="177"/>
      <c r="H1629" s="177"/>
      <c r="I1629" s="177"/>
      <c r="J1629" s="177"/>
      <c r="K1629" s="177"/>
      <c r="L1629" s="177"/>
      <c r="M1629" s="177"/>
      <c r="N1629" s="177"/>
      <c r="O1629" s="177"/>
      <c r="P1629" s="177"/>
      <c r="Q1629" s="177"/>
      <c r="R1629" s="295"/>
      <c r="S1629" s="295"/>
      <c r="T1629" s="295"/>
      <c r="U1629" s="295"/>
      <c r="V1629" s="295"/>
      <c r="W1629" s="295"/>
      <c r="X1629" s="295"/>
      <c r="Y1629" s="295"/>
      <c r="Z1629" s="295"/>
    </row>
    <row r="1630" spans="1:26" x14ac:dyDescent="0.2">
      <c r="A1630" s="177"/>
      <c r="B1630" s="271"/>
      <c r="C1630" s="177"/>
      <c r="D1630" s="177"/>
      <c r="E1630" s="177"/>
      <c r="F1630" s="177"/>
      <c r="G1630" s="177"/>
      <c r="H1630" s="177"/>
      <c r="I1630" s="177"/>
      <c r="J1630" s="177"/>
      <c r="K1630" s="177"/>
      <c r="L1630" s="177"/>
      <c r="M1630" s="177"/>
      <c r="N1630" s="177"/>
      <c r="O1630" s="177"/>
      <c r="P1630" s="177"/>
      <c r="Q1630" s="177"/>
      <c r="R1630" s="295"/>
      <c r="S1630" s="295"/>
      <c r="T1630" s="295"/>
      <c r="U1630" s="295"/>
      <c r="V1630" s="295"/>
      <c r="W1630" s="295"/>
      <c r="X1630" s="295"/>
      <c r="Y1630" s="295"/>
      <c r="Z1630" s="295"/>
    </row>
    <row r="1631" spans="1:26" x14ac:dyDescent="0.2">
      <c r="A1631" s="177"/>
      <c r="B1631" s="271"/>
      <c r="C1631" s="177"/>
      <c r="D1631" s="177"/>
      <c r="E1631" s="177"/>
      <c r="F1631" s="177"/>
      <c r="G1631" s="177"/>
      <c r="H1631" s="177"/>
      <c r="I1631" s="177"/>
      <c r="J1631" s="177"/>
      <c r="K1631" s="177"/>
      <c r="L1631" s="177"/>
      <c r="M1631" s="177"/>
      <c r="N1631" s="177"/>
      <c r="O1631" s="177"/>
      <c r="P1631" s="177"/>
      <c r="Q1631" s="177"/>
      <c r="R1631" s="295"/>
      <c r="S1631" s="295"/>
      <c r="T1631" s="295"/>
      <c r="U1631" s="295"/>
      <c r="V1631" s="295"/>
      <c r="W1631" s="295"/>
      <c r="X1631" s="295"/>
      <c r="Y1631" s="295"/>
      <c r="Z1631" s="295"/>
    </row>
    <row r="1632" spans="1:26" x14ac:dyDescent="0.2">
      <c r="A1632" s="177"/>
      <c r="B1632" s="271"/>
      <c r="C1632" s="177"/>
      <c r="D1632" s="177"/>
      <c r="E1632" s="177"/>
      <c r="F1632" s="177"/>
      <c r="G1632" s="177"/>
      <c r="H1632" s="177"/>
      <c r="I1632" s="177"/>
      <c r="J1632" s="177"/>
      <c r="K1632" s="177"/>
      <c r="L1632" s="177"/>
      <c r="M1632" s="177"/>
      <c r="N1632" s="177"/>
      <c r="O1632" s="177"/>
      <c r="P1632" s="177"/>
      <c r="Q1632" s="177"/>
      <c r="R1632" s="295"/>
      <c r="S1632" s="295"/>
      <c r="T1632" s="295"/>
      <c r="U1632" s="295"/>
      <c r="V1632" s="295"/>
      <c r="W1632" s="295"/>
      <c r="X1632" s="295"/>
      <c r="Y1632" s="295"/>
      <c r="Z1632" s="295"/>
    </row>
    <row r="1633" spans="1:26" x14ac:dyDescent="0.2">
      <c r="A1633" s="177"/>
      <c r="B1633" s="271"/>
      <c r="C1633" s="177"/>
      <c r="D1633" s="177"/>
      <c r="E1633" s="177"/>
      <c r="F1633" s="177"/>
      <c r="G1633" s="177"/>
      <c r="H1633" s="177"/>
      <c r="I1633" s="177"/>
      <c r="J1633" s="177"/>
      <c r="K1633" s="177"/>
      <c r="L1633" s="177"/>
      <c r="M1633" s="177"/>
      <c r="N1633" s="177"/>
      <c r="O1633" s="177"/>
      <c r="P1633" s="177"/>
      <c r="Q1633" s="177"/>
      <c r="R1633" s="295"/>
      <c r="S1633" s="295"/>
      <c r="T1633" s="295"/>
      <c r="U1633" s="295"/>
      <c r="V1633" s="295"/>
      <c r="W1633" s="295"/>
      <c r="X1633" s="295"/>
      <c r="Y1633" s="295"/>
      <c r="Z1633" s="295"/>
    </row>
    <row r="1634" spans="1:26" ht="15.75" x14ac:dyDescent="0.2">
      <c r="A1634" s="252" t="s">
        <v>1237</v>
      </c>
      <c r="B1634" s="271"/>
      <c r="C1634" s="177"/>
      <c r="D1634" s="177"/>
      <c r="E1634" s="177"/>
      <c r="F1634" s="177"/>
      <c r="G1634" s="177"/>
      <c r="H1634" s="177"/>
      <c r="I1634" s="177"/>
      <c r="J1634" s="177"/>
      <c r="K1634" s="177"/>
      <c r="L1634" s="177"/>
      <c r="M1634" s="177"/>
      <c r="N1634" s="177"/>
      <c r="O1634" s="177"/>
      <c r="P1634" s="177"/>
      <c r="Q1634" s="177"/>
      <c r="R1634" s="295"/>
      <c r="S1634" s="295"/>
      <c r="T1634" s="295"/>
      <c r="U1634" s="295"/>
      <c r="V1634" s="295"/>
      <c r="W1634" s="295"/>
      <c r="X1634" s="295"/>
      <c r="Y1634" s="295"/>
      <c r="Z1634" s="295"/>
    </row>
    <row r="1635" spans="1:26" x14ac:dyDescent="0.2">
      <c r="A1635" s="177"/>
      <c r="B1635" s="271"/>
      <c r="C1635" s="177"/>
      <c r="D1635" s="177"/>
      <c r="E1635" s="177"/>
      <c r="F1635" s="177"/>
      <c r="G1635" s="177"/>
      <c r="H1635" s="177"/>
      <c r="I1635" s="177"/>
      <c r="J1635" s="177"/>
      <c r="K1635" s="177"/>
      <c r="L1635" s="177"/>
      <c r="M1635" s="177"/>
      <c r="N1635" s="177"/>
      <c r="O1635" s="177"/>
      <c r="P1635" s="177"/>
      <c r="Q1635" s="177"/>
      <c r="R1635" s="295"/>
      <c r="S1635" s="295"/>
      <c r="T1635" s="295"/>
      <c r="U1635" s="295"/>
      <c r="V1635" s="295"/>
      <c r="W1635" s="295"/>
      <c r="X1635" s="295"/>
      <c r="Y1635" s="295"/>
      <c r="Z1635" s="295"/>
    </row>
    <row r="1636" spans="1:26" ht="15.75" x14ac:dyDescent="0.2">
      <c r="A1636" s="252" t="s">
        <v>1238</v>
      </c>
      <c r="B1636" s="271"/>
      <c r="C1636" s="177"/>
      <c r="F1636" s="177"/>
      <c r="G1636" s="252" t="s">
        <v>1239</v>
      </c>
      <c r="H1636" s="177"/>
      <c r="I1636" s="177"/>
      <c r="J1636" s="177"/>
      <c r="K1636" s="177"/>
      <c r="L1636" s="177"/>
      <c r="M1636" s="177"/>
      <c r="N1636" s="177"/>
      <c r="O1636" s="295"/>
      <c r="S1636" s="295"/>
      <c r="T1636" s="295"/>
      <c r="U1636" s="295"/>
      <c r="V1636" s="295"/>
      <c r="W1636" s="295"/>
      <c r="X1636" s="295"/>
      <c r="Y1636" s="295"/>
      <c r="Z1636" s="295"/>
    </row>
    <row r="1637" spans="1:26" x14ac:dyDescent="0.2">
      <c r="A1637" s="177" t="s">
        <v>1240</v>
      </c>
      <c r="B1637" s="271"/>
      <c r="C1637" s="177"/>
      <c r="D1637" s="300">
        <v>0.375</v>
      </c>
      <c r="E1637" s="177" t="s">
        <v>1241</v>
      </c>
      <c r="F1637" s="177"/>
      <c r="G1637" s="177" t="s">
        <v>1242</v>
      </c>
      <c r="H1637" s="177"/>
      <c r="I1637" s="177"/>
      <c r="J1637" s="300">
        <v>0.375</v>
      </c>
      <c r="K1637" s="177" t="s">
        <v>1241</v>
      </c>
      <c r="L1637" s="177"/>
      <c r="O1637" s="295"/>
      <c r="S1637" s="295"/>
      <c r="T1637" s="295"/>
      <c r="U1637" s="295"/>
      <c r="V1637" s="295"/>
      <c r="W1637" s="295"/>
      <c r="X1637" s="295"/>
      <c r="Y1637" s="295"/>
      <c r="Z1637" s="295"/>
    </row>
    <row r="1638" spans="1:26" x14ac:dyDescent="0.2">
      <c r="A1638" s="177" t="s">
        <v>1243</v>
      </c>
      <c r="B1638" s="271"/>
      <c r="C1638" s="177"/>
      <c r="D1638" s="301">
        <f>PI()*POWER(D1637*0.0254/2,2)*7800</f>
        <v>0.55579476613506773</v>
      </c>
      <c r="E1638" s="177" t="s">
        <v>1244</v>
      </c>
      <c r="F1638" s="177"/>
      <c r="G1638" s="177" t="s">
        <v>1245</v>
      </c>
      <c r="H1638" s="177"/>
      <c r="I1638" s="177"/>
      <c r="J1638" s="301">
        <f>PI()*POWER(J1637*0.0254/2,2)*7800</f>
        <v>0.55579476613506773</v>
      </c>
      <c r="K1638" s="177" t="s">
        <v>1244</v>
      </c>
      <c r="L1638" s="177"/>
      <c r="O1638" s="295"/>
      <c r="S1638" s="295"/>
      <c r="T1638" s="295"/>
      <c r="U1638" s="295"/>
      <c r="V1638" s="295"/>
      <c r="W1638" s="295"/>
      <c r="X1638" s="295"/>
      <c r="Y1638" s="295"/>
      <c r="Z1638" s="295"/>
    </row>
    <row r="1639" spans="1:26" x14ac:dyDescent="0.2">
      <c r="A1639" s="177" t="s">
        <v>1246</v>
      </c>
      <c r="B1639" s="271"/>
      <c r="C1639" s="177"/>
      <c r="D1639" s="301">
        <v>5</v>
      </c>
      <c r="E1639" s="177" t="s">
        <v>1247</v>
      </c>
      <c r="F1639" s="177"/>
      <c r="G1639" s="177" t="s">
        <v>1248</v>
      </c>
      <c r="H1639" s="177"/>
      <c r="I1639" s="177"/>
      <c r="J1639" s="301">
        <v>4</v>
      </c>
      <c r="K1639" s="177" t="s">
        <v>1247</v>
      </c>
      <c r="L1639" s="177"/>
      <c r="O1639" s="295"/>
      <c r="S1639" s="295"/>
      <c r="T1639" s="295"/>
      <c r="U1639" s="295"/>
      <c r="V1639" s="295"/>
      <c r="W1639" s="295"/>
      <c r="X1639" s="295"/>
      <c r="Y1639" s="295"/>
      <c r="Z1639" s="295"/>
    </row>
    <row r="1640" spans="1:26" x14ac:dyDescent="0.2">
      <c r="A1640" s="177" t="s">
        <v>1249</v>
      </c>
      <c r="B1640" s="271"/>
      <c r="C1640" s="177"/>
      <c r="D1640" s="301">
        <v>0.54</v>
      </c>
      <c r="E1640" s="177" t="s">
        <v>593</v>
      </c>
      <c r="F1640" s="177"/>
      <c r="G1640" s="177"/>
      <c r="H1640" s="177"/>
      <c r="I1640" s="177"/>
      <c r="J1640" s="177"/>
      <c r="K1640" s="177"/>
      <c r="L1640" s="177"/>
    </row>
    <row r="1641" spans="1:26" x14ac:dyDescent="0.2">
      <c r="A1641" s="177"/>
      <c r="B1641" s="271"/>
      <c r="C1641" s="177"/>
      <c r="D1641" s="177"/>
      <c r="E1641" s="177"/>
      <c r="F1641" s="177"/>
      <c r="I1641" s="177"/>
      <c r="J1641" s="177"/>
      <c r="K1641" s="177"/>
      <c r="L1641" s="177"/>
      <c r="M1641" s="177"/>
      <c r="N1641" s="177"/>
      <c r="O1641" s="177"/>
      <c r="P1641" s="177"/>
      <c r="Q1641" s="177"/>
    </row>
    <row r="1642" spans="1:26" ht="15.75" x14ac:dyDescent="0.2">
      <c r="A1642" s="252" t="s">
        <v>1250</v>
      </c>
      <c r="B1642" s="271"/>
      <c r="C1642" s="177"/>
      <c r="D1642" s="300">
        <v>0.375</v>
      </c>
      <c r="E1642" s="177" t="s">
        <v>1241</v>
      </c>
      <c r="F1642" s="177"/>
      <c r="I1642" s="177"/>
      <c r="J1642" s="177"/>
      <c r="K1642" s="177"/>
      <c r="L1642" s="177"/>
      <c r="M1642" s="177"/>
      <c r="N1642" s="177"/>
      <c r="O1642" s="177"/>
      <c r="P1642" s="177"/>
      <c r="Q1642" s="177"/>
    </row>
    <row r="1643" spans="1:26" x14ac:dyDescent="0.2">
      <c r="A1643" s="177" t="s">
        <v>1251</v>
      </c>
      <c r="B1643" s="271"/>
      <c r="C1643" s="177"/>
      <c r="D1643" s="301">
        <f>PI()*POWER(D1642*0.0254/2,2)*7800</f>
        <v>0.55579476613506773</v>
      </c>
      <c r="E1643" s="177" t="s">
        <v>1244</v>
      </c>
      <c r="F1643" s="177"/>
      <c r="I1643" s="177"/>
      <c r="J1643" s="177"/>
      <c r="K1643" s="177"/>
      <c r="L1643" s="177"/>
      <c r="M1643" s="177"/>
      <c r="N1643" s="177"/>
      <c r="O1643" s="177"/>
      <c r="P1643" s="177"/>
      <c r="Q1643" s="177"/>
    </row>
    <row r="1644" spans="1:26" x14ac:dyDescent="0.2">
      <c r="A1644" s="177" t="s">
        <v>1252</v>
      </c>
      <c r="B1644" s="271"/>
      <c r="C1644" s="177"/>
      <c r="D1644" s="301">
        <v>0.2</v>
      </c>
      <c r="E1644" s="177" t="s">
        <v>593</v>
      </c>
      <c r="F1644" s="177"/>
      <c r="I1644" s="177"/>
      <c r="J1644" s="177"/>
      <c r="K1644" s="177"/>
      <c r="L1644" s="177"/>
      <c r="M1644" s="177"/>
      <c r="N1644" s="177"/>
      <c r="O1644" s="177"/>
      <c r="P1644" s="177"/>
      <c r="Q1644" s="177"/>
    </row>
    <row r="1645" spans="1:26" x14ac:dyDescent="0.2">
      <c r="A1645" s="177" t="s">
        <v>1253</v>
      </c>
      <c r="B1645" s="271"/>
      <c r="C1645" s="177"/>
      <c r="D1645" s="301">
        <v>0.54</v>
      </c>
      <c r="E1645" s="177" t="s">
        <v>593</v>
      </c>
      <c r="F1645" s="177"/>
      <c r="I1645" s="177"/>
      <c r="J1645" s="177"/>
      <c r="K1645" s="177"/>
      <c r="L1645" s="177"/>
      <c r="M1645" s="177"/>
      <c r="N1645" s="177"/>
      <c r="O1645" s="177"/>
      <c r="P1645" s="177"/>
      <c r="Q1645" s="177"/>
    </row>
    <row r="1646" spans="1:26" x14ac:dyDescent="0.2">
      <c r="A1646" s="177" t="s">
        <v>1254</v>
      </c>
      <c r="B1646" s="271"/>
      <c r="C1646" s="177"/>
      <c r="D1646" s="177"/>
      <c r="E1646" s="177"/>
      <c r="F1646" s="177"/>
      <c r="I1646" s="177"/>
      <c r="J1646" s="177"/>
      <c r="K1646" s="177"/>
      <c r="L1646" s="177"/>
      <c r="M1646" s="177"/>
      <c r="N1646" s="177"/>
      <c r="O1646" s="177"/>
      <c r="P1646" s="177"/>
      <c r="Q1646" s="177"/>
    </row>
    <row r="1650" spans="1:17" ht="15.75" thickBot="1" x14ac:dyDescent="0.25"/>
    <row r="1651" spans="1:17" ht="15" customHeight="1" x14ac:dyDescent="0.2">
      <c r="A1651" s="463" t="s">
        <v>268</v>
      </c>
      <c r="B1651" s="464"/>
      <c r="C1651" s="464" t="s">
        <v>270</v>
      </c>
      <c r="D1651" s="464"/>
      <c r="E1651" s="464"/>
      <c r="F1651" s="464" t="s">
        <v>931</v>
      </c>
      <c r="G1651" s="464"/>
      <c r="H1651" s="464"/>
      <c r="I1651" s="464" t="s">
        <v>931</v>
      </c>
      <c r="J1651" s="464"/>
      <c r="K1651" s="464"/>
      <c r="L1651" s="464" t="s">
        <v>270</v>
      </c>
      <c r="M1651" s="464"/>
      <c r="N1651" s="464"/>
      <c r="O1651" s="464" t="s">
        <v>269</v>
      </c>
      <c r="P1651" s="464"/>
      <c r="Q1651" s="467"/>
    </row>
    <row r="1652" spans="1:17" ht="45.75" thickBot="1" x14ac:dyDescent="0.25">
      <c r="A1652" s="465"/>
      <c r="B1652" s="466"/>
      <c r="C1652" s="303" t="s">
        <v>1255</v>
      </c>
      <c r="D1652" s="303" t="s">
        <v>1256</v>
      </c>
      <c r="E1652" s="303" t="s">
        <v>1257</v>
      </c>
      <c r="F1652" s="303" t="s">
        <v>1255</v>
      </c>
      <c r="G1652" s="303" t="s">
        <v>1256</v>
      </c>
      <c r="H1652" s="303" t="s">
        <v>1257</v>
      </c>
      <c r="I1652" s="303" t="s">
        <v>1255</v>
      </c>
      <c r="J1652" s="303" t="s">
        <v>1256</v>
      </c>
      <c r="K1652" s="303" t="s">
        <v>1257</v>
      </c>
      <c r="L1652" s="303" t="s">
        <v>1255</v>
      </c>
      <c r="M1652" s="303" t="s">
        <v>1256</v>
      </c>
      <c r="N1652" s="303" t="s">
        <v>1257</v>
      </c>
      <c r="O1652" s="303" t="s">
        <v>1255</v>
      </c>
      <c r="P1652" s="303" t="s">
        <v>1256</v>
      </c>
      <c r="Q1652" s="304" t="s">
        <v>1257</v>
      </c>
    </row>
    <row r="1653" spans="1:17" x14ac:dyDescent="0.2">
      <c r="A1653" s="458" t="s">
        <v>599</v>
      </c>
      <c r="B1653" s="305" t="s">
        <v>586</v>
      </c>
      <c r="C1653" s="306">
        <f>F983</f>
        <v>1.5</v>
      </c>
      <c r="D1653" s="307">
        <f>ROUNDUP(G983/0.2,0)+1</f>
        <v>5</v>
      </c>
      <c r="E1653" s="308">
        <f>C1653*D1653</f>
        <v>7.5</v>
      </c>
      <c r="F1653" s="306">
        <f>K983</f>
        <v>1.5</v>
      </c>
      <c r="G1653" s="307">
        <f>ROUNDUP(L983/(0.2),0)</f>
        <v>9</v>
      </c>
      <c r="H1653" s="308">
        <f>+ROUND(F1653*G1653,2)</f>
        <v>13.5</v>
      </c>
      <c r="I1653" s="306">
        <f>O983</f>
        <v>1.5</v>
      </c>
      <c r="J1653" s="307">
        <f>ROUNDUP(P983/(0.2),0)</f>
        <v>9</v>
      </c>
      <c r="K1653" s="308">
        <f>+ROUND(I1653*J1653,2)</f>
        <v>13.5</v>
      </c>
      <c r="L1653" s="306">
        <f>S983</f>
        <v>1.5</v>
      </c>
      <c r="M1653" s="307">
        <f>ROUNDUP(T983/0.2,0)+1</f>
        <v>5</v>
      </c>
      <c r="N1653" s="308">
        <f>L1653*M1653</f>
        <v>7.5</v>
      </c>
      <c r="O1653" s="306"/>
      <c r="P1653" s="307"/>
      <c r="Q1653" s="308"/>
    </row>
    <row r="1654" spans="1:17" x14ac:dyDescent="0.2">
      <c r="A1654" s="459"/>
      <c r="B1654" s="275" t="s">
        <v>276</v>
      </c>
      <c r="C1654" s="287"/>
      <c r="D1654" s="258"/>
      <c r="E1654" s="288"/>
      <c r="F1654" s="287"/>
      <c r="G1654" s="258"/>
      <c r="H1654" s="288"/>
      <c r="I1654" s="287"/>
      <c r="J1654" s="258"/>
      <c r="K1654" s="288"/>
      <c r="L1654" s="287"/>
      <c r="M1654" s="258"/>
      <c r="N1654" s="288"/>
      <c r="O1654" s="287">
        <f>+C984</f>
        <v>5</v>
      </c>
      <c r="P1654" s="258">
        <f>ROUNDUP(D984/0.2,0)*4</f>
        <v>4</v>
      </c>
      <c r="Q1654" s="288">
        <f>+ROUND(O1654*P1654,2)</f>
        <v>20</v>
      </c>
    </row>
    <row r="1655" spans="1:17" x14ac:dyDescent="0.2">
      <c r="A1655" s="460" t="s">
        <v>600</v>
      </c>
      <c r="B1655" s="275" t="s">
        <v>601</v>
      </c>
      <c r="C1655" s="287">
        <f>F985</f>
        <v>3.1</v>
      </c>
      <c r="D1655" s="307">
        <f>ROUNDUP(G985/0.2,0)+1</f>
        <v>5</v>
      </c>
      <c r="E1655" s="288">
        <f t="shared" ref="E1655" si="2909">+ROUND(C1655*D1655,2)</f>
        <v>15.5</v>
      </c>
      <c r="F1655" s="287">
        <f>K985</f>
        <v>3</v>
      </c>
      <c r="G1655" s="258">
        <f>ROUNDUP(L985/0.2,0)</f>
        <v>12</v>
      </c>
      <c r="H1655" s="288">
        <f>+ROUND(F1655*G1655,2)</f>
        <v>36</v>
      </c>
      <c r="I1655" s="287">
        <f>O985</f>
        <v>3</v>
      </c>
      <c r="J1655" s="258">
        <f>ROUNDUP(P985/0.2,0)</f>
        <v>7</v>
      </c>
      <c r="K1655" s="288">
        <f>+ROUND(I1655*J1655,2)</f>
        <v>21</v>
      </c>
      <c r="L1655" s="287">
        <f>S985</f>
        <v>3</v>
      </c>
      <c r="M1655" s="258">
        <f>ROUNDUP(T985/0.2,0)+1</f>
        <v>5</v>
      </c>
      <c r="N1655" s="288">
        <f>+ROUND(L1655*M1655,2)</f>
        <v>15</v>
      </c>
      <c r="O1655" s="287"/>
      <c r="P1655" s="258"/>
      <c r="Q1655" s="288"/>
    </row>
    <row r="1656" spans="1:17" x14ac:dyDescent="0.2">
      <c r="A1656" s="459"/>
      <c r="B1656" s="275" t="s">
        <v>277</v>
      </c>
      <c r="C1656" s="287"/>
      <c r="D1656" s="307"/>
      <c r="E1656" s="288"/>
      <c r="F1656" s="287"/>
      <c r="G1656" s="258"/>
      <c r="H1656" s="288"/>
      <c r="I1656" s="287"/>
      <c r="J1656" s="258"/>
      <c r="K1656" s="288"/>
      <c r="L1656" s="287"/>
      <c r="M1656" s="258"/>
      <c r="N1656" s="288"/>
      <c r="O1656" s="287">
        <f>C986</f>
        <v>5.7</v>
      </c>
      <c r="P1656" s="258">
        <f>ROUNDUP(D986/0.2,0)*4</f>
        <v>4</v>
      </c>
      <c r="Q1656" s="288">
        <f>+ROUND(O1656*P1656,2)</f>
        <v>22.8</v>
      </c>
    </row>
    <row r="1657" spans="1:17" x14ac:dyDescent="0.2">
      <c r="A1657" s="460" t="s">
        <v>602</v>
      </c>
      <c r="B1657" s="275" t="s">
        <v>603</v>
      </c>
      <c r="C1657" s="287">
        <f t="shared" ref="C1657" si="2910">F987</f>
        <v>2.5299999999999998</v>
      </c>
      <c r="D1657" s="307">
        <f t="shared" ref="D1657" si="2911">ROUNDUP(G987/0.2,0)+1</f>
        <v>5</v>
      </c>
      <c r="E1657" s="288">
        <f t="shared" ref="E1657" si="2912">+ROUND(C1657*D1657,2)</f>
        <v>12.65</v>
      </c>
      <c r="F1657" s="287">
        <f t="shared" ref="F1657" si="2913">K987</f>
        <v>3.2</v>
      </c>
      <c r="G1657" s="258">
        <f t="shared" ref="G1657" si="2914">ROUNDUP(L987/0.2,0)</f>
        <v>14</v>
      </c>
      <c r="H1657" s="288">
        <f t="shared" ref="H1657" si="2915">+ROUND(F1657*G1657,2)</f>
        <v>44.8</v>
      </c>
      <c r="I1657" s="287">
        <f t="shared" ref="I1657" si="2916">O987</f>
        <v>3</v>
      </c>
      <c r="J1657" s="258">
        <f t="shared" ref="J1657" si="2917">ROUNDUP(P987/0.2,0)</f>
        <v>7</v>
      </c>
      <c r="K1657" s="288">
        <f t="shared" ref="K1657" si="2918">+ROUND(I1657*J1657,2)</f>
        <v>21</v>
      </c>
      <c r="L1657" s="287">
        <f t="shared" ref="L1657" si="2919">S987</f>
        <v>3.36</v>
      </c>
      <c r="M1657" s="258">
        <f t="shared" ref="M1657" si="2920">ROUNDUP(T987/0.2,0)+1</f>
        <v>5</v>
      </c>
      <c r="N1657" s="288">
        <f t="shared" ref="N1657" si="2921">+ROUND(L1657*M1657,2)</f>
        <v>16.8</v>
      </c>
      <c r="O1657" s="287"/>
      <c r="P1657" s="258"/>
      <c r="Q1657" s="288"/>
    </row>
    <row r="1658" spans="1:17" x14ac:dyDescent="0.2">
      <c r="A1658" s="459"/>
      <c r="B1658" s="275" t="s">
        <v>278</v>
      </c>
      <c r="C1658" s="287"/>
      <c r="D1658" s="307"/>
      <c r="E1658" s="288"/>
      <c r="F1658" s="287"/>
      <c r="G1658" s="258"/>
      <c r="H1658" s="288"/>
      <c r="I1658" s="287"/>
      <c r="J1658" s="258"/>
      <c r="K1658" s="288"/>
      <c r="L1658" s="287"/>
      <c r="M1658" s="258"/>
      <c r="N1658" s="288"/>
      <c r="O1658" s="287">
        <f t="shared" ref="O1658" si="2922">C988</f>
        <v>5.91</v>
      </c>
      <c r="P1658" s="258">
        <f t="shared" ref="P1658" si="2923">ROUNDUP(D988/0.2,0)*4</f>
        <v>4</v>
      </c>
      <c r="Q1658" s="288">
        <f>+ROUND(O1658*P1658,2)</f>
        <v>23.64</v>
      </c>
    </row>
    <row r="1659" spans="1:17" x14ac:dyDescent="0.2">
      <c r="A1659" s="460" t="s">
        <v>604</v>
      </c>
      <c r="B1659" s="275" t="s">
        <v>605</v>
      </c>
      <c r="C1659" s="287">
        <f t="shared" ref="C1659" si="2924">F989</f>
        <v>2.27</v>
      </c>
      <c r="D1659" s="307">
        <f t="shared" ref="D1659" si="2925">ROUNDUP(G989/0.2,0)+1</f>
        <v>5</v>
      </c>
      <c r="E1659" s="288">
        <f t="shared" ref="E1659" si="2926">+ROUND(C1659*D1659,2)</f>
        <v>11.35</v>
      </c>
      <c r="F1659" s="287">
        <f t="shared" ref="F1659" si="2927">K989</f>
        <v>3.29</v>
      </c>
      <c r="G1659" s="258">
        <f t="shared" ref="G1659" si="2928">ROUNDUP(L989/0.2,0)</f>
        <v>14</v>
      </c>
      <c r="H1659" s="288">
        <f t="shared" ref="H1659" si="2929">+ROUND(F1659*G1659,2)</f>
        <v>46.06</v>
      </c>
      <c r="I1659" s="287">
        <f t="shared" ref="I1659" si="2930">O989</f>
        <v>3.29</v>
      </c>
      <c r="J1659" s="258">
        <f t="shared" ref="J1659" si="2931">ROUNDUP(P989/0.2,0)</f>
        <v>7</v>
      </c>
      <c r="K1659" s="288">
        <f t="shared" ref="K1659" si="2932">+ROUND(I1659*J1659,2)</f>
        <v>23.03</v>
      </c>
      <c r="L1659" s="287">
        <f t="shared" ref="L1659" si="2933">S989</f>
        <v>3.54</v>
      </c>
      <c r="M1659" s="258">
        <f t="shared" ref="M1659" si="2934">ROUNDUP(T989/0.2,0)+1</f>
        <v>5</v>
      </c>
      <c r="N1659" s="288">
        <f t="shared" ref="N1659" si="2935">+ROUND(L1659*M1659,2)</f>
        <v>17.7</v>
      </c>
      <c r="O1659" s="287"/>
      <c r="P1659" s="258"/>
      <c r="Q1659" s="288"/>
    </row>
    <row r="1660" spans="1:17" x14ac:dyDescent="0.2">
      <c r="A1660" s="459"/>
      <c r="B1660" s="275" t="s">
        <v>279</v>
      </c>
      <c r="C1660" s="287"/>
      <c r="D1660" s="307"/>
      <c r="E1660" s="288"/>
      <c r="F1660" s="287"/>
      <c r="G1660" s="258"/>
      <c r="H1660" s="288"/>
      <c r="I1660" s="287"/>
      <c r="J1660" s="258"/>
      <c r="K1660" s="288"/>
      <c r="L1660" s="287"/>
      <c r="M1660" s="258"/>
      <c r="N1660" s="288"/>
      <c r="O1660" s="287">
        <f t="shared" ref="O1660" si="2936">C990</f>
        <v>5.91</v>
      </c>
      <c r="P1660" s="258">
        <f t="shared" ref="P1660" si="2937">ROUNDUP(D990/0.2,0)*4</f>
        <v>4</v>
      </c>
      <c r="Q1660" s="288">
        <f t="shared" ref="Q1660" si="2938">+ROUND(O1660*P1660,2)</f>
        <v>23.64</v>
      </c>
    </row>
    <row r="1661" spans="1:17" x14ac:dyDescent="0.2">
      <c r="A1661" s="460" t="s">
        <v>606</v>
      </c>
      <c r="B1661" s="275" t="s">
        <v>607</v>
      </c>
      <c r="C1661" s="287">
        <f t="shared" ref="C1661" si="2939">F991</f>
        <v>2.76</v>
      </c>
      <c r="D1661" s="307">
        <f t="shared" ref="D1661" si="2940">ROUNDUP(G991/0.2,0)+1</f>
        <v>5</v>
      </c>
      <c r="E1661" s="288">
        <f t="shared" ref="E1661" si="2941">+ROUND(C1661*D1661,2)</f>
        <v>13.8</v>
      </c>
      <c r="F1661" s="287">
        <f t="shared" ref="F1661" si="2942">K991</f>
        <v>3.11</v>
      </c>
      <c r="G1661" s="258">
        <f t="shared" ref="G1661" si="2943">ROUNDUP(L991/0.2,0)</f>
        <v>14</v>
      </c>
      <c r="H1661" s="288">
        <f t="shared" ref="H1661" si="2944">+ROUND(F1661*G1661,2)</f>
        <v>43.54</v>
      </c>
      <c r="I1661" s="287">
        <f t="shared" ref="I1661" si="2945">O991</f>
        <v>3.11</v>
      </c>
      <c r="J1661" s="258">
        <f t="shared" ref="J1661" si="2946">ROUNDUP(P991/0.2,0)</f>
        <v>7</v>
      </c>
      <c r="K1661" s="288">
        <f t="shared" ref="K1661" si="2947">+ROUND(I1661*J1661,2)</f>
        <v>21.77</v>
      </c>
      <c r="L1661" s="287">
        <f t="shared" ref="L1661" si="2948">S991</f>
        <v>3.2</v>
      </c>
      <c r="M1661" s="258">
        <f t="shared" ref="M1661" si="2949">ROUNDUP(T991/0.2,0)+1</f>
        <v>5</v>
      </c>
      <c r="N1661" s="288">
        <f t="shared" ref="N1661" si="2950">+ROUND(L1661*M1661,2)</f>
        <v>16</v>
      </c>
      <c r="O1661" s="287"/>
      <c r="P1661" s="258"/>
      <c r="Q1661" s="288"/>
    </row>
    <row r="1662" spans="1:17" x14ac:dyDescent="0.2">
      <c r="A1662" s="459"/>
      <c r="B1662" s="275" t="s">
        <v>280</v>
      </c>
      <c r="C1662" s="287"/>
      <c r="D1662" s="307"/>
      <c r="E1662" s="288"/>
      <c r="F1662" s="287"/>
      <c r="G1662" s="258"/>
      <c r="H1662" s="288"/>
      <c r="I1662" s="287"/>
      <c r="J1662" s="258"/>
      <c r="K1662" s="288"/>
      <c r="L1662" s="287"/>
      <c r="M1662" s="258"/>
      <c r="N1662" s="288"/>
      <c r="O1662" s="287">
        <f t="shared" ref="O1662" si="2951">C992</f>
        <v>5.7</v>
      </c>
      <c r="P1662" s="258">
        <f t="shared" ref="P1662" si="2952">ROUNDUP(D992/0.2,0)*4</f>
        <v>4</v>
      </c>
      <c r="Q1662" s="288">
        <f t="shared" ref="Q1662" si="2953">+ROUND(O1662*P1662,2)</f>
        <v>22.8</v>
      </c>
    </row>
    <row r="1663" spans="1:17" x14ac:dyDescent="0.2">
      <c r="A1663" s="460" t="s">
        <v>608</v>
      </c>
      <c r="B1663" s="275" t="s">
        <v>609</v>
      </c>
      <c r="C1663" s="287">
        <f t="shared" ref="C1663" si="2954">F993</f>
        <v>3.03</v>
      </c>
      <c r="D1663" s="307">
        <f t="shared" ref="D1663" si="2955">ROUNDUP(G993/0.2,0)+1</f>
        <v>5</v>
      </c>
      <c r="E1663" s="288">
        <f t="shared" ref="E1663" si="2956">+ROUND(C1663*D1663,2)</f>
        <v>15.15</v>
      </c>
      <c r="F1663" s="287">
        <f t="shared" ref="F1663" si="2957">K993</f>
        <v>3.04</v>
      </c>
      <c r="G1663" s="258">
        <f t="shared" ref="G1663" si="2958">ROUNDUP(L993/0.2,0)</f>
        <v>12</v>
      </c>
      <c r="H1663" s="288">
        <f t="shared" ref="H1663" si="2959">+ROUND(F1663*G1663,2)</f>
        <v>36.479999999999997</v>
      </c>
      <c r="I1663" s="287">
        <f t="shared" ref="I1663" si="2960">O993</f>
        <v>3.04</v>
      </c>
      <c r="J1663" s="258">
        <f t="shared" ref="J1663" si="2961">ROUNDUP(P993/0.2,0)</f>
        <v>7</v>
      </c>
      <c r="K1663" s="288">
        <f t="shared" ref="K1663" si="2962">+ROUND(I1663*J1663,2)</f>
        <v>21.28</v>
      </c>
      <c r="L1663" s="287">
        <f t="shared" ref="L1663" si="2963">S993</f>
        <v>3</v>
      </c>
      <c r="M1663" s="258">
        <f t="shared" ref="M1663" si="2964">ROUNDUP(T993/0.2,0)+1</f>
        <v>5</v>
      </c>
      <c r="N1663" s="288">
        <f t="shared" ref="N1663" si="2965">+ROUND(L1663*M1663,2)</f>
        <v>15</v>
      </c>
      <c r="O1663" s="287"/>
      <c r="P1663" s="258"/>
      <c r="Q1663" s="288"/>
    </row>
    <row r="1664" spans="1:17" x14ac:dyDescent="0.2">
      <c r="A1664" s="459"/>
      <c r="B1664" s="275" t="s">
        <v>281</v>
      </c>
      <c r="C1664" s="287"/>
      <c r="D1664" s="307"/>
      <c r="E1664" s="288"/>
      <c r="F1664" s="287"/>
      <c r="G1664" s="258"/>
      <c r="H1664" s="288"/>
      <c r="I1664" s="287"/>
      <c r="J1664" s="258"/>
      <c r="K1664" s="288"/>
      <c r="L1664" s="287"/>
      <c r="M1664" s="258"/>
      <c r="N1664" s="288"/>
      <c r="O1664" s="287">
        <f t="shared" ref="O1664" si="2966">C994</f>
        <v>5.12</v>
      </c>
      <c r="P1664" s="258">
        <f t="shared" ref="P1664" si="2967">ROUNDUP(D994/0.2,0)*4</f>
        <v>4</v>
      </c>
      <c r="Q1664" s="288">
        <f t="shared" ref="Q1664" si="2968">+ROUND(O1664*P1664,2)</f>
        <v>20.48</v>
      </c>
    </row>
    <row r="1665" spans="1:17" x14ac:dyDescent="0.2">
      <c r="A1665" s="460" t="s">
        <v>610</v>
      </c>
      <c r="B1665" s="275" t="s">
        <v>611</v>
      </c>
      <c r="C1665" s="287">
        <f t="shared" ref="C1665" si="2969">F995</f>
        <v>3</v>
      </c>
      <c r="D1665" s="307">
        <f t="shared" ref="D1665" si="2970">ROUNDUP(G995/0.2,0)+1</f>
        <v>5</v>
      </c>
      <c r="E1665" s="288">
        <f t="shared" ref="E1665" si="2971">+ROUND(C1665*D1665,2)</f>
        <v>15</v>
      </c>
      <c r="F1665" s="287">
        <f t="shared" ref="F1665" si="2972">K995</f>
        <v>3.01</v>
      </c>
      <c r="G1665" s="258">
        <f t="shared" ref="G1665" si="2973">ROUNDUP(L995/0.2,0)</f>
        <v>10</v>
      </c>
      <c r="H1665" s="288">
        <f t="shared" ref="H1665" si="2974">+ROUND(F1665*G1665,2)</f>
        <v>30.1</v>
      </c>
      <c r="I1665" s="287">
        <f t="shared" ref="I1665" si="2975">O995</f>
        <v>3.01</v>
      </c>
      <c r="J1665" s="258">
        <f t="shared" ref="J1665" si="2976">ROUNDUP(P995/0.2,0)</f>
        <v>7</v>
      </c>
      <c r="K1665" s="288">
        <f t="shared" ref="K1665" si="2977">+ROUND(I1665*J1665,2)</f>
        <v>21.07</v>
      </c>
      <c r="L1665" s="287">
        <f t="shared" ref="L1665" si="2978">S995</f>
        <v>3</v>
      </c>
      <c r="M1665" s="258">
        <f t="shared" ref="M1665" si="2979">ROUNDUP(T995/0.2,0)+1</f>
        <v>5</v>
      </c>
      <c r="N1665" s="288">
        <f t="shared" ref="N1665" si="2980">+ROUND(L1665*M1665,2)</f>
        <v>15</v>
      </c>
      <c r="O1665" s="287"/>
      <c r="P1665" s="258"/>
      <c r="Q1665" s="288"/>
    </row>
    <row r="1666" spans="1:17" x14ac:dyDescent="0.2">
      <c r="A1666" s="459"/>
      <c r="B1666" s="275" t="s">
        <v>282</v>
      </c>
      <c r="C1666" s="287"/>
      <c r="D1666" s="307"/>
      <c r="E1666" s="288"/>
      <c r="F1666" s="287"/>
      <c r="G1666" s="258"/>
      <c r="H1666" s="288"/>
      <c r="I1666" s="287"/>
      <c r="J1666" s="258"/>
      <c r="K1666" s="288"/>
      <c r="L1666" s="287"/>
      <c r="M1666" s="258"/>
      <c r="N1666" s="288"/>
      <c r="O1666" s="287">
        <f t="shared" ref="O1666" si="2981">C996</f>
        <v>5</v>
      </c>
      <c r="P1666" s="258">
        <f t="shared" ref="P1666" si="2982">ROUNDUP(D996/0.2,0)*4</f>
        <v>4</v>
      </c>
      <c r="Q1666" s="288">
        <f t="shared" ref="Q1666" si="2983">+ROUND(O1666*P1666,2)</f>
        <v>20</v>
      </c>
    </row>
    <row r="1667" spans="1:17" x14ac:dyDescent="0.2">
      <c r="A1667" s="460" t="s">
        <v>612</v>
      </c>
      <c r="B1667" s="275" t="s">
        <v>613</v>
      </c>
      <c r="C1667" s="287">
        <f t="shared" ref="C1667" si="2984">F997</f>
        <v>3</v>
      </c>
      <c r="D1667" s="307">
        <f t="shared" ref="D1667" si="2985">ROUNDUP(G997/0.2,0)+1</f>
        <v>5</v>
      </c>
      <c r="E1667" s="288">
        <f t="shared" ref="E1667" si="2986">+ROUND(C1667*D1667,2)</f>
        <v>15</v>
      </c>
      <c r="F1667" s="287">
        <f t="shared" ref="F1667" si="2987">K997</f>
        <v>3</v>
      </c>
      <c r="G1667" s="258">
        <f t="shared" ref="G1667" si="2988">ROUNDUP(L997/0.2,0)</f>
        <v>9</v>
      </c>
      <c r="H1667" s="288">
        <f t="shared" ref="H1667" si="2989">+ROUND(F1667*G1667,2)</f>
        <v>27</v>
      </c>
      <c r="I1667" s="287">
        <f t="shared" ref="I1667" si="2990">O997</f>
        <v>3</v>
      </c>
      <c r="J1667" s="258">
        <f t="shared" ref="J1667" si="2991">ROUNDUP(P997/0.2,0)</f>
        <v>7</v>
      </c>
      <c r="K1667" s="288">
        <f t="shared" ref="K1667" si="2992">+ROUND(I1667*J1667,2)</f>
        <v>21</v>
      </c>
      <c r="L1667" s="287">
        <f t="shared" ref="L1667" si="2993">S997</f>
        <v>3</v>
      </c>
      <c r="M1667" s="258">
        <f t="shared" ref="M1667" si="2994">ROUNDUP(T997/0.2,0)+1</f>
        <v>5</v>
      </c>
      <c r="N1667" s="288">
        <f t="shared" ref="N1667" si="2995">+ROUND(L1667*M1667,2)</f>
        <v>15</v>
      </c>
      <c r="O1667" s="287"/>
      <c r="P1667" s="258"/>
      <c r="Q1667" s="288"/>
    </row>
    <row r="1668" spans="1:17" x14ac:dyDescent="0.2">
      <c r="A1668" s="459"/>
      <c r="B1668" s="275" t="s">
        <v>283</v>
      </c>
      <c r="C1668" s="287"/>
      <c r="D1668" s="307"/>
      <c r="E1668" s="288"/>
      <c r="F1668" s="287"/>
      <c r="G1668" s="258"/>
      <c r="H1668" s="288"/>
      <c r="I1668" s="287"/>
      <c r="J1668" s="258"/>
      <c r="K1668" s="288"/>
      <c r="L1668" s="287"/>
      <c r="M1668" s="258"/>
      <c r="N1668" s="288"/>
      <c r="O1668" s="287">
        <f t="shared" ref="O1668" si="2996">C998</f>
        <v>5</v>
      </c>
      <c r="P1668" s="258">
        <f t="shared" ref="P1668" si="2997">ROUNDUP(D998/0.2,0)*4</f>
        <v>4</v>
      </c>
      <c r="Q1668" s="288">
        <f t="shared" ref="Q1668" si="2998">+ROUND(O1668*P1668,2)</f>
        <v>20</v>
      </c>
    </row>
    <row r="1669" spans="1:17" x14ac:dyDescent="0.2">
      <c r="A1669" s="460" t="s">
        <v>614</v>
      </c>
      <c r="B1669" s="275" t="s">
        <v>615</v>
      </c>
      <c r="C1669" s="287">
        <f t="shared" ref="C1669" si="2999">F999</f>
        <v>3</v>
      </c>
      <c r="D1669" s="307">
        <f t="shared" ref="D1669" si="3000">ROUNDUP(G999/0.2,0)+1</f>
        <v>5</v>
      </c>
      <c r="E1669" s="288">
        <f t="shared" ref="E1669" si="3001">+ROUND(C1669*D1669,2)</f>
        <v>15</v>
      </c>
      <c r="F1669" s="287">
        <f t="shared" ref="F1669" si="3002">K999</f>
        <v>3</v>
      </c>
      <c r="G1669" s="258">
        <f t="shared" ref="G1669" si="3003">ROUNDUP(L999/0.2,0)</f>
        <v>9</v>
      </c>
      <c r="H1669" s="288">
        <f t="shared" ref="H1669" si="3004">+ROUND(F1669*G1669,2)</f>
        <v>27</v>
      </c>
      <c r="I1669" s="287">
        <f t="shared" ref="I1669" si="3005">O999</f>
        <v>0</v>
      </c>
      <c r="J1669" s="258">
        <f t="shared" ref="J1669" si="3006">ROUNDUP(P999/0.2,0)</f>
        <v>7</v>
      </c>
      <c r="K1669" s="288">
        <f t="shared" ref="K1669" si="3007">+ROUND(I1669*J1669,2)</f>
        <v>0</v>
      </c>
      <c r="L1669" s="287">
        <f t="shared" ref="L1669" si="3008">S999</f>
        <v>3</v>
      </c>
      <c r="M1669" s="258">
        <f t="shared" ref="M1669" si="3009">ROUNDUP(T999/0.2,0)+1</f>
        <v>5</v>
      </c>
      <c r="N1669" s="288">
        <f t="shared" ref="N1669" si="3010">+ROUND(L1669*M1669,2)</f>
        <v>15</v>
      </c>
      <c r="O1669" s="287"/>
      <c r="P1669" s="258"/>
      <c r="Q1669" s="288"/>
    </row>
    <row r="1670" spans="1:17" x14ac:dyDescent="0.2">
      <c r="A1670" s="459"/>
      <c r="B1670" s="275" t="s">
        <v>284</v>
      </c>
      <c r="C1670" s="287"/>
      <c r="D1670" s="307"/>
      <c r="E1670" s="288"/>
      <c r="F1670" s="287"/>
      <c r="G1670" s="258"/>
      <c r="H1670" s="288"/>
      <c r="I1670" s="287"/>
      <c r="J1670" s="258"/>
      <c r="K1670" s="288"/>
      <c r="L1670" s="287"/>
      <c r="M1670" s="258"/>
      <c r="N1670" s="288"/>
      <c r="O1670" s="287">
        <f t="shared" ref="O1670" si="3011">C1000</f>
        <v>5</v>
      </c>
      <c r="P1670" s="258">
        <f t="shared" ref="P1670" si="3012">ROUNDUP(D1000/0.2,0)*4</f>
        <v>4</v>
      </c>
      <c r="Q1670" s="288">
        <f t="shared" ref="Q1670" si="3013">+ROUND(O1670*P1670,2)</f>
        <v>20</v>
      </c>
    </row>
    <row r="1671" spans="1:17" x14ac:dyDescent="0.2">
      <c r="A1671" s="460" t="s">
        <v>616</v>
      </c>
      <c r="B1671" s="275" t="s">
        <v>617</v>
      </c>
      <c r="C1671" s="287">
        <f t="shared" ref="C1671" si="3014">F1001</f>
        <v>3</v>
      </c>
      <c r="D1671" s="307">
        <f t="shared" ref="D1671" si="3015">ROUNDUP(G1001/0.2,0)+1</f>
        <v>5</v>
      </c>
      <c r="E1671" s="288">
        <f t="shared" ref="E1671" si="3016">+ROUND(C1671*D1671,2)</f>
        <v>15</v>
      </c>
      <c r="F1671" s="287">
        <f t="shared" ref="F1671" si="3017">K1001</f>
        <v>3</v>
      </c>
      <c r="G1671" s="258">
        <f t="shared" ref="G1671" si="3018">ROUNDUP(L1001/0.2,0)</f>
        <v>5</v>
      </c>
      <c r="H1671" s="288">
        <f t="shared" ref="H1671" si="3019">+ROUND(F1671*G1671,2)</f>
        <v>15</v>
      </c>
      <c r="I1671" s="287">
        <f t="shared" ref="I1671" si="3020">O1001</f>
        <v>3</v>
      </c>
      <c r="J1671" s="258">
        <f t="shared" ref="J1671" si="3021">ROUNDUP(P1001/0.2,0)</f>
        <v>5</v>
      </c>
      <c r="K1671" s="288">
        <f t="shared" ref="K1671" si="3022">+ROUND(I1671*J1671,2)</f>
        <v>15</v>
      </c>
      <c r="L1671" s="287">
        <f t="shared" ref="L1671" si="3023">S1001</f>
        <v>3</v>
      </c>
      <c r="M1671" s="258">
        <f t="shared" ref="M1671" si="3024">ROUNDUP(T1001/0.2,0)+1</f>
        <v>5</v>
      </c>
      <c r="N1671" s="288">
        <f t="shared" ref="N1671" si="3025">+ROUND(L1671*M1671,2)</f>
        <v>15</v>
      </c>
      <c r="O1671" s="287"/>
      <c r="P1671" s="258"/>
      <c r="Q1671" s="288"/>
    </row>
    <row r="1672" spans="1:17" x14ac:dyDescent="0.2">
      <c r="A1672" s="459"/>
      <c r="B1672" s="275" t="s">
        <v>285</v>
      </c>
      <c r="C1672" s="287"/>
      <c r="D1672" s="307"/>
      <c r="E1672" s="288"/>
      <c r="F1672" s="287"/>
      <c r="G1672" s="258"/>
      <c r="H1672" s="288"/>
      <c r="I1672" s="287"/>
      <c r="J1672" s="258"/>
      <c r="K1672" s="288"/>
      <c r="L1672" s="287"/>
      <c r="M1672" s="258"/>
      <c r="N1672" s="288"/>
      <c r="O1672" s="287">
        <f t="shared" ref="O1672" si="3026">C1002</f>
        <v>5</v>
      </c>
      <c r="P1672" s="258">
        <f t="shared" ref="P1672" si="3027">ROUNDUP(D1002/0.2,0)*4</f>
        <v>4</v>
      </c>
      <c r="Q1672" s="288">
        <f t="shared" ref="Q1672" si="3028">+ROUND(O1672*P1672,2)</f>
        <v>20</v>
      </c>
    </row>
    <row r="1673" spans="1:17" x14ac:dyDescent="0.2">
      <c r="A1673" s="460" t="s">
        <v>618</v>
      </c>
      <c r="B1673" s="275" t="s">
        <v>619</v>
      </c>
      <c r="C1673" s="287">
        <f t="shared" ref="C1673" si="3029">F1003</f>
        <v>3</v>
      </c>
      <c r="D1673" s="307">
        <f t="shared" ref="D1673" si="3030">ROUNDUP(G1003/0.2,0)+1</f>
        <v>5</v>
      </c>
      <c r="E1673" s="288">
        <f t="shared" ref="E1673" si="3031">+ROUND(C1673*D1673,2)</f>
        <v>15</v>
      </c>
      <c r="F1673" s="287">
        <f t="shared" ref="F1673" si="3032">K1003</f>
        <v>3</v>
      </c>
      <c r="G1673" s="258">
        <f t="shared" ref="G1673" si="3033">ROUNDUP(L1003/0.2,0)</f>
        <v>5</v>
      </c>
      <c r="H1673" s="288">
        <f t="shared" ref="H1673" si="3034">+ROUND(F1673*G1673,2)</f>
        <v>15</v>
      </c>
      <c r="I1673" s="287">
        <f t="shared" ref="I1673" si="3035">O1003</f>
        <v>3</v>
      </c>
      <c r="J1673" s="258">
        <f t="shared" ref="J1673" si="3036">ROUNDUP(P1003/0.2,0)</f>
        <v>5</v>
      </c>
      <c r="K1673" s="288">
        <f t="shared" ref="K1673" si="3037">+ROUND(I1673*J1673,2)</f>
        <v>15</v>
      </c>
      <c r="L1673" s="287">
        <f t="shared" ref="L1673" si="3038">S1003</f>
        <v>3</v>
      </c>
      <c r="M1673" s="258">
        <f t="shared" ref="M1673" si="3039">ROUNDUP(T1003/0.2,0)+1</f>
        <v>5</v>
      </c>
      <c r="N1673" s="288">
        <f t="shared" ref="N1673" si="3040">+ROUND(L1673*M1673,2)</f>
        <v>15</v>
      </c>
      <c r="O1673" s="287"/>
      <c r="P1673" s="258"/>
      <c r="Q1673" s="288"/>
    </row>
    <row r="1674" spans="1:17" x14ac:dyDescent="0.2">
      <c r="A1674" s="459"/>
      <c r="B1674" s="275" t="s">
        <v>286</v>
      </c>
      <c r="C1674" s="287"/>
      <c r="D1674" s="307"/>
      <c r="E1674" s="288"/>
      <c r="F1674" s="287"/>
      <c r="G1674" s="258"/>
      <c r="H1674" s="288"/>
      <c r="I1674" s="287"/>
      <c r="J1674" s="258"/>
      <c r="K1674" s="288"/>
      <c r="L1674" s="287"/>
      <c r="M1674" s="258"/>
      <c r="N1674" s="288"/>
      <c r="O1674" s="287">
        <f t="shared" ref="O1674" si="3041">C1004</f>
        <v>5</v>
      </c>
      <c r="P1674" s="258">
        <f t="shared" ref="P1674" si="3042">ROUNDUP(D1004/0.2,0)*4</f>
        <v>4</v>
      </c>
      <c r="Q1674" s="288">
        <f t="shared" ref="Q1674" si="3043">+ROUND(O1674*P1674,2)</f>
        <v>20</v>
      </c>
    </row>
    <row r="1675" spans="1:17" x14ac:dyDescent="0.2">
      <c r="A1675" s="460" t="s">
        <v>620</v>
      </c>
      <c r="B1675" s="275" t="s">
        <v>621</v>
      </c>
      <c r="C1675" s="287">
        <f t="shared" ref="C1675" si="3044">F1005</f>
        <v>3</v>
      </c>
      <c r="D1675" s="307">
        <f t="shared" ref="D1675" si="3045">ROUNDUP(G1005/0.2,0)+1</f>
        <v>5</v>
      </c>
      <c r="E1675" s="288">
        <f t="shared" ref="E1675" si="3046">+ROUND(C1675*D1675,2)</f>
        <v>15</v>
      </c>
      <c r="F1675" s="287">
        <f t="shared" ref="F1675" si="3047">K1005</f>
        <v>3</v>
      </c>
      <c r="G1675" s="258">
        <f t="shared" ref="G1675" si="3048">ROUNDUP(L1005/0.2,0)</f>
        <v>7</v>
      </c>
      <c r="H1675" s="288">
        <f t="shared" ref="H1675" si="3049">+ROUND(F1675*G1675,2)</f>
        <v>21</v>
      </c>
      <c r="I1675" s="287">
        <f t="shared" ref="I1675" si="3050">O1005</f>
        <v>3</v>
      </c>
      <c r="J1675" s="258">
        <f t="shared" ref="J1675" si="3051">ROUNDUP(P1005/0.2,0)</f>
        <v>7</v>
      </c>
      <c r="K1675" s="288">
        <f t="shared" ref="K1675" si="3052">+ROUND(I1675*J1675,2)</f>
        <v>21</v>
      </c>
      <c r="L1675" s="287">
        <f t="shared" ref="L1675" si="3053">S1005</f>
        <v>3</v>
      </c>
      <c r="M1675" s="258">
        <f t="shared" ref="M1675" si="3054">ROUNDUP(T1005/0.2,0)+1</f>
        <v>5</v>
      </c>
      <c r="N1675" s="288">
        <f t="shared" ref="N1675" si="3055">+ROUND(L1675*M1675,2)</f>
        <v>15</v>
      </c>
      <c r="O1675" s="287"/>
      <c r="P1675" s="258"/>
      <c r="Q1675" s="288"/>
    </row>
    <row r="1676" spans="1:17" x14ac:dyDescent="0.2">
      <c r="A1676" s="459"/>
      <c r="B1676" s="275" t="s">
        <v>287</v>
      </c>
      <c r="C1676" s="287"/>
      <c r="D1676" s="307"/>
      <c r="E1676" s="288"/>
      <c r="F1676" s="287"/>
      <c r="G1676" s="258"/>
      <c r="H1676" s="288"/>
      <c r="I1676" s="287"/>
      <c r="J1676" s="258"/>
      <c r="K1676" s="288"/>
      <c r="L1676" s="287"/>
      <c r="M1676" s="258"/>
      <c r="N1676" s="288"/>
      <c r="O1676" s="287">
        <f t="shared" ref="O1676" si="3056">C1006</f>
        <v>5</v>
      </c>
      <c r="P1676" s="258">
        <f t="shared" ref="P1676" si="3057">ROUNDUP(D1006/0.2,0)*4</f>
        <v>4</v>
      </c>
      <c r="Q1676" s="288">
        <f t="shared" ref="Q1676" si="3058">+ROUND(O1676*P1676,2)</f>
        <v>20</v>
      </c>
    </row>
    <row r="1677" spans="1:17" x14ac:dyDescent="0.2">
      <c r="A1677" s="460" t="s">
        <v>622</v>
      </c>
      <c r="B1677" s="275" t="s">
        <v>623</v>
      </c>
      <c r="C1677" s="287">
        <f t="shared" ref="C1677" si="3059">F1007</f>
        <v>3</v>
      </c>
      <c r="D1677" s="307">
        <f t="shared" ref="D1677" si="3060">ROUNDUP(G1007/0.2,0)+1</f>
        <v>5</v>
      </c>
      <c r="E1677" s="288">
        <f t="shared" ref="E1677" si="3061">+ROUND(C1677*D1677,2)</f>
        <v>15</v>
      </c>
      <c r="F1677" s="287">
        <f t="shared" ref="F1677" si="3062">K1007</f>
        <v>3</v>
      </c>
      <c r="G1677" s="258">
        <f t="shared" ref="G1677" si="3063">ROUNDUP(L1007/0.2,0)</f>
        <v>7</v>
      </c>
      <c r="H1677" s="288">
        <f t="shared" ref="H1677" si="3064">+ROUND(F1677*G1677,2)</f>
        <v>21</v>
      </c>
      <c r="I1677" s="287">
        <f t="shared" ref="I1677" si="3065">O1007</f>
        <v>3</v>
      </c>
      <c r="J1677" s="258">
        <f t="shared" ref="J1677" si="3066">ROUNDUP(P1007/0.2,0)</f>
        <v>7</v>
      </c>
      <c r="K1677" s="288">
        <f t="shared" ref="K1677" si="3067">+ROUND(I1677*J1677,2)</f>
        <v>21</v>
      </c>
      <c r="L1677" s="287">
        <f t="shared" ref="L1677" si="3068">S1007</f>
        <v>3</v>
      </c>
      <c r="M1677" s="258">
        <f t="shared" ref="M1677" si="3069">ROUNDUP(T1007/0.2,0)+1</f>
        <v>5</v>
      </c>
      <c r="N1677" s="288">
        <f t="shared" ref="N1677" si="3070">+ROUND(L1677*M1677,2)</f>
        <v>15</v>
      </c>
      <c r="O1677" s="287"/>
      <c r="P1677" s="258"/>
      <c r="Q1677" s="288"/>
    </row>
    <row r="1678" spans="1:17" x14ac:dyDescent="0.2">
      <c r="A1678" s="459"/>
      <c r="B1678" s="275" t="s">
        <v>288</v>
      </c>
      <c r="C1678" s="287"/>
      <c r="D1678" s="307"/>
      <c r="E1678" s="288"/>
      <c r="F1678" s="287"/>
      <c r="G1678" s="258"/>
      <c r="H1678" s="288"/>
      <c r="I1678" s="287"/>
      <c r="J1678" s="258"/>
      <c r="K1678" s="288"/>
      <c r="L1678" s="287"/>
      <c r="M1678" s="258"/>
      <c r="N1678" s="288"/>
      <c r="O1678" s="287">
        <f t="shared" ref="O1678" si="3071">C1008</f>
        <v>5</v>
      </c>
      <c r="P1678" s="258">
        <f t="shared" ref="P1678" si="3072">ROUNDUP(D1008/0.2,0)*4</f>
        <v>4</v>
      </c>
      <c r="Q1678" s="288">
        <f t="shared" ref="Q1678" si="3073">+ROUND(O1678*P1678,2)</f>
        <v>20</v>
      </c>
    </row>
    <row r="1679" spans="1:17" x14ac:dyDescent="0.2">
      <c r="A1679" s="460" t="s">
        <v>624</v>
      </c>
      <c r="B1679" s="275" t="s">
        <v>938</v>
      </c>
      <c r="C1679" s="287">
        <f t="shared" ref="C1679" si="3074">F1009</f>
        <v>3</v>
      </c>
      <c r="D1679" s="307">
        <f t="shared" ref="D1679" si="3075">ROUNDUP(G1009/0.2,0)+1</f>
        <v>5</v>
      </c>
      <c r="E1679" s="288">
        <f t="shared" ref="E1679" si="3076">+ROUND(C1679*D1679,2)</f>
        <v>15</v>
      </c>
      <c r="F1679" s="287">
        <f t="shared" ref="F1679" si="3077">K1009</f>
        <v>3</v>
      </c>
      <c r="G1679" s="258">
        <f t="shared" ref="G1679" si="3078">ROUNDUP(L1009/0.2,0)</f>
        <v>7</v>
      </c>
      <c r="H1679" s="288">
        <f t="shared" ref="H1679" si="3079">+ROUND(F1679*G1679,2)</f>
        <v>21</v>
      </c>
      <c r="I1679" s="287">
        <f t="shared" ref="I1679" si="3080">O1009</f>
        <v>3</v>
      </c>
      <c r="J1679" s="258">
        <f t="shared" ref="J1679" si="3081">ROUNDUP(P1009/0.2,0)</f>
        <v>7</v>
      </c>
      <c r="K1679" s="288">
        <f t="shared" ref="K1679" si="3082">+ROUND(I1679*J1679,2)</f>
        <v>21</v>
      </c>
      <c r="L1679" s="287">
        <f t="shared" ref="L1679" si="3083">S1009</f>
        <v>3</v>
      </c>
      <c r="M1679" s="258">
        <f t="shared" ref="M1679" si="3084">ROUNDUP(T1009/0.2,0)+1</f>
        <v>5</v>
      </c>
      <c r="N1679" s="288">
        <f t="shared" ref="N1679" si="3085">+ROUND(L1679*M1679,2)</f>
        <v>15</v>
      </c>
      <c r="O1679" s="287"/>
      <c r="P1679" s="258"/>
      <c r="Q1679" s="288"/>
    </row>
    <row r="1680" spans="1:17" x14ac:dyDescent="0.2">
      <c r="A1680" s="459"/>
      <c r="B1680" s="275" t="s">
        <v>289</v>
      </c>
      <c r="C1680" s="287"/>
      <c r="D1680" s="307"/>
      <c r="E1680" s="288"/>
      <c r="F1680" s="287"/>
      <c r="G1680" s="258"/>
      <c r="H1680" s="288"/>
      <c r="I1680" s="287"/>
      <c r="J1680" s="258"/>
      <c r="K1680" s="288"/>
      <c r="L1680" s="287"/>
      <c r="M1680" s="258"/>
      <c r="N1680" s="288"/>
      <c r="O1680" s="287">
        <f t="shared" ref="O1680" si="3086">C1010</f>
        <v>5</v>
      </c>
      <c r="P1680" s="258">
        <f t="shared" ref="P1680" si="3087">ROUNDUP(D1010/0.2,0)*4</f>
        <v>4</v>
      </c>
      <c r="Q1680" s="288">
        <f t="shared" ref="Q1680" si="3088">+ROUND(O1680*P1680,2)</f>
        <v>20</v>
      </c>
    </row>
    <row r="1681" spans="1:17" x14ac:dyDescent="0.2">
      <c r="A1681" s="460" t="s">
        <v>625</v>
      </c>
      <c r="B1681" s="275" t="s">
        <v>939</v>
      </c>
      <c r="C1681" s="287">
        <f t="shared" ref="C1681" si="3089">F1011</f>
        <v>3</v>
      </c>
      <c r="D1681" s="307">
        <f t="shared" ref="D1681" si="3090">ROUNDUP(G1011/0.2,0)+1</f>
        <v>5</v>
      </c>
      <c r="E1681" s="288">
        <f t="shared" ref="E1681" si="3091">+ROUND(C1681*D1681,2)</f>
        <v>15</v>
      </c>
      <c r="F1681" s="287">
        <f t="shared" ref="F1681" si="3092">K1011</f>
        <v>3</v>
      </c>
      <c r="G1681" s="258">
        <f t="shared" ref="G1681" si="3093">ROUNDUP(L1011/0.2,0)</f>
        <v>7</v>
      </c>
      <c r="H1681" s="288">
        <f t="shared" ref="H1681" si="3094">+ROUND(F1681*G1681,2)</f>
        <v>21</v>
      </c>
      <c r="I1681" s="287">
        <f t="shared" ref="I1681" si="3095">O1011</f>
        <v>3</v>
      </c>
      <c r="J1681" s="258">
        <f t="shared" ref="J1681" si="3096">ROUNDUP(P1011/0.2,0)</f>
        <v>7</v>
      </c>
      <c r="K1681" s="288">
        <f t="shared" ref="K1681" si="3097">+ROUND(I1681*J1681,2)</f>
        <v>21</v>
      </c>
      <c r="L1681" s="287">
        <f t="shared" ref="L1681" si="3098">S1011</f>
        <v>3</v>
      </c>
      <c r="M1681" s="258">
        <f t="shared" ref="M1681" si="3099">ROUNDUP(T1011/0.2,0)+1</f>
        <v>5</v>
      </c>
      <c r="N1681" s="288">
        <f t="shared" ref="N1681" si="3100">+ROUND(L1681*M1681,2)</f>
        <v>15</v>
      </c>
      <c r="O1681" s="287"/>
      <c r="P1681" s="258"/>
      <c r="Q1681" s="288"/>
    </row>
    <row r="1682" spans="1:17" x14ac:dyDescent="0.2">
      <c r="A1682" s="459"/>
      <c r="B1682" s="275" t="s">
        <v>290</v>
      </c>
      <c r="C1682" s="287"/>
      <c r="D1682" s="307"/>
      <c r="E1682" s="288"/>
      <c r="F1682" s="287"/>
      <c r="G1682" s="258"/>
      <c r="H1682" s="288"/>
      <c r="I1682" s="287"/>
      <c r="J1682" s="258"/>
      <c r="K1682" s="288"/>
      <c r="L1682" s="287"/>
      <c r="M1682" s="258"/>
      <c r="N1682" s="288"/>
      <c r="O1682" s="287">
        <f t="shared" ref="O1682" si="3101">C1012</f>
        <v>5</v>
      </c>
      <c r="P1682" s="258">
        <f t="shared" ref="P1682" si="3102">ROUNDUP(D1012/0.2,0)*4</f>
        <v>4</v>
      </c>
      <c r="Q1682" s="288">
        <f t="shared" ref="Q1682" si="3103">+ROUND(O1682*P1682,2)</f>
        <v>20</v>
      </c>
    </row>
    <row r="1683" spans="1:17" x14ac:dyDescent="0.2">
      <c r="A1683" s="460" t="s">
        <v>626</v>
      </c>
      <c r="B1683" s="275" t="s">
        <v>940</v>
      </c>
      <c r="C1683" s="287">
        <f t="shared" ref="C1683" si="3104">F1013</f>
        <v>3.15</v>
      </c>
      <c r="D1683" s="307">
        <f t="shared" ref="D1683" si="3105">ROUNDUP(G1013/0.2,0)+1</f>
        <v>5</v>
      </c>
      <c r="E1683" s="288">
        <f t="shared" ref="E1683" si="3106">+ROUND(C1683*D1683,2)</f>
        <v>15.75</v>
      </c>
      <c r="F1683" s="287">
        <f t="shared" ref="F1683" si="3107">K1013</f>
        <v>3.07</v>
      </c>
      <c r="G1683" s="258">
        <f t="shared" ref="G1683" si="3108">ROUNDUP(L1013/0.2,0)</f>
        <v>7</v>
      </c>
      <c r="H1683" s="288">
        <f t="shared" ref="H1683" si="3109">+ROUND(F1683*G1683,2)</f>
        <v>21.49</v>
      </c>
      <c r="I1683" s="287">
        <f t="shared" ref="I1683" si="3110">O1013</f>
        <v>3</v>
      </c>
      <c r="J1683" s="258">
        <f t="shared" ref="J1683" si="3111">ROUNDUP(P1013/0.2,0)</f>
        <v>7</v>
      </c>
      <c r="K1683" s="288">
        <f t="shared" ref="K1683" si="3112">+ROUND(I1683*J1683,2)</f>
        <v>21</v>
      </c>
      <c r="L1683" s="287">
        <f t="shared" ref="L1683" si="3113">S1013</f>
        <v>2.9</v>
      </c>
      <c r="M1683" s="258">
        <f t="shared" ref="M1683" si="3114">ROUNDUP(T1013/0.2,0)+1</f>
        <v>5</v>
      </c>
      <c r="N1683" s="288">
        <f t="shared" ref="N1683" si="3115">+ROUND(L1683*M1683,2)</f>
        <v>14.5</v>
      </c>
      <c r="O1683" s="287"/>
      <c r="P1683" s="258"/>
      <c r="Q1683" s="288"/>
    </row>
    <row r="1684" spans="1:17" x14ac:dyDescent="0.2">
      <c r="A1684" s="459"/>
      <c r="B1684" s="275" t="s">
        <v>291</v>
      </c>
      <c r="C1684" s="287"/>
      <c r="D1684" s="307"/>
      <c r="E1684" s="288"/>
      <c r="F1684" s="287"/>
      <c r="G1684" s="258"/>
      <c r="H1684" s="288"/>
      <c r="I1684" s="287"/>
      <c r="J1684" s="258"/>
      <c r="K1684" s="288"/>
      <c r="L1684" s="287"/>
      <c r="M1684" s="258"/>
      <c r="N1684" s="288"/>
      <c r="O1684" s="287">
        <f t="shared" ref="O1684" si="3116">C1014</f>
        <v>5</v>
      </c>
      <c r="P1684" s="258">
        <f t="shared" ref="P1684" si="3117">ROUNDUP(D1014/0.2,0)*4</f>
        <v>4</v>
      </c>
      <c r="Q1684" s="288">
        <f t="shared" ref="Q1684" si="3118">+ROUND(O1684*P1684,2)</f>
        <v>20</v>
      </c>
    </row>
    <row r="1685" spans="1:17" x14ac:dyDescent="0.2">
      <c r="A1685" s="460" t="s">
        <v>627</v>
      </c>
      <c r="B1685" s="275" t="s">
        <v>941</v>
      </c>
      <c r="C1685" s="287">
        <f t="shared" ref="C1685" si="3119">F1015</f>
        <v>3.15</v>
      </c>
      <c r="D1685" s="307">
        <f t="shared" ref="D1685" si="3120">ROUNDUP(G1015/0.2,0)+1</f>
        <v>5</v>
      </c>
      <c r="E1685" s="288">
        <f t="shared" ref="E1685" si="3121">+ROUND(C1685*D1685,2)</f>
        <v>15.75</v>
      </c>
      <c r="F1685" s="287">
        <f t="shared" ref="F1685" si="3122">K1015</f>
        <v>3.07</v>
      </c>
      <c r="G1685" s="258">
        <f t="shared" ref="G1685" si="3123">ROUNDUP(L1015/0.2,0)</f>
        <v>7</v>
      </c>
      <c r="H1685" s="288">
        <f t="shared" ref="H1685" si="3124">+ROUND(F1685*G1685,2)</f>
        <v>21.49</v>
      </c>
      <c r="I1685" s="287">
        <f t="shared" ref="I1685" si="3125">O1015</f>
        <v>3</v>
      </c>
      <c r="J1685" s="258">
        <f t="shared" ref="J1685" si="3126">ROUNDUP(P1015/0.2,0)</f>
        <v>7</v>
      </c>
      <c r="K1685" s="288">
        <f t="shared" ref="K1685" si="3127">+ROUND(I1685*J1685,2)</f>
        <v>21</v>
      </c>
      <c r="L1685" s="287">
        <f t="shared" ref="L1685" si="3128">S1015</f>
        <v>2.93</v>
      </c>
      <c r="M1685" s="258">
        <f t="shared" ref="M1685" si="3129">ROUNDUP(T1015/0.2,0)+1</f>
        <v>5</v>
      </c>
      <c r="N1685" s="288">
        <f t="shared" ref="N1685" si="3130">+ROUND(L1685*M1685,2)</f>
        <v>14.65</v>
      </c>
      <c r="O1685" s="287"/>
      <c r="P1685" s="258"/>
      <c r="Q1685" s="288"/>
    </row>
    <row r="1686" spans="1:17" x14ac:dyDescent="0.2">
      <c r="A1686" s="459"/>
      <c r="B1686" s="275" t="s">
        <v>292</v>
      </c>
      <c r="C1686" s="287"/>
      <c r="D1686" s="307"/>
      <c r="E1686" s="288"/>
      <c r="F1686" s="287"/>
      <c r="G1686" s="258"/>
      <c r="H1686" s="288"/>
      <c r="I1686" s="287"/>
      <c r="J1686" s="258"/>
      <c r="K1686" s="288"/>
      <c r="L1686" s="287"/>
      <c r="M1686" s="258"/>
      <c r="N1686" s="288"/>
      <c r="O1686" s="287">
        <f t="shared" ref="O1686" si="3131">C1016</f>
        <v>5</v>
      </c>
      <c r="P1686" s="258">
        <f t="shared" ref="P1686" si="3132">ROUNDUP(D1016/0.2,0)*4</f>
        <v>4</v>
      </c>
      <c r="Q1686" s="288">
        <f t="shared" ref="Q1686" si="3133">+ROUND(O1686*P1686,2)</f>
        <v>20</v>
      </c>
    </row>
    <row r="1687" spans="1:17" x14ac:dyDescent="0.2">
      <c r="A1687" s="460" t="s">
        <v>628</v>
      </c>
      <c r="B1687" s="275" t="s">
        <v>942</v>
      </c>
      <c r="C1687" s="287">
        <f t="shared" ref="C1687" si="3134">F1017</f>
        <v>3.15</v>
      </c>
      <c r="D1687" s="307">
        <f t="shared" ref="D1687" si="3135">ROUNDUP(G1017/0.2,0)+1</f>
        <v>5</v>
      </c>
      <c r="E1687" s="288">
        <f t="shared" ref="E1687" si="3136">+ROUND(C1687*D1687,2)</f>
        <v>15.75</v>
      </c>
      <c r="F1687" s="287">
        <f t="shared" ref="F1687" si="3137">K1017</f>
        <v>3.07</v>
      </c>
      <c r="G1687" s="258">
        <f t="shared" ref="G1687" si="3138">ROUNDUP(L1017/0.2,0)</f>
        <v>7</v>
      </c>
      <c r="H1687" s="288">
        <f t="shared" ref="H1687" si="3139">+ROUND(F1687*G1687,2)</f>
        <v>21.49</v>
      </c>
      <c r="I1687" s="287">
        <f t="shared" ref="I1687" si="3140">O1017</f>
        <v>2.95</v>
      </c>
      <c r="J1687" s="258">
        <f t="shared" ref="J1687" si="3141">ROUNDUP(P1017/0.2,0)</f>
        <v>7</v>
      </c>
      <c r="K1687" s="288">
        <f t="shared" ref="K1687" si="3142">+ROUND(I1687*J1687,2)</f>
        <v>20.65</v>
      </c>
      <c r="L1687" s="287">
        <f t="shared" ref="L1687" si="3143">S1017</f>
        <v>2.89</v>
      </c>
      <c r="M1687" s="258">
        <f t="shared" ref="M1687" si="3144">ROUNDUP(T1017/0.2,0)+1</f>
        <v>5</v>
      </c>
      <c r="N1687" s="288">
        <f t="shared" ref="N1687" si="3145">+ROUND(L1687*M1687,2)</f>
        <v>14.45</v>
      </c>
      <c r="O1687" s="287"/>
      <c r="P1687" s="258"/>
      <c r="Q1687" s="288"/>
    </row>
    <row r="1688" spans="1:17" x14ac:dyDescent="0.2">
      <c r="A1688" s="459"/>
      <c r="B1688" s="275" t="s">
        <v>293</v>
      </c>
      <c r="C1688" s="287"/>
      <c r="D1688" s="307"/>
      <c r="E1688" s="288"/>
      <c r="F1688" s="287"/>
      <c r="G1688" s="258"/>
      <c r="H1688" s="288"/>
      <c r="I1688" s="287"/>
      <c r="J1688" s="258"/>
      <c r="K1688" s="288"/>
      <c r="L1688" s="287"/>
      <c r="M1688" s="258"/>
      <c r="N1688" s="288"/>
      <c r="O1688" s="287">
        <f t="shared" ref="O1688" si="3146">C1018</f>
        <v>5</v>
      </c>
      <c r="P1688" s="258">
        <f t="shared" ref="P1688" si="3147">ROUNDUP(D1018/0.2,0)*4</f>
        <v>4</v>
      </c>
      <c r="Q1688" s="288">
        <f t="shared" ref="Q1688" si="3148">+ROUND(O1688*P1688,2)</f>
        <v>20</v>
      </c>
    </row>
    <row r="1689" spans="1:17" x14ac:dyDescent="0.2">
      <c r="A1689" s="460" t="s">
        <v>629</v>
      </c>
      <c r="B1689" s="275" t="s">
        <v>943</v>
      </c>
      <c r="C1689" s="287">
        <f t="shared" ref="C1689" si="3149">F1019</f>
        <v>3.1</v>
      </c>
      <c r="D1689" s="307">
        <f t="shared" ref="D1689" si="3150">ROUNDUP(G1019/0.2,0)+1</f>
        <v>5</v>
      </c>
      <c r="E1689" s="288">
        <f t="shared" ref="E1689" si="3151">+ROUND(C1689*D1689,2)</f>
        <v>15.5</v>
      </c>
      <c r="F1689" s="287">
        <f t="shared" ref="F1689" si="3152">K1019</f>
        <v>3.06</v>
      </c>
      <c r="G1689" s="258">
        <f t="shared" ref="G1689" si="3153">ROUNDUP(L1019/0.2,0)</f>
        <v>7</v>
      </c>
      <c r="H1689" s="288">
        <f t="shared" ref="H1689" si="3154">+ROUND(F1689*G1689,2)</f>
        <v>21.42</v>
      </c>
      <c r="I1689" s="287">
        <f t="shared" ref="I1689" si="3155">O1019</f>
        <v>2.99</v>
      </c>
      <c r="J1689" s="258">
        <f t="shared" ref="J1689" si="3156">ROUNDUP(P1019/0.2,0)</f>
        <v>7</v>
      </c>
      <c r="K1689" s="288">
        <f t="shared" ref="K1689" si="3157">+ROUND(I1689*J1689,2)</f>
        <v>20.93</v>
      </c>
      <c r="L1689" s="287">
        <f t="shared" ref="L1689" si="3158">S1019</f>
        <v>2.9</v>
      </c>
      <c r="M1689" s="258">
        <f t="shared" ref="M1689" si="3159">ROUNDUP(T1019/0.2,0)+1</f>
        <v>5</v>
      </c>
      <c r="N1689" s="288">
        <f t="shared" ref="N1689" si="3160">+ROUND(L1689*M1689,2)</f>
        <v>14.5</v>
      </c>
      <c r="O1689" s="287"/>
      <c r="P1689" s="258"/>
      <c r="Q1689" s="288"/>
    </row>
    <row r="1690" spans="1:17" x14ac:dyDescent="0.2">
      <c r="A1690" s="459"/>
      <c r="B1690" s="275" t="s">
        <v>294</v>
      </c>
      <c r="C1690" s="287"/>
      <c r="D1690" s="307"/>
      <c r="E1690" s="288"/>
      <c r="F1690" s="287"/>
      <c r="G1690" s="258"/>
      <c r="H1690" s="288"/>
      <c r="I1690" s="287"/>
      <c r="J1690" s="258"/>
      <c r="K1690" s="288"/>
      <c r="L1690" s="287"/>
      <c r="M1690" s="258"/>
      <c r="N1690" s="288"/>
      <c r="O1690" s="287">
        <f t="shared" ref="O1690" si="3161">C1020</f>
        <v>5</v>
      </c>
      <c r="P1690" s="258">
        <f t="shared" ref="P1690" si="3162">ROUNDUP(D1020/0.2,0)*4</f>
        <v>4</v>
      </c>
      <c r="Q1690" s="288">
        <f t="shared" ref="Q1690" si="3163">+ROUND(O1690*P1690,2)</f>
        <v>20</v>
      </c>
    </row>
    <row r="1691" spans="1:17" x14ac:dyDescent="0.2">
      <c r="A1691" s="460" t="s">
        <v>630</v>
      </c>
      <c r="B1691" s="275" t="s">
        <v>944</v>
      </c>
      <c r="C1691" s="287">
        <f t="shared" ref="C1691" si="3164">F1021</f>
        <v>3</v>
      </c>
      <c r="D1691" s="307">
        <f t="shared" ref="D1691" si="3165">ROUNDUP(G1021/0.2,0)+1</f>
        <v>5</v>
      </c>
      <c r="E1691" s="288">
        <f t="shared" ref="E1691" si="3166">+ROUND(C1691*D1691,2)</f>
        <v>15</v>
      </c>
      <c r="F1691" s="287">
        <f t="shared" ref="F1691" si="3167">K1021</f>
        <v>3</v>
      </c>
      <c r="G1691" s="258">
        <f t="shared" ref="G1691" si="3168">ROUNDUP(L1021/0.2,0)</f>
        <v>7</v>
      </c>
      <c r="H1691" s="288">
        <f t="shared" ref="H1691" si="3169">+ROUND(F1691*G1691,2)</f>
        <v>21</v>
      </c>
      <c r="I1691" s="287">
        <f t="shared" ref="I1691" si="3170">O1021</f>
        <v>3</v>
      </c>
      <c r="J1691" s="258">
        <f t="shared" ref="J1691" si="3171">ROUNDUP(P1021/0.2,0)</f>
        <v>7</v>
      </c>
      <c r="K1691" s="288">
        <f t="shared" ref="K1691" si="3172">+ROUND(I1691*J1691,2)</f>
        <v>21</v>
      </c>
      <c r="L1691" s="287">
        <f t="shared" ref="L1691" si="3173">S1021</f>
        <v>3</v>
      </c>
      <c r="M1691" s="258">
        <f t="shared" ref="M1691" si="3174">ROUNDUP(T1021/0.2,0)+1</f>
        <v>5</v>
      </c>
      <c r="N1691" s="288">
        <f t="shared" ref="N1691" si="3175">+ROUND(L1691*M1691,2)</f>
        <v>15</v>
      </c>
      <c r="O1691" s="287"/>
      <c r="P1691" s="258"/>
      <c r="Q1691" s="288"/>
    </row>
    <row r="1692" spans="1:17" x14ac:dyDescent="0.2">
      <c r="A1692" s="459"/>
      <c r="B1692" s="275" t="s">
        <v>295</v>
      </c>
      <c r="C1692" s="287"/>
      <c r="D1692" s="307"/>
      <c r="E1692" s="288"/>
      <c r="F1692" s="287"/>
      <c r="G1692" s="258"/>
      <c r="H1692" s="288"/>
      <c r="I1692" s="287"/>
      <c r="J1692" s="258"/>
      <c r="K1692" s="288"/>
      <c r="L1692" s="287"/>
      <c r="M1692" s="258"/>
      <c r="N1692" s="288"/>
      <c r="O1692" s="287">
        <f t="shared" ref="O1692" si="3176">C1022</f>
        <v>5</v>
      </c>
      <c r="P1692" s="258">
        <f t="shared" ref="P1692" si="3177">ROUNDUP(D1022/0.2,0)*4</f>
        <v>4</v>
      </c>
      <c r="Q1692" s="288">
        <f t="shared" ref="Q1692" si="3178">+ROUND(O1692*P1692,2)</f>
        <v>20</v>
      </c>
    </row>
    <row r="1693" spans="1:17" x14ac:dyDescent="0.2">
      <c r="A1693" s="460" t="s">
        <v>631</v>
      </c>
      <c r="B1693" s="275" t="s">
        <v>945</v>
      </c>
      <c r="C1693" s="287">
        <f t="shared" ref="C1693" si="3179">F1023</f>
        <v>3</v>
      </c>
      <c r="D1693" s="307">
        <f t="shared" ref="D1693" si="3180">ROUNDUP(G1023/0.2,0)+1</f>
        <v>5</v>
      </c>
      <c r="E1693" s="288">
        <f t="shared" ref="E1693" si="3181">+ROUND(C1693*D1693,2)</f>
        <v>15</v>
      </c>
      <c r="F1693" s="287">
        <f t="shared" ref="F1693" si="3182">K1023</f>
        <v>3</v>
      </c>
      <c r="G1693" s="258">
        <f t="shared" ref="G1693" si="3183">ROUNDUP(L1023/0.2,0)</f>
        <v>7</v>
      </c>
      <c r="H1693" s="288">
        <f t="shared" ref="H1693" si="3184">+ROUND(F1693*G1693,2)</f>
        <v>21</v>
      </c>
      <c r="I1693" s="287">
        <f t="shared" ref="I1693" si="3185">O1023</f>
        <v>3</v>
      </c>
      <c r="J1693" s="258">
        <f t="shared" ref="J1693" si="3186">ROUNDUP(P1023/0.2,0)</f>
        <v>7</v>
      </c>
      <c r="K1693" s="288">
        <f t="shared" ref="K1693" si="3187">+ROUND(I1693*J1693,2)</f>
        <v>21</v>
      </c>
      <c r="L1693" s="287">
        <f t="shared" ref="L1693" si="3188">S1023</f>
        <v>3</v>
      </c>
      <c r="M1693" s="258">
        <f t="shared" ref="M1693" si="3189">ROUNDUP(T1023/0.2,0)+1</f>
        <v>5</v>
      </c>
      <c r="N1693" s="288">
        <f t="shared" ref="N1693" si="3190">+ROUND(L1693*M1693,2)</f>
        <v>15</v>
      </c>
      <c r="O1693" s="287"/>
      <c r="P1693" s="258"/>
      <c r="Q1693" s="288"/>
    </row>
    <row r="1694" spans="1:17" x14ac:dyDescent="0.2">
      <c r="A1694" s="459"/>
      <c r="B1694" s="275" t="s">
        <v>296</v>
      </c>
      <c r="C1694" s="287"/>
      <c r="D1694" s="307"/>
      <c r="E1694" s="288"/>
      <c r="F1694" s="287"/>
      <c r="G1694" s="258"/>
      <c r="H1694" s="288"/>
      <c r="I1694" s="287"/>
      <c r="J1694" s="258"/>
      <c r="K1694" s="288"/>
      <c r="L1694" s="287"/>
      <c r="M1694" s="258"/>
      <c r="N1694" s="288"/>
      <c r="O1694" s="287">
        <f t="shared" ref="O1694" si="3191">C1024</f>
        <v>5</v>
      </c>
      <c r="P1694" s="258">
        <f t="shared" ref="P1694" si="3192">ROUNDUP(D1024/0.2,0)*4</f>
        <v>4</v>
      </c>
      <c r="Q1694" s="288">
        <f t="shared" ref="Q1694" si="3193">+ROUND(O1694*P1694,2)</f>
        <v>20</v>
      </c>
    </row>
    <row r="1695" spans="1:17" x14ac:dyDescent="0.2">
      <c r="A1695" s="460" t="s">
        <v>632</v>
      </c>
      <c r="B1695" s="275" t="s">
        <v>946</v>
      </c>
      <c r="C1695" s="287">
        <f t="shared" ref="C1695" si="3194">F1025</f>
        <v>3</v>
      </c>
      <c r="D1695" s="307">
        <f t="shared" ref="D1695" si="3195">ROUNDUP(G1025/0.2,0)+1</f>
        <v>5</v>
      </c>
      <c r="E1695" s="288">
        <f t="shared" ref="E1695" si="3196">+ROUND(C1695*D1695,2)</f>
        <v>15</v>
      </c>
      <c r="F1695" s="287">
        <f t="shared" ref="F1695" si="3197">K1025</f>
        <v>3</v>
      </c>
      <c r="G1695" s="258">
        <f t="shared" ref="G1695" si="3198">ROUNDUP(L1025/0.2,0)</f>
        <v>7</v>
      </c>
      <c r="H1695" s="288">
        <f t="shared" ref="H1695" si="3199">+ROUND(F1695*G1695,2)</f>
        <v>21</v>
      </c>
      <c r="I1695" s="287">
        <f t="shared" ref="I1695" si="3200">O1025</f>
        <v>3</v>
      </c>
      <c r="J1695" s="258">
        <f t="shared" ref="J1695" si="3201">ROUNDUP(P1025/0.2,0)</f>
        <v>7</v>
      </c>
      <c r="K1695" s="288">
        <f t="shared" ref="K1695" si="3202">+ROUND(I1695*J1695,2)</f>
        <v>21</v>
      </c>
      <c r="L1695" s="287">
        <f t="shared" ref="L1695" si="3203">S1025</f>
        <v>3</v>
      </c>
      <c r="M1695" s="258">
        <f t="shared" ref="M1695" si="3204">ROUNDUP(T1025/0.2,0)+1</f>
        <v>5</v>
      </c>
      <c r="N1695" s="288">
        <f t="shared" ref="N1695" si="3205">+ROUND(L1695*M1695,2)</f>
        <v>15</v>
      </c>
      <c r="O1695" s="287"/>
      <c r="P1695" s="258"/>
      <c r="Q1695" s="288"/>
    </row>
    <row r="1696" spans="1:17" x14ac:dyDescent="0.2">
      <c r="A1696" s="459"/>
      <c r="B1696" s="275" t="s">
        <v>297</v>
      </c>
      <c r="C1696" s="287"/>
      <c r="D1696" s="307"/>
      <c r="E1696" s="288"/>
      <c r="F1696" s="287"/>
      <c r="G1696" s="258"/>
      <c r="H1696" s="288"/>
      <c r="I1696" s="287"/>
      <c r="J1696" s="258"/>
      <c r="K1696" s="288"/>
      <c r="L1696" s="287"/>
      <c r="M1696" s="258"/>
      <c r="N1696" s="288"/>
      <c r="O1696" s="287">
        <f t="shared" ref="O1696" si="3206">C1026</f>
        <v>5</v>
      </c>
      <c r="P1696" s="258">
        <f t="shared" ref="P1696" si="3207">ROUNDUP(D1026/0.2,0)*4</f>
        <v>4</v>
      </c>
      <c r="Q1696" s="288">
        <f t="shared" ref="Q1696" si="3208">+ROUND(O1696*P1696,2)</f>
        <v>20</v>
      </c>
    </row>
    <row r="1697" spans="1:17" x14ac:dyDescent="0.2">
      <c r="A1697" s="460" t="s">
        <v>633</v>
      </c>
      <c r="B1697" s="275" t="s">
        <v>947</v>
      </c>
      <c r="C1697" s="287">
        <f t="shared" ref="C1697" si="3209">F1027</f>
        <v>3</v>
      </c>
      <c r="D1697" s="307">
        <f t="shared" ref="D1697" si="3210">ROUNDUP(G1027/0.2,0)+1</f>
        <v>5</v>
      </c>
      <c r="E1697" s="288">
        <f t="shared" ref="E1697" si="3211">+ROUND(C1697*D1697,2)</f>
        <v>15</v>
      </c>
      <c r="F1697" s="287">
        <f t="shared" ref="F1697" si="3212">K1027</f>
        <v>3</v>
      </c>
      <c r="G1697" s="258">
        <f t="shared" ref="G1697" si="3213">ROUNDUP(L1027/0.2,0)</f>
        <v>5</v>
      </c>
      <c r="H1697" s="288">
        <f t="shared" ref="H1697" si="3214">+ROUND(F1697*G1697,2)</f>
        <v>15</v>
      </c>
      <c r="I1697" s="287">
        <f t="shared" ref="I1697" si="3215">O1027</f>
        <v>3</v>
      </c>
      <c r="J1697" s="258">
        <f t="shared" ref="J1697" si="3216">ROUNDUP(P1027/0.2,0)</f>
        <v>5</v>
      </c>
      <c r="K1697" s="288">
        <f t="shared" ref="K1697" si="3217">+ROUND(I1697*J1697,2)</f>
        <v>15</v>
      </c>
      <c r="L1697" s="287">
        <f t="shared" ref="L1697" si="3218">S1027</f>
        <v>3</v>
      </c>
      <c r="M1697" s="258">
        <f t="shared" ref="M1697" si="3219">ROUNDUP(T1027/0.2,0)+1</f>
        <v>5</v>
      </c>
      <c r="N1697" s="288">
        <f t="shared" ref="N1697" si="3220">+ROUND(L1697*M1697,2)</f>
        <v>15</v>
      </c>
      <c r="O1697" s="287"/>
      <c r="P1697" s="258"/>
      <c r="Q1697" s="288"/>
    </row>
    <row r="1698" spans="1:17" x14ac:dyDescent="0.2">
      <c r="A1698" s="459"/>
      <c r="B1698" s="275" t="s">
        <v>298</v>
      </c>
      <c r="C1698" s="287"/>
      <c r="D1698" s="307"/>
      <c r="E1698" s="288"/>
      <c r="F1698" s="287"/>
      <c r="G1698" s="258"/>
      <c r="H1698" s="288"/>
      <c r="I1698" s="287"/>
      <c r="J1698" s="258"/>
      <c r="K1698" s="288"/>
      <c r="L1698" s="287"/>
      <c r="M1698" s="258"/>
      <c r="N1698" s="288"/>
      <c r="O1698" s="287">
        <f t="shared" ref="O1698" si="3221">C1028</f>
        <v>5</v>
      </c>
      <c r="P1698" s="258">
        <f t="shared" ref="P1698" si="3222">ROUNDUP(D1028/0.2,0)*4</f>
        <v>4</v>
      </c>
      <c r="Q1698" s="288">
        <f t="shared" ref="Q1698" si="3223">+ROUND(O1698*P1698,2)</f>
        <v>20</v>
      </c>
    </row>
    <row r="1699" spans="1:17" x14ac:dyDescent="0.2">
      <c r="A1699" s="460" t="s">
        <v>634</v>
      </c>
      <c r="B1699" s="275" t="s">
        <v>948</v>
      </c>
      <c r="C1699" s="287">
        <f t="shared" ref="C1699" si="3224">F1029</f>
        <v>3</v>
      </c>
      <c r="D1699" s="307">
        <f t="shared" ref="D1699" si="3225">ROUNDUP(G1029/0.2,0)+1</f>
        <v>5</v>
      </c>
      <c r="E1699" s="288">
        <f t="shared" ref="E1699" si="3226">+ROUND(C1699*D1699,2)</f>
        <v>15</v>
      </c>
      <c r="F1699" s="287">
        <f t="shared" ref="F1699" si="3227">K1029</f>
        <v>3</v>
      </c>
      <c r="G1699" s="258">
        <f t="shared" ref="G1699" si="3228">ROUNDUP(L1029/0.2,0)</f>
        <v>5</v>
      </c>
      <c r="H1699" s="288">
        <f t="shared" ref="H1699" si="3229">+ROUND(F1699*G1699,2)</f>
        <v>15</v>
      </c>
      <c r="I1699" s="287">
        <f t="shared" ref="I1699" si="3230">O1029</f>
        <v>3</v>
      </c>
      <c r="J1699" s="258">
        <f t="shared" ref="J1699" si="3231">ROUNDUP(P1029/0.2,0)</f>
        <v>5</v>
      </c>
      <c r="K1699" s="288">
        <f t="shared" ref="K1699" si="3232">+ROUND(I1699*J1699,2)</f>
        <v>15</v>
      </c>
      <c r="L1699" s="287">
        <f t="shared" ref="L1699" si="3233">S1029</f>
        <v>3</v>
      </c>
      <c r="M1699" s="258">
        <f t="shared" ref="M1699" si="3234">ROUNDUP(T1029/0.2,0)+1</f>
        <v>5</v>
      </c>
      <c r="N1699" s="288">
        <f t="shared" ref="N1699" si="3235">+ROUND(L1699*M1699,2)</f>
        <v>15</v>
      </c>
      <c r="O1699" s="287"/>
      <c r="P1699" s="258"/>
      <c r="Q1699" s="288"/>
    </row>
    <row r="1700" spans="1:17" x14ac:dyDescent="0.2">
      <c r="A1700" s="459"/>
      <c r="B1700" s="275" t="s">
        <v>299</v>
      </c>
      <c r="C1700" s="287"/>
      <c r="D1700" s="307"/>
      <c r="E1700" s="288"/>
      <c r="F1700" s="287"/>
      <c r="G1700" s="258"/>
      <c r="H1700" s="288"/>
      <c r="I1700" s="287"/>
      <c r="J1700" s="258"/>
      <c r="K1700" s="288"/>
      <c r="L1700" s="287"/>
      <c r="M1700" s="258"/>
      <c r="N1700" s="288"/>
      <c r="O1700" s="287">
        <f t="shared" ref="O1700" si="3236">C1030</f>
        <v>5</v>
      </c>
      <c r="P1700" s="258">
        <f t="shared" ref="P1700" si="3237">ROUNDUP(D1030/0.2,0)*4</f>
        <v>4</v>
      </c>
      <c r="Q1700" s="288">
        <f t="shared" ref="Q1700" si="3238">+ROUND(O1700*P1700,2)</f>
        <v>20</v>
      </c>
    </row>
    <row r="1701" spans="1:17" x14ac:dyDescent="0.2">
      <c r="A1701" s="460" t="s">
        <v>635</v>
      </c>
      <c r="B1701" s="275" t="s">
        <v>949</v>
      </c>
      <c r="C1701" s="287">
        <f t="shared" ref="C1701" si="3239">F1031</f>
        <v>3</v>
      </c>
      <c r="D1701" s="307">
        <f t="shared" ref="D1701" si="3240">ROUNDUP(G1031/0.2,0)+1</f>
        <v>5</v>
      </c>
      <c r="E1701" s="288">
        <f t="shared" ref="E1701" si="3241">+ROUND(C1701*D1701,2)</f>
        <v>15</v>
      </c>
      <c r="F1701" s="287">
        <f t="shared" ref="F1701" si="3242">K1031</f>
        <v>3</v>
      </c>
      <c r="G1701" s="258">
        <f t="shared" ref="G1701" si="3243">ROUNDUP(L1031/0.2,0)</f>
        <v>5</v>
      </c>
      <c r="H1701" s="288">
        <f t="shared" ref="H1701" si="3244">+ROUND(F1701*G1701,2)</f>
        <v>15</v>
      </c>
      <c r="I1701" s="287">
        <f t="shared" ref="I1701" si="3245">O1031</f>
        <v>3</v>
      </c>
      <c r="J1701" s="258">
        <f t="shared" ref="J1701" si="3246">ROUNDUP(P1031/0.2,0)</f>
        <v>5</v>
      </c>
      <c r="K1701" s="288">
        <f t="shared" ref="K1701" si="3247">+ROUND(I1701*J1701,2)</f>
        <v>15</v>
      </c>
      <c r="L1701" s="287">
        <f t="shared" ref="L1701" si="3248">S1031</f>
        <v>3</v>
      </c>
      <c r="M1701" s="258">
        <f t="shared" ref="M1701" si="3249">ROUNDUP(T1031/0.2,0)+1</f>
        <v>5</v>
      </c>
      <c r="N1701" s="288">
        <f t="shared" ref="N1701" si="3250">+ROUND(L1701*M1701,2)</f>
        <v>15</v>
      </c>
      <c r="O1701" s="287"/>
      <c r="P1701" s="258"/>
      <c r="Q1701" s="288"/>
    </row>
    <row r="1702" spans="1:17" x14ac:dyDescent="0.2">
      <c r="A1702" s="459"/>
      <c r="B1702" s="275" t="s">
        <v>300</v>
      </c>
      <c r="C1702" s="287"/>
      <c r="D1702" s="307"/>
      <c r="E1702" s="288"/>
      <c r="F1702" s="287"/>
      <c r="G1702" s="258"/>
      <c r="H1702" s="288"/>
      <c r="I1702" s="287"/>
      <c r="J1702" s="258"/>
      <c r="K1702" s="288"/>
      <c r="L1702" s="287"/>
      <c r="M1702" s="258"/>
      <c r="N1702" s="288"/>
      <c r="O1702" s="287">
        <f t="shared" ref="O1702" si="3251">C1032</f>
        <v>5</v>
      </c>
      <c r="P1702" s="258">
        <f t="shared" ref="P1702" si="3252">ROUNDUP(D1032/0.2,0)*4</f>
        <v>4</v>
      </c>
      <c r="Q1702" s="288">
        <f t="shared" ref="Q1702" si="3253">+ROUND(O1702*P1702,2)</f>
        <v>20</v>
      </c>
    </row>
    <row r="1703" spans="1:17" x14ac:dyDescent="0.2">
      <c r="A1703" s="460" t="s">
        <v>636</v>
      </c>
      <c r="B1703" s="275" t="s">
        <v>950</v>
      </c>
      <c r="C1703" s="287">
        <f t="shared" ref="C1703" si="3254">F1033</f>
        <v>3</v>
      </c>
      <c r="D1703" s="307">
        <f t="shared" ref="D1703" si="3255">ROUNDUP(G1033/0.2,0)+1</f>
        <v>5</v>
      </c>
      <c r="E1703" s="288">
        <f t="shared" ref="E1703" si="3256">+ROUND(C1703*D1703,2)</f>
        <v>15</v>
      </c>
      <c r="F1703" s="287">
        <f t="shared" ref="F1703" si="3257">K1033</f>
        <v>3</v>
      </c>
      <c r="G1703" s="258">
        <f t="shared" ref="G1703" si="3258">ROUNDUP(L1033/0.2,0)</f>
        <v>5</v>
      </c>
      <c r="H1703" s="288">
        <f t="shared" ref="H1703" si="3259">+ROUND(F1703*G1703,2)</f>
        <v>15</v>
      </c>
      <c r="I1703" s="287">
        <f t="shared" ref="I1703" si="3260">O1033</f>
        <v>3</v>
      </c>
      <c r="J1703" s="258">
        <f t="shared" ref="J1703" si="3261">ROUNDUP(P1033/0.2,0)</f>
        <v>5</v>
      </c>
      <c r="K1703" s="288">
        <f t="shared" ref="K1703" si="3262">+ROUND(I1703*J1703,2)</f>
        <v>15</v>
      </c>
      <c r="L1703" s="287">
        <f t="shared" ref="L1703" si="3263">S1033</f>
        <v>3</v>
      </c>
      <c r="M1703" s="258">
        <f t="shared" ref="M1703" si="3264">ROUNDUP(T1033/0.2,0)+1</f>
        <v>5</v>
      </c>
      <c r="N1703" s="288">
        <f t="shared" ref="N1703" si="3265">+ROUND(L1703*M1703,2)</f>
        <v>15</v>
      </c>
      <c r="O1703" s="287"/>
      <c r="P1703" s="258"/>
      <c r="Q1703" s="288"/>
    </row>
    <row r="1704" spans="1:17" x14ac:dyDescent="0.2">
      <c r="A1704" s="459"/>
      <c r="B1704" s="275" t="s">
        <v>301</v>
      </c>
      <c r="C1704" s="287"/>
      <c r="D1704" s="307"/>
      <c r="E1704" s="288"/>
      <c r="F1704" s="287"/>
      <c r="G1704" s="258"/>
      <c r="H1704" s="288"/>
      <c r="I1704" s="287"/>
      <c r="J1704" s="258"/>
      <c r="K1704" s="288"/>
      <c r="L1704" s="287"/>
      <c r="M1704" s="258"/>
      <c r="N1704" s="288"/>
      <c r="O1704" s="287">
        <f t="shared" ref="O1704" si="3266">C1034</f>
        <v>5</v>
      </c>
      <c r="P1704" s="258">
        <f t="shared" ref="P1704" si="3267">ROUNDUP(D1034/0.2,0)*4</f>
        <v>4</v>
      </c>
      <c r="Q1704" s="288">
        <f t="shared" ref="Q1704" si="3268">+ROUND(O1704*P1704,2)</f>
        <v>20</v>
      </c>
    </row>
    <row r="1705" spans="1:17" x14ac:dyDescent="0.2">
      <c r="A1705" s="460" t="s">
        <v>637</v>
      </c>
      <c r="B1705" s="275" t="s">
        <v>951</v>
      </c>
      <c r="C1705" s="287">
        <f t="shared" ref="C1705" si="3269">F1035</f>
        <v>3</v>
      </c>
      <c r="D1705" s="307">
        <f t="shared" ref="D1705" si="3270">ROUNDUP(G1035/0.2,0)+1</f>
        <v>5</v>
      </c>
      <c r="E1705" s="288">
        <f t="shared" ref="E1705" si="3271">+ROUND(C1705*D1705,2)</f>
        <v>15</v>
      </c>
      <c r="F1705" s="287">
        <f t="shared" ref="F1705" si="3272">K1035</f>
        <v>3</v>
      </c>
      <c r="G1705" s="258">
        <f t="shared" ref="G1705" si="3273">ROUNDUP(L1035/0.2,0)</f>
        <v>5</v>
      </c>
      <c r="H1705" s="288">
        <f t="shared" ref="H1705" si="3274">+ROUND(F1705*G1705,2)</f>
        <v>15</v>
      </c>
      <c r="I1705" s="287">
        <f t="shared" ref="I1705" si="3275">O1035</f>
        <v>3</v>
      </c>
      <c r="J1705" s="258">
        <f t="shared" ref="J1705" si="3276">ROUNDUP(P1035/0.2,0)</f>
        <v>5</v>
      </c>
      <c r="K1705" s="288">
        <f t="shared" ref="K1705" si="3277">+ROUND(I1705*J1705,2)</f>
        <v>15</v>
      </c>
      <c r="L1705" s="287">
        <f t="shared" ref="L1705" si="3278">S1035</f>
        <v>3</v>
      </c>
      <c r="M1705" s="258">
        <f t="shared" ref="M1705" si="3279">ROUNDUP(T1035/0.2,0)+1</f>
        <v>5</v>
      </c>
      <c r="N1705" s="288">
        <f t="shared" ref="N1705" si="3280">+ROUND(L1705*M1705,2)</f>
        <v>15</v>
      </c>
      <c r="O1705" s="287"/>
      <c r="P1705" s="258"/>
      <c r="Q1705" s="288"/>
    </row>
    <row r="1706" spans="1:17" x14ac:dyDescent="0.2">
      <c r="A1706" s="459"/>
      <c r="B1706" s="275" t="s">
        <v>302</v>
      </c>
      <c r="C1706" s="287"/>
      <c r="D1706" s="307"/>
      <c r="E1706" s="288"/>
      <c r="F1706" s="287"/>
      <c r="G1706" s="258"/>
      <c r="H1706" s="288"/>
      <c r="I1706" s="287"/>
      <c r="J1706" s="258"/>
      <c r="K1706" s="288"/>
      <c r="L1706" s="287"/>
      <c r="M1706" s="258"/>
      <c r="N1706" s="288"/>
      <c r="O1706" s="287">
        <f t="shared" ref="O1706" si="3281">C1036</f>
        <v>5</v>
      </c>
      <c r="P1706" s="258">
        <f t="shared" ref="P1706" si="3282">ROUNDUP(D1036/0.2,0)*4</f>
        <v>4</v>
      </c>
      <c r="Q1706" s="288">
        <f t="shared" ref="Q1706" si="3283">+ROUND(O1706*P1706,2)</f>
        <v>20</v>
      </c>
    </row>
    <row r="1707" spans="1:17" x14ac:dyDescent="0.2">
      <c r="A1707" s="460" t="s">
        <v>638</v>
      </c>
      <c r="B1707" s="275" t="s">
        <v>952</v>
      </c>
      <c r="C1707" s="287">
        <f t="shared" ref="C1707" si="3284">F1037</f>
        <v>3</v>
      </c>
      <c r="D1707" s="307">
        <f t="shared" ref="D1707" si="3285">ROUNDUP(G1037/0.2,0)+1</f>
        <v>5</v>
      </c>
      <c r="E1707" s="288">
        <f t="shared" ref="E1707" si="3286">+ROUND(C1707*D1707,2)</f>
        <v>15</v>
      </c>
      <c r="F1707" s="287">
        <f t="shared" ref="F1707" si="3287">K1037</f>
        <v>3</v>
      </c>
      <c r="G1707" s="258">
        <f t="shared" ref="G1707" si="3288">ROUNDUP(L1037/0.2,0)</f>
        <v>5</v>
      </c>
      <c r="H1707" s="288">
        <f t="shared" ref="H1707" si="3289">+ROUND(F1707*G1707,2)</f>
        <v>15</v>
      </c>
      <c r="I1707" s="287">
        <f t="shared" ref="I1707" si="3290">O1037</f>
        <v>3</v>
      </c>
      <c r="J1707" s="258">
        <f t="shared" ref="J1707" si="3291">ROUNDUP(P1037/0.2,0)</f>
        <v>5</v>
      </c>
      <c r="K1707" s="288">
        <f t="shared" ref="K1707" si="3292">+ROUND(I1707*J1707,2)</f>
        <v>15</v>
      </c>
      <c r="L1707" s="287">
        <f t="shared" ref="L1707" si="3293">S1037</f>
        <v>3</v>
      </c>
      <c r="M1707" s="258">
        <f t="shared" ref="M1707" si="3294">ROUNDUP(T1037/0.2,0)+1</f>
        <v>5</v>
      </c>
      <c r="N1707" s="288">
        <f t="shared" ref="N1707" si="3295">+ROUND(L1707*M1707,2)</f>
        <v>15</v>
      </c>
      <c r="O1707" s="287"/>
      <c r="P1707" s="258"/>
      <c r="Q1707" s="288"/>
    </row>
    <row r="1708" spans="1:17" x14ac:dyDescent="0.2">
      <c r="A1708" s="459"/>
      <c r="B1708" s="275" t="s">
        <v>303</v>
      </c>
      <c r="C1708" s="287"/>
      <c r="D1708" s="307"/>
      <c r="E1708" s="288"/>
      <c r="F1708" s="287"/>
      <c r="G1708" s="258"/>
      <c r="H1708" s="288"/>
      <c r="I1708" s="287"/>
      <c r="J1708" s="258"/>
      <c r="K1708" s="288"/>
      <c r="L1708" s="287"/>
      <c r="M1708" s="258"/>
      <c r="N1708" s="288"/>
      <c r="O1708" s="287">
        <f t="shared" ref="O1708" si="3296">C1038</f>
        <v>5</v>
      </c>
      <c r="P1708" s="258">
        <f t="shared" ref="P1708" si="3297">ROUNDUP(D1038/0.2,0)*4</f>
        <v>4</v>
      </c>
      <c r="Q1708" s="288">
        <f t="shared" ref="Q1708" si="3298">+ROUND(O1708*P1708,2)</f>
        <v>20</v>
      </c>
    </row>
    <row r="1709" spans="1:17" x14ac:dyDescent="0.2">
      <c r="A1709" s="460" t="s">
        <v>639</v>
      </c>
      <c r="B1709" s="275" t="s">
        <v>953</v>
      </c>
      <c r="C1709" s="287">
        <f t="shared" ref="C1709" si="3299">F1039</f>
        <v>3</v>
      </c>
      <c r="D1709" s="307">
        <f t="shared" ref="D1709" si="3300">ROUNDUP(G1039/0.2,0)+1</f>
        <v>5</v>
      </c>
      <c r="E1709" s="288">
        <f t="shared" ref="E1709" si="3301">+ROUND(C1709*D1709,2)</f>
        <v>15</v>
      </c>
      <c r="F1709" s="287">
        <f t="shared" ref="F1709" si="3302">K1039</f>
        <v>3</v>
      </c>
      <c r="G1709" s="258">
        <f t="shared" ref="G1709" si="3303">ROUNDUP(L1039/0.2,0)</f>
        <v>7</v>
      </c>
      <c r="H1709" s="288">
        <f t="shared" ref="H1709" si="3304">+ROUND(F1709*G1709,2)</f>
        <v>21</v>
      </c>
      <c r="I1709" s="287">
        <f t="shared" ref="I1709" si="3305">O1039</f>
        <v>3</v>
      </c>
      <c r="J1709" s="258">
        <f t="shared" ref="J1709" si="3306">ROUNDUP(P1039/0.2,0)</f>
        <v>7</v>
      </c>
      <c r="K1709" s="288">
        <f t="shared" ref="K1709" si="3307">+ROUND(I1709*J1709,2)</f>
        <v>21</v>
      </c>
      <c r="L1709" s="287">
        <f t="shared" ref="L1709" si="3308">S1039</f>
        <v>3</v>
      </c>
      <c r="M1709" s="258">
        <f t="shared" ref="M1709" si="3309">ROUNDUP(T1039/0.2,0)+1</f>
        <v>5</v>
      </c>
      <c r="N1709" s="288">
        <f t="shared" ref="N1709" si="3310">+ROUND(L1709*M1709,2)</f>
        <v>15</v>
      </c>
      <c r="O1709" s="287"/>
      <c r="P1709" s="258"/>
      <c r="Q1709" s="288"/>
    </row>
    <row r="1710" spans="1:17" x14ac:dyDescent="0.2">
      <c r="A1710" s="459"/>
      <c r="B1710" s="275" t="s">
        <v>304</v>
      </c>
      <c r="C1710" s="287"/>
      <c r="D1710" s="307"/>
      <c r="E1710" s="288"/>
      <c r="F1710" s="287"/>
      <c r="G1710" s="258"/>
      <c r="H1710" s="288"/>
      <c r="I1710" s="287"/>
      <c r="J1710" s="258"/>
      <c r="K1710" s="288"/>
      <c r="L1710" s="287"/>
      <c r="M1710" s="258"/>
      <c r="N1710" s="288"/>
      <c r="O1710" s="287">
        <f t="shared" ref="O1710" si="3311">C1040</f>
        <v>5</v>
      </c>
      <c r="P1710" s="258">
        <f t="shared" ref="P1710" si="3312">ROUNDUP(D1040/0.2,0)*4</f>
        <v>4</v>
      </c>
      <c r="Q1710" s="288">
        <f t="shared" ref="Q1710" si="3313">+ROUND(O1710*P1710,2)</f>
        <v>20</v>
      </c>
    </row>
    <row r="1711" spans="1:17" x14ac:dyDescent="0.2">
      <c r="A1711" s="460" t="s">
        <v>640</v>
      </c>
      <c r="B1711" s="275" t="s">
        <v>954</v>
      </c>
      <c r="C1711" s="287">
        <f t="shared" ref="C1711" si="3314">F1041</f>
        <v>3</v>
      </c>
      <c r="D1711" s="307">
        <f t="shared" ref="D1711" si="3315">ROUNDUP(G1041/0.2,0)+1</f>
        <v>5</v>
      </c>
      <c r="E1711" s="288">
        <f t="shared" ref="E1711" si="3316">+ROUND(C1711*D1711,2)</f>
        <v>15</v>
      </c>
      <c r="F1711" s="287">
        <f t="shared" ref="F1711" si="3317">K1041</f>
        <v>3</v>
      </c>
      <c r="G1711" s="258">
        <f t="shared" ref="G1711" si="3318">ROUNDUP(L1041/0.2,0)</f>
        <v>7</v>
      </c>
      <c r="H1711" s="288">
        <f t="shared" ref="H1711" si="3319">+ROUND(F1711*G1711,2)</f>
        <v>21</v>
      </c>
      <c r="I1711" s="287">
        <f t="shared" ref="I1711" si="3320">O1041</f>
        <v>3</v>
      </c>
      <c r="J1711" s="258">
        <f t="shared" ref="J1711" si="3321">ROUNDUP(P1041/0.2,0)</f>
        <v>7</v>
      </c>
      <c r="K1711" s="288">
        <f t="shared" ref="K1711" si="3322">+ROUND(I1711*J1711,2)</f>
        <v>21</v>
      </c>
      <c r="L1711" s="287">
        <f t="shared" ref="L1711" si="3323">S1041</f>
        <v>3</v>
      </c>
      <c r="M1711" s="258">
        <f t="shared" ref="M1711" si="3324">ROUNDUP(T1041/0.2,0)+1</f>
        <v>5</v>
      </c>
      <c r="N1711" s="288">
        <f t="shared" ref="N1711" si="3325">+ROUND(L1711*M1711,2)</f>
        <v>15</v>
      </c>
      <c r="O1711" s="287"/>
      <c r="P1711" s="258"/>
      <c r="Q1711" s="288"/>
    </row>
    <row r="1712" spans="1:17" x14ac:dyDescent="0.2">
      <c r="A1712" s="459"/>
      <c r="B1712" s="275" t="s">
        <v>305</v>
      </c>
      <c r="C1712" s="287"/>
      <c r="D1712" s="307"/>
      <c r="E1712" s="288"/>
      <c r="F1712" s="287"/>
      <c r="G1712" s="258"/>
      <c r="H1712" s="288"/>
      <c r="I1712" s="287"/>
      <c r="J1712" s="258"/>
      <c r="K1712" s="288"/>
      <c r="L1712" s="287"/>
      <c r="M1712" s="258"/>
      <c r="N1712" s="288"/>
      <c r="O1712" s="287">
        <f t="shared" ref="O1712" si="3326">C1042</f>
        <v>5</v>
      </c>
      <c r="P1712" s="258">
        <f t="shared" ref="P1712" si="3327">ROUNDUP(D1042/0.2,0)*4</f>
        <v>4</v>
      </c>
      <c r="Q1712" s="288">
        <f t="shared" ref="Q1712" si="3328">+ROUND(O1712*P1712,2)</f>
        <v>20</v>
      </c>
    </row>
    <row r="1713" spans="1:17" x14ac:dyDescent="0.2">
      <c r="A1713" s="460" t="s">
        <v>641</v>
      </c>
      <c r="B1713" s="275" t="s">
        <v>955</v>
      </c>
      <c r="C1713" s="287">
        <f t="shared" ref="C1713" si="3329">F1043</f>
        <v>2.94</v>
      </c>
      <c r="D1713" s="307">
        <f t="shared" ref="D1713" si="3330">ROUNDUP(G1043/0.2,0)+1</f>
        <v>5</v>
      </c>
      <c r="E1713" s="288">
        <f t="shared" ref="E1713" si="3331">+ROUND(C1713*D1713,2)</f>
        <v>14.7</v>
      </c>
      <c r="F1713" s="287">
        <f t="shared" ref="F1713" si="3332">K1043</f>
        <v>2.97</v>
      </c>
      <c r="G1713" s="258">
        <f t="shared" ref="G1713" si="3333">ROUNDUP(L1043/0.2,0)</f>
        <v>7</v>
      </c>
      <c r="H1713" s="288">
        <f t="shared" ref="H1713" si="3334">+ROUND(F1713*G1713,2)</f>
        <v>20.79</v>
      </c>
      <c r="I1713" s="287">
        <f t="shared" ref="I1713" si="3335">O1043</f>
        <v>3.03</v>
      </c>
      <c r="J1713" s="258">
        <f t="shared" ref="J1713" si="3336">ROUNDUP(P1043/0.2,0)</f>
        <v>7</v>
      </c>
      <c r="K1713" s="288">
        <f t="shared" ref="K1713" si="3337">+ROUND(I1713*J1713,2)</f>
        <v>21.21</v>
      </c>
      <c r="L1713" s="287">
        <f t="shared" ref="L1713" si="3338">S1043</f>
        <v>3.06</v>
      </c>
      <c r="M1713" s="258">
        <f t="shared" ref="M1713" si="3339">ROUNDUP(T1043/0.2,0)+1</f>
        <v>5</v>
      </c>
      <c r="N1713" s="288">
        <f t="shared" ref="N1713" si="3340">+ROUND(L1713*M1713,2)</f>
        <v>15.3</v>
      </c>
      <c r="O1713" s="287"/>
      <c r="P1713" s="258"/>
      <c r="Q1713" s="288"/>
    </row>
    <row r="1714" spans="1:17" x14ac:dyDescent="0.2">
      <c r="A1714" s="459"/>
      <c r="B1714" s="275" t="s">
        <v>306</v>
      </c>
      <c r="C1714" s="287"/>
      <c r="D1714" s="307"/>
      <c r="E1714" s="288"/>
      <c r="F1714" s="287"/>
      <c r="G1714" s="258"/>
      <c r="H1714" s="288"/>
      <c r="I1714" s="287"/>
      <c r="J1714" s="258"/>
      <c r="K1714" s="288"/>
      <c r="L1714" s="287"/>
      <c r="M1714" s="258"/>
      <c r="N1714" s="288"/>
      <c r="O1714" s="287">
        <f t="shared" ref="O1714" si="3341">C1044</f>
        <v>5</v>
      </c>
      <c r="P1714" s="258">
        <f t="shared" ref="P1714" si="3342">ROUNDUP(D1044/0.2,0)*4</f>
        <v>4</v>
      </c>
      <c r="Q1714" s="288">
        <f t="shared" ref="Q1714" si="3343">+ROUND(O1714*P1714,2)</f>
        <v>20</v>
      </c>
    </row>
    <row r="1715" spans="1:17" x14ac:dyDescent="0.2">
      <c r="A1715" s="460" t="s">
        <v>642</v>
      </c>
      <c r="B1715" s="275" t="s">
        <v>956</v>
      </c>
      <c r="C1715" s="287">
        <f t="shared" ref="C1715" si="3344">F1045</f>
        <v>2.89</v>
      </c>
      <c r="D1715" s="307">
        <f t="shared" ref="D1715" si="3345">ROUNDUP(G1045/0.2,0)+1</f>
        <v>5</v>
      </c>
      <c r="E1715" s="288">
        <f t="shared" ref="E1715" si="3346">+ROUND(C1715*D1715,2)</f>
        <v>14.45</v>
      </c>
      <c r="F1715" s="287">
        <f t="shared" ref="F1715" si="3347">K1045</f>
        <v>2.93</v>
      </c>
      <c r="G1715" s="258">
        <f t="shared" ref="G1715" si="3348">ROUNDUP(L1045/0.2,0)</f>
        <v>7</v>
      </c>
      <c r="H1715" s="288">
        <f t="shared" ref="H1715" si="3349">+ROUND(F1715*G1715,2)</f>
        <v>20.51</v>
      </c>
      <c r="I1715" s="287">
        <f t="shared" ref="I1715" si="3350">O1045</f>
        <v>3.06</v>
      </c>
      <c r="J1715" s="258">
        <f t="shared" ref="J1715" si="3351">ROUNDUP(P1045/0.2,0)</f>
        <v>7</v>
      </c>
      <c r="K1715" s="288">
        <f t="shared" ref="K1715" si="3352">+ROUND(I1715*J1715,2)</f>
        <v>21.42</v>
      </c>
      <c r="L1715" s="287">
        <f t="shared" ref="L1715" si="3353">S1045</f>
        <v>3.11</v>
      </c>
      <c r="M1715" s="258">
        <f t="shared" ref="M1715" si="3354">ROUNDUP(T1045/0.2,0)+1</f>
        <v>5</v>
      </c>
      <c r="N1715" s="288">
        <f t="shared" ref="N1715" si="3355">+ROUND(L1715*M1715,2)</f>
        <v>15.55</v>
      </c>
      <c r="O1715" s="287"/>
      <c r="P1715" s="258"/>
      <c r="Q1715" s="288"/>
    </row>
    <row r="1716" spans="1:17" x14ac:dyDescent="0.2">
      <c r="A1716" s="459"/>
      <c r="B1716" s="275" t="s">
        <v>307</v>
      </c>
      <c r="C1716" s="287"/>
      <c r="D1716" s="307"/>
      <c r="E1716" s="288"/>
      <c r="F1716" s="287"/>
      <c r="G1716" s="258"/>
      <c r="H1716" s="288"/>
      <c r="I1716" s="287"/>
      <c r="J1716" s="258"/>
      <c r="K1716" s="288"/>
      <c r="L1716" s="287"/>
      <c r="M1716" s="258"/>
      <c r="N1716" s="288"/>
      <c r="O1716" s="287">
        <f t="shared" ref="O1716" si="3356">C1046</f>
        <v>5</v>
      </c>
      <c r="P1716" s="258">
        <f t="shared" ref="P1716" si="3357">ROUNDUP(D1046/0.2,0)*4</f>
        <v>4</v>
      </c>
      <c r="Q1716" s="288">
        <f t="shared" ref="Q1716" si="3358">+ROUND(O1716*P1716,2)</f>
        <v>20</v>
      </c>
    </row>
    <row r="1717" spans="1:17" x14ac:dyDescent="0.2">
      <c r="A1717" s="460" t="s">
        <v>643</v>
      </c>
      <c r="B1717" s="275" t="s">
        <v>957</v>
      </c>
      <c r="C1717" s="287">
        <f t="shared" ref="C1717" si="3359">F1047</f>
        <v>2.89</v>
      </c>
      <c r="D1717" s="307">
        <f t="shared" ref="D1717" si="3360">ROUNDUP(G1047/0.2,0)+1</f>
        <v>5</v>
      </c>
      <c r="E1717" s="288">
        <f t="shared" ref="E1717" si="3361">+ROUND(C1717*D1717,2)</f>
        <v>14.45</v>
      </c>
      <c r="F1717" s="287">
        <f t="shared" ref="F1717" si="3362">K1047</f>
        <v>2.93</v>
      </c>
      <c r="G1717" s="258">
        <f t="shared" ref="G1717" si="3363">ROUNDUP(L1047/0.2,0)</f>
        <v>7</v>
      </c>
      <c r="H1717" s="288">
        <f t="shared" ref="H1717" si="3364">+ROUND(F1717*G1717,2)</f>
        <v>20.51</v>
      </c>
      <c r="I1717" s="287">
        <f t="shared" ref="I1717" si="3365">O1047</f>
        <v>3.06</v>
      </c>
      <c r="J1717" s="258">
        <f t="shared" ref="J1717" si="3366">ROUNDUP(P1047/0.2,0)</f>
        <v>7</v>
      </c>
      <c r="K1717" s="288">
        <f t="shared" ref="K1717" si="3367">+ROUND(I1717*J1717,2)</f>
        <v>21.42</v>
      </c>
      <c r="L1717" s="287">
        <f t="shared" ref="L1717" si="3368">S1047</f>
        <v>3.11</v>
      </c>
      <c r="M1717" s="258">
        <f t="shared" ref="M1717" si="3369">ROUNDUP(T1047/0.2,0)+1</f>
        <v>5</v>
      </c>
      <c r="N1717" s="288">
        <f t="shared" ref="N1717" si="3370">+ROUND(L1717*M1717,2)</f>
        <v>15.55</v>
      </c>
      <c r="O1717" s="287"/>
      <c r="P1717" s="258"/>
      <c r="Q1717" s="288"/>
    </row>
    <row r="1718" spans="1:17" x14ac:dyDescent="0.2">
      <c r="A1718" s="459"/>
      <c r="B1718" s="275" t="s">
        <v>308</v>
      </c>
      <c r="C1718" s="287"/>
      <c r="D1718" s="307"/>
      <c r="E1718" s="288"/>
      <c r="F1718" s="287"/>
      <c r="G1718" s="258"/>
      <c r="H1718" s="288"/>
      <c r="I1718" s="287"/>
      <c r="J1718" s="258"/>
      <c r="K1718" s="288"/>
      <c r="L1718" s="287"/>
      <c r="M1718" s="258"/>
      <c r="N1718" s="288"/>
      <c r="O1718" s="287">
        <f t="shared" ref="O1718" si="3371">C1048</f>
        <v>5</v>
      </c>
      <c r="P1718" s="258">
        <f t="shared" ref="P1718" si="3372">ROUNDUP(D1048/0.2,0)*4</f>
        <v>4</v>
      </c>
      <c r="Q1718" s="288">
        <f t="shared" ref="Q1718" si="3373">+ROUND(O1718*P1718,2)</f>
        <v>20</v>
      </c>
    </row>
    <row r="1719" spans="1:17" x14ac:dyDescent="0.2">
      <c r="A1719" s="460" t="s">
        <v>644</v>
      </c>
      <c r="B1719" s="275" t="s">
        <v>958</v>
      </c>
      <c r="C1719" s="287">
        <f t="shared" ref="C1719" si="3374">F1049</f>
        <v>2.89</v>
      </c>
      <c r="D1719" s="307">
        <f t="shared" ref="D1719" si="3375">ROUNDUP(G1049/0.2,0)+1</f>
        <v>5</v>
      </c>
      <c r="E1719" s="288">
        <f t="shared" ref="E1719" si="3376">+ROUND(C1719*D1719,2)</f>
        <v>14.45</v>
      </c>
      <c r="F1719" s="287">
        <f t="shared" ref="F1719" si="3377">K1049</f>
        <v>2.99</v>
      </c>
      <c r="G1719" s="258">
        <f t="shared" ref="G1719" si="3378">ROUNDUP(L1049/0.2,0)</f>
        <v>7</v>
      </c>
      <c r="H1719" s="288">
        <f t="shared" ref="H1719" si="3379">+ROUND(F1719*G1719,2)</f>
        <v>20.93</v>
      </c>
      <c r="I1719" s="287">
        <f t="shared" ref="I1719" si="3380">O1049</f>
        <v>3.03</v>
      </c>
      <c r="J1719" s="258">
        <f t="shared" ref="J1719" si="3381">ROUNDUP(P1049/0.2,0)</f>
        <v>7</v>
      </c>
      <c r="K1719" s="288">
        <f t="shared" ref="K1719" si="3382">+ROUND(I1719*J1719,2)</f>
        <v>21.21</v>
      </c>
      <c r="L1719" s="287">
        <f t="shared" ref="L1719" si="3383">S1049</f>
        <v>3.07</v>
      </c>
      <c r="M1719" s="258">
        <f t="shared" ref="M1719" si="3384">ROUNDUP(T1049/0.2,0)+1</f>
        <v>5</v>
      </c>
      <c r="N1719" s="288">
        <f t="shared" ref="N1719" si="3385">+ROUND(L1719*M1719,2)</f>
        <v>15.35</v>
      </c>
      <c r="O1719" s="287"/>
      <c r="P1719" s="258"/>
      <c r="Q1719" s="288"/>
    </row>
    <row r="1720" spans="1:17" x14ac:dyDescent="0.2">
      <c r="A1720" s="459"/>
      <c r="B1720" s="275" t="s">
        <v>309</v>
      </c>
      <c r="C1720" s="287"/>
      <c r="D1720" s="307"/>
      <c r="E1720" s="288"/>
      <c r="F1720" s="287"/>
      <c r="G1720" s="258"/>
      <c r="H1720" s="288"/>
      <c r="I1720" s="287"/>
      <c r="J1720" s="258"/>
      <c r="K1720" s="288"/>
      <c r="L1720" s="287"/>
      <c r="M1720" s="258"/>
      <c r="N1720" s="288"/>
      <c r="O1720" s="287">
        <f t="shared" ref="O1720" si="3386">C1050</f>
        <v>5</v>
      </c>
      <c r="P1720" s="258">
        <f t="shared" ref="P1720" si="3387">ROUNDUP(D1050/0.2,0)*4</f>
        <v>4</v>
      </c>
      <c r="Q1720" s="288">
        <f t="shared" ref="Q1720" si="3388">+ROUND(O1720*P1720,2)</f>
        <v>20</v>
      </c>
    </row>
    <row r="1721" spans="1:17" x14ac:dyDescent="0.2">
      <c r="A1721" s="460" t="s">
        <v>645</v>
      </c>
      <c r="B1721" s="275" t="s">
        <v>959</v>
      </c>
      <c r="C1721" s="287">
        <f t="shared" ref="C1721" si="3389">F1051</f>
        <v>2.89</v>
      </c>
      <c r="D1721" s="307">
        <f t="shared" ref="D1721" si="3390">ROUNDUP(G1051/0.2,0)+1</f>
        <v>5</v>
      </c>
      <c r="E1721" s="288">
        <f t="shared" ref="E1721" si="3391">+ROUND(C1721*D1721,2)</f>
        <v>14.45</v>
      </c>
      <c r="F1721" s="287">
        <f t="shared" ref="F1721" si="3392">K1051</f>
        <v>2.99</v>
      </c>
      <c r="G1721" s="258">
        <f t="shared" ref="G1721" si="3393">ROUNDUP(L1051/0.2,0)</f>
        <v>7</v>
      </c>
      <c r="H1721" s="288">
        <f t="shared" ref="H1721" si="3394">+ROUND(F1721*G1721,2)</f>
        <v>20.93</v>
      </c>
      <c r="I1721" s="287">
        <f t="shared" ref="I1721" si="3395">O1051</f>
        <v>3.06</v>
      </c>
      <c r="J1721" s="258">
        <f t="shared" ref="J1721" si="3396">ROUNDUP(P1051/0.2,0)</f>
        <v>7</v>
      </c>
      <c r="K1721" s="288">
        <f t="shared" ref="K1721" si="3397">+ROUND(I1721*J1721,2)</f>
        <v>21.42</v>
      </c>
      <c r="L1721" s="287">
        <f t="shared" ref="L1721" si="3398">S1051</f>
        <v>3.11</v>
      </c>
      <c r="M1721" s="258">
        <f t="shared" ref="M1721" si="3399">ROUNDUP(T1051/0.2,0)+1</f>
        <v>5</v>
      </c>
      <c r="N1721" s="288">
        <f t="shared" ref="N1721" si="3400">+ROUND(L1721*M1721,2)</f>
        <v>15.55</v>
      </c>
      <c r="O1721" s="287"/>
      <c r="P1721" s="258"/>
      <c r="Q1721" s="288"/>
    </row>
    <row r="1722" spans="1:17" x14ac:dyDescent="0.2">
      <c r="A1722" s="459"/>
      <c r="B1722" s="275" t="s">
        <v>310</v>
      </c>
      <c r="C1722" s="287"/>
      <c r="D1722" s="307"/>
      <c r="E1722" s="288"/>
      <c r="F1722" s="287"/>
      <c r="G1722" s="258"/>
      <c r="H1722" s="288"/>
      <c r="I1722" s="287"/>
      <c r="J1722" s="258"/>
      <c r="K1722" s="288"/>
      <c r="L1722" s="287"/>
      <c r="M1722" s="258"/>
      <c r="N1722" s="288"/>
      <c r="O1722" s="287">
        <f t="shared" ref="O1722" si="3401">C1052</f>
        <v>5</v>
      </c>
      <c r="P1722" s="258">
        <f t="shared" ref="P1722" si="3402">ROUNDUP(D1052/0.2,0)*4</f>
        <v>4</v>
      </c>
      <c r="Q1722" s="288">
        <f t="shared" ref="Q1722" si="3403">+ROUND(O1722*P1722,2)</f>
        <v>20</v>
      </c>
    </row>
    <row r="1723" spans="1:17" x14ac:dyDescent="0.2">
      <c r="A1723" s="460" t="s">
        <v>646</v>
      </c>
      <c r="B1723" s="275" t="s">
        <v>960</v>
      </c>
      <c r="C1723" s="287">
        <f t="shared" ref="C1723" si="3404">F1053</f>
        <v>2.89</v>
      </c>
      <c r="D1723" s="307">
        <f t="shared" ref="D1723" si="3405">ROUNDUP(G1053/0.2,0)+1</f>
        <v>5</v>
      </c>
      <c r="E1723" s="288">
        <f t="shared" ref="E1723" si="3406">+ROUND(C1723*D1723,2)</f>
        <v>14.45</v>
      </c>
      <c r="F1723" s="287">
        <f t="shared" ref="F1723" si="3407">K1053</f>
        <v>2.99</v>
      </c>
      <c r="G1723" s="258">
        <f t="shared" ref="G1723" si="3408">ROUNDUP(L1053/0.2,0)</f>
        <v>7</v>
      </c>
      <c r="H1723" s="288">
        <f t="shared" ref="H1723" si="3409">+ROUND(F1723*G1723,2)</f>
        <v>20.93</v>
      </c>
      <c r="I1723" s="287">
        <f t="shared" ref="I1723" si="3410">O1053</f>
        <v>3.0539999999999998</v>
      </c>
      <c r="J1723" s="258">
        <f t="shared" ref="J1723" si="3411">ROUNDUP(P1053/0.2,0)</f>
        <v>7</v>
      </c>
      <c r="K1723" s="288">
        <f t="shared" ref="K1723" si="3412">+ROUND(I1723*J1723,2)</f>
        <v>21.38</v>
      </c>
      <c r="L1723" s="287">
        <f t="shared" ref="L1723" si="3413">S1053</f>
        <v>3.11</v>
      </c>
      <c r="M1723" s="258">
        <f t="shared" ref="M1723" si="3414">ROUNDUP(T1053/0.2,0)+1</f>
        <v>5</v>
      </c>
      <c r="N1723" s="288">
        <f t="shared" ref="N1723" si="3415">+ROUND(L1723*M1723,2)</f>
        <v>15.55</v>
      </c>
      <c r="O1723" s="287"/>
      <c r="P1723" s="258"/>
      <c r="Q1723" s="288"/>
    </row>
    <row r="1724" spans="1:17" x14ac:dyDescent="0.2">
      <c r="A1724" s="459"/>
      <c r="B1724" s="275" t="s">
        <v>311</v>
      </c>
      <c r="C1724" s="287"/>
      <c r="D1724" s="307"/>
      <c r="E1724" s="288"/>
      <c r="F1724" s="287"/>
      <c r="G1724" s="258"/>
      <c r="H1724" s="288"/>
      <c r="I1724" s="287"/>
      <c r="J1724" s="258"/>
      <c r="K1724" s="288"/>
      <c r="L1724" s="287"/>
      <c r="M1724" s="258"/>
      <c r="N1724" s="288"/>
      <c r="O1724" s="287">
        <f t="shared" ref="O1724" si="3416">C1054</f>
        <v>5</v>
      </c>
      <c r="P1724" s="258">
        <f t="shared" ref="P1724" si="3417">ROUNDUP(D1054/0.2,0)*4</f>
        <v>4</v>
      </c>
      <c r="Q1724" s="288">
        <f t="shared" ref="Q1724" si="3418">+ROUND(O1724*P1724,2)</f>
        <v>20</v>
      </c>
    </row>
    <row r="1725" spans="1:17" x14ac:dyDescent="0.2">
      <c r="A1725" s="460" t="s">
        <v>647</v>
      </c>
      <c r="B1725" s="275" t="s">
        <v>961</v>
      </c>
      <c r="C1725" s="287">
        <f t="shared" ref="C1725" si="3419">F1055</f>
        <v>2.89</v>
      </c>
      <c r="D1725" s="307">
        <f t="shared" ref="D1725" si="3420">ROUNDUP(G1055/0.2,0)+1</f>
        <v>5</v>
      </c>
      <c r="E1725" s="288">
        <f t="shared" ref="E1725" si="3421">+ROUND(C1725*D1725,2)</f>
        <v>14.45</v>
      </c>
      <c r="F1725" s="287">
        <f t="shared" ref="F1725" si="3422">K1055</f>
        <v>2.99</v>
      </c>
      <c r="G1725" s="258">
        <f t="shared" ref="G1725" si="3423">ROUNDUP(L1055/0.2,0)</f>
        <v>7</v>
      </c>
      <c r="H1725" s="288">
        <f t="shared" ref="H1725" si="3424">+ROUND(F1725*G1725,2)</f>
        <v>20.93</v>
      </c>
      <c r="I1725" s="287">
        <f t="shared" ref="I1725" si="3425">O1055</f>
        <v>3.06</v>
      </c>
      <c r="J1725" s="258">
        <f t="shared" ref="J1725" si="3426">ROUNDUP(P1055/0.2,0)</f>
        <v>7</v>
      </c>
      <c r="K1725" s="288">
        <f t="shared" ref="K1725" si="3427">+ROUND(I1725*J1725,2)</f>
        <v>21.42</v>
      </c>
      <c r="L1725" s="287">
        <f t="shared" ref="L1725" si="3428">S1055</f>
        <v>3.11</v>
      </c>
      <c r="M1725" s="258">
        <f t="shared" ref="M1725" si="3429">ROUNDUP(T1055/0.2,0)+1</f>
        <v>5</v>
      </c>
      <c r="N1725" s="288">
        <f t="shared" ref="N1725" si="3430">+ROUND(L1725*M1725,2)</f>
        <v>15.55</v>
      </c>
      <c r="O1725" s="287"/>
      <c r="P1725" s="258"/>
      <c r="Q1725" s="288"/>
    </row>
    <row r="1726" spans="1:17" x14ac:dyDescent="0.2">
      <c r="A1726" s="459"/>
      <c r="B1726" s="275" t="s">
        <v>312</v>
      </c>
      <c r="C1726" s="287"/>
      <c r="D1726" s="307"/>
      <c r="E1726" s="288"/>
      <c r="F1726" s="287"/>
      <c r="G1726" s="258"/>
      <c r="H1726" s="288"/>
      <c r="I1726" s="287"/>
      <c r="J1726" s="258"/>
      <c r="K1726" s="288"/>
      <c r="L1726" s="287"/>
      <c r="M1726" s="258"/>
      <c r="N1726" s="288"/>
      <c r="O1726" s="287">
        <f t="shared" ref="O1726" si="3431">C1056</f>
        <v>5</v>
      </c>
      <c r="P1726" s="258">
        <f t="shared" ref="P1726" si="3432">ROUNDUP(D1056/0.2,0)*4</f>
        <v>4</v>
      </c>
      <c r="Q1726" s="288">
        <f t="shared" ref="Q1726" si="3433">+ROUND(O1726*P1726,2)</f>
        <v>20</v>
      </c>
    </row>
    <row r="1727" spans="1:17" x14ac:dyDescent="0.2">
      <c r="A1727" s="460" t="s">
        <v>648</v>
      </c>
      <c r="B1727" s="275" t="s">
        <v>962</v>
      </c>
      <c r="C1727" s="287">
        <f t="shared" ref="C1727" si="3434">F1057</f>
        <v>2.93</v>
      </c>
      <c r="D1727" s="307">
        <f t="shared" ref="D1727" si="3435">ROUNDUP(G1057/0.2,0)+1</f>
        <v>5</v>
      </c>
      <c r="E1727" s="288">
        <f t="shared" ref="E1727" si="3436">+ROUND(C1727*D1727,2)</f>
        <v>14.65</v>
      </c>
      <c r="F1727" s="287">
        <f t="shared" ref="F1727" si="3437">K1057</f>
        <v>3</v>
      </c>
      <c r="G1727" s="258">
        <f t="shared" ref="G1727" si="3438">ROUNDUP(L1057/0.2,0)</f>
        <v>9</v>
      </c>
      <c r="H1727" s="288">
        <f t="shared" ref="H1727" si="3439">+ROUND(F1727*G1727,2)</f>
        <v>27</v>
      </c>
      <c r="I1727" s="287">
        <f t="shared" ref="I1727" si="3440">O1057</f>
        <v>3.04</v>
      </c>
      <c r="J1727" s="258">
        <f t="shared" ref="J1727" si="3441">ROUNDUP(P1057/0.2,0)</f>
        <v>9</v>
      </c>
      <c r="K1727" s="288">
        <f t="shared" ref="K1727" si="3442">+ROUND(I1727*J1727,2)</f>
        <v>27.36</v>
      </c>
      <c r="L1727" s="287">
        <f t="shared" ref="L1727" si="3443">S1057</f>
        <v>3.06</v>
      </c>
      <c r="M1727" s="258">
        <f t="shared" ref="M1727" si="3444">ROUNDUP(T1057/0.2,0)+1</f>
        <v>5</v>
      </c>
      <c r="N1727" s="288">
        <f t="shared" ref="N1727" si="3445">+ROUND(L1727*M1727,2)</f>
        <v>15.3</v>
      </c>
      <c r="O1727" s="287"/>
      <c r="P1727" s="258"/>
      <c r="Q1727" s="288"/>
    </row>
    <row r="1728" spans="1:17" x14ac:dyDescent="0.2">
      <c r="A1728" s="459"/>
      <c r="B1728" s="275" t="s">
        <v>313</v>
      </c>
      <c r="C1728" s="287"/>
      <c r="D1728" s="307"/>
      <c r="E1728" s="288"/>
      <c r="F1728" s="287"/>
      <c r="G1728" s="258"/>
      <c r="H1728" s="288"/>
      <c r="I1728" s="287"/>
      <c r="J1728" s="258"/>
      <c r="K1728" s="288"/>
      <c r="L1728" s="287"/>
      <c r="M1728" s="258"/>
      <c r="N1728" s="288"/>
      <c r="O1728" s="287">
        <f t="shared" ref="O1728" si="3446">C1058</f>
        <v>5</v>
      </c>
      <c r="P1728" s="258">
        <f t="shared" ref="P1728" si="3447">ROUNDUP(D1058/0.2,0)*4</f>
        <v>4</v>
      </c>
      <c r="Q1728" s="288">
        <f t="shared" ref="Q1728" si="3448">+ROUND(O1728*P1728,2)</f>
        <v>20</v>
      </c>
    </row>
    <row r="1729" spans="1:17" x14ac:dyDescent="0.2">
      <c r="A1729" s="460" t="s">
        <v>649</v>
      </c>
      <c r="B1729" s="275" t="s">
        <v>963</v>
      </c>
      <c r="C1729" s="287">
        <f t="shared" ref="C1729" si="3449">F1059</f>
        <v>3.2</v>
      </c>
      <c r="D1729" s="307">
        <f t="shared" ref="D1729" si="3450">ROUNDUP(G1059/0.2,0)+1</f>
        <v>5</v>
      </c>
      <c r="E1729" s="288">
        <f t="shared" ref="E1729" si="3451">+ROUND(C1729*D1729,2)</f>
        <v>16</v>
      </c>
      <c r="F1729" s="287">
        <f t="shared" ref="F1729" si="3452">K1059</f>
        <v>3</v>
      </c>
      <c r="G1729" s="258">
        <f t="shared" ref="G1729" si="3453">ROUNDUP(L1059/0.2,0)</f>
        <v>7</v>
      </c>
      <c r="H1729" s="288">
        <f t="shared" ref="H1729" si="3454">+ROUND(F1729*G1729,2)</f>
        <v>21</v>
      </c>
      <c r="I1729" s="287">
        <f t="shared" ref="I1729" si="3455">O1059</f>
        <v>3</v>
      </c>
      <c r="J1729" s="258">
        <f t="shared" ref="J1729" si="3456">ROUNDUP(P1059/0.2,0)</f>
        <v>12</v>
      </c>
      <c r="K1729" s="288">
        <f t="shared" ref="K1729" si="3457">+ROUND(I1729*J1729,2)</f>
        <v>36</v>
      </c>
      <c r="L1729" s="287">
        <f t="shared" ref="L1729" si="3458">S1059</f>
        <v>3.03</v>
      </c>
      <c r="M1729" s="258">
        <f t="shared" ref="M1729" si="3459">ROUNDUP(T1059/0.2,0)+1</f>
        <v>5</v>
      </c>
      <c r="N1729" s="288">
        <f t="shared" ref="N1729" si="3460">+ROUND(L1729*M1729,2)</f>
        <v>15.15</v>
      </c>
      <c r="O1729" s="287"/>
      <c r="P1729" s="258"/>
      <c r="Q1729" s="288"/>
    </row>
    <row r="1730" spans="1:17" x14ac:dyDescent="0.2">
      <c r="A1730" s="459"/>
      <c r="B1730" s="275" t="s">
        <v>314</v>
      </c>
      <c r="C1730" s="287"/>
      <c r="D1730" s="307"/>
      <c r="E1730" s="288"/>
      <c r="F1730" s="287"/>
      <c r="G1730" s="258"/>
      <c r="H1730" s="288"/>
      <c r="I1730" s="287"/>
      <c r="J1730" s="258"/>
      <c r="K1730" s="288"/>
      <c r="L1730" s="287"/>
      <c r="M1730" s="258"/>
      <c r="N1730" s="288"/>
      <c r="O1730" s="287">
        <f t="shared" ref="O1730" si="3461">C1060</f>
        <v>5.45</v>
      </c>
      <c r="P1730" s="258">
        <f t="shared" ref="P1730" si="3462">ROUNDUP(D1060/0.2,0)*4</f>
        <v>4</v>
      </c>
      <c r="Q1730" s="288">
        <f t="shared" ref="Q1730" si="3463">+ROUND(O1730*P1730,2)</f>
        <v>21.8</v>
      </c>
    </row>
    <row r="1731" spans="1:17" x14ac:dyDescent="0.2">
      <c r="A1731" s="460" t="s">
        <v>650</v>
      </c>
      <c r="B1731" s="275" t="s">
        <v>964</v>
      </c>
      <c r="C1731" s="287">
        <f t="shared" ref="C1731" si="3464">F1061</f>
        <v>3.25</v>
      </c>
      <c r="D1731" s="307">
        <f t="shared" ref="D1731" si="3465">ROUNDUP(G1061/0.2,0)+1</f>
        <v>5</v>
      </c>
      <c r="E1731" s="288">
        <f t="shared" ref="E1731" si="3466">+ROUND(C1731*D1731,2)</f>
        <v>16.25</v>
      </c>
      <c r="F1731" s="287">
        <f t="shared" ref="F1731" si="3467">K1061</f>
        <v>3</v>
      </c>
      <c r="G1731" s="258">
        <f t="shared" ref="G1731" si="3468">ROUNDUP(L1061/0.2,0)</f>
        <v>7</v>
      </c>
      <c r="H1731" s="288">
        <f t="shared" ref="H1731" si="3469">+ROUND(F1731*G1731,2)</f>
        <v>21</v>
      </c>
      <c r="I1731" s="287">
        <f t="shared" ref="I1731" si="3470">O1061</f>
        <v>2.8</v>
      </c>
      <c r="J1731" s="258">
        <f t="shared" ref="J1731" si="3471">ROUNDUP(P1061/0.2,0)</f>
        <v>12</v>
      </c>
      <c r="K1731" s="288">
        <f t="shared" ref="K1731" si="3472">+ROUND(I1731*J1731,2)</f>
        <v>33.6</v>
      </c>
      <c r="L1731" s="287">
        <f t="shared" ref="L1731" si="3473">S1061</f>
        <v>2.7</v>
      </c>
      <c r="M1731" s="258">
        <f t="shared" ref="M1731" si="3474">ROUNDUP(T1061/0.2,0)+1</f>
        <v>5</v>
      </c>
      <c r="N1731" s="288">
        <f t="shared" ref="N1731" si="3475">+ROUND(L1731*M1731,2)</f>
        <v>13.5</v>
      </c>
      <c r="O1731" s="287"/>
      <c r="P1731" s="258"/>
      <c r="Q1731" s="288"/>
    </row>
    <row r="1732" spans="1:17" x14ac:dyDescent="0.2">
      <c r="A1732" s="459"/>
      <c r="B1732" s="275" t="s">
        <v>315</v>
      </c>
      <c r="C1732" s="287"/>
      <c r="D1732" s="307"/>
      <c r="E1732" s="288"/>
      <c r="F1732" s="287"/>
      <c r="G1732" s="258"/>
      <c r="H1732" s="288"/>
      <c r="I1732" s="287"/>
      <c r="J1732" s="258"/>
      <c r="K1732" s="288"/>
      <c r="L1732" s="287"/>
      <c r="M1732" s="258"/>
      <c r="N1732" s="288"/>
      <c r="O1732" s="287">
        <f t="shared" ref="O1732" si="3476">C1062</f>
        <v>5.45</v>
      </c>
      <c r="P1732" s="258">
        <f t="shared" ref="P1732" si="3477">ROUNDUP(D1062/0.2,0)*4</f>
        <v>4</v>
      </c>
      <c r="Q1732" s="288">
        <f t="shared" ref="Q1732" si="3478">+ROUND(O1732*P1732,2)</f>
        <v>21.8</v>
      </c>
    </row>
    <row r="1733" spans="1:17" x14ac:dyDescent="0.2">
      <c r="A1733" s="460" t="s">
        <v>651</v>
      </c>
      <c r="B1733" s="275" t="s">
        <v>965</v>
      </c>
      <c r="C1733" s="287">
        <f t="shared" ref="C1733" si="3479">F1063</f>
        <v>3.28</v>
      </c>
      <c r="D1733" s="307">
        <f t="shared" ref="D1733" si="3480">ROUNDUP(G1063/0.2,0)+1</f>
        <v>5</v>
      </c>
      <c r="E1733" s="288">
        <f t="shared" ref="E1733" si="3481">+ROUND(C1733*D1733,2)</f>
        <v>16.399999999999999</v>
      </c>
      <c r="F1733" s="287">
        <f t="shared" ref="F1733" si="3482">K1063</f>
        <v>3</v>
      </c>
      <c r="G1733" s="258">
        <f t="shared" ref="G1733" si="3483">ROUNDUP(L1063/0.2,0)</f>
        <v>7</v>
      </c>
      <c r="H1733" s="288">
        <f t="shared" ref="H1733" si="3484">+ROUND(F1733*G1733,2)</f>
        <v>21</v>
      </c>
      <c r="I1733" s="287">
        <f t="shared" ref="I1733" si="3485">O1063</f>
        <v>2.8</v>
      </c>
      <c r="J1733" s="258">
        <f>ROUNDUP(P1063/0.2,0)</f>
        <v>12</v>
      </c>
      <c r="K1733" s="288">
        <f t="shared" ref="K1733" si="3486">+ROUND(I1733*J1733,2)</f>
        <v>33.6</v>
      </c>
      <c r="L1733" s="287">
        <f t="shared" ref="L1733" si="3487">S1063</f>
        <v>2.7</v>
      </c>
      <c r="M1733" s="258">
        <f t="shared" ref="M1733" si="3488">ROUNDUP(T1063/0.2,0)+1</f>
        <v>5</v>
      </c>
      <c r="N1733" s="288">
        <f t="shared" ref="N1733" si="3489">+ROUND(L1733*M1733,2)</f>
        <v>13.5</v>
      </c>
      <c r="O1733" s="287"/>
      <c r="P1733" s="258"/>
      <c r="Q1733" s="288"/>
    </row>
    <row r="1734" spans="1:17" x14ac:dyDescent="0.2">
      <c r="A1734" s="459"/>
      <c r="B1734" s="275" t="s">
        <v>316</v>
      </c>
      <c r="C1734" s="287"/>
      <c r="D1734" s="307"/>
      <c r="E1734" s="288"/>
      <c r="F1734" s="287"/>
      <c r="G1734" s="258"/>
      <c r="H1734" s="288"/>
      <c r="I1734" s="287"/>
      <c r="J1734" s="258"/>
      <c r="K1734" s="288"/>
      <c r="L1734" s="287"/>
      <c r="M1734" s="258"/>
      <c r="N1734" s="288"/>
      <c r="O1734" s="287">
        <f t="shared" ref="O1734" si="3490">C1064</f>
        <v>5.45</v>
      </c>
      <c r="P1734" s="258">
        <f t="shared" ref="P1734" si="3491">ROUNDUP(D1064/0.2,0)*4</f>
        <v>4</v>
      </c>
      <c r="Q1734" s="288">
        <f t="shared" ref="Q1734" si="3492">+ROUND(O1734*P1734,2)</f>
        <v>21.8</v>
      </c>
    </row>
    <row r="1735" spans="1:17" x14ac:dyDescent="0.2">
      <c r="A1735" s="460" t="s">
        <v>652</v>
      </c>
      <c r="B1735" s="275" t="s">
        <v>966</v>
      </c>
      <c r="C1735" s="287">
        <f t="shared" ref="C1735" si="3493">F1065</f>
        <v>3.28</v>
      </c>
      <c r="D1735" s="307">
        <f t="shared" ref="D1735" si="3494">ROUNDUP(G1065/0.2,0)+1</f>
        <v>5</v>
      </c>
      <c r="E1735" s="288">
        <f t="shared" ref="E1735" si="3495">+ROUND(C1735*D1735,2)</f>
        <v>16.399999999999999</v>
      </c>
      <c r="F1735" s="287">
        <f t="shared" ref="F1735" si="3496">K1065</f>
        <v>3</v>
      </c>
      <c r="G1735" s="258">
        <f t="shared" ref="G1735" si="3497">ROUNDUP(L1065/0.2,0)</f>
        <v>7</v>
      </c>
      <c r="H1735" s="288">
        <f t="shared" ref="H1735" si="3498">+ROUND(F1735*G1735,2)</f>
        <v>21</v>
      </c>
      <c r="I1735" s="287">
        <f t="shared" ref="I1735" si="3499">O1065</f>
        <v>2.8</v>
      </c>
      <c r="J1735" s="258">
        <f t="shared" ref="J1735" si="3500">ROUNDUP(P1065/0.2,0)</f>
        <v>12</v>
      </c>
      <c r="K1735" s="288">
        <f t="shared" ref="K1735" si="3501">+ROUND(I1735*J1735,2)</f>
        <v>33.6</v>
      </c>
      <c r="L1735" s="287">
        <f t="shared" ref="L1735" si="3502">S1065</f>
        <v>2.7</v>
      </c>
      <c r="M1735" s="258">
        <f t="shared" ref="M1735" si="3503">ROUNDUP(T1065/0.2,0)+1</f>
        <v>5</v>
      </c>
      <c r="N1735" s="288">
        <f t="shared" ref="N1735" si="3504">+ROUND(L1735*M1735,2)</f>
        <v>13.5</v>
      </c>
      <c r="O1735" s="287"/>
      <c r="P1735" s="258"/>
      <c r="Q1735" s="288"/>
    </row>
    <row r="1736" spans="1:17" x14ac:dyDescent="0.2">
      <c r="A1736" s="459"/>
      <c r="B1736" s="275" t="s">
        <v>317</v>
      </c>
      <c r="C1736" s="287"/>
      <c r="D1736" s="307"/>
      <c r="E1736" s="288"/>
      <c r="F1736" s="287"/>
      <c r="G1736" s="258"/>
      <c r="H1736" s="288"/>
      <c r="I1736" s="287"/>
      <c r="J1736" s="258"/>
      <c r="K1736" s="288"/>
      <c r="L1736" s="287"/>
      <c r="M1736" s="258"/>
      <c r="N1736" s="288"/>
      <c r="O1736" s="287">
        <f t="shared" ref="O1736" si="3505">C1066</f>
        <v>5.43</v>
      </c>
      <c r="P1736" s="258">
        <f t="shared" ref="P1736" si="3506">ROUNDUP(D1066/0.2,0)*4</f>
        <v>4</v>
      </c>
      <c r="Q1736" s="288">
        <f t="shared" ref="Q1736" si="3507">+ROUND(O1736*P1736,2)</f>
        <v>21.72</v>
      </c>
    </row>
    <row r="1737" spans="1:17" x14ac:dyDescent="0.2">
      <c r="A1737" s="460" t="s">
        <v>653</v>
      </c>
      <c r="B1737" s="275" t="s">
        <v>967</v>
      </c>
      <c r="C1737" s="287">
        <f t="shared" ref="C1737" si="3508">F1067</f>
        <v>3</v>
      </c>
      <c r="D1737" s="307">
        <f t="shared" ref="D1737" si="3509">ROUNDUP(G1067/0.2,0)+1</f>
        <v>5</v>
      </c>
      <c r="E1737" s="288">
        <f t="shared" ref="E1737" si="3510">+ROUND(C1737*D1737,2)</f>
        <v>15</v>
      </c>
      <c r="F1737" s="287">
        <f t="shared" ref="F1737" si="3511">K1067</f>
        <v>3</v>
      </c>
      <c r="G1737" s="258">
        <f t="shared" ref="G1737" si="3512">ROUNDUP(L1067/0.2,0)</f>
        <v>7</v>
      </c>
      <c r="H1737" s="288">
        <f t="shared" ref="H1737" si="3513">+ROUND(F1737*G1737,2)</f>
        <v>21</v>
      </c>
      <c r="I1737" s="287">
        <f t="shared" ref="I1737" si="3514">O1067</f>
        <v>3</v>
      </c>
      <c r="J1737" s="258">
        <f t="shared" ref="J1737" si="3515">ROUNDUP(P1067/0.2,0)</f>
        <v>11</v>
      </c>
      <c r="K1737" s="288">
        <f t="shared" ref="K1737" si="3516">+ROUND(I1737*J1737,2)</f>
        <v>33</v>
      </c>
      <c r="L1737" s="287">
        <f t="shared" ref="L1737" si="3517">S1067</f>
        <v>3.03</v>
      </c>
      <c r="M1737" s="258">
        <f t="shared" ref="M1737" si="3518">ROUNDUP(T1067/0.2,0)+1</f>
        <v>5</v>
      </c>
      <c r="N1737" s="288">
        <f t="shared" ref="N1737" si="3519">+ROUND(L1737*M1737,2)</f>
        <v>15.15</v>
      </c>
      <c r="O1737" s="287"/>
      <c r="P1737" s="258"/>
      <c r="Q1737" s="288"/>
    </row>
    <row r="1738" spans="1:17" x14ac:dyDescent="0.2">
      <c r="A1738" s="459"/>
      <c r="B1738" s="275" t="s">
        <v>318</v>
      </c>
      <c r="C1738" s="287"/>
      <c r="D1738" s="307"/>
      <c r="E1738" s="288"/>
      <c r="F1738" s="287"/>
      <c r="G1738" s="258"/>
      <c r="H1738" s="288"/>
      <c r="I1738" s="287"/>
      <c r="J1738" s="258"/>
      <c r="K1738" s="288"/>
      <c r="L1738" s="287"/>
      <c r="M1738" s="258"/>
      <c r="N1738" s="288"/>
      <c r="O1738" s="287">
        <f t="shared" ref="O1738" si="3520">C1068</f>
        <v>5</v>
      </c>
      <c r="P1738" s="258">
        <f t="shared" ref="P1738" si="3521">ROUNDUP(D1068/0.2,0)*4</f>
        <v>4</v>
      </c>
      <c r="Q1738" s="288">
        <f t="shared" ref="Q1738" si="3522">+ROUND(O1738*P1738,2)</f>
        <v>20</v>
      </c>
    </row>
    <row r="1739" spans="1:17" x14ac:dyDescent="0.2">
      <c r="A1739" s="460" t="s">
        <v>654</v>
      </c>
      <c r="B1739" s="275" t="s">
        <v>968</v>
      </c>
      <c r="C1739" s="287">
        <f t="shared" ref="C1739" si="3523">F1069</f>
        <v>3</v>
      </c>
      <c r="D1739" s="307">
        <f t="shared" ref="D1739" si="3524">ROUNDUP(G1069/0.2,0)+1</f>
        <v>5</v>
      </c>
      <c r="E1739" s="288">
        <f t="shared" ref="E1739" si="3525">+ROUND(C1739*D1739,2)</f>
        <v>15</v>
      </c>
      <c r="F1739" s="287">
        <f t="shared" ref="F1739" si="3526">K1069</f>
        <v>3</v>
      </c>
      <c r="G1739" s="258">
        <f t="shared" ref="G1739" si="3527">ROUNDUP(L1069/0.2,0)</f>
        <v>7</v>
      </c>
      <c r="H1739" s="288">
        <f t="shared" ref="H1739" si="3528">+ROUND(F1739*G1739,2)</f>
        <v>21</v>
      </c>
      <c r="I1739" s="287">
        <f t="shared" ref="I1739" si="3529">O1069</f>
        <v>3</v>
      </c>
      <c r="J1739" s="258">
        <f t="shared" ref="J1739" si="3530">ROUNDUP(P1069/0.2,0)</f>
        <v>9</v>
      </c>
      <c r="K1739" s="288">
        <f t="shared" ref="K1739" si="3531">+ROUND(I1739*J1739,2)</f>
        <v>27</v>
      </c>
      <c r="L1739" s="287">
        <f t="shared" ref="L1739" si="3532">S1069</f>
        <v>3</v>
      </c>
      <c r="M1739" s="258">
        <f t="shared" ref="M1739" si="3533">ROUNDUP(T1069/0.2,0)+1</f>
        <v>5</v>
      </c>
      <c r="N1739" s="288">
        <f t="shared" ref="N1739" si="3534">+ROUND(L1739*M1739,2)</f>
        <v>15</v>
      </c>
      <c r="O1739" s="287"/>
      <c r="P1739" s="258"/>
      <c r="Q1739" s="288"/>
    </row>
    <row r="1740" spans="1:17" x14ac:dyDescent="0.2">
      <c r="A1740" s="459"/>
      <c r="B1740" s="275" t="s">
        <v>319</v>
      </c>
      <c r="C1740" s="287"/>
      <c r="D1740" s="307"/>
      <c r="E1740" s="288"/>
      <c r="F1740" s="287"/>
      <c r="G1740" s="258"/>
      <c r="H1740" s="288"/>
      <c r="I1740" s="287"/>
      <c r="J1740" s="258"/>
      <c r="K1740" s="288"/>
      <c r="L1740" s="287"/>
      <c r="M1740" s="258"/>
      <c r="N1740" s="288"/>
      <c r="O1740" s="287">
        <f t="shared" ref="O1740" si="3535">C1070</f>
        <v>5</v>
      </c>
      <c r="P1740" s="258">
        <f t="shared" ref="P1740" si="3536">ROUNDUP(D1070/0.2,0)*4</f>
        <v>4</v>
      </c>
      <c r="Q1740" s="288">
        <f t="shared" ref="Q1740" si="3537">+ROUND(O1740*P1740,2)</f>
        <v>20</v>
      </c>
    </row>
    <row r="1741" spans="1:17" x14ac:dyDescent="0.2">
      <c r="A1741" s="460" t="s">
        <v>655</v>
      </c>
      <c r="B1741" s="275" t="s">
        <v>969</v>
      </c>
      <c r="C1741" s="287">
        <f t="shared" ref="C1741" si="3538">F1071</f>
        <v>3</v>
      </c>
      <c r="D1741" s="307">
        <f t="shared" ref="D1741" si="3539">ROUNDUP(G1071/0.2,0)+1</f>
        <v>5</v>
      </c>
      <c r="E1741" s="288">
        <f t="shared" ref="E1741" si="3540">+ROUND(C1741*D1741,2)</f>
        <v>15</v>
      </c>
      <c r="F1741" s="287">
        <f t="shared" ref="F1741" si="3541">K1071</f>
        <v>3</v>
      </c>
      <c r="G1741" s="258">
        <f t="shared" ref="G1741" si="3542">ROUNDUP(L1071/0.2,0)</f>
        <v>7</v>
      </c>
      <c r="H1741" s="288">
        <f t="shared" ref="H1741" si="3543">+ROUND(F1741*G1741,2)</f>
        <v>21</v>
      </c>
      <c r="I1741" s="287">
        <f t="shared" ref="I1741" si="3544">O1071</f>
        <v>3</v>
      </c>
      <c r="J1741" s="258">
        <f t="shared" ref="J1741" si="3545">ROUNDUP(P1071/0.2,0)</f>
        <v>7</v>
      </c>
      <c r="K1741" s="288">
        <f t="shared" ref="K1741" si="3546">+ROUND(I1741*J1741,2)</f>
        <v>21</v>
      </c>
      <c r="L1741" s="287">
        <f t="shared" ref="L1741" si="3547">S1071</f>
        <v>3</v>
      </c>
      <c r="M1741" s="258">
        <f t="shared" ref="M1741" si="3548">ROUNDUP(T1071/0.2,0)+1</f>
        <v>5</v>
      </c>
      <c r="N1741" s="288">
        <f t="shared" ref="N1741" si="3549">+ROUND(L1741*M1741,2)</f>
        <v>15</v>
      </c>
      <c r="O1741" s="287"/>
      <c r="P1741" s="258"/>
      <c r="Q1741" s="288"/>
    </row>
    <row r="1742" spans="1:17" x14ac:dyDescent="0.2">
      <c r="A1742" s="459"/>
      <c r="B1742" s="275" t="s">
        <v>320</v>
      </c>
      <c r="C1742" s="287"/>
      <c r="D1742" s="307"/>
      <c r="E1742" s="288"/>
      <c r="F1742" s="287"/>
      <c r="G1742" s="258"/>
      <c r="H1742" s="288"/>
      <c r="I1742" s="287"/>
      <c r="J1742" s="258"/>
      <c r="K1742" s="288"/>
      <c r="L1742" s="287"/>
      <c r="M1742" s="258"/>
      <c r="N1742" s="288"/>
      <c r="O1742" s="287">
        <f t="shared" ref="O1742" si="3550">C1072</f>
        <v>5</v>
      </c>
      <c r="P1742" s="258">
        <f t="shared" ref="P1742" si="3551">ROUNDUP(D1072/0.2,0)*4</f>
        <v>4</v>
      </c>
      <c r="Q1742" s="288">
        <f t="shared" ref="Q1742" si="3552">+ROUND(O1742*P1742,2)</f>
        <v>20</v>
      </c>
    </row>
    <row r="1743" spans="1:17" x14ac:dyDescent="0.2">
      <c r="A1743" s="460" t="s">
        <v>656</v>
      </c>
      <c r="B1743" s="275" t="s">
        <v>970</v>
      </c>
      <c r="C1743" s="287">
        <f t="shared" ref="C1743" si="3553">F1073</f>
        <v>3</v>
      </c>
      <c r="D1743" s="307">
        <f t="shared" ref="D1743" si="3554">ROUNDUP(G1073/0.2,0)+1</f>
        <v>5</v>
      </c>
      <c r="E1743" s="288">
        <f t="shared" ref="E1743" si="3555">+ROUND(C1743*D1743,2)</f>
        <v>15</v>
      </c>
      <c r="F1743" s="287">
        <f t="shared" ref="F1743" si="3556">K1073</f>
        <v>3</v>
      </c>
      <c r="G1743" s="258">
        <f t="shared" ref="G1743" si="3557">ROUNDUP(L1073/0.2,0)</f>
        <v>7</v>
      </c>
      <c r="H1743" s="288">
        <f t="shared" ref="H1743" si="3558">+ROUND(F1743*G1743,2)</f>
        <v>21</v>
      </c>
      <c r="I1743" s="287">
        <f t="shared" ref="I1743" si="3559">O1073</f>
        <v>3</v>
      </c>
      <c r="J1743" s="258">
        <f t="shared" ref="J1743" si="3560">ROUNDUP(P1073/0.2,0)</f>
        <v>7</v>
      </c>
      <c r="K1743" s="288">
        <f t="shared" ref="K1743" si="3561">+ROUND(I1743*J1743,2)</f>
        <v>21</v>
      </c>
      <c r="L1743" s="287">
        <f t="shared" ref="L1743" si="3562">S1073</f>
        <v>3</v>
      </c>
      <c r="M1743" s="258">
        <f t="shared" ref="M1743" si="3563">ROUNDUP(T1073/0.2,0)+1</f>
        <v>5</v>
      </c>
      <c r="N1743" s="288">
        <f t="shared" ref="N1743" si="3564">+ROUND(L1743*M1743,2)</f>
        <v>15</v>
      </c>
      <c r="O1743" s="287"/>
      <c r="P1743" s="258"/>
      <c r="Q1743" s="288"/>
    </row>
    <row r="1744" spans="1:17" x14ac:dyDescent="0.2">
      <c r="A1744" s="459"/>
      <c r="B1744" s="275" t="s">
        <v>321</v>
      </c>
      <c r="C1744" s="287"/>
      <c r="D1744" s="307"/>
      <c r="E1744" s="288"/>
      <c r="F1744" s="287"/>
      <c r="G1744" s="258"/>
      <c r="H1744" s="288"/>
      <c r="I1744" s="287"/>
      <c r="J1744" s="258"/>
      <c r="K1744" s="288"/>
      <c r="L1744" s="287"/>
      <c r="M1744" s="258"/>
      <c r="N1744" s="288"/>
      <c r="O1744" s="287">
        <f t="shared" ref="O1744" si="3565">C1074</f>
        <v>5</v>
      </c>
      <c r="P1744" s="258">
        <f t="shared" ref="P1744" si="3566">ROUNDUP(D1074/0.2,0)*4</f>
        <v>4</v>
      </c>
      <c r="Q1744" s="288">
        <f t="shared" ref="Q1744" si="3567">+ROUND(O1744*P1744,2)</f>
        <v>20</v>
      </c>
    </row>
    <row r="1745" spans="1:17" x14ac:dyDescent="0.2">
      <c r="A1745" s="460" t="s">
        <v>657</v>
      </c>
      <c r="B1745" s="275" t="s">
        <v>971</v>
      </c>
      <c r="C1745" s="287">
        <f t="shared" ref="C1745" si="3568">F1075</f>
        <v>2.89</v>
      </c>
      <c r="D1745" s="307">
        <f t="shared" ref="D1745" si="3569">ROUNDUP(G1075/0.2,0)+1</f>
        <v>5</v>
      </c>
      <c r="E1745" s="288">
        <f t="shared" ref="E1745" si="3570">+ROUND(C1745*D1745,2)</f>
        <v>14.45</v>
      </c>
      <c r="F1745" s="287">
        <f t="shared" ref="F1745" si="3571">K1075</f>
        <v>2.98</v>
      </c>
      <c r="G1745" s="258">
        <f t="shared" ref="G1745" si="3572">ROUNDUP(L1075/0.2,0)</f>
        <v>7</v>
      </c>
      <c r="H1745" s="288">
        <f t="shared" ref="H1745" si="3573">+ROUND(F1745*G1745,2)</f>
        <v>20.86</v>
      </c>
      <c r="I1745" s="287">
        <f t="shared" ref="I1745" si="3574">O1075</f>
        <v>3.1</v>
      </c>
      <c r="J1745" s="258">
        <f t="shared" ref="J1745" si="3575">ROUNDUP(P1075/0.2,0)</f>
        <v>7</v>
      </c>
      <c r="K1745" s="288">
        <f t="shared" ref="K1745" si="3576">+ROUND(I1745*J1745,2)</f>
        <v>21.7</v>
      </c>
      <c r="L1745" s="287">
        <f t="shared" ref="L1745" si="3577">S1075</f>
        <v>3.11</v>
      </c>
      <c r="M1745" s="258">
        <f t="shared" ref="M1745" si="3578">ROUNDUP(T1075/0.2,0)+1</f>
        <v>5</v>
      </c>
      <c r="N1745" s="288">
        <f t="shared" ref="N1745" si="3579">+ROUND(L1745*M1745,2)</f>
        <v>15.55</v>
      </c>
      <c r="O1745" s="287"/>
      <c r="P1745" s="258"/>
      <c r="Q1745" s="288"/>
    </row>
    <row r="1746" spans="1:17" x14ac:dyDescent="0.2">
      <c r="A1746" s="459"/>
      <c r="B1746" s="275" t="s">
        <v>322</v>
      </c>
      <c r="C1746" s="287"/>
      <c r="D1746" s="307"/>
      <c r="E1746" s="288"/>
      <c r="F1746" s="287"/>
      <c r="G1746" s="258"/>
      <c r="H1746" s="288"/>
      <c r="I1746" s="287"/>
      <c r="J1746" s="258"/>
      <c r="K1746" s="288"/>
      <c r="L1746" s="287"/>
      <c r="M1746" s="258"/>
      <c r="N1746" s="288"/>
      <c r="O1746" s="287">
        <f t="shared" ref="O1746" si="3580">C1076</f>
        <v>5</v>
      </c>
      <c r="P1746" s="258">
        <f t="shared" ref="P1746" si="3581">ROUNDUP(D1076/0.2,0)*4</f>
        <v>4</v>
      </c>
      <c r="Q1746" s="288">
        <f t="shared" ref="Q1746" si="3582">+ROUND(O1746*P1746,2)</f>
        <v>20</v>
      </c>
    </row>
    <row r="1747" spans="1:17" x14ac:dyDescent="0.2">
      <c r="A1747" s="460" t="s">
        <v>658</v>
      </c>
      <c r="B1747" s="275" t="s">
        <v>972</v>
      </c>
      <c r="C1747" s="287">
        <f t="shared" ref="C1747" si="3583">F1077</f>
        <v>2.83</v>
      </c>
      <c r="D1747" s="307">
        <f t="shared" ref="D1747" si="3584">ROUNDUP(G1077/0.2,0)+1</f>
        <v>5</v>
      </c>
      <c r="E1747" s="288">
        <f t="shared" ref="E1747" si="3585">+ROUND(C1747*D1747,2)</f>
        <v>14.15</v>
      </c>
      <c r="F1747" s="287">
        <f t="shared" ref="F1747" si="3586">K1077</f>
        <v>2.97</v>
      </c>
      <c r="G1747" s="258">
        <f t="shared" ref="G1747" si="3587">ROUNDUP(L1077/0.2,0)</f>
        <v>7</v>
      </c>
      <c r="H1747" s="288">
        <f t="shared" ref="H1747" si="3588">+ROUND(F1747*G1747,2)</f>
        <v>20.79</v>
      </c>
      <c r="I1747" s="287">
        <f t="shared" ref="I1747" si="3589">O1077</f>
        <v>3.1</v>
      </c>
      <c r="J1747" s="258">
        <f t="shared" ref="J1747" si="3590">ROUNDUP(P1077/0.2,0)</f>
        <v>7</v>
      </c>
      <c r="K1747" s="288">
        <f t="shared" ref="K1747" si="3591">+ROUND(I1747*J1747,2)</f>
        <v>21.7</v>
      </c>
      <c r="L1747" s="287">
        <f t="shared" ref="L1747" si="3592">S1077</f>
        <v>3.18</v>
      </c>
      <c r="M1747" s="258">
        <f t="shared" ref="M1747" si="3593">ROUNDUP(T1077/0.2,0)+1</f>
        <v>5</v>
      </c>
      <c r="N1747" s="288">
        <f t="shared" ref="N1747" si="3594">+ROUND(L1747*M1747,2)</f>
        <v>15.9</v>
      </c>
      <c r="O1747" s="287"/>
      <c r="P1747" s="258"/>
      <c r="Q1747" s="288"/>
    </row>
    <row r="1748" spans="1:17" x14ac:dyDescent="0.2">
      <c r="A1748" s="459"/>
      <c r="B1748" s="275" t="s">
        <v>323</v>
      </c>
      <c r="C1748" s="287"/>
      <c r="D1748" s="307"/>
      <c r="E1748" s="288"/>
      <c r="F1748" s="287"/>
      <c r="G1748" s="258"/>
      <c r="H1748" s="288"/>
      <c r="I1748" s="287"/>
      <c r="J1748" s="258"/>
      <c r="K1748" s="288"/>
      <c r="L1748" s="287"/>
      <c r="M1748" s="258"/>
      <c r="N1748" s="288"/>
      <c r="O1748" s="287">
        <f t="shared" ref="O1748" si="3595">C1078</f>
        <v>5</v>
      </c>
      <c r="P1748" s="258">
        <f t="shared" ref="P1748" si="3596">ROUNDUP(D1078/0.2,0)*4</f>
        <v>4</v>
      </c>
      <c r="Q1748" s="288">
        <f t="shared" ref="Q1748" si="3597">+ROUND(O1748*P1748,2)</f>
        <v>20</v>
      </c>
    </row>
    <row r="1749" spans="1:17" x14ac:dyDescent="0.2">
      <c r="A1749" s="460" t="s">
        <v>659</v>
      </c>
      <c r="B1749" s="275" t="s">
        <v>973</v>
      </c>
      <c r="C1749" s="287">
        <f t="shared" ref="C1749" si="3598">F1079</f>
        <v>2.89</v>
      </c>
      <c r="D1749" s="307">
        <f t="shared" ref="D1749" si="3599">ROUNDUP(G1079/0.2,0)+1</f>
        <v>5</v>
      </c>
      <c r="E1749" s="288">
        <f t="shared" ref="E1749" si="3600">+ROUND(C1749*D1749,2)</f>
        <v>14.45</v>
      </c>
      <c r="F1749" s="287">
        <f t="shared" ref="F1749" si="3601">K1079</f>
        <v>2.97</v>
      </c>
      <c r="G1749" s="258">
        <f t="shared" ref="G1749" si="3602">ROUNDUP(L1079/0.2,0)</f>
        <v>7</v>
      </c>
      <c r="H1749" s="288">
        <f t="shared" ref="H1749" si="3603">+ROUND(F1749*G1749,2)</f>
        <v>20.79</v>
      </c>
      <c r="I1749" s="287">
        <f t="shared" ref="I1749" si="3604">O1079</f>
        <v>3.12</v>
      </c>
      <c r="J1749" s="258">
        <f t="shared" ref="J1749" si="3605">ROUNDUP(P1079/0.2,0)</f>
        <v>7</v>
      </c>
      <c r="K1749" s="288">
        <f t="shared" ref="K1749" si="3606">+ROUND(I1749*J1749,2)</f>
        <v>21.84</v>
      </c>
      <c r="L1749" s="287">
        <f t="shared" ref="L1749" si="3607">S1079</f>
        <v>3.2</v>
      </c>
      <c r="M1749" s="258">
        <f t="shared" ref="M1749" si="3608">ROUNDUP(T1079/0.2,0)+1</f>
        <v>5</v>
      </c>
      <c r="N1749" s="288">
        <f t="shared" ref="N1749" si="3609">+ROUND(L1749*M1749,2)</f>
        <v>16</v>
      </c>
      <c r="O1749" s="287"/>
      <c r="P1749" s="258"/>
      <c r="Q1749" s="288"/>
    </row>
    <row r="1750" spans="1:17" x14ac:dyDescent="0.2">
      <c r="A1750" s="459"/>
      <c r="B1750" s="275" t="s">
        <v>324</v>
      </c>
      <c r="C1750" s="287"/>
      <c r="D1750" s="307"/>
      <c r="E1750" s="288"/>
      <c r="F1750" s="287"/>
      <c r="G1750" s="258"/>
      <c r="H1750" s="288"/>
      <c r="I1750" s="287"/>
      <c r="J1750" s="258"/>
      <c r="K1750" s="288"/>
      <c r="L1750" s="287"/>
      <c r="M1750" s="258"/>
      <c r="N1750" s="288"/>
      <c r="O1750" s="287">
        <f t="shared" ref="O1750" si="3610">C1080</f>
        <v>5</v>
      </c>
      <c r="P1750" s="258">
        <f t="shared" ref="P1750" si="3611">ROUNDUP(D1080/0.2,0)*4</f>
        <v>4</v>
      </c>
      <c r="Q1750" s="288">
        <f t="shared" ref="Q1750" si="3612">+ROUND(O1750*P1750,2)</f>
        <v>20</v>
      </c>
    </row>
    <row r="1751" spans="1:17" x14ac:dyDescent="0.2">
      <c r="A1751" s="460" t="s">
        <v>660</v>
      </c>
      <c r="B1751" s="275" t="s">
        <v>974</v>
      </c>
      <c r="C1751" s="287">
        <f t="shared" ref="C1751" si="3613">F1081</f>
        <v>2.89</v>
      </c>
      <c r="D1751" s="307">
        <f t="shared" ref="D1751" si="3614">ROUNDUP(G1081/0.2,0)+1</f>
        <v>5</v>
      </c>
      <c r="E1751" s="288">
        <f t="shared" ref="E1751" si="3615">+ROUND(C1751*D1751,2)</f>
        <v>14.45</v>
      </c>
      <c r="F1751" s="287">
        <f t="shared" ref="F1751" si="3616">K1081</f>
        <v>2.99</v>
      </c>
      <c r="G1751" s="258">
        <f t="shared" ref="G1751" si="3617">ROUNDUP(L1081/0.2,0)</f>
        <v>7</v>
      </c>
      <c r="H1751" s="288">
        <f t="shared" ref="H1751" si="3618">+ROUND(F1751*G1751,2)</f>
        <v>20.93</v>
      </c>
      <c r="I1751" s="287">
        <f t="shared" ref="I1751" si="3619">O1081</f>
        <v>3.05</v>
      </c>
      <c r="J1751" s="258">
        <f t="shared" ref="J1751" si="3620">ROUNDUP(P1081/0.2,0)</f>
        <v>7</v>
      </c>
      <c r="K1751" s="288">
        <f t="shared" ref="K1751" si="3621">+ROUND(I1751*J1751,2)</f>
        <v>21.35</v>
      </c>
      <c r="L1751" s="287">
        <f t="shared" ref="L1751" si="3622">S1081</f>
        <v>3.1</v>
      </c>
      <c r="M1751" s="258">
        <f t="shared" ref="M1751" si="3623">ROUNDUP(T1081/0.2,0)+1</f>
        <v>5</v>
      </c>
      <c r="N1751" s="288">
        <f t="shared" ref="N1751" si="3624">+ROUND(L1751*M1751,2)</f>
        <v>15.5</v>
      </c>
      <c r="O1751" s="287"/>
      <c r="P1751" s="258"/>
      <c r="Q1751" s="288"/>
    </row>
    <row r="1752" spans="1:17" x14ac:dyDescent="0.2">
      <c r="A1752" s="459"/>
      <c r="B1752" s="275" t="s">
        <v>325</v>
      </c>
      <c r="C1752" s="287"/>
      <c r="D1752" s="307"/>
      <c r="E1752" s="288"/>
      <c r="F1752" s="287"/>
      <c r="G1752" s="258"/>
      <c r="H1752" s="288"/>
      <c r="I1752" s="287"/>
      <c r="J1752" s="258"/>
      <c r="K1752" s="288"/>
      <c r="L1752" s="287"/>
      <c r="M1752" s="258"/>
      <c r="N1752" s="288"/>
      <c r="O1752" s="287">
        <f t="shared" ref="O1752" si="3625">C1082</f>
        <v>5</v>
      </c>
      <c r="P1752" s="258">
        <f t="shared" ref="P1752" si="3626">ROUNDUP(D1082/0.2,0)*4</f>
        <v>4</v>
      </c>
      <c r="Q1752" s="288">
        <f t="shared" ref="Q1752" si="3627">+ROUND(O1752*P1752,2)</f>
        <v>20</v>
      </c>
    </row>
    <row r="1753" spans="1:17" x14ac:dyDescent="0.2">
      <c r="A1753" s="460" t="s">
        <v>661</v>
      </c>
      <c r="B1753" s="275" t="s">
        <v>975</v>
      </c>
      <c r="C1753" s="287">
        <f t="shared" ref="C1753" si="3628">F1083</f>
        <v>3</v>
      </c>
      <c r="D1753" s="307">
        <f t="shared" ref="D1753" si="3629">ROUNDUP(G1083/0.2,0)+1</f>
        <v>5</v>
      </c>
      <c r="E1753" s="288">
        <f t="shared" ref="E1753" si="3630">+ROUND(C1753*D1753,2)</f>
        <v>15</v>
      </c>
      <c r="F1753" s="287">
        <f t="shared" ref="F1753" si="3631">K1083</f>
        <v>3</v>
      </c>
      <c r="G1753" s="258">
        <f t="shared" ref="G1753" si="3632">ROUNDUP(L1083/0.2,0)</f>
        <v>7</v>
      </c>
      <c r="H1753" s="288">
        <f t="shared" ref="H1753" si="3633">+ROUND(F1753*G1753,2)</f>
        <v>21</v>
      </c>
      <c r="I1753" s="287">
        <f t="shared" ref="I1753" si="3634">O1083</f>
        <v>3</v>
      </c>
      <c r="J1753" s="258">
        <f t="shared" ref="J1753" si="3635">ROUNDUP(P1083/0.2,0)</f>
        <v>7</v>
      </c>
      <c r="K1753" s="288">
        <f t="shared" ref="K1753" si="3636">+ROUND(I1753*J1753,2)</f>
        <v>21</v>
      </c>
      <c r="L1753" s="287">
        <f t="shared" ref="L1753" si="3637">S1083</f>
        <v>3</v>
      </c>
      <c r="M1753" s="258">
        <f t="shared" ref="M1753" si="3638">ROUNDUP(T1083/0.2,0)+1</f>
        <v>5</v>
      </c>
      <c r="N1753" s="288">
        <f t="shared" ref="N1753" si="3639">+ROUND(L1753*M1753,2)</f>
        <v>15</v>
      </c>
      <c r="O1753" s="287"/>
      <c r="P1753" s="258"/>
      <c r="Q1753" s="288"/>
    </row>
    <row r="1754" spans="1:17" x14ac:dyDescent="0.2">
      <c r="A1754" s="459"/>
      <c r="B1754" s="275" t="s">
        <v>326</v>
      </c>
      <c r="C1754" s="287"/>
      <c r="D1754" s="307"/>
      <c r="E1754" s="288"/>
      <c r="F1754" s="287"/>
      <c r="G1754" s="258"/>
      <c r="H1754" s="288"/>
      <c r="I1754" s="287"/>
      <c r="J1754" s="258"/>
      <c r="K1754" s="288"/>
      <c r="L1754" s="287"/>
      <c r="M1754" s="258"/>
      <c r="N1754" s="288"/>
      <c r="O1754" s="287">
        <f t="shared" ref="O1754" si="3640">C1084</f>
        <v>5</v>
      </c>
      <c r="P1754" s="258">
        <f t="shared" ref="P1754" si="3641">ROUNDUP(D1084/0.2,0)*4</f>
        <v>4</v>
      </c>
      <c r="Q1754" s="288">
        <f t="shared" ref="Q1754" si="3642">+ROUND(O1754*P1754,2)</f>
        <v>20</v>
      </c>
    </row>
    <row r="1755" spans="1:17" x14ac:dyDescent="0.2">
      <c r="A1755" s="460" t="s">
        <v>662</v>
      </c>
      <c r="B1755" s="275" t="s">
        <v>976</v>
      </c>
      <c r="C1755" s="287">
        <f t="shared" ref="C1755" si="3643">F1085</f>
        <v>2.96</v>
      </c>
      <c r="D1755" s="307">
        <f t="shared" ref="D1755" si="3644">ROUNDUP(G1085/0.2,0)+1</f>
        <v>5</v>
      </c>
      <c r="E1755" s="288">
        <f t="shared" ref="E1755" si="3645">+ROUND(C1755*D1755,2)</f>
        <v>14.8</v>
      </c>
      <c r="F1755" s="287">
        <f t="shared" ref="F1755" si="3646">K1085</f>
        <v>3</v>
      </c>
      <c r="G1755" s="258">
        <f t="shared" ref="G1755" si="3647">ROUNDUP(L1085/0.2,0)</f>
        <v>7</v>
      </c>
      <c r="H1755" s="288">
        <f t="shared" ref="H1755" si="3648">+ROUND(F1755*G1755,2)</f>
        <v>21</v>
      </c>
      <c r="I1755" s="287">
        <f t="shared" ref="I1755" si="3649">O1085</f>
        <v>3</v>
      </c>
      <c r="J1755" s="258">
        <f t="shared" ref="J1755" si="3650">ROUNDUP(P1085/0.2,0)</f>
        <v>10</v>
      </c>
      <c r="K1755" s="288">
        <f t="shared" ref="K1755" si="3651">+ROUND(I1755*J1755,2)</f>
        <v>30</v>
      </c>
      <c r="L1755" s="287">
        <f t="shared" ref="L1755" si="3652">S1085</f>
        <v>3.06</v>
      </c>
      <c r="M1755" s="258">
        <f t="shared" ref="M1755" si="3653">ROUNDUP(T1085/0.2,0)+1</f>
        <v>5</v>
      </c>
      <c r="N1755" s="288">
        <f t="shared" ref="N1755" si="3654">+ROUND(L1755*M1755,2)</f>
        <v>15.3</v>
      </c>
      <c r="O1755" s="287"/>
      <c r="P1755" s="258"/>
      <c r="Q1755" s="288"/>
    </row>
    <row r="1756" spans="1:17" x14ac:dyDescent="0.2">
      <c r="A1756" s="459"/>
      <c r="B1756" s="275" t="s">
        <v>327</v>
      </c>
      <c r="C1756" s="287"/>
      <c r="D1756" s="307"/>
      <c r="E1756" s="288"/>
      <c r="F1756" s="287"/>
      <c r="G1756" s="258"/>
      <c r="H1756" s="288"/>
      <c r="I1756" s="287"/>
      <c r="J1756" s="258"/>
      <c r="K1756" s="288"/>
      <c r="L1756" s="287"/>
      <c r="M1756" s="258"/>
      <c r="N1756" s="288"/>
      <c r="O1756" s="287">
        <f t="shared" ref="O1756" si="3655">C1086</f>
        <v>5</v>
      </c>
      <c r="P1756" s="258">
        <f t="shared" ref="P1756" si="3656">ROUNDUP(D1086/0.2,0)*4</f>
        <v>4</v>
      </c>
      <c r="Q1756" s="288">
        <f t="shared" ref="Q1756" si="3657">+ROUND(O1756*P1756,2)</f>
        <v>20</v>
      </c>
    </row>
    <row r="1757" spans="1:17" x14ac:dyDescent="0.2">
      <c r="A1757" s="460" t="s">
        <v>663</v>
      </c>
      <c r="B1757" s="275" t="s">
        <v>977</v>
      </c>
      <c r="C1757" s="287">
        <f t="shared" ref="C1757" si="3658">F1087</f>
        <v>3.14</v>
      </c>
      <c r="D1757" s="307">
        <f t="shared" ref="D1757" si="3659">ROUNDUP(G1087/0.2,0)+1</f>
        <v>5</v>
      </c>
      <c r="E1757" s="288">
        <f t="shared" ref="E1757" si="3660">+ROUND(C1757*D1757,2)</f>
        <v>15.7</v>
      </c>
      <c r="F1757" s="287">
        <f t="shared" ref="F1757" si="3661">K1087</f>
        <v>3</v>
      </c>
      <c r="G1757" s="258">
        <f t="shared" ref="G1757" si="3662">ROUNDUP(L1087/0.2,0)</f>
        <v>7</v>
      </c>
      <c r="H1757" s="288">
        <f t="shared" ref="H1757" si="3663">+ROUND(F1757*G1757,2)</f>
        <v>21</v>
      </c>
      <c r="I1757" s="287">
        <f t="shared" ref="I1757" si="3664">O1087</f>
        <v>2.88</v>
      </c>
      <c r="J1757" s="258">
        <f t="shared" ref="J1757" si="3665">ROUNDUP(P1087/0.2,0)</f>
        <v>12</v>
      </c>
      <c r="K1757" s="288">
        <f t="shared" ref="K1757" si="3666">+ROUND(I1757*J1757,2)</f>
        <v>34.56</v>
      </c>
      <c r="L1757" s="287">
        <f t="shared" ref="L1757" si="3667">S1087</f>
        <v>2.9</v>
      </c>
      <c r="M1757" s="258">
        <f t="shared" ref="M1757" si="3668">ROUNDUP(T1087/0.2,0)+1</f>
        <v>5</v>
      </c>
      <c r="N1757" s="288">
        <f t="shared" ref="N1757" si="3669">+ROUND(L1757*M1757,2)</f>
        <v>14.5</v>
      </c>
      <c r="O1757" s="287"/>
      <c r="P1757" s="258"/>
      <c r="Q1757" s="288"/>
    </row>
    <row r="1758" spans="1:17" x14ac:dyDescent="0.2">
      <c r="A1758" s="459"/>
      <c r="B1758" s="275" t="s">
        <v>328</v>
      </c>
      <c r="C1758" s="287"/>
      <c r="D1758" s="307"/>
      <c r="E1758" s="288"/>
      <c r="F1758" s="287"/>
      <c r="G1758" s="258"/>
      <c r="H1758" s="288"/>
      <c r="I1758" s="287"/>
      <c r="J1758" s="258"/>
      <c r="K1758" s="288"/>
      <c r="L1758" s="287"/>
      <c r="M1758" s="258"/>
      <c r="N1758" s="288"/>
      <c r="O1758" s="287">
        <f t="shared" ref="O1758" si="3670">C1088</f>
        <v>5.45</v>
      </c>
      <c r="P1758" s="258">
        <f t="shared" ref="P1758" si="3671">ROUNDUP(D1088/0.2,0)*4</f>
        <v>4</v>
      </c>
      <c r="Q1758" s="288">
        <f t="shared" ref="Q1758" si="3672">+ROUND(O1758*P1758,2)</f>
        <v>21.8</v>
      </c>
    </row>
    <row r="1759" spans="1:17" x14ac:dyDescent="0.2">
      <c r="A1759" s="460" t="s">
        <v>664</v>
      </c>
      <c r="B1759" s="275" t="s">
        <v>978</v>
      </c>
      <c r="C1759" s="287">
        <f t="shared" ref="C1759" si="3673">F1089</f>
        <v>3.56</v>
      </c>
      <c r="D1759" s="307">
        <f t="shared" ref="D1759" si="3674">ROUNDUP(G1089/0.2,0)+1</f>
        <v>5</v>
      </c>
      <c r="E1759" s="288">
        <f t="shared" ref="E1759" si="3675">+ROUND(C1759*D1759,2)</f>
        <v>17.8</v>
      </c>
      <c r="F1759" s="287">
        <f t="shared" ref="F1759" si="3676">K1089</f>
        <v>3</v>
      </c>
      <c r="G1759" s="258">
        <f t="shared" ref="G1759" si="3677">ROUNDUP(L1089/0.2,0)</f>
        <v>7</v>
      </c>
      <c r="H1759" s="288">
        <f t="shared" ref="H1759" si="3678">+ROUND(F1759*G1759,2)</f>
        <v>21</v>
      </c>
      <c r="I1759" s="287">
        <f t="shared" ref="I1759" si="3679">O1089</f>
        <v>3</v>
      </c>
      <c r="J1759" s="258">
        <f t="shared" ref="J1759" si="3680">ROUNDUP(P1089/0.2,0)</f>
        <v>12</v>
      </c>
      <c r="K1759" s="288">
        <f t="shared" ref="K1759" si="3681">+ROUND(I1759*J1759,2)</f>
        <v>36</v>
      </c>
      <c r="L1759" s="287">
        <f t="shared" ref="L1759" si="3682">S1089</f>
        <v>2.6</v>
      </c>
      <c r="M1759" s="258">
        <f t="shared" ref="M1759" si="3683">ROUNDUP(T1089/0.2,0)+1</f>
        <v>5</v>
      </c>
      <c r="N1759" s="288">
        <f t="shared" ref="N1759" si="3684">+ROUND(L1759*M1759,2)</f>
        <v>13</v>
      </c>
      <c r="O1759" s="287"/>
      <c r="P1759" s="258"/>
      <c r="Q1759" s="288"/>
    </row>
    <row r="1760" spans="1:17" x14ac:dyDescent="0.2">
      <c r="A1760" s="459"/>
      <c r="B1760" s="275" t="s">
        <v>329</v>
      </c>
      <c r="C1760" s="287"/>
      <c r="D1760" s="307"/>
      <c r="E1760" s="288"/>
      <c r="F1760" s="287"/>
      <c r="G1760" s="258"/>
      <c r="H1760" s="288"/>
      <c r="I1760" s="287"/>
      <c r="J1760" s="258"/>
      <c r="K1760" s="288"/>
      <c r="L1760" s="287"/>
      <c r="M1760" s="258"/>
      <c r="N1760" s="288"/>
      <c r="O1760" s="287">
        <f t="shared" ref="O1760" si="3685">C1090</f>
        <v>5.45</v>
      </c>
      <c r="P1760" s="258">
        <f t="shared" ref="P1760" si="3686">ROUNDUP(D1090/0.2,0)*4</f>
        <v>4</v>
      </c>
      <c r="Q1760" s="288">
        <f t="shared" ref="Q1760" si="3687">+ROUND(O1760*P1760,2)</f>
        <v>21.8</v>
      </c>
    </row>
    <row r="1761" spans="1:17" x14ac:dyDescent="0.2">
      <c r="A1761" s="460" t="s">
        <v>665</v>
      </c>
      <c r="B1761" s="275" t="s">
        <v>979</v>
      </c>
      <c r="C1761" s="287">
        <f t="shared" ref="C1761" si="3688">F1091</f>
        <v>3.5</v>
      </c>
      <c r="D1761" s="307">
        <f t="shared" ref="D1761" si="3689">ROUNDUP(G1091/0.2,0)+1</f>
        <v>5</v>
      </c>
      <c r="E1761" s="288">
        <f t="shared" ref="E1761" si="3690">+ROUND(C1761*D1761,2)</f>
        <v>17.5</v>
      </c>
      <c r="F1761" s="287">
        <f t="shared" ref="F1761" si="3691">K1091</f>
        <v>3.32</v>
      </c>
      <c r="G1761" s="258">
        <f t="shared" ref="G1761" si="3692">ROUNDUP(L1091/0.2,0)</f>
        <v>7</v>
      </c>
      <c r="H1761" s="288">
        <f t="shared" ref="H1761" si="3693">+ROUND(F1761*G1761,2)</f>
        <v>23.24</v>
      </c>
      <c r="I1761" s="287">
        <f t="shared" ref="I1761" si="3694">O1091</f>
        <v>3</v>
      </c>
      <c r="J1761" s="258">
        <f t="shared" ref="J1761" si="3695">ROUNDUP(P1091/0.2,0)</f>
        <v>12</v>
      </c>
      <c r="K1761" s="288">
        <f t="shared" ref="K1761" si="3696">+ROUND(I1761*J1761,2)</f>
        <v>36</v>
      </c>
      <c r="L1761" s="287">
        <f t="shared" ref="L1761" si="3697">S1091</f>
        <v>2.72</v>
      </c>
      <c r="M1761" s="258">
        <f t="shared" ref="M1761" si="3698">ROUNDUP(T1091/0.2,0)+1</f>
        <v>5</v>
      </c>
      <c r="N1761" s="288">
        <f t="shared" ref="N1761" si="3699">+ROUND(L1761*M1761,2)</f>
        <v>13.6</v>
      </c>
      <c r="O1761" s="287"/>
      <c r="P1761" s="258"/>
      <c r="Q1761" s="288"/>
    </row>
    <row r="1762" spans="1:17" x14ac:dyDescent="0.2">
      <c r="A1762" s="459"/>
      <c r="B1762" s="275" t="s">
        <v>330</v>
      </c>
      <c r="C1762" s="287"/>
      <c r="D1762" s="307"/>
      <c r="E1762" s="288"/>
      <c r="F1762" s="287"/>
      <c r="G1762" s="258"/>
      <c r="H1762" s="288"/>
      <c r="I1762" s="287"/>
      <c r="J1762" s="258"/>
      <c r="K1762" s="288"/>
      <c r="L1762" s="287"/>
      <c r="M1762" s="258"/>
      <c r="N1762" s="288"/>
      <c r="O1762" s="287">
        <f t="shared" ref="O1762" si="3700">C1092</f>
        <v>5.45</v>
      </c>
      <c r="P1762" s="258">
        <f t="shared" ref="P1762" si="3701">ROUNDUP(D1092/0.2,0)*4</f>
        <v>4</v>
      </c>
      <c r="Q1762" s="288">
        <f t="shared" ref="Q1762" si="3702">+ROUND(O1762*P1762,2)</f>
        <v>21.8</v>
      </c>
    </row>
    <row r="1763" spans="1:17" x14ac:dyDescent="0.2">
      <c r="A1763" s="460" t="s">
        <v>666</v>
      </c>
      <c r="B1763" s="275" t="s">
        <v>980</v>
      </c>
      <c r="C1763" s="287">
        <f t="shared" ref="C1763" si="3703">F1093</f>
        <v>3.28</v>
      </c>
      <c r="D1763" s="307">
        <f t="shared" ref="D1763" si="3704">ROUNDUP(G1093/0.2,0)+1</f>
        <v>5</v>
      </c>
      <c r="E1763" s="288">
        <f t="shared" ref="E1763" si="3705">+ROUND(C1763*D1763,2)</f>
        <v>16.399999999999999</v>
      </c>
      <c r="F1763" s="287">
        <f t="shared" ref="F1763" si="3706">K1093</f>
        <v>3.16</v>
      </c>
      <c r="G1763" s="258">
        <f t="shared" ref="G1763" si="3707">ROUNDUP(L1093/0.2,0)</f>
        <v>7</v>
      </c>
      <c r="H1763" s="288">
        <f t="shared" ref="H1763" si="3708">+ROUND(F1763*G1763,2)</f>
        <v>22.12</v>
      </c>
      <c r="I1763" s="287">
        <f t="shared" ref="I1763" si="3709">O1093</f>
        <v>3</v>
      </c>
      <c r="J1763" s="258">
        <f t="shared" ref="J1763" si="3710">ROUNDUP(P1093/0.2,0)</f>
        <v>12</v>
      </c>
      <c r="K1763" s="288">
        <f t="shared" ref="K1763" si="3711">+ROUND(I1763*J1763,2)</f>
        <v>36</v>
      </c>
      <c r="L1763" s="287">
        <f t="shared" ref="L1763" si="3712">S1093</f>
        <v>2.78</v>
      </c>
      <c r="M1763" s="258">
        <f t="shared" ref="M1763" si="3713">ROUNDUP(T1093/0.2,0)+1</f>
        <v>5</v>
      </c>
      <c r="N1763" s="288">
        <f t="shared" ref="N1763" si="3714">+ROUND(L1763*M1763,2)</f>
        <v>13.9</v>
      </c>
      <c r="O1763" s="287"/>
      <c r="P1763" s="258"/>
      <c r="Q1763" s="288"/>
    </row>
    <row r="1764" spans="1:17" x14ac:dyDescent="0.2">
      <c r="A1764" s="459"/>
      <c r="B1764" s="275" t="s">
        <v>331</v>
      </c>
      <c r="C1764" s="287"/>
      <c r="D1764" s="307"/>
      <c r="E1764" s="288"/>
      <c r="F1764" s="287"/>
      <c r="G1764" s="258"/>
      <c r="H1764" s="288"/>
      <c r="I1764" s="287"/>
      <c r="J1764" s="258"/>
      <c r="K1764" s="288"/>
      <c r="L1764" s="287"/>
      <c r="M1764" s="258"/>
      <c r="N1764" s="288"/>
      <c r="O1764" s="287">
        <f t="shared" ref="O1764" si="3715">C1094</f>
        <v>5.45</v>
      </c>
      <c r="P1764" s="258">
        <f t="shared" ref="P1764" si="3716">ROUNDUP(D1094/0.2,0)*4</f>
        <v>4</v>
      </c>
      <c r="Q1764" s="288">
        <f t="shared" ref="Q1764" si="3717">+ROUND(O1764*P1764,2)</f>
        <v>21.8</v>
      </c>
    </row>
    <row r="1765" spans="1:17" x14ac:dyDescent="0.2">
      <c r="A1765" s="460" t="s">
        <v>667</v>
      </c>
      <c r="B1765" s="275" t="s">
        <v>981</v>
      </c>
      <c r="C1765" s="287">
        <f t="shared" ref="C1765" si="3718">F1095</f>
        <v>3</v>
      </c>
      <c r="D1765" s="307">
        <f t="shared" ref="D1765" si="3719">ROUNDUP(G1095/0.2,0)+1</f>
        <v>5</v>
      </c>
      <c r="E1765" s="288">
        <f t="shared" ref="E1765" si="3720">+ROUND(C1765*D1765,2)</f>
        <v>15</v>
      </c>
      <c r="F1765" s="287">
        <f t="shared" ref="F1765" si="3721">K1095</f>
        <v>3.01</v>
      </c>
      <c r="G1765" s="258">
        <f t="shared" ref="G1765" si="3722">ROUNDUP(L1095/0.2,0)</f>
        <v>7</v>
      </c>
      <c r="H1765" s="288">
        <f t="shared" ref="H1765" si="3723">+ROUND(F1765*G1765,2)</f>
        <v>21.07</v>
      </c>
      <c r="I1765" s="287">
        <f t="shared" ref="I1765" si="3724">O1095</f>
        <v>3.05</v>
      </c>
      <c r="J1765" s="258">
        <f t="shared" ref="J1765" si="3725">ROUNDUP(P1095/0.2,0)</f>
        <v>12</v>
      </c>
      <c r="K1765" s="288">
        <f t="shared" ref="K1765" si="3726">+ROUND(I1765*J1765,2)</f>
        <v>36.6</v>
      </c>
      <c r="L1765" s="287">
        <f t="shared" ref="L1765" si="3727">S1095</f>
        <v>2.96</v>
      </c>
      <c r="M1765" s="258">
        <f t="shared" ref="M1765" si="3728">ROUNDUP(T1095/0.2,0)+1</f>
        <v>5</v>
      </c>
      <c r="N1765" s="288">
        <f t="shared" ref="N1765" si="3729">+ROUND(L1765*M1765,2)</f>
        <v>14.8</v>
      </c>
      <c r="O1765" s="287"/>
      <c r="P1765" s="258"/>
      <c r="Q1765" s="288"/>
    </row>
    <row r="1766" spans="1:17" x14ac:dyDescent="0.2">
      <c r="A1766" s="459"/>
      <c r="B1766" s="275" t="s">
        <v>332</v>
      </c>
      <c r="C1766" s="287"/>
      <c r="D1766" s="307"/>
      <c r="E1766" s="288"/>
      <c r="F1766" s="287"/>
      <c r="G1766" s="258"/>
      <c r="H1766" s="288"/>
      <c r="I1766" s="287"/>
      <c r="J1766" s="258"/>
      <c r="K1766" s="288"/>
      <c r="L1766" s="287"/>
      <c r="M1766" s="258"/>
      <c r="N1766" s="288"/>
      <c r="O1766" s="287">
        <f t="shared" ref="O1766" si="3730">C1096</f>
        <v>5.45</v>
      </c>
      <c r="P1766" s="258">
        <f t="shared" ref="P1766" si="3731">ROUNDUP(D1096/0.2,0)*4</f>
        <v>4</v>
      </c>
      <c r="Q1766" s="288">
        <f t="shared" ref="Q1766" si="3732">+ROUND(O1766*P1766,2)</f>
        <v>21.8</v>
      </c>
    </row>
    <row r="1767" spans="1:17" x14ac:dyDescent="0.2">
      <c r="A1767" s="460" t="s">
        <v>668</v>
      </c>
      <c r="B1767" s="275" t="s">
        <v>982</v>
      </c>
      <c r="C1767" s="287">
        <f t="shared" ref="C1767" si="3733">F1097</f>
        <v>3.38</v>
      </c>
      <c r="D1767" s="307">
        <f t="shared" ref="D1767" si="3734">ROUNDUP(G1097/0.2,0)+1</f>
        <v>5</v>
      </c>
      <c r="E1767" s="288">
        <f t="shared" ref="E1767" si="3735">+ROUND(C1767*D1767,2)</f>
        <v>16.899999999999999</v>
      </c>
      <c r="F1767" s="287">
        <f t="shared" ref="F1767" si="3736">K1097</f>
        <v>3.22</v>
      </c>
      <c r="G1767" s="258">
        <f t="shared" ref="G1767" si="3737">ROUNDUP(L1097/0.2,0)</f>
        <v>7</v>
      </c>
      <c r="H1767" s="288">
        <f t="shared" ref="H1767" si="3738">+ROUND(F1767*G1767,2)</f>
        <v>22.54</v>
      </c>
      <c r="I1767" s="287">
        <f t="shared" ref="I1767" si="3739">O1097</f>
        <v>3</v>
      </c>
      <c r="J1767" s="258">
        <f t="shared" ref="J1767" si="3740">ROUNDUP(P1097/0.2,0)</f>
        <v>12</v>
      </c>
      <c r="K1767" s="288">
        <f t="shared" ref="K1767" si="3741">+ROUND(I1767*J1767,2)</f>
        <v>36</v>
      </c>
      <c r="L1767" s="287">
        <f t="shared" ref="L1767" si="3742">S1097</f>
        <v>2.7</v>
      </c>
      <c r="M1767" s="258">
        <f t="shared" ref="M1767" si="3743">ROUNDUP(T1097/0.2,0)+1</f>
        <v>5</v>
      </c>
      <c r="N1767" s="288">
        <f t="shared" ref="N1767" si="3744">+ROUND(L1767*M1767,2)</f>
        <v>13.5</v>
      </c>
      <c r="O1767" s="287"/>
      <c r="P1767" s="258"/>
      <c r="Q1767" s="288"/>
    </row>
    <row r="1768" spans="1:17" x14ac:dyDescent="0.2">
      <c r="A1768" s="459"/>
      <c r="B1768" s="275" t="s">
        <v>333</v>
      </c>
      <c r="C1768" s="287"/>
      <c r="D1768" s="307"/>
      <c r="E1768" s="288"/>
      <c r="F1768" s="287"/>
      <c r="G1768" s="258"/>
      <c r="H1768" s="288"/>
      <c r="I1768" s="287"/>
      <c r="J1768" s="258"/>
      <c r="K1768" s="288"/>
      <c r="L1768" s="287"/>
      <c r="M1768" s="258"/>
      <c r="N1768" s="288"/>
      <c r="O1768" s="287">
        <f t="shared" ref="O1768" si="3745">C1098</f>
        <v>5.45</v>
      </c>
      <c r="P1768" s="258">
        <f t="shared" ref="P1768" si="3746">ROUNDUP(D1098/0.2,0)*4</f>
        <v>4</v>
      </c>
      <c r="Q1768" s="288">
        <f t="shared" ref="Q1768" si="3747">+ROUND(O1768*P1768,2)</f>
        <v>21.8</v>
      </c>
    </row>
    <row r="1769" spans="1:17" x14ac:dyDescent="0.2">
      <c r="A1769" s="460" t="s">
        <v>669</v>
      </c>
      <c r="B1769" s="275" t="s">
        <v>983</v>
      </c>
      <c r="C1769" s="287">
        <f t="shared" ref="C1769" si="3748">F1099</f>
        <v>3.38</v>
      </c>
      <c r="D1769" s="307">
        <f t="shared" ref="D1769" si="3749">ROUNDUP(G1099/0.2,0)+1</f>
        <v>5</v>
      </c>
      <c r="E1769" s="288">
        <f t="shared" ref="E1769" si="3750">+ROUND(C1769*D1769,2)</f>
        <v>16.899999999999999</v>
      </c>
      <c r="F1769" s="287">
        <f t="shared" ref="F1769" si="3751">K1099</f>
        <v>3.22</v>
      </c>
      <c r="G1769" s="258">
        <f t="shared" ref="G1769" si="3752">ROUNDUP(L1099/0.2,0)</f>
        <v>7</v>
      </c>
      <c r="H1769" s="288">
        <f t="shared" ref="H1769" si="3753">+ROUND(F1769*G1769,2)</f>
        <v>22.54</v>
      </c>
      <c r="I1769" s="287">
        <f t="shared" ref="I1769" si="3754">O1099</f>
        <v>3</v>
      </c>
      <c r="J1769" s="258">
        <f t="shared" ref="J1769" si="3755">ROUNDUP(P1099/0.2,0)</f>
        <v>12</v>
      </c>
      <c r="K1769" s="288">
        <f t="shared" ref="K1769" si="3756">+ROUND(I1769*J1769,2)</f>
        <v>36</v>
      </c>
      <c r="L1769" s="287">
        <f t="shared" ref="L1769" si="3757">S1099</f>
        <v>2.7</v>
      </c>
      <c r="M1769" s="258">
        <f t="shared" ref="M1769" si="3758">ROUNDUP(T1099/0.2,0)+1</f>
        <v>5</v>
      </c>
      <c r="N1769" s="288">
        <f t="shared" ref="N1769" si="3759">+ROUND(L1769*M1769,2)</f>
        <v>13.5</v>
      </c>
      <c r="O1769" s="287"/>
      <c r="P1769" s="258"/>
      <c r="Q1769" s="288"/>
    </row>
    <row r="1770" spans="1:17" x14ac:dyDescent="0.2">
      <c r="A1770" s="459"/>
      <c r="B1770" s="275" t="s">
        <v>334</v>
      </c>
      <c r="C1770" s="287"/>
      <c r="D1770" s="307"/>
      <c r="E1770" s="288"/>
      <c r="F1770" s="287"/>
      <c r="G1770" s="258"/>
      <c r="H1770" s="288"/>
      <c r="I1770" s="287"/>
      <c r="J1770" s="258"/>
      <c r="K1770" s="288"/>
      <c r="L1770" s="287"/>
      <c r="M1770" s="258"/>
      <c r="N1770" s="288"/>
      <c r="O1770" s="287">
        <f t="shared" ref="O1770" si="3760">C1100</f>
        <v>5.45</v>
      </c>
      <c r="P1770" s="258">
        <f t="shared" ref="P1770" si="3761">ROUNDUP(D1100/0.2,0)*4</f>
        <v>4</v>
      </c>
      <c r="Q1770" s="288">
        <f t="shared" ref="Q1770" si="3762">+ROUND(O1770*P1770,2)</f>
        <v>21.8</v>
      </c>
    </row>
    <row r="1771" spans="1:17" x14ac:dyDescent="0.2">
      <c r="A1771" s="460" t="s">
        <v>670</v>
      </c>
      <c r="B1771" s="275" t="s">
        <v>984</v>
      </c>
      <c r="C1771" s="287">
        <f t="shared" ref="C1771" si="3763">F1101</f>
        <v>3.27</v>
      </c>
      <c r="D1771" s="307">
        <f t="shared" ref="D1771" si="3764">ROUNDUP(G1101/0.2,0)+1</f>
        <v>5</v>
      </c>
      <c r="E1771" s="288">
        <f t="shared" ref="E1771" si="3765">+ROUND(C1771*D1771,2)</f>
        <v>16.350000000000001</v>
      </c>
      <c r="F1771" s="287">
        <f t="shared" ref="F1771" si="3766">K1101</f>
        <v>3.17</v>
      </c>
      <c r="G1771" s="258">
        <f t="shared" ref="G1771" si="3767">ROUNDUP(L1101/0.2,0)</f>
        <v>7</v>
      </c>
      <c r="H1771" s="288">
        <f t="shared" ref="H1771" si="3768">+ROUND(F1771*G1771,2)</f>
        <v>22.19</v>
      </c>
      <c r="I1771" s="287">
        <f t="shared" ref="I1771" si="3769">O1101</f>
        <v>3</v>
      </c>
      <c r="J1771" s="258">
        <f t="shared" ref="J1771" si="3770">ROUNDUP(P1101/0.2,0)</f>
        <v>11</v>
      </c>
      <c r="K1771" s="288">
        <f t="shared" ref="K1771" si="3771">+ROUND(I1771*J1771,2)</f>
        <v>33</v>
      </c>
      <c r="L1771" s="287">
        <f t="shared" ref="L1771" si="3772">S1101</f>
        <v>2.7</v>
      </c>
      <c r="M1771" s="258">
        <f t="shared" ref="M1771" si="3773">ROUNDUP(T1101/0.2,0)+1</f>
        <v>5</v>
      </c>
      <c r="N1771" s="288">
        <f t="shared" ref="N1771" si="3774">+ROUND(L1771*M1771,2)</f>
        <v>13.5</v>
      </c>
      <c r="O1771" s="287"/>
      <c r="P1771" s="258"/>
      <c r="Q1771" s="288"/>
    </row>
    <row r="1772" spans="1:17" x14ac:dyDescent="0.2">
      <c r="A1772" s="459"/>
      <c r="B1772" s="275" t="s">
        <v>335</v>
      </c>
      <c r="C1772" s="287"/>
      <c r="D1772" s="307"/>
      <c r="E1772" s="288"/>
      <c r="F1772" s="287"/>
      <c r="G1772" s="258"/>
      <c r="H1772" s="288"/>
      <c r="I1772" s="287"/>
      <c r="J1772" s="258"/>
      <c r="K1772" s="288"/>
      <c r="L1772" s="287"/>
      <c r="M1772" s="258"/>
      <c r="N1772" s="288"/>
      <c r="O1772" s="287">
        <f t="shared" ref="O1772" si="3775">C1102</f>
        <v>5.33</v>
      </c>
      <c r="P1772" s="258">
        <f t="shared" ref="P1772" si="3776">ROUNDUP(D1102/0.2,0)*4</f>
        <v>4</v>
      </c>
      <c r="Q1772" s="288">
        <f t="shared" ref="Q1772" si="3777">+ROUND(O1772*P1772,2)</f>
        <v>21.32</v>
      </c>
    </row>
    <row r="1773" spans="1:17" x14ac:dyDescent="0.2">
      <c r="A1773" s="460" t="s">
        <v>671</v>
      </c>
      <c r="B1773" s="275" t="s">
        <v>985</v>
      </c>
      <c r="C1773" s="287">
        <f t="shared" ref="C1773" si="3778">F1103</f>
        <v>3</v>
      </c>
      <c r="D1773" s="307">
        <f t="shared" ref="D1773" si="3779">ROUNDUP(G1103/0.2,0)+1</f>
        <v>5</v>
      </c>
      <c r="E1773" s="288">
        <f t="shared" ref="E1773" si="3780">+ROUND(C1773*D1773,2)</f>
        <v>15</v>
      </c>
      <c r="F1773" s="287">
        <f t="shared" ref="F1773" si="3781">K1103</f>
        <v>3</v>
      </c>
      <c r="G1773" s="258">
        <f t="shared" ref="G1773" si="3782">ROUNDUP(L1103/0.2,0)</f>
        <v>7</v>
      </c>
      <c r="H1773" s="288">
        <f t="shared" ref="H1773" si="3783">+ROUND(F1773*G1773,2)</f>
        <v>21</v>
      </c>
      <c r="I1773" s="287">
        <f t="shared" ref="I1773" si="3784">O1103</f>
        <v>3</v>
      </c>
      <c r="J1773" s="258">
        <f t="shared" ref="J1773" si="3785">ROUNDUP(P1103/0.2,0)</f>
        <v>11</v>
      </c>
      <c r="K1773" s="288">
        <f t="shared" ref="K1773" si="3786">+ROUND(I1773*J1773,2)</f>
        <v>33</v>
      </c>
      <c r="L1773" s="287">
        <f t="shared" ref="L1773" si="3787">S1103</f>
        <v>2.9</v>
      </c>
      <c r="M1773" s="258">
        <f t="shared" ref="M1773" si="3788">ROUNDUP(T1103/0.2,0)+1</f>
        <v>5</v>
      </c>
      <c r="N1773" s="288">
        <f t="shared" ref="N1773" si="3789">+ROUND(L1773*M1773,2)</f>
        <v>14.5</v>
      </c>
      <c r="O1773" s="287"/>
      <c r="P1773" s="258"/>
      <c r="Q1773" s="288"/>
    </row>
    <row r="1774" spans="1:17" x14ac:dyDescent="0.2">
      <c r="A1774" s="459"/>
      <c r="B1774" s="275" t="s">
        <v>336</v>
      </c>
      <c r="C1774" s="287"/>
      <c r="D1774" s="307"/>
      <c r="E1774" s="288"/>
      <c r="F1774" s="287"/>
      <c r="G1774" s="258"/>
      <c r="H1774" s="288"/>
      <c r="I1774" s="287"/>
      <c r="J1774" s="258"/>
      <c r="K1774" s="288"/>
      <c r="L1774" s="287"/>
      <c r="M1774" s="258"/>
      <c r="N1774" s="288"/>
      <c r="O1774" s="287">
        <f t="shared" ref="O1774" si="3790">C1104</f>
        <v>5</v>
      </c>
      <c r="P1774" s="258">
        <f t="shared" ref="P1774" si="3791">ROUNDUP(D1104/0.2,0)*4</f>
        <v>4</v>
      </c>
      <c r="Q1774" s="288">
        <f t="shared" ref="Q1774" si="3792">+ROUND(O1774*P1774,2)</f>
        <v>20</v>
      </c>
    </row>
    <row r="1775" spans="1:17" x14ac:dyDescent="0.2">
      <c r="A1775" s="460" t="s">
        <v>672</v>
      </c>
      <c r="B1775" s="275" t="s">
        <v>986</v>
      </c>
      <c r="C1775" s="287">
        <f t="shared" ref="C1775" si="3793">F1105</f>
        <v>3</v>
      </c>
      <c r="D1775" s="307">
        <f t="shared" ref="D1775" si="3794">ROUNDUP(G1105/0.2,0)+1</f>
        <v>5</v>
      </c>
      <c r="E1775" s="288">
        <f t="shared" ref="E1775" si="3795">+ROUND(C1775*D1775,2)</f>
        <v>15</v>
      </c>
      <c r="F1775" s="287">
        <f t="shared" ref="F1775" si="3796">K1105</f>
        <v>3</v>
      </c>
      <c r="G1775" s="258">
        <f t="shared" ref="G1775" si="3797">ROUNDUP(L1105/0.2,0)</f>
        <v>5</v>
      </c>
      <c r="H1775" s="288">
        <f t="shared" ref="H1775" si="3798">+ROUND(F1775*G1775,2)</f>
        <v>15</v>
      </c>
      <c r="I1775" s="287">
        <f t="shared" ref="I1775" si="3799">O1105</f>
        <v>3</v>
      </c>
      <c r="J1775" s="258">
        <f t="shared" ref="J1775" si="3800">ROUNDUP(P1105/0.2,0)</f>
        <v>5</v>
      </c>
      <c r="K1775" s="288">
        <f t="shared" ref="K1775" si="3801">+ROUND(I1775*J1775,2)</f>
        <v>15</v>
      </c>
      <c r="L1775" s="287">
        <f t="shared" ref="L1775" si="3802">S1105</f>
        <v>3</v>
      </c>
      <c r="M1775" s="258">
        <f t="shared" ref="M1775" si="3803">ROUNDUP(T1105/0.2,0)+1</f>
        <v>5</v>
      </c>
      <c r="N1775" s="288">
        <f t="shared" ref="N1775" si="3804">+ROUND(L1775*M1775,2)</f>
        <v>15</v>
      </c>
      <c r="O1775" s="287"/>
      <c r="P1775" s="258"/>
      <c r="Q1775" s="288"/>
    </row>
    <row r="1776" spans="1:17" x14ac:dyDescent="0.2">
      <c r="A1776" s="459"/>
      <c r="B1776" s="275" t="s">
        <v>337</v>
      </c>
      <c r="C1776" s="287"/>
      <c r="D1776" s="307"/>
      <c r="E1776" s="288"/>
      <c r="F1776" s="287"/>
      <c r="G1776" s="258"/>
      <c r="H1776" s="288"/>
      <c r="I1776" s="287"/>
      <c r="J1776" s="258"/>
      <c r="K1776" s="288"/>
      <c r="L1776" s="287"/>
      <c r="M1776" s="258"/>
      <c r="N1776" s="288"/>
      <c r="O1776" s="287">
        <f t="shared" ref="O1776" si="3805">C1106</f>
        <v>5</v>
      </c>
      <c r="P1776" s="258">
        <f t="shared" ref="P1776" si="3806">ROUNDUP(D1106/0.2,0)*4</f>
        <v>4</v>
      </c>
      <c r="Q1776" s="288">
        <f t="shared" ref="Q1776" si="3807">+ROUND(O1776*P1776,2)</f>
        <v>20</v>
      </c>
    </row>
    <row r="1777" spans="1:17" x14ac:dyDescent="0.2">
      <c r="A1777" s="460" t="s">
        <v>673</v>
      </c>
      <c r="B1777" s="275" t="s">
        <v>987</v>
      </c>
      <c r="C1777" s="287">
        <f t="shared" ref="C1777" si="3808">F1107</f>
        <v>3</v>
      </c>
      <c r="D1777" s="307">
        <f t="shared" ref="D1777" si="3809">ROUNDUP(G1107/0.2,0)+1</f>
        <v>5</v>
      </c>
      <c r="E1777" s="288">
        <f t="shared" ref="E1777" si="3810">+ROUND(C1777*D1777,2)</f>
        <v>15</v>
      </c>
      <c r="F1777" s="287">
        <f t="shared" ref="F1777" si="3811">K1107</f>
        <v>3</v>
      </c>
      <c r="G1777" s="258">
        <f t="shared" ref="G1777" si="3812">ROUNDUP(L1107/0.2,0)</f>
        <v>5</v>
      </c>
      <c r="H1777" s="288">
        <f t="shared" ref="H1777" si="3813">+ROUND(F1777*G1777,2)</f>
        <v>15</v>
      </c>
      <c r="I1777" s="287">
        <f t="shared" ref="I1777" si="3814">O1107</f>
        <v>3</v>
      </c>
      <c r="J1777" s="258">
        <f t="shared" ref="J1777" si="3815">ROUNDUP(P1107/0.2,0)</f>
        <v>5</v>
      </c>
      <c r="K1777" s="288">
        <f t="shared" ref="K1777" si="3816">+ROUND(I1777*J1777,2)</f>
        <v>15</v>
      </c>
      <c r="L1777" s="287">
        <f t="shared" ref="L1777" si="3817">S1107</f>
        <v>3</v>
      </c>
      <c r="M1777" s="258">
        <f t="shared" ref="M1777" si="3818">ROUNDUP(T1107/0.2,0)+1</f>
        <v>5</v>
      </c>
      <c r="N1777" s="288">
        <f t="shared" ref="N1777" si="3819">+ROUND(L1777*M1777,2)</f>
        <v>15</v>
      </c>
      <c r="O1777" s="287"/>
      <c r="P1777" s="258"/>
      <c r="Q1777" s="288"/>
    </row>
    <row r="1778" spans="1:17" x14ac:dyDescent="0.2">
      <c r="A1778" s="459"/>
      <c r="B1778" s="275" t="s">
        <v>338</v>
      </c>
      <c r="C1778" s="287"/>
      <c r="D1778" s="307"/>
      <c r="E1778" s="288"/>
      <c r="F1778" s="287"/>
      <c r="G1778" s="258"/>
      <c r="H1778" s="288"/>
      <c r="I1778" s="287"/>
      <c r="J1778" s="258"/>
      <c r="K1778" s="288"/>
      <c r="L1778" s="287"/>
      <c r="M1778" s="258"/>
      <c r="N1778" s="288"/>
      <c r="O1778" s="287">
        <f t="shared" ref="O1778" si="3820">C1108</f>
        <v>5</v>
      </c>
      <c r="P1778" s="258">
        <f t="shared" ref="P1778" si="3821">ROUNDUP(D1108/0.2,0)*4</f>
        <v>4</v>
      </c>
      <c r="Q1778" s="288">
        <f t="shared" ref="Q1778" si="3822">+ROUND(O1778*P1778,2)</f>
        <v>20</v>
      </c>
    </row>
    <row r="1779" spans="1:17" x14ac:dyDescent="0.2">
      <c r="A1779" s="460" t="s">
        <v>674</v>
      </c>
      <c r="B1779" s="275" t="s">
        <v>988</v>
      </c>
      <c r="C1779" s="287">
        <f t="shared" ref="C1779" si="3823">F1109</f>
        <v>3</v>
      </c>
      <c r="D1779" s="307">
        <f t="shared" ref="D1779" si="3824">ROUNDUP(G1109/0.2,0)+1</f>
        <v>5</v>
      </c>
      <c r="E1779" s="288">
        <f t="shared" ref="E1779" si="3825">+ROUND(C1779*D1779,2)</f>
        <v>15</v>
      </c>
      <c r="F1779" s="287">
        <f t="shared" ref="F1779" si="3826">K1109</f>
        <v>3</v>
      </c>
      <c r="G1779" s="258">
        <f t="shared" ref="G1779" si="3827">ROUNDUP(L1109/0.2,0)</f>
        <v>5</v>
      </c>
      <c r="H1779" s="288">
        <f t="shared" ref="H1779" si="3828">+ROUND(F1779*G1779,2)</f>
        <v>15</v>
      </c>
      <c r="I1779" s="287">
        <f t="shared" ref="I1779" si="3829">O1109</f>
        <v>3</v>
      </c>
      <c r="J1779" s="258">
        <f t="shared" ref="J1779" si="3830">ROUNDUP(P1109/0.2,0)</f>
        <v>5</v>
      </c>
      <c r="K1779" s="288">
        <f t="shared" ref="K1779" si="3831">+ROUND(I1779*J1779,2)</f>
        <v>15</v>
      </c>
      <c r="L1779" s="287">
        <f t="shared" ref="L1779" si="3832">S1109</f>
        <v>3</v>
      </c>
      <c r="M1779" s="258">
        <f t="shared" ref="M1779" si="3833">ROUNDUP(T1109/0.2,0)+1</f>
        <v>5</v>
      </c>
      <c r="N1779" s="288">
        <f t="shared" ref="N1779" si="3834">+ROUND(L1779*M1779,2)</f>
        <v>15</v>
      </c>
      <c r="O1779" s="287"/>
      <c r="P1779" s="258"/>
      <c r="Q1779" s="288"/>
    </row>
    <row r="1780" spans="1:17" x14ac:dyDescent="0.2">
      <c r="A1780" s="459"/>
      <c r="B1780" s="275" t="s">
        <v>339</v>
      </c>
      <c r="C1780" s="287"/>
      <c r="D1780" s="307"/>
      <c r="E1780" s="288"/>
      <c r="F1780" s="287"/>
      <c r="G1780" s="258"/>
      <c r="H1780" s="288"/>
      <c r="I1780" s="287"/>
      <c r="J1780" s="258"/>
      <c r="K1780" s="288"/>
      <c r="L1780" s="287"/>
      <c r="M1780" s="258"/>
      <c r="N1780" s="288"/>
      <c r="O1780" s="287">
        <f t="shared" ref="O1780" si="3835">C1110</f>
        <v>5</v>
      </c>
      <c r="P1780" s="258">
        <f t="shared" ref="P1780" si="3836">ROUNDUP(D1110/0.2,0)*4</f>
        <v>4</v>
      </c>
      <c r="Q1780" s="288">
        <f t="shared" ref="Q1780" si="3837">+ROUND(O1780*P1780,2)</f>
        <v>20</v>
      </c>
    </row>
    <row r="1781" spans="1:17" x14ac:dyDescent="0.2">
      <c r="A1781" s="460" t="s">
        <v>675</v>
      </c>
      <c r="B1781" s="275" t="s">
        <v>989</v>
      </c>
      <c r="C1781" s="287">
        <f t="shared" ref="C1781" si="3838">F1111</f>
        <v>3</v>
      </c>
      <c r="D1781" s="307">
        <f t="shared" ref="D1781" si="3839">ROUNDUP(G1111/0.2,0)+1</f>
        <v>5</v>
      </c>
      <c r="E1781" s="288">
        <f t="shared" ref="E1781" si="3840">+ROUND(C1781*D1781,2)</f>
        <v>15</v>
      </c>
      <c r="F1781" s="287">
        <f t="shared" ref="F1781" si="3841">K1111</f>
        <v>3</v>
      </c>
      <c r="G1781" s="258">
        <f t="shared" ref="G1781" si="3842">ROUNDUP(L1111/0.2,0)</f>
        <v>5</v>
      </c>
      <c r="H1781" s="288">
        <f t="shared" ref="H1781" si="3843">+ROUND(F1781*G1781,2)</f>
        <v>15</v>
      </c>
      <c r="I1781" s="287">
        <f t="shared" ref="I1781" si="3844">O1111</f>
        <v>3</v>
      </c>
      <c r="J1781" s="258">
        <f t="shared" ref="J1781" si="3845">ROUNDUP(P1111/0.2,0)</f>
        <v>5</v>
      </c>
      <c r="K1781" s="288">
        <f t="shared" ref="K1781" si="3846">+ROUND(I1781*J1781,2)</f>
        <v>15</v>
      </c>
      <c r="L1781" s="287">
        <f t="shared" ref="L1781" si="3847">S1111</f>
        <v>3</v>
      </c>
      <c r="M1781" s="258">
        <f t="shared" ref="M1781" si="3848">ROUNDUP(T1111/0.2,0)+1</f>
        <v>5</v>
      </c>
      <c r="N1781" s="288">
        <f t="shared" ref="N1781" si="3849">+ROUND(L1781*M1781,2)</f>
        <v>15</v>
      </c>
      <c r="O1781" s="287"/>
      <c r="P1781" s="258"/>
      <c r="Q1781" s="288"/>
    </row>
    <row r="1782" spans="1:17" x14ac:dyDescent="0.2">
      <c r="A1782" s="459"/>
      <c r="B1782" s="275" t="s">
        <v>340</v>
      </c>
      <c r="C1782" s="287"/>
      <c r="D1782" s="307"/>
      <c r="E1782" s="288"/>
      <c r="F1782" s="287"/>
      <c r="G1782" s="258"/>
      <c r="H1782" s="288"/>
      <c r="I1782" s="287"/>
      <c r="J1782" s="258"/>
      <c r="K1782" s="288"/>
      <c r="L1782" s="287"/>
      <c r="M1782" s="258"/>
      <c r="N1782" s="288"/>
      <c r="O1782" s="287">
        <f t="shared" ref="O1782" si="3850">C1112</f>
        <v>5</v>
      </c>
      <c r="P1782" s="258">
        <f t="shared" ref="P1782" si="3851">ROUNDUP(D1112/0.2,0)*4</f>
        <v>4</v>
      </c>
      <c r="Q1782" s="288">
        <f t="shared" ref="Q1782" si="3852">+ROUND(O1782*P1782,2)</f>
        <v>20</v>
      </c>
    </row>
    <row r="1783" spans="1:17" x14ac:dyDescent="0.2">
      <c r="A1783" s="460" t="s">
        <v>676</v>
      </c>
      <c r="B1783" s="275" t="s">
        <v>990</v>
      </c>
      <c r="C1783" s="287">
        <f t="shared" ref="C1783" si="3853">F1113</f>
        <v>3</v>
      </c>
      <c r="D1783" s="307">
        <f t="shared" ref="D1783" si="3854">ROUNDUP(G1113/0.2,0)+1</f>
        <v>5</v>
      </c>
      <c r="E1783" s="288">
        <f t="shared" ref="E1783" si="3855">+ROUND(C1783*D1783,2)</f>
        <v>15</v>
      </c>
      <c r="F1783" s="287">
        <f t="shared" ref="F1783" si="3856">K1113</f>
        <v>3</v>
      </c>
      <c r="G1783" s="258">
        <f t="shared" ref="G1783" si="3857">ROUNDUP(L1113/0.2,0)</f>
        <v>5</v>
      </c>
      <c r="H1783" s="288">
        <f t="shared" ref="H1783" si="3858">+ROUND(F1783*G1783,2)</f>
        <v>15</v>
      </c>
      <c r="I1783" s="287">
        <f t="shared" ref="I1783" si="3859">O1113</f>
        <v>3</v>
      </c>
      <c r="J1783" s="258">
        <f t="shared" ref="J1783" si="3860">ROUNDUP(P1113/0.2,0)</f>
        <v>5</v>
      </c>
      <c r="K1783" s="288">
        <f t="shared" ref="K1783" si="3861">+ROUND(I1783*J1783,2)</f>
        <v>15</v>
      </c>
      <c r="L1783" s="287">
        <f t="shared" ref="L1783" si="3862">S1113</f>
        <v>3</v>
      </c>
      <c r="M1783" s="258">
        <f t="shared" ref="M1783" si="3863">ROUNDUP(T1113/0.2,0)+1</f>
        <v>5</v>
      </c>
      <c r="N1783" s="288">
        <f t="shared" ref="N1783" si="3864">+ROUND(L1783*M1783,2)</f>
        <v>15</v>
      </c>
      <c r="O1783" s="287"/>
      <c r="P1783" s="258"/>
      <c r="Q1783" s="288"/>
    </row>
    <row r="1784" spans="1:17" x14ac:dyDescent="0.2">
      <c r="A1784" s="459"/>
      <c r="B1784" s="275" t="s">
        <v>341</v>
      </c>
      <c r="C1784" s="287"/>
      <c r="D1784" s="307"/>
      <c r="E1784" s="288"/>
      <c r="F1784" s="287"/>
      <c r="G1784" s="258"/>
      <c r="H1784" s="288"/>
      <c r="I1784" s="287"/>
      <c r="J1784" s="258"/>
      <c r="K1784" s="288"/>
      <c r="L1784" s="287"/>
      <c r="M1784" s="258"/>
      <c r="N1784" s="288"/>
      <c r="O1784" s="287">
        <f t="shared" ref="O1784" si="3865">C1114</f>
        <v>5</v>
      </c>
      <c r="P1784" s="258">
        <f t="shared" ref="P1784" si="3866">ROUNDUP(D1114/0.2,0)*4</f>
        <v>4</v>
      </c>
      <c r="Q1784" s="288">
        <f t="shared" ref="Q1784" si="3867">+ROUND(O1784*P1784,2)</f>
        <v>20</v>
      </c>
    </row>
    <row r="1785" spans="1:17" x14ac:dyDescent="0.2">
      <c r="A1785" s="460" t="s">
        <v>677</v>
      </c>
      <c r="B1785" s="275" t="s">
        <v>991</v>
      </c>
      <c r="C1785" s="287">
        <f t="shared" ref="C1785" si="3868">F1115</f>
        <v>3</v>
      </c>
      <c r="D1785" s="307">
        <f t="shared" ref="D1785" si="3869">ROUNDUP(G1115/0.2,0)+1</f>
        <v>5</v>
      </c>
      <c r="E1785" s="288">
        <f t="shared" ref="E1785" si="3870">+ROUND(C1785*D1785,2)</f>
        <v>15</v>
      </c>
      <c r="F1785" s="287">
        <f t="shared" ref="F1785" si="3871">K1115</f>
        <v>3</v>
      </c>
      <c r="G1785" s="258">
        <f t="shared" ref="G1785" si="3872">ROUNDUP(L1115/0.2,0)</f>
        <v>5</v>
      </c>
      <c r="H1785" s="288">
        <f t="shared" ref="H1785" si="3873">+ROUND(F1785*G1785,2)</f>
        <v>15</v>
      </c>
      <c r="I1785" s="287">
        <f t="shared" ref="I1785" si="3874">O1115</f>
        <v>3</v>
      </c>
      <c r="J1785" s="258">
        <f t="shared" ref="J1785" si="3875">ROUNDUP(P1115/0.2,0)</f>
        <v>5</v>
      </c>
      <c r="K1785" s="288">
        <f t="shared" ref="K1785" si="3876">+ROUND(I1785*J1785,2)</f>
        <v>15</v>
      </c>
      <c r="L1785" s="287">
        <f t="shared" ref="L1785" si="3877">S1115</f>
        <v>3</v>
      </c>
      <c r="M1785" s="258">
        <f t="shared" ref="M1785" si="3878">ROUNDUP(T1115/0.2,0)+1</f>
        <v>5</v>
      </c>
      <c r="N1785" s="288">
        <f t="shared" ref="N1785" si="3879">+ROUND(L1785*M1785,2)</f>
        <v>15</v>
      </c>
      <c r="O1785" s="287"/>
      <c r="P1785" s="258"/>
      <c r="Q1785" s="288"/>
    </row>
    <row r="1786" spans="1:17" x14ac:dyDescent="0.2">
      <c r="A1786" s="459"/>
      <c r="B1786" s="275" t="s">
        <v>342</v>
      </c>
      <c r="C1786" s="287"/>
      <c r="D1786" s="307"/>
      <c r="E1786" s="288"/>
      <c r="F1786" s="287"/>
      <c r="G1786" s="258"/>
      <c r="H1786" s="288"/>
      <c r="I1786" s="287"/>
      <c r="J1786" s="258"/>
      <c r="K1786" s="288"/>
      <c r="L1786" s="287"/>
      <c r="M1786" s="258"/>
      <c r="N1786" s="288"/>
      <c r="O1786" s="287">
        <f t="shared" ref="O1786" si="3880">C1116</f>
        <v>5</v>
      </c>
      <c r="P1786" s="258">
        <f t="shared" ref="P1786" si="3881">ROUNDUP(D1116/0.2,0)*4</f>
        <v>4</v>
      </c>
      <c r="Q1786" s="288">
        <f t="shared" ref="Q1786" si="3882">+ROUND(O1786*P1786,2)</f>
        <v>20</v>
      </c>
    </row>
    <row r="1787" spans="1:17" x14ac:dyDescent="0.2">
      <c r="A1787" s="460" t="s">
        <v>678</v>
      </c>
      <c r="B1787" s="275" t="s">
        <v>992</v>
      </c>
      <c r="C1787" s="287">
        <f t="shared" ref="C1787" si="3883">F1117</f>
        <v>3</v>
      </c>
      <c r="D1787" s="307">
        <f t="shared" ref="D1787" si="3884">ROUNDUP(G1117/0.2,0)+1</f>
        <v>5</v>
      </c>
      <c r="E1787" s="288">
        <f t="shared" ref="E1787" si="3885">+ROUND(C1787*D1787,2)</f>
        <v>15</v>
      </c>
      <c r="F1787" s="287">
        <f t="shared" ref="F1787" si="3886">K1117</f>
        <v>3</v>
      </c>
      <c r="G1787" s="258">
        <f t="shared" ref="G1787" si="3887">ROUNDUP(L1117/0.2,0)</f>
        <v>5</v>
      </c>
      <c r="H1787" s="288">
        <f t="shared" ref="H1787" si="3888">+ROUND(F1787*G1787,2)</f>
        <v>15</v>
      </c>
      <c r="I1787" s="287">
        <f t="shared" ref="I1787" si="3889">O1117</f>
        <v>3</v>
      </c>
      <c r="J1787" s="258">
        <f t="shared" ref="J1787" si="3890">ROUNDUP(P1117/0.2,0)</f>
        <v>5</v>
      </c>
      <c r="K1787" s="288">
        <f t="shared" ref="K1787" si="3891">+ROUND(I1787*J1787,2)</f>
        <v>15</v>
      </c>
      <c r="L1787" s="287">
        <f t="shared" ref="L1787" si="3892">S1117</f>
        <v>3</v>
      </c>
      <c r="M1787" s="258">
        <f t="shared" ref="M1787" si="3893">ROUNDUP(T1117/0.2,0)+1</f>
        <v>5</v>
      </c>
      <c r="N1787" s="288">
        <f t="shared" ref="N1787" si="3894">+ROUND(L1787*M1787,2)</f>
        <v>15</v>
      </c>
      <c r="O1787" s="287"/>
      <c r="P1787" s="258"/>
      <c r="Q1787" s="288"/>
    </row>
    <row r="1788" spans="1:17" x14ac:dyDescent="0.2">
      <c r="A1788" s="459"/>
      <c r="B1788" s="275" t="s">
        <v>343</v>
      </c>
      <c r="C1788" s="287"/>
      <c r="D1788" s="307"/>
      <c r="E1788" s="288"/>
      <c r="F1788" s="287"/>
      <c r="G1788" s="258"/>
      <c r="H1788" s="288"/>
      <c r="I1788" s="287"/>
      <c r="J1788" s="258"/>
      <c r="K1788" s="288"/>
      <c r="L1788" s="287"/>
      <c r="M1788" s="258"/>
      <c r="N1788" s="288"/>
      <c r="O1788" s="287">
        <f t="shared" ref="O1788" si="3895">C1118</f>
        <v>5</v>
      </c>
      <c r="P1788" s="258">
        <f t="shared" ref="P1788" si="3896">ROUNDUP(D1118/0.2,0)*4</f>
        <v>4</v>
      </c>
      <c r="Q1788" s="288">
        <f t="shared" ref="Q1788" si="3897">+ROUND(O1788*P1788,2)</f>
        <v>20</v>
      </c>
    </row>
    <row r="1789" spans="1:17" x14ac:dyDescent="0.2">
      <c r="A1789" s="460" t="s">
        <v>679</v>
      </c>
      <c r="B1789" s="275" t="s">
        <v>993</v>
      </c>
      <c r="C1789" s="287">
        <f t="shared" ref="C1789" si="3898">F1119</f>
        <v>3.02</v>
      </c>
      <c r="D1789" s="307">
        <f t="shared" ref="D1789" si="3899">ROUNDUP(G1119/0.2,0)+1</f>
        <v>5</v>
      </c>
      <c r="E1789" s="288">
        <f t="shared" ref="E1789" si="3900">+ROUND(C1789*D1789,2)</f>
        <v>15.1</v>
      </c>
      <c r="F1789" s="287">
        <f t="shared" ref="F1789" si="3901">K1119</f>
        <v>3.02</v>
      </c>
      <c r="G1789" s="258">
        <f t="shared" ref="G1789" si="3902">ROUNDUP(L1119/0.2,0)</f>
        <v>7</v>
      </c>
      <c r="H1789" s="288">
        <f t="shared" ref="H1789" si="3903">+ROUND(F1789*G1789,2)</f>
        <v>21.14</v>
      </c>
      <c r="I1789" s="287">
        <f t="shared" ref="I1789" si="3904">O1119</f>
        <v>3</v>
      </c>
      <c r="J1789" s="258">
        <f t="shared" ref="J1789" si="3905">ROUNDUP(P1119/0.2,0)</f>
        <v>7</v>
      </c>
      <c r="K1789" s="288">
        <f t="shared" ref="K1789" si="3906">+ROUND(I1789*J1789,2)</f>
        <v>21</v>
      </c>
      <c r="L1789" s="287">
        <f t="shared" ref="L1789" si="3907">S1119</f>
        <v>2.98</v>
      </c>
      <c r="M1789" s="258">
        <f t="shared" ref="M1789" si="3908">ROUNDUP(T1119/0.2,0)+1</f>
        <v>5</v>
      </c>
      <c r="N1789" s="288">
        <f t="shared" ref="N1789" si="3909">+ROUND(L1789*M1789,2)</f>
        <v>14.9</v>
      </c>
      <c r="O1789" s="287"/>
      <c r="P1789" s="258"/>
      <c r="Q1789" s="288"/>
    </row>
    <row r="1790" spans="1:17" x14ac:dyDescent="0.2">
      <c r="A1790" s="459"/>
      <c r="B1790" s="275" t="s">
        <v>344</v>
      </c>
      <c r="C1790" s="287"/>
      <c r="D1790" s="307"/>
      <c r="E1790" s="288"/>
      <c r="F1790" s="287"/>
      <c r="G1790" s="258"/>
      <c r="H1790" s="288"/>
      <c r="I1790" s="287"/>
      <c r="J1790" s="258"/>
      <c r="K1790" s="288"/>
      <c r="L1790" s="287"/>
      <c r="M1790" s="258"/>
      <c r="N1790" s="288"/>
      <c r="O1790" s="287">
        <f t="shared" ref="O1790" si="3910">C1120</f>
        <v>5</v>
      </c>
      <c r="P1790" s="258">
        <f t="shared" ref="P1790" si="3911">ROUNDUP(D1120/0.2,0)*4</f>
        <v>4</v>
      </c>
      <c r="Q1790" s="288">
        <f t="shared" ref="Q1790" si="3912">+ROUND(O1790*P1790,2)</f>
        <v>20</v>
      </c>
    </row>
    <row r="1791" spans="1:17" x14ac:dyDescent="0.2">
      <c r="A1791" s="460" t="s">
        <v>680</v>
      </c>
      <c r="B1791" s="275" t="s">
        <v>994</v>
      </c>
      <c r="C1791" s="287">
        <f t="shared" ref="C1791" si="3913">F1121</f>
        <v>3.06</v>
      </c>
      <c r="D1791" s="307">
        <f t="shared" ref="D1791" si="3914">ROUNDUP(G1121/0.2,0)+1</f>
        <v>5</v>
      </c>
      <c r="E1791" s="288">
        <f t="shared" ref="E1791" si="3915">+ROUND(C1791*D1791,2)</f>
        <v>15.3</v>
      </c>
      <c r="F1791" s="287">
        <f t="shared" ref="F1791" si="3916">K1121</f>
        <v>3.06</v>
      </c>
      <c r="G1791" s="258">
        <f t="shared" ref="G1791" si="3917">ROUNDUP(L1121/0.2,0)</f>
        <v>7</v>
      </c>
      <c r="H1791" s="288">
        <f t="shared" ref="H1791" si="3918">+ROUND(F1791*G1791,2)</f>
        <v>21.42</v>
      </c>
      <c r="I1791" s="287">
        <f t="shared" ref="I1791" si="3919">O1121</f>
        <v>2.99</v>
      </c>
      <c r="J1791" s="258">
        <f t="shared" ref="J1791" si="3920">ROUNDUP(P1121/0.2,0)</f>
        <v>7</v>
      </c>
      <c r="K1791" s="288">
        <f t="shared" ref="K1791" si="3921">+ROUND(I1791*J1791,2)</f>
        <v>20.93</v>
      </c>
      <c r="L1791" s="287">
        <f t="shared" ref="L1791" si="3922">S1121</f>
        <v>2.9319999999999999</v>
      </c>
      <c r="M1791" s="258">
        <f t="shared" ref="M1791" si="3923">ROUNDUP(T1121/0.2,0)+1</f>
        <v>5</v>
      </c>
      <c r="N1791" s="288">
        <f t="shared" ref="N1791" si="3924">+ROUND(L1791*M1791,2)</f>
        <v>14.66</v>
      </c>
      <c r="O1791" s="287"/>
      <c r="P1791" s="258"/>
      <c r="Q1791" s="288"/>
    </row>
    <row r="1792" spans="1:17" x14ac:dyDescent="0.2">
      <c r="A1792" s="459"/>
      <c r="B1792" s="275" t="s">
        <v>345</v>
      </c>
      <c r="C1792" s="287"/>
      <c r="D1792" s="307"/>
      <c r="E1792" s="288"/>
      <c r="F1792" s="287"/>
      <c r="G1792" s="258"/>
      <c r="H1792" s="288"/>
      <c r="I1792" s="287"/>
      <c r="J1792" s="258"/>
      <c r="K1792" s="288"/>
      <c r="L1792" s="287"/>
      <c r="M1792" s="258"/>
      <c r="N1792" s="288"/>
      <c r="O1792" s="287">
        <f t="shared" ref="O1792" si="3925">C1122</f>
        <v>5</v>
      </c>
      <c r="P1792" s="258">
        <f t="shared" ref="P1792" si="3926">ROUNDUP(D1122/0.2,0)*4</f>
        <v>4</v>
      </c>
      <c r="Q1792" s="288">
        <f t="shared" ref="Q1792" si="3927">+ROUND(O1792*P1792,2)</f>
        <v>20</v>
      </c>
    </row>
    <row r="1793" spans="1:17" x14ac:dyDescent="0.2">
      <c r="A1793" s="460" t="s">
        <v>681</v>
      </c>
      <c r="B1793" s="275" t="s">
        <v>995</v>
      </c>
      <c r="C1793" s="287">
        <f t="shared" ref="C1793" si="3928">F1123</f>
        <v>3.02</v>
      </c>
      <c r="D1793" s="307">
        <f t="shared" ref="D1793" si="3929">ROUNDUP(G1123/0.2,0)+1</f>
        <v>5</v>
      </c>
      <c r="E1793" s="288">
        <f t="shared" ref="E1793" si="3930">+ROUND(C1793*D1793,2)</f>
        <v>15.1</v>
      </c>
      <c r="F1793" s="287">
        <f t="shared" ref="F1793" si="3931">K1123</f>
        <v>3.06</v>
      </c>
      <c r="G1793" s="258">
        <f t="shared" ref="G1793" si="3932">ROUNDUP(L1123/0.2,0)</f>
        <v>7</v>
      </c>
      <c r="H1793" s="288">
        <f t="shared" ref="H1793" si="3933">+ROUND(F1793*G1793,2)</f>
        <v>21.42</v>
      </c>
      <c r="I1793" s="287">
        <f t="shared" ref="I1793" si="3934">O1123</f>
        <v>2.99</v>
      </c>
      <c r="J1793" s="258">
        <f t="shared" ref="J1793" si="3935">ROUNDUP(P1123/0.2,0)</f>
        <v>7</v>
      </c>
      <c r="K1793" s="288">
        <f t="shared" ref="K1793" si="3936">+ROUND(I1793*J1793,2)</f>
        <v>20.93</v>
      </c>
      <c r="L1793" s="287">
        <f t="shared" ref="L1793" si="3937">S1123</f>
        <v>2.94</v>
      </c>
      <c r="M1793" s="258">
        <f t="shared" ref="M1793" si="3938">ROUNDUP(T1123/0.2,0)+1</f>
        <v>5</v>
      </c>
      <c r="N1793" s="288">
        <f t="shared" ref="N1793" si="3939">+ROUND(L1793*M1793,2)</f>
        <v>14.7</v>
      </c>
      <c r="O1793" s="287"/>
      <c r="P1793" s="258"/>
      <c r="Q1793" s="288"/>
    </row>
    <row r="1794" spans="1:17" x14ac:dyDescent="0.2">
      <c r="A1794" s="459"/>
      <c r="B1794" s="275" t="s">
        <v>346</v>
      </c>
      <c r="C1794" s="287"/>
      <c r="D1794" s="307"/>
      <c r="E1794" s="288"/>
      <c r="F1794" s="287"/>
      <c r="G1794" s="258"/>
      <c r="H1794" s="288"/>
      <c r="I1794" s="287"/>
      <c r="J1794" s="258"/>
      <c r="K1794" s="288"/>
      <c r="L1794" s="287"/>
      <c r="M1794" s="258"/>
      <c r="N1794" s="288"/>
      <c r="O1794" s="287">
        <f t="shared" ref="O1794" si="3940">C1124</f>
        <v>5</v>
      </c>
      <c r="P1794" s="258">
        <f t="shared" ref="P1794" si="3941">ROUNDUP(D1124/0.2,0)*4</f>
        <v>4</v>
      </c>
      <c r="Q1794" s="288">
        <f t="shared" ref="Q1794" si="3942">+ROUND(O1794*P1794,2)</f>
        <v>20</v>
      </c>
    </row>
    <row r="1795" spans="1:17" x14ac:dyDescent="0.2">
      <c r="A1795" s="460" t="s">
        <v>682</v>
      </c>
      <c r="B1795" s="275" t="s">
        <v>996</v>
      </c>
      <c r="C1795" s="287">
        <f t="shared" ref="C1795" si="3943">F1125</f>
        <v>3.01</v>
      </c>
      <c r="D1795" s="307">
        <f t="shared" ref="D1795" si="3944">ROUNDUP(G1125/0.2,0)+1</f>
        <v>5</v>
      </c>
      <c r="E1795" s="288">
        <f t="shared" ref="E1795" si="3945">+ROUND(C1795*D1795,2)</f>
        <v>15.05</v>
      </c>
      <c r="F1795" s="287">
        <f t="shared" ref="F1795" si="3946">K1125</f>
        <v>3.05</v>
      </c>
      <c r="G1795" s="258">
        <f t="shared" ref="G1795" si="3947">ROUNDUP(L1125/0.2,0)</f>
        <v>7</v>
      </c>
      <c r="H1795" s="288">
        <f t="shared" ref="H1795" si="3948">+ROUND(F1795*G1795,2)</f>
        <v>21.35</v>
      </c>
      <c r="I1795" s="287">
        <f t="shared" ref="I1795" si="3949">O1125</f>
        <v>2.99</v>
      </c>
      <c r="J1795" s="258">
        <f t="shared" ref="J1795" si="3950">ROUNDUP(P1125/0.2,0)</f>
        <v>7</v>
      </c>
      <c r="K1795" s="288">
        <f t="shared" ref="K1795" si="3951">+ROUND(I1795*J1795,2)</f>
        <v>20.93</v>
      </c>
      <c r="L1795" s="287">
        <f t="shared" ref="L1795" si="3952">S1125</f>
        <v>2.94</v>
      </c>
      <c r="M1795" s="258">
        <f t="shared" ref="M1795" si="3953">ROUNDUP(T1125/0.2,0)+1</f>
        <v>5</v>
      </c>
      <c r="N1795" s="288">
        <f t="shared" ref="N1795" si="3954">+ROUND(L1795*M1795,2)</f>
        <v>14.7</v>
      </c>
      <c r="O1795" s="287"/>
      <c r="P1795" s="258"/>
      <c r="Q1795" s="288"/>
    </row>
    <row r="1796" spans="1:17" x14ac:dyDescent="0.2">
      <c r="A1796" s="459"/>
      <c r="B1796" s="275" t="s">
        <v>347</v>
      </c>
      <c r="C1796" s="287"/>
      <c r="D1796" s="307"/>
      <c r="E1796" s="288"/>
      <c r="F1796" s="287"/>
      <c r="G1796" s="258"/>
      <c r="H1796" s="288"/>
      <c r="I1796" s="287"/>
      <c r="J1796" s="258"/>
      <c r="K1796" s="288"/>
      <c r="L1796" s="287"/>
      <c r="M1796" s="258"/>
      <c r="N1796" s="288"/>
      <c r="O1796" s="287">
        <f t="shared" ref="O1796" si="3955">C1126</f>
        <v>5</v>
      </c>
      <c r="P1796" s="258">
        <f t="shared" ref="P1796" si="3956">ROUNDUP(D1126/0.2,0)*4</f>
        <v>4</v>
      </c>
      <c r="Q1796" s="288">
        <f t="shared" ref="Q1796" si="3957">+ROUND(O1796*P1796,2)</f>
        <v>20</v>
      </c>
    </row>
    <row r="1797" spans="1:17" x14ac:dyDescent="0.2">
      <c r="A1797" s="460" t="s">
        <v>683</v>
      </c>
      <c r="B1797" s="275" t="s">
        <v>997</v>
      </c>
      <c r="C1797" s="287">
        <f t="shared" ref="C1797" si="3958">F1127</f>
        <v>3.05</v>
      </c>
      <c r="D1797" s="307">
        <f t="shared" ref="D1797" si="3959">ROUNDUP(G1127/0.2,0)+1</f>
        <v>5</v>
      </c>
      <c r="E1797" s="288">
        <f t="shared" ref="E1797" si="3960">+ROUND(C1797*D1797,2)</f>
        <v>15.25</v>
      </c>
      <c r="F1797" s="287">
        <f t="shared" ref="F1797" si="3961">K1127</f>
        <v>3.07</v>
      </c>
      <c r="G1797" s="258">
        <f t="shared" ref="G1797" si="3962">ROUNDUP(L1127/0.2,0)</f>
        <v>7</v>
      </c>
      <c r="H1797" s="288">
        <f t="shared" ref="H1797" si="3963">+ROUND(F1797*G1797,2)</f>
        <v>21.49</v>
      </c>
      <c r="I1797" s="287">
        <f t="shared" ref="I1797" si="3964">O1127</f>
        <v>2.99</v>
      </c>
      <c r="J1797" s="258">
        <f t="shared" ref="J1797" si="3965">ROUNDUP(P1127/0.2,0)</f>
        <v>7</v>
      </c>
      <c r="K1797" s="288">
        <f t="shared" ref="K1797" si="3966">+ROUND(I1797*J1797,2)</f>
        <v>20.93</v>
      </c>
      <c r="L1797" s="287">
        <f t="shared" ref="L1797" si="3967">S1127</f>
        <v>2.94</v>
      </c>
      <c r="M1797" s="258">
        <f t="shared" ref="M1797" si="3968">ROUNDUP(T1127/0.2,0)+1</f>
        <v>5</v>
      </c>
      <c r="N1797" s="288">
        <f t="shared" ref="N1797" si="3969">+ROUND(L1797*M1797,2)</f>
        <v>14.7</v>
      </c>
      <c r="O1797" s="287"/>
      <c r="P1797" s="258"/>
      <c r="Q1797" s="288"/>
    </row>
    <row r="1798" spans="1:17" x14ac:dyDescent="0.2">
      <c r="A1798" s="459"/>
      <c r="B1798" s="275" t="s">
        <v>348</v>
      </c>
      <c r="C1798" s="287"/>
      <c r="D1798" s="307"/>
      <c r="E1798" s="288"/>
      <c r="F1798" s="287"/>
      <c r="G1798" s="258"/>
      <c r="H1798" s="288"/>
      <c r="I1798" s="287"/>
      <c r="J1798" s="258"/>
      <c r="K1798" s="288"/>
      <c r="L1798" s="287"/>
      <c r="M1798" s="258"/>
      <c r="N1798" s="288"/>
      <c r="O1798" s="287">
        <f t="shared" ref="O1798" si="3970">C1128</f>
        <v>5</v>
      </c>
      <c r="P1798" s="258">
        <f t="shared" ref="P1798" si="3971">ROUNDUP(D1128/0.2,0)*4</f>
        <v>4</v>
      </c>
      <c r="Q1798" s="288">
        <f t="shared" ref="Q1798" si="3972">+ROUND(O1798*P1798,2)</f>
        <v>20</v>
      </c>
    </row>
    <row r="1799" spans="1:17" x14ac:dyDescent="0.2">
      <c r="A1799" s="460" t="s">
        <v>684</v>
      </c>
      <c r="B1799" s="275" t="s">
        <v>998</v>
      </c>
      <c r="C1799" s="287">
        <f t="shared" ref="C1799" si="3973">F1129</f>
        <v>3.02</v>
      </c>
      <c r="D1799" s="307">
        <f t="shared" ref="D1799" si="3974">ROUNDUP(G1129/0.2,0)+1</f>
        <v>5</v>
      </c>
      <c r="E1799" s="288">
        <f t="shared" ref="E1799" si="3975">+ROUND(C1799*D1799,2)</f>
        <v>15.1</v>
      </c>
      <c r="F1799" s="287">
        <f t="shared" ref="F1799" si="3976">K1129</f>
        <v>3.03</v>
      </c>
      <c r="G1799" s="258">
        <f t="shared" ref="G1799" si="3977">ROUNDUP(L1129/0.2,0)</f>
        <v>7</v>
      </c>
      <c r="H1799" s="288">
        <f t="shared" ref="H1799" si="3978">+ROUND(F1799*G1799,2)</f>
        <v>21.21</v>
      </c>
      <c r="I1799" s="287">
        <f t="shared" ref="I1799" si="3979">O1129</f>
        <v>3</v>
      </c>
      <c r="J1799" s="258">
        <f t="shared" ref="J1799" si="3980">ROUNDUP(P1129/0.2,0)</f>
        <v>9</v>
      </c>
      <c r="K1799" s="288">
        <f t="shared" ref="K1799" si="3981">+ROUND(I1799*J1799,2)</f>
        <v>27</v>
      </c>
      <c r="L1799" s="287">
        <f t="shared" ref="L1799" si="3982">S1129</f>
        <v>2.98</v>
      </c>
      <c r="M1799" s="258">
        <f t="shared" ref="M1799" si="3983">ROUNDUP(T1129/0.2,0)+1</f>
        <v>5</v>
      </c>
      <c r="N1799" s="288">
        <f t="shared" ref="N1799" si="3984">+ROUND(L1799*M1799,2)</f>
        <v>14.9</v>
      </c>
      <c r="O1799" s="287"/>
      <c r="P1799" s="258"/>
      <c r="Q1799" s="288"/>
    </row>
    <row r="1800" spans="1:17" x14ac:dyDescent="0.2">
      <c r="A1800" s="459"/>
      <c r="B1800" s="275" t="s">
        <v>349</v>
      </c>
      <c r="C1800" s="287"/>
      <c r="D1800" s="307"/>
      <c r="E1800" s="288"/>
      <c r="F1800" s="287"/>
      <c r="G1800" s="258"/>
      <c r="H1800" s="288"/>
      <c r="I1800" s="287"/>
      <c r="J1800" s="258"/>
      <c r="K1800" s="288"/>
      <c r="L1800" s="287"/>
      <c r="M1800" s="258"/>
      <c r="N1800" s="288"/>
      <c r="O1800" s="287">
        <f t="shared" ref="O1800" si="3985">C1130</f>
        <v>5</v>
      </c>
      <c r="P1800" s="258">
        <f t="shared" ref="P1800" si="3986">ROUNDUP(D1130/0.2,0)*4</f>
        <v>4</v>
      </c>
      <c r="Q1800" s="288">
        <f t="shared" ref="Q1800" si="3987">+ROUND(O1800*P1800,2)</f>
        <v>20</v>
      </c>
    </row>
    <row r="1801" spans="1:17" x14ac:dyDescent="0.2">
      <c r="A1801" s="460" t="s">
        <v>685</v>
      </c>
      <c r="B1801" s="275" t="s">
        <v>999</v>
      </c>
      <c r="C1801" s="287">
        <f t="shared" ref="C1801" si="3988">F1131</f>
        <v>3</v>
      </c>
      <c r="D1801" s="307">
        <f t="shared" ref="D1801" si="3989">ROUNDUP(G1131/0.2,0)+1</f>
        <v>5</v>
      </c>
      <c r="E1801" s="288">
        <f t="shared" ref="E1801" si="3990">+ROUND(C1801*D1801,2)</f>
        <v>15</v>
      </c>
      <c r="F1801" s="287">
        <f t="shared" ref="F1801" si="3991">K1131</f>
        <v>3</v>
      </c>
      <c r="G1801" s="258">
        <f t="shared" ref="G1801" si="3992">ROUNDUP(L1131/0.2,0)</f>
        <v>7</v>
      </c>
      <c r="H1801" s="288">
        <f t="shared" ref="H1801" si="3993">+ROUND(F1801*G1801,2)</f>
        <v>21</v>
      </c>
      <c r="I1801" s="287">
        <f t="shared" ref="I1801" si="3994">O1131</f>
        <v>3</v>
      </c>
      <c r="J1801" s="258">
        <f t="shared" ref="J1801" si="3995">ROUNDUP(P1131/0.2,0)</f>
        <v>9</v>
      </c>
      <c r="K1801" s="288">
        <f t="shared" ref="K1801" si="3996">+ROUND(I1801*J1801,2)</f>
        <v>27</v>
      </c>
      <c r="L1801" s="287">
        <f t="shared" ref="L1801" si="3997">S1131</f>
        <v>3</v>
      </c>
      <c r="M1801" s="258">
        <f t="shared" ref="M1801" si="3998">ROUNDUP(T1131/0.2,0)+1</f>
        <v>5</v>
      </c>
      <c r="N1801" s="288">
        <f t="shared" ref="N1801" si="3999">+ROUND(L1801*M1801,2)</f>
        <v>15</v>
      </c>
      <c r="O1801" s="287"/>
      <c r="P1801" s="258"/>
      <c r="Q1801" s="288"/>
    </row>
    <row r="1802" spans="1:17" x14ac:dyDescent="0.2">
      <c r="A1802" s="459"/>
      <c r="B1802" s="275" t="s">
        <v>350</v>
      </c>
      <c r="C1802" s="287"/>
      <c r="D1802" s="307"/>
      <c r="E1802" s="288"/>
      <c r="F1802" s="287"/>
      <c r="G1802" s="258"/>
      <c r="H1802" s="288"/>
      <c r="I1802" s="287"/>
      <c r="J1802" s="258"/>
      <c r="K1802" s="288"/>
      <c r="L1802" s="287"/>
      <c r="M1802" s="258"/>
      <c r="N1802" s="288"/>
      <c r="O1802" s="287">
        <f t="shared" ref="O1802" si="4000">C1132</f>
        <v>5</v>
      </c>
      <c r="P1802" s="258">
        <f t="shared" ref="P1802" si="4001">ROUNDUP(D1132/0.2,0)*4</f>
        <v>4</v>
      </c>
      <c r="Q1802" s="288">
        <f t="shared" ref="Q1802" si="4002">+ROUND(O1802*P1802,2)</f>
        <v>20</v>
      </c>
    </row>
    <row r="1803" spans="1:17" x14ac:dyDescent="0.2">
      <c r="A1803" s="460" t="s">
        <v>686</v>
      </c>
      <c r="B1803" s="275" t="s">
        <v>1000</v>
      </c>
      <c r="C1803" s="287">
        <f t="shared" ref="C1803" si="4003">F1133</f>
        <v>3</v>
      </c>
      <c r="D1803" s="307">
        <f t="shared" ref="D1803" si="4004">ROUNDUP(G1133/0.2,0)+1</f>
        <v>5</v>
      </c>
      <c r="E1803" s="288">
        <f t="shared" ref="E1803" si="4005">+ROUND(C1803*D1803,2)</f>
        <v>15</v>
      </c>
      <c r="F1803" s="287">
        <f t="shared" ref="F1803" si="4006">K1133</f>
        <v>3</v>
      </c>
      <c r="G1803" s="258">
        <f t="shared" ref="G1803" si="4007">ROUNDUP(L1133/0.2,0)</f>
        <v>7</v>
      </c>
      <c r="H1803" s="288">
        <f t="shared" ref="H1803" si="4008">+ROUND(F1803*G1803,2)</f>
        <v>21</v>
      </c>
      <c r="I1803" s="287">
        <f t="shared" ref="I1803" si="4009">O1133</f>
        <v>3</v>
      </c>
      <c r="J1803" s="258">
        <f t="shared" ref="J1803" si="4010">ROUNDUP(P1133/0.2,0)</f>
        <v>10</v>
      </c>
      <c r="K1803" s="288">
        <f t="shared" ref="K1803" si="4011">+ROUND(I1803*J1803,2)</f>
        <v>30</v>
      </c>
      <c r="L1803" s="287">
        <f t="shared" ref="L1803" si="4012">S1133</f>
        <v>3.2</v>
      </c>
      <c r="M1803" s="258">
        <f t="shared" ref="M1803" si="4013">ROUNDUP(T1133/0.2,0)+1</f>
        <v>5</v>
      </c>
      <c r="N1803" s="288">
        <f t="shared" ref="N1803" si="4014">+ROUND(L1803*M1803,2)</f>
        <v>16</v>
      </c>
      <c r="O1803" s="287"/>
      <c r="P1803" s="258"/>
      <c r="Q1803" s="288"/>
    </row>
    <row r="1804" spans="1:17" x14ac:dyDescent="0.2">
      <c r="A1804" s="459"/>
      <c r="B1804" s="275" t="s">
        <v>351</v>
      </c>
      <c r="C1804" s="287"/>
      <c r="D1804" s="307"/>
      <c r="E1804" s="288"/>
      <c r="F1804" s="287"/>
      <c r="G1804" s="258"/>
      <c r="H1804" s="288"/>
      <c r="I1804" s="287"/>
      <c r="J1804" s="258"/>
      <c r="K1804" s="288"/>
      <c r="L1804" s="287"/>
      <c r="M1804" s="258"/>
      <c r="N1804" s="288"/>
      <c r="O1804" s="287">
        <f t="shared" ref="O1804" si="4015">C1134</f>
        <v>5.2</v>
      </c>
      <c r="P1804" s="258">
        <f t="shared" ref="P1804" si="4016">ROUNDUP(D1134/0.2,0)*4</f>
        <v>4</v>
      </c>
      <c r="Q1804" s="288">
        <f t="shared" ref="Q1804" si="4017">+ROUND(O1804*P1804,2)</f>
        <v>20.8</v>
      </c>
    </row>
    <row r="1805" spans="1:17" x14ac:dyDescent="0.2">
      <c r="A1805" s="460" t="s">
        <v>687</v>
      </c>
      <c r="B1805" s="275" t="s">
        <v>1001</v>
      </c>
      <c r="C1805" s="287">
        <f t="shared" ref="C1805" si="4018">F1135</f>
        <v>3.18</v>
      </c>
      <c r="D1805" s="307">
        <f t="shared" ref="D1805" si="4019">ROUNDUP(G1135/0.2,0)+1</f>
        <v>5</v>
      </c>
      <c r="E1805" s="288">
        <f t="shared" ref="E1805" si="4020">+ROUND(C1805*D1805,2)</f>
        <v>15.9</v>
      </c>
      <c r="F1805" s="287">
        <f t="shared" ref="F1805" si="4021">K1135</f>
        <v>3.1</v>
      </c>
      <c r="G1805" s="258">
        <f t="shared" ref="G1805" si="4022">ROUNDUP(L1135/0.2,0)</f>
        <v>7</v>
      </c>
      <c r="H1805" s="288">
        <f t="shared" ref="H1805" si="4023">+ROUND(F1805*G1805,2)</f>
        <v>21.7</v>
      </c>
      <c r="I1805" s="287">
        <f t="shared" ref="I1805" si="4024">O1135</f>
        <v>3</v>
      </c>
      <c r="J1805" s="258">
        <f t="shared" ref="J1805" si="4025">ROUNDUP(P1135/0.2,0)</f>
        <v>12</v>
      </c>
      <c r="K1805" s="288">
        <f t="shared" ref="K1805" si="4026">+ROUND(I1805*J1805,2)</f>
        <v>36</v>
      </c>
      <c r="L1805" s="287">
        <f t="shared" ref="L1805" si="4027">S1135</f>
        <v>2.9</v>
      </c>
      <c r="M1805" s="258">
        <f t="shared" ref="M1805" si="4028">ROUNDUP(T1135/0.2,0)+1</f>
        <v>5</v>
      </c>
      <c r="N1805" s="288">
        <f t="shared" ref="N1805" si="4029">+ROUND(L1805*M1805,2)</f>
        <v>14.5</v>
      </c>
      <c r="O1805" s="287"/>
      <c r="P1805" s="258"/>
      <c r="Q1805" s="288"/>
    </row>
    <row r="1806" spans="1:17" x14ac:dyDescent="0.2">
      <c r="A1806" s="459"/>
      <c r="B1806" s="275" t="s">
        <v>352</v>
      </c>
      <c r="C1806" s="287"/>
      <c r="D1806" s="307"/>
      <c r="E1806" s="288"/>
      <c r="F1806" s="287"/>
      <c r="G1806" s="258"/>
      <c r="H1806" s="288"/>
      <c r="I1806" s="287"/>
      <c r="J1806" s="258"/>
      <c r="K1806" s="288"/>
      <c r="L1806" s="287"/>
      <c r="M1806" s="258"/>
      <c r="N1806" s="288"/>
      <c r="O1806" s="287">
        <f t="shared" ref="O1806" si="4030">C1136</f>
        <v>5.45</v>
      </c>
      <c r="P1806" s="258">
        <f t="shared" ref="P1806" si="4031">ROUNDUP(D1136/0.2,0)*4</f>
        <v>4</v>
      </c>
      <c r="Q1806" s="288">
        <f t="shared" ref="Q1806" si="4032">+ROUND(O1806*P1806,2)</f>
        <v>21.8</v>
      </c>
    </row>
    <row r="1807" spans="1:17" x14ac:dyDescent="0.2">
      <c r="A1807" s="460" t="s">
        <v>688</v>
      </c>
      <c r="B1807" s="275" t="s">
        <v>1002</v>
      </c>
      <c r="C1807" s="287">
        <f t="shared" ref="C1807" si="4033">F1137</f>
        <v>3.38</v>
      </c>
      <c r="D1807" s="307">
        <f t="shared" ref="D1807" si="4034">ROUNDUP(G1137/0.2,0)+1</f>
        <v>5</v>
      </c>
      <c r="E1807" s="288">
        <f t="shared" ref="E1807" si="4035">+ROUND(C1807*D1807,2)</f>
        <v>16.899999999999999</v>
      </c>
      <c r="F1807" s="287">
        <f t="shared" ref="F1807" si="4036">K1137</f>
        <v>3.29</v>
      </c>
      <c r="G1807" s="258">
        <f t="shared" ref="G1807" si="4037">ROUNDUP(L1137/0.2,0)</f>
        <v>7</v>
      </c>
      <c r="H1807" s="288">
        <f t="shared" ref="H1807" si="4038">+ROUND(F1807*G1807,2)</f>
        <v>23.03</v>
      </c>
      <c r="I1807" s="287">
        <f t="shared" ref="I1807" si="4039">O1137</f>
        <v>3.3</v>
      </c>
      <c r="J1807" s="258">
        <f t="shared" ref="J1807" si="4040">ROUNDUP(P1137/0.2,0)</f>
        <v>12</v>
      </c>
      <c r="K1807" s="288">
        <f t="shared" ref="K1807" si="4041">+ROUND(I1807*J1807,2)</f>
        <v>39.6</v>
      </c>
      <c r="L1807" s="287">
        <f t="shared" ref="L1807" si="4042">S1137</f>
        <v>2.7</v>
      </c>
      <c r="M1807" s="258">
        <f t="shared" ref="M1807" si="4043">ROUNDUP(T1137/0.2,0)+1</f>
        <v>5</v>
      </c>
      <c r="N1807" s="288">
        <f t="shared" ref="N1807" si="4044">+ROUND(L1807*M1807,2)</f>
        <v>13.5</v>
      </c>
      <c r="O1807" s="287"/>
      <c r="P1807" s="258"/>
      <c r="Q1807" s="288"/>
    </row>
    <row r="1808" spans="1:17" x14ac:dyDescent="0.2">
      <c r="A1808" s="459"/>
      <c r="B1808" s="275" t="s">
        <v>353</v>
      </c>
      <c r="C1808" s="287"/>
      <c r="D1808" s="307"/>
      <c r="E1808" s="288"/>
      <c r="F1808" s="287"/>
      <c r="G1808" s="258"/>
      <c r="H1808" s="288"/>
      <c r="I1808" s="287"/>
      <c r="J1808" s="258"/>
      <c r="K1808" s="288"/>
      <c r="L1808" s="287"/>
      <c r="M1808" s="258"/>
      <c r="N1808" s="288"/>
      <c r="O1808" s="287">
        <f t="shared" ref="O1808" si="4045">C1138</f>
        <v>5.45</v>
      </c>
      <c r="P1808" s="258">
        <f t="shared" ref="P1808" si="4046">ROUNDUP(D1138/0.2,0)*4</f>
        <v>4</v>
      </c>
      <c r="Q1808" s="288">
        <f t="shared" ref="Q1808" si="4047">+ROUND(O1808*P1808,2)</f>
        <v>21.8</v>
      </c>
    </row>
    <row r="1809" spans="1:17" x14ac:dyDescent="0.2">
      <c r="A1809" s="460" t="s">
        <v>689</v>
      </c>
      <c r="B1809" s="275" t="s">
        <v>1003</v>
      </c>
      <c r="C1809" s="287">
        <f t="shared" ref="C1809" si="4048">F1139</f>
        <v>3.08</v>
      </c>
      <c r="D1809" s="307">
        <f t="shared" ref="D1809" si="4049">ROUNDUP(G1139/0.2,0)+1</f>
        <v>5</v>
      </c>
      <c r="E1809" s="288">
        <f t="shared" ref="E1809" si="4050">+ROUND(C1809*D1809,2)</f>
        <v>15.4</v>
      </c>
      <c r="F1809" s="287">
        <f t="shared" ref="F1809" si="4051">K1139</f>
        <v>3.06</v>
      </c>
      <c r="G1809" s="258">
        <f t="shared" ref="G1809" si="4052">ROUNDUP(L1139/0.2,0)</f>
        <v>7</v>
      </c>
      <c r="H1809" s="288">
        <f t="shared" ref="H1809" si="4053">+ROUND(F1809*G1809,2)</f>
        <v>21.42</v>
      </c>
      <c r="I1809" s="287">
        <f t="shared" ref="I1809" si="4054">O1139</f>
        <v>3</v>
      </c>
      <c r="J1809" s="258">
        <f t="shared" ref="J1809" si="4055">ROUNDUP(P1139/0.2,0)</f>
        <v>12</v>
      </c>
      <c r="K1809" s="288">
        <f t="shared" ref="K1809" si="4056">+ROUND(I1809*J1809,2)</f>
        <v>36</v>
      </c>
      <c r="L1809" s="287">
        <f t="shared" ref="L1809" si="4057">S1139</f>
        <v>3</v>
      </c>
      <c r="M1809" s="258">
        <f t="shared" ref="M1809" si="4058">ROUNDUP(T1139/0.2,0)+1</f>
        <v>5</v>
      </c>
      <c r="N1809" s="288">
        <f t="shared" ref="N1809" si="4059">+ROUND(L1809*M1809,2)</f>
        <v>15</v>
      </c>
      <c r="O1809" s="287"/>
      <c r="P1809" s="258"/>
      <c r="Q1809" s="288"/>
    </row>
    <row r="1810" spans="1:17" x14ac:dyDescent="0.2">
      <c r="A1810" s="459"/>
      <c r="B1810" s="275" t="s">
        <v>354</v>
      </c>
      <c r="C1810" s="287"/>
      <c r="D1810" s="307"/>
      <c r="E1810" s="288"/>
      <c r="F1810" s="287"/>
      <c r="G1810" s="258"/>
      <c r="H1810" s="288"/>
      <c r="I1810" s="287"/>
      <c r="J1810" s="258"/>
      <c r="K1810" s="288"/>
      <c r="L1810" s="287"/>
      <c r="M1810" s="258"/>
      <c r="N1810" s="288"/>
      <c r="O1810" s="287">
        <f t="shared" ref="O1810" si="4060">C1140</f>
        <v>5.09</v>
      </c>
      <c r="P1810" s="258">
        <f t="shared" ref="P1810" si="4061">ROUNDUP(D1140/0.2,0)*4</f>
        <v>4</v>
      </c>
      <c r="Q1810" s="288">
        <f t="shared" ref="Q1810" si="4062">+ROUND(O1810*P1810,2)</f>
        <v>20.36</v>
      </c>
    </row>
    <row r="1811" spans="1:17" x14ac:dyDescent="0.2">
      <c r="A1811" s="460" t="s">
        <v>690</v>
      </c>
      <c r="B1811" s="275" t="s">
        <v>1004</v>
      </c>
      <c r="C1811" s="287">
        <f t="shared" ref="C1811" si="4063">F1141</f>
        <v>3.08</v>
      </c>
      <c r="D1811" s="307">
        <f t="shared" ref="D1811" si="4064">ROUNDUP(G1141/0.2,0)+1</f>
        <v>5</v>
      </c>
      <c r="E1811" s="288">
        <f t="shared" ref="E1811" si="4065">+ROUND(C1811*D1811,2)</f>
        <v>15.4</v>
      </c>
      <c r="F1811" s="287">
        <f t="shared" ref="F1811" si="4066">K1141</f>
        <v>3</v>
      </c>
      <c r="G1811" s="258">
        <f t="shared" ref="G1811" si="4067">ROUNDUP(L1141/0.2,0)</f>
        <v>10</v>
      </c>
      <c r="H1811" s="288">
        <f t="shared" ref="H1811" si="4068">+ROUND(F1811*G1811,2)</f>
        <v>30</v>
      </c>
      <c r="I1811" s="287">
        <f t="shared" ref="I1811" si="4069">O1141</f>
        <v>3</v>
      </c>
      <c r="J1811" s="258">
        <f t="shared" ref="J1811" si="4070">ROUNDUP(P1141/0.2,0)</f>
        <v>7</v>
      </c>
      <c r="K1811" s="288">
        <f t="shared" ref="K1811" si="4071">+ROUND(I1811*J1811,2)</f>
        <v>21</v>
      </c>
      <c r="L1811" s="287">
        <f t="shared" ref="L1811" si="4072">S1141</f>
        <v>3.08</v>
      </c>
      <c r="M1811" s="258">
        <f t="shared" ref="M1811" si="4073">ROUNDUP(T1141/0.2,0)+1</f>
        <v>5</v>
      </c>
      <c r="N1811" s="288">
        <f t="shared" ref="N1811" si="4074">+ROUND(L1811*M1811,2)</f>
        <v>15.4</v>
      </c>
      <c r="O1811" s="287"/>
      <c r="P1811" s="258"/>
      <c r="Q1811" s="288"/>
    </row>
    <row r="1812" spans="1:17" x14ac:dyDescent="0.2">
      <c r="A1812" s="459"/>
      <c r="B1812" s="275" t="s">
        <v>355</v>
      </c>
      <c r="C1812" s="287"/>
      <c r="D1812" s="307"/>
      <c r="E1812" s="288"/>
      <c r="F1812" s="287"/>
      <c r="G1812" s="258"/>
      <c r="H1812" s="288"/>
      <c r="I1812" s="287"/>
      <c r="J1812" s="258"/>
      <c r="K1812" s="288"/>
      <c r="L1812" s="287"/>
      <c r="M1812" s="258"/>
      <c r="N1812" s="288"/>
      <c r="O1812" s="287">
        <f t="shared" ref="O1812" si="4075">C1142</f>
        <v>5.18</v>
      </c>
      <c r="P1812" s="258">
        <f t="shared" ref="P1812" si="4076">ROUNDUP(D1142/0.2,0)*4</f>
        <v>4</v>
      </c>
      <c r="Q1812" s="288">
        <f t="shared" ref="Q1812" si="4077">+ROUND(O1812*P1812,2)</f>
        <v>20.72</v>
      </c>
    </row>
    <row r="1813" spans="1:17" x14ac:dyDescent="0.2">
      <c r="A1813" s="460" t="s">
        <v>691</v>
      </c>
      <c r="B1813" s="275" t="s">
        <v>1005</v>
      </c>
      <c r="C1813" s="287">
        <f t="shared" ref="C1813" si="4078">F1143</f>
        <v>3.02</v>
      </c>
      <c r="D1813" s="307">
        <f t="shared" ref="D1813" si="4079">ROUNDUP(G1143/0.2,0)+1</f>
        <v>5</v>
      </c>
      <c r="E1813" s="288">
        <f t="shared" ref="E1813" si="4080">+ROUND(C1813*D1813,2)</f>
        <v>15.1</v>
      </c>
      <c r="F1813" s="287">
        <f t="shared" ref="F1813" si="4081">K1143</f>
        <v>3</v>
      </c>
      <c r="G1813" s="258">
        <f t="shared" ref="G1813" si="4082">ROUNDUP(L1143/0.2,0)</f>
        <v>13</v>
      </c>
      <c r="H1813" s="288">
        <f t="shared" ref="H1813" si="4083">+ROUND(F1813*G1813,2)</f>
        <v>39</v>
      </c>
      <c r="I1813" s="287">
        <f t="shared" ref="I1813" si="4084">O1143</f>
        <v>3</v>
      </c>
      <c r="J1813" s="258">
        <f t="shared" ref="J1813" si="4085">ROUNDUP(P1143/0.2,0)</f>
        <v>7</v>
      </c>
      <c r="K1813" s="288">
        <f t="shared" ref="K1813" si="4086">+ROUND(I1813*J1813,2)</f>
        <v>21</v>
      </c>
      <c r="L1813" s="287">
        <f t="shared" ref="L1813" si="4087">S1143</f>
        <v>3</v>
      </c>
      <c r="M1813" s="258">
        <f t="shared" ref="M1813" si="4088">ROUNDUP(T1143/0.2,0)+1</f>
        <v>5</v>
      </c>
      <c r="N1813" s="288">
        <f t="shared" ref="N1813" si="4089">+ROUND(L1813*M1813,2)</f>
        <v>15</v>
      </c>
      <c r="O1813" s="287"/>
      <c r="P1813" s="258"/>
      <c r="Q1813" s="288"/>
    </row>
    <row r="1814" spans="1:17" x14ac:dyDescent="0.2">
      <c r="A1814" s="459"/>
      <c r="B1814" s="275" t="s">
        <v>356</v>
      </c>
      <c r="C1814" s="287"/>
      <c r="D1814" s="307"/>
      <c r="E1814" s="288"/>
      <c r="F1814" s="287"/>
      <c r="G1814" s="258"/>
      <c r="H1814" s="288"/>
      <c r="I1814" s="287"/>
      <c r="J1814" s="258"/>
      <c r="K1814" s="288"/>
      <c r="L1814" s="287"/>
      <c r="M1814" s="258"/>
      <c r="N1814" s="288"/>
      <c r="O1814" s="287">
        <f t="shared" ref="O1814" si="4090">C1144</f>
        <v>5.66</v>
      </c>
      <c r="P1814" s="258">
        <f t="shared" ref="P1814" si="4091">ROUNDUP(D1144/0.2,0)*4</f>
        <v>4</v>
      </c>
      <c r="Q1814" s="288">
        <f t="shared" ref="Q1814" si="4092">+ROUND(O1814*P1814,2)</f>
        <v>22.64</v>
      </c>
    </row>
    <row r="1815" spans="1:17" x14ac:dyDescent="0.2">
      <c r="A1815" s="460" t="s">
        <v>692</v>
      </c>
      <c r="B1815" s="275" t="s">
        <v>1006</v>
      </c>
      <c r="C1815" s="287">
        <f t="shared" ref="C1815" si="4093">F1145</f>
        <v>2.62</v>
      </c>
      <c r="D1815" s="307">
        <f t="shared" ref="D1815" si="4094">ROUNDUP(G1145/0.2,0)+1</f>
        <v>5</v>
      </c>
      <c r="E1815" s="288">
        <f t="shared" ref="E1815" si="4095">+ROUND(C1815*D1815,2)</f>
        <v>13.1</v>
      </c>
      <c r="F1815" s="287">
        <f t="shared" ref="F1815" si="4096">K1145</f>
        <v>3.1</v>
      </c>
      <c r="G1815" s="258">
        <f t="shared" ref="G1815" si="4097">ROUNDUP(L1145/0.2,0)</f>
        <v>14</v>
      </c>
      <c r="H1815" s="288">
        <f t="shared" ref="H1815" si="4098">+ROUND(F1815*G1815,2)</f>
        <v>43.4</v>
      </c>
      <c r="I1815" s="287">
        <f t="shared" ref="I1815" si="4099">O1145</f>
        <v>3.2</v>
      </c>
      <c r="J1815" s="258">
        <f t="shared" ref="J1815" si="4100">ROUNDUP(P1145/0.2,0)</f>
        <v>7</v>
      </c>
      <c r="K1815" s="288">
        <f t="shared" ref="K1815" si="4101">+ROUND(I1815*J1815,2)</f>
        <v>22.4</v>
      </c>
      <c r="L1815" s="287">
        <f t="shared" ref="L1815" si="4102">S1145</f>
        <v>3.28</v>
      </c>
      <c r="M1815" s="258">
        <f t="shared" ref="M1815" si="4103">ROUNDUP(T1145/0.2,0)+1</f>
        <v>5</v>
      </c>
      <c r="N1815" s="288">
        <f t="shared" ref="N1815" si="4104">+ROUND(L1815*M1815,2)</f>
        <v>16.399999999999999</v>
      </c>
      <c r="O1815" s="287"/>
      <c r="P1815" s="258"/>
      <c r="Q1815" s="288"/>
    </row>
    <row r="1816" spans="1:17" x14ac:dyDescent="0.2">
      <c r="A1816" s="459"/>
      <c r="B1816" s="275" t="s">
        <v>357</v>
      </c>
      <c r="C1816" s="287"/>
      <c r="D1816" s="307"/>
      <c r="E1816" s="288"/>
      <c r="F1816" s="287"/>
      <c r="G1816" s="258"/>
      <c r="H1816" s="288"/>
      <c r="I1816" s="287"/>
      <c r="J1816" s="258"/>
      <c r="K1816" s="288"/>
      <c r="L1816" s="287"/>
      <c r="M1816" s="258"/>
      <c r="N1816" s="288"/>
      <c r="O1816" s="287">
        <f t="shared" ref="O1816" si="4105">C1146</f>
        <v>5.9</v>
      </c>
      <c r="P1816" s="258">
        <f t="shared" ref="P1816" si="4106">ROUNDUP(D1146/0.2,0)*4</f>
        <v>4</v>
      </c>
      <c r="Q1816" s="288">
        <f t="shared" ref="Q1816" si="4107">+ROUND(O1816*P1816,2)</f>
        <v>23.6</v>
      </c>
    </row>
    <row r="1817" spans="1:17" x14ac:dyDescent="0.2">
      <c r="A1817" s="460" t="s">
        <v>693</v>
      </c>
      <c r="B1817" s="275" t="s">
        <v>1007</v>
      </c>
      <c r="C1817" s="287">
        <f t="shared" ref="C1817" si="4108">F1147</f>
        <v>2.1800000000000002</v>
      </c>
      <c r="D1817" s="307">
        <f t="shared" ref="D1817" si="4109">ROUNDUP(G1147/0.2,0)+1</f>
        <v>5</v>
      </c>
      <c r="E1817" s="288">
        <f t="shared" ref="E1817" si="4110">+ROUND(C1817*D1817,2)</f>
        <v>10.9</v>
      </c>
      <c r="F1817" s="287">
        <f t="shared" ref="F1817" si="4111">K1147</f>
        <v>3.1</v>
      </c>
      <c r="G1817" s="258">
        <f t="shared" ref="G1817" si="4112">ROUNDUP(L1147/0.2,0)</f>
        <v>14</v>
      </c>
      <c r="H1817" s="288">
        <f t="shared" ref="H1817" si="4113">+ROUND(F1817*G1817,2)</f>
        <v>43.4</v>
      </c>
      <c r="I1817" s="287">
        <f t="shared" ref="I1817" si="4114">O1147</f>
        <v>3.4</v>
      </c>
      <c r="J1817" s="258">
        <f t="shared" ref="J1817" si="4115">ROUNDUP(P1147/0.2,0)</f>
        <v>7</v>
      </c>
      <c r="K1817" s="288">
        <f t="shared" ref="K1817" si="4116">+ROUND(I1817*J1817,2)</f>
        <v>23.8</v>
      </c>
      <c r="L1817" s="287">
        <f t="shared" ref="L1817" si="4117">S1147</f>
        <v>3.58</v>
      </c>
      <c r="M1817" s="258">
        <f t="shared" ref="M1817" si="4118">ROUNDUP(T1147/0.2,0)+1</f>
        <v>5</v>
      </c>
      <c r="N1817" s="288">
        <f t="shared" ref="N1817" si="4119">+ROUND(L1817*M1817,2)</f>
        <v>17.899999999999999</v>
      </c>
      <c r="O1817" s="287"/>
      <c r="P1817" s="258"/>
      <c r="Q1817" s="288"/>
    </row>
    <row r="1818" spans="1:17" x14ac:dyDescent="0.2">
      <c r="A1818" s="459"/>
      <c r="B1818" s="275" t="s">
        <v>358</v>
      </c>
      <c r="C1818" s="287"/>
      <c r="D1818" s="307"/>
      <c r="E1818" s="288"/>
      <c r="F1818" s="287"/>
      <c r="G1818" s="258"/>
      <c r="H1818" s="288"/>
      <c r="I1818" s="287"/>
      <c r="J1818" s="258"/>
      <c r="K1818" s="288"/>
      <c r="L1818" s="287"/>
      <c r="M1818" s="258"/>
      <c r="N1818" s="288"/>
      <c r="O1818" s="287">
        <f t="shared" ref="O1818" si="4120">C1148</f>
        <v>5.9</v>
      </c>
      <c r="P1818" s="258">
        <f t="shared" ref="P1818" si="4121">ROUNDUP(D1148/0.2,0)*4</f>
        <v>4</v>
      </c>
      <c r="Q1818" s="288">
        <f t="shared" ref="Q1818" si="4122">+ROUND(O1818*P1818,2)</f>
        <v>23.6</v>
      </c>
    </row>
    <row r="1819" spans="1:17" x14ac:dyDescent="0.2">
      <c r="A1819" s="460" t="s">
        <v>694</v>
      </c>
      <c r="B1819" s="275" t="s">
        <v>1008</v>
      </c>
      <c r="C1819" s="287">
        <f t="shared" ref="C1819" si="4123">F1149</f>
        <v>2.58</v>
      </c>
      <c r="D1819" s="307">
        <f t="shared" ref="D1819" si="4124">ROUNDUP(G1149/0.2,0)+1</f>
        <v>5</v>
      </c>
      <c r="E1819" s="288">
        <f t="shared" ref="E1819" si="4125">+ROUND(C1819*D1819,2)</f>
        <v>12.9</v>
      </c>
      <c r="F1819" s="287">
        <f t="shared" ref="F1819" si="4126">K1149</f>
        <v>3</v>
      </c>
      <c r="G1819" s="258">
        <f t="shared" ref="G1819" si="4127">ROUNDUP(L1149/0.2,0)</f>
        <v>13</v>
      </c>
      <c r="H1819" s="288">
        <f t="shared" ref="H1819" si="4128">+ROUND(F1819*G1819,2)</f>
        <v>39</v>
      </c>
      <c r="I1819" s="287">
        <f t="shared" ref="I1819" si="4129">O1149</f>
        <v>3.22</v>
      </c>
      <c r="J1819" s="258">
        <f t="shared" ref="J1819" si="4130">ROUNDUP(P1149/0.2,0)</f>
        <v>7</v>
      </c>
      <c r="K1819" s="288">
        <f t="shared" ref="K1819" si="4131">+ROUND(I1819*J1819,2)</f>
        <v>22.54</v>
      </c>
      <c r="L1819" s="287">
        <f t="shared" ref="L1819" si="4132">S1149</f>
        <v>3.4</v>
      </c>
      <c r="M1819" s="258">
        <f t="shared" ref="M1819" si="4133">ROUNDUP(T1149/0.2,0)+1</f>
        <v>5</v>
      </c>
      <c r="N1819" s="288">
        <f t="shared" ref="N1819" si="4134">+ROUND(L1819*M1819,2)</f>
        <v>17</v>
      </c>
      <c r="O1819" s="287"/>
      <c r="P1819" s="258"/>
      <c r="Q1819" s="288"/>
    </row>
    <row r="1820" spans="1:17" x14ac:dyDescent="0.2">
      <c r="A1820" s="459"/>
      <c r="B1820" s="275" t="s">
        <v>359</v>
      </c>
      <c r="C1820" s="287"/>
      <c r="D1820" s="307"/>
      <c r="E1820" s="288"/>
      <c r="F1820" s="287"/>
      <c r="G1820" s="258"/>
      <c r="H1820" s="288"/>
      <c r="I1820" s="287"/>
      <c r="J1820" s="258"/>
      <c r="K1820" s="288"/>
      <c r="L1820" s="287"/>
      <c r="M1820" s="258"/>
      <c r="N1820" s="288"/>
      <c r="O1820" s="287">
        <f t="shared" ref="O1820" si="4135">C1150</f>
        <v>5.69</v>
      </c>
      <c r="P1820" s="258">
        <f t="shared" ref="P1820" si="4136">ROUNDUP(D1150/0.2,0)*4</f>
        <v>4</v>
      </c>
      <c r="Q1820" s="288">
        <f t="shared" ref="Q1820" si="4137">+ROUND(O1820*P1820,2)</f>
        <v>22.76</v>
      </c>
    </row>
    <row r="1821" spans="1:17" x14ac:dyDescent="0.2">
      <c r="A1821" s="460" t="s">
        <v>695</v>
      </c>
      <c r="B1821" s="275" t="s">
        <v>1009</v>
      </c>
      <c r="C1821" s="287">
        <f t="shared" ref="C1821" si="4138">F1151</f>
        <v>3.02</v>
      </c>
      <c r="D1821" s="307">
        <f t="shared" ref="D1821" si="4139">ROUNDUP(G1151/0.2,0)+1</f>
        <v>5</v>
      </c>
      <c r="E1821" s="288">
        <f t="shared" ref="E1821" si="4140">+ROUND(C1821*D1821,2)</f>
        <v>15.1</v>
      </c>
      <c r="F1821" s="287">
        <f t="shared" ref="F1821" si="4141">K1151</f>
        <v>3</v>
      </c>
      <c r="G1821" s="258">
        <f t="shared" ref="G1821" si="4142">ROUNDUP(L1151/0.2,0)</f>
        <v>6</v>
      </c>
      <c r="H1821" s="288">
        <f t="shared" ref="H1821" si="4143">+ROUND(F1821*G1821,2)</f>
        <v>18</v>
      </c>
      <c r="I1821" s="287">
        <f t="shared" ref="I1821" si="4144">O1151</f>
        <v>3</v>
      </c>
      <c r="J1821" s="258">
        <f t="shared" ref="J1821" si="4145">ROUNDUP(P1151/0.2,0)</f>
        <v>7</v>
      </c>
      <c r="K1821" s="288">
        <f t="shared" ref="K1821" si="4146">+ROUND(I1821*J1821,2)</f>
        <v>21</v>
      </c>
      <c r="L1821" s="287">
        <f t="shared" ref="L1821" si="4147">S1151</f>
        <v>3</v>
      </c>
      <c r="M1821" s="258">
        <f t="shared" ref="M1821" si="4148">ROUNDUP(T1151/0.2,0)+1</f>
        <v>5</v>
      </c>
      <c r="N1821" s="288">
        <f t="shared" ref="N1821" si="4149">+ROUND(L1821*M1821,2)</f>
        <v>15</v>
      </c>
      <c r="O1821" s="287"/>
      <c r="P1821" s="258"/>
      <c r="Q1821" s="288"/>
    </row>
    <row r="1822" spans="1:17" x14ac:dyDescent="0.2">
      <c r="A1822" s="459"/>
      <c r="B1822" s="275" t="s">
        <v>360</v>
      </c>
      <c r="C1822" s="287"/>
      <c r="D1822" s="307"/>
      <c r="E1822" s="288"/>
      <c r="F1822" s="287"/>
      <c r="G1822" s="258"/>
      <c r="H1822" s="288"/>
      <c r="I1822" s="287"/>
      <c r="J1822" s="258"/>
      <c r="K1822" s="288"/>
      <c r="L1822" s="287"/>
      <c r="M1822" s="258"/>
      <c r="N1822" s="288"/>
      <c r="O1822" s="287">
        <f t="shared" ref="O1822" si="4150">C1152</f>
        <v>5.21</v>
      </c>
      <c r="P1822" s="258">
        <f t="shared" ref="P1822" si="4151">ROUNDUP(D1152/0.2,0)*4</f>
        <v>4</v>
      </c>
      <c r="Q1822" s="288">
        <f t="shared" ref="Q1822" si="4152">+ROUND(O1822*P1822,2)</f>
        <v>20.84</v>
      </c>
    </row>
    <row r="1823" spans="1:17" x14ac:dyDescent="0.2">
      <c r="A1823" s="460" t="s">
        <v>696</v>
      </c>
      <c r="B1823" s="275" t="s">
        <v>1010</v>
      </c>
      <c r="C1823" s="287">
        <f t="shared" ref="C1823" si="4153">F1153</f>
        <v>3.08</v>
      </c>
      <c r="D1823" s="307">
        <f t="shared" ref="D1823" si="4154">ROUNDUP(G1153/0.2,0)+1</f>
        <v>5</v>
      </c>
      <c r="E1823" s="288">
        <f t="shared" ref="E1823" si="4155">+ROUND(C1823*D1823,2)</f>
        <v>15.4</v>
      </c>
      <c r="F1823" s="287">
        <f t="shared" ref="F1823" si="4156">K1153</f>
        <v>3</v>
      </c>
      <c r="G1823" s="258">
        <f t="shared" ref="G1823" si="4157">ROUNDUP(L1153/0.2,0)</f>
        <v>9</v>
      </c>
      <c r="H1823" s="288">
        <f t="shared" ref="H1823" si="4158">+ROUND(F1823*G1823,2)</f>
        <v>27</v>
      </c>
      <c r="I1823" s="287">
        <f t="shared" ref="I1823" si="4159">O1153</f>
        <v>3</v>
      </c>
      <c r="J1823" s="258">
        <f t="shared" ref="J1823" si="4160">ROUNDUP(P1153/0.2,0)</f>
        <v>7</v>
      </c>
      <c r="K1823" s="288">
        <f t="shared" ref="K1823" si="4161">+ROUND(I1823*J1823,2)</f>
        <v>21</v>
      </c>
      <c r="L1823" s="287">
        <f t="shared" ref="L1823" si="4162">S1153</f>
        <v>3</v>
      </c>
      <c r="M1823" s="258">
        <f t="shared" ref="M1823" si="4163">ROUNDUP(T1153/0.2,0)+1</f>
        <v>5</v>
      </c>
      <c r="N1823" s="288">
        <f t="shared" ref="N1823" si="4164">+ROUND(L1823*M1823,2)</f>
        <v>15</v>
      </c>
      <c r="O1823" s="287"/>
      <c r="P1823" s="258"/>
      <c r="Q1823" s="288"/>
    </row>
    <row r="1824" spans="1:17" x14ac:dyDescent="0.2">
      <c r="A1824" s="459"/>
      <c r="B1824" s="275" t="s">
        <v>361</v>
      </c>
      <c r="C1824" s="287"/>
      <c r="D1824" s="307"/>
      <c r="E1824" s="288"/>
      <c r="F1824" s="287"/>
      <c r="G1824" s="258"/>
      <c r="H1824" s="288"/>
      <c r="I1824" s="287"/>
      <c r="J1824" s="258"/>
      <c r="K1824" s="288"/>
      <c r="L1824" s="287"/>
      <c r="M1824" s="258"/>
      <c r="N1824" s="288"/>
      <c r="O1824" s="287">
        <f t="shared" ref="O1824" si="4165">C1154</f>
        <v>5</v>
      </c>
      <c r="P1824" s="258">
        <f t="shared" ref="P1824" si="4166">ROUNDUP(D1154/0.2,0)*4</f>
        <v>4</v>
      </c>
      <c r="Q1824" s="288">
        <f t="shared" ref="Q1824" si="4167">+ROUND(O1824*P1824,2)</f>
        <v>20</v>
      </c>
    </row>
    <row r="1825" spans="1:17" x14ac:dyDescent="0.2">
      <c r="A1825" s="460" t="s">
        <v>697</v>
      </c>
      <c r="B1825" s="275" t="s">
        <v>1011</v>
      </c>
      <c r="C1825" s="287">
        <f t="shared" ref="C1825" si="4168">F1155</f>
        <v>3</v>
      </c>
      <c r="D1825" s="307">
        <f t="shared" ref="D1825" si="4169">ROUNDUP(G1155/0.2,0)+1</f>
        <v>5</v>
      </c>
      <c r="E1825" s="288">
        <f t="shared" ref="E1825" si="4170">+ROUND(C1825*D1825,2)</f>
        <v>15</v>
      </c>
      <c r="F1825" s="287">
        <f t="shared" ref="F1825" si="4171">K1155</f>
        <v>3</v>
      </c>
      <c r="G1825" s="258">
        <f t="shared" ref="G1825" si="4172">ROUNDUP(L1155/0.2,0)</f>
        <v>9</v>
      </c>
      <c r="H1825" s="288">
        <f t="shared" ref="H1825" si="4173">+ROUND(F1825*G1825,2)</f>
        <v>27</v>
      </c>
      <c r="I1825" s="287">
        <f t="shared" ref="I1825" si="4174">O1155</f>
        <v>3</v>
      </c>
      <c r="J1825" s="258">
        <f t="shared" ref="J1825" si="4175">ROUNDUP(P1155/0.2,0)</f>
        <v>7</v>
      </c>
      <c r="K1825" s="288">
        <f t="shared" ref="K1825" si="4176">+ROUND(I1825*J1825,2)</f>
        <v>21</v>
      </c>
      <c r="L1825" s="287">
        <f t="shared" ref="L1825" si="4177">S1155</f>
        <v>3</v>
      </c>
      <c r="M1825" s="258">
        <f t="shared" ref="M1825" si="4178">ROUNDUP(T1155/0.2,0)+1</f>
        <v>5</v>
      </c>
      <c r="N1825" s="288">
        <f t="shared" ref="N1825" si="4179">+ROUND(L1825*M1825,2)</f>
        <v>15</v>
      </c>
      <c r="O1825" s="287"/>
      <c r="P1825" s="258"/>
      <c r="Q1825" s="288"/>
    </row>
    <row r="1826" spans="1:17" x14ac:dyDescent="0.2">
      <c r="A1826" s="459"/>
      <c r="B1826" s="275" t="s">
        <v>362</v>
      </c>
      <c r="C1826" s="287"/>
      <c r="D1826" s="307"/>
      <c r="E1826" s="288"/>
      <c r="F1826" s="287"/>
      <c r="G1826" s="258"/>
      <c r="H1826" s="288"/>
      <c r="I1826" s="287"/>
      <c r="J1826" s="258"/>
      <c r="K1826" s="288"/>
      <c r="L1826" s="287"/>
      <c r="M1826" s="258"/>
      <c r="N1826" s="288"/>
      <c r="O1826" s="287">
        <f t="shared" ref="O1826" si="4180">C1156</f>
        <v>5</v>
      </c>
      <c r="P1826" s="258">
        <f t="shared" ref="P1826" si="4181">ROUNDUP(D1156/0.2,0)*4</f>
        <v>4</v>
      </c>
      <c r="Q1826" s="288">
        <f t="shared" ref="Q1826" si="4182">+ROUND(O1826*P1826,2)</f>
        <v>20</v>
      </c>
    </row>
    <row r="1827" spans="1:17" x14ac:dyDescent="0.2">
      <c r="A1827" s="460" t="s">
        <v>698</v>
      </c>
      <c r="B1827" s="275" t="s">
        <v>1012</v>
      </c>
      <c r="C1827" s="287">
        <f t="shared" ref="C1827" si="4183">F1157</f>
        <v>3</v>
      </c>
      <c r="D1827" s="307">
        <f t="shared" ref="D1827" si="4184">ROUNDUP(G1157/0.2,0)+1</f>
        <v>5</v>
      </c>
      <c r="E1827" s="288">
        <f t="shared" ref="E1827" si="4185">+ROUND(C1827*D1827,2)</f>
        <v>15</v>
      </c>
      <c r="F1827" s="287">
        <f t="shared" ref="F1827" si="4186">K1157</f>
        <v>3</v>
      </c>
      <c r="G1827" s="258">
        <f t="shared" ref="G1827" si="4187">ROUNDUP(L1157/0.2,0)</f>
        <v>7</v>
      </c>
      <c r="H1827" s="288">
        <f t="shared" ref="H1827" si="4188">+ROUND(F1827*G1827,2)</f>
        <v>21</v>
      </c>
      <c r="I1827" s="287">
        <f t="shared" ref="I1827" si="4189">O1157</f>
        <v>3</v>
      </c>
      <c r="J1827" s="258">
        <f t="shared" ref="J1827" si="4190">ROUNDUP(P1157/0.2,0)</f>
        <v>9</v>
      </c>
      <c r="K1827" s="288">
        <f t="shared" ref="K1827" si="4191">+ROUND(I1827*J1827,2)</f>
        <v>27</v>
      </c>
      <c r="L1827" s="287">
        <f t="shared" ref="L1827" si="4192">S1157</f>
        <v>3</v>
      </c>
      <c r="M1827" s="258">
        <f t="shared" ref="M1827" si="4193">ROUNDUP(T1157/0.2,0)+1</f>
        <v>5</v>
      </c>
      <c r="N1827" s="288">
        <f t="shared" ref="N1827" si="4194">+ROUND(L1827*M1827,2)</f>
        <v>15</v>
      </c>
      <c r="O1827" s="287"/>
      <c r="P1827" s="258"/>
      <c r="Q1827" s="288"/>
    </row>
    <row r="1828" spans="1:17" x14ac:dyDescent="0.2">
      <c r="A1828" s="459"/>
      <c r="B1828" s="275" t="s">
        <v>363</v>
      </c>
      <c r="C1828" s="287"/>
      <c r="D1828" s="307"/>
      <c r="E1828" s="288"/>
      <c r="F1828" s="287"/>
      <c r="G1828" s="258"/>
      <c r="H1828" s="288"/>
      <c r="I1828" s="287"/>
      <c r="J1828" s="258"/>
      <c r="K1828" s="288"/>
      <c r="L1828" s="287"/>
      <c r="M1828" s="258"/>
      <c r="N1828" s="288"/>
      <c r="O1828" s="287">
        <f t="shared" ref="O1828" si="4195">C1158</f>
        <v>5</v>
      </c>
      <c r="P1828" s="258">
        <f t="shared" ref="P1828" si="4196">ROUNDUP(D1158/0.2,0)*4</f>
        <v>4</v>
      </c>
      <c r="Q1828" s="288">
        <f t="shared" ref="Q1828" si="4197">+ROUND(O1828*P1828,2)</f>
        <v>20</v>
      </c>
    </row>
    <row r="1829" spans="1:17" x14ac:dyDescent="0.2">
      <c r="A1829" s="460" t="s">
        <v>699</v>
      </c>
      <c r="B1829" s="275" t="s">
        <v>1013</v>
      </c>
      <c r="C1829" s="287">
        <f t="shared" ref="C1829" si="4198">F1159</f>
        <v>3</v>
      </c>
      <c r="D1829" s="307">
        <f t="shared" ref="D1829" si="4199">ROUNDUP(G1159/0.2,0)+1</f>
        <v>5</v>
      </c>
      <c r="E1829" s="288">
        <f t="shared" ref="E1829" si="4200">+ROUND(C1829*D1829,2)</f>
        <v>15</v>
      </c>
      <c r="F1829" s="287">
        <f t="shared" ref="F1829" si="4201">K1159</f>
        <v>3</v>
      </c>
      <c r="G1829" s="258">
        <f t="shared" ref="G1829" si="4202">ROUNDUP(L1159/0.2,0)</f>
        <v>7</v>
      </c>
      <c r="H1829" s="288">
        <f t="shared" ref="H1829" si="4203">+ROUND(F1829*G1829,2)</f>
        <v>21</v>
      </c>
      <c r="I1829" s="287">
        <f t="shared" ref="I1829" si="4204">O1159</f>
        <v>3</v>
      </c>
      <c r="J1829" s="258">
        <f t="shared" ref="J1829" si="4205">ROUNDUP(P1159/0.2,0)</f>
        <v>9</v>
      </c>
      <c r="K1829" s="288">
        <f t="shared" ref="K1829" si="4206">+ROUND(I1829*J1829,2)</f>
        <v>27</v>
      </c>
      <c r="L1829" s="287">
        <f t="shared" ref="L1829" si="4207">S1159</f>
        <v>3</v>
      </c>
      <c r="M1829" s="258">
        <f t="shared" ref="M1829" si="4208">ROUNDUP(T1159/0.2,0)+1</f>
        <v>5</v>
      </c>
      <c r="N1829" s="288">
        <f t="shared" ref="N1829" si="4209">+ROUND(L1829*M1829,2)</f>
        <v>15</v>
      </c>
      <c r="O1829" s="287"/>
      <c r="P1829" s="258"/>
      <c r="Q1829" s="288"/>
    </row>
    <row r="1830" spans="1:17" x14ac:dyDescent="0.2">
      <c r="A1830" s="459"/>
      <c r="B1830" s="275" t="s">
        <v>364</v>
      </c>
      <c r="C1830" s="287"/>
      <c r="D1830" s="307"/>
      <c r="E1830" s="288"/>
      <c r="F1830" s="287"/>
      <c r="G1830" s="258"/>
      <c r="H1830" s="288"/>
      <c r="I1830" s="287"/>
      <c r="J1830" s="258"/>
      <c r="K1830" s="288"/>
      <c r="L1830" s="287"/>
      <c r="M1830" s="258"/>
      <c r="N1830" s="288"/>
      <c r="O1830" s="287">
        <f t="shared" ref="O1830" si="4210">C1160</f>
        <v>5.0199999999999996</v>
      </c>
      <c r="P1830" s="258">
        <f t="shared" ref="P1830" si="4211">ROUNDUP(D1160/0.2,0)*4</f>
        <v>4</v>
      </c>
      <c r="Q1830" s="288">
        <f t="shared" ref="Q1830" si="4212">+ROUND(O1830*P1830,2)</f>
        <v>20.079999999999998</v>
      </c>
    </row>
    <row r="1831" spans="1:17" x14ac:dyDescent="0.2">
      <c r="A1831" s="460" t="s">
        <v>700</v>
      </c>
      <c r="B1831" s="275" t="s">
        <v>1014</v>
      </c>
      <c r="C1831" s="287">
        <f t="shared" ref="C1831" si="4213">F1161</f>
        <v>3</v>
      </c>
      <c r="D1831" s="307">
        <f t="shared" ref="D1831" si="4214">ROUNDUP(G1161/0.2,0)+1</f>
        <v>5</v>
      </c>
      <c r="E1831" s="288">
        <f t="shared" ref="E1831" si="4215">+ROUND(C1831*D1831,2)</f>
        <v>15</v>
      </c>
      <c r="F1831" s="287">
        <f t="shared" ref="F1831" si="4216">K1161</f>
        <v>3</v>
      </c>
      <c r="G1831" s="258">
        <f t="shared" ref="G1831" si="4217">ROUNDUP(L1161/0.2,0)</f>
        <v>7</v>
      </c>
      <c r="H1831" s="288">
        <f t="shared" ref="H1831" si="4218">+ROUND(F1831*G1831,2)</f>
        <v>21</v>
      </c>
      <c r="I1831" s="287">
        <f t="shared" ref="I1831" si="4219">O1161</f>
        <v>3.04</v>
      </c>
      <c r="J1831" s="258">
        <f t="shared" ref="J1831" si="4220">ROUNDUP(P1161/0.2,0)</f>
        <v>12</v>
      </c>
      <c r="K1831" s="288">
        <f t="shared" ref="K1831" si="4221">+ROUND(I1831*J1831,2)</f>
        <v>36.479999999999997</v>
      </c>
      <c r="L1831" s="287">
        <f t="shared" ref="L1831" si="4222">S1161</f>
        <v>3</v>
      </c>
      <c r="M1831" s="258">
        <f t="shared" ref="M1831" si="4223">ROUNDUP(T1161/0.2,0)+1</f>
        <v>5</v>
      </c>
      <c r="N1831" s="288">
        <f t="shared" ref="N1831" si="4224">+ROUND(L1831*M1831,2)</f>
        <v>15</v>
      </c>
      <c r="O1831" s="287"/>
      <c r="P1831" s="258"/>
      <c r="Q1831" s="288"/>
    </row>
    <row r="1832" spans="1:17" x14ac:dyDescent="0.2">
      <c r="A1832" s="459"/>
      <c r="B1832" s="275" t="s">
        <v>365</v>
      </c>
      <c r="C1832" s="287"/>
      <c r="D1832" s="307"/>
      <c r="E1832" s="288"/>
      <c r="F1832" s="287"/>
      <c r="G1832" s="258"/>
      <c r="H1832" s="288"/>
      <c r="I1832" s="287"/>
      <c r="J1832" s="258"/>
      <c r="K1832" s="288"/>
      <c r="L1832" s="287"/>
      <c r="M1832" s="258"/>
      <c r="N1832" s="288"/>
      <c r="O1832" s="287">
        <f t="shared" ref="O1832" si="4225">C1162</f>
        <v>5.5</v>
      </c>
      <c r="P1832" s="258">
        <f t="shared" ref="P1832" si="4226">ROUNDUP(D1162/0.2,0)*4</f>
        <v>4</v>
      </c>
      <c r="Q1832" s="288">
        <f t="shared" ref="Q1832" si="4227">+ROUND(O1832*P1832,2)</f>
        <v>22</v>
      </c>
    </row>
    <row r="1833" spans="1:17" x14ac:dyDescent="0.2">
      <c r="A1833" s="460" t="s">
        <v>701</v>
      </c>
      <c r="B1833" s="275" t="s">
        <v>1015</v>
      </c>
      <c r="C1833" s="287">
        <f t="shared" ref="C1833" si="4228">F1163</f>
        <v>3.03</v>
      </c>
      <c r="D1833" s="307">
        <f t="shared" ref="D1833" si="4229">ROUNDUP(G1163/0.2,0)+1</f>
        <v>5</v>
      </c>
      <c r="E1833" s="288">
        <f t="shared" ref="E1833" si="4230">+ROUND(C1833*D1833,2)</f>
        <v>15.15</v>
      </c>
      <c r="F1833" s="287">
        <f t="shared" ref="F1833" si="4231">K1163</f>
        <v>3</v>
      </c>
      <c r="G1833" s="258">
        <f t="shared" ref="G1833" si="4232">ROUNDUP(L1163/0.2,0)</f>
        <v>7</v>
      </c>
      <c r="H1833" s="288">
        <f t="shared" ref="H1833" si="4233">+ROUND(F1833*G1833,2)</f>
        <v>21</v>
      </c>
      <c r="I1833" s="287">
        <f t="shared" ref="I1833" si="4234">O1163</f>
        <v>3</v>
      </c>
      <c r="J1833" s="258">
        <f t="shared" ref="J1833" si="4235">ROUNDUP(P1163/0.2,0)</f>
        <v>14</v>
      </c>
      <c r="K1833" s="288">
        <f t="shared" ref="K1833" si="4236">+ROUND(I1833*J1833,2)</f>
        <v>42</v>
      </c>
      <c r="L1833" s="287">
        <f t="shared" ref="L1833" si="4237">S1163</f>
        <v>2.99</v>
      </c>
      <c r="M1833" s="258">
        <f t="shared" ref="M1833" si="4238">ROUNDUP(T1163/0.2,0)+1</f>
        <v>5</v>
      </c>
      <c r="N1833" s="288">
        <f t="shared" ref="N1833" si="4239">+ROUND(L1833*M1833,2)</f>
        <v>14.95</v>
      </c>
      <c r="O1833" s="287"/>
      <c r="P1833" s="258"/>
      <c r="Q1833" s="288"/>
    </row>
    <row r="1834" spans="1:17" x14ac:dyDescent="0.2">
      <c r="A1834" s="459"/>
      <c r="B1834" s="275" t="s">
        <v>366</v>
      </c>
      <c r="C1834" s="287"/>
      <c r="D1834" s="307"/>
      <c r="E1834" s="288"/>
      <c r="F1834" s="287"/>
      <c r="G1834" s="258"/>
      <c r="H1834" s="288"/>
      <c r="I1834" s="287"/>
      <c r="J1834" s="258"/>
      <c r="K1834" s="288"/>
      <c r="L1834" s="287"/>
      <c r="M1834" s="258"/>
      <c r="N1834" s="288"/>
      <c r="O1834" s="287">
        <f t="shared" ref="O1834" si="4240">C1164</f>
        <v>5.9</v>
      </c>
      <c r="P1834" s="258">
        <f t="shared" ref="P1834" si="4241">ROUNDUP(D1164/0.2,0)*4</f>
        <v>4</v>
      </c>
      <c r="Q1834" s="288">
        <f t="shared" ref="Q1834" si="4242">+ROUND(O1834*P1834,2)</f>
        <v>23.6</v>
      </c>
    </row>
    <row r="1835" spans="1:17" x14ac:dyDescent="0.2">
      <c r="A1835" s="460" t="s">
        <v>702</v>
      </c>
      <c r="B1835" s="275" t="s">
        <v>1016</v>
      </c>
      <c r="C1835" s="287">
        <f t="shared" ref="C1835" si="4243">F1165</f>
        <v>3.0579999999999998</v>
      </c>
      <c r="D1835" s="307">
        <f t="shared" ref="D1835" si="4244">ROUNDUP(G1165/0.2,0)+1</f>
        <v>5</v>
      </c>
      <c r="E1835" s="288">
        <f t="shared" ref="E1835" si="4245">+ROUND(C1835*D1835,2)</f>
        <v>15.29</v>
      </c>
      <c r="F1835" s="287">
        <f t="shared" ref="F1835" si="4246">K1165</f>
        <v>3</v>
      </c>
      <c r="G1835" s="258">
        <f t="shared" ref="G1835" si="4247">ROUNDUP(L1165/0.2,0)</f>
        <v>7</v>
      </c>
      <c r="H1835" s="288">
        <f t="shared" ref="H1835" si="4248">+ROUND(F1835*G1835,2)</f>
        <v>21</v>
      </c>
      <c r="I1835" s="287">
        <f t="shared" ref="I1835" si="4249">O1165</f>
        <v>3</v>
      </c>
      <c r="J1835" s="258">
        <f t="shared" ref="J1835" si="4250">ROUNDUP(P1165/0.2,0)</f>
        <v>14</v>
      </c>
      <c r="K1835" s="288">
        <f t="shared" ref="K1835" si="4251">+ROUND(I1835*J1835,2)</f>
        <v>42</v>
      </c>
      <c r="L1835" s="287">
        <f t="shared" ref="L1835" si="4252">S1165</f>
        <v>2.4500000000000002</v>
      </c>
      <c r="M1835" s="258">
        <f t="shared" ref="M1835" si="4253">ROUNDUP(T1165/0.2,0)+1</f>
        <v>5</v>
      </c>
      <c r="N1835" s="288">
        <f t="shared" ref="N1835" si="4254">+ROUND(L1835*M1835,2)</f>
        <v>12.25</v>
      </c>
      <c r="O1835" s="287"/>
      <c r="P1835" s="258"/>
      <c r="Q1835" s="288"/>
    </row>
    <row r="1836" spans="1:17" x14ac:dyDescent="0.2">
      <c r="A1836" s="459"/>
      <c r="B1836" s="275" t="s">
        <v>367</v>
      </c>
      <c r="C1836" s="287"/>
      <c r="D1836" s="307"/>
      <c r="E1836" s="288"/>
      <c r="F1836" s="287"/>
      <c r="G1836" s="258"/>
      <c r="H1836" s="288"/>
      <c r="I1836" s="287"/>
      <c r="J1836" s="258"/>
      <c r="K1836" s="288"/>
      <c r="L1836" s="287"/>
      <c r="M1836" s="258"/>
      <c r="N1836" s="288"/>
      <c r="O1836" s="287">
        <f t="shared" ref="O1836" si="4255">C1166</f>
        <v>5.91</v>
      </c>
      <c r="P1836" s="258">
        <f t="shared" ref="P1836" si="4256">ROUNDUP(D1166/0.2,0)*4</f>
        <v>4</v>
      </c>
      <c r="Q1836" s="288">
        <f t="shared" ref="Q1836" si="4257">+ROUND(O1836*P1836,2)</f>
        <v>23.64</v>
      </c>
    </row>
    <row r="1837" spans="1:17" x14ac:dyDescent="0.2">
      <c r="A1837" s="460" t="s">
        <v>703</v>
      </c>
      <c r="B1837" s="275" t="s">
        <v>1017</v>
      </c>
      <c r="C1837" s="287">
        <f t="shared" ref="C1837" si="4258">F1167</f>
        <v>3.52</v>
      </c>
      <c r="D1837" s="307">
        <f t="shared" ref="D1837" si="4259">ROUNDUP(G1167/0.2,0)+1</f>
        <v>5</v>
      </c>
      <c r="E1837" s="288">
        <f t="shared" ref="E1837" si="4260">+ROUND(C1837*D1837,2)</f>
        <v>17.600000000000001</v>
      </c>
      <c r="F1837" s="287">
        <f t="shared" ref="F1837" si="4261">K1167</f>
        <v>3.3</v>
      </c>
      <c r="G1837" s="258">
        <f t="shared" ref="G1837" si="4262">ROUNDUP(L1167/0.2,0)</f>
        <v>7</v>
      </c>
      <c r="H1837" s="288">
        <f t="shared" ref="H1837" si="4263">+ROUND(F1837*G1837,2)</f>
        <v>23.1</v>
      </c>
      <c r="I1837" s="287">
        <f t="shared" ref="I1837" si="4264">O1167</f>
        <v>3</v>
      </c>
      <c r="J1837" s="258">
        <f t="shared" ref="J1837" si="4265">ROUNDUP(P1167/0.2,0)</f>
        <v>14</v>
      </c>
      <c r="K1837" s="288">
        <f t="shared" ref="K1837" si="4266">+ROUND(I1837*J1837,2)</f>
        <v>42</v>
      </c>
      <c r="L1837" s="287">
        <f t="shared" ref="L1837" si="4267">S1167</f>
        <v>2.5</v>
      </c>
      <c r="M1837" s="258">
        <f t="shared" ref="M1837" si="4268">ROUNDUP(T1167/0.2,0)+1</f>
        <v>5</v>
      </c>
      <c r="N1837" s="288">
        <f t="shared" ref="N1837" si="4269">+ROUND(L1837*M1837,2)</f>
        <v>12.5</v>
      </c>
      <c r="O1837" s="287"/>
      <c r="P1837" s="258"/>
      <c r="Q1837" s="288"/>
    </row>
    <row r="1838" spans="1:17" x14ac:dyDescent="0.2">
      <c r="A1838" s="459"/>
      <c r="B1838" s="275" t="s">
        <v>368</v>
      </c>
      <c r="C1838" s="287"/>
      <c r="D1838" s="307"/>
      <c r="E1838" s="288"/>
      <c r="F1838" s="287"/>
      <c r="G1838" s="258"/>
      <c r="H1838" s="288"/>
      <c r="I1838" s="287"/>
      <c r="J1838" s="258"/>
      <c r="K1838" s="288"/>
      <c r="L1838" s="287"/>
      <c r="M1838" s="258"/>
      <c r="N1838" s="288"/>
      <c r="O1838" s="287">
        <f t="shared" ref="O1838" si="4270">C1168</f>
        <v>5.9</v>
      </c>
      <c r="P1838" s="258">
        <f t="shared" ref="P1838" si="4271">ROUNDUP(D1168/0.2,0)*4</f>
        <v>4</v>
      </c>
      <c r="Q1838" s="288">
        <f t="shared" ref="Q1838" si="4272">+ROUND(O1838*P1838,2)</f>
        <v>23.6</v>
      </c>
    </row>
    <row r="1839" spans="1:17" x14ac:dyDescent="0.2">
      <c r="A1839" s="460" t="s">
        <v>704</v>
      </c>
      <c r="B1839" s="275" t="s">
        <v>1018</v>
      </c>
      <c r="C1839" s="287">
        <f t="shared" ref="C1839" si="4273">F1169</f>
        <v>3.56</v>
      </c>
      <c r="D1839" s="307">
        <f t="shared" ref="D1839" si="4274">ROUNDUP(G1169/0.2,0)+1</f>
        <v>5</v>
      </c>
      <c r="E1839" s="288">
        <f t="shared" ref="E1839" si="4275">+ROUND(C1839*D1839,2)</f>
        <v>17.8</v>
      </c>
      <c r="F1839" s="287">
        <f t="shared" ref="F1839" si="4276">K1169</f>
        <v>3.3</v>
      </c>
      <c r="G1839" s="258">
        <f t="shared" ref="G1839" si="4277">ROUNDUP(L1169/0.2,0)</f>
        <v>7</v>
      </c>
      <c r="H1839" s="288">
        <f t="shared" ref="H1839" si="4278">+ROUND(F1839*G1839,2)</f>
        <v>23.1</v>
      </c>
      <c r="I1839" s="287">
        <f t="shared" ref="I1839" si="4279">O1169</f>
        <v>3</v>
      </c>
      <c r="J1839" s="258">
        <f t="shared" ref="J1839" si="4280">ROUNDUP(P1169/0.2,0)</f>
        <v>14</v>
      </c>
      <c r="K1839" s="288">
        <f t="shared" ref="K1839" si="4281">+ROUND(I1839*J1839,2)</f>
        <v>42</v>
      </c>
      <c r="L1839" s="287">
        <f t="shared" ref="L1839" si="4282">S1169</f>
        <v>2.4</v>
      </c>
      <c r="M1839" s="258">
        <f t="shared" ref="M1839" si="4283">ROUNDUP(T1169/0.2,0)+1</f>
        <v>5</v>
      </c>
      <c r="N1839" s="288">
        <f t="shared" ref="N1839" si="4284">+ROUND(L1839*M1839,2)</f>
        <v>12</v>
      </c>
      <c r="O1839" s="287"/>
      <c r="P1839" s="258"/>
      <c r="Q1839" s="288"/>
    </row>
    <row r="1840" spans="1:17" x14ac:dyDescent="0.2">
      <c r="A1840" s="459"/>
      <c r="B1840" s="275" t="s">
        <v>369</v>
      </c>
      <c r="C1840" s="287"/>
      <c r="D1840" s="307"/>
      <c r="E1840" s="288"/>
      <c r="F1840" s="287"/>
      <c r="G1840" s="258"/>
      <c r="H1840" s="288"/>
      <c r="I1840" s="287"/>
      <c r="J1840" s="258"/>
      <c r="K1840" s="288"/>
      <c r="L1840" s="287"/>
      <c r="M1840" s="258"/>
      <c r="N1840" s="288"/>
      <c r="O1840" s="287">
        <f t="shared" ref="O1840" si="4285">C1170</f>
        <v>5.91</v>
      </c>
      <c r="P1840" s="258">
        <f t="shared" ref="P1840" si="4286">ROUNDUP(D1170/0.2,0)*4</f>
        <v>4</v>
      </c>
      <c r="Q1840" s="288">
        <f t="shared" ref="Q1840" si="4287">+ROUND(O1840*P1840,2)</f>
        <v>23.64</v>
      </c>
    </row>
    <row r="1841" spans="1:17" x14ac:dyDescent="0.2">
      <c r="A1841" s="460" t="s">
        <v>705</v>
      </c>
      <c r="B1841" s="275" t="s">
        <v>1019</v>
      </c>
      <c r="C1841" s="287">
        <f t="shared" ref="C1841" si="4288">F1171</f>
        <v>3.18</v>
      </c>
      <c r="D1841" s="307">
        <f t="shared" ref="D1841" si="4289">ROUNDUP(G1171/0.2,0)+1</f>
        <v>5</v>
      </c>
      <c r="E1841" s="288">
        <f t="shared" ref="E1841" si="4290">+ROUND(C1841*D1841,2)</f>
        <v>15.9</v>
      </c>
      <c r="F1841" s="287">
        <f t="shared" ref="F1841" si="4291">K1171</f>
        <v>3.11</v>
      </c>
      <c r="G1841" s="258">
        <f t="shared" ref="G1841" si="4292">ROUNDUP(L1171/0.2,0)</f>
        <v>7</v>
      </c>
      <c r="H1841" s="288">
        <f t="shared" ref="H1841" si="4293">+ROUND(F1841*G1841,2)</f>
        <v>21.77</v>
      </c>
      <c r="I1841" s="287">
        <f t="shared" ref="I1841" si="4294">O1171</f>
        <v>3</v>
      </c>
      <c r="J1841" s="258">
        <f t="shared" ref="J1841" si="4295">ROUNDUP(P1171/0.2,0)</f>
        <v>12</v>
      </c>
      <c r="K1841" s="288">
        <f t="shared" ref="K1841" si="4296">+ROUND(I1841*J1841,2)</f>
        <v>36</v>
      </c>
      <c r="L1841" s="287">
        <f t="shared" ref="L1841" si="4297">S1171</f>
        <v>2.81</v>
      </c>
      <c r="M1841" s="258">
        <f t="shared" ref="M1841" si="4298">ROUNDUP(T1171/0.2,0)+1</f>
        <v>5</v>
      </c>
      <c r="N1841" s="288">
        <f t="shared" ref="N1841" si="4299">+ROUND(L1841*M1841,2)</f>
        <v>14.05</v>
      </c>
      <c r="O1841" s="287"/>
      <c r="P1841" s="258"/>
      <c r="Q1841" s="288"/>
    </row>
    <row r="1842" spans="1:17" x14ac:dyDescent="0.2">
      <c r="A1842" s="459"/>
      <c r="B1842" s="275" t="s">
        <v>370</v>
      </c>
      <c r="C1842" s="287"/>
      <c r="D1842" s="307"/>
      <c r="E1842" s="288"/>
      <c r="F1842" s="287"/>
      <c r="G1842" s="258"/>
      <c r="H1842" s="288"/>
      <c r="I1842" s="287"/>
      <c r="J1842" s="258"/>
      <c r="K1842" s="288"/>
      <c r="L1842" s="287"/>
      <c r="M1842" s="258"/>
      <c r="N1842" s="288"/>
      <c r="O1842" s="287">
        <f t="shared" ref="O1842" si="4300">C1172</f>
        <v>5.58</v>
      </c>
      <c r="P1842" s="258">
        <f t="shared" ref="P1842" si="4301">ROUNDUP(D1172/0.2,0)*4</f>
        <v>4</v>
      </c>
      <c r="Q1842" s="288">
        <f t="shared" ref="Q1842" si="4302">+ROUND(O1842*P1842,2)</f>
        <v>22.32</v>
      </c>
    </row>
    <row r="1843" spans="1:17" x14ac:dyDescent="0.2">
      <c r="A1843" s="460" t="s">
        <v>706</v>
      </c>
      <c r="B1843" s="275" t="s">
        <v>1020</v>
      </c>
      <c r="C1843" s="287">
        <f t="shared" ref="C1843" si="4303">F1173</f>
        <v>3</v>
      </c>
      <c r="D1843" s="307">
        <f t="shared" ref="D1843" si="4304">ROUNDUP(G1173/0.2,0)+1</f>
        <v>5</v>
      </c>
      <c r="E1843" s="288">
        <f t="shared" ref="E1843" si="4305">+ROUND(C1843*D1843,2)</f>
        <v>15</v>
      </c>
      <c r="F1843" s="287">
        <f t="shared" ref="F1843" si="4306">K1173</f>
        <v>3</v>
      </c>
      <c r="G1843" s="258">
        <f t="shared" ref="G1843" si="4307">ROUNDUP(L1173/0.2,0)</f>
        <v>7</v>
      </c>
      <c r="H1843" s="288">
        <f t="shared" ref="H1843" si="4308">+ROUND(F1843*G1843,2)</f>
        <v>21</v>
      </c>
      <c r="I1843" s="287">
        <f t="shared" ref="I1843" si="4309">O1173</f>
        <v>3.04</v>
      </c>
      <c r="J1843" s="258">
        <f t="shared" ref="J1843" si="4310">ROUNDUP(P1173/0.2,0)</f>
        <v>12</v>
      </c>
      <c r="K1843" s="288">
        <f t="shared" ref="K1843" si="4311">+ROUND(I1843*J1843,2)</f>
        <v>36.479999999999997</v>
      </c>
      <c r="L1843" s="287">
        <f t="shared" ref="L1843" si="4312">S1173</f>
        <v>3.04</v>
      </c>
      <c r="M1843" s="258">
        <f t="shared" ref="M1843" si="4313">ROUNDUP(T1173/0.2,0)+1</f>
        <v>5</v>
      </c>
      <c r="N1843" s="288">
        <f t="shared" ref="N1843" si="4314">+ROUND(L1843*M1843,2)</f>
        <v>15.2</v>
      </c>
      <c r="O1843" s="287"/>
      <c r="P1843" s="258"/>
      <c r="Q1843" s="288"/>
    </row>
    <row r="1844" spans="1:17" x14ac:dyDescent="0.2">
      <c r="A1844" s="459"/>
      <c r="B1844" s="275" t="s">
        <v>371</v>
      </c>
      <c r="C1844" s="287"/>
      <c r="D1844" s="307"/>
      <c r="E1844" s="288"/>
      <c r="F1844" s="287"/>
      <c r="G1844" s="258"/>
      <c r="H1844" s="288"/>
      <c r="I1844" s="287"/>
      <c r="J1844" s="258"/>
      <c r="K1844" s="288"/>
      <c r="L1844" s="287"/>
      <c r="M1844" s="258"/>
      <c r="N1844" s="288"/>
      <c r="O1844" s="287">
        <f t="shared" ref="O1844" si="4315">C1174</f>
        <v>5.17</v>
      </c>
      <c r="P1844" s="258">
        <f t="shared" ref="P1844" si="4316">ROUNDUP(D1174/0.2,0)*4</f>
        <v>4</v>
      </c>
      <c r="Q1844" s="288">
        <f t="shared" ref="Q1844" si="4317">+ROUND(O1844*P1844,2)</f>
        <v>20.68</v>
      </c>
    </row>
    <row r="1845" spans="1:17" x14ac:dyDescent="0.2">
      <c r="A1845" s="460" t="s">
        <v>707</v>
      </c>
      <c r="B1845" s="275" t="s">
        <v>1021</v>
      </c>
      <c r="C1845" s="287">
        <f t="shared" ref="C1845" si="4318">F1175</f>
        <v>3</v>
      </c>
      <c r="D1845" s="307">
        <f t="shared" ref="D1845" si="4319">ROUNDUP(G1175/0.2,0)+1</f>
        <v>5</v>
      </c>
      <c r="E1845" s="288">
        <f t="shared" ref="E1845" si="4320">+ROUND(C1845*D1845,2)</f>
        <v>15</v>
      </c>
      <c r="F1845" s="287">
        <f t="shared" ref="F1845" si="4321">K1175</f>
        <v>3</v>
      </c>
      <c r="G1845" s="258">
        <f t="shared" ref="G1845" si="4322">ROUNDUP(L1175/0.2,0)</f>
        <v>7</v>
      </c>
      <c r="H1845" s="288">
        <f t="shared" ref="H1845" si="4323">+ROUND(F1845*G1845,2)</f>
        <v>21</v>
      </c>
      <c r="I1845" s="287">
        <f t="shared" ref="I1845" si="4324">O1175</f>
        <v>3.01</v>
      </c>
      <c r="J1845" s="258">
        <f t="shared" ref="J1845" si="4325">ROUNDUP(P1175/0.2,0)</f>
        <v>10</v>
      </c>
      <c r="K1845" s="288">
        <f t="shared" ref="K1845" si="4326">+ROUND(I1845*J1845,2)</f>
        <v>30.1</v>
      </c>
      <c r="L1845" s="287">
        <f t="shared" ref="L1845" si="4327">S1175</f>
        <v>3.01</v>
      </c>
      <c r="M1845" s="258">
        <f t="shared" ref="M1845" si="4328">ROUNDUP(T1175/0.2,0)+1</f>
        <v>5</v>
      </c>
      <c r="N1845" s="288">
        <f t="shared" ref="N1845" si="4329">+ROUND(L1845*M1845,2)</f>
        <v>15.05</v>
      </c>
      <c r="O1845" s="287"/>
      <c r="P1845" s="258"/>
      <c r="Q1845" s="288"/>
    </row>
    <row r="1846" spans="1:17" x14ac:dyDescent="0.2">
      <c r="A1846" s="459"/>
      <c r="B1846" s="275" t="s">
        <v>372</v>
      </c>
      <c r="C1846" s="287"/>
      <c r="D1846" s="307"/>
      <c r="E1846" s="288"/>
      <c r="F1846" s="287"/>
      <c r="G1846" s="258"/>
      <c r="H1846" s="288"/>
      <c r="I1846" s="287"/>
      <c r="J1846" s="258"/>
      <c r="K1846" s="288"/>
      <c r="L1846" s="287"/>
      <c r="M1846" s="258"/>
      <c r="N1846" s="288"/>
      <c r="O1846" s="287">
        <f t="shared" ref="O1846" si="4330">C1176</f>
        <v>5</v>
      </c>
      <c r="P1846" s="258">
        <f t="shared" ref="P1846" si="4331">ROUNDUP(D1176/0.2,0)*4</f>
        <v>4</v>
      </c>
      <c r="Q1846" s="288">
        <f t="shared" ref="Q1846" si="4332">+ROUND(O1846*P1846,2)</f>
        <v>20</v>
      </c>
    </row>
    <row r="1847" spans="1:17" x14ac:dyDescent="0.2">
      <c r="A1847" s="460" t="s">
        <v>708</v>
      </c>
      <c r="B1847" s="275" t="s">
        <v>1022</v>
      </c>
      <c r="C1847" s="287">
        <f t="shared" ref="C1847" si="4333">F1177</f>
        <v>3</v>
      </c>
      <c r="D1847" s="307">
        <f t="shared" ref="D1847" si="4334">ROUNDUP(G1177/0.2,0)+1</f>
        <v>5</v>
      </c>
      <c r="E1847" s="288">
        <f t="shared" ref="E1847" si="4335">+ROUND(C1847*D1847,2)</f>
        <v>15</v>
      </c>
      <c r="F1847" s="287">
        <f t="shared" ref="F1847" si="4336">K1177</f>
        <v>3</v>
      </c>
      <c r="G1847" s="258">
        <f t="shared" ref="G1847" si="4337">ROUNDUP(L1177/0.2,0)</f>
        <v>7</v>
      </c>
      <c r="H1847" s="288">
        <f t="shared" ref="H1847" si="4338">+ROUND(F1847*G1847,2)</f>
        <v>21</v>
      </c>
      <c r="I1847" s="287">
        <f t="shared" ref="I1847" si="4339">O1177</f>
        <v>3</v>
      </c>
      <c r="J1847" s="258">
        <f t="shared" ref="J1847" si="4340">ROUNDUP(P1177/0.2,0)</f>
        <v>9</v>
      </c>
      <c r="K1847" s="288">
        <f t="shared" ref="K1847" si="4341">+ROUND(I1847*J1847,2)</f>
        <v>27</v>
      </c>
      <c r="L1847" s="287">
        <f t="shared" ref="L1847" si="4342">S1177</f>
        <v>3</v>
      </c>
      <c r="M1847" s="258">
        <f t="shared" ref="M1847" si="4343">ROUNDUP(T1177/0.2,0)+1</f>
        <v>5</v>
      </c>
      <c r="N1847" s="288">
        <f t="shared" ref="N1847" si="4344">+ROUND(L1847*M1847,2)</f>
        <v>15</v>
      </c>
      <c r="O1847" s="287"/>
      <c r="P1847" s="258"/>
      <c r="Q1847" s="288"/>
    </row>
    <row r="1848" spans="1:17" x14ac:dyDescent="0.2">
      <c r="A1848" s="459"/>
      <c r="B1848" s="275" t="s">
        <v>373</v>
      </c>
      <c r="C1848" s="287"/>
      <c r="D1848" s="307"/>
      <c r="E1848" s="288"/>
      <c r="F1848" s="287"/>
      <c r="G1848" s="258"/>
      <c r="H1848" s="288"/>
      <c r="I1848" s="287"/>
      <c r="J1848" s="258"/>
      <c r="K1848" s="288"/>
      <c r="L1848" s="287"/>
      <c r="M1848" s="258"/>
      <c r="N1848" s="288"/>
      <c r="O1848" s="287">
        <f t="shared" ref="O1848" si="4345">C1178</f>
        <v>5</v>
      </c>
      <c r="P1848" s="258">
        <f t="shared" ref="P1848" si="4346">ROUNDUP(D1178/0.2,0)*4</f>
        <v>4</v>
      </c>
      <c r="Q1848" s="288">
        <f t="shared" ref="Q1848" si="4347">+ROUND(O1848*P1848,2)</f>
        <v>20</v>
      </c>
    </row>
    <row r="1849" spans="1:17" x14ac:dyDescent="0.2">
      <c r="A1849" s="460" t="s">
        <v>709</v>
      </c>
      <c r="B1849" s="275" t="s">
        <v>1023</v>
      </c>
      <c r="C1849" s="287">
        <f t="shared" ref="C1849" si="4348">F1179</f>
        <v>3</v>
      </c>
      <c r="D1849" s="307">
        <f t="shared" ref="D1849" si="4349">ROUNDUP(G1179/0.2,0)+1</f>
        <v>5</v>
      </c>
      <c r="E1849" s="288">
        <f t="shared" ref="E1849" si="4350">+ROUND(C1849*D1849,2)</f>
        <v>15</v>
      </c>
      <c r="F1849" s="287">
        <f t="shared" ref="F1849" si="4351">K1179</f>
        <v>3</v>
      </c>
      <c r="G1849" s="258">
        <f t="shared" ref="G1849" si="4352">ROUNDUP(L1179/0.2,0)</f>
        <v>9</v>
      </c>
      <c r="H1849" s="288">
        <f t="shared" ref="H1849" si="4353">+ROUND(F1849*G1849,2)</f>
        <v>27</v>
      </c>
      <c r="I1849" s="287">
        <f t="shared" ref="I1849" si="4354">O1179</f>
        <v>3</v>
      </c>
      <c r="J1849" s="258">
        <f t="shared" ref="J1849" si="4355">ROUNDUP(P1179/0.2,0)</f>
        <v>7</v>
      </c>
      <c r="K1849" s="288">
        <f t="shared" ref="K1849" si="4356">+ROUND(I1849*J1849,2)</f>
        <v>21</v>
      </c>
      <c r="L1849" s="287">
        <f t="shared" ref="L1849" si="4357">S1179</f>
        <v>3</v>
      </c>
      <c r="M1849" s="258">
        <f t="shared" ref="M1849" si="4358">ROUNDUP(T1179/0.2,0)+1</f>
        <v>5</v>
      </c>
      <c r="N1849" s="288">
        <f t="shared" ref="N1849" si="4359">+ROUND(L1849*M1849,2)</f>
        <v>15</v>
      </c>
      <c r="O1849" s="287"/>
      <c r="P1849" s="258"/>
      <c r="Q1849" s="288"/>
    </row>
    <row r="1850" spans="1:17" x14ac:dyDescent="0.2">
      <c r="A1850" s="459"/>
      <c r="B1850" s="275" t="s">
        <v>374</v>
      </c>
      <c r="C1850" s="287"/>
      <c r="D1850" s="307"/>
      <c r="E1850" s="288"/>
      <c r="F1850" s="287"/>
      <c r="G1850" s="258"/>
      <c r="H1850" s="288"/>
      <c r="I1850" s="287"/>
      <c r="J1850" s="258"/>
      <c r="K1850" s="288"/>
      <c r="L1850" s="287"/>
      <c r="M1850" s="258"/>
      <c r="N1850" s="288"/>
      <c r="O1850" s="287">
        <f t="shared" ref="O1850" si="4360">C1180</f>
        <v>5</v>
      </c>
      <c r="P1850" s="258">
        <f t="shared" ref="P1850" si="4361">ROUNDUP(D1180/0.2,0)*4</f>
        <v>4</v>
      </c>
      <c r="Q1850" s="288">
        <f t="shared" ref="Q1850" si="4362">+ROUND(O1850*P1850,2)</f>
        <v>20</v>
      </c>
    </row>
    <row r="1851" spans="1:17" x14ac:dyDescent="0.2">
      <c r="A1851" s="460" t="s">
        <v>710</v>
      </c>
      <c r="B1851" s="275" t="s">
        <v>1024</v>
      </c>
      <c r="C1851" s="287">
        <f t="shared" ref="C1851" si="4363">F1181</f>
        <v>3</v>
      </c>
      <c r="D1851" s="307">
        <f t="shared" ref="D1851" si="4364">ROUNDUP(G1181/0.2,0)+1</f>
        <v>5</v>
      </c>
      <c r="E1851" s="288">
        <f t="shared" ref="E1851" si="4365">+ROUND(C1851*D1851,2)</f>
        <v>15</v>
      </c>
      <c r="F1851" s="287">
        <f t="shared" ref="F1851" si="4366">K1181</f>
        <v>3</v>
      </c>
      <c r="G1851" s="258">
        <f t="shared" ref="G1851" si="4367">ROUNDUP(L1181/0.2,0)</f>
        <v>9</v>
      </c>
      <c r="H1851" s="288">
        <f t="shared" ref="H1851" si="4368">+ROUND(F1851*G1851,2)</f>
        <v>27</v>
      </c>
      <c r="I1851" s="287">
        <f t="shared" ref="I1851" si="4369">O1181</f>
        <v>3</v>
      </c>
      <c r="J1851" s="258">
        <f t="shared" ref="J1851" si="4370">ROUNDUP(P1181/0.2,0)</f>
        <v>7</v>
      </c>
      <c r="K1851" s="288">
        <f t="shared" ref="K1851" si="4371">+ROUND(I1851*J1851,2)</f>
        <v>21</v>
      </c>
      <c r="L1851" s="287">
        <f t="shared" ref="L1851" si="4372">S1181</f>
        <v>3</v>
      </c>
      <c r="M1851" s="258">
        <f t="shared" ref="M1851" si="4373">ROUNDUP(T1181/0.2,0)+1</f>
        <v>5</v>
      </c>
      <c r="N1851" s="288">
        <f t="shared" ref="N1851" si="4374">+ROUND(L1851*M1851,2)</f>
        <v>15</v>
      </c>
      <c r="O1851" s="287"/>
      <c r="P1851" s="258"/>
      <c r="Q1851" s="288"/>
    </row>
    <row r="1852" spans="1:17" x14ac:dyDescent="0.2">
      <c r="A1852" s="459"/>
      <c r="B1852" s="275" t="s">
        <v>375</v>
      </c>
      <c r="C1852" s="287"/>
      <c r="D1852" s="307"/>
      <c r="E1852" s="288"/>
      <c r="F1852" s="287"/>
      <c r="G1852" s="258"/>
      <c r="H1852" s="288"/>
      <c r="I1852" s="287"/>
      <c r="J1852" s="258"/>
      <c r="K1852" s="288"/>
      <c r="L1852" s="287"/>
      <c r="M1852" s="258"/>
      <c r="N1852" s="288"/>
      <c r="O1852" s="287">
        <f t="shared" ref="O1852" si="4375">C1182</f>
        <v>5</v>
      </c>
      <c r="P1852" s="258">
        <f t="shared" ref="P1852" si="4376">ROUNDUP(D1182/0.2,0)*4</f>
        <v>4</v>
      </c>
      <c r="Q1852" s="288">
        <f t="shared" ref="Q1852" si="4377">+ROUND(O1852*P1852,2)</f>
        <v>20</v>
      </c>
    </row>
    <row r="1853" spans="1:17" x14ac:dyDescent="0.2">
      <c r="A1853" s="460" t="s">
        <v>711</v>
      </c>
      <c r="B1853" s="275" t="s">
        <v>1025</v>
      </c>
      <c r="C1853" s="287">
        <f t="shared" ref="C1853" si="4378">F1183</f>
        <v>3</v>
      </c>
      <c r="D1853" s="307">
        <f t="shared" ref="D1853" si="4379">ROUNDUP(G1183/0.2,0)+1</f>
        <v>5</v>
      </c>
      <c r="E1853" s="288">
        <f t="shared" ref="E1853" si="4380">+ROUND(C1853*D1853,2)</f>
        <v>15</v>
      </c>
      <c r="F1853" s="287">
        <f t="shared" ref="F1853" si="4381">K1183</f>
        <v>3</v>
      </c>
      <c r="G1853" s="258">
        <f t="shared" ref="G1853" si="4382">ROUNDUP(L1183/0.2,0)</f>
        <v>10</v>
      </c>
      <c r="H1853" s="288">
        <f t="shared" ref="H1853" si="4383">+ROUND(F1853*G1853,2)</f>
        <v>30</v>
      </c>
      <c r="I1853" s="287">
        <f t="shared" ref="I1853" si="4384">O1183</f>
        <v>3</v>
      </c>
      <c r="J1853" s="258">
        <f t="shared" ref="J1853" si="4385">ROUNDUP(P1183/0.2,0)</f>
        <v>7</v>
      </c>
      <c r="K1853" s="288">
        <f t="shared" ref="K1853" si="4386">+ROUND(I1853*J1853,2)</f>
        <v>21</v>
      </c>
      <c r="L1853" s="287">
        <f t="shared" ref="L1853" si="4387">S1183</f>
        <v>3</v>
      </c>
      <c r="M1853" s="258">
        <f t="shared" ref="M1853" si="4388">ROUNDUP(T1183/0.2,0)+1</f>
        <v>5</v>
      </c>
      <c r="N1853" s="288">
        <f t="shared" ref="N1853" si="4389">+ROUND(L1853*M1853,2)</f>
        <v>15</v>
      </c>
      <c r="O1853" s="287"/>
      <c r="P1853" s="258"/>
      <c r="Q1853" s="288"/>
    </row>
    <row r="1854" spans="1:17" x14ac:dyDescent="0.2">
      <c r="A1854" s="459"/>
      <c r="B1854" s="275" t="s">
        <v>376</v>
      </c>
      <c r="C1854" s="287"/>
      <c r="D1854" s="307"/>
      <c r="E1854" s="288"/>
      <c r="F1854" s="287"/>
      <c r="G1854" s="258"/>
      <c r="H1854" s="288"/>
      <c r="I1854" s="287"/>
      <c r="J1854" s="258"/>
      <c r="K1854" s="288"/>
      <c r="L1854" s="287"/>
      <c r="M1854" s="258"/>
      <c r="N1854" s="288"/>
      <c r="O1854" s="287">
        <f t="shared" ref="O1854" si="4390">C1184</f>
        <v>5.05</v>
      </c>
      <c r="P1854" s="258">
        <f t="shared" ref="P1854" si="4391">ROUNDUP(D1184/0.2,0)*4</f>
        <v>4</v>
      </c>
      <c r="Q1854" s="288">
        <f t="shared" ref="Q1854" si="4392">+ROUND(O1854*P1854,2)</f>
        <v>20.2</v>
      </c>
    </row>
    <row r="1855" spans="1:17" x14ac:dyDescent="0.2">
      <c r="A1855" s="460" t="s">
        <v>712</v>
      </c>
      <c r="B1855" s="275" t="s">
        <v>1026</v>
      </c>
      <c r="C1855" s="287">
        <f t="shared" ref="C1855" si="4393">F1185</f>
        <v>2.95</v>
      </c>
      <c r="D1855" s="307">
        <f t="shared" ref="D1855" si="4394">ROUNDUP(G1185/0.2,0)+1</f>
        <v>5</v>
      </c>
      <c r="E1855" s="288">
        <f t="shared" ref="E1855" si="4395">+ROUND(C1855*D1855,2)</f>
        <v>14.75</v>
      </c>
      <c r="F1855" s="287">
        <f t="shared" ref="F1855" si="4396">K1185</f>
        <v>2.99</v>
      </c>
      <c r="G1855" s="258">
        <f t="shared" ref="G1855" si="4397">ROUNDUP(L1185/0.2,0)</f>
        <v>12</v>
      </c>
      <c r="H1855" s="288">
        <f t="shared" ref="H1855" si="4398">+ROUND(F1855*G1855,2)</f>
        <v>35.880000000000003</v>
      </c>
      <c r="I1855" s="287">
        <f t="shared" ref="I1855" si="4399">O1185</f>
        <v>3</v>
      </c>
      <c r="J1855" s="258">
        <f t="shared" ref="J1855" si="4400">ROUNDUP(P1185/0.2,0)</f>
        <v>7</v>
      </c>
      <c r="K1855" s="288">
        <f t="shared" ref="K1855" si="4401">+ROUND(I1855*J1855,2)</f>
        <v>21</v>
      </c>
      <c r="L1855" s="287">
        <f t="shared" ref="L1855" si="4402">S1185</f>
        <v>3.06</v>
      </c>
      <c r="M1855" s="258">
        <f t="shared" ref="M1855" si="4403">ROUNDUP(T1185/0.2,0)+1</f>
        <v>5</v>
      </c>
      <c r="N1855" s="288">
        <f t="shared" ref="N1855" si="4404">+ROUND(L1855*M1855,2)</f>
        <v>15.3</v>
      </c>
      <c r="O1855" s="287"/>
      <c r="P1855" s="258"/>
      <c r="Q1855" s="288"/>
    </row>
    <row r="1856" spans="1:17" x14ac:dyDescent="0.2">
      <c r="A1856" s="459"/>
      <c r="B1856" s="275" t="s">
        <v>377</v>
      </c>
      <c r="C1856" s="287"/>
      <c r="D1856" s="307"/>
      <c r="E1856" s="288"/>
      <c r="F1856" s="287"/>
      <c r="G1856" s="258"/>
      <c r="H1856" s="288"/>
      <c r="I1856" s="287"/>
      <c r="J1856" s="258"/>
      <c r="K1856" s="288"/>
      <c r="L1856" s="287"/>
      <c r="M1856" s="258"/>
      <c r="N1856" s="288"/>
      <c r="O1856" s="287">
        <f t="shared" ref="O1856" si="4405">C1186</f>
        <v>5.45</v>
      </c>
      <c r="P1856" s="258">
        <f t="shared" ref="P1856" si="4406">ROUNDUP(D1186/0.2,0)*4</f>
        <v>4</v>
      </c>
      <c r="Q1856" s="288">
        <f t="shared" ref="Q1856" si="4407">+ROUND(O1856*P1856,2)</f>
        <v>21.8</v>
      </c>
    </row>
    <row r="1857" spans="1:17" x14ac:dyDescent="0.2">
      <c r="A1857" s="460" t="s">
        <v>713</v>
      </c>
      <c r="B1857" s="275" t="s">
        <v>1027</v>
      </c>
      <c r="C1857" s="287">
        <f t="shared" ref="C1857" si="4408">F1187</f>
        <v>2.5099999999999998</v>
      </c>
      <c r="D1857" s="307">
        <f t="shared" ref="D1857" si="4409">ROUNDUP(G1187/0.2,0)+1</f>
        <v>5</v>
      </c>
      <c r="E1857" s="288">
        <f t="shared" ref="E1857" si="4410">+ROUND(C1857*D1857,2)</f>
        <v>12.55</v>
      </c>
      <c r="F1857" s="287">
        <f t="shared" ref="F1857" si="4411">K1187</f>
        <v>2.65</v>
      </c>
      <c r="G1857" s="258">
        <f t="shared" ref="G1857" si="4412">ROUNDUP(L1187/0.2,0)</f>
        <v>12</v>
      </c>
      <c r="H1857" s="288">
        <f t="shared" ref="H1857" si="4413">+ROUND(F1857*G1857,2)</f>
        <v>31.8</v>
      </c>
      <c r="I1857" s="287">
        <f t="shared" ref="I1857" si="4414">O1187</f>
        <v>3</v>
      </c>
      <c r="J1857" s="258">
        <f t="shared" ref="J1857" si="4415">ROUNDUP(P1187/0.2,0)</f>
        <v>7</v>
      </c>
      <c r="K1857" s="288">
        <f t="shared" ref="K1857" si="4416">+ROUND(I1857*J1857,2)</f>
        <v>21</v>
      </c>
      <c r="L1857" s="287">
        <f t="shared" ref="L1857" si="4417">S1187</f>
        <v>3.45</v>
      </c>
      <c r="M1857" s="258">
        <f t="shared" ref="M1857" si="4418">ROUNDUP(T1187/0.2,0)+1</f>
        <v>5</v>
      </c>
      <c r="N1857" s="288">
        <f t="shared" ref="N1857" si="4419">+ROUND(L1857*M1857,2)</f>
        <v>17.25</v>
      </c>
      <c r="O1857" s="287"/>
      <c r="P1857" s="258"/>
      <c r="Q1857" s="288"/>
    </row>
    <row r="1858" spans="1:17" x14ac:dyDescent="0.2">
      <c r="A1858" s="459"/>
      <c r="B1858" s="275" t="s">
        <v>378</v>
      </c>
      <c r="C1858" s="287"/>
      <c r="D1858" s="307"/>
      <c r="E1858" s="288"/>
      <c r="F1858" s="287"/>
      <c r="G1858" s="258"/>
      <c r="H1858" s="288"/>
      <c r="I1858" s="287"/>
      <c r="J1858" s="258"/>
      <c r="K1858" s="288"/>
      <c r="L1858" s="287"/>
      <c r="M1858" s="258"/>
      <c r="N1858" s="288"/>
      <c r="O1858" s="287">
        <f t="shared" ref="O1858" si="4420">C1188</f>
        <v>5.45</v>
      </c>
      <c r="P1858" s="258">
        <f t="shared" ref="P1858" si="4421">ROUNDUP(D1188/0.2,0)*4</f>
        <v>4</v>
      </c>
      <c r="Q1858" s="288">
        <f t="shared" ref="Q1858" si="4422">+ROUND(O1858*P1858,2)</f>
        <v>21.8</v>
      </c>
    </row>
    <row r="1859" spans="1:17" x14ac:dyDescent="0.2">
      <c r="A1859" s="460" t="s">
        <v>714</v>
      </c>
      <c r="B1859" s="275" t="s">
        <v>1028</v>
      </c>
      <c r="C1859" s="287">
        <f t="shared" ref="C1859" si="4423">F1189</f>
        <v>3</v>
      </c>
      <c r="D1859" s="307">
        <f t="shared" ref="D1859" si="4424">ROUNDUP(G1189/0.2,0)+1</f>
        <v>5</v>
      </c>
      <c r="E1859" s="288">
        <f t="shared" ref="E1859" si="4425">+ROUND(C1859*D1859,2)</f>
        <v>15</v>
      </c>
      <c r="F1859" s="287">
        <f t="shared" ref="F1859" si="4426">K1189</f>
        <v>3</v>
      </c>
      <c r="G1859" s="258">
        <f t="shared" ref="G1859" si="4427">ROUNDUP(L1189/0.2,0)</f>
        <v>10</v>
      </c>
      <c r="H1859" s="288">
        <f t="shared" ref="H1859" si="4428">+ROUND(F1859*G1859,2)</f>
        <v>30</v>
      </c>
      <c r="I1859" s="287">
        <f t="shared" ref="I1859" si="4429">O1189</f>
        <v>3</v>
      </c>
      <c r="J1859" s="258">
        <f t="shared" ref="J1859" si="4430">ROUNDUP(P1189/0.2,0)</f>
        <v>7</v>
      </c>
      <c r="K1859" s="288">
        <f t="shared" ref="K1859" si="4431">+ROUND(I1859*J1859,2)</f>
        <v>21</v>
      </c>
      <c r="L1859" s="287">
        <f t="shared" ref="L1859" si="4432">S1189</f>
        <v>3.04</v>
      </c>
      <c r="M1859" s="258">
        <f t="shared" ref="M1859" si="4433">ROUNDUP(T1189/0.2,0)+1</f>
        <v>5</v>
      </c>
      <c r="N1859" s="288">
        <f t="shared" ref="N1859" si="4434">+ROUND(L1859*M1859,2)</f>
        <v>15.2</v>
      </c>
      <c r="O1859" s="287"/>
      <c r="P1859" s="258"/>
      <c r="Q1859" s="288"/>
    </row>
    <row r="1860" spans="1:17" x14ac:dyDescent="0.2">
      <c r="A1860" s="459"/>
      <c r="B1860" s="275" t="s">
        <v>379</v>
      </c>
      <c r="C1860" s="287"/>
      <c r="D1860" s="307"/>
      <c r="E1860" s="288"/>
      <c r="F1860" s="287"/>
      <c r="G1860" s="258"/>
      <c r="H1860" s="288"/>
      <c r="I1860" s="287"/>
      <c r="J1860" s="258"/>
      <c r="K1860" s="288"/>
      <c r="L1860" s="287"/>
      <c r="M1860" s="258"/>
      <c r="N1860" s="288"/>
      <c r="O1860" s="287">
        <f t="shared" ref="O1860" si="4435">C1190</f>
        <v>5</v>
      </c>
      <c r="P1860" s="258">
        <f t="shared" ref="P1860" si="4436">ROUNDUP(D1190/0.2,0)*4</f>
        <v>4</v>
      </c>
      <c r="Q1860" s="288">
        <f t="shared" ref="Q1860" si="4437">+ROUND(O1860*P1860,2)</f>
        <v>20</v>
      </c>
    </row>
    <row r="1861" spans="1:17" x14ac:dyDescent="0.2">
      <c r="A1861" s="460" t="s">
        <v>715</v>
      </c>
      <c r="B1861" s="275" t="s">
        <v>1029</v>
      </c>
      <c r="C1861" s="287">
        <f t="shared" ref="C1861" si="4438">F1191</f>
        <v>3</v>
      </c>
      <c r="D1861" s="307">
        <f t="shared" ref="D1861" si="4439">ROUNDUP(G1191/0.2,0)+1</f>
        <v>5</v>
      </c>
      <c r="E1861" s="288">
        <f t="shared" ref="E1861" si="4440">+ROUND(C1861*D1861,2)</f>
        <v>15</v>
      </c>
      <c r="F1861" s="287">
        <f t="shared" ref="F1861" si="4441">K1191</f>
        <v>3</v>
      </c>
      <c r="G1861" s="258">
        <f t="shared" ref="G1861" si="4442">ROUNDUP(L1191/0.2,0)</f>
        <v>9</v>
      </c>
      <c r="H1861" s="288">
        <f t="shared" ref="H1861" si="4443">+ROUND(F1861*G1861,2)</f>
        <v>27</v>
      </c>
      <c r="I1861" s="287">
        <f t="shared" ref="I1861" si="4444">O1191</f>
        <v>3</v>
      </c>
      <c r="J1861" s="258">
        <f t="shared" ref="J1861" si="4445">ROUNDUP(P1191/0.2,0)</f>
        <v>7</v>
      </c>
      <c r="K1861" s="288">
        <f t="shared" ref="K1861" si="4446">+ROUND(I1861*J1861,2)</f>
        <v>21</v>
      </c>
      <c r="L1861" s="287">
        <f t="shared" ref="L1861" si="4447">S1191</f>
        <v>3</v>
      </c>
      <c r="M1861" s="258">
        <f t="shared" ref="M1861" si="4448">ROUNDUP(T1191/0.2,0)+1</f>
        <v>5</v>
      </c>
      <c r="N1861" s="288">
        <f t="shared" ref="N1861" si="4449">+ROUND(L1861*M1861,2)</f>
        <v>15</v>
      </c>
      <c r="O1861" s="287"/>
      <c r="P1861" s="258"/>
      <c r="Q1861" s="288"/>
    </row>
    <row r="1862" spans="1:17" x14ac:dyDescent="0.2">
      <c r="A1862" s="459"/>
      <c r="B1862" s="275" t="s">
        <v>380</v>
      </c>
      <c r="C1862" s="287"/>
      <c r="D1862" s="307"/>
      <c r="E1862" s="288"/>
      <c r="F1862" s="287"/>
      <c r="G1862" s="258"/>
      <c r="H1862" s="288"/>
      <c r="I1862" s="287"/>
      <c r="J1862" s="258"/>
      <c r="K1862" s="288"/>
      <c r="L1862" s="287"/>
      <c r="M1862" s="258"/>
      <c r="N1862" s="288"/>
      <c r="O1862" s="287">
        <f t="shared" ref="O1862" si="4450">C1192</f>
        <v>5</v>
      </c>
      <c r="P1862" s="258">
        <f t="shared" ref="P1862" si="4451">ROUNDUP(D1192/0.2,0)*4</f>
        <v>4</v>
      </c>
      <c r="Q1862" s="288">
        <f t="shared" ref="Q1862" si="4452">+ROUND(O1862*P1862,2)</f>
        <v>20</v>
      </c>
    </row>
    <row r="1863" spans="1:17" x14ac:dyDescent="0.2">
      <c r="A1863" s="460" t="s">
        <v>716</v>
      </c>
      <c r="B1863" s="275" t="s">
        <v>1030</v>
      </c>
      <c r="C1863" s="287">
        <f t="shared" ref="C1863" si="4453">F1193</f>
        <v>3</v>
      </c>
      <c r="D1863" s="307">
        <f t="shared" ref="D1863" si="4454">ROUNDUP(G1193/0.2,0)+1</f>
        <v>5</v>
      </c>
      <c r="E1863" s="288">
        <f t="shared" ref="E1863" si="4455">+ROUND(C1863*D1863,2)</f>
        <v>15</v>
      </c>
      <c r="F1863" s="287">
        <f t="shared" ref="F1863" si="4456">K1193</f>
        <v>3.53</v>
      </c>
      <c r="G1863" s="258">
        <f t="shared" ref="G1863" si="4457">ROUNDUP(L1193/0.2,0)</f>
        <v>9</v>
      </c>
      <c r="H1863" s="288">
        <f t="shared" ref="H1863" si="4458">+ROUND(F1863*G1863,2)</f>
        <v>31.77</v>
      </c>
      <c r="I1863" s="287">
        <f t="shared" ref="I1863" si="4459">O1193</f>
        <v>3</v>
      </c>
      <c r="J1863" s="258">
        <f t="shared" ref="J1863" si="4460">ROUNDUP(P1193/0.2,0)</f>
        <v>7</v>
      </c>
      <c r="K1863" s="288">
        <f t="shared" ref="K1863" si="4461">+ROUND(I1863*J1863,2)</f>
        <v>21</v>
      </c>
      <c r="L1863" s="287">
        <f t="shared" ref="L1863" si="4462">S1193</f>
        <v>3</v>
      </c>
      <c r="M1863" s="258">
        <f t="shared" ref="M1863" si="4463">ROUNDUP(T1193/0.2,0)+1</f>
        <v>5</v>
      </c>
      <c r="N1863" s="288">
        <f t="shared" ref="N1863" si="4464">+ROUND(L1863*M1863,2)</f>
        <v>15</v>
      </c>
      <c r="O1863" s="287"/>
      <c r="P1863" s="258"/>
      <c r="Q1863" s="288"/>
    </row>
    <row r="1864" spans="1:17" x14ac:dyDescent="0.2">
      <c r="A1864" s="459"/>
      <c r="B1864" s="275" t="s">
        <v>381</v>
      </c>
      <c r="C1864" s="287"/>
      <c r="D1864" s="307"/>
      <c r="E1864" s="288"/>
      <c r="F1864" s="287"/>
      <c r="G1864" s="258"/>
      <c r="H1864" s="288"/>
      <c r="I1864" s="287"/>
      <c r="J1864" s="258"/>
      <c r="K1864" s="288"/>
      <c r="L1864" s="287"/>
      <c r="M1864" s="258"/>
      <c r="N1864" s="288"/>
      <c r="O1864" s="287">
        <f t="shared" ref="O1864" si="4465">C1194</f>
        <v>5</v>
      </c>
      <c r="P1864" s="258">
        <f t="shared" ref="P1864" si="4466">ROUNDUP(D1194/0.2,0)*4</f>
        <v>4</v>
      </c>
      <c r="Q1864" s="288">
        <f t="shared" ref="Q1864" si="4467">+ROUND(O1864*P1864,2)</f>
        <v>20</v>
      </c>
    </row>
    <row r="1865" spans="1:17" x14ac:dyDescent="0.2">
      <c r="A1865" s="460" t="s">
        <v>717</v>
      </c>
      <c r="B1865" s="275" t="s">
        <v>1031</v>
      </c>
      <c r="C1865" s="287">
        <f t="shared" ref="C1865" si="4468">F1195</f>
        <v>3</v>
      </c>
      <c r="D1865" s="307">
        <f t="shared" ref="D1865" si="4469">ROUNDUP(G1195/0.2,0)+1</f>
        <v>5</v>
      </c>
      <c r="E1865" s="288">
        <f t="shared" ref="E1865" si="4470">+ROUND(C1865*D1865,2)</f>
        <v>15</v>
      </c>
      <c r="F1865" s="287">
        <f t="shared" ref="F1865" si="4471">K1195</f>
        <v>3</v>
      </c>
      <c r="G1865" s="258">
        <f t="shared" ref="G1865" si="4472">ROUNDUP(L1195/0.2,0)</f>
        <v>7</v>
      </c>
      <c r="H1865" s="288">
        <f t="shared" ref="H1865" si="4473">+ROUND(F1865*G1865,2)</f>
        <v>21</v>
      </c>
      <c r="I1865" s="287">
        <f t="shared" ref="I1865" si="4474">O1195</f>
        <v>3</v>
      </c>
      <c r="J1865" s="258">
        <f t="shared" ref="J1865" si="4475">ROUNDUP(P1195/0.2,0)</f>
        <v>9</v>
      </c>
      <c r="K1865" s="288">
        <f t="shared" ref="K1865" si="4476">+ROUND(I1865*J1865,2)</f>
        <v>27</v>
      </c>
      <c r="L1865" s="287">
        <f t="shared" ref="L1865" si="4477">S1195</f>
        <v>3</v>
      </c>
      <c r="M1865" s="258">
        <f t="shared" ref="M1865" si="4478">ROUNDUP(T1195/0.2,0)+1</f>
        <v>5</v>
      </c>
      <c r="N1865" s="288">
        <f t="shared" ref="N1865" si="4479">+ROUND(L1865*M1865,2)</f>
        <v>15</v>
      </c>
      <c r="O1865" s="287"/>
      <c r="P1865" s="258"/>
      <c r="Q1865" s="288"/>
    </row>
    <row r="1866" spans="1:17" x14ac:dyDescent="0.2">
      <c r="A1866" s="459"/>
      <c r="B1866" s="275" t="s">
        <v>382</v>
      </c>
      <c r="C1866" s="287"/>
      <c r="D1866" s="307"/>
      <c r="E1866" s="288"/>
      <c r="F1866" s="287"/>
      <c r="G1866" s="258"/>
      <c r="H1866" s="288"/>
      <c r="I1866" s="287"/>
      <c r="J1866" s="258"/>
      <c r="K1866" s="288"/>
      <c r="L1866" s="287"/>
      <c r="M1866" s="258"/>
      <c r="N1866" s="288"/>
      <c r="O1866" s="287">
        <f t="shared" ref="O1866" si="4480">C1196</f>
        <v>5</v>
      </c>
      <c r="P1866" s="258">
        <f t="shared" ref="P1866" si="4481">ROUNDUP(D1196/0.2,0)*4</f>
        <v>4</v>
      </c>
      <c r="Q1866" s="288">
        <f t="shared" ref="Q1866" si="4482">+ROUND(O1866*P1866,2)</f>
        <v>20</v>
      </c>
    </row>
    <row r="1867" spans="1:17" x14ac:dyDescent="0.2">
      <c r="A1867" s="460" t="s">
        <v>718</v>
      </c>
      <c r="B1867" s="275" t="s">
        <v>1032</v>
      </c>
      <c r="C1867" s="287">
        <f t="shared" ref="C1867" si="4483">F1197</f>
        <v>3</v>
      </c>
      <c r="D1867" s="307">
        <f t="shared" ref="D1867" si="4484">ROUNDUP(G1197/0.2,0)+1</f>
        <v>5</v>
      </c>
      <c r="E1867" s="288">
        <f t="shared" ref="E1867" si="4485">+ROUND(C1867*D1867,2)</f>
        <v>15</v>
      </c>
      <c r="F1867" s="287">
        <f t="shared" ref="F1867" si="4486">K1197</f>
        <v>3</v>
      </c>
      <c r="G1867" s="258">
        <f t="shared" ref="G1867" si="4487">ROUNDUP(L1197/0.2,0)</f>
        <v>7</v>
      </c>
      <c r="H1867" s="288">
        <f t="shared" ref="H1867" si="4488">+ROUND(F1867*G1867,2)</f>
        <v>21</v>
      </c>
      <c r="I1867" s="287">
        <f t="shared" ref="I1867" si="4489">O1197</f>
        <v>3</v>
      </c>
      <c r="J1867" s="258">
        <f t="shared" ref="J1867" si="4490">ROUNDUP(P1197/0.2,0)</f>
        <v>9</v>
      </c>
      <c r="K1867" s="288">
        <f t="shared" ref="K1867" si="4491">+ROUND(I1867*J1867,2)</f>
        <v>27</v>
      </c>
      <c r="L1867" s="287">
        <f t="shared" ref="L1867" si="4492">S1197</f>
        <v>3</v>
      </c>
      <c r="M1867" s="258">
        <f t="shared" ref="M1867" si="4493">ROUNDUP(T1197/0.2,0)+1</f>
        <v>5</v>
      </c>
      <c r="N1867" s="288">
        <f t="shared" ref="N1867" si="4494">+ROUND(L1867*M1867,2)</f>
        <v>15</v>
      </c>
      <c r="O1867" s="287"/>
      <c r="P1867" s="258"/>
      <c r="Q1867" s="288"/>
    </row>
    <row r="1868" spans="1:17" x14ac:dyDescent="0.2">
      <c r="A1868" s="459"/>
      <c r="B1868" s="275" t="s">
        <v>383</v>
      </c>
      <c r="C1868" s="287"/>
      <c r="D1868" s="307"/>
      <c r="E1868" s="288"/>
      <c r="F1868" s="287"/>
      <c r="G1868" s="258"/>
      <c r="H1868" s="288"/>
      <c r="I1868" s="287"/>
      <c r="J1868" s="258"/>
      <c r="K1868" s="288"/>
      <c r="L1868" s="287"/>
      <c r="M1868" s="258"/>
      <c r="N1868" s="288"/>
      <c r="O1868" s="287">
        <f t="shared" ref="O1868" si="4495">C1198</f>
        <v>5</v>
      </c>
      <c r="P1868" s="258">
        <f t="shared" ref="P1868" si="4496">ROUNDUP(D1198/0.2,0)*4</f>
        <v>4</v>
      </c>
      <c r="Q1868" s="288">
        <f t="shared" ref="Q1868" si="4497">+ROUND(O1868*P1868,2)</f>
        <v>20</v>
      </c>
    </row>
    <row r="1869" spans="1:17" x14ac:dyDescent="0.2">
      <c r="A1869" s="460" t="s">
        <v>719</v>
      </c>
      <c r="B1869" s="275" t="s">
        <v>1033</v>
      </c>
      <c r="C1869" s="287">
        <f t="shared" ref="C1869" si="4498">F1199</f>
        <v>3</v>
      </c>
      <c r="D1869" s="307">
        <f t="shared" ref="D1869" si="4499">ROUNDUP(G1199/0.2,0)+1</f>
        <v>5</v>
      </c>
      <c r="E1869" s="288">
        <f t="shared" ref="E1869" si="4500">+ROUND(C1869*D1869,2)</f>
        <v>15</v>
      </c>
      <c r="F1869" s="287">
        <f t="shared" ref="F1869" si="4501">K1199</f>
        <v>3</v>
      </c>
      <c r="G1869" s="258">
        <f t="shared" ref="G1869" si="4502">ROUNDUP(L1199/0.2,0)</f>
        <v>7</v>
      </c>
      <c r="H1869" s="288">
        <f t="shared" ref="H1869" si="4503">+ROUND(F1869*G1869,2)</f>
        <v>21</v>
      </c>
      <c r="I1869" s="287">
        <f t="shared" ref="I1869" si="4504">O1199</f>
        <v>3</v>
      </c>
      <c r="J1869" s="258">
        <f t="shared" ref="J1869" si="4505">ROUNDUP(P1199/0.2,0)</f>
        <v>10</v>
      </c>
      <c r="K1869" s="288">
        <f t="shared" ref="K1869" si="4506">+ROUND(I1869*J1869,2)</f>
        <v>30</v>
      </c>
      <c r="L1869" s="287">
        <f t="shared" ref="L1869" si="4507">S1199</f>
        <v>3.01</v>
      </c>
      <c r="M1869" s="258">
        <f t="shared" ref="M1869" si="4508">ROUNDUP(T1199/0.2,0)+1</f>
        <v>5</v>
      </c>
      <c r="N1869" s="288">
        <f t="shared" ref="N1869" si="4509">+ROUND(L1869*M1869,2)</f>
        <v>15.05</v>
      </c>
      <c r="O1869" s="287"/>
      <c r="P1869" s="258"/>
      <c r="Q1869" s="288"/>
    </row>
    <row r="1870" spans="1:17" x14ac:dyDescent="0.2">
      <c r="A1870" s="459"/>
      <c r="B1870" s="275" t="s">
        <v>384</v>
      </c>
      <c r="C1870" s="287"/>
      <c r="D1870" s="307"/>
      <c r="E1870" s="288"/>
      <c r="F1870" s="287"/>
      <c r="G1870" s="258"/>
      <c r="H1870" s="288"/>
      <c r="I1870" s="287"/>
      <c r="J1870" s="258"/>
      <c r="K1870" s="288"/>
      <c r="L1870" s="287"/>
      <c r="M1870" s="258"/>
      <c r="N1870" s="288"/>
      <c r="O1870" s="287">
        <f t="shared" ref="O1870" si="4510">C1200</f>
        <v>5.05</v>
      </c>
      <c r="P1870" s="258">
        <f t="shared" ref="P1870" si="4511">ROUNDUP(D1200/0.2,0)*4</f>
        <v>4</v>
      </c>
      <c r="Q1870" s="288">
        <f t="shared" ref="Q1870" si="4512">+ROUND(O1870*P1870,2)</f>
        <v>20.2</v>
      </c>
    </row>
    <row r="1871" spans="1:17" x14ac:dyDescent="0.2">
      <c r="A1871" s="460" t="s">
        <v>720</v>
      </c>
      <c r="B1871" s="275" t="s">
        <v>1034</v>
      </c>
      <c r="C1871" s="287">
        <f t="shared" ref="C1871" si="4513">F1201</f>
        <v>3</v>
      </c>
      <c r="D1871" s="307">
        <f t="shared" ref="D1871" si="4514">ROUNDUP(G1201/0.2,0)+1</f>
        <v>5</v>
      </c>
      <c r="E1871" s="288">
        <f t="shared" ref="E1871" si="4515">+ROUND(C1871*D1871,2)</f>
        <v>15</v>
      </c>
      <c r="F1871" s="287">
        <f t="shared" ref="F1871" si="4516">K1201</f>
        <v>3</v>
      </c>
      <c r="G1871" s="258">
        <f t="shared" ref="G1871" si="4517">ROUNDUP(L1201/0.2,0)</f>
        <v>7</v>
      </c>
      <c r="H1871" s="288">
        <f t="shared" ref="H1871" si="4518">+ROUND(F1871*G1871,2)</f>
        <v>21</v>
      </c>
      <c r="I1871" s="287">
        <f t="shared" ref="I1871" si="4519">O1201</f>
        <v>3</v>
      </c>
      <c r="J1871" s="258">
        <f t="shared" ref="J1871" si="4520">ROUNDUP(P1201/0.2,0)</f>
        <v>12</v>
      </c>
      <c r="K1871" s="288">
        <f t="shared" ref="K1871" si="4521">+ROUND(I1871*J1871,2)</f>
        <v>36</v>
      </c>
      <c r="L1871" s="287">
        <f t="shared" ref="L1871" si="4522">S1201</f>
        <v>2.98</v>
      </c>
      <c r="M1871" s="258">
        <f t="shared" ref="M1871" si="4523">ROUNDUP(T1201/0.2,0)+1</f>
        <v>5</v>
      </c>
      <c r="N1871" s="288">
        <f t="shared" ref="N1871" si="4524">+ROUND(L1871*M1871,2)</f>
        <v>14.9</v>
      </c>
      <c r="O1871" s="287"/>
      <c r="P1871" s="258"/>
      <c r="Q1871" s="288"/>
    </row>
    <row r="1872" spans="1:17" x14ac:dyDescent="0.2">
      <c r="A1872" s="459"/>
      <c r="B1872" s="275" t="s">
        <v>385</v>
      </c>
      <c r="C1872" s="287"/>
      <c r="D1872" s="307"/>
      <c r="E1872" s="288"/>
      <c r="F1872" s="287"/>
      <c r="G1872" s="258"/>
      <c r="H1872" s="288"/>
      <c r="I1872" s="287"/>
      <c r="J1872" s="258"/>
      <c r="K1872" s="288"/>
      <c r="L1872" s="287"/>
      <c r="M1872" s="258"/>
      <c r="N1872" s="288"/>
      <c r="O1872" s="287">
        <f t="shared" ref="O1872" si="4525">C1202</f>
        <v>5.45</v>
      </c>
      <c r="P1872" s="258">
        <f t="shared" ref="P1872" si="4526">ROUNDUP(D1202/0.2,0)*4</f>
        <v>4</v>
      </c>
      <c r="Q1872" s="288">
        <f t="shared" ref="Q1872" si="4527">+ROUND(O1872*P1872,2)</f>
        <v>21.8</v>
      </c>
    </row>
    <row r="1873" spans="1:17" x14ac:dyDescent="0.2">
      <c r="A1873" s="460" t="s">
        <v>721</v>
      </c>
      <c r="B1873" s="275" t="s">
        <v>1035</v>
      </c>
      <c r="C1873" s="287">
        <f t="shared" ref="C1873" si="4528">F1203</f>
        <v>3.38</v>
      </c>
      <c r="D1873" s="307">
        <f t="shared" ref="D1873" si="4529">ROUNDUP(G1203/0.2,0)+1</f>
        <v>5</v>
      </c>
      <c r="E1873" s="288">
        <f t="shared" ref="E1873" si="4530">+ROUND(C1873*D1873,2)</f>
        <v>16.899999999999999</v>
      </c>
      <c r="F1873" s="287">
        <f t="shared" ref="F1873" si="4531">K1203</f>
        <v>3</v>
      </c>
      <c r="G1873" s="258">
        <f t="shared" ref="G1873" si="4532">ROUNDUP(L1203/0.2,0)</f>
        <v>7</v>
      </c>
      <c r="H1873" s="288">
        <f t="shared" ref="H1873" si="4533">+ROUND(F1873*G1873,2)</f>
        <v>21</v>
      </c>
      <c r="I1873" s="287">
        <f t="shared" ref="I1873" si="4534">O1203</f>
        <v>3</v>
      </c>
      <c r="J1873" s="258">
        <f t="shared" ref="J1873" si="4535">ROUNDUP(P1203/0.2,0)</f>
        <v>12</v>
      </c>
      <c r="K1873" s="288">
        <f t="shared" ref="K1873" si="4536">+ROUND(I1873*J1873,2)</f>
        <v>36</v>
      </c>
      <c r="L1873" s="287">
        <f t="shared" ref="L1873" si="4537">S1203</f>
        <v>2.54</v>
      </c>
      <c r="M1873" s="258">
        <f t="shared" ref="M1873" si="4538">ROUNDUP(T1203/0.2,0)+1</f>
        <v>5</v>
      </c>
      <c r="N1873" s="288">
        <f t="shared" ref="N1873" si="4539">+ROUND(L1873*M1873,2)</f>
        <v>12.7</v>
      </c>
      <c r="O1873" s="287"/>
      <c r="P1873" s="258"/>
      <c r="Q1873" s="288"/>
    </row>
    <row r="1874" spans="1:17" x14ac:dyDescent="0.2">
      <c r="A1874" s="459"/>
      <c r="B1874" s="275" t="s">
        <v>386</v>
      </c>
      <c r="C1874" s="287"/>
      <c r="D1874" s="307"/>
      <c r="E1874" s="288"/>
      <c r="F1874" s="287"/>
      <c r="G1874" s="258"/>
      <c r="H1874" s="288"/>
      <c r="I1874" s="287"/>
      <c r="J1874" s="258"/>
      <c r="K1874" s="288"/>
      <c r="L1874" s="287"/>
      <c r="M1874" s="258"/>
      <c r="N1874" s="288"/>
      <c r="O1874" s="287">
        <f t="shared" ref="O1874" si="4540">C1204</f>
        <v>5.45</v>
      </c>
      <c r="P1874" s="258">
        <f t="shared" ref="P1874" si="4541">ROUNDUP(D1204/0.2,0)*4</f>
        <v>4</v>
      </c>
      <c r="Q1874" s="288">
        <f t="shared" ref="Q1874" si="4542">+ROUND(O1874*P1874,2)</f>
        <v>21.8</v>
      </c>
    </row>
    <row r="1875" spans="1:17" x14ac:dyDescent="0.2">
      <c r="A1875" s="460" t="s">
        <v>722</v>
      </c>
      <c r="B1875" s="275" t="s">
        <v>1036</v>
      </c>
      <c r="C1875" s="287">
        <f t="shared" ref="C1875" si="4543">F1205</f>
        <v>3.21</v>
      </c>
      <c r="D1875" s="307">
        <f t="shared" ref="D1875" si="4544">ROUNDUP(G1205/0.2,0)+1</f>
        <v>5</v>
      </c>
      <c r="E1875" s="288">
        <f t="shared" ref="E1875" si="4545">+ROUND(C1875*D1875,2)</f>
        <v>16.05</v>
      </c>
      <c r="F1875" s="287">
        <f t="shared" ref="F1875" si="4546">K1205</f>
        <v>3</v>
      </c>
      <c r="G1875" s="258">
        <f t="shared" ref="G1875" si="4547">ROUNDUP(L1205/0.2,0)</f>
        <v>7</v>
      </c>
      <c r="H1875" s="288">
        <f t="shared" ref="H1875" si="4548">+ROUND(F1875*G1875,2)</f>
        <v>21</v>
      </c>
      <c r="I1875" s="287">
        <f t="shared" ref="I1875" si="4549">O1205</f>
        <v>3</v>
      </c>
      <c r="J1875" s="258">
        <f t="shared" ref="J1875" si="4550">ROUNDUP(P1205/0.2,0)</f>
        <v>11</v>
      </c>
      <c r="K1875" s="288">
        <f t="shared" ref="K1875" si="4551">+ROUND(I1875*J1875,2)</f>
        <v>33</v>
      </c>
      <c r="L1875" s="287">
        <f t="shared" ref="L1875" si="4552">S1205</f>
        <v>2.76</v>
      </c>
      <c r="M1875" s="258">
        <f t="shared" ref="M1875" si="4553">ROUNDUP(T1205/0.2,0)+1</f>
        <v>5</v>
      </c>
      <c r="N1875" s="288">
        <f t="shared" ref="N1875" si="4554">+ROUND(L1875*M1875,2)</f>
        <v>13.8</v>
      </c>
      <c r="O1875" s="287"/>
      <c r="P1875" s="258"/>
      <c r="Q1875" s="288"/>
    </row>
    <row r="1876" spans="1:17" x14ac:dyDescent="0.2">
      <c r="A1876" s="459"/>
      <c r="B1876" s="275" t="s">
        <v>387</v>
      </c>
      <c r="C1876" s="287"/>
      <c r="D1876" s="307"/>
      <c r="E1876" s="288"/>
      <c r="F1876" s="287"/>
      <c r="G1876" s="258"/>
      <c r="H1876" s="288"/>
      <c r="I1876" s="287"/>
      <c r="J1876" s="258"/>
      <c r="K1876" s="288"/>
      <c r="L1876" s="287"/>
      <c r="M1876" s="258"/>
      <c r="N1876" s="288"/>
      <c r="O1876" s="287">
        <f t="shared" ref="O1876" si="4555">C1206</f>
        <v>5.25</v>
      </c>
      <c r="P1876" s="258">
        <f t="shared" ref="P1876" si="4556">ROUNDUP(D1206/0.2,0)*4</f>
        <v>4</v>
      </c>
      <c r="Q1876" s="288">
        <f t="shared" ref="Q1876" si="4557">+ROUND(O1876*P1876,2)</f>
        <v>21</v>
      </c>
    </row>
    <row r="1877" spans="1:17" x14ac:dyDescent="0.2">
      <c r="A1877" s="460" t="s">
        <v>723</v>
      </c>
      <c r="B1877" s="275" t="s">
        <v>1037</v>
      </c>
      <c r="C1877" s="287">
        <f t="shared" ref="C1877" si="4558">F1207</f>
        <v>3</v>
      </c>
      <c r="D1877" s="307">
        <f t="shared" ref="D1877" si="4559">ROUNDUP(G1207/0.2,0)+1</f>
        <v>5</v>
      </c>
      <c r="E1877" s="288">
        <f t="shared" ref="E1877" si="4560">+ROUND(C1877*D1877,2)</f>
        <v>15</v>
      </c>
      <c r="F1877" s="287">
        <f t="shared" ref="F1877" si="4561">K1207</f>
        <v>3</v>
      </c>
      <c r="G1877" s="258">
        <f t="shared" ref="G1877" si="4562">ROUNDUP(L1207/0.2,0)</f>
        <v>7</v>
      </c>
      <c r="H1877" s="288">
        <f t="shared" ref="H1877" si="4563">+ROUND(F1877*G1877,2)</f>
        <v>21</v>
      </c>
      <c r="I1877" s="287">
        <f t="shared" ref="I1877" si="4564">O1207</f>
        <v>3</v>
      </c>
      <c r="J1877" s="258">
        <f t="shared" ref="J1877" si="4565">ROUNDUP(P1207/0.2,0)</f>
        <v>11</v>
      </c>
      <c r="K1877" s="288">
        <f t="shared" ref="K1877" si="4566">+ROUND(I1877*J1877,2)</f>
        <v>33</v>
      </c>
      <c r="L1877" s="287">
        <f t="shared" ref="L1877" si="4567">S1207</f>
        <v>3.01</v>
      </c>
      <c r="M1877" s="258">
        <f t="shared" ref="M1877" si="4568">ROUNDUP(T1207/0.2,0)+1</f>
        <v>5</v>
      </c>
      <c r="N1877" s="288">
        <f t="shared" ref="N1877" si="4569">+ROUND(L1877*M1877,2)</f>
        <v>15.05</v>
      </c>
      <c r="O1877" s="287"/>
      <c r="P1877" s="258"/>
      <c r="Q1877" s="288"/>
    </row>
    <row r="1878" spans="1:17" x14ac:dyDescent="0.2">
      <c r="A1878" s="459"/>
      <c r="B1878" s="275" t="s">
        <v>388</v>
      </c>
      <c r="C1878" s="287"/>
      <c r="D1878" s="307"/>
      <c r="E1878" s="288"/>
      <c r="F1878" s="287"/>
      <c r="G1878" s="258"/>
      <c r="H1878" s="288"/>
      <c r="I1878" s="287"/>
      <c r="J1878" s="258"/>
      <c r="K1878" s="288"/>
      <c r="L1878" s="287"/>
      <c r="M1878" s="258"/>
      <c r="N1878" s="288"/>
      <c r="O1878" s="287">
        <f t="shared" ref="O1878" si="4570">C1208</f>
        <v>5</v>
      </c>
      <c r="P1878" s="258">
        <f t="shared" ref="P1878" si="4571">ROUNDUP(D1208/0.2,0)*4</f>
        <v>4</v>
      </c>
      <c r="Q1878" s="288">
        <f t="shared" ref="Q1878" si="4572">+ROUND(O1878*P1878,2)</f>
        <v>20</v>
      </c>
    </row>
    <row r="1879" spans="1:17" x14ac:dyDescent="0.2">
      <c r="A1879" s="460" t="s">
        <v>724</v>
      </c>
      <c r="B1879" s="275" t="s">
        <v>1038</v>
      </c>
      <c r="C1879" s="287">
        <f t="shared" ref="C1879" si="4573">F1209</f>
        <v>3</v>
      </c>
      <c r="D1879" s="307">
        <f t="shared" ref="D1879" si="4574">ROUNDUP(G1209/0.2,0)+1</f>
        <v>5</v>
      </c>
      <c r="E1879" s="288">
        <f t="shared" ref="E1879" si="4575">+ROUND(C1879*D1879,2)</f>
        <v>15</v>
      </c>
      <c r="F1879" s="287">
        <f t="shared" ref="F1879" si="4576">K1209</f>
        <v>3</v>
      </c>
      <c r="G1879" s="258">
        <f t="shared" ref="G1879" si="4577">ROUNDUP(L1209/0.2,0)</f>
        <v>7</v>
      </c>
      <c r="H1879" s="288">
        <f t="shared" ref="H1879" si="4578">+ROUND(F1879*G1879,2)</f>
        <v>21</v>
      </c>
      <c r="I1879" s="287">
        <f t="shared" ref="I1879" si="4579">O1209</f>
        <v>3</v>
      </c>
      <c r="J1879" s="258">
        <f t="shared" ref="J1879" si="4580">ROUNDUP(P1209/0.2,0)</f>
        <v>9</v>
      </c>
      <c r="K1879" s="288">
        <f t="shared" ref="K1879" si="4581">+ROUND(I1879*J1879,2)</f>
        <v>27</v>
      </c>
      <c r="L1879" s="287">
        <f t="shared" ref="L1879" si="4582">S1209</f>
        <v>2.99</v>
      </c>
      <c r="M1879" s="258">
        <f t="shared" ref="M1879" si="4583">ROUNDUP(T1209/0.2,0)+1</f>
        <v>5</v>
      </c>
      <c r="N1879" s="288">
        <f t="shared" ref="N1879" si="4584">+ROUND(L1879*M1879,2)</f>
        <v>14.95</v>
      </c>
      <c r="O1879" s="287"/>
      <c r="P1879" s="258"/>
      <c r="Q1879" s="288"/>
    </row>
    <row r="1880" spans="1:17" x14ac:dyDescent="0.2">
      <c r="A1880" s="459"/>
      <c r="B1880" s="275" t="s">
        <v>389</v>
      </c>
      <c r="C1880" s="287"/>
      <c r="D1880" s="307"/>
      <c r="E1880" s="288"/>
      <c r="F1880" s="287"/>
      <c r="G1880" s="258"/>
      <c r="H1880" s="288"/>
      <c r="I1880" s="287"/>
      <c r="J1880" s="258"/>
      <c r="K1880" s="288"/>
      <c r="L1880" s="287"/>
      <c r="M1880" s="258"/>
      <c r="N1880" s="288"/>
      <c r="O1880" s="287">
        <f t="shared" ref="O1880" si="4585">C1210</f>
        <v>5</v>
      </c>
      <c r="P1880" s="258">
        <f t="shared" ref="P1880" si="4586">ROUNDUP(D1210/0.2,0)*4</f>
        <v>4</v>
      </c>
      <c r="Q1880" s="288">
        <f t="shared" ref="Q1880" si="4587">+ROUND(O1880*P1880,2)</f>
        <v>20</v>
      </c>
    </row>
    <row r="1881" spans="1:17" x14ac:dyDescent="0.2">
      <c r="A1881" s="460" t="s">
        <v>725</v>
      </c>
      <c r="B1881" s="275" t="s">
        <v>1039</v>
      </c>
      <c r="C1881" s="287">
        <f t="shared" ref="C1881" si="4588">F1211</f>
        <v>3</v>
      </c>
      <c r="D1881" s="307">
        <f t="shared" ref="D1881" si="4589">ROUNDUP(G1211/0.2,0)+1</f>
        <v>5</v>
      </c>
      <c r="E1881" s="288">
        <f t="shared" ref="E1881" si="4590">+ROUND(C1881*D1881,2)</f>
        <v>15</v>
      </c>
      <c r="F1881" s="287">
        <f t="shared" ref="F1881" si="4591">K1211</f>
        <v>3</v>
      </c>
      <c r="G1881" s="258">
        <f t="shared" ref="G1881" si="4592">ROUNDUP(L1211/0.2,0)</f>
        <v>7</v>
      </c>
      <c r="H1881" s="288">
        <f t="shared" ref="H1881" si="4593">+ROUND(F1881*G1881,2)</f>
        <v>21</v>
      </c>
      <c r="I1881" s="287">
        <f t="shared" ref="I1881" si="4594">O1211</f>
        <v>2.98</v>
      </c>
      <c r="J1881" s="258">
        <f t="shared" ref="J1881" si="4595">ROUNDUP(P1211/0.2,0)</f>
        <v>9</v>
      </c>
      <c r="K1881" s="288">
        <f t="shared" ref="K1881" si="4596">+ROUND(I1881*J1881,2)</f>
        <v>26.82</v>
      </c>
      <c r="L1881" s="287">
        <f t="shared" ref="L1881" si="4597">S1211</f>
        <v>2.98</v>
      </c>
      <c r="M1881" s="258">
        <f t="shared" ref="M1881" si="4598">ROUNDUP(T1211/0.2,0)+1</f>
        <v>5</v>
      </c>
      <c r="N1881" s="288">
        <f t="shared" ref="N1881" si="4599">+ROUND(L1881*M1881,2)</f>
        <v>14.9</v>
      </c>
      <c r="O1881" s="287"/>
      <c r="P1881" s="258"/>
      <c r="Q1881" s="288"/>
    </row>
    <row r="1882" spans="1:17" x14ac:dyDescent="0.2">
      <c r="A1882" s="459"/>
      <c r="B1882" s="275" t="s">
        <v>390</v>
      </c>
      <c r="C1882" s="287"/>
      <c r="D1882" s="307"/>
      <c r="E1882" s="288"/>
      <c r="F1882" s="287"/>
      <c r="G1882" s="258"/>
      <c r="H1882" s="288"/>
      <c r="I1882" s="287"/>
      <c r="J1882" s="258"/>
      <c r="K1882" s="288"/>
      <c r="L1882" s="287"/>
      <c r="M1882" s="258"/>
      <c r="N1882" s="288"/>
      <c r="O1882" s="287">
        <f t="shared" ref="O1882" si="4600">C1212</f>
        <v>5</v>
      </c>
      <c r="P1882" s="258">
        <f t="shared" ref="P1882" si="4601">ROUNDUP(D1212/0.2,0)*4</f>
        <v>4</v>
      </c>
      <c r="Q1882" s="288">
        <f t="shared" ref="Q1882" si="4602">+ROUND(O1882*P1882,2)</f>
        <v>20</v>
      </c>
    </row>
    <row r="1883" spans="1:17" x14ac:dyDescent="0.2">
      <c r="A1883" s="460" t="s">
        <v>726</v>
      </c>
      <c r="B1883" s="275" t="s">
        <v>1040</v>
      </c>
      <c r="C1883" s="287">
        <f t="shared" ref="C1883" si="4603">F1213</f>
        <v>3</v>
      </c>
      <c r="D1883" s="307">
        <f t="shared" ref="D1883" si="4604">ROUNDUP(G1213/0.2,0)+1</f>
        <v>5</v>
      </c>
      <c r="E1883" s="288">
        <f t="shared" ref="E1883" si="4605">+ROUND(C1883*D1883,2)</f>
        <v>15</v>
      </c>
      <c r="F1883" s="287">
        <f t="shared" ref="F1883" si="4606">K1213</f>
        <v>3</v>
      </c>
      <c r="G1883" s="258">
        <f t="shared" ref="G1883" si="4607">ROUNDUP(L1213/0.2,0)</f>
        <v>7</v>
      </c>
      <c r="H1883" s="288">
        <f t="shared" ref="H1883" si="4608">+ROUND(F1883*G1883,2)</f>
        <v>21</v>
      </c>
      <c r="I1883" s="287">
        <f t="shared" ref="I1883" si="4609">O1213</f>
        <v>2.98</v>
      </c>
      <c r="J1883" s="258">
        <f t="shared" ref="J1883" si="4610">ROUNDUP(P1213/0.2,0)</f>
        <v>9</v>
      </c>
      <c r="K1883" s="288">
        <f t="shared" ref="K1883" si="4611">+ROUND(I1883*J1883,2)</f>
        <v>26.82</v>
      </c>
      <c r="L1883" s="287">
        <f t="shared" ref="L1883" si="4612">S1213</f>
        <v>2.98</v>
      </c>
      <c r="M1883" s="258">
        <f t="shared" ref="M1883" si="4613">ROUNDUP(T1213/0.2,0)+1</f>
        <v>5</v>
      </c>
      <c r="N1883" s="288">
        <f t="shared" ref="N1883" si="4614">+ROUND(L1883*M1883,2)</f>
        <v>14.9</v>
      </c>
      <c r="O1883" s="287"/>
      <c r="P1883" s="258"/>
      <c r="Q1883" s="288"/>
    </row>
    <row r="1884" spans="1:17" x14ac:dyDescent="0.2">
      <c r="A1884" s="459"/>
      <c r="B1884" s="275" t="s">
        <v>391</v>
      </c>
      <c r="C1884" s="287"/>
      <c r="D1884" s="307"/>
      <c r="E1884" s="288"/>
      <c r="F1884" s="287"/>
      <c r="G1884" s="258"/>
      <c r="H1884" s="288"/>
      <c r="I1884" s="287"/>
      <c r="J1884" s="258"/>
      <c r="K1884" s="288"/>
      <c r="L1884" s="287"/>
      <c r="M1884" s="258"/>
      <c r="N1884" s="288"/>
      <c r="O1884" s="287">
        <f t="shared" ref="O1884" si="4615">C1214</f>
        <v>5</v>
      </c>
      <c r="P1884" s="258">
        <f t="shared" ref="P1884" si="4616">ROUNDUP(D1214/0.2,0)*4</f>
        <v>4</v>
      </c>
      <c r="Q1884" s="288">
        <f t="shared" ref="Q1884" si="4617">+ROUND(O1884*P1884,2)</f>
        <v>20</v>
      </c>
    </row>
    <row r="1885" spans="1:17" x14ac:dyDescent="0.2">
      <c r="A1885" s="460" t="s">
        <v>727</v>
      </c>
      <c r="B1885" s="275" t="s">
        <v>1041</v>
      </c>
      <c r="C1885" s="287">
        <f t="shared" ref="C1885" si="4618">F1215</f>
        <v>3</v>
      </c>
      <c r="D1885" s="307">
        <f t="shared" ref="D1885" si="4619">ROUNDUP(G1215/0.2,0)+1</f>
        <v>5</v>
      </c>
      <c r="E1885" s="288">
        <f t="shared" ref="E1885" si="4620">+ROUND(C1885*D1885,2)</f>
        <v>15</v>
      </c>
      <c r="F1885" s="287">
        <f t="shared" ref="F1885" si="4621">K1215</f>
        <v>3</v>
      </c>
      <c r="G1885" s="258">
        <f t="shared" ref="G1885" si="4622">ROUNDUP(L1215/0.2,0)</f>
        <v>7</v>
      </c>
      <c r="H1885" s="288">
        <f t="shared" ref="H1885" si="4623">+ROUND(F1885*G1885,2)</f>
        <v>21</v>
      </c>
      <c r="I1885" s="287">
        <f t="shared" ref="I1885" si="4624">O1215</f>
        <v>2.98</v>
      </c>
      <c r="J1885" s="258">
        <f t="shared" ref="J1885" si="4625">ROUNDUP(P1215/0.2,0)</f>
        <v>7</v>
      </c>
      <c r="K1885" s="288">
        <f t="shared" ref="K1885" si="4626">+ROUND(I1885*J1885,2)</f>
        <v>20.86</v>
      </c>
      <c r="L1885" s="287">
        <f t="shared" ref="L1885" si="4627">S1215</f>
        <v>2.98</v>
      </c>
      <c r="M1885" s="258">
        <f t="shared" ref="M1885" si="4628">ROUNDUP(T1215/0.2,0)+1</f>
        <v>5</v>
      </c>
      <c r="N1885" s="288">
        <f t="shared" ref="N1885" si="4629">+ROUND(L1885*M1885,2)</f>
        <v>14.9</v>
      </c>
      <c r="O1885" s="287"/>
      <c r="P1885" s="258"/>
      <c r="Q1885" s="288"/>
    </row>
    <row r="1886" spans="1:17" x14ac:dyDescent="0.2">
      <c r="A1886" s="459"/>
      <c r="B1886" s="275" t="s">
        <v>392</v>
      </c>
      <c r="C1886" s="287"/>
      <c r="D1886" s="307"/>
      <c r="E1886" s="288"/>
      <c r="F1886" s="287"/>
      <c r="G1886" s="258"/>
      <c r="H1886" s="288"/>
      <c r="I1886" s="287"/>
      <c r="J1886" s="258"/>
      <c r="K1886" s="288"/>
      <c r="L1886" s="287"/>
      <c r="M1886" s="258"/>
      <c r="N1886" s="288"/>
      <c r="O1886" s="287">
        <f t="shared" ref="O1886" si="4630">C1216</f>
        <v>5</v>
      </c>
      <c r="P1886" s="258">
        <f t="shared" ref="P1886" si="4631">ROUNDUP(D1216/0.2,0)*4</f>
        <v>4</v>
      </c>
      <c r="Q1886" s="288">
        <f t="shared" ref="Q1886" si="4632">+ROUND(O1886*P1886,2)</f>
        <v>20</v>
      </c>
    </row>
    <row r="1887" spans="1:17" x14ac:dyDescent="0.2">
      <c r="A1887" s="460" t="s">
        <v>728</v>
      </c>
      <c r="B1887" s="275" t="s">
        <v>1042</v>
      </c>
      <c r="C1887" s="287">
        <f t="shared" ref="C1887" si="4633">F1217</f>
        <v>3</v>
      </c>
      <c r="D1887" s="307">
        <f t="shared" ref="D1887" si="4634">ROUNDUP(G1217/0.2,0)+1</f>
        <v>5</v>
      </c>
      <c r="E1887" s="288">
        <f t="shared" ref="E1887" si="4635">+ROUND(C1887*D1887,2)</f>
        <v>15</v>
      </c>
      <c r="F1887" s="287">
        <f t="shared" ref="F1887" si="4636">K1217</f>
        <v>3</v>
      </c>
      <c r="G1887" s="258">
        <f t="shared" ref="G1887" si="4637">ROUNDUP(L1217/0.2,0)</f>
        <v>7</v>
      </c>
      <c r="H1887" s="288">
        <f t="shared" ref="H1887" si="4638">+ROUND(F1887*G1887,2)</f>
        <v>21</v>
      </c>
      <c r="I1887" s="287">
        <f t="shared" ref="I1887" si="4639">O1217</f>
        <v>2.98</v>
      </c>
      <c r="J1887" s="258">
        <f t="shared" ref="J1887" si="4640">ROUNDUP(P1217/0.2,0)</f>
        <v>7</v>
      </c>
      <c r="K1887" s="288">
        <f t="shared" ref="K1887" si="4641">+ROUND(I1887*J1887,2)</f>
        <v>20.86</v>
      </c>
      <c r="L1887" s="287">
        <f t="shared" ref="L1887" si="4642">S1217</f>
        <v>2.98</v>
      </c>
      <c r="M1887" s="258">
        <f t="shared" ref="M1887" si="4643">ROUNDUP(T1217/0.2,0)+1</f>
        <v>5</v>
      </c>
      <c r="N1887" s="288">
        <f t="shared" ref="N1887" si="4644">+ROUND(L1887*M1887,2)</f>
        <v>14.9</v>
      </c>
      <c r="O1887" s="287"/>
      <c r="P1887" s="258"/>
      <c r="Q1887" s="288"/>
    </row>
    <row r="1888" spans="1:17" x14ac:dyDescent="0.2">
      <c r="A1888" s="459"/>
      <c r="B1888" s="275" t="s">
        <v>393</v>
      </c>
      <c r="C1888" s="287"/>
      <c r="D1888" s="307"/>
      <c r="E1888" s="288"/>
      <c r="F1888" s="287"/>
      <c r="G1888" s="258"/>
      <c r="H1888" s="288"/>
      <c r="I1888" s="287"/>
      <c r="J1888" s="258"/>
      <c r="K1888" s="288"/>
      <c r="L1888" s="287"/>
      <c r="M1888" s="258"/>
      <c r="N1888" s="288"/>
      <c r="O1888" s="287">
        <f t="shared" ref="O1888" si="4645">C1218</f>
        <v>5</v>
      </c>
      <c r="P1888" s="258">
        <f t="shared" ref="P1888" si="4646">ROUNDUP(D1218/0.2,0)*4</f>
        <v>4</v>
      </c>
      <c r="Q1888" s="288">
        <f t="shared" ref="Q1888" si="4647">+ROUND(O1888*P1888,2)</f>
        <v>20</v>
      </c>
    </row>
    <row r="1889" spans="1:17" x14ac:dyDescent="0.2">
      <c r="A1889" s="460" t="s">
        <v>729</v>
      </c>
      <c r="B1889" s="275" t="s">
        <v>1043</v>
      </c>
      <c r="C1889" s="287">
        <f t="shared" ref="C1889" si="4648">F1219</f>
        <v>3</v>
      </c>
      <c r="D1889" s="307">
        <f t="shared" ref="D1889" si="4649">ROUNDUP(G1219/0.2,0)+1</f>
        <v>5</v>
      </c>
      <c r="E1889" s="288">
        <f t="shared" ref="E1889" si="4650">+ROUND(C1889*D1889,2)</f>
        <v>15</v>
      </c>
      <c r="F1889" s="287">
        <f t="shared" ref="F1889" si="4651">K1219</f>
        <v>3</v>
      </c>
      <c r="G1889" s="258">
        <f t="shared" ref="G1889" si="4652">ROUNDUP(L1219/0.2,0)</f>
        <v>7</v>
      </c>
      <c r="H1889" s="288">
        <f t="shared" ref="H1889" si="4653">+ROUND(F1889*G1889,2)</f>
        <v>21</v>
      </c>
      <c r="I1889" s="287">
        <f t="shared" ref="I1889" si="4654">O1219</f>
        <v>2.98</v>
      </c>
      <c r="J1889" s="258">
        <f t="shared" ref="J1889" si="4655">ROUNDUP(P1219/0.2,0)</f>
        <v>7</v>
      </c>
      <c r="K1889" s="288">
        <f t="shared" ref="K1889" si="4656">+ROUND(I1889*J1889,2)</f>
        <v>20.86</v>
      </c>
      <c r="L1889" s="287">
        <f t="shared" ref="L1889" si="4657">S1219</f>
        <v>2.98</v>
      </c>
      <c r="M1889" s="258">
        <f t="shared" ref="M1889" si="4658">ROUNDUP(T1219/0.2,0)+1</f>
        <v>5</v>
      </c>
      <c r="N1889" s="288">
        <f t="shared" ref="N1889" si="4659">+ROUND(L1889*M1889,2)</f>
        <v>14.9</v>
      </c>
      <c r="O1889" s="287"/>
      <c r="P1889" s="258"/>
      <c r="Q1889" s="288"/>
    </row>
    <row r="1890" spans="1:17" x14ac:dyDescent="0.2">
      <c r="A1890" s="459"/>
      <c r="B1890" s="275" t="s">
        <v>394</v>
      </c>
      <c r="C1890" s="287"/>
      <c r="D1890" s="307"/>
      <c r="E1890" s="288"/>
      <c r="F1890" s="287"/>
      <c r="G1890" s="258"/>
      <c r="H1890" s="288"/>
      <c r="I1890" s="287"/>
      <c r="J1890" s="258"/>
      <c r="K1890" s="288"/>
      <c r="L1890" s="287"/>
      <c r="M1890" s="258"/>
      <c r="N1890" s="288"/>
      <c r="O1890" s="287">
        <f t="shared" ref="O1890" si="4660">C1220</f>
        <v>5</v>
      </c>
      <c r="P1890" s="258">
        <f t="shared" ref="P1890" si="4661">ROUNDUP(D1220/0.2,0)*4</f>
        <v>4</v>
      </c>
      <c r="Q1890" s="288">
        <f t="shared" ref="Q1890" si="4662">+ROUND(O1890*P1890,2)</f>
        <v>20</v>
      </c>
    </row>
    <row r="1891" spans="1:17" x14ac:dyDescent="0.2">
      <c r="A1891" s="460" t="s">
        <v>730</v>
      </c>
      <c r="B1891" s="275" t="s">
        <v>1044</v>
      </c>
      <c r="C1891" s="287">
        <f t="shared" ref="C1891" si="4663">F1221</f>
        <v>3</v>
      </c>
      <c r="D1891" s="307">
        <f t="shared" ref="D1891" si="4664">ROUNDUP(G1221/0.2,0)+1</f>
        <v>5</v>
      </c>
      <c r="E1891" s="288">
        <f t="shared" ref="E1891" si="4665">+ROUND(C1891*D1891,2)</f>
        <v>15</v>
      </c>
      <c r="F1891" s="287">
        <f t="shared" ref="F1891" si="4666">K1221</f>
        <v>3.02</v>
      </c>
      <c r="G1891" s="258">
        <f t="shared" ref="G1891" si="4667">ROUNDUP(L1221/0.2,0)</f>
        <v>7</v>
      </c>
      <c r="H1891" s="288">
        <f t="shared" ref="H1891" si="4668">+ROUND(F1891*G1891,2)</f>
        <v>21.14</v>
      </c>
      <c r="I1891" s="287">
        <f t="shared" ref="I1891" si="4669">O1221</f>
        <v>2.99</v>
      </c>
      <c r="J1891" s="258">
        <f t="shared" ref="J1891" si="4670">ROUNDUP(P1221/0.2,0)</f>
        <v>7</v>
      </c>
      <c r="K1891" s="288">
        <f t="shared" ref="K1891" si="4671">+ROUND(I1891*J1891,2)</f>
        <v>20.93</v>
      </c>
      <c r="L1891" s="287">
        <f t="shared" ref="L1891" si="4672">S1221</f>
        <v>2.98</v>
      </c>
      <c r="M1891" s="258">
        <f t="shared" ref="M1891" si="4673">ROUNDUP(T1221/0.2,0)+1</f>
        <v>5</v>
      </c>
      <c r="N1891" s="288">
        <f t="shared" ref="N1891" si="4674">+ROUND(L1891*M1891,2)</f>
        <v>14.9</v>
      </c>
      <c r="O1891" s="287"/>
      <c r="P1891" s="258"/>
      <c r="Q1891" s="288"/>
    </row>
    <row r="1892" spans="1:17" x14ac:dyDescent="0.2">
      <c r="A1892" s="459"/>
      <c r="B1892" s="275" t="s">
        <v>395</v>
      </c>
      <c r="C1892" s="287"/>
      <c r="D1892" s="307"/>
      <c r="E1892" s="288"/>
      <c r="F1892" s="287"/>
      <c r="G1892" s="258"/>
      <c r="H1892" s="288"/>
      <c r="I1892" s="287"/>
      <c r="J1892" s="258"/>
      <c r="K1892" s="288"/>
      <c r="L1892" s="287"/>
      <c r="M1892" s="258"/>
      <c r="N1892" s="288"/>
      <c r="O1892" s="287">
        <f t="shared" ref="O1892" si="4675">C1222</f>
        <v>5</v>
      </c>
      <c r="P1892" s="258">
        <f t="shared" ref="P1892" si="4676">ROUNDUP(D1222/0.2,0)*4</f>
        <v>4</v>
      </c>
      <c r="Q1892" s="288">
        <f t="shared" ref="Q1892" si="4677">+ROUND(O1892*P1892,2)</f>
        <v>20</v>
      </c>
    </row>
    <row r="1893" spans="1:17" x14ac:dyDescent="0.2">
      <c r="A1893" s="460" t="s">
        <v>731</v>
      </c>
      <c r="B1893" s="275" t="s">
        <v>1045</v>
      </c>
      <c r="C1893" s="287">
        <f t="shared" ref="C1893" si="4678">F1223</f>
        <v>3</v>
      </c>
      <c r="D1893" s="307">
        <f t="shared" ref="D1893" si="4679">ROUNDUP(G1223/0.2,0)+1</f>
        <v>5</v>
      </c>
      <c r="E1893" s="288">
        <f t="shared" ref="E1893" si="4680">+ROUND(C1893*D1893,2)</f>
        <v>15</v>
      </c>
      <c r="F1893" s="287">
        <f t="shared" ref="F1893" si="4681">K1223</f>
        <v>3.02</v>
      </c>
      <c r="G1893" s="258">
        <f t="shared" ref="G1893" si="4682">ROUNDUP(L1223/0.2,0)</f>
        <v>7</v>
      </c>
      <c r="H1893" s="288">
        <f t="shared" ref="H1893" si="4683">+ROUND(F1893*G1893,2)</f>
        <v>21.14</v>
      </c>
      <c r="I1893" s="287">
        <f t="shared" ref="I1893" si="4684">O1223</f>
        <v>2.99</v>
      </c>
      <c r="J1893" s="258">
        <f t="shared" ref="J1893" si="4685">ROUNDUP(P1223/0.2,0)</f>
        <v>7</v>
      </c>
      <c r="K1893" s="288">
        <f t="shared" ref="K1893" si="4686">+ROUND(I1893*J1893,2)</f>
        <v>20.93</v>
      </c>
      <c r="L1893" s="287">
        <f t="shared" ref="L1893" si="4687">S1223</f>
        <v>2.98</v>
      </c>
      <c r="M1893" s="258">
        <f t="shared" ref="M1893" si="4688">ROUNDUP(T1223/0.2,0)+1</f>
        <v>5</v>
      </c>
      <c r="N1893" s="288">
        <f t="shared" ref="N1893" si="4689">+ROUND(L1893*M1893,2)</f>
        <v>14.9</v>
      </c>
      <c r="O1893" s="287"/>
      <c r="P1893" s="258"/>
      <c r="Q1893" s="288"/>
    </row>
    <row r="1894" spans="1:17" x14ac:dyDescent="0.2">
      <c r="A1894" s="459"/>
      <c r="B1894" s="275" t="s">
        <v>396</v>
      </c>
      <c r="C1894" s="287"/>
      <c r="D1894" s="307"/>
      <c r="E1894" s="288"/>
      <c r="F1894" s="287"/>
      <c r="G1894" s="258"/>
      <c r="H1894" s="288"/>
      <c r="I1894" s="287"/>
      <c r="J1894" s="258"/>
      <c r="K1894" s="288"/>
      <c r="L1894" s="287"/>
      <c r="M1894" s="258"/>
      <c r="N1894" s="288"/>
      <c r="O1894" s="287">
        <f t="shared" ref="O1894" si="4690">C1224</f>
        <v>5</v>
      </c>
      <c r="P1894" s="258">
        <f t="shared" ref="P1894" si="4691">ROUNDUP(D1224/0.2,0)*4</f>
        <v>4</v>
      </c>
      <c r="Q1894" s="288">
        <f t="shared" ref="Q1894" si="4692">+ROUND(O1894*P1894,2)</f>
        <v>20</v>
      </c>
    </row>
    <row r="1895" spans="1:17" x14ac:dyDescent="0.2">
      <c r="A1895" s="460" t="s">
        <v>732</v>
      </c>
      <c r="B1895" s="275" t="s">
        <v>1046</v>
      </c>
      <c r="C1895" s="287">
        <f t="shared" ref="C1895" si="4693">F1225</f>
        <v>3</v>
      </c>
      <c r="D1895" s="307">
        <f t="shared" ref="D1895" si="4694">ROUNDUP(G1225/0.2,0)+1</f>
        <v>5</v>
      </c>
      <c r="E1895" s="288">
        <f t="shared" ref="E1895" si="4695">+ROUND(C1895*D1895,2)</f>
        <v>15</v>
      </c>
      <c r="F1895" s="287">
        <f t="shared" ref="F1895" si="4696">K1225</f>
        <v>3.02</v>
      </c>
      <c r="G1895" s="258">
        <f t="shared" ref="G1895" si="4697">ROUNDUP(L1225/0.2,0)</f>
        <v>7</v>
      </c>
      <c r="H1895" s="288">
        <f t="shared" ref="H1895" si="4698">+ROUND(F1895*G1895,2)</f>
        <v>21.14</v>
      </c>
      <c r="I1895" s="287">
        <f t="shared" ref="I1895" si="4699">O1225</f>
        <v>2.99</v>
      </c>
      <c r="J1895" s="258">
        <f t="shared" ref="J1895" si="4700">ROUNDUP(P1225/0.2,0)</f>
        <v>7</v>
      </c>
      <c r="K1895" s="288">
        <f t="shared" ref="K1895" si="4701">+ROUND(I1895*J1895,2)</f>
        <v>20.93</v>
      </c>
      <c r="L1895" s="287">
        <f t="shared" ref="L1895" si="4702">S1225</f>
        <v>2.98</v>
      </c>
      <c r="M1895" s="258">
        <f t="shared" ref="M1895" si="4703">ROUNDUP(T1225/0.2,0)+1</f>
        <v>5</v>
      </c>
      <c r="N1895" s="288">
        <f t="shared" ref="N1895" si="4704">+ROUND(L1895*M1895,2)</f>
        <v>14.9</v>
      </c>
      <c r="O1895" s="287"/>
      <c r="P1895" s="258"/>
      <c r="Q1895" s="288"/>
    </row>
    <row r="1896" spans="1:17" x14ac:dyDescent="0.2">
      <c r="A1896" s="459"/>
      <c r="B1896" s="275" t="s">
        <v>397</v>
      </c>
      <c r="C1896" s="287"/>
      <c r="D1896" s="307"/>
      <c r="E1896" s="288"/>
      <c r="F1896" s="287"/>
      <c r="G1896" s="258"/>
      <c r="H1896" s="288"/>
      <c r="I1896" s="287"/>
      <c r="J1896" s="258"/>
      <c r="K1896" s="288"/>
      <c r="L1896" s="287"/>
      <c r="M1896" s="258"/>
      <c r="N1896" s="288"/>
      <c r="O1896" s="287">
        <f t="shared" ref="O1896" si="4705">C1226</f>
        <v>5</v>
      </c>
      <c r="P1896" s="258">
        <f t="shared" ref="P1896" si="4706">ROUNDUP(D1226/0.2,0)*4</f>
        <v>4</v>
      </c>
      <c r="Q1896" s="288">
        <f t="shared" ref="Q1896" si="4707">+ROUND(O1896*P1896,2)</f>
        <v>20</v>
      </c>
    </row>
    <row r="1897" spans="1:17" x14ac:dyDescent="0.2">
      <c r="A1897" s="460" t="s">
        <v>733</v>
      </c>
      <c r="B1897" s="275" t="s">
        <v>1047</v>
      </c>
      <c r="C1897" s="287">
        <f t="shared" ref="C1897" si="4708">F1227</f>
        <v>2.98</v>
      </c>
      <c r="D1897" s="307">
        <f t="shared" ref="D1897" si="4709">ROUNDUP(G1227/0.2,0)+1</f>
        <v>5</v>
      </c>
      <c r="E1897" s="288">
        <f t="shared" ref="E1897" si="4710">+ROUND(C1897*D1897,2)</f>
        <v>14.9</v>
      </c>
      <c r="F1897" s="287">
        <f t="shared" ref="F1897" si="4711">K1227</f>
        <v>3</v>
      </c>
      <c r="G1897" s="258">
        <f t="shared" ref="G1897" si="4712">ROUNDUP(L1227/0.2,0)</f>
        <v>7</v>
      </c>
      <c r="H1897" s="288">
        <f t="shared" ref="H1897" si="4713">+ROUND(F1897*G1897,2)</f>
        <v>21</v>
      </c>
      <c r="I1897" s="287">
        <f t="shared" ref="I1897" si="4714">O1227</f>
        <v>3.01</v>
      </c>
      <c r="J1897" s="258">
        <f t="shared" ref="J1897" si="4715">ROUNDUP(P1227/0.2,0)</f>
        <v>7</v>
      </c>
      <c r="K1897" s="288">
        <f t="shared" ref="K1897" si="4716">+ROUND(I1897*J1897,2)</f>
        <v>21.07</v>
      </c>
      <c r="L1897" s="287">
        <f t="shared" ref="L1897" si="4717">S1227</f>
        <v>3.02</v>
      </c>
      <c r="M1897" s="258">
        <f t="shared" ref="M1897" si="4718">ROUNDUP(T1227/0.2,0)+1</f>
        <v>5</v>
      </c>
      <c r="N1897" s="288">
        <f t="shared" ref="N1897" si="4719">+ROUND(L1897*M1897,2)</f>
        <v>15.1</v>
      </c>
      <c r="O1897" s="287"/>
      <c r="P1897" s="258"/>
      <c r="Q1897" s="288"/>
    </row>
    <row r="1898" spans="1:17" x14ac:dyDescent="0.2">
      <c r="A1898" s="459"/>
      <c r="B1898" s="275" t="s">
        <v>398</v>
      </c>
      <c r="C1898" s="287"/>
      <c r="D1898" s="307"/>
      <c r="E1898" s="288"/>
      <c r="F1898" s="287"/>
      <c r="G1898" s="258"/>
      <c r="H1898" s="288"/>
      <c r="I1898" s="287"/>
      <c r="J1898" s="258"/>
      <c r="K1898" s="288"/>
      <c r="L1898" s="287"/>
      <c r="M1898" s="258"/>
      <c r="N1898" s="288"/>
      <c r="O1898" s="287">
        <f t="shared" ref="O1898" si="4720">C1228</f>
        <v>5</v>
      </c>
      <c r="P1898" s="258">
        <f t="shared" ref="P1898" si="4721">ROUNDUP(D1228/0.2,0)*4</f>
        <v>4</v>
      </c>
      <c r="Q1898" s="288">
        <f t="shared" ref="Q1898" si="4722">+ROUND(O1898*P1898,2)</f>
        <v>20</v>
      </c>
    </row>
    <row r="1899" spans="1:17" x14ac:dyDescent="0.2">
      <c r="A1899" s="460" t="s">
        <v>734</v>
      </c>
      <c r="B1899" s="275" t="s">
        <v>1048</v>
      </c>
      <c r="C1899" s="287">
        <f t="shared" ref="C1899" si="4723">F1229</f>
        <v>2.85</v>
      </c>
      <c r="D1899" s="307">
        <f t="shared" ref="D1899" si="4724">ROUNDUP(G1229/0.2,0)+1</f>
        <v>5</v>
      </c>
      <c r="E1899" s="288">
        <f t="shared" ref="E1899" si="4725">+ROUND(C1899*D1899,2)</f>
        <v>14.25</v>
      </c>
      <c r="F1899" s="287">
        <f t="shared" ref="F1899" si="4726">K1229</f>
        <v>2.91</v>
      </c>
      <c r="G1899" s="258">
        <f t="shared" ref="G1899" si="4727">ROUNDUP(L1229/0.2,0)</f>
        <v>7</v>
      </c>
      <c r="H1899" s="288">
        <f t="shared" ref="H1899" si="4728">+ROUND(F1899*G1899,2)</f>
        <v>20.37</v>
      </c>
      <c r="I1899" s="287">
        <f t="shared" ref="I1899" si="4729">O1229</f>
        <v>3.08</v>
      </c>
      <c r="J1899" s="258">
        <f t="shared" ref="J1899" si="4730">ROUNDUP(P1229/0.2,0)</f>
        <v>7</v>
      </c>
      <c r="K1899" s="288">
        <f t="shared" ref="K1899" si="4731">+ROUND(I1899*J1899,2)</f>
        <v>21.56</v>
      </c>
      <c r="L1899" s="287">
        <f t="shared" ref="L1899" si="4732">S1229</f>
        <v>3.14</v>
      </c>
      <c r="M1899" s="258">
        <f t="shared" ref="M1899" si="4733">ROUNDUP(T1229/0.2,0)+1</f>
        <v>5</v>
      </c>
      <c r="N1899" s="288">
        <f t="shared" ref="N1899" si="4734">+ROUND(L1899*M1899,2)</f>
        <v>15.7</v>
      </c>
      <c r="O1899" s="287"/>
      <c r="P1899" s="258"/>
      <c r="Q1899" s="288"/>
    </row>
    <row r="1900" spans="1:17" x14ac:dyDescent="0.2">
      <c r="A1900" s="459"/>
      <c r="B1900" s="275" t="s">
        <v>399</v>
      </c>
      <c r="C1900" s="287"/>
      <c r="D1900" s="307"/>
      <c r="E1900" s="288"/>
      <c r="F1900" s="287"/>
      <c r="G1900" s="258"/>
      <c r="H1900" s="288"/>
      <c r="I1900" s="287"/>
      <c r="J1900" s="258"/>
      <c r="K1900" s="288"/>
      <c r="L1900" s="287"/>
      <c r="M1900" s="258"/>
      <c r="N1900" s="288"/>
      <c r="O1900" s="287">
        <f t="shared" ref="O1900" si="4735">C1230</f>
        <v>5</v>
      </c>
      <c r="P1900" s="258">
        <f t="shared" ref="P1900" si="4736">ROUNDUP(D1230/0.2,0)*4</f>
        <v>4</v>
      </c>
      <c r="Q1900" s="288">
        <f t="shared" ref="Q1900" si="4737">+ROUND(O1900*P1900,2)</f>
        <v>20</v>
      </c>
    </row>
    <row r="1901" spans="1:17" x14ac:dyDescent="0.2">
      <c r="A1901" s="460" t="s">
        <v>735</v>
      </c>
      <c r="B1901" s="275" t="s">
        <v>1049</v>
      </c>
      <c r="C1901" s="287">
        <f t="shared" ref="C1901" si="4738">F1231</f>
        <v>2.85</v>
      </c>
      <c r="D1901" s="307">
        <f t="shared" ref="D1901" si="4739">ROUNDUP(G1231/0.2,0)+1</f>
        <v>5</v>
      </c>
      <c r="E1901" s="288">
        <f t="shared" ref="E1901" si="4740">+ROUND(C1901*D1901,2)</f>
        <v>14.25</v>
      </c>
      <c r="F1901" s="287">
        <f t="shared" ref="F1901" si="4741">K1231</f>
        <v>2.91</v>
      </c>
      <c r="G1901" s="258">
        <f t="shared" ref="G1901" si="4742">ROUNDUP(L1231/0.2,0)</f>
        <v>7</v>
      </c>
      <c r="H1901" s="288">
        <f t="shared" ref="H1901" si="4743">+ROUND(F1901*G1901,2)</f>
        <v>20.37</v>
      </c>
      <c r="I1901" s="287">
        <f t="shared" ref="I1901" si="4744">O1231</f>
        <v>3.08</v>
      </c>
      <c r="J1901" s="258">
        <f t="shared" ref="J1901" si="4745">ROUNDUP(P1231/0.2,0)</f>
        <v>7</v>
      </c>
      <c r="K1901" s="288">
        <f t="shared" ref="K1901" si="4746">+ROUND(I1901*J1901,2)</f>
        <v>21.56</v>
      </c>
      <c r="L1901" s="287">
        <f t="shared" ref="L1901" si="4747">S1231</f>
        <v>3.14</v>
      </c>
      <c r="M1901" s="258">
        <f t="shared" ref="M1901" si="4748">ROUNDUP(T1231/0.2,0)+1</f>
        <v>5</v>
      </c>
      <c r="N1901" s="288">
        <f t="shared" ref="N1901" si="4749">+ROUND(L1901*M1901,2)</f>
        <v>15.7</v>
      </c>
      <c r="O1901" s="287"/>
      <c r="P1901" s="258"/>
      <c r="Q1901" s="288"/>
    </row>
    <row r="1902" spans="1:17" x14ac:dyDescent="0.2">
      <c r="A1902" s="459"/>
      <c r="B1902" s="275" t="s">
        <v>400</v>
      </c>
      <c r="C1902" s="287"/>
      <c r="D1902" s="307"/>
      <c r="E1902" s="288"/>
      <c r="F1902" s="287"/>
      <c r="G1902" s="258"/>
      <c r="H1902" s="288"/>
      <c r="I1902" s="287"/>
      <c r="J1902" s="258"/>
      <c r="K1902" s="288"/>
      <c r="L1902" s="287"/>
      <c r="M1902" s="258"/>
      <c r="N1902" s="288"/>
      <c r="O1902" s="287">
        <f t="shared" ref="O1902" si="4750">C1232</f>
        <v>5</v>
      </c>
      <c r="P1902" s="258">
        <f t="shared" ref="P1902" si="4751">ROUNDUP(D1232/0.2,0)*4</f>
        <v>4</v>
      </c>
      <c r="Q1902" s="288">
        <f t="shared" ref="Q1902" si="4752">+ROUND(O1902*P1902,2)</f>
        <v>20</v>
      </c>
    </row>
    <row r="1903" spans="1:17" x14ac:dyDescent="0.2">
      <c r="A1903" s="460" t="s">
        <v>736</v>
      </c>
      <c r="B1903" s="275" t="s">
        <v>1050</v>
      </c>
      <c r="C1903" s="287">
        <f t="shared" ref="C1903" si="4753">F1233</f>
        <v>2.89</v>
      </c>
      <c r="D1903" s="307">
        <f t="shared" ref="D1903" si="4754">ROUNDUP(G1233/0.2,0)+1</f>
        <v>5</v>
      </c>
      <c r="E1903" s="288">
        <f t="shared" ref="E1903" si="4755">+ROUND(C1903*D1903,2)</f>
        <v>14.45</v>
      </c>
      <c r="F1903" s="287">
        <f t="shared" ref="F1903" si="4756">K1233</f>
        <v>2.98</v>
      </c>
      <c r="G1903" s="258">
        <f t="shared" ref="G1903" si="4757">ROUNDUP(L1233/0.2,0)</f>
        <v>7</v>
      </c>
      <c r="H1903" s="288">
        <f t="shared" ref="H1903" si="4758">+ROUND(F1903*G1903,2)</f>
        <v>20.86</v>
      </c>
      <c r="I1903" s="287">
        <f t="shared" ref="I1903" si="4759">O1233</f>
        <v>3.07</v>
      </c>
      <c r="J1903" s="258">
        <f t="shared" ref="J1903" si="4760">ROUNDUP(P1233/0.2,0)</f>
        <v>7</v>
      </c>
      <c r="K1903" s="288">
        <f t="shared" ref="K1903" si="4761">+ROUND(I1903*J1903,2)</f>
        <v>21.49</v>
      </c>
      <c r="L1903" s="287">
        <f t="shared" ref="L1903" si="4762">S1233</f>
        <v>3.14</v>
      </c>
      <c r="M1903" s="258">
        <f t="shared" ref="M1903" si="4763">ROUNDUP(T1233/0.2,0)+1</f>
        <v>5</v>
      </c>
      <c r="N1903" s="288">
        <f t="shared" ref="N1903" si="4764">+ROUND(L1903*M1903,2)</f>
        <v>15.7</v>
      </c>
      <c r="O1903" s="287"/>
      <c r="P1903" s="258"/>
      <c r="Q1903" s="288"/>
    </row>
    <row r="1904" spans="1:17" x14ac:dyDescent="0.2">
      <c r="A1904" s="459"/>
      <c r="B1904" s="275" t="s">
        <v>401</v>
      </c>
      <c r="C1904" s="287"/>
      <c r="D1904" s="307"/>
      <c r="E1904" s="288"/>
      <c r="F1904" s="287"/>
      <c r="G1904" s="258"/>
      <c r="H1904" s="288"/>
      <c r="I1904" s="287"/>
      <c r="J1904" s="258"/>
      <c r="K1904" s="288"/>
      <c r="L1904" s="287"/>
      <c r="M1904" s="258"/>
      <c r="N1904" s="288"/>
      <c r="O1904" s="287">
        <f t="shared" ref="O1904" si="4765">C1234</f>
        <v>5</v>
      </c>
      <c r="P1904" s="258">
        <f t="shared" ref="P1904" si="4766">ROUNDUP(D1234/0.2,0)*4</f>
        <v>4</v>
      </c>
      <c r="Q1904" s="288">
        <f t="shared" ref="Q1904" si="4767">+ROUND(O1904*P1904,2)</f>
        <v>20</v>
      </c>
    </row>
    <row r="1905" spans="1:17" x14ac:dyDescent="0.2">
      <c r="A1905" s="460" t="s">
        <v>737</v>
      </c>
      <c r="B1905" s="275" t="s">
        <v>1051</v>
      </c>
      <c r="C1905" s="287">
        <f t="shared" ref="C1905" si="4768">F1235</f>
        <v>2.98</v>
      </c>
      <c r="D1905" s="307">
        <f t="shared" ref="D1905" si="4769">ROUNDUP(G1235/0.2,0)+1</f>
        <v>5</v>
      </c>
      <c r="E1905" s="288">
        <f t="shared" ref="E1905" si="4770">+ROUND(C1905*D1905,2)</f>
        <v>14.9</v>
      </c>
      <c r="F1905" s="287">
        <f t="shared" ref="F1905" si="4771">K1235</f>
        <v>3</v>
      </c>
      <c r="G1905" s="258">
        <f t="shared" ref="G1905" si="4772">ROUNDUP(L1235/0.2,0)</f>
        <v>9</v>
      </c>
      <c r="H1905" s="288">
        <f t="shared" ref="H1905" si="4773">+ROUND(F1905*G1905,2)</f>
        <v>27</v>
      </c>
      <c r="I1905" s="287">
        <f t="shared" ref="I1905" si="4774">O1235</f>
        <v>3.02</v>
      </c>
      <c r="J1905" s="258">
        <f t="shared" ref="J1905" si="4775">ROUNDUP(P1235/0.2,0)</f>
        <v>7</v>
      </c>
      <c r="K1905" s="288">
        <f t="shared" ref="K1905" si="4776">+ROUND(I1905*J1905,2)</f>
        <v>21.14</v>
      </c>
      <c r="L1905" s="287">
        <f t="shared" ref="L1905" si="4777">S1235</f>
        <v>3.03</v>
      </c>
      <c r="M1905" s="258">
        <f t="shared" ref="M1905" si="4778">ROUNDUP(T1235/0.2,0)+1</f>
        <v>5</v>
      </c>
      <c r="N1905" s="288">
        <f t="shared" ref="N1905" si="4779">+ROUND(L1905*M1905,2)</f>
        <v>15.15</v>
      </c>
      <c r="O1905" s="287"/>
      <c r="P1905" s="258"/>
      <c r="Q1905" s="288"/>
    </row>
    <row r="1906" spans="1:17" x14ac:dyDescent="0.2">
      <c r="A1906" s="459"/>
      <c r="B1906" s="275" t="s">
        <v>402</v>
      </c>
      <c r="C1906" s="287"/>
      <c r="D1906" s="307"/>
      <c r="E1906" s="288"/>
      <c r="F1906" s="287"/>
      <c r="G1906" s="258"/>
      <c r="H1906" s="288"/>
      <c r="I1906" s="287"/>
      <c r="J1906" s="258"/>
      <c r="K1906" s="288"/>
      <c r="L1906" s="287"/>
      <c r="M1906" s="258"/>
      <c r="N1906" s="288"/>
      <c r="O1906" s="287">
        <f t="shared" ref="O1906" si="4780">C1236</f>
        <v>5</v>
      </c>
      <c r="P1906" s="258">
        <f t="shared" ref="P1906" si="4781">ROUNDUP(D1236/0.2,0)*4</f>
        <v>4</v>
      </c>
      <c r="Q1906" s="288">
        <f t="shared" ref="Q1906" si="4782">+ROUND(O1906*P1906,2)</f>
        <v>20</v>
      </c>
    </row>
    <row r="1907" spans="1:17" x14ac:dyDescent="0.2">
      <c r="A1907" s="460" t="s">
        <v>738</v>
      </c>
      <c r="B1907" s="275" t="s">
        <v>1052</v>
      </c>
      <c r="C1907" s="287">
        <f t="shared" ref="C1907" si="4783">F1237</f>
        <v>3</v>
      </c>
      <c r="D1907" s="307">
        <f t="shared" ref="D1907" si="4784">ROUNDUP(G1237/0.2,0)+1</f>
        <v>5</v>
      </c>
      <c r="E1907" s="288">
        <f t="shared" ref="E1907" si="4785">+ROUND(C1907*D1907,2)</f>
        <v>15</v>
      </c>
      <c r="F1907" s="287">
        <f t="shared" ref="F1907" si="4786">K1237</f>
        <v>3</v>
      </c>
      <c r="G1907" s="258">
        <f t="shared" ref="G1907" si="4787">ROUNDUP(L1237/0.2,0)</f>
        <v>10</v>
      </c>
      <c r="H1907" s="288">
        <f t="shared" ref="H1907" si="4788">+ROUND(F1907*G1907,2)</f>
        <v>30</v>
      </c>
      <c r="I1907" s="287">
        <f t="shared" ref="I1907" si="4789">O1237</f>
        <v>3</v>
      </c>
      <c r="J1907" s="258">
        <f t="shared" ref="J1907" si="4790">ROUNDUP(P1237/0.2,0)</f>
        <v>7</v>
      </c>
      <c r="K1907" s="288">
        <f t="shared" ref="K1907" si="4791">+ROUND(I1907*J1907,2)</f>
        <v>21</v>
      </c>
      <c r="L1907" s="287">
        <f t="shared" ref="L1907" si="4792">S1237</f>
        <v>3</v>
      </c>
      <c r="M1907" s="258">
        <f t="shared" ref="M1907" si="4793">ROUNDUP(T1237/0.2,0)+1</f>
        <v>5</v>
      </c>
      <c r="N1907" s="288">
        <f t="shared" ref="N1907" si="4794">+ROUND(L1907*M1907,2)</f>
        <v>15</v>
      </c>
      <c r="O1907" s="287"/>
      <c r="P1907" s="258"/>
      <c r="Q1907" s="288"/>
    </row>
    <row r="1908" spans="1:17" x14ac:dyDescent="0.2">
      <c r="A1908" s="459"/>
      <c r="B1908" s="275" t="s">
        <v>403</v>
      </c>
      <c r="C1908" s="287"/>
      <c r="D1908" s="307"/>
      <c r="E1908" s="288"/>
      <c r="F1908" s="287"/>
      <c r="G1908" s="258"/>
      <c r="H1908" s="288"/>
      <c r="I1908" s="287"/>
      <c r="J1908" s="258"/>
      <c r="K1908" s="288"/>
      <c r="L1908" s="287"/>
      <c r="M1908" s="258"/>
      <c r="N1908" s="288"/>
      <c r="O1908" s="287">
        <f t="shared" ref="O1908" si="4795">C1238</f>
        <v>5</v>
      </c>
      <c r="P1908" s="258">
        <f t="shared" ref="P1908" si="4796">ROUNDUP(D1238/0.2,0)*4</f>
        <v>4</v>
      </c>
      <c r="Q1908" s="288">
        <f t="shared" ref="Q1908" si="4797">+ROUND(O1908*P1908,2)</f>
        <v>20</v>
      </c>
    </row>
    <row r="1909" spans="1:17" x14ac:dyDescent="0.2">
      <c r="A1909" s="460" t="s">
        <v>739</v>
      </c>
      <c r="B1909" s="275" t="s">
        <v>1053</v>
      </c>
      <c r="C1909" s="287">
        <f t="shared" ref="C1909" si="4798">F1239</f>
        <v>2.98</v>
      </c>
      <c r="D1909" s="307">
        <f t="shared" ref="D1909" si="4799">ROUNDUP(G1239/0.2,0)+1</f>
        <v>5</v>
      </c>
      <c r="E1909" s="288">
        <f t="shared" ref="E1909" si="4800">+ROUND(C1909*D1909,2)</f>
        <v>14.9</v>
      </c>
      <c r="F1909" s="287">
        <f t="shared" ref="F1909" si="4801">K1239</f>
        <v>3</v>
      </c>
      <c r="G1909" s="258">
        <f t="shared" ref="G1909" si="4802">ROUNDUP(L1239/0.2,0)</f>
        <v>12</v>
      </c>
      <c r="H1909" s="288">
        <f t="shared" ref="H1909" si="4803">+ROUND(F1909*G1909,2)</f>
        <v>36</v>
      </c>
      <c r="I1909" s="287">
        <f t="shared" ref="I1909" si="4804">O1239</f>
        <v>3.05</v>
      </c>
      <c r="J1909" s="258">
        <f t="shared" ref="J1909" si="4805">ROUNDUP(P1239/0.2,0)</f>
        <v>7</v>
      </c>
      <c r="K1909" s="288">
        <f t="shared" ref="K1909" si="4806">+ROUND(I1909*J1909,2)</f>
        <v>21.35</v>
      </c>
      <c r="L1909" s="287">
        <f t="shared" ref="L1909" si="4807">S1239</f>
        <v>3.09</v>
      </c>
      <c r="M1909" s="258">
        <f t="shared" ref="M1909" si="4808">ROUNDUP(T1239/0.2,0)+1</f>
        <v>5</v>
      </c>
      <c r="N1909" s="288">
        <f t="shared" ref="N1909" si="4809">+ROUND(L1909*M1909,2)</f>
        <v>15.45</v>
      </c>
      <c r="O1909" s="287"/>
      <c r="P1909" s="258"/>
      <c r="Q1909" s="288"/>
    </row>
    <row r="1910" spans="1:17" x14ac:dyDescent="0.2">
      <c r="A1910" s="459"/>
      <c r="B1910" s="275" t="s">
        <v>404</v>
      </c>
      <c r="C1910" s="287"/>
      <c r="D1910" s="307"/>
      <c r="E1910" s="288"/>
      <c r="F1910" s="287"/>
      <c r="G1910" s="258"/>
      <c r="H1910" s="288"/>
      <c r="I1910" s="287"/>
      <c r="J1910" s="258"/>
      <c r="K1910" s="288"/>
      <c r="L1910" s="287"/>
      <c r="M1910" s="258"/>
      <c r="N1910" s="288"/>
      <c r="O1910" s="287">
        <f t="shared" ref="O1910" si="4810">C1240</f>
        <v>5.1100000000000003</v>
      </c>
      <c r="P1910" s="258">
        <f t="shared" ref="P1910" si="4811">ROUNDUP(D1240/0.2,0)*4</f>
        <v>4</v>
      </c>
      <c r="Q1910" s="288">
        <f t="shared" ref="Q1910" si="4812">+ROUND(O1910*P1910,2)</f>
        <v>20.440000000000001</v>
      </c>
    </row>
    <row r="1911" spans="1:17" x14ac:dyDescent="0.2">
      <c r="A1911" s="460" t="s">
        <v>740</v>
      </c>
      <c r="B1911" s="275" t="s">
        <v>1054</v>
      </c>
      <c r="C1911" s="287">
        <f t="shared" ref="C1911" si="4813">F1241</f>
        <v>2.74</v>
      </c>
      <c r="D1911" s="307">
        <f t="shared" ref="D1911" si="4814">ROUNDUP(G1241/0.2,0)+1</f>
        <v>5</v>
      </c>
      <c r="E1911" s="288">
        <f t="shared" ref="E1911" si="4815">+ROUND(C1911*D1911,2)</f>
        <v>13.7</v>
      </c>
      <c r="F1911" s="287">
        <f t="shared" ref="F1911" si="4816">K1241</f>
        <v>3</v>
      </c>
      <c r="G1911" s="258">
        <f t="shared" ref="G1911" si="4817">ROUNDUP(L1241/0.2,0)</f>
        <v>12</v>
      </c>
      <c r="H1911" s="288">
        <f t="shared" ref="H1911" si="4818">+ROUND(F1911*G1911,2)</f>
        <v>36</v>
      </c>
      <c r="I1911" s="287">
        <f t="shared" ref="I1911" si="4819">O1241</f>
        <v>3.18</v>
      </c>
      <c r="J1911" s="258">
        <f t="shared" ref="J1911" si="4820">ROUNDUP(P1241/0.2,0)</f>
        <v>7</v>
      </c>
      <c r="K1911" s="288">
        <f t="shared" ref="K1911" si="4821">+ROUND(I1911*J1911,2)</f>
        <v>22.26</v>
      </c>
      <c r="L1911" s="287">
        <f t="shared" ref="L1911" si="4822">S1241</f>
        <v>3.33</v>
      </c>
      <c r="M1911" s="258">
        <f t="shared" ref="M1911" si="4823">ROUNDUP(T1241/0.2,0)+1</f>
        <v>5</v>
      </c>
      <c r="N1911" s="288">
        <f t="shared" ref="N1911" si="4824">+ROUND(L1911*M1911,2)</f>
        <v>16.649999999999999</v>
      </c>
      <c r="O1911" s="287"/>
      <c r="P1911" s="258"/>
      <c r="Q1911" s="288"/>
    </row>
    <row r="1912" spans="1:17" x14ac:dyDescent="0.2">
      <c r="A1912" s="459"/>
      <c r="B1912" s="275" t="s">
        <v>405</v>
      </c>
      <c r="C1912" s="287"/>
      <c r="D1912" s="307"/>
      <c r="E1912" s="288"/>
      <c r="F1912" s="287"/>
      <c r="G1912" s="258"/>
      <c r="H1912" s="288"/>
      <c r="I1912" s="287"/>
      <c r="J1912" s="258"/>
      <c r="K1912" s="288"/>
      <c r="L1912" s="287"/>
      <c r="M1912" s="258"/>
      <c r="N1912" s="288"/>
      <c r="O1912" s="287">
        <f t="shared" ref="O1912" si="4825">C1242</f>
        <v>5.45</v>
      </c>
      <c r="P1912" s="258">
        <f t="shared" ref="P1912" si="4826">ROUNDUP(D1242/0.2,0)*4</f>
        <v>4</v>
      </c>
      <c r="Q1912" s="288">
        <f t="shared" ref="Q1912" si="4827">+ROUND(O1912*P1912,2)</f>
        <v>21.8</v>
      </c>
    </row>
    <row r="1913" spans="1:17" x14ac:dyDescent="0.2">
      <c r="A1913" s="460" t="s">
        <v>741</v>
      </c>
      <c r="B1913" s="275" t="s">
        <v>1055</v>
      </c>
      <c r="C1913" s="287">
        <f t="shared" ref="C1913" si="4828">F1243</f>
        <v>2.74</v>
      </c>
      <c r="D1913" s="307">
        <f t="shared" ref="D1913" si="4829">ROUNDUP(G1243/0.2,0)+1</f>
        <v>5</v>
      </c>
      <c r="E1913" s="288">
        <f t="shared" ref="E1913" si="4830">+ROUND(C1913*D1913,2)</f>
        <v>13.7</v>
      </c>
      <c r="F1913" s="287">
        <f t="shared" ref="F1913" si="4831">K1243</f>
        <v>3</v>
      </c>
      <c r="G1913" s="258">
        <f t="shared" ref="G1913" si="4832">ROUNDUP(L1243/0.2,0)</f>
        <v>12</v>
      </c>
      <c r="H1913" s="288">
        <f t="shared" ref="H1913" si="4833">+ROUND(F1913*G1913,2)</f>
        <v>36</v>
      </c>
      <c r="I1913" s="287">
        <f t="shared" ref="I1913" si="4834">O1243</f>
        <v>3.18</v>
      </c>
      <c r="J1913" s="258">
        <f t="shared" ref="J1913" si="4835">ROUNDUP(P1243/0.2,0)</f>
        <v>7</v>
      </c>
      <c r="K1913" s="288">
        <f t="shared" ref="K1913" si="4836">+ROUND(I1913*J1913,2)</f>
        <v>22.26</v>
      </c>
      <c r="L1913" s="287">
        <f t="shared" ref="L1913" si="4837">S1243</f>
        <v>3.33</v>
      </c>
      <c r="M1913" s="258">
        <f t="shared" ref="M1913" si="4838">ROUNDUP(T1243/0.2,0)+1</f>
        <v>5</v>
      </c>
      <c r="N1913" s="288">
        <f t="shared" ref="N1913" si="4839">+ROUND(L1913*M1913,2)</f>
        <v>16.649999999999999</v>
      </c>
      <c r="O1913" s="287"/>
      <c r="P1913" s="258"/>
      <c r="Q1913" s="288"/>
    </row>
    <row r="1914" spans="1:17" x14ac:dyDescent="0.2">
      <c r="A1914" s="459"/>
      <c r="B1914" s="275" t="s">
        <v>406</v>
      </c>
      <c r="C1914" s="287"/>
      <c r="D1914" s="307"/>
      <c r="E1914" s="288"/>
      <c r="F1914" s="287"/>
      <c r="G1914" s="258"/>
      <c r="H1914" s="288"/>
      <c r="I1914" s="287"/>
      <c r="J1914" s="258"/>
      <c r="K1914" s="288"/>
      <c r="L1914" s="287"/>
      <c r="M1914" s="258"/>
      <c r="N1914" s="288"/>
      <c r="O1914" s="287">
        <f t="shared" ref="O1914" si="4840">C1244</f>
        <v>5.45</v>
      </c>
      <c r="P1914" s="258">
        <f t="shared" ref="P1914" si="4841">ROUNDUP(D1244/0.2,0)*4</f>
        <v>4</v>
      </c>
      <c r="Q1914" s="288">
        <f t="shared" ref="Q1914" si="4842">+ROUND(O1914*P1914,2)</f>
        <v>21.8</v>
      </c>
    </row>
    <row r="1915" spans="1:17" x14ac:dyDescent="0.2">
      <c r="A1915" s="460" t="s">
        <v>742</v>
      </c>
      <c r="B1915" s="275" t="s">
        <v>1056</v>
      </c>
      <c r="C1915" s="287">
        <f t="shared" ref="C1915" si="4843">F1245</f>
        <v>2.74</v>
      </c>
      <c r="D1915" s="307">
        <f t="shared" ref="D1915" si="4844">ROUNDUP(G1245/0.2,0)+1</f>
        <v>5</v>
      </c>
      <c r="E1915" s="288">
        <f t="shared" ref="E1915" si="4845">+ROUND(C1915*D1915,2)</f>
        <v>13.7</v>
      </c>
      <c r="F1915" s="287">
        <f t="shared" ref="F1915" si="4846">K1245</f>
        <v>3</v>
      </c>
      <c r="G1915" s="258">
        <f t="shared" ref="G1915" si="4847">ROUNDUP(L1245/0.2,0)</f>
        <v>12</v>
      </c>
      <c r="H1915" s="288">
        <f t="shared" ref="H1915" si="4848">+ROUND(F1915*G1915,2)</f>
        <v>36</v>
      </c>
      <c r="I1915" s="287">
        <f t="shared" ref="I1915" si="4849">O1245</f>
        <v>3.18</v>
      </c>
      <c r="J1915" s="258">
        <f t="shared" ref="J1915" si="4850">ROUNDUP(P1245/0.2,0)</f>
        <v>7</v>
      </c>
      <c r="K1915" s="288">
        <f t="shared" ref="K1915" si="4851">+ROUND(I1915*J1915,2)</f>
        <v>22.26</v>
      </c>
      <c r="L1915" s="287">
        <f t="shared" ref="L1915" si="4852">S1245</f>
        <v>3.33</v>
      </c>
      <c r="M1915" s="258">
        <f t="shared" ref="M1915" si="4853">ROUNDUP(T1245/0.2,0)+1</f>
        <v>5</v>
      </c>
      <c r="N1915" s="288">
        <f t="shared" ref="N1915" si="4854">+ROUND(L1915*M1915,2)</f>
        <v>16.649999999999999</v>
      </c>
      <c r="O1915" s="287"/>
      <c r="P1915" s="258"/>
      <c r="Q1915" s="288"/>
    </row>
    <row r="1916" spans="1:17" x14ac:dyDescent="0.2">
      <c r="A1916" s="459"/>
      <c r="B1916" s="275" t="s">
        <v>407</v>
      </c>
      <c r="C1916" s="287"/>
      <c r="D1916" s="307"/>
      <c r="E1916" s="288"/>
      <c r="F1916" s="287"/>
      <c r="G1916" s="258"/>
      <c r="H1916" s="288"/>
      <c r="I1916" s="287"/>
      <c r="J1916" s="258"/>
      <c r="K1916" s="288"/>
      <c r="L1916" s="287"/>
      <c r="M1916" s="258"/>
      <c r="N1916" s="288"/>
      <c r="O1916" s="287">
        <f t="shared" ref="O1916" si="4855">C1246</f>
        <v>5.4509999999999996</v>
      </c>
      <c r="P1916" s="258">
        <f t="shared" ref="P1916" si="4856">ROUNDUP(D1246/0.2,0)*4</f>
        <v>4</v>
      </c>
      <c r="Q1916" s="288">
        <f t="shared" ref="Q1916" si="4857">+ROUND(O1916*P1916,2)</f>
        <v>21.8</v>
      </c>
    </row>
    <row r="1917" spans="1:17" x14ac:dyDescent="0.2">
      <c r="A1917" s="460" t="s">
        <v>743</v>
      </c>
      <c r="B1917" s="275" t="s">
        <v>1057</v>
      </c>
      <c r="C1917" s="287">
        <f t="shared" ref="C1917" si="4858">F1247</f>
        <v>2.61</v>
      </c>
      <c r="D1917" s="307">
        <f t="shared" ref="D1917" si="4859">ROUNDUP(G1247/0.2,0)+1</f>
        <v>5</v>
      </c>
      <c r="E1917" s="288">
        <f t="shared" ref="E1917" si="4860">+ROUND(C1917*D1917,2)</f>
        <v>13.05</v>
      </c>
      <c r="F1917" s="287">
        <f t="shared" ref="F1917" si="4861">K1247</f>
        <v>3</v>
      </c>
      <c r="G1917" s="258">
        <f t="shared" ref="G1917" si="4862">ROUNDUP(L1247/0.2,0)</f>
        <v>12</v>
      </c>
      <c r="H1917" s="288">
        <f t="shared" ref="H1917" si="4863">+ROUND(F1917*G1917,2)</f>
        <v>36</v>
      </c>
      <c r="I1917" s="287">
        <f t="shared" ref="I1917" si="4864">O1247</f>
        <v>3.18</v>
      </c>
      <c r="J1917" s="258">
        <f t="shared" ref="J1917" si="4865">ROUNDUP(P1247/0.2,0)</f>
        <v>7</v>
      </c>
      <c r="K1917" s="288">
        <f t="shared" ref="K1917" si="4866">+ROUND(I1917*J1917,2)</f>
        <v>22.26</v>
      </c>
      <c r="L1917" s="287">
        <f t="shared" ref="L1917" si="4867">S1247</f>
        <v>3.33</v>
      </c>
      <c r="M1917" s="258">
        <f t="shared" ref="M1917" si="4868">ROUNDUP(T1247/0.2,0)+1</f>
        <v>5</v>
      </c>
      <c r="N1917" s="288">
        <f t="shared" ref="N1917" si="4869">+ROUND(L1917*M1917,2)</f>
        <v>16.649999999999999</v>
      </c>
      <c r="O1917" s="287"/>
      <c r="P1917" s="258"/>
      <c r="Q1917" s="288"/>
    </row>
    <row r="1918" spans="1:17" x14ac:dyDescent="0.2">
      <c r="A1918" s="459"/>
      <c r="B1918" s="275" t="s">
        <v>408</v>
      </c>
      <c r="C1918" s="287"/>
      <c r="D1918" s="307"/>
      <c r="E1918" s="288"/>
      <c r="F1918" s="287"/>
      <c r="G1918" s="258"/>
      <c r="H1918" s="288"/>
      <c r="I1918" s="287"/>
      <c r="J1918" s="258"/>
      <c r="K1918" s="288"/>
      <c r="L1918" s="287"/>
      <c r="M1918" s="258"/>
      <c r="N1918" s="288"/>
      <c r="O1918" s="287">
        <f t="shared" ref="O1918" si="4870">C1248</f>
        <v>5.4509999999999996</v>
      </c>
      <c r="P1918" s="258">
        <f t="shared" ref="P1918" si="4871">ROUNDUP(D1248/0.2,0)*4</f>
        <v>4</v>
      </c>
      <c r="Q1918" s="288">
        <f t="shared" ref="Q1918" si="4872">+ROUND(O1918*P1918,2)</f>
        <v>21.8</v>
      </c>
    </row>
    <row r="1919" spans="1:17" x14ac:dyDescent="0.2">
      <c r="A1919" s="460" t="s">
        <v>744</v>
      </c>
      <c r="B1919" s="275" t="s">
        <v>1058</v>
      </c>
      <c r="C1919" s="287">
        <f t="shared" ref="C1919" si="4873">F1249</f>
        <v>2.85</v>
      </c>
      <c r="D1919" s="307">
        <f t="shared" ref="D1919" si="4874">ROUNDUP(G1249/0.2,0)+1</f>
        <v>5</v>
      </c>
      <c r="E1919" s="288">
        <f t="shared" ref="E1919" si="4875">+ROUND(C1919*D1919,2)</f>
        <v>14.25</v>
      </c>
      <c r="F1919" s="287">
        <f t="shared" ref="F1919" si="4876">K1249</f>
        <v>3</v>
      </c>
      <c r="G1919" s="258">
        <f t="shared" ref="G1919" si="4877">ROUNDUP(L1249/0.2,0)</f>
        <v>12</v>
      </c>
      <c r="H1919" s="288">
        <f t="shared" ref="H1919" si="4878">+ROUND(F1919*G1919,2)</f>
        <v>36</v>
      </c>
      <c r="I1919" s="287">
        <f t="shared" ref="I1919" si="4879">O1249</f>
        <v>3.07</v>
      </c>
      <c r="J1919" s="258">
        <f t="shared" ref="J1919" si="4880">ROUNDUP(P1249/0.2,0)</f>
        <v>7</v>
      </c>
      <c r="K1919" s="288">
        <f t="shared" ref="K1919" si="4881">+ROUND(I1919*J1919,2)</f>
        <v>21.49</v>
      </c>
      <c r="L1919" s="287">
        <f t="shared" ref="L1919" si="4882">S1249</f>
        <v>3.13</v>
      </c>
      <c r="M1919" s="258">
        <f t="shared" ref="M1919" si="4883">ROUNDUP(T1249/0.2,0)+1</f>
        <v>5</v>
      </c>
      <c r="N1919" s="288">
        <f t="shared" ref="N1919" si="4884">+ROUND(L1919*M1919,2)</f>
        <v>15.65</v>
      </c>
      <c r="O1919" s="287"/>
      <c r="P1919" s="258"/>
      <c r="Q1919" s="288"/>
    </row>
    <row r="1920" spans="1:17" x14ac:dyDescent="0.2">
      <c r="A1920" s="459"/>
      <c r="B1920" s="275" t="s">
        <v>409</v>
      </c>
      <c r="C1920" s="287"/>
      <c r="D1920" s="307"/>
      <c r="E1920" s="288"/>
      <c r="F1920" s="287"/>
      <c r="G1920" s="258"/>
      <c r="H1920" s="288"/>
      <c r="I1920" s="287"/>
      <c r="J1920" s="258"/>
      <c r="K1920" s="288"/>
      <c r="L1920" s="287"/>
      <c r="M1920" s="258"/>
      <c r="N1920" s="288"/>
      <c r="O1920" s="287">
        <f t="shared" ref="O1920" si="4885">C1250</f>
        <v>5.45</v>
      </c>
      <c r="P1920" s="258">
        <f t="shared" ref="P1920" si="4886">ROUNDUP(D1250/0.2,0)*4</f>
        <v>4</v>
      </c>
      <c r="Q1920" s="288">
        <f t="shared" ref="Q1920" si="4887">+ROUND(O1920*P1920,2)</f>
        <v>21.8</v>
      </c>
    </row>
    <row r="1921" spans="1:17" x14ac:dyDescent="0.2">
      <c r="A1921" s="460" t="s">
        <v>745</v>
      </c>
      <c r="B1921" s="275" t="s">
        <v>1059</v>
      </c>
      <c r="C1921" s="287">
        <f t="shared" ref="C1921" si="4888">F1251</f>
        <v>3</v>
      </c>
      <c r="D1921" s="307">
        <f t="shared" ref="D1921" si="4889">ROUNDUP(G1251/0.2,0)+1</f>
        <v>5</v>
      </c>
      <c r="E1921" s="288">
        <f t="shared" ref="E1921" si="4890">+ROUND(C1921*D1921,2)</f>
        <v>15</v>
      </c>
      <c r="F1921" s="287">
        <f t="shared" ref="F1921" si="4891">K1251</f>
        <v>3</v>
      </c>
      <c r="G1921" s="258">
        <f t="shared" ref="G1921" si="4892">ROUNDUP(L1251/0.2,0)</f>
        <v>10</v>
      </c>
      <c r="H1921" s="288">
        <f t="shared" ref="H1921" si="4893">+ROUND(F1921*G1921,2)</f>
        <v>30</v>
      </c>
      <c r="I1921" s="287">
        <f t="shared" ref="I1921" si="4894">O1251</f>
        <v>3</v>
      </c>
      <c r="J1921" s="258">
        <f t="shared" ref="J1921" si="4895">ROUNDUP(P1251/0.2,0)</f>
        <v>7</v>
      </c>
      <c r="K1921" s="288">
        <f t="shared" ref="K1921" si="4896">+ROUND(I1921*J1921,2)</f>
        <v>21</v>
      </c>
      <c r="L1921" s="287">
        <f t="shared" ref="L1921" si="4897">S1251</f>
        <v>3</v>
      </c>
      <c r="M1921" s="258">
        <f t="shared" ref="M1921" si="4898">ROUNDUP(T1251/0.2,0)+1</f>
        <v>5</v>
      </c>
      <c r="N1921" s="288">
        <f t="shared" ref="N1921" si="4899">+ROUND(L1921*M1921,2)</f>
        <v>15</v>
      </c>
      <c r="O1921" s="287"/>
      <c r="P1921" s="258"/>
      <c r="Q1921" s="288"/>
    </row>
    <row r="1922" spans="1:17" x14ac:dyDescent="0.2">
      <c r="A1922" s="459"/>
      <c r="B1922" s="275" t="s">
        <v>410</v>
      </c>
      <c r="C1922" s="287"/>
      <c r="D1922" s="307"/>
      <c r="E1922" s="288"/>
      <c r="F1922" s="287"/>
      <c r="G1922" s="258"/>
      <c r="H1922" s="288"/>
      <c r="I1922" s="287"/>
      <c r="J1922" s="258"/>
      <c r="K1922" s="288"/>
      <c r="L1922" s="287"/>
      <c r="M1922" s="258"/>
      <c r="N1922" s="288"/>
      <c r="O1922" s="287">
        <f t="shared" ref="O1922" si="4900">C1252</f>
        <v>5.18</v>
      </c>
      <c r="P1922" s="258">
        <f t="shared" ref="P1922" si="4901">ROUNDUP(D1252/0.2,0)*4</f>
        <v>4</v>
      </c>
      <c r="Q1922" s="288">
        <f t="shared" ref="Q1922" si="4902">+ROUND(O1922*P1922,2)</f>
        <v>20.72</v>
      </c>
    </row>
    <row r="1923" spans="1:17" x14ac:dyDescent="0.2">
      <c r="A1923" s="460" t="s">
        <v>746</v>
      </c>
      <c r="B1923" s="275" t="s">
        <v>1060</v>
      </c>
      <c r="C1923" s="287">
        <f t="shared" ref="C1923" si="4903">F1253</f>
        <v>3</v>
      </c>
      <c r="D1923" s="307">
        <f t="shared" ref="D1923" si="4904">ROUNDUP(G1253/0.2,0)+1</f>
        <v>5</v>
      </c>
      <c r="E1923" s="288">
        <f t="shared" ref="E1923" si="4905">+ROUND(C1923*D1923,2)</f>
        <v>15</v>
      </c>
      <c r="F1923" s="287">
        <f t="shared" ref="F1923" si="4906">K1253</f>
        <v>3</v>
      </c>
      <c r="G1923" s="258">
        <f t="shared" ref="G1923" si="4907">ROUNDUP(L1253/0.2,0)</f>
        <v>7</v>
      </c>
      <c r="H1923" s="288">
        <f t="shared" ref="H1923" si="4908">+ROUND(F1923*G1923,2)</f>
        <v>21</v>
      </c>
      <c r="I1923" s="287">
        <f t="shared" ref="I1923" si="4909">O1253</f>
        <v>3</v>
      </c>
      <c r="J1923" s="258">
        <f t="shared" ref="J1923" si="4910">ROUNDUP(P1253/0.2,0)</f>
        <v>10</v>
      </c>
      <c r="K1923" s="288">
        <f t="shared" ref="K1923" si="4911">+ROUND(I1923*J1923,2)</f>
        <v>30</v>
      </c>
      <c r="L1923" s="287">
        <f t="shared" ref="L1923" si="4912">S1253</f>
        <v>3.01</v>
      </c>
      <c r="M1923" s="258">
        <f t="shared" ref="M1923" si="4913">ROUNDUP(T1253/0.2,0)+1</f>
        <v>5</v>
      </c>
      <c r="N1923" s="288">
        <f t="shared" ref="N1923" si="4914">+ROUND(L1923*M1923,2)</f>
        <v>15.05</v>
      </c>
      <c r="O1923" s="287"/>
      <c r="P1923" s="258"/>
      <c r="Q1923" s="288"/>
    </row>
    <row r="1924" spans="1:17" x14ac:dyDescent="0.2">
      <c r="A1924" s="459"/>
      <c r="B1924" s="275" t="s">
        <v>411</v>
      </c>
      <c r="C1924" s="287"/>
      <c r="D1924" s="307"/>
      <c r="E1924" s="288"/>
      <c r="F1924" s="287"/>
      <c r="G1924" s="258"/>
      <c r="H1924" s="288"/>
      <c r="I1924" s="287"/>
      <c r="J1924" s="258"/>
      <c r="K1924" s="288"/>
      <c r="L1924" s="287"/>
      <c r="M1924" s="258"/>
      <c r="N1924" s="288"/>
      <c r="O1924" s="287">
        <f t="shared" ref="O1924" si="4915">C1254</f>
        <v>5</v>
      </c>
      <c r="P1924" s="258">
        <f t="shared" ref="P1924" si="4916">ROUNDUP(D1254/0.2,0)*4</f>
        <v>4</v>
      </c>
      <c r="Q1924" s="288">
        <f t="shared" ref="Q1924" si="4917">+ROUND(O1924*P1924,2)</f>
        <v>20</v>
      </c>
    </row>
    <row r="1925" spans="1:17" x14ac:dyDescent="0.2">
      <c r="A1925" s="460" t="s">
        <v>747</v>
      </c>
      <c r="B1925" s="275" t="s">
        <v>1061</v>
      </c>
      <c r="C1925" s="287">
        <f t="shared" ref="C1925" si="4918">F1255</f>
        <v>3.02</v>
      </c>
      <c r="D1925" s="307">
        <f t="shared" ref="D1925" si="4919">ROUNDUP(G1255/0.2,0)+1</f>
        <v>5</v>
      </c>
      <c r="E1925" s="288">
        <f t="shared" ref="E1925" si="4920">+ROUND(C1925*D1925,2)</f>
        <v>15.1</v>
      </c>
      <c r="F1925" s="287">
        <f t="shared" ref="F1925" si="4921">K1255</f>
        <v>3</v>
      </c>
      <c r="G1925" s="258">
        <f t="shared" ref="G1925" si="4922">ROUNDUP(L1255/0.2,0)</f>
        <v>7</v>
      </c>
      <c r="H1925" s="288">
        <f t="shared" ref="H1925" si="4923">+ROUND(F1925*G1925,2)</f>
        <v>21</v>
      </c>
      <c r="I1925" s="287">
        <f t="shared" ref="I1925" si="4924">O1255</f>
        <v>3</v>
      </c>
      <c r="J1925" s="258">
        <f t="shared" ref="J1925" si="4925">ROUNDUP(P1255/0.2,0)</f>
        <v>12</v>
      </c>
      <c r="K1925" s="288">
        <f t="shared" ref="K1925" si="4926">+ROUND(I1925*J1925,2)</f>
        <v>36</v>
      </c>
      <c r="L1925" s="287">
        <f t="shared" ref="L1925" si="4927">S1255</f>
        <v>3</v>
      </c>
      <c r="M1925" s="258">
        <f t="shared" ref="M1925" si="4928">ROUNDUP(T1255/0.2,0)+1</f>
        <v>5</v>
      </c>
      <c r="N1925" s="288">
        <f t="shared" ref="N1925" si="4929">+ROUND(L1925*M1925,2)</f>
        <v>15</v>
      </c>
      <c r="O1925" s="287"/>
      <c r="P1925" s="258"/>
      <c r="Q1925" s="288"/>
    </row>
    <row r="1926" spans="1:17" x14ac:dyDescent="0.2">
      <c r="A1926" s="459"/>
      <c r="B1926" s="275" t="s">
        <v>412</v>
      </c>
      <c r="C1926" s="287"/>
      <c r="D1926" s="307"/>
      <c r="E1926" s="288"/>
      <c r="F1926" s="287"/>
      <c r="G1926" s="258"/>
      <c r="H1926" s="288"/>
      <c r="I1926" s="287"/>
      <c r="J1926" s="258"/>
      <c r="K1926" s="288"/>
      <c r="L1926" s="287"/>
      <c r="M1926" s="258"/>
      <c r="N1926" s="288"/>
      <c r="O1926" s="287">
        <f t="shared" ref="O1926" si="4930">C1256</f>
        <v>5.0999999999999996</v>
      </c>
      <c r="P1926" s="258">
        <f t="shared" ref="P1926" si="4931">ROUNDUP(D1256/0.2,0)*4</f>
        <v>4</v>
      </c>
      <c r="Q1926" s="288">
        <f t="shared" ref="Q1926" si="4932">+ROUND(O1926*P1926,2)</f>
        <v>20.399999999999999</v>
      </c>
    </row>
    <row r="1927" spans="1:17" x14ac:dyDescent="0.2">
      <c r="A1927" s="460" t="s">
        <v>748</v>
      </c>
      <c r="B1927" s="275" t="s">
        <v>1062</v>
      </c>
      <c r="C1927" s="287">
        <f t="shared" ref="C1927" si="4933">F1257</f>
        <v>3.29</v>
      </c>
      <c r="D1927" s="307">
        <f t="shared" ref="D1927" si="4934">ROUNDUP(G1257/0.2,0)+1</f>
        <v>5</v>
      </c>
      <c r="E1927" s="288">
        <f t="shared" ref="E1927" si="4935">+ROUND(C1927*D1927,2)</f>
        <v>16.45</v>
      </c>
      <c r="F1927" s="287">
        <f t="shared" ref="F1927" si="4936">K1257</f>
        <v>3.04</v>
      </c>
      <c r="G1927" s="258">
        <f t="shared" ref="G1927" si="4937">ROUNDUP(L1257/0.2,0)</f>
        <v>7</v>
      </c>
      <c r="H1927" s="288">
        <f t="shared" ref="H1927" si="4938">+ROUND(F1927*G1927,2)</f>
        <v>21.28</v>
      </c>
      <c r="I1927" s="287">
        <f t="shared" ref="I1927" si="4939">O1257</f>
        <v>3</v>
      </c>
      <c r="J1927" s="258">
        <f t="shared" ref="J1927" si="4940">ROUNDUP(P1257/0.2,0)</f>
        <v>12</v>
      </c>
      <c r="K1927" s="288">
        <f t="shared" ref="K1927" si="4941">+ROUND(I1927*J1927,2)</f>
        <v>36</v>
      </c>
      <c r="L1927" s="287">
        <f t="shared" ref="L1927" si="4942">S1257</f>
        <v>2.75</v>
      </c>
      <c r="M1927" s="258">
        <f t="shared" ref="M1927" si="4943">ROUNDUP(T1257/0.2,0)+1</f>
        <v>5</v>
      </c>
      <c r="N1927" s="288">
        <f t="shared" ref="N1927" si="4944">+ROUND(L1927*M1927,2)</f>
        <v>13.75</v>
      </c>
      <c r="O1927" s="287"/>
      <c r="P1927" s="258"/>
      <c r="Q1927" s="288"/>
    </row>
    <row r="1928" spans="1:17" x14ac:dyDescent="0.2">
      <c r="A1928" s="459"/>
      <c r="B1928" s="275" t="s">
        <v>413</v>
      </c>
      <c r="C1928" s="287"/>
      <c r="D1928" s="307"/>
      <c r="E1928" s="288"/>
      <c r="F1928" s="287"/>
      <c r="G1928" s="258"/>
      <c r="H1928" s="288"/>
      <c r="I1928" s="287"/>
      <c r="J1928" s="258"/>
      <c r="K1928" s="288"/>
      <c r="L1928" s="287"/>
      <c r="M1928" s="258"/>
      <c r="N1928" s="288"/>
      <c r="O1928" s="287">
        <f t="shared" ref="O1928" si="4945">C1258</f>
        <v>5.45</v>
      </c>
      <c r="P1928" s="258">
        <f t="shared" ref="P1928" si="4946">ROUNDUP(D1258/0.2,0)*4</f>
        <v>4</v>
      </c>
      <c r="Q1928" s="288">
        <f t="shared" ref="Q1928" si="4947">+ROUND(O1928*P1928,2)</f>
        <v>21.8</v>
      </c>
    </row>
    <row r="1929" spans="1:17" x14ac:dyDescent="0.2">
      <c r="A1929" s="460" t="s">
        <v>749</v>
      </c>
      <c r="B1929" s="275" t="s">
        <v>1063</v>
      </c>
      <c r="C1929" s="287">
        <f t="shared" ref="C1929" si="4948">F1259</f>
        <v>3.29</v>
      </c>
      <c r="D1929" s="307">
        <f t="shared" ref="D1929" si="4949">ROUNDUP(G1259/0.2,0)+1</f>
        <v>5</v>
      </c>
      <c r="E1929" s="288">
        <f t="shared" ref="E1929" si="4950">+ROUND(C1929*D1929,2)</f>
        <v>16.45</v>
      </c>
      <c r="F1929" s="287">
        <f t="shared" ref="F1929" si="4951">K1259</f>
        <v>3.18</v>
      </c>
      <c r="G1929" s="258">
        <f t="shared" ref="G1929" si="4952">ROUNDUP(L1259/0.2,0)</f>
        <v>7</v>
      </c>
      <c r="H1929" s="288">
        <f t="shared" ref="H1929" si="4953">+ROUND(F1929*G1929,2)</f>
        <v>22.26</v>
      </c>
      <c r="I1929" s="287">
        <f t="shared" ref="I1929" si="4954">O1259</f>
        <v>3</v>
      </c>
      <c r="J1929" s="258">
        <f t="shared" ref="J1929" si="4955">ROUNDUP(P1259/0.2,0)</f>
        <v>12</v>
      </c>
      <c r="K1929" s="288">
        <f t="shared" ref="K1929" si="4956">+ROUND(I1929*J1929,2)</f>
        <v>36</v>
      </c>
      <c r="L1929" s="287">
        <f t="shared" ref="L1929" si="4957">S1259</f>
        <v>2.75</v>
      </c>
      <c r="M1929" s="258">
        <f t="shared" ref="M1929" si="4958">ROUNDUP(T1259/0.2,0)+1</f>
        <v>5</v>
      </c>
      <c r="N1929" s="288">
        <f t="shared" ref="N1929" si="4959">+ROUND(L1929*M1929,2)</f>
        <v>13.75</v>
      </c>
      <c r="O1929" s="287"/>
      <c r="P1929" s="258"/>
      <c r="Q1929" s="288"/>
    </row>
    <row r="1930" spans="1:17" x14ac:dyDescent="0.2">
      <c r="A1930" s="459"/>
      <c r="B1930" s="275" t="s">
        <v>414</v>
      </c>
      <c r="C1930" s="287"/>
      <c r="D1930" s="307"/>
      <c r="E1930" s="288"/>
      <c r="F1930" s="287"/>
      <c r="G1930" s="258"/>
      <c r="H1930" s="288"/>
      <c r="I1930" s="287"/>
      <c r="J1930" s="258"/>
      <c r="K1930" s="288"/>
      <c r="L1930" s="287"/>
      <c r="M1930" s="258"/>
      <c r="N1930" s="288"/>
      <c r="O1930" s="287">
        <f t="shared" ref="O1930" si="4960">C1260</f>
        <v>5.4509999999999996</v>
      </c>
      <c r="P1930" s="258">
        <f t="shared" ref="P1930" si="4961">ROUNDUP(D1260/0.2,0)*4</f>
        <v>4</v>
      </c>
      <c r="Q1930" s="288">
        <f t="shared" ref="Q1930" si="4962">+ROUND(O1930*P1930,2)</f>
        <v>21.8</v>
      </c>
    </row>
    <row r="1931" spans="1:17" x14ac:dyDescent="0.2">
      <c r="A1931" s="460" t="s">
        <v>750</v>
      </c>
      <c r="B1931" s="275" t="s">
        <v>1064</v>
      </c>
      <c r="C1931" s="287">
        <f t="shared" ref="C1931" si="4963">F1261</f>
        <v>3.29</v>
      </c>
      <c r="D1931" s="307">
        <f t="shared" ref="D1931" si="4964">ROUNDUP(G1261/0.2,0)+1</f>
        <v>5</v>
      </c>
      <c r="E1931" s="288">
        <f t="shared" ref="E1931" si="4965">+ROUND(C1931*D1931,2)</f>
        <v>16.45</v>
      </c>
      <c r="F1931" s="287">
        <f t="shared" ref="F1931" si="4966">K1261</f>
        <v>3.19</v>
      </c>
      <c r="G1931" s="258">
        <f t="shared" ref="G1931" si="4967">ROUNDUP(L1261/0.2,0)</f>
        <v>7</v>
      </c>
      <c r="H1931" s="288">
        <f t="shared" ref="H1931" si="4968">+ROUND(F1931*G1931,2)</f>
        <v>22.33</v>
      </c>
      <c r="I1931" s="287">
        <f t="shared" ref="I1931" si="4969">O1261</f>
        <v>3</v>
      </c>
      <c r="J1931" s="258">
        <f t="shared" ref="J1931" si="4970">ROUNDUP(P1261/0.2,0)</f>
        <v>12</v>
      </c>
      <c r="K1931" s="288">
        <f t="shared" ref="K1931" si="4971">+ROUND(I1931*J1931,2)</f>
        <v>36</v>
      </c>
      <c r="L1931" s="287">
        <f t="shared" ref="L1931" si="4972">S1261</f>
        <v>2.75</v>
      </c>
      <c r="M1931" s="258">
        <f t="shared" ref="M1931" si="4973">ROUNDUP(T1261/0.2,0)+1</f>
        <v>5</v>
      </c>
      <c r="N1931" s="288">
        <f t="shared" ref="N1931" si="4974">+ROUND(L1931*M1931,2)</f>
        <v>13.75</v>
      </c>
      <c r="O1931" s="287"/>
      <c r="P1931" s="258"/>
      <c r="Q1931" s="288"/>
    </row>
    <row r="1932" spans="1:17" x14ac:dyDescent="0.2">
      <c r="A1932" s="459"/>
      <c r="B1932" s="275" t="s">
        <v>415</v>
      </c>
      <c r="C1932" s="287"/>
      <c r="D1932" s="307"/>
      <c r="E1932" s="288"/>
      <c r="F1932" s="287"/>
      <c r="G1932" s="258"/>
      <c r="H1932" s="288"/>
      <c r="I1932" s="287"/>
      <c r="J1932" s="258"/>
      <c r="K1932" s="288"/>
      <c r="L1932" s="287"/>
      <c r="M1932" s="258"/>
      <c r="N1932" s="288"/>
      <c r="O1932" s="287">
        <f t="shared" ref="O1932" si="4975">C1262</f>
        <v>5.4509999999999996</v>
      </c>
      <c r="P1932" s="258">
        <f t="shared" ref="P1932" si="4976">ROUNDUP(D1262/0.2,0)*4</f>
        <v>4</v>
      </c>
      <c r="Q1932" s="288">
        <f t="shared" ref="Q1932" si="4977">+ROUND(O1932*P1932,2)</f>
        <v>21.8</v>
      </c>
    </row>
    <row r="1933" spans="1:17" x14ac:dyDescent="0.2">
      <c r="A1933" s="460" t="s">
        <v>751</v>
      </c>
      <c r="B1933" s="275" t="s">
        <v>1065</v>
      </c>
      <c r="C1933" s="287">
        <f t="shared" ref="C1933" si="4978">F1263</f>
        <v>3.25</v>
      </c>
      <c r="D1933" s="307">
        <f t="shared" ref="D1933" si="4979">ROUNDUP(G1263/0.2,0)+1</f>
        <v>5</v>
      </c>
      <c r="E1933" s="288">
        <f t="shared" ref="E1933" si="4980">+ROUND(C1933*D1933,2)</f>
        <v>16.25</v>
      </c>
      <c r="F1933" s="287">
        <f t="shared" ref="F1933" si="4981">K1263</f>
        <v>3.19</v>
      </c>
      <c r="G1933" s="258">
        <f t="shared" ref="G1933" si="4982">ROUNDUP(L1263/0.2,0)</f>
        <v>7</v>
      </c>
      <c r="H1933" s="288">
        <f t="shared" ref="H1933" si="4983">+ROUND(F1933*G1933,2)</f>
        <v>22.33</v>
      </c>
      <c r="I1933" s="287">
        <f t="shared" ref="I1933" si="4984">O1263</f>
        <v>3</v>
      </c>
      <c r="J1933" s="258">
        <f t="shared" ref="J1933" si="4985">ROUNDUP(P1263/0.2,0)</f>
        <v>12</v>
      </c>
      <c r="K1933" s="288">
        <f t="shared" ref="K1933" si="4986">+ROUND(I1933*J1933,2)</f>
        <v>36</v>
      </c>
      <c r="L1933" s="287">
        <f t="shared" ref="L1933" si="4987">S1263</f>
        <v>2.83</v>
      </c>
      <c r="M1933" s="258">
        <f t="shared" ref="M1933" si="4988">ROUNDUP(T1263/0.2,0)+1</f>
        <v>5</v>
      </c>
      <c r="N1933" s="288">
        <f t="shared" ref="N1933" si="4989">+ROUND(L1933*M1933,2)</f>
        <v>14.15</v>
      </c>
      <c r="O1933" s="287"/>
      <c r="P1933" s="258"/>
      <c r="Q1933" s="288"/>
    </row>
    <row r="1934" spans="1:17" x14ac:dyDescent="0.2">
      <c r="A1934" s="459"/>
      <c r="B1934" s="275" t="s">
        <v>416</v>
      </c>
      <c r="C1934" s="287"/>
      <c r="D1934" s="307"/>
      <c r="E1934" s="288"/>
      <c r="F1934" s="287"/>
      <c r="G1934" s="258"/>
      <c r="H1934" s="288"/>
      <c r="I1934" s="287"/>
      <c r="J1934" s="258"/>
      <c r="K1934" s="288"/>
      <c r="L1934" s="287"/>
      <c r="M1934" s="258"/>
      <c r="N1934" s="288"/>
      <c r="O1934" s="287">
        <f t="shared" ref="O1934" si="4990">C1264</f>
        <v>5.45</v>
      </c>
      <c r="P1934" s="258">
        <f t="shared" ref="P1934" si="4991">ROUNDUP(D1264/0.2,0)*4</f>
        <v>4</v>
      </c>
      <c r="Q1934" s="288">
        <f t="shared" ref="Q1934" si="4992">+ROUND(O1934*P1934,2)</f>
        <v>21.8</v>
      </c>
    </row>
    <row r="1935" spans="1:17" x14ac:dyDescent="0.2">
      <c r="A1935" s="460" t="s">
        <v>752</v>
      </c>
      <c r="B1935" s="275" t="s">
        <v>1066</v>
      </c>
      <c r="C1935" s="287">
        <f t="shared" ref="C1935" si="4993">F1265</f>
        <v>3</v>
      </c>
      <c r="D1935" s="307">
        <f t="shared" ref="D1935" si="4994">ROUNDUP(G1265/0.2,0)+1</f>
        <v>5</v>
      </c>
      <c r="E1935" s="288">
        <f t="shared" ref="E1935" si="4995">+ROUND(C1935*D1935,2)</f>
        <v>15</v>
      </c>
      <c r="F1935" s="287">
        <f t="shared" ref="F1935" si="4996">K1265</f>
        <v>3.15</v>
      </c>
      <c r="G1935" s="258">
        <f t="shared" ref="G1935" si="4997">ROUNDUP(L1265/0.2,0)</f>
        <v>7</v>
      </c>
      <c r="H1935" s="288">
        <f t="shared" ref="H1935" si="4998">+ROUND(F1935*G1935,2)</f>
        <v>22.05</v>
      </c>
      <c r="I1935" s="287">
        <f t="shared" ref="I1935" si="4999">O1265</f>
        <v>3</v>
      </c>
      <c r="J1935" s="258">
        <f t="shared" ref="J1935" si="5000">ROUNDUP(P1265/0.2,0)</f>
        <v>11</v>
      </c>
      <c r="K1935" s="288">
        <f t="shared" ref="K1935" si="5001">+ROUND(I1935*J1935,2)</f>
        <v>33</v>
      </c>
      <c r="L1935" s="287">
        <f t="shared" ref="L1935" si="5002">S1265</f>
        <v>3.04</v>
      </c>
      <c r="M1935" s="258">
        <f t="shared" ref="M1935" si="5003">ROUNDUP(T1265/0.2,0)+1</f>
        <v>5</v>
      </c>
      <c r="N1935" s="288">
        <f t="shared" ref="N1935" si="5004">+ROUND(L1935*M1935,2)</f>
        <v>15.2</v>
      </c>
      <c r="O1935" s="287"/>
      <c r="P1935" s="258"/>
      <c r="Q1935" s="288"/>
    </row>
    <row r="1936" spans="1:17" x14ac:dyDescent="0.2">
      <c r="A1936" s="459"/>
      <c r="B1936" s="275" t="s">
        <v>417</v>
      </c>
      <c r="C1936" s="287"/>
      <c r="D1936" s="307"/>
      <c r="E1936" s="288"/>
      <c r="F1936" s="287"/>
      <c r="G1936" s="258"/>
      <c r="H1936" s="288"/>
      <c r="I1936" s="287"/>
      <c r="J1936" s="258"/>
      <c r="K1936" s="288"/>
      <c r="L1936" s="287"/>
      <c r="M1936" s="258"/>
      <c r="N1936" s="288"/>
      <c r="O1936" s="287">
        <f t="shared" ref="O1936" si="5005">C1266</f>
        <v>5.38</v>
      </c>
      <c r="P1936" s="258">
        <f t="shared" ref="P1936" si="5006">ROUNDUP(D1266/0.2,0)*4</f>
        <v>4</v>
      </c>
      <c r="Q1936" s="288">
        <f t="shared" ref="Q1936" si="5007">+ROUND(O1936*P1936,2)</f>
        <v>21.52</v>
      </c>
    </row>
    <row r="1937" spans="1:17" x14ac:dyDescent="0.2">
      <c r="A1937" s="460" t="s">
        <v>753</v>
      </c>
      <c r="B1937" s="275" t="s">
        <v>1067</v>
      </c>
      <c r="C1937" s="287">
        <f t="shared" ref="C1937" si="5008">F1267</f>
        <v>3</v>
      </c>
      <c r="D1937" s="307">
        <f t="shared" ref="D1937" si="5009">ROUNDUP(G1267/0.2,0)+1</f>
        <v>5</v>
      </c>
      <c r="E1937" s="288">
        <f t="shared" ref="E1937" si="5010">+ROUND(C1937*D1937,2)</f>
        <v>15</v>
      </c>
      <c r="F1937" s="287">
        <f t="shared" ref="F1937" si="5011">K1267</f>
        <v>3</v>
      </c>
      <c r="G1937" s="258">
        <f t="shared" ref="G1937" si="5012">ROUNDUP(L1267/0.2,0)</f>
        <v>7</v>
      </c>
      <c r="H1937" s="288">
        <f t="shared" ref="H1937" si="5013">+ROUND(F1937*G1937,2)</f>
        <v>21</v>
      </c>
      <c r="I1937" s="287">
        <f t="shared" ref="I1937" si="5014">O1267</f>
        <v>3</v>
      </c>
      <c r="J1937" s="258">
        <f t="shared" ref="J1937" si="5015">ROUNDUP(P1267/0.2,0)</f>
        <v>9</v>
      </c>
      <c r="K1937" s="288">
        <f t="shared" ref="K1937" si="5016">+ROUND(I1937*J1937,2)</f>
        <v>27</v>
      </c>
      <c r="L1937" s="287">
        <f t="shared" ref="L1937" si="5017">S1267</f>
        <v>3</v>
      </c>
      <c r="M1937" s="258">
        <f t="shared" ref="M1937" si="5018">ROUNDUP(T1267/0.2,0)+1</f>
        <v>5</v>
      </c>
      <c r="N1937" s="288">
        <f t="shared" ref="N1937" si="5019">+ROUND(L1937*M1937,2)</f>
        <v>15</v>
      </c>
      <c r="O1937" s="287"/>
      <c r="P1937" s="258"/>
      <c r="Q1937" s="288"/>
    </row>
    <row r="1938" spans="1:17" x14ac:dyDescent="0.2">
      <c r="A1938" s="459"/>
      <c r="B1938" s="275" t="s">
        <v>418</v>
      </c>
      <c r="C1938" s="287"/>
      <c r="D1938" s="307"/>
      <c r="E1938" s="288"/>
      <c r="F1938" s="287"/>
      <c r="G1938" s="258"/>
      <c r="H1938" s="288"/>
      <c r="I1938" s="287"/>
      <c r="J1938" s="258"/>
      <c r="K1938" s="288"/>
      <c r="L1938" s="287"/>
      <c r="M1938" s="258"/>
      <c r="N1938" s="288"/>
      <c r="O1938" s="287">
        <f t="shared" ref="O1938" si="5020">C1268</f>
        <v>5</v>
      </c>
      <c r="P1938" s="258">
        <f t="shared" ref="P1938" si="5021">ROUNDUP(D1268/0.2,0)*4</f>
        <v>4</v>
      </c>
      <c r="Q1938" s="288">
        <f t="shared" ref="Q1938" si="5022">+ROUND(O1938*P1938,2)</f>
        <v>20</v>
      </c>
    </row>
    <row r="1939" spans="1:17" x14ac:dyDescent="0.2">
      <c r="A1939" s="460" t="s">
        <v>754</v>
      </c>
      <c r="B1939" s="275" t="s">
        <v>1068</v>
      </c>
      <c r="C1939" s="287">
        <f t="shared" ref="C1939" si="5023">F1269</f>
        <v>3</v>
      </c>
      <c r="D1939" s="307">
        <f t="shared" ref="D1939" si="5024">ROUNDUP(G1269/0.2,0)+1</f>
        <v>5</v>
      </c>
      <c r="E1939" s="288">
        <f t="shared" ref="E1939" si="5025">+ROUND(C1939*D1939,2)</f>
        <v>15</v>
      </c>
      <c r="F1939" s="287">
        <f t="shared" ref="F1939" si="5026">K1269</f>
        <v>3</v>
      </c>
      <c r="G1939" s="258">
        <f t="shared" ref="G1939" si="5027">ROUNDUP(L1269/0.2,0)</f>
        <v>9</v>
      </c>
      <c r="H1939" s="288">
        <f t="shared" ref="H1939" si="5028">+ROUND(F1939*G1939,2)</f>
        <v>27</v>
      </c>
      <c r="I1939" s="287">
        <f t="shared" ref="I1939" si="5029">O1269</f>
        <v>3</v>
      </c>
      <c r="J1939" s="258">
        <f t="shared" ref="J1939" si="5030">ROUNDUP(P1269/0.2,0)</f>
        <v>7</v>
      </c>
      <c r="K1939" s="288">
        <f t="shared" ref="K1939" si="5031">+ROUND(I1939*J1939,2)</f>
        <v>21</v>
      </c>
      <c r="L1939" s="287">
        <f t="shared" ref="L1939" si="5032">S1269</f>
        <v>3</v>
      </c>
      <c r="M1939" s="258">
        <f t="shared" ref="M1939" si="5033">ROUNDUP(T1269/0.2,0)+1</f>
        <v>5</v>
      </c>
      <c r="N1939" s="288">
        <f t="shared" ref="N1939" si="5034">+ROUND(L1939*M1939,2)</f>
        <v>15</v>
      </c>
      <c r="O1939" s="287"/>
      <c r="P1939" s="258"/>
      <c r="Q1939" s="288"/>
    </row>
    <row r="1940" spans="1:17" x14ac:dyDescent="0.2">
      <c r="A1940" s="459"/>
      <c r="B1940" s="275" t="s">
        <v>419</v>
      </c>
      <c r="C1940" s="287"/>
      <c r="D1940" s="307"/>
      <c r="E1940" s="288"/>
      <c r="F1940" s="287"/>
      <c r="G1940" s="258"/>
      <c r="H1940" s="288"/>
      <c r="I1940" s="287"/>
      <c r="J1940" s="258"/>
      <c r="K1940" s="288"/>
      <c r="L1940" s="287"/>
      <c r="M1940" s="258"/>
      <c r="N1940" s="288"/>
      <c r="O1940" s="287">
        <f t="shared" ref="O1940" si="5035">C1270</f>
        <v>5</v>
      </c>
      <c r="P1940" s="258">
        <f t="shared" ref="P1940" si="5036">ROUNDUP(D1270/0.2,0)*4</f>
        <v>4</v>
      </c>
      <c r="Q1940" s="288">
        <f t="shared" ref="Q1940" si="5037">+ROUND(O1940*P1940,2)</f>
        <v>20</v>
      </c>
    </row>
    <row r="1941" spans="1:17" x14ac:dyDescent="0.2">
      <c r="A1941" s="460" t="s">
        <v>755</v>
      </c>
      <c r="B1941" s="275" t="s">
        <v>1069</v>
      </c>
      <c r="C1941" s="287">
        <f t="shared" ref="C1941" si="5038">F1271</f>
        <v>3</v>
      </c>
      <c r="D1941" s="307">
        <f t="shared" ref="D1941" si="5039">ROUNDUP(G1271/0.2,0)+1</f>
        <v>5</v>
      </c>
      <c r="E1941" s="288">
        <f t="shared" ref="E1941" si="5040">+ROUND(C1941*D1941,2)</f>
        <v>15</v>
      </c>
      <c r="F1941" s="287">
        <f t="shared" ref="F1941" si="5041">K1271</f>
        <v>3</v>
      </c>
      <c r="G1941" s="258">
        <f t="shared" ref="G1941" si="5042">ROUNDUP(L1271/0.2,0)</f>
        <v>9</v>
      </c>
      <c r="H1941" s="288">
        <f t="shared" ref="H1941" si="5043">+ROUND(F1941*G1941,2)</f>
        <v>27</v>
      </c>
      <c r="I1941" s="287">
        <f t="shared" ref="I1941" si="5044">O1271</f>
        <v>3</v>
      </c>
      <c r="J1941" s="258">
        <f t="shared" ref="J1941" si="5045">ROUNDUP(P1271/0.2,0)</f>
        <v>7</v>
      </c>
      <c r="K1941" s="288">
        <f t="shared" ref="K1941" si="5046">+ROUND(I1941*J1941,2)</f>
        <v>21</v>
      </c>
      <c r="L1941" s="287">
        <f t="shared" ref="L1941" si="5047">S1271</f>
        <v>3</v>
      </c>
      <c r="M1941" s="258">
        <f t="shared" ref="M1941" si="5048">ROUNDUP(T1271/0.2,0)+1</f>
        <v>5</v>
      </c>
      <c r="N1941" s="288">
        <f t="shared" ref="N1941" si="5049">+ROUND(L1941*M1941,2)</f>
        <v>15</v>
      </c>
      <c r="O1941" s="287"/>
      <c r="P1941" s="258"/>
      <c r="Q1941" s="288"/>
    </row>
    <row r="1942" spans="1:17" x14ac:dyDescent="0.2">
      <c r="A1942" s="459"/>
      <c r="B1942" s="275" t="s">
        <v>420</v>
      </c>
      <c r="C1942" s="287"/>
      <c r="D1942" s="307"/>
      <c r="E1942" s="288"/>
      <c r="F1942" s="287"/>
      <c r="G1942" s="258"/>
      <c r="H1942" s="288"/>
      <c r="I1942" s="287"/>
      <c r="J1942" s="258"/>
      <c r="K1942" s="288"/>
      <c r="L1942" s="287"/>
      <c r="M1942" s="258"/>
      <c r="N1942" s="288"/>
      <c r="O1942" s="287">
        <f t="shared" ref="O1942" si="5050">C1272</f>
        <v>5</v>
      </c>
      <c r="P1942" s="258">
        <f t="shared" ref="P1942" si="5051">ROUNDUP(D1272/0.2,0)*4</f>
        <v>4</v>
      </c>
      <c r="Q1942" s="288">
        <f t="shared" ref="Q1942" si="5052">+ROUND(O1942*P1942,2)</f>
        <v>20</v>
      </c>
    </row>
    <row r="1943" spans="1:17" x14ac:dyDescent="0.2">
      <c r="A1943" s="460" t="s">
        <v>756</v>
      </c>
      <c r="B1943" s="275" t="s">
        <v>1070</v>
      </c>
      <c r="C1943" s="287">
        <f t="shared" ref="C1943" si="5053">F1273</f>
        <v>3</v>
      </c>
      <c r="D1943" s="307">
        <f t="shared" ref="D1943" si="5054">ROUNDUP(G1273/0.2,0)+1</f>
        <v>5</v>
      </c>
      <c r="E1943" s="288">
        <f t="shared" ref="E1943" si="5055">+ROUND(C1943*D1943,2)</f>
        <v>15</v>
      </c>
      <c r="F1943" s="287">
        <f t="shared" ref="F1943" si="5056">K1273</f>
        <v>3</v>
      </c>
      <c r="G1943" s="258">
        <f t="shared" ref="G1943" si="5057">ROUNDUP(L1273/0.2,0)</f>
        <v>12</v>
      </c>
      <c r="H1943" s="288">
        <f t="shared" ref="H1943" si="5058">+ROUND(F1943*G1943,2)</f>
        <v>36</v>
      </c>
      <c r="I1943" s="287">
        <f t="shared" ref="I1943" si="5059">O1273</f>
        <v>3</v>
      </c>
      <c r="J1943" s="258">
        <f t="shared" ref="J1943" si="5060">ROUNDUP(P1273/0.2,0)</f>
        <v>7</v>
      </c>
      <c r="K1943" s="288">
        <f t="shared" ref="K1943" si="5061">+ROUND(I1943*J1943,2)</f>
        <v>21</v>
      </c>
      <c r="L1943" s="287">
        <f t="shared" ref="L1943" si="5062">S1273</f>
        <v>3</v>
      </c>
      <c r="M1943" s="258">
        <f t="shared" ref="M1943" si="5063">ROUNDUP(T1273/0.2,0)+1</f>
        <v>5</v>
      </c>
      <c r="N1943" s="288">
        <f t="shared" ref="N1943" si="5064">+ROUND(L1943*M1943,2)</f>
        <v>15</v>
      </c>
      <c r="O1943" s="287"/>
      <c r="P1943" s="258"/>
      <c r="Q1943" s="288"/>
    </row>
    <row r="1944" spans="1:17" x14ac:dyDescent="0.2">
      <c r="A1944" s="459"/>
      <c r="B1944" s="275" t="s">
        <v>421</v>
      </c>
      <c r="C1944" s="287"/>
      <c r="D1944" s="307"/>
      <c r="E1944" s="288"/>
      <c r="F1944" s="287"/>
      <c r="G1944" s="258"/>
      <c r="H1944" s="288"/>
      <c r="I1944" s="287"/>
      <c r="J1944" s="258"/>
      <c r="K1944" s="288"/>
      <c r="L1944" s="287"/>
      <c r="M1944" s="258"/>
      <c r="N1944" s="288"/>
      <c r="O1944" s="287">
        <f t="shared" ref="O1944" si="5065">C1274</f>
        <v>5.0199999999999996</v>
      </c>
      <c r="P1944" s="258">
        <f t="shared" ref="P1944" si="5066">ROUNDUP(D1274/0.2,0)*4</f>
        <v>4</v>
      </c>
      <c r="Q1944" s="288">
        <f t="shared" ref="Q1944" si="5067">+ROUND(O1944*P1944,2)</f>
        <v>20.079999999999998</v>
      </c>
    </row>
    <row r="1945" spans="1:17" x14ac:dyDescent="0.2">
      <c r="A1945" s="460" t="s">
        <v>757</v>
      </c>
      <c r="B1945" s="275" t="s">
        <v>1071</v>
      </c>
      <c r="C1945" s="287">
        <f t="shared" ref="C1945" si="5068">F1275</f>
        <v>2.7</v>
      </c>
      <c r="D1945" s="307">
        <f t="shared" ref="D1945" si="5069">ROUNDUP(G1275/0.2,0)+1</f>
        <v>5</v>
      </c>
      <c r="E1945" s="288">
        <f t="shared" ref="E1945" si="5070">+ROUND(C1945*D1945,2)</f>
        <v>13.5</v>
      </c>
      <c r="F1945" s="287">
        <f t="shared" ref="F1945" si="5071">K1275</f>
        <v>3</v>
      </c>
      <c r="G1945" s="258">
        <f t="shared" ref="G1945" si="5072">ROUNDUP(L1275/0.2,0)</f>
        <v>12</v>
      </c>
      <c r="H1945" s="288">
        <f t="shared" ref="H1945" si="5073">+ROUND(F1945*G1945,2)</f>
        <v>36</v>
      </c>
      <c r="I1945" s="287">
        <f t="shared" ref="I1945" si="5074">O1275</f>
        <v>3.19</v>
      </c>
      <c r="J1945" s="258">
        <f t="shared" ref="J1945" si="5075">ROUNDUP(P1275/0.2,0)</f>
        <v>7</v>
      </c>
      <c r="K1945" s="288">
        <f t="shared" ref="K1945" si="5076">+ROUND(I1945*J1945,2)</f>
        <v>22.33</v>
      </c>
      <c r="L1945" s="287">
        <f t="shared" ref="L1945" si="5077">S1275</f>
        <v>3.32</v>
      </c>
      <c r="M1945" s="258">
        <f t="shared" ref="M1945" si="5078">ROUNDUP(T1275/0.2,0)+1</f>
        <v>5</v>
      </c>
      <c r="N1945" s="288">
        <f t="shared" ref="N1945" si="5079">+ROUND(L1945*M1945,2)</f>
        <v>16.600000000000001</v>
      </c>
      <c r="O1945" s="287"/>
      <c r="P1945" s="258"/>
      <c r="Q1945" s="288"/>
    </row>
    <row r="1946" spans="1:17" x14ac:dyDescent="0.2">
      <c r="A1946" s="459"/>
      <c r="B1946" s="275" t="s">
        <v>422</v>
      </c>
      <c r="C1946" s="287"/>
      <c r="D1946" s="307"/>
      <c r="E1946" s="288"/>
      <c r="F1946" s="287"/>
      <c r="G1946" s="258"/>
      <c r="H1946" s="288"/>
      <c r="I1946" s="287"/>
      <c r="J1946" s="258"/>
      <c r="K1946" s="288"/>
      <c r="L1946" s="287"/>
      <c r="M1946" s="258"/>
      <c r="N1946" s="288"/>
      <c r="O1946" s="287">
        <f t="shared" ref="O1946" si="5080">C1276</f>
        <v>5.45</v>
      </c>
      <c r="P1946" s="258">
        <f t="shared" ref="P1946" si="5081">ROUNDUP(D1276/0.2,0)*4</f>
        <v>4</v>
      </c>
      <c r="Q1946" s="288">
        <f t="shared" ref="Q1946" si="5082">+ROUND(O1946*P1946,2)</f>
        <v>21.8</v>
      </c>
    </row>
    <row r="1947" spans="1:17" x14ac:dyDescent="0.2">
      <c r="A1947" s="460" t="s">
        <v>758</v>
      </c>
      <c r="B1947" s="275" t="s">
        <v>1072</v>
      </c>
      <c r="C1947" s="287">
        <f t="shared" ref="C1947" si="5083">F1277</f>
        <v>2.7</v>
      </c>
      <c r="D1947" s="307">
        <f t="shared" ref="D1947" si="5084">ROUNDUP(G1277/0.2,0)+1</f>
        <v>5</v>
      </c>
      <c r="E1947" s="288">
        <f t="shared" ref="E1947" si="5085">+ROUND(C1947*D1947,2)</f>
        <v>13.5</v>
      </c>
      <c r="F1947" s="287">
        <f t="shared" ref="F1947" si="5086">K1277</f>
        <v>3</v>
      </c>
      <c r="G1947" s="258">
        <f t="shared" ref="G1947" si="5087">ROUNDUP(L1277/0.2,0)</f>
        <v>12</v>
      </c>
      <c r="H1947" s="288">
        <f t="shared" ref="H1947" si="5088">+ROUND(F1947*G1947,2)</f>
        <v>36</v>
      </c>
      <c r="I1947" s="287">
        <f t="shared" ref="I1947" si="5089">O1277</f>
        <v>3.19</v>
      </c>
      <c r="J1947" s="258">
        <f t="shared" ref="J1947" si="5090">ROUNDUP(P1277/0.2,0)</f>
        <v>7</v>
      </c>
      <c r="K1947" s="288">
        <f t="shared" ref="K1947" si="5091">+ROUND(I1947*J1947,2)</f>
        <v>22.33</v>
      </c>
      <c r="L1947" s="287">
        <f t="shared" ref="L1947" si="5092">S1277</f>
        <v>3.32</v>
      </c>
      <c r="M1947" s="258">
        <f t="shared" ref="M1947" si="5093">ROUNDUP(T1277/0.2,0)+1</f>
        <v>5</v>
      </c>
      <c r="N1947" s="288">
        <f t="shared" ref="N1947" si="5094">+ROUND(L1947*M1947,2)</f>
        <v>16.600000000000001</v>
      </c>
      <c r="O1947" s="287"/>
      <c r="P1947" s="258"/>
      <c r="Q1947" s="288"/>
    </row>
    <row r="1948" spans="1:17" x14ac:dyDescent="0.2">
      <c r="A1948" s="459"/>
      <c r="B1948" s="275" t="s">
        <v>423</v>
      </c>
      <c r="C1948" s="287"/>
      <c r="D1948" s="307"/>
      <c r="E1948" s="288"/>
      <c r="F1948" s="287"/>
      <c r="G1948" s="258"/>
      <c r="H1948" s="288"/>
      <c r="I1948" s="287"/>
      <c r="J1948" s="258"/>
      <c r="K1948" s="288"/>
      <c r="L1948" s="287"/>
      <c r="M1948" s="258"/>
      <c r="N1948" s="288"/>
      <c r="O1948" s="287">
        <f t="shared" ref="O1948" si="5095">C1278</f>
        <v>5.45</v>
      </c>
      <c r="P1948" s="258">
        <f t="shared" ref="P1948" si="5096">ROUNDUP(D1278/0.2,0)*4</f>
        <v>4</v>
      </c>
      <c r="Q1948" s="288">
        <f t="shared" ref="Q1948" si="5097">+ROUND(O1948*P1948,2)</f>
        <v>21.8</v>
      </c>
    </row>
    <row r="1949" spans="1:17" x14ac:dyDescent="0.2">
      <c r="A1949" s="460" t="s">
        <v>759</v>
      </c>
      <c r="B1949" s="275" t="s">
        <v>1073</v>
      </c>
      <c r="C1949" s="287">
        <f t="shared" ref="C1949" si="5098">F1279</f>
        <v>2.7</v>
      </c>
      <c r="D1949" s="307">
        <f t="shared" ref="D1949" si="5099">ROUNDUP(G1279/0.2,0)+1</f>
        <v>5</v>
      </c>
      <c r="E1949" s="288">
        <f t="shared" ref="E1949" si="5100">+ROUND(C1949*D1949,2)</f>
        <v>13.5</v>
      </c>
      <c r="F1949" s="287">
        <f t="shared" ref="F1949" si="5101">K1279</f>
        <v>3</v>
      </c>
      <c r="G1949" s="258">
        <f t="shared" ref="G1949" si="5102">ROUNDUP(L1279/0.2,0)</f>
        <v>12</v>
      </c>
      <c r="H1949" s="288">
        <f t="shared" ref="H1949" si="5103">+ROUND(F1949*G1949,2)</f>
        <v>36</v>
      </c>
      <c r="I1949" s="287">
        <f t="shared" ref="I1949" si="5104">O1279</f>
        <v>3.19</v>
      </c>
      <c r="J1949" s="258">
        <f t="shared" ref="J1949" si="5105">ROUNDUP(P1279/0.2,0)</f>
        <v>7</v>
      </c>
      <c r="K1949" s="288">
        <f t="shared" ref="K1949" si="5106">+ROUND(I1949*J1949,2)</f>
        <v>22.33</v>
      </c>
      <c r="L1949" s="287">
        <f t="shared" ref="L1949" si="5107">S1279</f>
        <v>3.32</v>
      </c>
      <c r="M1949" s="258">
        <f t="shared" ref="M1949" si="5108">ROUNDUP(T1279/0.2,0)+1</f>
        <v>5</v>
      </c>
      <c r="N1949" s="288">
        <f t="shared" ref="N1949" si="5109">+ROUND(L1949*M1949,2)</f>
        <v>16.600000000000001</v>
      </c>
      <c r="O1949" s="287"/>
      <c r="P1949" s="258"/>
      <c r="Q1949" s="288"/>
    </row>
    <row r="1950" spans="1:17" x14ac:dyDescent="0.2">
      <c r="A1950" s="459"/>
      <c r="B1950" s="275" t="s">
        <v>424</v>
      </c>
      <c r="C1950" s="287"/>
      <c r="D1950" s="307"/>
      <c r="E1950" s="288"/>
      <c r="F1950" s="287"/>
      <c r="G1950" s="258"/>
      <c r="H1950" s="288"/>
      <c r="I1950" s="287"/>
      <c r="J1950" s="258"/>
      <c r="K1950" s="288"/>
      <c r="L1950" s="287"/>
      <c r="M1950" s="258"/>
      <c r="N1950" s="288"/>
      <c r="O1950" s="287">
        <f t="shared" ref="O1950" si="5110">C1280</f>
        <v>5.45</v>
      </c>
      <c r="P1950" s="258">
        <f t="shared" ref="P1950" si="5111">ROUNDUP(D1280/0.2,0)*4</f>
        <v>4</v>
      </c>
      <c r="Q1950" s="288">
        <f t="shared" ref="Q1950" si="5112">+ROUND(O1950*P1950,2)</f>
        <v>21.8</v>
      </c>
    </row>
    <row r="1951" spans="1:17" x14ac:dyDescent="0.2">
      <c r="A1951" s="460" t="s">
        <v>760</v>
      </c>
      <c r="B1951" s="275" t="s">
        <v>1074</v>
      </c>
      <c r="C1951" s="287">
        <f t="shared" ref="C1951" si="5113">F1281</f>
        <v>2.88</v>
      </c>
      <c r="D1951" s="307">
        <f t="shared" ref="D1951" si="5114">ROUNDUP(G1281/0.2,0)+1</f>
        <v>5</v>
      </c>
      <c r="E1951" s="288">
        <f t="shared" ref="E1951" si="5115">+ROUND(C1951*D1951,2)</f>
        <v>14.4</v>
      </c>
      <c r="F1951" s="287">
        <f t="shared" ref="F1951" si="5116">K1281</f>
        <v>3</v>
      </c>
      <c r="G1951" s="258">
        <f t="shared" ref="G1951" si="5117">ROUNDUP(L1281/0.2,0)</f>
        <v>12</v>
      </c>
      <c r="H1951" s="288">
        <f t="shared" ref="H1951" si="5118">+ROUND(F1951*G1951,2)</f>
        <v>36</v>
      </c>
      <c r="I1951" s="287">
        <f t="shared" ref="I1951" si="5119">O1281</f>
        <v>3.08</v>
      </c>
      <c r="J1951" s="258">
        <f t="shared" ref="J1951" si="5120">ROUNDUP(P1281/0.2,0)</f>
        <v>7</v>
      </c>
      <c r="K1951" s="288">
        <f t="shared" ref="K1951" si="5121">+ROUND(I1951*J1951,2)</f>
        <v>21.56</v>
      </c>
      <c r="L1951" s="287">
        <f t="shared" ref="L1951" si="5122">S1281</f>
        <v>3.14</v>
      </c>
      <c r="M1951" s="258">
        <f t="shared" ref="M1951" si="5123">ROUNDUP(T1281/0.2,0)+1</f>
        <v>5</v>
      </c>
      <c r="N1951" s="288">
        <f t="shared" ref="N1951" si="5124">+ROUND(L1951*M1951,2)</f>
        <v>15.7</v>
      </c>
      <c r="O1951" s="287"/>
      <c r="P1951" s="258"/>
      <c r="Q1951" s="288"/>
    </row>
    <row r="1952" spans="1:17" x14ac:dyDescent="0.2">
      <c r="A1952" s="459"/>
      <c r="B1952" s="275" t="s">
        <v>425</v>
      </c>
      <c r="C1952" s="287"/>
      <c r="D1952" s="307"/>
      <c r="E1952" s="288"/>
      <c r="F1952" s="287"/>
      <c r="G1952" s="258"/>
      <c r="H1952" s="288"/>
      <c r="I1952" s="287"/>
      <c r="J1952" s="258"/>
      <c r="K1952" s="288"/>
      <c r="L1952" s="287"/>
      <c r="M1952" s="258"/>
      <c r="N1952" s="288"/>
      <c r="O1952" s="287">
        <f t="shared" ref="O1952" si="5125">C1282</f>
        <v>5.45</v>
      </c>
      <c r="P1952" s="258">
        <f t="shared" ref="P1952" si="5126">ROUNDUP(D1282/0.2,0)*4</f>
        <v>4</v>
      </c>
      <c r="Q1952" s="288">
        <f t="shared" ref="Q1952" si="5127">+ROUND(O1952*P1952,2)</f>
        <v>21.8</v>
      </c>
    </row>
    <row r="1953" spans="1:17" x14ac:dyDescent="0.2">
      <c r="A1953" s="460" t="s">
        <v>761</v>
      </c>
      <c r="B1953" s="275" t="s">
        <v>1075</v>
      </c>
      <c r="C1953" s="287">
        <f t="shared" ref="C1953" si="5128">F1283</f>
        <v>3</v>
      </c>
      <c r="D1953" s="307">
        <f t="shared" ref="D1953" si="5129">ROUNDUP(G1283/0.2,0)+1</f>
        <v>5</v>
      </c>
      <c r="E1953" s="288">
        <f t="shared" ref="E1953" si="5130">+ROUND(C1953*D1953,2)</f>
        <v>15</v>
      </c>
      <c r="F1953" s="287">
        <f t="shared" ref="F1953" si="5131">K1283</f>
        <v>3</v>
      </c>
      <c r="G1953" s="258">
        <f t="shared" ref="G1953" si="5132">ROUNDUP(L1283/0.2,0)</f>
        <v>10</v>
      </c>
      <c r="H1953" s="288">
        <f t="shared" ref="H1953" si="5133">+ROUND(F1953*G1953,2)</f>
        <v>30</v>
      </c>
      <c r="I1953" s="287">
        <f t="shared" ref="I1953" si="5134">O1283</f>
        <v>3</v>
      </c>
      <c r="J1953" s="258">
        <f t="shared" ref="J1953" si="5135">ROUNDUP(P1283/0.2,0)</f>
        <v>7</v>
      </c>
      <c r="K1953" s="288">
        <f t="shared" ref="K1953" si="5136">+ROUND(I1953*J1953,2)</f>
        <v>21</v>
      </c>
      <c r="L1953" s="287">
        <f t="shared" ref="L1953" si="5137">S1283</f>
        <v>3</v>
      </c>
      <c r="M1953" s="258">
        <f t="shared" ref="M1953" si="5138">ROUNDUP(T1283/0.2,0)+1</f>
        <v>5</v>
      </c>
      <c r="N1953" s="288">
        <f t="shared" ref="N1953" si="5139">+ROUND(L1953*M1953,2)</f>
        <v>15</v>
      </c>
      <c r="O1953" s="287"/>
      <c r="P1953" s="258"/>
      <c r="Q1953" s="288"/>
    </row>
    <row r="1954" spans="1:17" x14ac:dyDescent="0.2">
      <c r="A1954" s="459"/>
      <c r="B1954" s="275" t="s">
        <v>426</v>
      </c>
      <c r="C1954" s="287"/>
      <c r="D1954" s="307"/>
      <c r="E1954" s="288"/>
      <c r="F1954" s="287"/>
      <c r="G1954" s="258"/>
      <c r="H1954" s="288"/>
      <c r="I1954" s="287"/>
      <c r="J1954" s="258"/>
      <c r="K1954" s="288"/>
      <c r="L1954" s="287"/>
      <c r="M1954" s="258"/>
      <c r="N1954" s="288"/>
      <c r="O1954" s="287">
        <f t="shared" ref="O1954" si="5140">C1284</f>
        <v>5.19</v>
      </c>
      <c r="P1954" s="258">
        <f t="shared" ref="P1954" si="5141">ROUNDUP(D1284/0.2,0)*4</f>
        <v>4</v>
      </c>
      <c r="Q1954" s="288">
        <f t="shared" ref="Q1954" si="5142">+ROUND(O1954*P1954,2)</f>
        <v>20.76</v>
      </c>
    </row>
    <row r="1955" spans="1:17" x14ac:dyDescent="0.2">
      <c r="A1955" s="460" t="s">
        <v>762</v>
      </c>
      <c r="B1955" s="275" t="s">
        <v>1076</v>
      </c>
      <c r="C1955" s="287">
        <f t="shared" ref="C1955" si="5143">F1285</f>
        <v>3</v>
      </c>
      <c r="D1955" s="307">
        <f t="shared" ref="D1955" si="5144">ROUNDUP(G1285/0.2,0)+1</f>
        <v>5</v>
      </c>
      <c r="E1955" s="288">
        <f t="shared" ref="E1955" si="5145">+ROUND(C1955*D1955,2)</f>
        <v>15</v>
      </c>
      <c r="F1955" s="287">
        <f t="shared" ref="F1955" si="5146">K1285</f>
        <v>3</v>
      </c>
      <c r="G1955" s="258">
        <f t="shared" ref="G1955" si="5147">ROUNDUP(L1285/0.2,0)</f>
        <v>7</v>
      </c>
      <c r="H1955" s="288">
        <f t="shared" ref="H1955" si="5148">+ROUND(F1955*G1955,2)</f>
        <v>21</v>
      </c>
      <c r="I1955" s="287">
        <f t="shared" ref="I1955" si="5149">O1285</f>
        <v>3</v>
      </c>
      <c r="J1955" s="258">
        <f t="shared" ref="J1955" si="5150">ROUNDUP(P1285/0.2,0)</f>
        <v>12</v>
      </c>
      <c r="K1955" s="288">
        <f t="shared" ref="K1955" si="5151">+ROUND(I1955*J1955,2)</f>
        <v>36</v>
      </c>
      <c r="L1955" s="287">
        <f t="shared" ref="L1955" si="5152">S1285</f>
        <v>3</v>
      </c>
      <c r="M1955" s="258">
        <f t="shared" ref="M1955" si="5153">ROUNDUP(T1285/0.2,0)+1</f>
        <v>5</v>
      </c>
      <c r="N1955" s="288">
        <f t="shared" ref="N1955" si="5154">+ROUND(L1955*M1955,2)</f>
        <v>15</v>
      </c>
      <c r="O1955" s="287"/>
      <c r="P1955" s="258"/>
      <c r="Q1955" s="288"/>
    </row>
    <row r="1956" spans="1:17" x14ac:dyDescent="0.2">
      <c r="A1956" s="459"/>
      <c r="B1956" s="275" t="s">
        <v>427</v>
      </c>
      <c r="C1956" s="287"/>
      <c r="D1956" s="307"/>
      <c r="E1956" s="288"/>
      <c r="F1956" s="287"/>
      <c r="G1956" s="258"/>
      <c r="H1956" s="288"/>
      <c r="I1956" s="287"/>
      <c r="J1956" s="258"/>
      <c r="K1956" s="288"/>
      <c r="L1956" s="287"/>
      <c r="M1956" s="258"/>
      <c r="N1956" s="288"/>
      <c r="O1956" s="287">
        <f t="shared" ref="O1956" si="5155">C1286</f>
        <v>5.0199999999999996</v>
      </c>
      <c r="P1956" s="258">
        <f t="shared" ref="P1956" si="5156">ROUNDUP(D1286/0.2,0)*4</f>
        <v>4</v>
      </c>
      <c r="Q1956" s="288">
        <f t="shared" ref="Q1956" si="5157">+ROUND(O1956*P1956,2)</f>
        <v>20.079999999999998</v>
      </c>
    </row>
    <row r="1957" spans="1:17" x14ac:dyDescent="0.2">
      <c r="A1957" s="460" t="s">
        <v>763</v>
      </c>
      <c r="B1957" s="275" t="s">
        <v>1077</v>
      </c>
      <c r="C1957" s="287">
        <f t="shared" ref="C1957" si="5158">F1287</f>
        <v>3.2</v>
      </c>
      <c r="D1957" s="307">
        <f t="shared" ref="D1957" si="5159">ROUNDUP(G1287/0.2,0)+1</f>
        <v>5</v>
      </c>
      <c r="E1957" s="288">
        <f t="shared" ref="E1957" si="5160">+ROUND(C1957*D1957,2)</f>
        <v>16</v>
      </c>
      <c r="F1957" s="287">
        <f t="shared" ref="F1957" si="5161">K1287</f>
        <v>3</v>
      </c>
      <c r="G1957" s="258">
        <f t="shared" ref="G1957" si="5162">ROUNDUP(L1287/0.2,0)</f>
        <v>7</v>
      </c>
      <c r="H1957" s="288">
        <f t="shared" ref="H1957" si="5163">+ROUND(F1957*G1957,2)</f>
        <v>21</v>
      </c>
      <c r="I1957" s="287">
        <f t="shared" ref="I1957" si="5164">O1287</f>
        <v>2.67</v>
      </c>
      <c r="J1957" s="258">
        <f t="shared" ref="J1957" si="5165">ROUNDUP(P1287/0.2,0)</f>
        <v>12</v>
      </c>
      <c r="K1957" s="288">
        <f t="shared" ref="K1957" si="5166">+ROUND(I1957*J1957,2)</f>
        <v>32.04</v>
      </c>
      <c r="L1957" s="287">
        <f t="shared" ref="L1957" si="5167">S1287</f>
        <v>2.64</v>
      </c>
      <c r="M1957" s="258">
        <f t="shared" ref="M1957" si="5168">ROUNDUP(T1287/0.2,0)+1</f>
        <v>5</v>
      </c>
      <c r="N1957" s="288">
        <f t="shared" ref="N1957" si="5169">+ROUND(L1957*M1957,2)</f>
        <v>13.2</v>
      </c>
      <c r="O1957" s="287"/>
      <c r="P1957" s="258"/>
      <c r="Q1957" s="288"/>
    </row>
    <row r="1958" spans="1:17" x14ac:dyDescent="0.2">
      <c r="A1958" s="459"/>
      <c r="B1958" s="275" t="s">
        <v>428</v>
      </c>
      <c r="C1958" s="287"/>
      <c r="D1958" s="307"/>
      <c r="E1958" s="288"/>
      <c r="F1958" s="287"/>
      <c r="G1958" s="258"/>
      <c r="H1958" s="288"/>
      <c r="I1958" s="287"/>
      <c r="J1958" s="258"/>
      <c r="K1958" s="288"/>
      <c r="L1958" s="287"/>
      <c r="M1958" s="258"/>
      <c r="N1958" s="288"/>
      <c r="O1958" s="287">
        <f t="shared" ref="O1958" si="5170">C1288</f>
        <v>5.45</v>
      </c>
      <c r="P1958" s="258">
        <f t="shared" ref="P1958" si="5171">ROUNDUP(D1288/0.2,0)*4</f>
        <v>4</v>
      </c>
      <c r="Q1958" s="288">
        <f t="shared" ref="Q1958" si="5172">+ROUND(O1958*P1958,2)</f>
        <v>21.8</v>
      </c>
    </row>
    <row r="1959" spans="1:17" x14ac:dyDescent="0.2">
      <c r="A1959" s="460" t="s">
        <v>764</v>
      </c>
      <c r="B1959" s="275" t="s">
        <v>1078</v>
      </c>
      <c r="C1959" s="287">
        <f t="shared" ref="C1959" si="5173">F1289</f>
        <v>3.3</v>
      </c>
      <c r="D1959" s="307">
        <f t="shared" ref="D1959" si="5174">ROUNDUP(G1289/0.2,0)+1</f>
        <v>5</v>
      </c>
      <c r="E1959" s="288">
        <f t="shared" ref="E1959" si="5175">+ROUND(C1959*D1959,2)</f>
        <v>16.5</v>
      </c>
      <c r="F1959" s="287">
        <f t="shared" ref="F1959" si="5176">K1289</f>
        <v>3.18</v>
      </c>
      <c r="G1959" s="258">
        <f t="shared" ref="G1959" si="5177">ROUNDUP(L1289/0.2,0)</f>
        <v>7</v>
      </c>
      <c r="H1959" s="288">
        <f t="shared" ref="H1959" si="5178">+ROUND(F1959*G1959,2)</f>
        <v>22.26</v>
      </c>
      <c r="I1959" s="287">
        <f t="shared" ref="I1959" si="5179">O1289</f>
        <v>3</v>
      </c>
      <c r="J1959" s="258">
        <f t="shared" ref="J1959" si="5180">ROUNDUP(P1289/0.2,0)</f>
        <v>12</v>
      </c>
      <c r="K1959" s="288">
        <f t="shared" ref="K1959" si="5181">+ROUND(I1959*J1959,2)</f>
        <v>36</v>
      </c>
      <c r="L1959" s="287">
        <f t="shared" ref="L1959" si="5182">S1289</f>
        <v>2.65</v>
      </c>
      <c r="M1959" s="258">
        <f t="shared" ref="M1959" si="5183">ROUNDUP(T1289/0.2,0)+1</f>
        <v>5</v>
      </c>
      <c r="N1959" s="288">
        <f t="shared" ref="N1959" si="5184">+ROUND(L1959*M1959,2)</f>
        <v>13.25</v>
      </c>
      <c r="O1959" s="287"/>
      <c r="P1959" s="258"/>
      <c r="Q1959" s="288"/>
    </row>
    <row r="1960" spans="1:17" x14ac:dyDescent="0.2">
      <c r="A1960" s="459"/>
      <c r="B1960" s="275" t="s">
        <v>429</v>
      </c>
      <c r="C1960" s="287"/>
      <c r="D1960" s="307"/>
      <c r="E1960" s="288"/>
      <c r="F1960" s="287"/>
      <c r="G1960" s="258"/>
      <c r="H1960" s="288"/>
      <c r="I1960" s="287"/>
      <c r="J1960" s="258"/>
      <c r="K1960" s="288"/>
      <c r="L1960" s="287"/>
      <c r="M1960" s="258"/>
      <c r="N1960" s="288"/>
      <c r="O1960" s="287">
        <f t="shared" ref="O1960" si="5185">C1290</f>
        <v>5.45</v>
      </c>
      <c r="P1960" s="258">
        <f t="shared" ref="P1960" si="5186">ROUNDUP(D1290/0.2,0)*4</f>
        <v>4</v>
      </c>
      <c r="Q1960" s="288">
        <f t="shared" ref="Q1960" si="5187">+ROUND(O1960*P1960,2)</f>
        <v>21.8</v>
      </c>
    </row>
    <row r="1961" spans="1:17" x14ac:dyDescent="0.2">
      <c r="A1961" s="460" t="s">
        <v>765</v>
      </c>
      <c r="B1961" s="275" t="s">
        <v>1079</v>
      </c>
      <c r="C1961" s="287">
        <f t="shared" ref="C1961" si="5188">F1291</f>
        <v>3.3</v>
      </c>
      <c r="D1961" s="307">
        <f t="shared" ref="D1961" si="5189">ROUNDUP(G1291/0.2,0)+1</f>
        <v>5</v>
      </c>
      <c r="E1961" s="288">
        <f t="shared" ref="E1961" si="5190">+ROUND(C1961*D1961,2)</f>
        <v>16.5</v>
      </c>
      <c r="F1961" s="287">
        <f t="shared" ref="F1961" si="5191">K1291</f>
        <v>3</v>
      </c>
      <c r="G1961" s="258">
        <f t="shared" ref="G1961" si="5192">ROUNDUP(L1291/0.2,0)</f>
        <v>7</v>
      </c>
      <c r="H1961" s="288">
        <f t="shared" ref="H1961" si="5193">+ROUND(F1961*G1961,2)</f>
        <v>21</v>
      </c>
      <c r="I1961" s="287">
        <f t="shared" ref="I1961" si="5194">O1291</f>
        <v>3</v>
      </c>
      <c r="J1961" s="258">
        <f t="shared" ref="J1961" si="5195">ROUNDUP(P1291/0.2,0)</f>
        <v>12</v>
      </c>
      <c r="K1961" s="288">
        <f t="shared" ref="K1961" si="5196">+ROUND(I1961*J1961,2)</f>
        <v>36</v>
      </c>
      <c r="L1961" s="287">
        <f t="shared" ref="L1961" si="5197">S1291</f>
        <v>2.65</v>
      </c>
      <c r="M1961" s="258">
        <f t="shared" ref="M1961" si="5198">ROUNDUP(T1291/0.2,0)+1</f>
        <v>5</v>
      </c>
      <c r="N1961" s="288">
        <f t="shared" ref="N1961" si="5199">+ROUND(L1961*M1961,2)</f>
        <v>13.25</v>
      </c>
      <c r="O1961" s="287"/>
      <c r="P1961" s="258"/>
      <c r="Q1961" s="288"/>
    </row>
    <row r="1962" spans="1:17" x14ac:dyDescent="0.2">
      <c r="A1962" s="459"/>
      <c r="B1962" s="275" t="s">
        <v>430</v>
      </c>
      <c r="C1962" s="287"/>
      <c r="D1962" s="307"/>
      <c r="E1962" s="288"/>
      <c r="F1962" s="287"/>
      <c r="G1962" s="258"/>
      <c r="H1962" s="288"/>
      <c r="I1962" s="287"/>
      <c r="J1962" s="258"/>
      <c r="K1962" s="288"/>
      <c r="L1962" s="287"/>
      <c r="M1962" s="258"/>
      <c r="N1962" s="288"/>
      <c r="O1962" s="287">
        <f t="shared" ref="O1962" si="5200">C1292</f>
        <v>5.45</v>
      </c>
      <c r="P1962" s="258">
        <f t="shared" ref="P1962" si="5201">ROUNDUP(D1292/0.2,0)*4</f>
        <v>4</v>
      </c>
      <c r="Q1962" s="288">
        <f t="shared" ref="Q1962" si="5202">+ROUND(O1962*P1962,2)</f>
        <v>21.8</v>
      </c>
    </row>
    <row r="1963" spans="1:17" x14ac:dyDescent="0.2">
      <c r="A1963" s="460" t="s">
        <v>766</v>
      </c>
      <c r="B1963" s="275" t="s">
        <v>1080</v>
      </c>
      <c r="C1963" s="287">
        <f t="shared" ref="C1963" si="5203">F1293</f>
        <v>3.2</v>
      </c>
      <c r="D1963" s="307">
        <f t="shared" ref="D1963" si="5204">ROUNDUP(G1293/0.2,0)+1</f>
        <v>5</v>
      </c>
      <c r="E1963" s="288">
        <f t="shared" ref="E1963" si="5205">+ROUND(C1963*D1963,2)</f>
        <v>16</v>
      </c>
      <c r="F1963" s="287">
        <f t="shared" ref="F1963" si="5206">K1293</f>
        <v>3</v>
      </c>
      <c r="G1963" s="258">
        <f t="shared" ref="G1963" si="5207">ROUNDUP(L1293/0.2,0)</f>
        <v>10</v>
      </c>
      <c r="H1963" s="288">
        <f t="shared" ref="H1963" si="5208">+ROUND(F1963*G1963,2)</f>
        <v>30</v>
      </c>
      <c r="I1963" s="287">
        <f t="shared" ref="I1963" si="5209">O1293</f>
        <v>3</v>
      </c>
      <c r="J1963" s="258">
        <f t="shared" ref="J1963" si="5210">ROUNDUP(P1293/0.2,0)</f>
        <v>12</v>
      </c>
      <c r="K1963" s="288">
        <f t="shared" ref="K1963" si="5211">+ROUND(I1963*J1963,2)</f>
        <v>36</v>
      </c>
      <c r="L1963" s="287">
        <f t="shared" ref="L1963" si="5212">S1293</f>
        <v>2.8</v>
      </c>
      <c r="M1963" s="258">
        <f t="shared" ref="M1963" si="5213">ROUNDUP(T1293/0.2,0)+1</f>
        <v>5</v>
      </c>
      <c r="N1963" s="288">
        <f t="shared" ref="N1963" si="5214">+ROUND(L1963*M1963,2)</f>
        <v>14</v>
      </c>
      <c r="O1963" s="287"/>
      <c r="P1963" s="258"/>
      <c r="Q1963" s="288"/>
    </row>
    <row r="1964" spans="1:17" x14ac:dyDescent="0.2">
      <c r="A1964" s="459"/>
      <c r="B1964" s="275" t="s">
        <v>431</v>
      </c>
      <c r="C1964" s="287"/>
      <c r="D1964" s="307"/>
      <c r="E1964" s="288"/>
      <c r="F1964" s="287"/>
      <c r="G1964" s="258"/>
      <c r="H1964" s="288"/>
      <c r="I1964" s="287"/>
      <c r="J1964" s="258"/>
      <c r="K1964" s="288"/>
      <c r="L1964" s="287"/>
      <c r="M1964" s="258"/>
      <c r="N1964" s="288"/>
      <c r="O1964" s="287">
        <f t="shared" ref="O1964" si="5215">C1294</f>
        <v>5.49</v>
      </c>
      <c r="P1964" s="258">
        <f t="shared" ref="P1964" si="5216">ROUNDUP(D1294/0.2,0)*4</f>
        <v>4</v>
      </c>
      <c r="Q1964" s="288">
        <f t="shared" ref="Q1964" si="5217">+ROUND(O1964*P1964,2)</f>
        <v>21.96</v>
      </c>
    </row>
    <row r="1965" spans="1:17" x14ac:dyDescent="0.2">
      <c r="A1965" s="460" t="s">
        <v>767</v>
      </c>
      <c r="B1965" s="275" t="s">
        <v>1081</v>
      </c>
      <c r="C1965" s="287">
        <f t="shared" ref="C1965" si="5218">F1295</f>
        <v>2.7</v>
      </c>
      <c r="D1965" s="307">
        <f t="shared" ref="D1965" si="5219">ROUNDUP(G1295/0.2,0)+1</f>
        <v>5</v>
      </c>
      <c r="E1965" s="288">
        <f t="shared" ref="E1965" si="5220">+ROUND(C1965*D1965,2)</f>
        <v>13.5</v>
      </c>
      <c r="F1965" s="287">
        <f t="shared" ref="F1965" si="5221">K1295</f>
        <v>3</v>
      </c>
      <c r="G1965" s="258">
        <f t="shared" ref="G1965" si="5222">ROUNDUP(L1295/0.2,0)</f>
        <v>12</v>
      </c>
      <c r="H1965" s="288">
        <f t="shared" ref="H1965" si="5223">+ROUND(F1965*G1965,2)</f>
        <v>36</v>
      </c>
      <c r="I1965" s="287">
        <f t="shared" ref="I1965" si="5224">O1295</f>
        <v>3</v>
      </c>
      <c r="J1965" s="258">
        <f t="shared" ref="J1965" si="5225">ROUNDUP(P1295/0.2,0)</f>
        <v>9</v>
      </c>
      <c r="K1965" s="288">
        <f t="shared" ref="K1965" si="5226">+ROUND(I1965*J1965,2)</f>
        <v>27</v>
      </c>
      <c r="L1965" s="287">
        <f t="shared" ref="L1965" si="5227">S1295</f>
        <v>3.37</v>
      </c>
      <c r="M1965" s="258">
        <f t="shared" ref="M1965" si="5228">ROUNDUP(T1295/0.2,0)+1</f>
        <v>5</v>
      </c>
      <c r="N1965" s="288">
        <f t="shared" ref="N1965" si="5229">+ROUND(L1965*M1965,2)</f>
        <v>16.850000000000001</v>
      </c>
      <c r="O1965" s="287"/>
      <c r="P1965" s="258"/>
      <c r="Q1965" s="288"/>
    </row>
    <row r="1966" spans="1:17" x14ac:dyDescent="0.2">
      <c r="A1966" s="459"/>
      <c r="B1966" s="275" t="s">
        <v>432</v>
      </c>
      <c r="C1966" s="287"/>
      <c r="D1966" s="307"/>
      <c r="E1966" s="288"/>
      <c r="F1966" s="287"/>
      <c r="G1966" s="258"/>
      <c r="H1966" s="288"/>
      <c r="I1966" s="287"/>
      <c r="J1966" s="258"/>
      <c r="K1966" s="288"/>
      <c r="L1966" s="287"/>
      <c r="M1966" s="258"/>
      <c r="N1966" s="288"/>
      <c r="O1966" s="287">
        <f t="shared" ref="O1966" si="5230">C1296</f>
        <v>5.76</v>
      </c>
      <c r="P1966" s="258">
        <f t="shared" ref="P1966" si="5231">ROUNDUP(D1296/0.2,0)*4</f>
        <v>4</v>
      </c>
      <c r="Q1966" s="288">
        <f t="shared" ref="Q1966" si="5232">+ROUND(O1966*P1966,2)</f>
        <v>23.04</v>
      </c>
    </row>
    <row r="1967" spans="1:17" x14ac:dyDescent="0.2">
      <c r="A1967" s="460" t="s">
        <v>768</v>
      </c>
      <c r="B1967" s="275" t="s">
        <v>1082</v>
      </c>
      <c r="C1967" s="287">
        <f t="shared" ref="C1967" si="5233">F1297</f>
        <v>2.7</v>
      </c>
      <c r="D1967" s="307">
        <f t="shared" ref="D1967" si="5234">ROUNDUP(G1297/0.2,0)+1</f>
        <v>5</v>
      </c>
      <c r="E1967" s="288">
        <f t="shared" ref="E1967" si="5235">+ROUND(C1967*D1967,2)</f>
        <v>13.5</v>
      </c>
      <c r="F1967" s="287">
        <f t="shared" ref="F1967" si="5236">K1297</f>
        <v>3</v>
      </c>
      <c r="G1967" s="258">
        <f t="shared" ref="G1967" si="5237">ROUNDUP(L1297/0.2,0)</f>
        <v>12</v>
      </c>
      <c r="H1967" s="288">
        <f t="shared" ref="H1967" si="5238">+ROUND(F1967*G1967,2)</f>
        <v>36</v>
      </c>
      <c r="I1967" s="287">
        <f t="shared" ref="I1967" si="5239">O1297</f>
        <v>3</v>
      </c>
      <c r="J1967" s="258">
        <f t="shared" ref="J1967" si="5240">ROUNDUP(P1297/0.2,0)</f>
        <v>7</v>
      </c>
      <c r="K1967" s="288">
        <f t="shared" ref="K1967" si="5241">+ROUND(I1967*J1967,2)</f>
        <v>21</v>
      </c>
      <c r="L1967" s="287">
        <f t="shared" ref="L1967" si="5242">S1297</f>
        <v>3.31</v>
      </c>
      <c r="M1967" s="258">
        <f t="shared" ref="M1967" si="5243">ROUNDUP(T1297/0.2,0)+1</f>
        <v>5</v>
      </c>
      <c r="N1967" s="288">
        <f t="shared" ref="N1967" si="5244">+ROUND(L1967*M1967,2)</f>
        <v>16.55</v>
      </c>
      <c r="O1967" s="287"/>
      <c r="P1967" s="258"/>
      <c r="Q1967" s="288"/>
    </row>
    <row r="1968" spans="1:17" x14ac:dyDescent="0.2">
      <c r="A1968" s="459"/>
      <c r="B1968" s="275" t="s">
        <v>433</v>
      </c>
      <c r="C1968" s="287"/>
      <c r="D1968" s="307"/>
      <c r="E1968" s="288"/>
      <c r="F1968" s="287"/>
      <c r="G1968" s="258"/>
      <c r="H1968" s="288"/>
      <c r="I1968" s="287"/>
      <c r="J1968" s="258"/>
      <c r="K1968" s="288"/>
      <c r="L1968" s="287"/>
      <c r="M1968" s="258"/>
      <c r="N1968" s="288"/>
      <c r="O1968" s="287">
        <f t="shared" ref="O1968" si="5245">C1298</f>
        <v>5.45</v>
      </c>
      <c r="P1968" s="258">
        <f t="shared" ref="P1968" si="5246">ROUNDUP(D1298/0.2,0)*4</f>
        <v>4</v>
      </c>
      <c r="Q1968" s="288">
        <f t="shared" ref="Q1968" si="5247">+ROUND(O1968*P1968,2)</f>
        <v>21.8</v>
      </c>
    </row>
    <row r="1969" spans="1:17" x14ac:dyDescent="0.2">
      <c r="A1969" s="460" t="s">
        <v>769</v>
      </c>
      <c r="B1969" s="275" t="s">
        <v>1083</v>
      </c>
      <c r="C1969" s="287">
        <f t="shared" ref="C1969" si="5248">F1299</f>
        <v>2.7</v>
      </c>
      <c r="D1969" s="307">
        <f t="shared" ref="D1969" si="5249">ROUNDUP(G1299/0.2,0)+1</f>
        <v>5</v>
      </c>
      <c r="E1969" s="288">
        <f t="shared" ref="E1969" si="5250">+ROUND(C1969*D1969,2)</f>
        <v>13.5</v>
      </c>
      <c r="F1969" s="287">
        <f t="shared" ref="F1969" si="5251">K1299</f>
        <v>3</v>
      </c>
      <c r="G1969" s="258">
        <f t="shared" ref="G1969" si="5252">ROUNDUP(L1299/0.2,0)</f>
        <v>12</v>
      </c>
      <c r="H1969" s="288">
        <f t="shared" ref="H1969" si="5253">+ROUND(F1969*G1969,2)</f>
        <v>36</v>
      </c>
      <c r="I1969" s="287">
        <f t="shared" ref="I1969" si="5254">O1299</f>
        <v>3</v>
      </c>
      <c r="J1969" s="258">
        <f t="shared" ref="J1969" si="5255">ROUNDUP(P1299/0.2,0)</f>
        <v>7</v>
      </c>
      <c r="K1969" s="288">
        <f t="shared" ref="K1969" si="5256">+ROUND(I1969*J1969,2)</f>
        <v>21</v>
      </c>
      <c r="L1969" s="287">
        <f t="shared" ref="L1969" si="5257">S1299</f>
        <v>3.35</v>
      </c>
      <c r="M1969" s="258">
        <f t="shared" ref="M1969" si="5258">ROUNDUP(T1299/0.2,0)+1</f>
        <v>5</v>
      </c>
      <c r="N1969" s="288">
        <f t="shared" ref="N1969" si="5259">+ROUND(L1969*M1969,2)</f>
        <v>16.75</v>
      </c>
      <c r="O1969" s="287"/>
      <c r="P1969" s="258"/>
      <c r="Q1969" s="288"/>
    </row>
    <row r="1970" spans="1:17" x14ac:dyDescent="0.2">
      <c r="A1970" s="459"/>
      <c r="B1970" s="275" t="s">
        <v>434</v>
      </c>
      <c r="C1970" s="287"/>
      <c r="D1970" s="307"/>
      <c r="E1970" s="288"/>
      <c r="F1970" s="287"/>
      <c r="G1970" s="258"/>
      <c r="H1970" s="288"/>
      <c r="I1970" s="287"/>
      <c r="J1970" s="258"/>
      <c r="K1970" s="288"/>
      <c r="L1970" s="287"/>
      <c r="M1970" s="258"/>
      <c r="N1970" s="288"/>
      <c r="O1970" s="287">
        <f t="shared" ref="O1970" si="5260">C1300</f>
        <v>5.45</v>
      </c>
      <c r="P1970" s="258">
        <f t="shared" ref="P1970" si="5261">ROUNDUP(D1300/0.2,0)*4</f>
        <v>4</v>
      </c>
      <c r="Q1970" s="288">
        <f t="shared" ref="Q1970" si="5262">+ROUND(O1970*P1970,2)</f>
        <v>21.8</v>
      </c>
    </row>
    <row r="1971" spans="1:17" x14ac:dyDescent="0.2">
      <c r="A1971" s="460" t="s">
        <v>770</v>
      </c>
      <c r="B1971" s="275" t="s">
        <v>1084</v>
      </c>
      <c r="C1971" s="287">
        <f t="shared" ref="C1971" si="5263">F1301</f>
        <v>2.96</v>
      </c>
      <c r="D1971" s="307">
        <f t="shared" ref="D1971" si="5264">ROUNDUP(G1301/0.2,0)+1</f>
        <v>5</v>
      </c>
      <c r="E1971" s="288">
        <f t="shared" ref="E1971" si="5265">+ROUND(C1971*D1971,2)</f>
        <v>14.8</v>
      </c>
      <c r="F1971" s="287">
        <f t="shared" ref="F1971" si="5266">K1301</f>
        <v>3</v>
      </c>
      <c r="G1971" s="258">
        <f t="shared" ref="G1971" si="5267">ROUNDUP(L1301/0.2,0)</f>
        <v>12</v>
      </c>
      <c r="H1971" s="288">
        <f t="shared" ref="H1971" si="5268">+ROUND(F1971*G1971,2)</f>
        <v>36</v>
      </c>
      <c r="I1971" s="287">
        <f t="shared" ref="I1971" si="5269">O1301</f>
        <v>3.1</v>
      </c>
      <c r="J1971" s="258">
        <f t="shared" ref="J1971" si="5270">ROUNDUP(P1301/0.2,0)</f>
        <v>9</v>
      </c>
      <c r="K1971" s="288">
        <f t="shared" ref="K1971" si="5271">+ROUND(I1971*J1971,2)</f>
        <v>27.9</v>
      </c>
      <c r="L1971" s="287">
        <f t="shared" ref="L1971" si="5272">S1301</f>
        <v>3.11</v>
      </c>
      <c r="M1971" s="258">
        <f t="shared" ref="M1971" si="5273">ROUNDUP(T1301/0.2,0)+1</f>
        <v>5</v>
      </c>
      <c r="N1971" s="288">
        <f t="shared" ref="N1971" si="5274">+ROUND(L1971*M1971,2)</f>
        <v>15.55</v>
      </c>
      <c r="O1971" s="287"/>
      <c r="P1971" s="258"/>
      <c r="Q1971" s="288"/>
    </row>
    <row r="1972" spans="1:17" x14ac:dyDescent="0.2">
      <c r="A1972" s="459"/>
      <c r="B1972" s="275" t="s">
        <v>435</v>
      </c>
      <c r="C1972" s="287"/>
      <c r="D1972" s="307"/>
      <c r="E1972" s="288"/>
      <c r="F1972" s="287"/>
      <c r="G1972" s="258"/>
      <c r="H1972" s="288"/>
      <c r="I1972" s="287"/>
      <c r="J1972" s="258"/>
      <c r="K1972" s="288"/>
      <c r="L1972" s="287"/>
      <c r="M1972" s="258"/>
      <c r="N1972" s="288"/>
      <c r="O1972" s="287">
        <f t="shared" ref="O1972" si="5275">C1302</f>
        <v>5.4509999999999996</v>
      </c>
      <c r="P1972" s="258">
        <f t="shared" ref="P1972" si="5276">ROUNDUP(D1302/0.2,0)*4</f>
        <v>4</v>
      </c>
      <c r="Q1972" s="288">
        <f t="shared" ref="Q1972" si="5277">+ROUND(O1972*P1972,2)</f>
        <v>21.8</v>
      </c>
    </row>
    <row r="1973" spans="1:17" x14ac:dyDescent="0.2">
      <c r="A1973" s="460" t="s">
        <v>771</v>
      </c>
      <c r="B1973" s="275" t="s">
        <v>1085</v>
      </c>
      <c r="C1973" s="287">
        <f t="shared" ref="C1973" si="5278">F1303</f>
        <v>3.3</v>
      </c>
      <c r="D1973" s="307">
        <f t="shared" ref="D1973" si="5279">ROUNDUP(G1303/0.2,0)+1</f>
        <v>5</v>
      </c>
      <c r="E1973" s="288">
        <f t="shared" ref="E1973" si="5280">+ROUND(C1973*D1973,2)</f>
        <v>16.5</v>
      </c>
      <c r="F1973" s="287">
        <f t="shared" ref="F1973" si="5281">K1303</f>
        <v>3</v>
      </c>
      <c r="G1973" s="258">
        <f t="shared" ref="G1973" si="5282">ROUNDUP(L1303/0.2,0)</f>
        <v>7</v>
      </c>
      <c r="H1973" s="288">
        <f t="shared" ref="H1973" si="5283">+ROUND(F1973*G1973,2)</f>
        <v>21</v>
      </c>
      <c r="I1973" s="287">
        <f t="shared" ref="I1973" si="5284">O1303</f>
        <v>3</v>
      </c>
      <c r="J1973" s="258">
        <f t="shared" ref="J1973" si="5285">ROUNDUP(P1303/0.2,0)</f>
        <v>12</v>
      </c>
      <c r="K1973" s="288">
        <f t="shared" ref="K1973" si="5286">+ROUND(I1973*J1973,2)</f>
        <v>36</v>
      </c>
      <c r="L1973" s="287">
        <f t="shared" ref="L1973" si="5287">S1303</f>
        <v>2.74</v>
      </c>
      <c r="M1973" s="258">
        <f t="shared" ref="M1973" si="5288">ROUNDUP(T1303/0.2,0)+1</f>
        <v>5</v>
      </c>
      <c r="N1973" s="288">
        <f t="shared" ref="N1973" si="5289">+ROUND(L1973*M1973,2)</f>
        <v>13.7</v>
      </c>
      <c r="O1973" s="287"/>
      <c r="P1973" s="258"/>
      <c r="Q1973" s="288"/>
    </row>
    <row r="1974" spans="1:17" x14ac:dyDescent="0.2">
      <c r="A1974" s="459"/>
      <c r="B1974" s="275" t="s">
        <v>436</v>
      </c>
      <c r="C1974" s="287"/>
      <c r="D1974" s="307"/>
      <c r="E1974" s="288"/>
      <c r="F1974" s="287"/>
      <c r="G1974" s="258"/>
      <c r="H1974" s="288"/>
      <c r="I1974" s="287"/>
      <c r="J1974" s="258"/>
      <c r="K1974" s="288"/>
      <c r="L1974" s="287"/>
      <c r="M1974" s="258"/>
      <c r="N1974" s="288"/>
      <c r="O1974" s="287">
        <f t="shared" ref="O1974" si="5290">C1304</f>
        <v>5.43</v>
      </c>
      <c r="P1974" s="258">
        <f t="shared" ref="P1974" si="5291">ROUNDUP(D1304/0.2,0)*4</f>
        <v>4</v>
      </c>
      <c r="Q1974" s="288">
        <f t="shared" ref="Q1974" si="5292">+ROUND(O1974*P1974,2)</f>
        <v>21.72</v>
      </c>
    </row>
    <row r="1975" spans="1:17" x14ac:dyDescent="0.2">
      <c r="A1975" s="460" t="s">
        <v>772</v>
      </c>
      <c r="B1975" s="275" t="s">
        <v>1086</v>
      </c>
      <c r="C1975" s="287">
        <f t="shared" ref="C1975" si="5293">F1305</f>
        <v>3.3</v>
      </c>
      <c r="D1975" s="307">
        <f t="shared" ref="D1975" si="5294">ROUNDUP(G1305/0.2,0)+1</f>
        <v>5</v>
      </c>
      <c r="E1975" s="288">
        <f t="shared" ref="E1975" si="5295">+ROUND(C1975*D1975,2)</f>
        <v>16.5</v>
      </c>
      <c r="F1975" s="287">
        <f t="shared" ref="F1975" si="5296">K1305</f>
        <v>3</v>
      </c>
      <c r="G1975" s="258">
        <f t="shared" ref="G1975" si="5297">ROUNDUP(L1305/0.2,0)</f>
        <v>7</v>
      </c>
      <c r="H1975" s="288">
        <f t="shared" ref="H1975" si="5298">+ROUND(F1975*G1975,2)</f>
        <v>21</v>
      </c>
      <c r="I1975" s="287">
        <f t="shared" ref="I1975" si="5299">O1305</f>
        <v>3</v>
      </c>
      <c r="J1975" s="258">
        <f t="shared" ref="J1975" si="5300">ROUNDUP(P1305/0.2,0)</f>
        <v>12</v>
      </c>
      <c r="K1975" s="288">
        <f t="shared" ref="K1975" si="5301">+ROUND(I1975*J1975,2)</f>
        <v>36</v>
      </c>
      <c r="L1975" s="287">
        <f t="shared" ref="L1975" si="5302">S1305</f>
        <v>2.73</v>
      </c>
      <c r="M1975" s="258">
        <f t="shared" ref="M1975" si="5303">ROUNDUP(T1305/0.2,0)+1</f>
        <v>5</v>
      </c>
      <c r="N1975" s="288">
        <f t="shared" ref="N1975" si="5304">+ROUND(L1975*M1975,2)</f>
        <v>13.65</v>
      </c>
      <c r="O1975" s="287"/>
      <c r="P1975" s="258"/>
      <c r="Q1975" s="288"/>
    </row>
    <row r="1976" spans="1:17" x14ac:dyDescent="0.2">
      <c r="A1976" s="459"/>
      <c r="B1976" s="275" t="s">
        <v>437</v>
      </c>
      <c r="C1976" s="287"/>
      <c r="D1976" s="307"/>
      <c r="E1976" s="288"/>
      <c r="F1976" s="287"/>
      <c r="G1976" s="258"/>
      <c r="H1976" s="288"/>
      <c r="I1976" s="287"/>
      <c r="J1976" s="258"/>
      <c r="K1976" s="288"/>
      <c r="L1976" s="287"/>
      <c r="M1976" s="258"/>
      <c r="N1976" s="288"/>
      <c r="O1976" s="287">
        <f t="shared" ref="O1976" si="5305">C1306</f>
        <v>5.45</v>
      </c>
      <c r="P1976" s="258">
        <f t="shared" ref="P1976" si="5306">ROUNDUP(D1306/0.2,0)*4</f>
        <v>4</v>
      </c>
      <c r="Q1976" s="288">
        <f t="shared" ref="Q1976" si="5307">+ROUND(O1976*P1976,2)</f>
        <v>21.8</v>
      </c>
    </row>
    <row r="1977" spans="1:17" x14ac:dyDescent="0.2">
      <c r="A1977" s="460" t="s">
        <v>773</v>
      </c>
      <c r="B1977" s="275" t="s">
        <v>1087</v>
      </c>
      <c r="C1977" s="287">
        <f t="shared" ref="C1977" si="5308">F1307</f>
        <v>3.3</v>
      </c>
      <c r="D1977" s="307">
        <f t="shared" ref="D1977" si="5309">ROUNDUP(G1307/0.2,0)+1</f>
        <v>5</v>
      </c>
      <c r="E1977" s="288">
        <f t="shared" ref="E1977" si="5310">+ROUND(C1977*D1977,2)</f>
        <v>16.5</v>
      </c>
      <c r="F1977" s="287">
        <f t="shared" ref="F1977" si="5311">K1307</f>
        <v>3</v>
      </c>
      <c r="G1977" s="258">
        <f t="shared" ref="G1977" si="5312">ROUNDUP(L1307/0.2,0)</f>
        <v>7</v>
      </c>
      <c r="H1977" s="288">
        <f t="shared" ref="H1977" si="5313">+ROUND(F1977*G1977,2)</f>
        <v>21</v>
      </c>
      <c r="I1977" s="287">
        <f t="shared" ref="I1977" si="5314">O1307</f>
        <v>3</v>
      </c>
      <c r="J1977" s="258">
        <f t="shared" ref="J1977" si="5315">ROUNDUP(P1307/0.2,0)</f>
        <v>12</v>
      </c>
      <c r="K1977" s="288">
        <f t="shared" ref="K1977" si="5316">+ROUND(I1977*J1977,2)</f>
        <v>36</v>
      </c>
      <c r="L1977" s="287">
        <f t="shared" ref="L1977" si="5317">S1307</f>
        <v>2.74</v>
      </c>
      <c r="M1977" s="258">
        <f t="shared" ref="M1977" si="5318">ROUNDUP(T1307/0.2,0)+1</f>
        <v>5</v>
      </c>
      <c r="N1977" s="288">
        <f t="shared" ref="N1977" si="5319">+ROUND(L1977*M1977,2)</f>
        <v>13.7</v>
      </c>
      <c r="O1977" s="287"/>
      <c r="P1977" s="258"/>
      <c r="Q1977" s="288"/>
    </row>
    <row r="1978" spans="1:17" x14ac:dyDescent="0.2">
      <c r="A1978" s="459"/>
      <c r="B1978" s="275" t="s">
        <v>438</v>
      </c>
      <c r="C1978" s="287"/>
      <c r="D1978" s="307"/>
      <c r="E1978" s="288"/>
      <c r="F1978" s="287"/>
      <c r="G1978" s="258"/>
      <c r="H1978" s="288"/>
      <c r="I1978" s="287"/>
      <c r="J1978" s="258"/>
      <c r="K1978" s="288"/>
      <c r="L1978" s="287"/>
      <c r="M1978" s="258"/>
      <c r="N1978" s="288"/>
      <c r="O1978" s="287">
        <f t="shared" ref="O1978" si="5320">C1308</f>
        <v>5.45</v>
      </c>
      <c r="P1978" s="258">
        <f t="shared" ref="P1978" si="5321">ROUNDUP(D1308/0.2,0)*4</f>
        <v>4</v>
      </c>
      <c r="Q1978" s="288">
        <f t="shared" ref="Q1978" si="5322">+ROUND(O1978*P1978,2)</f>
        <v>21.8</v>
      </c>
    </row>
    <row r="1979" spans="1:17" x14ac:dyDescent="0.2">
      <c r="A1979" s="460" t="s">
        <v>774</v>
      </c>
      <c r="B1979" s="275" t="s">
        <v>1088</v>
      </c>
      <c r="C1979" s="287">
        <f t="shared" ref="C1979" si="5323">F1309</f>
        <v>3.3</v>
      </c>
      <c r="D1979" s="307">
        <f t="shared" ref="D1979" si="5324">ROUNDUP(G1309/0.2,0)+1</f>
        <v>5</v>
      </c>
      <c r="E1979" s="288">
        <f t="shared" ref="E1979" si="5325">+ROUND(C1979*D1979,2)</f>
        <v>16.5</v>
      </c>
      <c r="F1979" s="287">
        <f t="shared" ref="F1979" si="5326">K1309</f>
        <v>3</v>
      </c>
      <c r="G1979" s="258">
        <f t="shared" ref="G1979" si="5327">ROUNDUP(L1309/0.2,0)</f>
        <v>7</v>
      </c>
      <c r="H1979" s="288">
        <f t="shared" ref="H1979" si="5328">+ROUND(F1979*G1979,2)</f>
        <v>21</v>
      </c>
      <c r="I1979" s="287">
        <f t="shared" ref="I1979" si="5329">O1309</f>
        <v>3</v>
      </c>
      <c r="J1979" s="258">
        <f t="shared" ref="J1979" si="5330">ROUNDUP(P1309/0.2,0)</f>
        <v>12</v>
      </c>
      <c r="K1979" s="288">
        <f t="shared" ref="K1979" si="5331">+ROUND(I1979*J1979,2)</f>
        <v>36</v>
      </c>
      <c r="L1979" s="287">
        <f t="shared" ref="L1979" si="5332">S1309</f>
        <v>2.74</v>
      </c>
      <c r="M1979" s="258">
        <f t="shared" ref="M1979" si="5333">ROUNDUP(T1309/0.2,0)+1</f>
        <v>5</v>
      </c>
      <c r="N1979" s="288">
        <f t="shared" ref="N1979" si="5334">+ROUND(L1979*M1979,2)</f>
        <v>13.7</v>
      </c>
      <c r="O1979" s="287"/>
      <c r="P1979" s="258"/>
      <c r="Q1979" s="288"/>
    </row>
    <row r="1980" spans="1:17" x14ac:dyDescent="0.2">
      <c r="A1980" s="459"/>
      <c r="B1980" s="275" t="s">
        <v>439</v>
      </c>
      <c r="C1980" s="287"/>
      <c r="D1980" s="307"/>
      <c r="E1980" s="288"/>
      <c r="F1980" s="287"/>
      <c r="G1980" s="258"/>
      <c r="H1980" s="288"/>
      <c r="I1980" s="287"/>
      <c r="J1980" s="258"/>
      <c r="K1980" s="288"/>
      <c r="L1980" s="287"/>
      <c r="M1980" s="258"/>
      <c r="N1980" s="288"/>
      <c r="O1980" s="287">
        <f t="shared" ref="O1980" si="5335">C1310</f>
        <v>5.45</v>
      </c>
      <c r="P1980" s="258">
        <f t="shared" ref="P1980" si="5336">ROUNDUP(D1310/0.2,0)*4</f>
        <v>4</v>
      </c>
      <c r="Q1980" s="288">
        <f t="shared" ref="Q1980" si="5337">+ROUND(O1980*P1980,2)</f>
        <v>21.8</v>
      </c>
    </row>
    <row r="1981" spans="1:17" x14ac:dyDescent="0.2">
      <c r="A1981" s="460" t="s">
        <v>775</v>
      </c>
      <c r="B1981" s="275" t="s">
        <v>1089</v>
      </c>
      <c r="C1981" s="287">
        <f t="shared" ref="C1981" si="5338">F1311</f>
        <v>3.22</v>
      </c>
      <c r="D1981" s="307">
        <f t="shared" ref="D1981" si="5339">ROUNDUP(G1311/0.2,0)+1</f>
        <v>5</v>
      </c>
      <c r="E1981" s="288">
        <f t="shared" ref="E1981" si="5340">+ROUND(C1981*D1981,2)</f>
        <v>16.100000000000001</v>
      </c>
      <c r="F1981" s="287">
        <f t="shared" ref="F1981" si="5341">K1311</f>
        <v>3</v>
      </c>
      <c r="G1981" s="258">
        <f t="shared" ref="G1981" si="5342">ROUNDUP(L1311/0.2,0)</f>
        <v>7</v>
      </c>
      <c r="H1981" s="288">
        <f t="shared" ref="H1981" si="5343">+ROUND(F1981*G1981,2)</f>
        <v>21</v>
      </c>
      <c r="I1981" s="287">
        <f t="shared" ref="I1981" si="5344">O1311</f>
        <v>3</v>
      </c>
      <c r="J1981" s="258">
        <f t="shared" ref="J1981" si="5345">ROUNDUP(P1311/0.2,0)</f>
        <v>12</v>
      </c>
      <c r="K1981" s="288">
        <f t="shared" ref="K1981" si="5346">+ROUND(I1981*J1981,2)</f>
        <v>36</v>
      </c>
      <c r="L1981" s="287">
        <f t="shared" ref="L1981" si="5347">S1311</f>
        <v>2.83</v>
      </c>
      <c r="M1981" s="258">
        <f t="shared" ref="M1981" si="5348">ROUNDUP(T1311/0.2,0)+1</f>
        <v>5</v>
      </c>
      <c r="N1981" s="288">
        <f t="shared" ref="N1981" si="5349">+ROUND(L1981*M1981,2)</f>
        <v>14.15</v>
      </c>
      <c r="O1981" s="287"/>
      <c r="P1981" s="258"/>
      <c r="Q1981" s="288"/>
    </row>
    <row r="1982" spans="1:17" x14ac:dyDescent="0.2">
      <c r="A1982" s="459"/>
      <c r="B1982" s="275" t="s">
        <v>440</v>
      </c>
      <c r="C1982" s="287"/>
      <c r="D1982" s="307"/>
      <c r="E1982" s="288"/>
      <c r="F1982" s="287"/>
      <c r="G1982" s="258"/>
      <c r="H1982" s="288"/>
      <c r="I1982" s="287"/>
      <c r="J1982" s="258"/>
      <c r="K1982" s="288"/>
      <c r="L1982" s="287"/>
      <c r="M1982" s="258"/>
      <c r="N1982" s="288"/>
      <c r="O1982" s="287">
        <f t="shared" ref="O1982" si="5350">C1312</f>
        <v>5.45</v>
      </c>
      <c r="P1982" s="258">
        <f t="shared" ref="P1982" si="5351">ROUNDUP(D1312/0.2,0)*4</f>
        <v>4</v>
      </c>
      <c r="Q1982" s="288">
        <f t="shared" ref="Q1982" si="5352">+ROUND(O1982*P1982,2)</f>
        <v>21.8</v>
      </c>
    </row>
    <row r="1983" spans="1:17" x14ac:dyDescent="0.2">
      <c r="A1983" s="460" t="s">
        <v>776</v>
      </c>
      <c r="B1983" s="275" t="s">
        <v>1090</v>
      </c>
      <c r="C1983" s="287">
        <f t="shared" ref="C1983" si="5353">F1313</f>
        <v>3</v>
      </c>
      <c r="D1983" s="307">
        <f t="shared" ref="D1983" si="5354">ROUNDUP(G1313/0.2,0)+1</f>
        <v>5</v>
      </c>
      <c r="E1983" s="288">
        <f t="shared" ref="E1983" si="5355">+ROUND(C1983*D1983,2)</f>
        <v>15</v>
      </c>
      <c r="F1983" s="287">
        <f t="shared" ref="F1983" si="5356">K1313</f>
        <v>3.02</v>
      </c>
      <c r="G1983" s="258">
        <f t="shared" ref="G1983" si="5357">ROUNDUP(L1313/0.2,0)</f>
        <v>7</v>
      </c>
      <c r="H1983" s="288">
        <f t="shared" ref="H1983" si="5358">+ROUND(F1983*G1983,2)</f>
        <v>21.14</v>
      </c>
      <c r="I1983" s="287">
        <f t="shared" ref="I1983" si="5359">O1313</f>
        <v>3.02</v>
      </c>
      <c r="J1983" s="258">
        <f t="shared" ref="J1983" si="5360">ROUNDUP(P1313/0.2,0)</f>
        <v>11</v>
      </c>
      <c r="K1983" s="288">
        <f t="shared" ref="K1983" si="5361">+ROUND(I1983*J1983,2)</f>
        <v>33.22</v>
      </c>
      <c r="L1983" s="287">
        <f t="shared" ref="L1983" si="5362">S1313</f>
        <v>3.08</v>
      </c>
      <c r="M1983" s="258">
        <f t="shared" ref="M1983" si="5363">ROUNDUP(T1313/0.2,0)+1</f>
        <v>5</v>
      </c>
      <c r="N1983" s="288">
        <f t="shared" ref="N1983" si="5364">+ROUND(L1983*M1983,2)</f>
        <v>15.4</v>
      </c>
      <c r="O1983" s="287"/>
      <c r="P1983" s="258"/>
      <c r="Q1983" s="288"/>
    </row>
    <row r="1984" spans="1:17" x14ac:dyDescent="0.2">
      <c r="A1984" s="459"/>
      <c r="B1984" s="275" t="s">
        <v>441</v>
      </c>
      <c r="C1984" s="287"/>
      <c r="D1984" s="307"/>
      <c r="E1984" s="288"/>
      <c r="F1984" s="287"/>
      <c r="G1984" s="258"/>
      <c r="H1984" s="288"/>
      <c r="I1984" s="287"/>
      <c r="J1984" s="258"/>
      <c r="K1984" s="288"/>
      <c r="L1984" s="287"/>
      <c r="M1984" s="258"/>
      <c r="N1984" s="288"/>
      <c r="O1984" s="287">
        <f t="shared" ref="O1984" si="5365">C1314</f>
        <v>5.32</v>
      </c>
      <c r="P1984" s="258">
        <f t="shared" ref="P1984" si="5366">ROUNDUP(D1314/0.2,0)*4</f>
        <v>4</v>
      </c>
      <c r="Q1984" s="288">
        <f t="shared" ref="Q1984" si="5367">+ROUND(O1984*P1984,2)</f>
        <v>21.28</v>
      </c>
    </row>
    <row r="1985" spans="1:17" x14ac:dyDescent="0.2">
      <c r="A1985" s="460" t="s">
        <v>777</v>
      </c>
      <c r="B1985" s="275" t="s">
        <v>1091</v>
      </c>
      <c r="C1985" s="287">
        <f t="shared" ref="C1985" si="5368">F1315</f>
        <v>3</v>
      </c>
      <c r="D1985" s="307">
        <f t="shared" ref="D1985" si="5369">ROUNDUP(G1315/0.2,0)+1</f>
        <v>5</v>
      </c>
      <c r="E1985" s="288">
        <f t="shared" ref="E1985" si="5370">+ROUND(C1985*D1985,2)</f>
        <v>15</v>
      </c>
      <c r="F1985" s="287">
        <f t="shared" ref="F1985" si="5371">K1315</f>
        <v>3</v>
      </c>
      <c r="G1985" s="258">
        <f t="shared" ref="G1985" si="5372">ROUNDUP(L1315/0.2,0)</f>
        <v>7</v>
      </c>
      <c r="H1985" s="288">
        <f t="shared" ref="H1985" si="5373">+ROUND(F1985*G1985,2)</f>
        <v>21</v>
      </c>
      <c r="I1985" s="287">
        <f t="shared" ref="I1985" si="5374">O1315</f>
        <v>3</v>
      </c>
      <c r="J1985" s="258">
        <f t="shared" ref="J1985" si="5375">ROUNDUP(P1315/0.2,0)</f>
        <v>9</v>
      </c>
      <c r="K1985" s="288">
        <f t="shared" ref="K1985" si="5376">+ROUND(I1985*J1985,2)</f>
        <v>27</v>
      </c>
      <c r="L1985" s="287">
        <f t="shared" ref="L1985" si="5377">S1315</f>
        <v>3</v>
      </c>
      <c r="M1985" s="258">
        <f t="shared" ref="M1985" si="5378">ROUNDUP(T1315/0.2,0)+1</f>
        <v>5</v>
      </c>
      <c r="N1985" s="288">
        <f t="shared" ref="N1985" si="5379">+ROUND(L1985*M1985,2)</f>
        <v>15</v>
      </c>
      <c r="O1985" s="287"/>
      <c r="P1985" s="258"/>
      <c r="Q1985" s="288"/>
    </row>
    <row r="1986" spans="1:17" x14ac:dyDescent="0.2">
      <c r="A1986" s="459"/>
      <c r="B1986" s="275" t="s">
        <v>442</v>
      </c>
      <c r="C1986" s="287"/>
      <c r="D1986" s="307"/>
      <c r="E1986" s="288"/>
      <c r="F1986" s="287"/>
      <c r="G1986" s="258"/>
      <c r="H1986" s="288"/>
      <c r="I1986" s="287"/>
      <c r="J1986" s="258"/>
      <c r="K1986" s="288"/>
      <c r="L1986" s="287"/>
      <c r="M1986" s="258"/>
      <c r="N1986" s="288"/>
      <c r="O1986" s="287">
        <f t="shared" ref="O1986" si="5380">C1316</f>
        <v>5</v>
      </c>
      <c r="P1986" s="258">
        <f t="shared" ref="P1986" si="5381">ROUNDUP(D1316/0.2,0)*4</f>
        <v>4</v>
      </c>
      <c r="Q1986" s="288">
        <f t="shared" ref="Q1986" si="5382">+ROUND(O1986*P1986,2)</f>
        <v>20</v>
      </c>
    </row>
    <row r="1987" spans="1:17" x14ac:dyDescent="0.2">
      <c r="A1987" s="460" t="s">
        <v>778</v>
      </c>
      <c r="B1987" s="275" t="s">
        <v>1092</v>
      </c>
      <c r="C1987" s="287">
        <f t="shared" ref="C1987" si="5383">F1317</f>
        <v>3</v>
      </c>
      <c r="D1987" s="307">
        <f t="shared" ref="D1987" si="5384">ROUNDUP(G1317/0.2,0)+1</f>
        <v>5</v>
      </c>
      <c r="E1987" s="288">
        <f t="shared" ref="E1987" si="5385">+ROUND(C1987*D1987,2)</f>
        <v>15</v>
      </c>
      <c r="F1987" s="287">
        <f t="shared" ref="F1987" si="5386">K1317</f>
        <v>3</v>
      </c>
      <c r="G1987" s="258">
        <f t="shared" ref="G1987" si="5387">ROUNDUP(L1317/0.2,0)</f>
        <v>7</v>
      </c>
      <c r="H1987" s="288">
        <f t="shared" ref="H1987" si="5388">+ROUND(F1987*G1987,2)</f>
        <v>21</v>
      </c>
      <c r="I1987" s="287">
        <f t="shared" ref="I1987" si="5389">O1317</f>
        <v>3</v>
      </c>
      <c r="J1987" s="258">
        <f t="shared" ref="J1987" si="5390">ROUNDUP(P1317/0.2,0)</f>
        <v>9</v>
      </c>
      <c r="K1987" s="288">
        <f t="shared" ref="K1987" si="5391">+ROUND(I1987*J1987,2)</f>
        <v>27</v>
      </c>
      <c r="L1987" s="287">
        <f t="shared" ref="L1987" si="5392">S1317</f>
        <v>3</v>
      </c>
      <c r="M1987" s="258">
        <f t="shared" ref="M1987" si="5393">ROUNDUP(T1317/0.2,0)+1</f>
        <v>5</v>
      </c>
      <c r="N1987" s="288">
        <f t="shared" ref="N1987" si="5394">+ROUND(L1987*M1987,2)</f>
        <v>15</v>
      </c>
      <c r="O1987" s="287"/>
      <c r="P1987" s="258"/>
      <c r="Q1987" s="288"/>
    </row>
    <row r="1988" spans="1:17" x14ac:dyDescent="0.2">
      <c r="A1988" s="459"/>
      <c r="B1988" s="275" t="s">
        <v>443</v>
      </c>
      <c r="C1988" s="287"/>
      <c r="D1988" s="307"/>
      <c r="E1988" s="288"/>
      <c r="F1988" s="287"/>
      <c r="G1988" s="258"/>
      <c r="H1988" s="288"/>
      <c r="I1988" s="287"/>
      <c r="J1988" s="258"/>
      <c r="K1988" s="288"/>
      <c r="L1988" s="287"/>
      <c r="M1988" s="258"/>
      <c r="N1988" s="288"/>
      <c r="O1988" s="287">
        <f t="shared" ref="O1988" si="5395">C1318</f>
        <v>5</v>
      </c>
      <c r="P1988" s="258">
        <f t="shared" ref="P1988" si="5396">ROUNDUP(D1318/0.2,0)*4</f>
        <v>4</v>
      </c>
      <c r="Q1988" s="288">
        <f t="shared" ref="Q1988" si="5397">+ROUND(O1988*P1988,2)</f>
        <v>20</v>
      </c>
    </row>
    <row r="1989" spans="1:17" x14ac:dyDescent="0.2">
      <c r="A1989" s="460" t="s">
        <v>779</v>
      </c>
      <c r="B1989" s="275" t="s">
        <v>1093</v>
      </c>
      <c r="C1989" s="287">
        <f t="shared" ref="C1989" si="5398">F1319</f>
        <v>3</v>
      </c>
      <c r="D1989" s="307">
        <f t="shared" ref="D1989" si="5399">ROUNDUP(G1319/0.2,0)+1</f>
        <v>5</v>
      </c>
      <c r="E1989" s="288">
        <f t="shared" ref="E1989" si="5400">+ROUND(C1989*D1989,2)</f>
        <v>15</v>
      </c>
      <c r="F1989" s="287">
        <f t="shared" ref="F1989" si="5401">K1319</f>
        <v>3</v>
      </c>
      <c r="G1989" s="258">
        <f t="shared" ref="G1989" si="5402">ROUNDUP(L1319/0.2,0)</f>
        <v>9</v>
      </c>
      <c r="H1989" s="288">
        <f t="shared" ref="H1989" si="5403">+ROUND(F1989*G1989,2)</f>
        <v>27</v>
      </c>
      <c r="I1989" s="287">
        <f t="shared" ref="I1989" si="5404">O1319</f>
        <v>3</v>
      </c>
      <c r="J1989" s="258">
        <f t="shared" ref="J1989" si="5405">ROUNDUP(P1319/0.2,0)</f>
        <v>7</v>
      </c>
      <c r="K1989" s="288">
        <f t="shared" ref="K1989" si="5406">+ROUND(I1989*J1989,2)</f>
        <v>21</v>
      </c>
      <c r="L1989" s="287">
        <f t="shared" ref="L1989" si="5407">S1319</f>
        <v>3</v>
      </c>
      <c r="M1989" s="258">
        <f t="shared" ref="M1989" si="5408">ROUNDUP(T1319/0.2,0)+1</f>
        <v>5</v>
      </c>
      <c r="N1989" s="288">
        <f t="shared" ref="N1989" si="5409">+ROUND(L1989*M1989,2)</f>
        <v>15</v>
      </c>
      <c r="O1989" s="287"/>
      <c r="P1989" s="258"/>
      <c r="Q1989" s="288"/>
    </row>
    <row r="1990" spans="1:17" x14ac:dyDescent="0.2">
      <c r="A1990" s="459"/>
      <c r="B1990" s="275" t="s">
        <v>444</v>
      </c>
      <c r="C1990" s="287"/>
      <c r="D1990" s="307"/>
      <c r="E1990" s="288"/>
      <c r="F1990" s="287"/>
      <c r="G1990" s="258"/>
      <c r="H1990" s="288"/>
      <c r="I1990" s="287"/>
      <c r="J1990" s="258"/>
      <c r="K1990" s="288"/>
      <c r="L1990" s="287"/>
      <c r="M1990" s="258"/>
      <c r="N1990" s="288"/>
      <c r="O1990" s="287">
        <f t="shared" ref="O1990" si="5410">C1320</f>
        <v>5</v>
      </c>
      <c r="P1990" s="258">
        <f t="shared" ref="P1990" si="5411">ROUNDUP(D1320/0.2,0)*4</f>
        <v>4</v>
      </c>
      <c r="Q1990" s="288">
        <f t="shared" ref="Q1990" si="5412">+ROUND(O1990*P1990,2)</f>
        <v>20</v>
      </c>
    </row>
    <row r="1991" spans="1:17" x14ac:dyDescent="0.2">
      <c r="A1991" s="460" t="s">
        <v>780</v>
      </c>
      <c r="B1991" s="275" t="s">
        <v>1094</v>
      </c>
      <c r="C1991" s="287">
        <f t="shared" ref="C1991" si="5413">F1321</f>
        <v>3</v>
      </c>
      <c r="D1991" s="307">
        <f t="shared" ref="D1991" si="5414">ROUNDUP(G1321/0.2,0)+1</f>
        <v>5</v>
      </c>
      <c r="E1991" s="288">
        <f t="shared" ref="E1991" si="5415">+ROUND(C1991*D1991,2)</f>
        <v>15</v>
      </c>
      <c r="F1991" s="287">
        <f t="shared" ref="F1991" si="5416">K1321</f>
        <v>3</v>
      </c>
      <c r="G1991" s="258">
        <f t="shared" ref="G1991" si="5417">ROUNDUP(L1321/0.2,0)</f>
        <v>10</v>
      </c>
      <c r="H1991" s="288">
        <f t="shared" ref="H1991" si="5418">+ROUND(F1991*G1991,2)</f>
        <v>30</v>
      </c>
      <c r="I1991" s="287">
        <f t="shared" ref="I1991" si="5419">O1321</f>
        <v>3</v>
      </c>
      <c r="J1991" s="258">
        <f t="shared" ref="J1991" si="5420">ROUNDUP(P1321/0.2,0)</f>
        <v>7</v>
      </c>
      <c r="K1991" s="288">
        <f t="shared" ref="K1991" si="5421">+ROUND(I1991*J1991,2)</f>
        <v>21</v>
      </c>
      <c r="L1991" s="287">
        <f t="shared" ref="L1991" si="5422">S1321</f>
        <v>3</v>
      </c>
      <c r="M1991" s="258">
        <f t="shared" ref="M1991" si="5423">ROUNDUP(T1321/0.2,0)+1</f>
        <v>5</v>
      </c>
      <c r="N1991" s="288">
        <f t="shared" ref="N1991" si="5424">+ROUND(L1991*M1991,2)</f>
        <v>15</v>
      </c>
      <c r="O1991" s="287"/>
      <c r="P1991" s="258"/>
      <c r="Q1991" s="288"/>
    </row>
    <row r="1992" spans="1:17" x14ac:dyDescent="0.2">
      <c r="A1992" s="459"/>
      <c r="B1992" s="275" t="s">
        <v>445</v>
      </c>
      <c r="C1992" s="287"/>
      <c r="D1992" s="307"/>
      <c r="E1992" s="288"/>
      <c r="F1992" s="287"/>
      <c r="G1992" s="258"/>
      <c r="H1992" s="288"/>
      <c r="I1992" s="287"/>
      <c r="J1992" s="258"/>
      <c r="K1992" s="288"/>
      <c r="L1992" s="287"/>
      <c r="M1992" s="258"/>
      <c r="N1992" s="288"/>
      <c r="O1992" s="287">
        <f t="shared" ref="O1992" si="5425">C1322</f>
        <v>5</v>
      </c>
      <c r="P1992" s="258">
        <f t="shared" ref="P1992" si="5426">ROUNDUP(D1322/0.2,0)*4</f>
        <v>4</v>
      </c>
      <c r="Q1992" s="288">
        <f t="shared" ref="Q1992" si="5427">+ROUND(O1992*P1992,2)</f>
        <v>20</v>
      </c>
    </row>
    <row r="1993" spans="1:17" x14ac:dyDescent="0.2">
      <c r="A1993" s="460" t="s">
        <v>781</v>
      </c>
      <c r="B1993" s="275" t="s">
        <v>1095</v>
      </c>
      <c r="C1993" s="287">
        <f t="shared" ref="C1993" si="5428">F1323</f>
        <v>2.84</v>
      </c>
      <c r="D1993" s="307">
        <f t="shared" ref="D1993" si="5429">ROUNDUP(G1323/0.2,0)+1</f>
        <v>5</v>
      </c>
      <c r="E1993" s="288">
        <f t="shared" ref="E1993" si="5430">+ROUND(C1993*D1993,2)</f>
        <v>14.2</v>
      </c>
      <c r="F1993" s="287">
        <f t="shared" ref="F1993" si="5431">K1323</f>
        <v>3</v>
      </c>
      <c r="G1993" s="258">
        <f t="shared" ref="G1993" si="5432">ROUNDUP(L1323/0.2,0)</f>
        <v>12</v>
      </c>
      <c r="H1993" s="288">
        <f t="shared" ref="H1993" si="5433">+ROUND(F1993*G1993,2)</f>
        <v>36</v>
      </c>
      <c r="I1993" s="287">
        <f t="shared" ref="I1993" si="5434">O1323</f>
        <v>3.09</v>
      </c>
      <c r="J1993" s="258">
        <f t="shared" ref="J1993" si="5435">ROUNDUP(P1323/0.2,0)</f>
        <v>7</v>
      </c>
      <c r="K1993" s="288">
        <f t="shared" ref="K1993" si="5436">+ROUND(I1993*J1993,2)</f>
        <v>21.63</v>
      </c>
      <c r="L1993" s="287">
        <f t="shared" ref="L1993" si="5437">S1323</f>
        <v>3.2</v>
      </c>
      <c r="M1993" s="258">
        <f t="shared" ref="M1993" si="5438">ROUNDUP(T1323/0.2,0)+1</f>
        <v>5</v>
      </c>
      <c r="N1993" s="288">
        <f t="shared" ref="N1993" si="5439">+ROUND(L1993*M1993,2)</f>
        <v>16</v>
      </c>
      <c r="O1993" s="287"/>
      <c r="P1993" s="258"/>
      <c r="Q1993" s="288"/>
    </row>
    <row r="1994" spans="1:17" x14ac:dyDescent="0.2">
      <c r="A1994" s="459"/>
      <c r="B1994" s="275" t="s">
        <v>446</v>
      </c>
      <c r="C1994" s="287"/>
      <c r="D1994" s="307"/>
      <c r="E1994" s="288"/>
      <c r="F1994" s="287"/>
      <c r="G1994" s="258"/>
      <c r="H1994" s="288"/>
      <c r="I1994" s="287"/>
      <c r="J1994" s="258"/>
      <c r="K1994" s="288"/>
      <c r="L1994" s="287"/>
      <c r="M1994" s="258"/>
      <c r="N1994" s="288"/>
      <c r="O1994" s="287">
        <f t="shared" ref="O1994" si="5440">C1324</f>
        <v>5.21</v>
      </c>
      <c r="P1994" s="258">
        <f t="shared" ref="P1994" si="5441">ROUNDUP(D1324/0.2,0)*4</f>
        <v>4</v>
      </c>
      <c r="Q1994" s="288">
        <f t="shared" ref="Q1994" si="5442">+ROUND(O1994*P1994,2)</f>
        <v>20.84</v>
      </c>
    </row>
    <row r="1995" spans="1:17" x14ac:dyDescent="0.2">
      <c r="A1995" s="460" t="s">
        <v>782</v>
      </c>
      <c r="B1995" s="275" t="s">
        <v>1096</v>
      </c>
      <c r="C1995" s="287">
        <f t="shared" ref="C1995" si="5443">F1325</f>
        <v>2.67</v>
      </c>
      <c r="D1995" s="307">
        <f t="shared" ref="D1995" si="5444">ROUNDUP(G1325/0.2,0)+1</f>
        <v>5</v>
      </c>
      <c r="E1995" s="288">
        <f t="shared" ref="E1995" si="5445">+ROUND(C1995*D1995,2)</f>
        <v>13.35</v>
      </c>
      <c r="F1995" s="287">
        <f t="shared" ref="F1995" si="5446">K1325</f>
        <v>3</v>
      </c>
      <c r="G1995" s="258">
        <f t="shared" ref="G1995" si="5447">ROUNDUP(L1325/0.2,0)</f>
        <v>12</v>
      </c>
      <c r="H1995" s="288">
        <f t="shared" ref="H1995" si="5448">+ROUND(F1995*G1995,2)</f>
        <v>36</v>
      </c>
      <c r="I1995" s="287">
        <f t="shared" ref="I1995" si="5449">O1325</f>
        <v>3.18</v>
      </c>
      <c r="J1995" s="258">
        <f t="shared" ref="J1995" si="5450">ROUNDUP(P1325/0.2,0)</f>
        <v>7</v>
      </c>
      <c r="K1995" s="288">
        <f t="shared" ref="K1995" si="5451">+ROUND(I1995*J1995,2)</f>
        <v>22.26</v>
      </c>
      <c r="L1995" s="287">
        <f t="shared" ref="L1995" si="5452">S1325</f>
        <v>3.32</v>
      </c>
      <c r="M1995" s="258">
        <f t="shared" ref="M1995" si="5453">ROUNDUP(T1325/0.2,0)+1</f>
        <v>5</v>
      </c>
      <c r="N1995" s="288">
        <f t="shared" ref="N1995" si="5454">+ROUND(L1995*M1995,2)</f>
        <v>16.600000000000001</v>
      </c>
      <c r="O1995" s="287"/>
      <c r="P1995" s="258"/>
      <c r="Q1995" s="288"/>
    </row>
    <row r="1996" spans="1:17" x14ac:dyDescent="0.2">
      <c r="A1996" s="459"/>
      <c r="B1996" s="275" t="s">
        <v>447</v>
      </c>
      <c r="C1996" s="287"/>
      <c r="D1996" s="307"/>
      <c r="E1996" s="288"/>
      <c r="F1996" s="287"/>
      <c r="G1996" s="258"/>
      <c r="H1996" s="288"/>
      <c r="I1996" s="287"/>
      <c r="J1996" s="258"/>
      <c r="K1996" s="288"/>
      <c r="L1996" s="287"/>
      <c r="M1996" s="258"/>
      <c r="N1996" s="288"/>
      <c r="O1996" s="287">
        <f t="shared" ref="O1996" si="5455">C1326</f>
        <v>5.45</v>
      </c>
      <c r="P1996" s="258">
        <f t="shared" ref="P1996" si="5456">ROUNDUP(D1326/0.2,0)*4</f>
        <v>4</v>
      </c>
      <c r="Q1996" s="288">
        <f t="shared" ref="Q1996" si="5457">+ROUND(O1996*P1996,2)</f>
        <v>21.8</v>
      </c>
    </row>
    <row r="1997" spans="1:17" x14ac:dyDescent="0.2">
      <c r="A1997" s="460" t="s">
        <v>783</v>
      </c>
      <c r="B1997" s="275" t="s">
        <v>1097</v>
      </c>
      <c r="C1997" s="287">
        <f t="shared" ref="C1997" si="5458">F1327</f>
        <v>2.67</v>
      </c>
      <c r="D1997" s="307">
        <f t="shared" ref="D1997" si="5459">ROUNDUP(G1327/0.2,0)+1</f>
        <v>5</v>
      </c>
      <c r="E1997" s="288">
        <f t="shared" ref="E1997" si="5460">+ROUND(C1997*D1997,2)</f>
        <v>13.35</v>
      </c>
      <c r="F1997" s="287">
        <f t="shared" ref="F1997" si="5461">K1327</f>
        <v>3</v>
      </c>
      <c r="G1997" s="258">
        <f t="shared" ref="G1997" si="5462">ROUNDUP(L1327/0.2,0)</f>
        <v>12</v>
      </c>
      <c r="H1997" s="288">
        <f t="shared" ref="H1997" si="5463">+ROUND(F1997*G1997,2)</f>
        <v>36</v>
      </c>
      <c r="I1997" s="287">
        <f t="shared" ref="I1997" si="5464">O1327</f>
        <v>3.18</v>
      </c>
      <c r="J1997" s="258">
        <f t="shared" ref="J1997" si="5465">ROUNDUP(P1327/0.2,0)</f>
        <v>7</v>
      </c>
      <c r="K1997" s="288">
        <f t="shared" ref="K1997" si="5466">+ROUND(I1997*J1997,2)</f>
        <v>22.26</v>
      </c>
      <c r="L1997" s="287">
        <f t="shared" ref="L1997" si="5467">S1327</f>
        <v>3.32</v>
      </c>
      <c r="M1997" s="258">
        <f t="shared" ref="M1997" si="5468">ROUNDUP(T1327/0.2,0)+1</f>
        <v>5</v>
      </c>
      <c r="N1997" s="288">
        <f t="shared" ref="N1997" si="5469">+ROUND(L1997*M1997,2)</f>
        <v>16.600000000000001</v>
      </c>
      <c r="O1997" s="287"/>
      <c r="P1997" s="258"/>
      <c r="Q1997" s="288"/>
    </row>
    <row r="1998" spans="1:17" x14ac:dyDescent="0.2">
      <c r="A1998" s="459"/>
      <c r="B1998" s="275" t="s">
        <v>448</v>
      </c>
      <c r="C1998" s="287"/>
      <c r="D1998" s="307"/>
      <c r="E1998" s="288"/>
      <c r="F1998" s="287"/>
      <c r="G1998" s="258"/>
      <c r="H1998" s="288"/>
      <c r="I1998" s="287"/>
      <c r="J1998" s="258"/>
      <c r="K1998" s="288"/>
      <c r="L1998" s="287"/>
      <c r="M1998" s="258"/>
      <c r="N1998" s="288"/>
      <c r="O1998" s="287">
        <f t="shared" ref="O1998" si="5470">C1328</f>
        <v>5.45</v>
      </c>
      <c r="P1998" s="258">
        <f t="shared" ref="P1998" si="5471">ROUNDUP(D1328/0.2,0)*4</f>
        <v>4</v>
      </c>
      <c r="Q1998" s="288">
        <f t="shared" ref="Q1998" si="5472">+ROUND(O1998*P1998,2)</f>
        <v>21.8</v>
      </c>
    </row>
    <row r="1999" spans="1:17" x14ac:dyDescent="0.2">
      <c r="A1999" s="460" t="s">
        <v>784</v>
      </c>
      <c r="B1999" s="275" t="s">
        <v>1098</v>
      </c>
      <c r="C1999" s="287">
        <f t="shared" ref="C1999" si="5473">F1329</f>
        <v>2.67</v>
      </c>
      <c r="D1999" s="307">
        <f t="shared" ref="D1999" si="5474">ROUNDUP(G1329/0.2,0)+1</f>
        <v>5</v>
      </c>
      <c r="E1999" s="288">
        <f t="shared" ref="E1999" si="5475">+ROUND(C1999*D1999,2)</f>
        <v>13.35</v>
      </c>
      <c r="F1999" s="287">
        <f t="shared" ref="F1999" si="5476">K1329</f>
        <v>3</v>
      </c>
      <c r="G1999" s="258">
        <f t="shared" ref="G1999" si="5477">ROUNDUP(L1329/0.2,0)</f>
        <v>12</v>
      </c>
      <c r="H1999" s="288">
        <f t="shared" ref="H1999" si="5478">+ROUND(F1999*G1999,2)</f>
        <v>36</v>
      </c>
      <c r="I1999" s="287">
        <f t="shared" ref="I1999" si="5479">O1329</f>
        <v>3.18</v>
      </c>
      <c r="J1999" s="258">
        <f t="shared" ref="J1999" si="5480">ROUNDUP(P1329/0.2,0)</f>
        <v>7</v>
      </c>
      <c r="K1999" s="288">
        <f t="shared" ref="K1999" si="5481">+ROUND(I1999*J1999,2)</f>
        <v>22.26</v>
      </c>
      <c r="L1999" s="287">
        <f t="shared" ref="L1999" si="5482">S1329</f>
        <v>3.32</v>
      </c>
      <c r="M1999" s="258">
        <f t="shared" ref="M1999" si="5483">ROUNDUP(T1329/0.2,0)+1</f>
        <v>5</v>
      </c>
      <c r="N1999" s="288">
        <f t="shared" ref="N1999" si="5484">+ROUND(L1999*M1999,2)</f>
        <v>16.600000000000001</v>
      </c>
      <c r="O1999" s="287"/>
      <c r="P1999" s="258"/>
      <c r="Q1999" s="288"/>
    </row>
    <row r="2000" spans="1:17" x14ac:dyDescent="0.2">
      <c r="A2000" s="459"/>
      <c r="B2000" s="275" t="s">
        <v>449</v>
      </c>
      <c r="C2000" s="287"/>
      <c r="D2000" s="307"/>
      <c r="E2000" s="288"/>
      <c r="F2000" s="287"/>
      <c r="G2000" s="258"/>
      <c r="H2000" s="288"/>
      <c r="I2000" s="287"/>
      <c r="J2000" s="258"/>
      <c r="K2000" s="288"/>
      <c r="L2000" s="287"/>
      <c r="M2000" s="258"/>
      <c r="N2000" s="288"/>
      <c r="O2000" s="287">
        <f t="shared" ref="O2000" si="5485">C1330</f>
        <v>5.45</v>
      </c>
      <c r="P2000" s="258">
        <f t="shared" ref="P2000" si="5486">ROUNDUP(D1330/0.2,0)*4</f>
        <v>4</v>
      </c>
      <c r="Q2000" s="288">
        <f t="shared" ref="Q2000" si="5487">+ROUND(O2000*P2000,2)</f>
        <v>21.8</v>
      </c>
    </row>
    <row r="2001" spans="1:17" x14ac:dyDescent="0.2">
      <c r="A2001" s="460" t="s">
        <v>785</v>
      </c>
      <c r="B2001" s="275" t="s">
        <v>1099</v>
      </c>
      <c r="C2001" s="287">
        <f t="shared" ref="C2001" si="5488">F1331</f>
        <v>3</v>
      </c>
      <c r="D2001" s="307">
        <f t="shared" ref="D2001" si="5489">ROUNDUP(G1331/0.2,0)+1</f>
        <v>5</v>
      </c>
      <c r="E2001" s="288">
        <f t="shared" ref="E2001" si="5490">+ROUND(C2001*D2001,2)</f>
        <v>15</v>
      </c>
      <c r="F2001" s="287">
        <f t="shared" ref="F2001" si="5491">K1331</f>
        <v>3</v>
      </c>
      <c r="G2001" s="258">
        <f t="shared" ref="G2001" si="5492">ROUNDUP(L1331/0.2,0)</f>
        <v>12</v>
      </c>
      <c r="H2001" s="288">
        <f t="shared" ref="H2001" si="5493">+ROUND(F2001*G2001,2)</f>
        <v>36</v>
      </c>
      <c r="I2001" s="287">
        <f t="shared" ref="I2001" si="5494">O1331</f>
        <v>3</v>
      </c>
      <c r="J2001" s="258">
        <f t="shared" ref="J2001" si="5495">ROUNDUP(P1331/0.2,0)</f>
        <v>7</v>
      </c>
      <c r="K2001" s="288">
        <f t="shared" ref="K2001" si="5496">+ROUND(I2001*J2001,2)</f>
        <v>21</v>
      </c>
      <c r="L2001" s="287">
        <f t="shared" ref="L2001" si="5497">S1331</f>
        <v>3</v>
      </c>
      <c r="M2001" s="258">
        <f t="shared" ref="M2001" si="5498">ROUNDUP(T1331/0.2,0)+1</f>
        <v>5</v>
      </c>
      <c r="N2001" s="288">
        <f t="shared" ref="N2001" si="5499">+ROUND(L2001*M2001,2)</f>
        <v>15</v>
      </c>
      <c r="O2001" s="287"/>
      <c r="P2001" s="258"/>
      <c r="Q2001" s="288"/>
    </row>
    <row r="2002" spans="1:17" x14ac:dyDescent="0.2">
      <c r="A2002" s="459"/>
      <c r="B2002" s="275" t="s">
        <v>450</v>
      </c>
      <c r="C2002" s="287"/>
      <c r="D2002" s="307"/>
      <c r="E2002" s="288"/>
      <c r="F2002" s="287"/>
      <c r="G2002" s="258"/>
      <c r="H2002" s="288"/>
      <c r="I2002" s="287"/>
      <c r="J2002" s="258"/>
      <c r="K2002" s="288"/>
      <c r="L2002" s="287"/>
      <c r="M2002" s="258"/>
      <c r="N2002" s="288"/>
      <c r="O2002" s="287">
        <f t="shared" ref="O2002" si="5500">C1332</f>
        <v>5.45</v>
      </c>
      <c r="P2002" s="258">
        <f t="shared" ref="P2002" si="5501">ROUNDUP(D1332/0.2,0)*4</f>
        <v>4</v>
      </c>
      <c r="Q2002" s="288">
        <f t="shared" ref="Q2002" si="5502">+ROUND(O2002*P2002,2)</f>
        <v>21.8</v>
      </c>
    </row>
    <row r="2003" spans="1:17" x14ac:dyDescent="0.2">
      <c r="A2003" s="460" t="s">
        <v>786</v>
      </c>
      <c r="B2003" s="275" t="s">
        <v>1100</v>
      </c>
      <c r="C2003" s="287">
        <f t="shared" ref="C2003" si="5503">F1333</f>
        <v>3</v>
      </c>
      <c r="D2003" s="307">
        <f t="shared" ref="D2003" si="5504">ROUNDUP(G1333/0.2,0)+1</f>
        <v>5</v>
      </c>
      <c r="E2003" s="288">
        <f t="shared" ref="E2003" si="5505">+ROUND(C2003*D2003,2)</f>
        <v>15</v>
      </c>
      <c r="F2003" s="287">
        <f t="shared" ref="F2003" si="5506">K1333</f>
        <v>3</v>
      </c>
      <c r="G2003" s="258">
        <f t="shared" ref="G2003" si="5507">ROUNDUP(L1333/0.2,0)</f>
        <v>9</v>
      </c>
      <c r="H2003" s="288">
        <f t="shared" ref="H2003" si="5508">+ROUND(F2003*G2003,2)</f>
        <v>27</v>
      </c>
      <c r="I2003" s="287">
        <f t="shared" ref="I2003" si="5509">O1333</f>
        <v>3</v>
      </c>
      <c r="J2003" s="258">
        <f t="shared" ref="J2003" si="5510">ROUNDUP(P1333/0.2,0)</f>
        <v>7</v>
      </c>
      <c r="K2003" s="288">
        <f t="shared" ref="K2003" si="5511">+ROUND(I2003*J2003,2)</f>
        <v>21</v>
      </c>
      <c r="L2003" s="287">
        <f t="shared" ref="L2003" si="5512">S1333</f>
        <v>3</v>
      </c>
      <c r="M2003" s="258">
        <f t="shared" ref="M2003" si="5513">ROUNDUP(T1333/0.2,0)+1</f>
        <v>5</v>
      </c>
      <c r="N2003" s="288">
        <f t="shared" ref="N2003" si="5514">+ROUND(L2003*M2003,2)</f>
        <v>15</v>
      </c>
      <c r="O2003" s="287"/>
      <c r="P2003" s="258"/>
      <c r="Q2003" s="288"/>
    </row>
    <row r="2004" spans="1:17" x14ac:dyDescent="0.2">
      <c r="A2004" s="459"/>
      <c r="B2004" s="275" t="s">
        <v>451</v>
      </c>
      <c r="C2004" s="287"/>
      <c r="D2004" s="307"/>
      <c r="E2004" s="288"/>
      <c r="F2004" s="287"/>
      <c r="G2004" s="258"/>
      <c r="H2004" s="288"/>
      <c r="I2004" s="287"/>
      <c r="J2004" s="258"/>
      <c r="K2004" s="288"/>
      <c r="L2004" s="287"/>
      <c r="M2004" s="258"/>
      <c r="N2004" s="288"/>
      <c r="O2004" s="287">
        <f t="shared" ref="O2004" si="5515">C1334</f>
        <v>5.01</v>
      </c>
      <c r="P2004" s="258">
        <f t="shared" ref="P2004" si="5516">ROUNDUP(D1334/0.2,0)*4</f>
        <v>4</v>
      </c>
      <c r="Q2004" s="288">
        <f t="shared" ref="Q2004" si="5517">+ROUND(O2004*P2004,2)</f>
        <v>20.04</v>
      </c>
    </row>
    <row r="2005" spans="1:17" x14ac:dyDescent="0.2">
      <c r="A2005" s="460" t="s">
        <v>787</v>
      </c>
      <c r="B2005" s="275" t="s">
        <v>1101</v>
      </c>
      <c r="C2005" s="287">
        <f t="shared" ref="C2005" si="5518">F1335</f>
        <v>3</v>
      </c>
      <c r="D2005" s="307">
        <f t="shared" ref="D2005" si="5519">ROUNDUP(G1335/0.2,0)+1</f>
        <v>5</v>
      </c>
      <c r="E2005" s="288">
        <f t="shared" ref="E2005" si="5520">+ROUND(C2005*D2005,2)</f>
        <v>15</v>
      </c>
      <c r="F2005" s="287">
        <f t="shared" ref="F2005" si="5521">K1335</f>
        <v>3</v>
      </c>
      <c r="G2005" s="258">
        <f t="shared" ref="G2005" si="5522">ROUNDUP(L1335/0.2,0)</f>
        <v>9</v>
      </c>
      <c r="H2005" s="288">
        <f t="shared" ref="H2005" si="5523">+ROUND(F2005*G2005,2)</f>
        <v>27</v>
      </c>
      <c r="I2005" s="287">
        <f t="shared" ref="I2005" si="5524">O1335</f>
        <v>3</v>
      </c>
      <c r="J2005" s="258">
        <f t="shared" ref="J2005" si="5525">ROUNDUP(P1335/0.2,0)</f>
        <v>7</v>
      </c>
      <c r="K2005" s="288">
        <f t="shared" ref="K2005" si="5526">+ROUND(I2005*J2005,2)</f>
        <v>21</v>
      </c>
      <c r="L2005" s="287">
        <f t="shared" ref="L2005" si="5527">S1335</f>
        <v>3</v>
      </c>
      <c r="M2005" s="258">
        <f t="shared" ref="M2005" si="5528">ROUNDUP(T1335/0.2,0)+1</f>
        <v>5</v>
      </c>
      <c r="N2005" s="288">
        <f t="shared" ref="N2005" si="5529">+ROUND(L2005*M2005,2)</f>
        <v>15</v>
      </c>
      <c r="O2005" s="287"/>
      <c r="P2005" s="258"/>
      <c r="Q2005" s="288"/>
    </row>
    <row r="2006" spans="1:17" x14ac:dyDescent="0.2">
      <c r="A2006" s="459"/>
      <c r="B2006" s="275" t="s">
        <v>452</v>
      </c>
      <c r="C2006" s="287"/>
      <c r="D2006" s="307"/>
      <c r="E2006" s="288"/>
      <c r="F2006" s="287"/>
      <c r="G2006" s="258"/>
      <c r="H2006" s="288"/>
      <c r="I2006" s="287"/>
      <c r="J2006" s="258"/>
      <c r="K2006" s="288"/>
      <c r="L2006" s="287"/>
      <c r="M2006" s="258"/>
      <c r="N2006" s="288"/>
      <c r="O2006" s="287">
        <f t="shared" ref="O2006" si="5530">C1336</f>
        <v>5</v>
      </c>
      <c r="P2006" s="258">
        <f t="shared" ref="P2006" si="5531">ROUNDUP(D1336/0.2,0)*4</f>
        <v>4</v>
      </c>
      <c r="Q2006" s="288">
        <f t="shared" ref="Q2006" si="5532">+ROUND(O2006*P2006,2)</f>
        <v>20</v>
      </c>
    </row>
    <row r="2007" spans="1:17" x14ac:dyDescent="0.2">
      <c r="A2007" s="460" t="s">
        <v>788</v>
      </c>
      <c r="B2007" s="275" t="s">
        <v>1102</v>
      </c>
      <c r="C2007" s="287">
        <f t="shared" ref="C2007" si="5533">F1337</f>
        <v>3</v>
      </c>
      <c r="D2007" s="307">
        <f t="shared" ref="D2007" si="5534">ROUNDUP(G1337/0.2,0)+1</f>
        <v>5</v>
      </c>
      <c r="E2007" s="288">
        <f t="shared" ref="E2007" si="5535">+ROUND(C2007*D2007,2)</f>
        <v>15</v>
      </c>
      <c r="F2007" s="287">
        <f t="shared" ref="F2007" si="5536">K1337</f>
        <v>3</v>
      </c>
      <c r="G2007" s="258">
        <f t="shared" ref="G2007" si="5537">ROUNDUP(L1337/0.2,0)</f>
        <v>5</v>
      </c>
      <c r="H2007" s="288">
        <f t="shared" ref="H2007" si="5538">+ROUND(F2007*G2007,2)</f>
        <v>15</v>
      </c>
      <c r="I2007" s="287">
        <f t="shared" ref="I2007" si="5539">O1337</f>
        <v>3</v>
      </c>
      <c r="J2007" s="258">
        <f t="shared" ref="J2007" si="5540">ROUNDUP(P1337/0.2,0)</f>
        <v>7</v>
      </c>
      <c r="K2007" s="288">
        <f t="shared" ref="K2007" si="5541">+ROUND(I2007*J2007,2)</f>
        <v>21</v>
      </c>
      <c r="L2007" s="287">
        <f t="shared" ref="L2007" si="5542">S1337</f>
        <v>3</v>
      </c>
      <c r="M2007" s="258">
        <f t="shared" ref="M2007" si="5543">ROUNDUP(T1337/0.2,0)+1</f>
        <v>5</v>
      </c>
      <c r="N2007" s="288">
        <f t="shared" ref="N2007" si="5544">+ROUND(L2007*M2007,2)</f>
        <v>15</v>
      </c>
      <c r="O2007" s="287"/>
      <c r="P2007" s="258"/>
      <c r="Q2007" s="288"/>
    </row>
    <row r="2008" spans="1:17" x14ac:dyDescent="0.2">
      <c r="A2008" s="459"/>
      <c r="B2008" s="275" t="s">
        <v>453</v>
      </c>
      <c r="C2008" s="287"/>
      <c r="D2008" s="307"/>
      <c r="E2008" s="288"/>
      <c r="F2008" s="287"/>
      <c r="G2008" s="258"/>
      <c r="H2008" s="288"/>
      <c r="I2008" s="287"/>
      <c r="J2008" s="258"/>
      <c r="K2008" s="288"/>
      <c r="L2008" s="287"/>
      <c r="M2008" s="258"/>
      <c r="N2008" s="288"/>
      <c r="O2008" s="287">
        <f t="shared" ref="O2008" si="5545">C1338</f>
        <v>5</v>
      </c>
      <c r="P2008" s="258">
        <f t="shared" ref="P2008" si="5546">ROUNDUP(D1338/0.2,0)*4</f>
        <v>4</v>
      </c>
      <c r="Q2008" s="288">
        <f t="shared" ref="Q2008" si="5547">+ROUND(O2008*P2008,2)</f>
        <v>20</v>
      </c>
    </row>
    <row r="2009" spans="1:17" x14ac:dyDescent="0.2">
      <c r="A2009" s="460" t="s">
        <v>789</v>
      </c>
      <c r="B2009" s="275" t="s">
        <v>1103</v>
      </c>
      <c r="C2009" s="287">
        <f t="shared" ref="C2009" si="5548">F1339</f>
        <v>3</v>
      </c>
      <c r="D2009" s="307">
        <f t="shared" ref="D2009" si="5549">ROUNDUP(G1339/0.2,0)+1</f>
        <v>5</v>
      </c>
      <c r="E2009" s="288">
        <f t="shared" ref="E2009" si="5550">+ROUND(C2009*D2009,2)</f>
        <v>15</v>
      </c>
      <c r="F2009" s="287">
        <f t="shared" ref="F2009" si="5551">K1339</f>
        <v>3</v>
      </c>
      <c r="G2009" s="258">
        <f t="shared" ref="G2009" si="5552">ROUNDUP(L1339/0.2,0)</f>
        <v>9</v>
      </c>
      <c r="H2009" s="288">
        <f t="shared" ref="H2009" si="5553">+ROUND(F2009*G2009,2)</f>
        <v>27</v>
      </c>
      <c r="I2009" s="287">
        <f t="shared" ref="I2009" si="5554">O1339</f>
        <v>3</v>
      </c>
      <c r="J2009" s="258">
        <f t="shared" ref="J2009" si="5555">ROUNDUP(P1339/0.2,0)</f>
        <v>7</v>
      </c>
      <c r="K2009" s="288">
        <f t="shared" ref="K2009" si="5556">+ROUND(I2009*J2009,2)</f>
        <v>21</v>
      </c>
      <c r="L2009" s="287">
        <f t="shared" ref="L2009" si="5557">S1339</f>
        <v>3</v>
      </c>
      <c r="M2009" s="258">
        <f t="shared" ref="M2009" si="5558">ROUNDUP(T1339/0.2,0)+1</f>
        <v>5</v>
      </c>
      <c r="N2009" s="288">
        <f t="shared" ref="N2009" si="5559">+ROUND(L2009*M2009,2)</f>
        <v>15</v>
      </c>
      <c r="O2009" s="287"/>
      <c r="P2009" s="258"/>
      <c r="Q2009" s="288"/>
    </row>
    <row r="2010" spans="1:17" x14ac:dyDescent="0.2">
      <c r="A2010" s="459"/>
      <c r="B2010" s="275" t="s">
        <v>454</v>
      </c>
      <c r="C2010" s="287"/>
      <c r="D2010" s="307"/>
      <c r="E2010" s="288"/>
      <c r="F2010" s="287"/>
      <c r="G2010" s="258"/>
      <c r="H2010" s="288"/>
      <c r="I2010" s="287"/>
      <c r="J2010" s="258"/>
      <c r="K2010" s="288"/>
      <c r="L2010" s="287"/>
      <c r="M2010" s="258"/>
      <c r="N2010" s="288"/>
      <c r="O2010" s="287">
        <f t="shared" ref="O2010" si="5560">C1340</f>
        <v>5</v>
      </c>
      <c r="P2010" s="258">
        <f t="shared" ref="P2010" si="5561">ROUNDUP(D1340/0.2,0)*4</f>
        <v>4</v>
      </c>
      <c r="Q2010" s="288">
        <f t="shared" ref="Q2010" si="5562">+ROUND(O2010*P2010,2)</f>
        <v>20</v>
      </c>
    </row>
    <row r="2011" spans="1:17" x14ac:dyDescent="0.2">
      <c r="A2011" s="460" t="s">
        <v>790</v>
      </c>
      <c r="B2011" s="275" t="s">
        <v>1104</v>
      </c>
      <c r="C2011" s="287">
        <f t="shared" ref="C2011" si="5563">F1341</f>
        <v>3</v>
      </c>
      <c r="D2011" s="307">
        <f t="shared" ref="D2011" si="5564">ROUNDUP(G1341/0.2,0)+1</f>
        <v>5</v>
      </c>
      <c r="E2011" s="288">
        <f t="shared" ref="E2011" si="5565">+ROUND(C2011*D2011,2)</f>
        <v>15</v>
      </c>
      <c r="F2011" s="287">
        <f t="shared" ref="F2011" si="5566">K1341</f>
        <v>3</v>
      </c>
      <c r="G2011" s="258">
        <f t="shared" ref="G2011" si="5567">ROUNDUP(L1341/0.2,0)</f>
        <v>9</v>
      </c>
      <c r="H2011" s="288">
        <f t="shared" ref="H2011" si="5568">+ROUND(F2011*G2011,2)</f>
        <v>27</v>
      </c>
      <c r="I2011" s="287">
        <f t="shared" ref="I2011" si="5569">O1341</f>
        <v>3.02</v>
      </c>
      <c r="J2011" s="258">
        <f t="shared" ref="J2011" si="5570">ROUNDUP(P1341/0.2,0)</f>
        <v>7</v>
      </c>
      <c r="K2011" s="288">
        <f t="shared" ref="K2011" si="5571">+ROUND(I2011*J2011,2)</f>
        <v>21.14</v>
      </c>
      <c r="L2011" s="287">
        <f t="shared" ref="L2011" si="5572">S1341</f>
        <v>3.03</v>
      </c>
      <c r="M2011" s="258">
        <f t="shared" ref="M2011" si="5573">ROUNDUP(T1341/0.2,0)+1</f>
        <v>5</v>
      </c>
      <c r="N2011" s="288">
        <f t="shared" ref="N2011" si="5574">+ROUND(L2011*M2011,2)</f>
        <v>15.15</v>
      </c>
      <c r="O2011" s="287"/>
      <c r="P2011" s="258"/>
      <c r="Q2011" s="288"/>
    </row>
    <row r="2012" spans="1:17" x14ac:dyDescent="0.2">
      <c r="A2012" s="459"/>
      <c r="B2012" s="275" t="s">
        <v>455</v>
      </c>
      <c r="C2012" s="287"/>
      <c r="D2012" s="307"/>
      <c r="E2012" s="288"/>
      <c r="F2012" s="287"/>
      <c r="G2012" s="258"/>
      <c r="H2012" s="288"/>
      <c r="I2012" s="287"/>
      <c r="J2012" s="258"/>
      <c r="K2012" s="288"/>
      <c r="L2012" s="287"/>
      <c r="M2012" s="258"/>
      <c r="N2012" s="288"/>
      <c r="O2012" s="287">
        <f t="shared" ref="O2012" si="5575">C1342</f>
        <v>5</v>
      </c>
      <c r="P2012" s="258">
        <f t="shared" ref="P2012" si="5576">ROUNDUP(D1342/0.2,0)*4</f>
        <v>4</v>
      </c>
      <c r="Q2012" s="288">
        <f t="shared" ref="Q2012" si="5577">+ROUND(O2012*P2012,2)</f>
        <v>20</v>
      </c>
    </row>
    <row r="2013" spans="1:17" x14ac:dyDescent="0.2">
      <c r="A2013" s="460" t="s">
        <v>791</v>
      </c>
      <c r="B2013" s="275" t="s">
        <v>1105</v>
      </c>
      <c r="C2013" s="287">
        <f t="shared" ref="C2013" si="5578">F1343</f>
        <v>2.9</v>
      </c>
      <c r="D2013" s="307">
        <f t="shared" ref="D2013" si="5579">ROUNDUP(G1343/0.2,0)+1</f>
        <v>5</v>
      </c>
      <c r="E2013" s="288">
        <f t="shared" ref="E2013" si="5580">+ROUND(C2013*D2013,2)</f>
        <v>14.5</v>
      </c>
      <c r="F2013" s="287">
        <f t="shared" ref="F2013" si="5581">K1343</f>
        <v>3</v>
      </c>
      <c r="G2013" s="258">
        <f t="shared" ref="G2013" si="5582">ROUNDUP(L1343/0.2,0)</f>
        <v>9</v>
      </c>
      <c r="H2013" s="288">
        <f t="shared" ref="H2013" si="5583">+ROUND(F2013*G2013,2)</f>
        <v>27</v>
      </c>
      <c r="I2013" s="287">
        <f t="shared" ref="I2013" si="5584">O1343</f>
        <v>3.04</v>
      </c>
      <c r="J2013" s="258">
        <f t="shared" ref="J2013" si="5585">ROUNDUP(P1343/0.2,0)</f>
        <v>7</v>
      </c>
      <c r="K2013" s="288">
        <f t="shared" ref="K2013" si="5586">+ROUND(I2013*J2013,2)</f>
        <v>21.28</v>
      </c>
      <c r="L2013" s="287">
        <f t="shared" ref="L2013" si="5587">S1343</f>
        <v>3.08</v>
      </c>
      <c r="M2013" s="258">
        <f t="shared" ref="M2013" si="5588">ROUNDUP(T1343/0.2,0)+1</f>
        <v>5</v>
      </c>
      <c r="N2013" s="288">
        <f t="shared" ref="N2013" si="5589">+ROUND(L2013*M2013,2)</f>
        <v>15.4</v>
      </c>
      <c r="O2013" s="287"/>
      <c r="P2013" s="258"/>
      <c r="Q2013" s="288"/>
    </row>
    <row r="2014" spans="1:17" x14ac:dyDescent="0.2">
      <c r="A2014" s="459"/>
      <c r="B2014" s="275" t="s">
        <v>456</v>
      </c>
      <c r="C2014" s="287"/>
      <c r="D2014" s="307"/>
      <c r="E2014" s="288"/>
      <c r="F2014" s="287"/>
      <c r="G2014" s="258"/>
      <c r="H2014" s="288"/>
      <c r="I2014" s="287"/>
      <c r="J2014" s="258"/>
      <c r="K2014" s="288"/>
      <c r="L2014" s="287"/>
      <c r="M2014" s="258"/>
      <c r="N2014" s="288"/>
      <c r="O2014" s="287">
        <f t="shared" ref="O2014" si="5590">C1344</f>
        <v>5</v>
      </c>
      <c r="P2014" s="258">
        <f t="shared" ref="P2014" si="5591">ROUNDUP(D1344/0.2,0)*4</f>
        <v>4</v>
      </c>
      <c r="Q2014" s="288">
        <f t="shared" ref="Q2014" si="5592">+ROUND(O2014*P2014,2)</f>
        <v>20</v>
      </c>
    </row>
    <row r="2015" spans="1:17" x14ac:dyDescent="0.2">
      <c r="A2015" s="460" t="s">
        <v>792</v>
      </c>
      <c r="B2015" s="275" t="s">
        <v>1106</v>
      </c>
      <c r="C2015" s="287">
        <f t="shared" ref="C2015" si="5593">F1345</f>
        <v>2.9</v>
      </c>
      <c r="D2015" s="307">
        <f t="shared" ref="D2015" si="5594">ROUNDUP(G1345/0.2,0)+1</f>
        <v>5</v>
      </c>
      <c r="E2015" s="288">
        <f t="shared" ref="E2015" si="5595">+ROUND(C2015*D2015,2)</f>
        <v>14.5</v>
      </c>
      <c r="F2015" s="287">
        <f t="shared" ref="F2015" si="5596">K1345</f>
        <v>3</v>
      </c>
      <c r="G2015" s="258">
        <f t="shared" ref="G2015" si="5597">ROUNDUP(L1345/0.2,0)</f>
        <v>9</v>
      </c>
      <c r="H2015" s="288">
        <f t="shared" ref="H2015" si="5598">+ROUND(F2015*G2015,2)</f>
        <v>27</v>
      </c>
      <c r="I2015" s="287">
        <f t="shared" ref="I2015" si="5599">O1345</f>
        <v>3.05</v>
      </c>
      <c r="J2015" s="258">
        <f t="shared" ref="J2015" si="5600">ROUNDUP(P1345/0.2,0)</f>
        <v>7</v>
      </c>
      <c r="K2015" s="288">
        <f t="shared" ref="K2015" si="5601">+ROUND(I2015*J2015,2)</f>
        <v>21.35</v>
      </c>
      <c r="L2015" s="287">
        <f t="shared" ref="L2015" si="5602">S1345</f>
        <v>3.08</v>
      </c>
      <c r="M2015" s="258">
        <f t="shared" ref="M2015" si="5603">ROUNDUP(T1345/0.2,0)+1</f>
        <v>5</v>
      </c>
      <c r="N2015" s="288">
        <f t="shared" ref="N2015" si="5604">+ROUND(L2015*M2015,2)</f>
        <v>15.4</v>
      </c>
      <c r="O2015" s="287"/>
      <c r="P2015" s="258"/>
      <c r="Q2015" s="288"/>
    </row>
    <row r="2016" spans="1:17" x14ac:dyDescent="0.2">
      <c r="A2016" s="459"/>
      <c r="B2016" s="275" t="s">
        <v>457</v>
      </c>
      <c r="C2016" s="287"/>
      <c r="D2016" s="307"/>
      <c r="E2016" s="288"/>
      <c r="F2016" s="287"/>
      <c r="G2016" s="258"/>
      <c r="H2016" s="288"/>
      <c r="I2016" s="287"/>
      <c r="J2016" s="258"/>
      <c r="K2016" s="288"/>
      <c r="L2016" s="287"/>
      <c r="M2016" s="258"/>
      <c r="N2016" s="288"/>
      <c r="O2016" s="287">
        <f t="shared" ref="O2016" si="5605">C1346</f>
        <v>5</v>
      </c>
      <c r="P2016" s="258">
        <f t="shared" ref="P2016" si="5606">ROUNDUP(D1346/0.2,0)*4</f>
        <v>4</v>
      </c>
      <c r="Q2016" s="288">
        <f t="shared" ref="Q2016" si="5607">+ROUND(O2016*P2016,2)</f>
        <v>20</v>
      </c>
    </row>
    <row r="2017" spans="1:17" x14ac:dyDescent="0.2">
      <c r="A2017" s="460" t="s">
        <v>793</v>
      </c>
      <c r="B2017" s="275" t="s">
        <v>1107</v>
      </c>
      <c r="C2017" s="287">
        <f t="shared" ref="C2017" si="5608">F1347</f>
        <v>2.96</v>
      </c>
      <c r="D2017" s="307">
        <f t="shared" ref="D2017" si="5609">ROUNDUP(G1347/0.2,0)+1</f>
        <v>5</v>
      </c>
      <c r="E2017" s="288">
        <f t="shared" ref="E2017" si="5610">+ROUND(C2017*D2017,2)</f>
        <v>14.8</v>
      </c>
      <c r="F2017" s="287">
        <f t="shared" ref="F2017" si="5611">K1347</f>
        <v>3</v>
      </c>
      <c r="G2017" s="258">
        <f t="shared" ref="G2017" si="5612">ROUNDUP(L1347/0.2,0)</f>
        <v>9</v>
      </c>
      <c r="H2017" s="288">
        <f t="shared" ref="H2017" si="5613">+ROUND(F2017*G2017,2)</f>
        <v>27</v>
      </c>
      <c r="I2017" s="287">
        <f t="shared" ref="I2017" si="5614">O1347</f>
        <v>3.02</v>
      </c>
      <c r="J2017" s="258">
        <f t="shared" ref="J2017" si="5615">ROUNDUP(P1347/0.2,0)</f>
        <v>7</v>
      </c>
      <c r="K2017" s="288">
        <f t="shared" ref="K2017" si="5616">+ROUND(I2017*J2017,2)</f>
        <v>21.14</v>
      </c>
      <c r="L2017" s="287">
        <f t="shared" ref="L2017" si="5617">S1347</f>
        <v>3.02</v>
      </c>
      <c r="M2017" s="258">
        <f t="shared" ref="M2017" si="5618">ROUNDUP(T1347/0.2,0)+1</f>
        <v>5</v>
      </c>
      <c r="N2017" s="288">
        <f t="shared" ref="N2017" si="5619">+ROUND(L2017*M2017,2)</f>
        <v>15.1</v>
      </c>
      <c r="O2017" s="287"/>
      <c r="P2017" s="258"/>
      <c r="Q2017" s="288"/>
    </row>
    <row r="2018" spans="1:17" x14ac:dyDescent="0.2">
      <c r="A2018" s="459"/>
      <c r="B2018" s="275" t="s">
        <v>458</v>
      </c>
      <c r="C2018" s="287"/>
      <c r="D2018" s="307"/>
      <c r="E2018" s="288"/>
      <c r="F2018" s="287"/>
      <c r="G2018" s="258"/>
      <c r="H2018" s="288"/>
      <c r="I2018" s="287"/>
      <c r="J2018" s="258"/>
      <c r="K2018" s="288"/>
      <c r="L2018" s="287"/>
      <c r="M2018" s="258"/>
      <c r="N2018" s="288"/>
      <c r="O2018" s="287">
        <f t="shared" ref="O2018" si="5620">C1348</f>
        <v>5</v>
      </c>
      <c r="P2018" s="258">
        <f t="shared" ref="P2018" si="5621">ROUNDUP(D1348/0.2,0)*4</f>
        <v>4</v>
      </c>
      <c r="Q2018" s="288">
        <f t="shared" ref="Q2018" si="5622">+ROUND(O2018*P2018,2)</f>
        <v>20</v>
      </c>
    </row>
    <row r="2019" spans="1:17" x14ac:dyDescent="0.2">
      <c r="A2019" s="460" t="s">
        <v>794</v>
      </c>
      <c r="B2019" s="275" t="s">
        <v>1108</v>
      </c>
      <c r="C2019" s="287">
        <f t="shared" ref="C2019" si="5623">F1349</f>
        <v>3</v>
      </c>
      <c r="D2019" s="307">
        <f t="shared" ref="D2019" si="5624">ROUNDUP(G1349/0.2,0)+1</f>
        <v>5</v>
      </c>
      <c r="E2019" s="288">
        <f t="shared" ref="E2019" si="5625">+ROUND(C2019*D2019,2)</f>
        <v>15</v>
      </c>
      <c r="F2019" s="287">
        <f t="shared" ref="F2019" si="5626">K1349</f>
        <v>3</v>
      </c>
      <c r="G2019" s="258">
        <f t="shared" ref="G2019" si="5627">ROUNDUP(L1349/0.2,0)</f>
        <v>9</v>
      </c>
      <c r="H2019" s="288">
        <f t="shared" ref="H2019" si="5628">+ROUND(F2019*G2019,2)</f>
        <v>27</v>
      </c>
      <c r="I2019" s="287">
        <f t="shared" ref="I2019" si="5629">O1349</f>
        <v>3</v>
      </c>
      <c r="J2019" s="258">
        <f t="shared" ref="J2019" si="5630">ROUNDUP(P1349/0.2,0)</f>
        <v>7</v>
      </c>
      <c r="K2019" s="288">
        <f t="shared" ref="K2019" si="5631">+ROUND(I2019*J2019,2)</f>
        <v>21</v>
      </c>
      <c r="L2019" s="287">
        <f t="shared" ref="L2019" si="5632">S1349</f>
        <v>3</v>
      </c>
      <c r="M2019" s="258">
        <f t="shared" ref="M2019" si="5633">ROUNDUP(T1349/0.2,0)+1</f>
        <v>5</v>
      </c>
      <c r="N2019" s="288">
        <f t="shared" ref="N2019" si="5634">+ROUND(L2019*M2019,2)</f>
        <v>15</v>
      </c>
      <c r="O2019" s="287"/>
      <c r="P2019" s="258"/>
      <c r="Q2019" s="288"/>
    </row>
    <row r="2020" spans="1:17" x14ac:dyDescent="0.2">
      <c r="A2020" s="459"/>
      <c r="B2020" s="275" t="s">
        <v>459</v>
      </c>
      <c r="C2020" s="287"/>
      <c r="D2020" s="307"/>
      <c r="E2020" s="288"/>
      <c r="F2020" s="287"/>
      <c r="G2020" s="258"/>
      <c r="H2020" s="288"/>
      <c r="I2020" s="287"/>
      <c r="J2020" s="258"/>
      <c r="K2020" s="288"/>
      <c r="L2020" s="287"/>
      <c r="M2020" s="258"/>
      <c r="N2020" s="288"/>
      <c r="O2020" s="287">
        <f t="shared" ref="O2020" si="5635">C1350</f>
        <v>5</v>
      </c>
      <c r="P2020" s="258">
        <f t="shared" ref="P2020" si="5636">ROUNDUP(D1350/0.2,0)*4</f>
        <v>4</v>
      </c>
      <c r="Q2020" s="288">
        <f t="shared" ref="Q2020" si="5637">+ROUND(O2020*P2020,2)</f>
        <v>20</v>
      </c>
    </row>
    <row r="2021" spans="1:17" x14ac:dyDescent="0.2">
      <c r="A2021" s="460" t="s">
        <v>795</v>
      </c>
      <c r="B2021" s="275" t="s">
        <v>1109</v>
      </c>
      <c r="C2021" s="287">
        <f t="shared" ref="C2021" si="5638">F1351</f>
        <v>3</v>
      </c>
      <c r="D2021" s="307">
        <f t="shared" ref="D2021" si="5639">ROUNDUP(G1351/0.2,0)+1</f>
        <v>5</v>
      </c>
      <c r="E2021" s="288">
        <f t="shared" ref="E2021" si="5640">+ROUND(C2021*D2021,2)</f>
        <v>15</v>
      </c>
      <c r="F2021" s="287">
        <f t="shared" ref="F2021" si="5641">K1351</f>
        <v>3</v>
      </c>
      <c r="G2021" s="258">
        <f t="shared" ref="G2021" si="5642">ROUNDUP(L1351/0.2,0)</f>
        <v>90</v>
      </c>
      <c r="H2021" s="288">
        <f t="shared" ref="H2021" si="5643">+ROUND(F2021*G2021,2)</f>
        <v>270</v>
      </c>
      <c r="I2021" s="287">
        <f t="shared" ref="I2021" si="5644">O1351</f>
        <v>3</v>
      </c>
      <c r="J2021" s="258">
        <f t="shared" ref="J2021" si="5645">ROUNDUP(P1351/0.2,0)</f>
        <v>7</v>
      </c>
      <c r="K2021" s="288">
        <f t="shared" ref="K2021" si="5646">+ROUND(I2021*J2021,2)</f>
        <v>21</v>
      </c>
      <c r="L2021" s="287">
        <f t="shared" ref="L2021" si="5647">S1351</f>
        <v>3</v>
      </c>
      <c r="M2021" s="258">
        <f t="shared" ref="M2021" si="5648">ROUNDUP(T1351/0.2,0)+1</f>
        <v>5</v>
      </c>
      <c r="N2021" s="288">
        <f t="shared" ref="N2021" si="5649">+ROUND(L2021*M2021,2)</f>
        <v>15</v>
      </c>
      <c r="O2021" s="287"/>
      <c r="P2021" s="258"/>
      <c r="Q2021" s="288"/>
    </row>
    <row r="2022" spans="1:17" x14ac:dyDescent="0.2">
      <c r="A2022" s="459"/>
      <c r="B2022" s="275" t="s">
        <v>460</v>
      </c>
      <c r="C2022" s="287"/>
      <c r="D2022" s="307"/>
      <c r="E2022" s="288"/>
      <c r="F2022" s="287"/>
      <c r="G2022" s="258"/>
      <c r="H2022" s="288"/>
      <c r="I2022" s="287"/>
      <c r="J2022" s="258"/>
      <c r="K2022" s="288"/>
      <c r="L2022" s="287"/>
      <c r="M2022" s="258"/>
      <c r="N2022" s="288"/>
      <c r="O2022" s="287">
        <f t="shared" ref="O2022" si="5650">C1352</f>
        <v>5</v>
      </c>
      <c r="P2022" s="258">
        <f t="shared" ref="P2022" si="5651">ROUNDUP(D1352/0.2,0)*4</f>
        <v>4</v>
      </c>
      <c r="Q2022" s="288">
        <f t="shared" ref="Q2022" si="5652">+ROUND(O2022*P2022,2)</f>
        <v>20</v>
      </c>
    </row>
    <row r="2023" spans="1:17" x14ac:dyDescent="0.2">
      <c r="A2023" s="460" t="s">
        <v>796</v>
      </c>
      <c r="B2023" s="275" t="s">
        <v>1110</v>
      </c>
      <c r="C2023" s="287">
        <f t="shared" ref="C2023" si="5653">F1353</f>
        <v>3</v>
      </c>
      <c r="D2023" s="307">
        <f t="shared" ref="D2023" si="5654">ROUNDUP(G1353/0.2,0)+1</f>
        <v>5</v>
      </c>
      <c r="E2023" s="288">
        <f t="shared" ref="E2023" si="5655">+ROUND(C2023*D2023,2)</f>
        <v>15</v>
      </c>
      <c r="F2023" s="287">
        <f t="shared" ref="F2023" si="5656">K1353</f>
        <v>3</v>
      </c>
      <c r="G2023" s="258">
        <f t="shared" ref="G2023" si="5657">ROUNDUP(L1353/0.2,0)</f>
        <v>9</v>
      </c>
      <c r="H2023" s="288">
        <f t="shared" ref="H2023" si="5658">+ROUND(F2023*G2023,2)</f>
        <v>27</v>
      </c>
      <c r="I2023" s="287">
        <f t="shared" ref="I2023" si="5659">O1353</f>
        <v>3</v>
      </c>
      <c r="J2023" s="258">
        <f t="shared" ref="J2023" si="5660">ROUNDUP(P1353/0.2,0)</f>
        <v>7</v>
      </c>
      <c r="K2023" s="288">
        <f t="shared" ref="K2023" si="5661">+ROUND(I2023*J2023,2)</f>
        <v>21</v>
      </c>
      <c r="L2023" s="287">
        <f t="shared" ref="L2023" si="5662">S1353</f>
        <v>3</v>
      </c>
      <c r="M2023" s="258">
        <f t="shared" ref="M2023" si="5663">ROUNDUP(T1353/0.2,0)+1</f>
        <v>5</v>
      </c>
      <c r="N2023" s="288">
        <f t="shared" ref="N2023" si="5664">+ROUND(L2023*M2023,2)</f>
        <v>15</v>
      </c>
      <c r="O2023" s="287"/>
      <c r="P2023" s="258"/>
      <c r="Q2023" s="288"/>
    </row>
    <row r="2024" spans="1:17" x14ac:dyDescent="0.2">
      <c r="A2024" s="459"/>
      <c r="B2024" s="275" t="s">
        <v>461</v>
      </c>
      <c r="C2024" s="287"/>
      <c r="D2024" s="307"/>
      <c r="E2024" s="288"/>
      <c r="F2024" s="287"/>
      <c r="G2024" s="258"/>
      <c r="H2024" s="288"/>
      <c r="I2024" s="287"/>
      <c r="J2024" s="258"/>
      <c r="K2024" s="288"/>
      <c r="L2024" s="287"/>
      <c r="M2024" s="258"/>
      <c r="N2024" s="288"/>
      <c r="O2024" s="287">
        <f t="shared" ref="O2024" si="5665">C1354</f>
        <v>5</v>
      </c>
      <c r="P2024" s="258">
        <f t="shared" ref="P2024" si="5666">ROUNDUP(D1354/0.2,0)*4</f>
        <v>4</v>
      </c>
      <c r="Q2024" s="288">
        <f t="shared" ref="Q2024" si="5667">+ROUND(O2024*P2024,2)</f>
        <v>20</v>
      </c>
    </row>
    <row r="2025" spans="1:17" x14ac:dyDescent="0.2">
      <c r="A2025" s="460" t="s">
        <v>797</v>
      </c>
      <c r="B2025" s="275" t="s">
        <v>1111</v>
      </c>
      <c r="C2025" s="287">
        <f t="shared" ref="C2025" si="5668">F1355</f>
        <v>3</v>
      </c>
      <c r="D2025" s="307">
        <f t="shared" ref="D2025" si="5669">ROUNDUP(G1355/0.2,0)+1</f>
        <v>5</v>
      </c>
      <c r="E2025" s="288">
        <f t="shared" ref="E2025" si="5670">+ROUND(C2025*D2025,2)</f>
        <v>15</v>
      </c>
      <c r="F2025" s="287">
        <f t="shared" ref="F2025" si="5671">K1355</f>
        <v>3</v>
      </c>
      <c r="G2025" s="258">
        <f t="shared" ref="G2025" si="5672">ROUNDUP(L1355/0.2,0)</f>
        <v>12</v>
      </c>
      <c r="H2025" s="288">
        <f t="shared" ref="H2025" si="5673">+ROUND(F2025*G2025,2)</f>
        <v>36</v>
      </c>
      <c r="I2025" s="287">
        <f t="shared" ref="I2025" si="5674">O1355</f>
        <v>3</v>
      </c>
      <c r="J2025" s="258">
        <f t="shared" ref="J2025" si="5675">ROUNDUP(P1355/0.2,0)</f>
        <v>7</v>
      </c>
      <c r="K2025" s="288">
        <f t="shared" ref="K2025" si="5676">+ROUND(I2025*J2025,2)</f>
        <v>21</v>
      </c>
      <c r="L2025" s="287">
        <f t="shared" ref="L2025" si="5677">S1355</f>
        <v>3</v>
      </c>
      <c r="M2025" s="258">
        <f t="shared" ref="M2025" si="5678">ROUNDUP(T1355/0.2,0)+1</f>
        <v>5</v>
      </c>
      <c r="N2025" s="288">
        <f t="shared" ref="N2025" si="5679">+ROUND(L2025*M2025,2)</f>
        <v>15</v>
      </c>
      <c r="O2025" s="287"/>
      <c r="P2025" s="258"/>
      <c r="Q2025" s="288"/>
    </row>
    <row r="2026" spans="1:17" x14ac:dyDescent="0.2">
      <c r="A2026" s="459"/>
      <c r="B2026" s="275" t="s">
        <v>462</v>
      </c>
      <c r="C2026" s="287"/>
      <c r="D2026" s="307"/>
      <c r="E2026" s="288"/>
      <c r="F2026" s="287"/>
      <c r="G2026" s="258"/>
      <c r="H2026" s="288"/>
      <c r="I2026" s="287"/>
      <c r="J2026" s="258"/>
      <c r="K2026" s="288"/>
      <c r="L2026" s="287"/>
      <c r="M2026" s="258"/>
      <c r="N2026" s="288"/>
      <c r="O2026" s="287">
        <f t="shared" ref="O2026" si="5680">C1356</f>
        <v>5</v>
      </c>
      <c r="P2026" s="258">
        <f t="shared" ref="P2026" si="5681">ROUNDUP(D1356/0.2,0)*4</f>
        <v>4</v>
      </c>
      <c r="Q2026" s="288">
        <f t="shared" ref="Q2026" si="5682">+ROUND(O2026*P2026,2)</f>
        <v>20</v>
      </c>
    </row>
    <row r="2027" spans="1:17" x14ac:dyDescent="0.2">
      <c r="A2027" s="460" t="s">
        <v>798</v>
      </c>
      <c r="B2027" s="275" t="s">
        <v>1112</v>
      </c>
      <c r="C2027" s="287">
        <f t="shared" ref="C2027" si="5683">F1357</f>
        <v>2.64</v>
      </c>
      <c r="D2027" s="307">
        <f t="shared" ref="D2027" si="5684">ROUNDUP(G1357/0.2,0)+1</f>
        <v>5</v>
      </c>
      <c r="E2027" s="288">
        <f t="shared" ref="E2027" si="5685">+ROUND(C2027*D2027,2)</f>
        <v>13.2</v>
      </c>
      <c r="F2027" s="287">
        <f t="shared" ref="F2027" si="5686">K1357</f>
        <v>3</v>
      </c>
      <c r="G2027" s="258">
        <f t="shared" ref="G2027" si="5687">ROUNDUP(L1357/0.2,0)</f>
        <v>12</v>
      </c>
      <c r="H2027" s="288">
        <f t="shared" ref="H2027" si="5688">+ROUND(F2027*G2027,2)</f>
        <v>36</v>
      </c>
      <c r="I2027" s="287">
        <f t="shared" ref="I2027" si="5689">O1357</f>
        <v>3.16</v>
      </c>
      <c r="J2027" s="258">
        <f t="shared" ref="J2027" si="5690">ROUNDUP(P1357/0.2,0)</f>
        <v>7</v>
      </c>
      <c r="K2027" s="288">
        <f t="shared" ref="K2027" si="5691">+ROUND(I2027*J2027,2)</f>
        <v>22.12</v>
      </c>
      <c r="L2027" s="287">
        <f t="shared" ref="L2027" si="5692">S1357</f>
        <v>3</v>
      </c>
      <c r="M2027" s="258">
        <f t="shared" ref="M2027" si="5693">ROUNDUP(T1357/0.2,0)+1</f>
        <v>5</v>
      </c>
      <c r="N2027" s="288">
        <f t="shared" ref="N2027" si="5694">+ROUND(L2027*M2027,2)</f>
        <v>15</v>
      </c>
      <c r="O2027" s="287"/>
      <c r="P2027" s="258"/>
      <c r="Q2027" s="288"/>
    </row>
    <row r="2028" spans="1:17" x14ac:dyDescent="0.2">
      <c r="A2028" s="459"/>
      <c r="B2028" s="275" t="s">
        <v>463</v>
      </c>
      <c r="C2028" s="287"/>
      <c r="D2028" s="307"/>
      <c r="E2028" s="288"/>
      <c r="F2028" s="287"/>
      <c r="G2028" s="258"/>
      <c r="H2028" s="288"/>
      <c r="I2028" s="287"/>
      <c r="J2028" s="258"/>
      <c r="K2028" s="288"/>
      <c r="L2028" s="287"/>
      <c r="M2028" s="258"/>
      <c r="N2028" s="288"/>
      <c r="O2028" s="287">
        <f t="shared" ref="O2028" si="5695">C1358</f>
        <v>5.42</v>
      </c>
      <c r="P2028" s="258">
        <f t="shared" ref="P2028" si="5696">ROUNDUP(D1358/0.2,0)*4</f>
        <v>4</v>
      </c>
      <c r="Q2028" s="288">
        <f t="shared" ref="Q2028" si="5697">+ROUND(O2028*P2028,2)</f>
        <v>21.68</v>
      </c>
    </row>
    <row r="2029" spans="1:17" x14ac:dyDescent="0.2">
      <c r="A2029" s="460" t="s">
        <v>799</v>
      </c>
      <c r="B2029" s="275" t="s">
        <v>1113</v>
      </c>
      <c r="C2029" s="287">
        <f t="shared" ref="C2029" si="5698">F1359</f>
        <v>2.76</v>
      </c>
      <c r="D2029" s="307">
        <f t="shared" ref="D2029" si="5699">ROUNDUP(G1359/0.2,0)+1</f>
        <v>5</v>
      </c>
      <c r="E2029" s="288">
        <f t="shared" ref="E2029" si="5700">+ROUND(C2029*D2029,2)</f>
        <v>13.8</v>
      </c>
      <c r="F2029" s="287">
        <f t="shared" ref="F2029" si="5701">K1359</f>
        <v>3</v>
      </c>
      <c r="G2029" s="258">
        <f t="shared" ref="G2029" si="5702">ROUNDUP(L1359/0.2,0)</f>
        <v>11</v>
      </c>
      <c r="H2029" s="288">
        <f t="shared" ref="H2029" si="5703">+ROUND(F2029*G2029,2)</f>
        <v>33</v>
      </c>
      <c r="I2029" s="287">
        <f t="shared" ref="I2029" si="5704">O1359</f>
        <v>3.2</v>
      </c>
      <c r="J2029" s="258">
        <f t="shared" ref="J2029" si="5705">ROUNDUP(P1359/0.2,0)</f>
        <v>7</v>
      </c>
      <c r="K2029" s="288">
        <f t="shared" ref="K2029" si="5706">+ROUND(I2029*J2029,2)</f>
        <v>22.4</v>
      </c>
      <c r="L2029" s="287">
        <f t="shared" ref="L2029" si="5707">S1359</f>
        <v>3.27</v>
      </c>
      <c r="M2029" s="258">
        <f t="shared" ref="M2029" si="5708">ROUNDUP(T1359/0.2,0)+1</f>
        <v>5</v>
      </c>
      <c r="N2029" s="288">
        <f t="shared" ref="N2029" si="5709">+ROUND(L2029*M2029,2)</f>
        <v>16.350000000000001</v>
      </c>
      <c r="O2029" s="287"/>
      <c r="P2029" s="258"/>
      <c r="Q2029" s="288"/>
    </row>
    <row r="2030" spans="1:17" x14ac:dyDescent="0.2">
      <c r="A2030" s="459"/>
      <c r="B2030" s="275" t="s">
        <v>464</v>
      </c>
      <c r="C2030" s="287"/>
      <c r="D2030" s="307"/>
      <c r="E2030" s="288"/>
      <c r="F2030" s="287"/>
      <c r="G2030" s="258"/>
      <c r="H2030" s="288"/>
      <c r="I2030" s="287"/>
      <c r="J2030" s="258"/>
      <c r="K2030" s="288"/>
      <c r="L2030" s="287"/>
      <c r="M2030" s="258"/>
      <c r="N2030" s="288"/>
      <c r="O2030" s="287">
        <f t="shared" ref="O2030" si="5710">C1360</f>
        <v>5.45</v>
      </c>
      <c r="P2030" s="258">
        <f t="shared" ref="P2030" si="5711">ROUNDUP(D1360/0.2,0)*4</f>
        <v>4</v>
      </c>
      <c r="Q2030" s="288">
        <f t="shared" ref="Q2030" si="5712">+ROUND(O2030*P2030,2)</f>
        <v>21.8</v>
      </c>
    </row>
    <row r="2031" spans="1:17" x14ac:dyDescent="0.2">
      <c r="A2031" s="460" t="s">
        <v>800</v>
      </c>
      <c r="B2031" s="275" t="s">
        <v>1114</v>
      </c>
      <c r="C2031" s="287">
        <f t="shared" ref="C2031" si="5713">F1361</f>
        <v>3.04</v>
      </c>
      <c r="D2031" s="307">
        <f t="shared" ref="D2031" si="5714">ROUNDUP(G1361/0.2,0)+1</f>
        <v>5</v>
      </c>
      <c r="E2031" s="288">
        <f t="shared" ref="E2031" si="5715">+ROUND(C2031*D2031,2)</f>
        <v>15.2</v>
      </c>
      <c r="F2031" s="287">
        <f t="shared" ref="F2031" si="5716">K1361</f>
        <v>3</v>
      </c>
      <c r="G2031" s="258">
        <f t="shared" ref="G2031" si="5717">ROUNDUP(L1361/0.2,0)</f>
        <v>9</v>
      </c>
      <c r="H2031" s="288">
        <f t="shared" ref="H2031" si="5718">+ROUND(F2031*G2031,2)</f>
        <v>27</v>
      </c>
      <c r="I2031" s="287">
        <f t="shared" ref="I2031" si="5719">O1361</f>
        <v>3</v>
      </c>
      <c r="J2031" s="258">
        <f t="shared" ref="J2031" si="5720">ROUNDUP(P1361/0.2,0)</f>
        <v>7</v>
      </c>
      <c r="K2031" s="288">
        <f t="shared" ref="K2031" si="5721">+ROUND(I2031*J2031,2)</f>
        <v>21</v>
      </c>
      <c r="L2031" s="287">
        <f t="shared" ref="L2031" si="5722">S1361</f>
        <v>3</v>
      </c>
      <c r="M2031" s="258">
        <f t="shared" ref="M2031" si="5723">ROUNDUP(T1361/0.2,0)+1</f>
        <v>5</v>
      </c>
      <c r="N2031" s="288">
        <f t="shared" ref="N2031" si="5724">+ROUND(L2031*M2031,2)</f>
        <v>15</v>
      </c>
      <c r="O2031" s="287"/>
      <c r="P2031" s="258"/>
      <c r="Q2031" s="288"/>
    </row>
    <row r="2032" spans="1:17" x14ac:dyDescent="0.2">
      <c r="A2032" s="459"/>
      <c r="B2032" s="275" t="s">
        <v>465</v>
      </c>
      <c r="C2032" s="287"/>
      <c r="D2032" s="307"/>
      <c r="E2032" s="288"/>
      <c r="F2032" s="287"/>
      <c r="G2032" s="258"/>
      <c r="H2032" s="288"/>
      <c r="I2032" s="287"/>
      <c r="J2032" s="258"/>
      <c r="K2032" s="288"/>
      <c r="L2032" s="287"/>
      <c r="M2032" s="258"/>
      <c r="N2032" s="288"/>
      <c r="O2032" s="287">
        <f t="shared" ref="O2032" si="5725">C1362</f>
        <v>5.38</v>
      </c>
      <c r="P2032" s="258">
        <f t="shared" ref="P2032" si="5726">ROUNDUP(D1362/0.2,0)*4</f>
        <v>4</v>
      </c>
      <c r="Q2032" s="288">
        <f t="shared" ref="Q2032" si="5727">+ROUND(O2032*P2032,2)</f>
        <v>21.52</v>
      </c>
    </row>
    <row r="2033" spans="1:17" x14ac:dyDescent="0.2">
      <c r="A2033" s="460" t="s">
        <v>801</v>
      </c>
      <c r="B2033" s="275" t="s">
        <v>1115</v>
      </c>
      <c r="C2033" s="287">
        <f t="shared" ref="C2033" si="5728">F1363</f>
        <v>3</v>
      </c>
      <c r="D2033" s="307">
        <f t="shared" ref="D2033" si="5729">ROUNDUP(G1363/0.2,0)+1</f>
        <v>5</v>
      </c>
      <c r="E2033" s="288">
        <f t="shared" ref="E2033" si="5730">+ROUND(C2033*D2033,2)</f>
        <v>15</v>
      </c>
      <c r="F2033" s="287">
        <f t="shared" ref="F2033" si="5731">K1363</f>
        <v>3</v>
      </c>
      <c r="G2033" s="258">
        <f t="shared" ref="G2033" si="5732">ROUNDUP(L1363/0.2,0)</f>
        <v>9</v>
      </c>
      <c r="H2033" s="288">
        <f t="shared" ref="H2033" si="5733">+ROUND(F2033*G2033,2)</f>
        <v>27</v>
      </c>
      <c r="I2033" s="287">
        <f t="shared" ref="I2033" si="5734">O1363</f>
        <v>3</v>
      </c>
      <c r="J2033" s="258">
        <f t="shared" ref="J2033" si="5735">ROUNDUP(P1363/0.2,0)</f>
        <v>7</v>
      </c>
      <c r="K2033" s="288">
        <f t="shared" ref="K2033" si="5736">+ROUND(I2033*J2033,2)</f>
        <v>21</v>
      </c>
      <c r="L2033" s="287">
        <f t="shared" ref="L2033" si="5737">S1363</f>
        <v>3</v>
      </c>
      <c r="M2033" s="258">
        <f t="shared" ref="M2033" si="5738">ROUNDUP(T1363/0.2,0)+1</f>
        <v>5</v>
      </c>
      <c r="N2033" s="288">
        <f t="shared" ref="N2033" si="5739">+ROUND(L2033*M2033,2)</f>
        <v>15</v>
      </c>
      <c r="O2033" s="287"/>
      <c r="P2033" s="258"/>
      <c r="Q2033" s="288"/>
    </row>
    <row r="2034" spans="1:17" x14ac:dyDescent="0.2">
      <c r="A2034" s="459"/>
      <c r="B2034" s="275" t="s">
        <v>466</v>
      </c>
      <c r="C2034" s="287"/>
      <c r="D2034" s="307"/>
      <c r="E2034" s="288"/>
      <c r="F2034" s="287"/>
      <c r="G2034" s="258"/>
      <c r="H2034" s="288"/>
      <c r="I2034" s="287"/>
      <c r="J2034" s="258"/>
      <c r="K2034" s="288"/>
      <c r="L2034" s="287"/>
      <c r="M2034" s="258"/>
      <c r="N2034" s="288"/>
      <c r="O2034" s="287">
        <f t="shared" ref="O2034" si="5740">C1364</f>
        <v>5</v>
      </c>
      <c r="P2034" s="258">
        <f t="shared" ref="P2034" si="5741">ROUNDUP(D1364/0.2,0)*4</f>
        <v>4</v>
      </c>
      <c r="Q2034" s="288">
        <f t="shared" ref="Q2034" si="5742">+ROUND(O2034*P2034,2)</f>
        <v>20</v>
      </c>
    </row>
    <row r="2035" spans="1:17" x14ac:dyDescent="0.2">
      <c r="A2035" s="460" t="s">
        <v>802</v>
      </c>
      <c r="B2035" s="275" t="s">
        <v>1116</v>
      </c>
      <c r="C2035" s="287">
        <f t="shared" ref="C2035" si="5743">F1365</f>
        <v>3</v>
      </c>
      <c r="D2035" s="307">
        <f t="shared" ref="D2035" si="5744">ROUNDUP(G1365/0.2,0)+1</f>
        <v>5</v>
      </c>
      <c r="E2035" s="288">
        <f t="shared" ref="E2035" si="5745">+ROUND(C2035*D2035,2)</f>
        <v>15</v>
      </c>
      <c r="F2035" s="287">
        <f t="shared" ref="F2035" si="5746">K1365</f>
        <v>3</v>
      </c>
      <c r="G2035" s="258">
        <f t="shared" ref="G2035" si="5747">ROUNDUP(L1365/0.2,0)</f>
        <v>9</v>
      </c>
      <c r="H2035" s="288">
        <f t="shared" ref="H2035" si="5748">+ROUND(F2035*G2035,2)</f>
        <v>27</v>
      </c>
      <c r="I2035" s="287">
        <f t="shared" ref="I2035" si="5749">O1365</f>
        <v>3</v>
      </c>
      <c r="J2035" s="258">
        <f t="shared" ref="J2035" si="5750">ROUNDUP(P1365/0.2,0)</f>
        <v>7</v>
      </c>
      <c r="K2035" s="288">
        <f t="shared" ref="K2035" si="5751">+ROUND(I2035*J2035,2)</f>
        <v>21</v>
      </c>
      <c r="L2035" s="287">
        <f t="shared" ref="L2035" si="5752">S1365</f>
        <v>3</v>
      </c>
      <c r="M2035" s="258">
        <f t="shared" ref="M2035" si="5753">ROUNDUP(T1365/0.2,0)+1</f>
        <v>5</v>
      </c>
      <c r="N2035" s="288">
        <f t="shared" ref="N2035" si="5754">+ROUND(L2035*M2035,2)</f>
        <v>15</v>
      </c>
      <c r="O2035" s="287"/>
      <c r="P2035" s="258"/>
      <c r="Q2035" s="288"/>
    </row>
    <row r="2036" spans="1:17" x14ac:dyDescent="0.2">
      <c r="A2036" s="459"/>
      <c r="B2036" s="275" t="s">
        <v>467</v>
      </c>
      <c r="C2036" s="287"/>
      <c r="D2036" s="307"/>
      <c r="E2036" s="288"/>
      <c r="F2036" s="287"/>
      <c r="G2036" s="258"/>
      <c r="H2036" s="288"/>
      <c r="I2036" s="287"/>
      <c r="J2036" s="258"/>
      <c r="K2036" s="288"/>
      <c r="L2036" s="287"/>
      <c r="M2036" s="258"/>
      <c r="N2036" s="288"/>
      <c r="O2036" s="287">
        <f t="shared" ref="O2036" si="5755">C1366</f>
        <v>5</v>
      </c>
      <c r="P2036" s="258">
        <f t="shared" ref="P2036" si="5756">ROUNDUP(D1366/0.2,0)*4</f>
        <v>4</v>
      </c>
      <c r="Q2036" s="288">
        <f t="shared" ref="Q2036" si="5757">+ROUND(O2036*P2036,2)</f>
        <v>20</v>
      </c>
    </row>
    <row r="2037" spans="1:17" x14ac:dyDescent="0.2">
      <c r="A2037" s="460" t="s">
        <v>803</v>
      </c>
      <c r="B2037" s="275" t="s">
        <v>1117</v>
      </c>
      <c r="C2037" s="287">
        <f t="shared" ref="C2037" si="5758">F1367</f>
        <v>3</v>
      </c>
      <c r="D2037" s="307">
        <f t="shared" ref="D2037" si="5759">ROUNDUP(G1367/0.2,0)+1</f>
        <v>5</v>
      </c>
      <c r="E2037" s="288">
        <f t="shared" ref="E2037" si="5760">+ROUND(C2037*D2037,2)</f>
        <v>15</v>
      </c>
      <c r="F2037" s="287">
        <f t="shared" ref="F2037" si="5761">K1367</f>
        <v>3</v>
      </c>
      <c r="G2037" s="258">
        <f t="shared" ref="G2037" si="5762">ROUNDUP(L1367/0.2,0)</f>
        <v>7</v>
      </c>
      <c r="H2037" s="288">
        <f t="shared" ref="H2037" si="5763">+ROUND(F2037*G2037,2)</f>
        <v>21</v>
      </c>
      <c r="I2037" s="287">
        <f t="shared" ref="I2037" si="5764">O1367</f>
        <v>3</v>
      </c>
      <c r="J2037" s="258">
        <f t="shared" ref="J2037" si="5765">ROUNDUP(P1367/0.2,0)</f>
        <v>9</v>
      </c>
      <c r="K2037" s="288">
        <f t="shared" ref="K2037" si="5766">+ROUND(I2037*J2037,2)</f>
        <v>27</v>
      </c>
      <c r="L2037" s="287">
        <f t="shared" ref="L2037" si="5767">S1367</f>
        <v>3</v>
      </c>
      <c r="M2037" s="258">
        <f t="shared" ref="M2037" si="5768">ROUNDUP(T1367/0.2,0)+1</f>
        <v>5</v>
      </c>
      <c r="N2037" s="288">
        <f t="shared" ref="N2037" si="5769">+ROUND(L2037*M2037,2)</f>
        <v>15</v>
      </c>
      <c r="O2037" s="287"/>
      <c r="P2037" s="258"/>
      <c r="Q2037" s="288"/>
    </row>
    <row r="2038" spans="1:17" x14ac:dyDescent="0.2">
      <c r="A2038" s="459"/>
      <c r="B2038" s="275" t="s">
        <v>468</v>
      </c>
      <c r="C2038" s="287"/>
      <c r="D2038" s="307"/>
      <c r="E2038" s="288"/>
      <c r="F2038" s="287"/>
      <c r="G2038" s="258"/>
      <c r="H2038" s="288"/>
      <c r="I2038" s="287"/>
      <c r="J2038" s="258"/>
      <c r="K2038" s="288"/>
      <c r="L2038" s="287"/>
      <c r="M2038" s="258"/>
      <c r="N2038" s="288"/>
      <c r="O2038" s="287">
        <f t="shared" ref="O2038" si="5770">C1368</f>
        <v>5</v>
      </c>
      <c r="P2038" s="258">
        <f t="shared" ref="P2038" si="5771">ROUNDUP(D1368/0.2,0)*4</f>
        <v>4</v>
      </c>
      <c r="Q2038" s="288">
        <f t="shared" ref="Q2038" si="5772">+ROUND(O2038*P2038,2)</f>
        <v>20</v>
      </c>
    </row>
    <row r="2039" spans="1:17" x14ac:dyDescent="0.2">
      <c r="A2039" s="460" t="s">
        <v>804</v>
      </c>
      <c r="B2039" s="275" t="s">
        <v>1118</v>
      </c>
      <c r="C2039" s="287">
        <f t="shared" ref="C2039" si="5773">F1369</f>
        <v>3</v>
      </c>
      <c r="D2039" s="307">
        <f t="shared" ref="D2039" si="5774">ROUNDUP(G1369/0.2,0)+1</f>
        <v>5</v>
      </c>
      <c r="E2039" s="288">
        <f t="shared" ref="E2039" si="5775">+ROUND(C2039*D2039,2)</f>
        <v>15</v>
      </c>
      <c r="F2039" s="287">
        <f t="shared" ref="F2039" si="5776">K1369</f>
        <v>3</v>
      </c>
      <c r="G2039" s="258">
        <f t="shared" ref="G2039" si="5777">ROUNDUP(L1369/0.2,0)</f>
        <v>7</v>
      </c>
      <c r="H2039" s="288">
        <f t="shared" ref="H2039" si="5778">+ROUND(F2039*G2039,2)</f>
        <v>21</v>
      </c>
      <c r="I2039" s="287">
        <f t="shared" ref="I2039" si="5779">O1369</f>
        <v>3</v>
      </c>
      <c r="J2039" s="258">
        <f t="shared" ref="J2039" si="5780">ROUNDUP(P1369/0.2,0)</f>
        <v>9</v>
      </c>
      <c r="K2039" s="288">
        <f t="shared" ref="K2039" si="5781">+ROUND(I2039*J2039,2)</f>
        <v>27</v>
      </c>
      <c r="L2039" s="287">
        <f t="shared" ref="L2039" si="5782">S1369</f>
        <v>3.03</v>
      </c>
      <c r="M2039" s="258">
        <f t="shared" ref="M2039" si="5783">ROUNDUP(T1369/0.2,0)+1</f>
        <v>5</v>
      </c>
      <c r="N2039" s="288">
        <f t="shared" ref="N2039" si="5784">+ROUND(L2039*M2039,2)</f>
        <v>15.15</v>
      </c>
      <c r="O2039" s="287"/>
      <c r="P2039" s="258"/>
      <c r="Q2039" s="288"/>
    </row>
    <row r="2040" spans="1:17" x14ac:dyDescent="0.2">
      <c r="A2040" s="459"/>
      <c r="B2040" s="275" t="s">
        <v>469</v>
      </c>
      <c r="C2040" s="287"/>
      <c r="D2040" s="307"/>
      <c r="E2040" s="288"/>
      <c r="F2040" s="287"/>
      <c r="G2040" s="258"/>
      <c r="H2040" s="288"/>
      <c r="I2040" s="287"/>
      <c r="J2040" s="258"/>
      <c r="K2040" s="288"/>
      <c r="L2040" s="287"/>
      <c r="M2040" s="258"/>
      <c r="N2040" s="288"/>
      <c r="O2040" s="287">
        <f t="shared" ref="O2040" si="5785">C1370</f>
        <v>5</v>
      </c>
      <c r="P2040" s="258">
        <f t="shared" ref="P2040" si="5786">ROUNDUP(D1370/0.2,0)*4</f>
        <v>4</v>
      </c>
      <c r="Q2040" s="288">
        <f t="shared" ref="Q2040" si="5787">+ROUND(O2040*P2040,2)</f>
        <v>20</v>
      </c>
    </row>
    <row r="2041" spans="1:17" x14ac:dyDescent="0.2">
      <c r="A2041" s="460" t="s">
        <v>805</v>
      </c>
      <c r="B2041" s="275" t="s">
        <v>1119</v>
      </c>
      <c r="C2041" s="287">
        <f t="shared" ref="C2041" si="5788">F1371</f>
        <v>3.09</v>
      </c>
      <c r="D2041" s="307">
        <f t="shared" ref="D2041" si="5789">ROUNDUP(G1371/0.2,0)+1</f>
        <v>5</v>
      </c>
      <c r="E2041" s="288">
        <f t="shared" ref="E2041" si="5790">+ROUND(C2041*D2041,2)</f>
        <v>15.45</v>
      </c>
      <c r="F2041" s="287">
        <f t="shared" ref="F2041" si="5791">K1371</f>
        <v>3</v>
      </c>
      <c r="G2041" s="258">
        <f t="shared" ref="G2041" si="5792">ROUNDUP(L1371/0.2,0)</f>
        <v>7</v>
      </c>
      <c r="H2041" s="288">
        <f t="shared" ref="H2041" si="5793">+ROUND(F2041*G2041,2)</f>
        <v>21</v>
      </c>
      <c r="I2041" s="287">
        <f t="shared" ref="I2041" si="5794">O1371</f>
        <v>2.9</v>
      </c>
      <c r="J2041" s="258">
        <f t="shared" ref="J2041" si="5795">ROUNDUP(P1371/0.2,0)</f>
        <v>12</v>
      </c>
      <c r="K2041" s="288">
        <f t="shared" ref="K2041" si="5796">+ROUND(I2041*J2041,2)</f>
        <v>34.799999999999997</v>
      </c>
      <c r="L2041" s="287">
        <f t="shared" ref="L2041" si="5797">S1371</f>
        <v>2.89</v>
      </c>
      <c r="M2041" s="258">
        <f t="shared" ref="M2041" si="5798">ROUNDUP(T1371/0.2,0)+1</f>
        <v>5</v>
      </c>
      <c r="N2041" s="288">
        <f t="shared" ref="N2041" si="5799">+ROUND(L2041*M2041,2)</f>
        <v>14.45</v>
      </c>
      <c r="O2041" s="287"/>
      <c r="P2041" s="258"/>
      <c r="Q2041" s="288"/>
    </row>
    <row r="2042" spans="1:17" x14ac:dyDescent="0.2">
      <c r="A2042" s="459"/>
      <c r="B2042" s="275" t="s">
        <v>470</v>
      </c>
      <c r="C2042" s="287"/>
      <c r="D2042" s="307"/>
      <c r="E2042" s="288"/>
      <c r="F2042" s="287"/>
      <c r="G2042" s="258"/>
      <c r="H2042" s="288"/>
      <c r="I2042" s="287"/>
      <c r="J2042" s="258"/>
      <c r="K2042" s="288"/>
      <c r="L2042" s="287"/>
      <c r="M2042" s="258"/>
      <c r="N2042" s="288"/>
      <c r="O2042" s="287">
        <f t="shared" ref="O2042" si="5800">C1372</f>
        <v>5.07</v>
      </c>
      <c r="P2042" s="258">
        <f t="shared" ref="P2042" si="5801">ROUNDUP(D1372/0.2,0)*4</f>
        <v>4</v>
      </c>
      <c r="Q2042" s="288">
        <f t="shared" ref="Q2042" si="5802">+ROUND(O2042*P2042,2)</f>
        <v>20.28</v>
      </c>
    </row>
    <row r="2043" spans="1:17" x14ac:dyDescent="0.2">
      <c r="A2043" s="460" t="s">
        <v>806</v>
      </c>
      <c r="B2043" s="275" t="s">
        <v>1120</v>
      </c>
      <c r="C2043" s="287">
        <f t="shared" ref="C2043" si="5803">F1373</f>
        <v>3.83</v>
      </c>
      <c r="D2043" s="307">
        <f t="shared" ref="D2043" si="5804">ROUNDUP(G1373/0.2,0)+1</f>
        <v>5</v>
      </c>
      <c r="E2043" s="288">
        <f t="shared" ref="E2043" si="5805">+ROUND(C2043*D2043,2)</f>
        <v>19.149999999999999</v>
      </c>
      <c r="F2043" s="287">
        <f t="shared" ref="F2043" si="5806">K1373</f>
        <v>3.51</v>
      </c>
      <c r="G2043" s="258">
        <f t="shared" ref="G2043" si="5807">ROUNDUP(L1373/0.2,0)</f>
        <v>10</v>
      </c>
      <c r="H2043" s="288">
        <f t="shared" ref="H2043" si="5808">+ROUND(F2043*G2043,2)</f>
        <v>35.1</v>
      </c>
      <c r="I2043" s="287">
        <f t="shared" ref="I2043" si="5809">O1373</f>
        <v>2.36</v>
      </c>
      <c r="J2043" s="258">
        <f t="shared" ref="J2043" si="5810">ROUNDUP(P1373/0.2,0)</f>
        <v>12</v>
      </c>
      <c r="K2043" s="288">
        <f t="shared" ref="K2043" si="5811">+ROUND(I2043*J2043,2)</f>
        <v>28.32</v>
      </c>
      <c r="L2043" s="287">
        <f t="shared" ref="L2043" si="5812">S1373</f>
        <v>2.1800000000000002</v>
      </c>
      <c r="M2043" s="258">
        <f t="shared" ref="M2043" si="5813">ROUNDUP(T1373/0.2,0)+1</f>
        <v>5</v>
      </c>
      <c r="N2043" s="288">
        <f t="shared" ref="N2043" si="5814">+ROUND(L2043*M2043,2)</f>
        <v>10.9</v>
      </c>
      <c r="O2043" s="287"/>
      <c r="P2043" s="258"/>
      <c r="Q2043" s="288"/>
    </row>
    <row r="2044" spans="1:17" x14ac:dyDescent="0.2">
      <c r="A2044" s="459"/>
      <c r="B2044" s="275" t="s">
        <v>471</v>
      </c>
      <c r="C2044" s="287"/>
      <c r="D2044" s="307"/>
      <c r="E2044" s="288"/>
      <c r="F2044" s="287"/>
      <c r="G2044" s="258"/>
      <c r="H2044" s="288"/>
      <c r="I2044" s="287"/>
      <c r="J2044" s="258"/>
      <c r="K2044" s="288"/>
      <c r="L2044" s="287"/>
      <c r="M2044" s="258"/>
      <c r="N2044" s="288"/>
      <c r="O2044" s="287">
        <f t="shared" ref="O2044" si="5815">C1374</f>
        <v>5.53</v>
      </c>
      <c r="P2044" s="258">
        <f t="shared" ref="P2044" si="5816">ROUNDUP(D1374/0.2,0)*4</f>
        <v>4</v>
      </c>
      <c r="Q2044" s="288">
        <f t="shared" ref="Q2044" si="5817">+ROUND(O2044*P2044,2)</f>
        <v>22.12</v>
      </c>
    </row>
    <row r="2045" spans="1:17" x14ac:dyDescent="0.2">
      <c r="A2045" s="460" t="s">
        <v>807</v>
      </c>
      <c r="B2045" s="275" t="s">
        <v>1121</v>
      </c>
      <c r="C2045" s="287">
        <f t="shared" ref="C2045" si="5818">F1375</f>
        <v>3.09</v>
      </c>
      <c r="D2045" s="307">
        <f t="shared" ref="D2045" si="5819">ROUNDUP(G1375/0.2,0)+1</f>
        <v>5</v>
      </c>
      <c r="E2045" s="288">
        <f t="shared" ref="E2045" si="5820">+ROUND(C2045*D2045,2)</f>
        <v>15.45</v>
      </c>
      <c r="F2045" s="287">
        <f t="shared" ref="F2045" si="5821">K1375</f>
        <v>3.09</v>
      </c>
      <c r="G2045" s="258">
        <f t="shared" ref="G2045" si="5822">ROUNDUP(L1375/0.2,0)</f>
        <v>12</v>
      </c>
      <c r="H2045" s="288">
        <f t="shared" ref="H2045" si="5823">+ROUND(F2045*G2045,2)</f>
        <v>37.08</v>
      </c>
      <c r="I2045" s="287">
        <f t="shared" ref="I2045" si="5824">O1375</f>
        <v>2.94</v>
      </c>
      <c r="J2045" s="258">
        <f t="shared" ref="J2045" si="5825">ROUNDUP(P1375/0.2,0)</f>
        <v>12</v>
      </c>
      <c r="K2045" s="288">
        <f t="shared" ref="K2045" si="5826">+ROUND(I2045*J2045,2)</f>
        <v>35.28</v>
      </c>
      <c r="L2045" s="287">
        <f t="shared" ref="L2045" si="5827">S1375</f>
        <v>2.96</v>
      </c>
      <c r="M2045" s="258">
        <f t="shared" ref="M2045" si="5828">ROUNDUP(T1375/0.2,0)+1</f>
        <v>5</v>
      </c>
      <c r="N2045" s="288">
        <f t="shared" ref="N2045" si="5829">+ROUND(L2045*M2045,2)</f>
        <v>14.8</v>
      </c>
      <c r="O2045" s="287"/>
      <c r="P2045" s="258"/>
      <c r="Q2045" s="288"/>
    </row>
    <row r="2046" spans="1:17" x14ac:dyDescent="0.2">
      <c r="A2046" s="459"/>
      <c r="B2046" s="275" t="s">
        <v>472</v>
      </c>
      <c r="C2046" s="287"/>
      <c r="D2046" s="307"/>
      <c r="E2046" s="288"/>
      <c r="F2046" s="287"/>
      <c r="G2046" s="258"/>
      <c r="H2046" s="288"/>
      <c r="I2046" s="287"/>
      <c r="J2046" s="258"/>
      <c r="K2046" s="288"/>
      <c r="L2046" s="287"/>
      <c r="M2046" s="258"/>
      <c r="N2046" s="288"/>
      <c r="O2046" s="287">
        <f t="shared" ref="O2046" si="5830">C1376</f>
        <v>5.99</v>
      </c>
      <c r="P2046" s="258">
        <f t="shared" ref="P2046" si="5831">ROUNDUP(D1376/0.2,0)*4</f>
        <v>4</v>
      </c>
      <c r="Q2046" s="288">
        <f t="shared" ref="Q2046" si="5832">+ROUND(O2046*P2046,2)</f>
        <v>23.96</v>
      </c>
    </row>
    <row r="2047" spans="1:17" x14ac:dyDescent="0.2">
      <c r="A2047" s="460" t="s">
        <v>808</v>
      </c>
      <c r="B2047" s="275" t="s">
        <v>1122</v>
      </c>
      <c r="C2047" s="287">
        <f t="shared" ref="C2047" si="5833">F1377</f>
        <v>2.64</v>
      </c>
      <c r="D2047" s="307">
        <f t="shared" ref="D2047" si="5834">ROUNDUP(G1377/0.2,0)+1</f>
        <v>5</v>
      </c>
      <c r="E2047" s="288">
        <f t="shared" ref="E2047" si="5835">+ROUND(C2047*D2047,2)</f>
        <v>13.2</v>
      </c>
      <c r="F2047" s="287">
        <f t="shared" ref="F2047" si="5836">K1377</f>
        <v>2.72</v>
      </c>
      <c r="G2047" s="258">
        <f t="shared" ref="G2047" si="5837">ROUNDUP(L1377/0.2,0)</f>
        <v>16</v>
      </c>
      <c r="H2047" s="288">
        <f t="shared" ref="H2047" si="5838">+ROUND(F2047*G2047,2)</f>
        <v>43.52</v>
      </c>
      <c r="I2047" s="287">
        <f t="shared" ref="I2047" si="5839">O1377</f>
        <v>3.13</v>
      </c>
      <c r="J2047" s="258">
        <f t="shared" ref="J2047" si="5840">ROUNDUP(P1377/0.2,0)</f>
        <v>12</v>
      </c>
      <c r="K2047" s="288">
        <f t="shared" ref="K2047" si="5841">+ROUND(I2047*J2047,2)</f>
        <v>37.56</v>
      </c>
      <c r="L2047" s="287">
        <f t="shared" ref="L2047" si="5842">S1377</f>
        <v>3.28</v>
      </c>
      <c r="M2047" s="258">
        <f t="shared" ref="M2047" si="5843">ROUNDUP(T1377/0.2,0)+1</f>
        <v>5</v>
      </c>
      <c r="N2047" s="288">
        <f t="shared" ref="N2047" si="5844">+ROUND(L2047*M2047,2)</f>
        <v>16.399999999999999</v>
      </c>
      <c r="O2047" s="287"/>
      <c r="P2047" s="258"/>
      <c r="Q2047" s="288"/>
    </row>
    <row r="2048" spans="1:17" x14ac:dyDescent="0.2">
      <c r="A2048" s="459"/>
      <c r="B2048" s="275" t="s">
        <v>473</v>
      </c>
      <c r="C2048" s="287"/>
      <c r="D2048" s="307"/>
      <c r="E2048" s="288"/>
      <c r="F2048" s="287"/>
      <c r="G2048" s="258"/>
      <c r="H2048" s="288"/>
      <c r="I2048" s="287"/>
      <c r="J2048" s="258"/>
      <c r="K2048" s="288"/>
      <c r="L2048" s="287"/>
      <c r="M2048" s="258"/>
      <c r="N2048" s="288"/>
      <c r="O2048" s="287">
        <f t="shared" ref="O2048" si="5845">C1378</f>
        <v>6.06</v>
      </c>
      <c r="P2048" s="258">
        <f t="shared" ref="P2048" si="5846">ROUNDUP(D1378/0.2,0)*4</f>
        <v>4</v>
      </c>
      <c r="Q2048" s="288">
        <f t="shared" ref="Q2048" si="5847">+ROUND(O2048*P2048,2)</f>
        <v>24.24</v>
      </c>
    </row>
    <row r="2049" spans="1:17" x14ac:dyDescent="0.2">
      <c r="A2049" s="460" t="s">
        <v>809</v>
      </c>
      <c r="B2049" s="275" t="s">
        <v>1123</v>
      </c>
      <c r="C2049" s="287">
        <f t="shared" ref="C2049" si="5848">F1379</f>
        <v>1.88</v>
      </c>
      <c r="D2049" s="307">
        <f t="shared" ref="D2049" si="5849">ROUNDUP(G1379/0.2,0)+1</f>
        <v>5</v>
      </c>
      <c r="E2049" s="288">
        <f t="shared" ref="E2049" si="5850">+ROUND(C2049*D2049,2)</f>
        <v>9.4</v>
      </c>
      <c r="F2049" s="287">
        <f t="shared" ref="F2049" si="5851">K1379</f>
        <v>2.09</v>
      </c>
      <c r="G2049" s="258">
        <f t="shared" ref="G2049" si="5852">ROUNDUP(L1379/0.2,0)</f>
        <v>16</v>
      </c>
      <c r="H2049" s="288">
        <f t="shared" ref="H2049" si="5853">+ROUND(F2049*G2049,2)</f>
        <v>33.44</v>
      </c>
      <c r="I2049" s="287">
        <f t="shared" ref="I2049" si="5854">O1379</f>
        <v>3.4</v>
      </c>
      <c r="J2049" s="258">
        <f t="shared" ref="J2049" si="5855">ROUNDUP(P1379/0.2,0)</f>
        <v>7</v>
      </c>
      <c r="K2049" s="288">
        <f t="shared" ref="K2049" si="5856">+ROUND(I2049*J2049,2)</f>
        <v>23.8</v>
      </c>
      <c r="L2049" s="287">
        <f t="shared" ref="L2049" si="5857">S1379</f>
        <v>3.74</v>
      </c>
      <c r="M2049" s="258">
        <f t="shared" ref="M2049" si="5858">ROUNDUP(T1379/0.2,0)+1</f>
        <v>5</v>
      </c>
      <c r="N2049" s="288">
        <f t="shared" ref="N2049" si="5859">+ROUND(L2049*M2049,2)</f>
        <v>18.7</v>
      </c>
      <c r="O2049" s="287"/>
      <c r="P2049" s="258"/>
      <c r="Q2049" s="288"/>
    </row>
    <row r="2050" spans="1:17" x14ac:dyDescent="0.2">
      <c r="A2050" s="459"/>
      <c r="B2050" s="275" t="s">
        <v>474</v>
      </c>
      <c r="C2050" s="287"/>
      <c r="D2050" s="307"/>
      <c r="E2050" s="288"/>
      <c r="F2050" s="287"/>
      <c r="G2050" s="258"/>
      <c r="H2050" s="288"/>
      <c r="I2050" s="287"/>
      <c r="J2050" s="258"/>
      <c r="K2050" s="288"/>
      <c r="L2050" s="287"/>
      <c r="M2050" s="258"/>
      <c r="N2050" s="288"/>
      <c r="O2050" s="287">
        <f t="shared" ref="O2050" si="5860">C1380</f>
        <v>6.35</v>
      </c>
      <c r="P2050" s="258">
        <f t="shared" ref="P2050" si="5861">ROUNDUP(D1380/0.2,0)*4</f>
        <v>4</v>
      </c>
      <c r="Q2050" s="288">
        <f t="shared" ref="Q2050" si="5862">+ROUND(O2050*P2050,2)</f>
        <v>25.4</v>
      </c>
    </row>
    <row r="2051" spans="1:17" x14ac:dyDescent="0.2">
      <c r="A2051" s="460" t="s">
        <v>810</v>
      </c>
      <c r="B2051" s="275" t="s">
        <v>1124</v>
      </c>
      <c r="C2051" s="287">
        <f t="shared" ref="C2051" si="5863">F1381</f>
        <v>1.88</v>
      </c>
      <c r="D2051" s="307">
        <f t="shared" ref="D2051" si="5864">ROUNDUP(G1381/0.2,0)+1</f>
        <v>5</v>
      </c>
      <c r="E2051" s="288">
        <f t="shared" ref="E2051" si="5865">+ROUND(C2051*D2051,2)</f>
        <v>9.4</v>
      </c>
      <c r="F2051" s="287">
        <f t="shared" ref="F2051" si="5866">K1381</f>
        <v>2.1</v>
      </c>
      <c r="G2051" s="258">
        <f t="shared" ref="G2051" si="5867">ROUNDUP(L1381/0.2,0)</f>
        <v>16</v>
      </c>
      <c r="H2051" s="288">
        <f t="shared" ref="H2051" si="5868">+ROUND(F2051*G2051,2)</f>
        <v>33.6</v>
      </c>
      <c r="I2051" s="287">
        <f t="shared" ref="I2051" si="5869">O1381</f>
        <v>3.4</v>
      </c>
      <c r="J2051" s="258">
        <f t="shared" ref="J2051" si="5870">ROUNDUP(P1381/0.2,0)</f>
        <v>7</v>
      </c>
      <c r="K2051" s="288">
        <f t="shared" ref="K2051" si="5871">+ROUND(I2051*J2051,2)</f>
        <v>23.8</v>
      </c>
      <c r="L2051" s="287">
        <f t="shared" ref="L2051" si="5872">S1381</f>
        <v>3.74</v>
      </c>
      <c r="M2051" s="258">
        <f t="shared" ref="M2051" si="5873">ROUNDUP(T1381/0.2,0)+1</f>
        <v>5</v>
      </c>
      <c r="N2051" s="288">
        <f t="shared" ref="N2051" si="5874">+ROUND(L2051*M2051,2)</f>
        <v>18.7</v>
      </c>
      <c r="O2051" s="287"/>
      <c r="P2051" s="258"/>
      <c r="Q2051" s="288"/>
    </row>
    <row r="2052" spans="1:17" x14ac:dyDescent="0.2">
      <c r="A2052" s="459"/>
      <c r="B2052" s="275" t="s">
        <v>475</v>
      </c>
      <c r="C2052" s="287"/>
      <c r="D2052" s="307"/>
      <c r="E2052" s="288"/>
      <c r="F2052" s="287"/>
      <c r="G2052" s="258"/>
      <c r="H2052" s="288"/>
      <c r="I2052" s="287"/>
      <c r="J2052" s="258"/>
      <c r="K2052" s="288"/>
      <c r="L2052" s="287"/>
      <c r="M2052" s="258"/>
      <c r="N2052" s="288"/>
      <c r="O2052" s="287">
        <f t="shared" ref="O2052" si="5875">C1382</f>
        <v>6.35</v>
      </c>
      <c r="P2052" s="258">
        <f t="shared" ref="P2052" si="5876">ROUNDUP(D1382/0.2,0)*4</f>
        <v>4</v>
      </c>
      <c r="Q2052" s="288">
        <f t="shared" ref="Q2052" si="5877">+ROUND(O2052*P2052,2)</f>
        <v>25.4</v>
      </c>
    </row>
    <row r="2053" spans="1:17" x14ac:dyDescent="0.2">
      <c r="A2053" s="460" t="s">
        <v>811</v>
      </c>
      <c r="B2053" s="275" t="s">
        <v>1125</v>
      </c>
      <c r="C2053" s="287">
        <f t="shared" ref="C2053" si="5878">F1383</f>
        <v>2.0499999999999998</v>
      </c>
      <c r="D2053" s="307">
        <f t="shared" ref="D2053" si="5879">ROUNDUP(G1383/0.2,0)+1</f>
        <v>5</v>
      </c>
      <c r="E2053" s="288">
        <f t="shared" ref="E2053" si="5880">+ROUND(C2053*D2053,2)</f>
        <v>10.25</v>
      </c>
      <c r="F2053" s="287">
        <f t="shared" ref="F2053" si="5881">K1383</f>
        <v>2.2400000000000002</v>
      </c>
      <c r="G2053" s="258">
        <f t="shared" ref="G2053" si="5882">ROUNDUP(L1383/0.2,0)</f>
        <v>16</v>
      </c>
      <c r="H2053" s="288">
        <f t="shared" ref="H2053" si="5883">+ROUND(F2053*G2053,2)</f>
        <v>35.840000000000003</v>
      </c>
      <c r="I2053" s="287">
        <f t="shared" ref="I2053" si="5884">O1383</f>
        <v>3.34</v>
      </c>
      <c r="J2053" s="258">
        <f t="shared" ref="J2053" si="5885">ROUNDUP(P1383/0.2,0)</f>
        <v>7</v>
      </c>
      <c r="K2053" s="288">
        <f t="shared" ref="K2053" si="5886">+ROUND(I2053*J2053,2)</f>
        <v>23.38</v>
      </c>
      <c r="L2053" s="287">
        <f t="shared" ref="L2053" si="5887">S1383</f>
        <v>3.63</v>
      </c>
      <c r="M2053" s="258">
        <f t="shared" ref="M2053" si="5888">ROUNDUP(T1383/0.2,0)+1</f>
        <v>5</v>
      </c>
      <c r="N2053" s="288">
        <f t="shared" ref="N2053" si="5889">+ROUND(L2053*M2053,2)</f>
        <v>18.149999999999999</v>
      </c>
      <c r="O2053" s="287"/>
      <c r="P2053" s="258"/>
      <c r="Q2053" s="288"/>
    </row>
    <row r="2054" spans="1:17" x14ac:dyDescent="0.2">
      <c r="A2054" s="459"/>
      <c r="B2054" s="275" t="s">
        <v>476</v>
      </c>
      <c r="C2054" s="287"/>
      <c r="D2054" s="307"/>
      <c r="E2054" s="288"/>
      <c r="F2054" s="287"/>
      <c r="G2054" s="258"/>
      <c r="H2054" s="288"/>
      <c r="I2054" s="287"/>
      <c r="J2054" s="258"/>
      <c r="K2054" s="288"/>
      <c r="L2054" s="287"/>
      <c r="M2054" s="258"/>
      <c r="N2054" s="288"/>
      <c r="O2054" s="287">
        <f t="shared" ref="O2054" si="5890">C1384</f>
        <v>6.35</v>
      </c>
      <c r="P2054" s="258">
        <f t="shared" ref="P2054" si="5891">ROUNDUP(D1384/0.2,0)*4</f>
        <v>4</v>
      </c>
      <c r="Q2054" s="288">
        <f t="shared" ref="Q2054" si="5892">+ROUND(O2054*P2054,2)</f>
        <v>25.4</v>
      </c>
    </row>
    <row r="2055" spans="1:17" x14ac:dyDescent="0.2">
      <c r="A2055" s="460" t="s">
        <v>812</v>
      </c>
      <c r="B2055" s="275" t="s">
        <v>1126</v>
      </c>
      <c r="C2055" s="287">
        <f t="shared" ref="C2055" si="5893">F1385</f>
        <v>3</v>
      </c>
      <c r="D2055" s="307">
        <f t="shared" ref="D2055" si="5894">ROUNDUP(G1385/0.2,0)+1</f>
        <v>5</v>
      </c>
      <c r="E2055" s="288">
        <f t="shared" ref="E2055" si="5895">+ROUND(C2055*D2055,2)</f>
        <v>15</v>
      </c>
      <c r="F2055" s="287">
        <f t="shared" ref="F2055" si="5896">K1385</f>
        <v>3.04</v>
      </c>
      <c r="G2055" s="258">
        <f t="shared" ref="G2055" si="5897">ROUNDUP(L1385/0.2,0)</f>
        <v>16</v>
      </c>
      <c r="H2055" s="288">
        <f t="shared" ref="H2055" si="5898">+ROUND(F2055*G2055,2)</f>
        <v>48.64</v>
      </c>
      <c r="I2055" s="287">
        <f t="shared" ref="I2055" si="5899">O1385</f>
        <v>3</v>
      </c>
      <c r="J2055" s="258">
        <f t="shared" ref="J2055" si="5900">ROUNDUP(P1385/0.2,0)</f>
        <v>7</v>
      </c>
      <c r="K2055" s="288">
        <f t="shared" ref="K2055" si="5901">+ROUND(I2055*J2055,2)</f>
        <v>21</v>
      </c>
      <c r="L2055" s="287">
        <f t="shared" ref="L2055" si="5902">S1385</f>
        <v>3</v>
      </c>
      <c r="M2055" s="258">
        <f t="shared" ref="M2055" si="5903">ROUNDUP(T1385/0.2,0)+1</f>
        <v>5</v>
      </c>
      <c r="N2055" s="288">
        <f t="shared" ref="N2055" si="5904">+ROUND(L2055*M2055,2)</f>
        <v>15</v>
      </c>
      <c r="O2055" s="287"/>
      <c r="P2055" s="258"/>
      <c r="Q2055" s="288"/>
    </row>
    <row r="2056" spans="1:17" x14ac:dyDescent="0.2">
      <c r="A2056" s="459"/>
      <c r="B2056" s="275" t="s">
        <v>477</v>
      </c>
      <c r="C2056" s="287"/>
      <c r="D2056" s="307"/>
      <c r="E2056" s="288"/>
      <c r="F2056" s="287"/>
      <c r="G2056" s="258"/>
      <c r="H2056" s="288"/>
      <c r="I2056" s="287"/>
      <c r="J2056" s="258"/>
      <c r="K2056" s="288"/>
      <c r="L2056" s="287"/>
      <c r="M2056" s="258"/>
      <c r="N2056" s="288"/>
      <c r="O2056" s="287">
        <f t="shared" ref="O2056" si="5905">C1386</f>
        <v>6.29</v>
      </c>
      <c r="P2056" s="258">
        <f t="shared" ref="P2056" si="5906">ROUNDUP(D1386/0.2,0)*4</f>
        <v>4</v>
      </c>
      <c r="Q2056" s="288">
        <f t="shared" ref="Q2056" si="5907">+ROUND(O2056*P2056,2)</f>
        <v>25.16</v>
      </c>
    </row>
    <row r="2057" spans="1:17" x14ac:dyDescent="0.2">
      <c r="A2057" s="460" t="s">
        <v>813</v>
      </c>
      <c r="B2057" s="275" t="s">
        <v>1127</v>
      </c>
      <c r="C2057" s="287">
        <f t="shared" ref="C2057" si="5908">F1387</f>
        <v>3.04</v>
      </c>
      <c r="D2057" s="307">
        <f t="shared" ref="D2057" si="5909">ROUNDUP(G1387/0.2,0)+1</f>
        <v>5</v>
      </c>
      <c r="E2057" s="288">
        <f t="shared" ref="E2057" si="5910">+ROUND(C2057*D2057,2)</f>
        <v>15.2</v>
      </c>
      <c r="F2057" s="287">
        <f t="shared" ref="F2057" si="5911">K1387</f>
        <v>3</v>
      </c>
      <c r="G2057" s="258">
        <f t="shared" ref="G2057" si="5912">ROUNDUP(L1387/0.2,0)</f>
        <v>11</v>
      </c>
      <c r="H2057" s="288">
        <f t="shared" ref="H2057" si="5913">+ROUND(F2057*G2057,2)</f>
        <v>33</v>
      </c>
      <c r="I2057" s="287">
        <f t="shared" ref="I2057" si="5914">O1387</f>
        <v>3</v>
      </c>
      <c r="J2057" s="258">
        <f t="shared" ref="J2057" si="5915">ROUNDUP(P1387/0.2,0)</f>
        <v>12</v>
      </c>
      <c r="K2057" s="288">
        <f t="shared" ref="K2057" si="5916">+ROUND(I2057*J2057,2)</f>
        <v>36</v>
      </c>
      <c r="L2057" s="287">
        <f t="shared" ref="L2057" si="5917">S1387</f>
        <v>2.98</v>
      </c>
      <c r="M2057" s="258">
        <f t="shared" ref="M2057" si="5918">ROUNDUP(T1387/0.2,0)+1</f>
        <v>5</v>
      </c>
      <c r="N2057" s="288">
        <f t="shared" ref="N2057" si="5919">+ROUND(L2057*M2057,2)</f>
        <v>14.9</v>
      </c>
      <c r="O2057" s="287"/>
      <c r="P2057" s="258"/>
      <c r="Q2057" s="288"/>
    </row>
    <row r="2058" spans="1:17" x14ac:dyDescent="0.2">
      <c r="A2058" s="459"/>
      <c r="B2058" s="275" t="s">
        <v>478</v>
      </c>
      <c r="C2058" s="287"/>
      <c r="D2058" s="307"/>
      <c r="E2058" s="288"/>
      <c r="F2058" s="287"/>
      <c r="G2058" s="258"/>
      <c r="H2058" s="288"/>
      <c r="I2058" s="287"/>
      <c r="J2058" s="258"/>
      <c r="K2058" s="288"/>
      <c r="L2058" s="287"/>
      <c r="M2058" s="258"/>
      <c r="N2058" s="288"/>
      <c r="O2058" s="287">
        <f t="shared" ref="O2058" si="5920">C1388</f>
        <v>5.85</v>
      </c>
      <c r="P2058" s="258">
        <f t="shared" ref="P2058" si="5921">ROUNDUP(D1388/0.2,0)*4</f>
        <v>4</v>
      </c>
      <c r="Q2058" s="288">
        <f t="shared" ref="Q2058" si="5922">+ROUND(O2058*P2058,2)</f>
        <v>23.4</v>
      </c>
    </row>
    <row r="2059" spans="1:17" x14ac:dyDescent="0.2">
      <c r="A2059" s="460" t="s">
        <v>814</v>
      </c>
      <c r="B2059" s="275" t="s">
        <v>1128</v>
      </c>
      <c r="C2059" s="287">
        <f t="shared" ref="C2059" si="5923">F1389</f>
        <v>3.34</v>
      </c>
      <c r="D2059" s="307">
        <f t="shared" ref="D2059" si="5924">ROUNDUP(G1389/0.2,0)+1</f>
        <v>5</v>
      </c>
      <c r="E2059" s="288">
        <f t="shared" ref="E2059" si="5925">+ROUND(C2059*D2059,2)</f>
        <v>16.7</v>
      </c>
      <c r="F2059" s="287">
        <f t="shared" ref="F2059" si="5926">K1389</f>
        <v>3</v>
      </c>
      <c r="G2059" s="258">
        <f t="shared" ref="G2059" si="5927">ROUNDUP(L1389/0.2,0)</f>
        <v>9</v>
      </c>
      <c r="H2059" s="288">
        <f t="shared" ref="H2059" si="5928">+ROUND(F2059*G2059,2)</f>
        <v>27</v>
      </c>
      <c r="I2059" s="287">
        <f t="shared" ref="I2059" si="5929">O1389</f>
        <v>3</v>
      </c>
      <c r="J2059" s="258">
        <f t="shared" ref="J2059" si="5930">ROUNDUP(P1389/0.2,0)</f>
        <v>12</v>
      </c>
      <c r="K2059" s="288">
        <f t="shared" ref="K2059" si="5931">+ROUND(I2059*J2059,2)</f>
        <v>36</v>
      </c>
      <c r="L2059" s="287">
        <f t="shared" ref="L2059" si="5932">S1389</f>
        <v>2.63</v>
      </c>
      <c r="M2059" s="258">
        <f t="shared" ref="M2059" si="5933">ROUNDUP(T1389/0.2,0)+1</f>
        <v>5</v>
      </c>
      <c r="N2059" s="288">
        <f t="shared" ref="N2059" si="5934">+ROUND(L2059*M2059,2)</f>
        <v>13.15</v>
      </c>
      <c r="O2059" s="287"/>
      <c r="P2059" s="258"/>
      <c r="Q2059" s="288"/>
    </row>
    <row r="2060" spans="1:17" x14ac:dyDescent="0.2">
      <c r="A2060" s="459"/>
      <c r="B2060" s="275" t="s">
        <v>479</v>
      </c>
      <c r="C2060" s="287"/>
      <c r="D2060" s="307"/>
      <c r="E2060" s="288"/>
      <c r="F2060" s="287"/>
      <c r="G2060" s="258"/>
      <c r="H2060" s="288"/>
      <c r="I2060" s="287"/>
      <c r="J2060" s="258"/>
      <c r="K2060" s="288"/>
      <c r="L2060" s="287"/>
      <c r="M2060" s="258"/>
      <c r="N2060" s="288"/>
      <c r="O2060" s="287">
        <f t="shared" ref="O2060" si="5935">C1390</f>
        <v>5.77</v>
      </c>
      <c r="P2060" s="258">
        <f t="shared" ref="P2060" si="5936">ROUNDUP(D1390/0.2,0)*4</f>
        <v>4</v>
      </c>
      <c r="Q2060" s="288">
        <f t="shared" ref="Q2060" si="5937">+ROUND(O2060*P2060,2)</f>
        <v>23.08</v>
      </c>
    </row>
    <row r="2061" spans="1:17" x14ac:dyDescent="0.2">
      <c r="A2061" s="460" t="s">
        <v>815</v>
      </c>
      <c r="B2061" s="275" t="s">
        <v>1129</v>
      </c>
      <c r="C2061" s="287">
        <f t="shared" ref="C2061" si="5938">F1391</f>
        <v>3.3</v>
      </c>
      <c r="D2061" s="307">
        <f t="shared" ref="D2061" si="5939">ROUNDUP(G1391/0.2,0)+1</f>
        <v>5</v>
      </c>
      <c r="E2061" s="288">
        <f t="shared" ref="E2061" si="5940">+ROUND(C2061*D2061,2)</f>
        <v>16.5</v>
      </c>
      <c r="F2061" s="287">
        <f t="shared" ref="F2061" si="5941">K1391</f>
        <v>3</v>
      </c>
      <c r="G2061" s="258">
        <f t="shared" ref="G2061" si="5942">ROUNDUP(L1391/0.2,0)</f>
        <v>7</v>
      </c>
      <c r="H2061" s="288">
        <f t="shared" ref="H2061" si="5943">+ROUND(F2061*G2061,2)</f>
        <v>21</v>
      </c>
      <c r="I2061" s="287">
        <f t="shared" ref="I2061" si="5944">O1391</f>
        <v>3</v>
      </c>
      <c r="J2061" s="258">
        <f t="shared" ref="J2061" si="5945">ROUNDUP(P1391/0.2,0)</f>
        <v>12</v>
      </c>
      <c r="K2061" s="288">
        <f t="shared" ref="K2061" si="5946">+ROUND(I2061*J2061,2)</f>
        <v>36</v>
      </c>
      <c r="L2061" s="287">
        <f t="shared" ref="L2061" si="5947">S1391</f>
        <v>2.64</v>
      </c>
      <c r="M2061" s="258">
        <f t="shared" ref="M2061" si="5948">ROUNDUP(T1391/0.2,0)+1</f>
        <v>5</v>
      </c>
      <c r="N2061" s="288">
        <f t="shared" ref="N2061" si="5949">+ROUND(L2061*M2061,2)</f>
        <v>13.2</v>
      </c>
      <c r="O2061" s="287"/>
      <c r="P2061" s="258"/>
      <c r="Q2061" s="288"/>
    </row>
    <row r="2062" spans="1:17" x14ac:dyDescent="0.2">
      <c r="A2062" s="459"/>
      <c r="B2062" s="275" t="s">
        <v>480</v>
      </c>
      <c r="C2062" s="287"/>
      <c r="D2062" s="307"/>
      <c r="E2062" s="288"/>
      <c r="F2062" s="287"/>
      <c r="G2062" s="258"/>
      <c r="H2062" s="288"/>
      <c r="I2062" s="287"/>
      <c r="J2062" s="258"/>
      <c r="K2062" s="288"/>
      <c r="L2062" s="287"/>
      <c r="M2062" s="258"/>
      <c r="N2062" s="288"/>
      <c r="O2062" s="287">
        <f t="shared" ref="O2062" si="5950">C1392</f>
        <v>5.45</v>
      </c>
      <c r="P2062" s="258">
        <f t="shared" ref="P2062" si="5951">ROUNDUP(D1392/0.2,0)*4</f>
        <v>4</v>
      </c>
      <c r="Q2062" s="288">
        <f t="shared" ref="Q2062" si="5952">+ROUND(O2062*P2062,2)</f>
        <v>21.8</v>
      </c>
    </row>
    <row r="2063" spans="1:17" x14ac:dyDescent="0.2">
      <c r="A2063" s="460" t="s">
        <v>816</v>
      </c>
      <c r="B2063" s="275" t="s">
        <v>1130</v>
      </c>
      <c r="C2063" s="287">
        <f t="shared" ref="C2063" si="5953">F1393</f>
        <v>3.07</v>
      </c>
      <c r="D2063" s="307">
        <f t="shared" ref="D2063" si="5954">ROUNDUP(G1393/0.2,0)+1</f>
        <v>5</v>
      </c>
      <c r="E2063" s="288">
        <f t="shared" ref="E2063" si="5955">+ROUND(C2063*D2063,2)</f>
        <v>15.35</v>
      </c>
      <c r="F2063" s="287">
        <f t="shared" ref="F2063" si="5956">K1393</f>
        <v>3</v>
      </c>
      <c r="G2063" s="258">
        <f t="shared" ref="G2063" si="5957">ROUNDUP(L1393/0.2,0)</f>
        <v>7</v>
      </c>
      <c r="H2063" s="288">
        <f t="shared" ref="H2063" si="5958">+ROUND(F2063*G2063,2)</f>
        <v>21</v>
      </c>
      <c r="I2063" s="287">
        <f t="shared" ref="I2063" si="5959">O1393</f>
        <v>3</v>
      </c>
      <c r="J2063" s="258">
        <f t="shared" ref="J2063" si="5960">ROUNDUP(P1393/0.2,0)</f>
        <v>12</v>
      </c>
      <c r="K2063" s="288">
        <f t="shared" ref="K2063" si="5961">+ROUND(I2063*J2063,2)</f>
        <v>36</v>
      </c>
      <c r="L2063" s="287">
        <f t="shared" ref="L2063" si="5962">S1393</f>
        <v>2.93</v>
      </c>
      <c r="M2063" s="258">
        <f t="shared" ref="M2063" si="5963">ROUNDUP(T1393/0.2,0)+1</f>
        <v>5</v>
      </c>
      <c r="N2063" s="288">
        <f t="shared" ref="N2063" si="5964">+ROUND(L2063*M2063,2)</f>
        <v>14.65</v>
      </c>
      <c r="O2063" s="287"/>
      <c r="P2063" s="258"/>
      <c r="Q2063" s="288"/>
    </row>
    <row r="2064" spans="1:17" x14ac:dyDescent="0.2">
      <c r="A2064" s="459"/>
      <c r="B2064" s="275" t="s">
        <v>481</v>
      </c>
      <c r="C2064" s="287"/>
      <c r="D2064" s="307"/>
      <c r="E2064" s="288"/>
      <c r="F2064" s="287"/>
      <c r="G2064" s="258"/>
      <c r="H2064" s="288"/>
      <c r="I2064" s="287"/>
      <c r="J2064" s="258"/>
      <c r="K2064" s="288"/>
      <c r="L2064" s="287"/>
      <c r="M2064" s="258"/>
      <c r="N2064" s="288"/>
      <c r="O2064" s="287">
        <f t="shared" ref="O2064" si="5965">C1394</f>
        <v>5.45</v>
      </c>
      <c r="P2064" s="258">
        <f t="shared" ref="P2064" si="5966">ROUNDUP(D1394/0.2,0)*4</f>
        <v>4</v>
      </c>
      <c r="Q2064" s="288">
        <f t="shared" ref="Q2064" si="5967">+ROUND(O2064*P2064,2)</f>
        <v>21.8</v>
      </c>
    </row>
    <row r="2065" spans="1:17" x14ac:dyDescent="0.2">
      <c r="A2065" s="460" t="s">
        <v>817</v>
      </c>
      <c r="B2065" s="275" t="s">
        <v>1131</v>
      </c>
      <c r="C2065" s="287">
        <f t="shared" ref="C2065" si="5968">F1395</f>
        <v>3</v>
      </c>
      <c r="D2065" s="307">
        <f t="shared" ref="D2065" si="5969">ROUNDUP(G1395/0.2,0)+1</f>
        <v>5</v>
      </c>
      <c r="E2065" s="288">
        <f t="shared" ref="E2065" si="5970">+ROUND(C2065*D2065,2)</f>
        <v>15</v>
      </c>
      <c r="F2065" s="287">
        <f t="shared" ref="F2065" si="5971">K1395</f>
        <v>3</v>
      </c>
      <c r="G2065" s="258">
        <f t="shared" ref="G2065" si="5972">ROUNDUP(L1395/0.2,0)</f>
        <v>7</v>
      </c>
      <c r="H2065" s="288">
        <f t="shared" ref="H2065" si="5973">+ROUND(F2065*G2065,2)</f>
        <v>21</v>
      </c>
      <c r="I2065" s="287">
        <f t="shared" ref="I2065" si="5974">O1395</f>
        <v>3</v>
      </c>
      <c r="J2065" s="258">
        <f t="shared" ref="J2065" si="5975">ROUNDUP(P1395/0.2,0)</f>
        <v>10</v>
      </c>
      <c r="K2065" s="288">
        <f t="shared" ref="K2065" si="5976">+ROUND(I2065*J2065,2)</f>
        <v>30</v>
      </c>
      <c r="L2065" s="287">
        <f t="shared" ref="L2065" si="5977">S1395</f>
        <v>3.02</v>
      </c>
      <c r="M2065" s="258">
        <f t="shared" ref="M2065" si="5978">ROUNDUP(T1395/0.2,0)+1</f>
        <v>5</v>
      </c>
      <c r="N2065" s="288">
        <f t="shared" ref="N2065" si="5979">+ROUND(L2065*M2065,2)</f>
        <v>15.1</v>
      </c>
      <c r="O2065" s="287"/>
      <c r="P2065" s="258"/>
      <c r="Q2065" s="288"/>
    </row>
    <row r="2066" spans="1:17" x14ac:dyDescent="0.2">
      <c r="A2066" s="459"/>
      <c r="B2066" s="275" t="s">
        <v>482</v>
      </c>
      <c r="C2066" s="287"/>
      <c r="D2066" s="307"/>
      <c r="E2066" s="288"/>
      <c r="F2066" s="287"/>
      <c r="G2066" s="258"/>
      <c r="H2066" s="288"/>
      <c r="I2066" s="287"/>
      <c r="J2066" s="258"/>
      <c r="K2066" s="288"/>
      <c r="L2066" s="287"/>
      <c r="M2066" s="258"/>
      <c r="N2066" s="288"/>
      <c r="O2066" s="287">
        <f t="shared" ref="O2066" si="5980">C1396</f>
        <v>5.1100000000000003</v>
      </c>
      <c r="P2066" s="258">
        <f t="shared" ref="P2066" si="5981">ROUNDUP(D1396/0.2,0)*4</f>
        <v>4</v>
      </c>
      <c r="Q2066" s="288">
        <f t="shared" ref="Q2066" si="5982">+ROUND(O2066*P2066,2)</f>
        <v>20.440000000000001</v>
      </c>
    </row>
    <row r="2067" spans="1:17" x14ac:dyDescent="0.2">
      <c r="A2067" s="460" t="s">
        <v>818</v>
      </c>
      <c r="B2067" s="275" t="s">
        <v>1132</v>
      </c>
      <c r="C2067" s="287">
        <f t="shared" ref="C2067" si="5983">F1397</f>
        <v>3.23</v>
      </c>
      <c r="D2067" s="307">
        <f t="shared" ref="D2067" si="5984">ROUNDUP(G1397/0.2,0)+1</f>
        <v>5</v>
      </c>
      <c r="E2067" s="288">
        <f t="shared" ref="E2067" si="5985">+ROUND(C2067*D2067,2)</f>
        <v>16.149999999999999</v>
      </c>
      <c r="F2067" s="287">
        <f t="shared" ref="F2067" si="5986">K1397</f>
        <v>3</v>
      </c>
      <c r="G2067" s="258">
        <f t="shared" ref="G2067" si="5987">ROUNDUP(L1397/0.2,0)</f>
        <v>7</v>
      </c>
      <c r="H2067" s="288">
        <f t="shared" ref="H2067" si="5988">+ROUND(F2067*G2067,2)</f>
        <v>21</v>
      </c>
      <c r="I2067" s="287">
        <f t="shared" ref="I2067" si="5989">O1397</f>
        <v>3</v>
      </c>
      <c r="J2067" s="258">
        <f t="shared" ref="J2067" si="5990">ROUNDUP(P1397/0.2,0)</f>
        <v>12</v>
      </c>
      <c r="K2067" s="288">
        <f t="shared" ref="K2067" si="5991">+ROUND(I2067*J2067,2)</f>
        <v>36</v>
      </c>
      <c r="L2067" s="287">
        <f t="shared" ref="L2067" si="5992">S1397</f>
        <v>2.74</v>
      </c>
      <c r="M2067" s="258">
        <f t="shared" ref="M2067" si="5993">ROUNDUP(T1397/0.2,0)+1</f>
        <v>5</v>
      </c>
      <c r="N2067" s="288">
        <f t="shared" ref="N2067" si="5994">+ROUND(L2067*M2067,2)</f>
        <v>13.7</v>
      </c>
      <c r="O2067" s="287"/>
      <c r="P2067" s="258"/>
      <c r="Q2067" s="288"/>
    </row>
    <row r="2068" spans="1:17" x14ac:dyDescent="0.2">
      <c r="A2068" s="459"/>
      <c r="B2068" s="275" t="s">
        <v>483</v>
      </c>
      <c r="C2068" s="287"/>
      <c r="D2068" s="307"/>
      <c r="E2068" s="288"/>
      <c r="F2068" s="287"/>
      <c r="G2068" s="258"/>
      <c r="H2068" s="288"/>
      <c r="I2068" s="287"/>
      <c r="J2068" s="258"/>
      <c r="K2068" s="288"/>
      <c r="L2068" s="287"/>
      <c r="M2068" s="258"/>
      <c r="N2068" s="288"/>
      <c r="O2068" s="287">
        <f t="shared" ref="O2068" si="5995">C1398</f>
        <v>5.19</v>
      </c>
      <c r="P2068" s="258">
        <f t="shared" ref="P2068" si="5996">ROUNDUP(D1398/0.2,0)*4</f>
        <v>4</v>
      </c>
      <c r="Q2068" s="288">
        <f t="shared" ref="Q2068" si="5997">+ROUND(O2068*P2068,2)</f>
        <v>20.76</v>
      </c>
    </row>
    <row r="2069" spans="1:17" x14ac:dyDescent="0.2">
      <c r="A2069" s="460" t="s">
        <v>819</v>
      </c>
      <c r="B2069" s="275" t="s">
        <v>1133</v>
      </c>
      <c r="C2069" s="287">
        <f t="shared" ref="C2069" si="5998">F1399</f>
        <v>3.3</v>
      </c>
      <c r="D2069" s="307">
        <f t="shared" ref="D2069" si="5999">ROUNDUP(G1399/0.2,0)+1</f>
        <v>5</v>
      </c>
      <c r="E2069" s="288">
        <f t="shared" ref="E2069" si="6000">+ROUND(C2069*D2069,2)</f>
        <v>16.5</v>
      </c>
      <c r="F2069" s="287">
        <f t="shared" ref="F2069" si="6001">K1399</f>
        <v>3</v>
      </c>
      <c r="G2069" s="258">
        <f t="shared" ref="G2069" si="6002">ROUNDUP(L1399/0.2,0)</f>
        <v>7</v>
      </c>
      <c r="H2069" s="288">
        <f t="shared" ref="H2069" si="6003">+ROUND(F2069*G2069,2)</f>
        <v>21</v>
      </c>
      <c r="I2069" s="287">
        <f t="shared" ref="I2069" si="6004">O1399</f>
        <v>3</v>
      </c>
      <c r="J2069" s="258">
        <f t="shared" ref="J2069" si="6005">ROUNDUP(P1399/0.2,0)</f>
        <v>12</v>
      </c>
      <c r="K2069" s="288">
        <f t="shared" ref="K2069" si="6006">+ROUND(I2069*J2069,2)</f>
        <v>36</v>
      </c>
      <c r="L2069" s="287">
        <f t="shared" ref="L2069" si="6007">S1399</f>
        <v>2.65</v>
      </c>
      <c r="M2069" s="258">
        <f t="shared" ref="M2069" si="6008">ROUNDUP(T1399/0.2,0)+1</f>
        <v>5</v>
      </c>
      <c r="N2069" s="288">
        <f t="shared" ref="N2069" si="6009">+ROUND(L2069*M2069,2)</f>
        <v>13.25</v>
      </c>
      <c r="O2069" s="287"/>
      <c r="P2069" s="258"/>
      <c r="Q2069" s="288"/>
    </row>
    <row r="2070" spans="1:17" x14ac:dyDescent="0.2">
      <c r="A2070" s="459"/>
      <c r="B2070" s="275" t="s">
        <v>484</v>
      </c>
      <c r="C2070" s="287"/>
      <c r="D2070" s="307"/>
      <c r="E2070" s="288"/>
      <c r="F2070" s="287"/>
      <c r="G2070" s="258"/>
      <c r="H2070" s="288"/>
      <c r="I2070" s="287"/>
      <c r="J2070" s="258"/>
      <c r="K2070" s="288"/>
      <c r="L2070" s="287"/>
      <c r="M2070" s="258"/>
      <c r="N2070" s="288"/>
      <c r="O2070" s="287">
        <f t="shared" ref="O2070" si="6010">C1400</f>
        <v>5.45</v>
      </c>
      <c r="P2070" s="258">
        <f t="shared" ref="P2070" si="6011">ROUNDUP(D1400/0.2,0)*4</f>
        <v>4</v>
      </c>
      <c r="Q2070" s="288">
        <f t="shared" ref="Q2070" si="6012">+ROUND(O2070*P2070,2)</f>
        <v>21.8</v>
      </c>
    </row>
    <row r="2071" spans="1:17" x14ac:dyDescent="0.2">
      <c r="A2071" s="460" t="s">
        <v>820</v>
      </c>
      <c r="B2071" s="275" t="s">
        <v>1134</v>
      </c>
      <c r="C2071" s="287">
        <f t="shared" ref="C2071" si="6013">F1401</f>
        <v>3</v>
      </c>
      <c r="D2071" s="307">
        <f t="shared" ref="D2071" si="6014">ROUNDUP(G1401/0.2,0)+1</f>
        <v>5</v>
      </c>
      <c r="E2071" s="288">
        <f t="shared" ref="E2071" si="6015">+ROUND(C2071*D2071,2)</f>
        <v>15</v>
      </c>
      <c r="F2071" s="287">
        <f t="shared" ref="F2071" si="6016">K1401</f>
        <v>3</v>
      </c>
      <c r="G2071" s="258">
        <f t="shared" ref="G2071" si="6017">ROUNDUP(L1401/0.2,0)</f>
        <v>7</v>
      </c>
      <c r="H2071" s="288">
        <f t="shared" ref="H2071" si="6018">+ROUND(F2071*G2071,2)</f>
        <v>21</v>
      </c>
      <c r="I2071" s="287">
        <f t="shared" ref="I2071" si="6019">O1401</f>
        <v>3</v>
      </c>
      <c r="J2071" s="258">
        <f t="shared" ref="J2071" si="6020">ROUNDUP(P1401/0.2,0)</f>
        <v>11</v>
      </c>
      <c r="K2071" s="288">
        <f t="shared" ref="K2071" si="6021">+ROUND(I2071*J2071,2)</f>
        <v>33</v>
      </c>
      <c r="L2071" s="287">
        <f t="shared" ref="L2071" si="6022">S1401</f>
        <v>3</v>
      </c>
      <c r="M2071" s="258">
        <f t="shared" ref="M2071" si="6023">ROUNDUP(T1401/0.2,0)+1</f>
        <v>5</v>
      </c>
      <c r="N2071" s="288">
        <f t="shared" ref="N2071" si="6024">+ROUND(L2071*M2071,2)</f>
        <v>15</v>
      </c>
      <c r="O2071" s="287"/>
      <c r="P2071" s="258"/>
      <c r="Q2071" s="288"/>
    </row>
    <row r="2072" spans="1:17" x14ac:dyDescent="0.2">
      <c r="A2072" s="459"/>
      <c r="B2072" s="275" t="s">
        <v>485</v>
      </c>
      <c r="C2072" s="287"/>
      <c r="D2072" s="307"/>
      <c r="E2072" s="288"/>
      <c r="F2072" s="287"/>
      <c r="G2072" s="258"/>
      <c r="H2072" s="288"/>
      <c r="I2072" s="287"/>
      <c r="J2072" s="258"/>
      <c r="K2072" s="288"/>
      <c r="L2072" s="287"/>
      <c r="M2072" s="258"/>
      <c r="N2072" s="288"/>
      <c r="O2072" s="287">
        <f t="shared" ref="O2072" si="6025">C1402</f>
        <v>5.27</v>
      </c>
      <c r="P2072" s="258">
        <f t="shared" ref="P2072" si="6026">ROUNDUP(D1402/0.2,0)*4</f>
        <v>4</v>
      </c>
      <c r="Q2072" s="288">
        <f t="shared" ref="Q2072" si="6027">+ROUND(O2072*P2072,2)</f>
        <v>21.08</v>
      </c>
    </row>
    <row r="2073" spans="1:17" x14ac:dyDescent="0.2">
      <c r="A2073" s="460" t="s">
        <v>821</v>
      </c>
      <c r="B2073" s="275" t="s">
        <v>1135</v>
      </c>
      <c r="C2073" s="287">
        <f t="shared" ref="C2073" si="6028">F1403</f>
        <v>3</v>
      </c>
      <c r="D2073" s="307">
        <f t="shared" ref="D2073" si="6029">ROUNDUP(G1403/0.2,0)+1</f>
        <v>5</v>
      </c>
      <c r="E2073" s="288">
        <f t="shared" ref="E2073" si="6030">+ROUND(C2073*D2073,2)</f>
        <v>15</v>
      </c>
      <c r="F2073" s="287">
        <f t="shared" ref="F2073" si="6031">K1403</f>
        <v>3</v>
      </c>
      <c r="G2073" s="258">
        <f t="shared" ref="G2073" si="6032">ROUNDUP(L1403/0.2,0)</f>
        <v>7</v>
      </c>
      <c r="H2073" s="288">
        <f t="shared" ref="H2073" si="6033">+ROUND(F2073*G2073,2)</f>
        <v>21</v>
      </c>
      <c r="I2073" s="287">
        <f t="shared" ref="I2073" si="6034">O1403</f>
        <v>3</v>
      </c>
      <c r="J2073" s="258">
        <f t="shared" ref="J2073" si="6035">ROUNDUP(P1403/0.2,0)</f>
        <v>9</v>
      </c>
      <c r="K2073" s="288">
        <f t="shared" ref="K2073" si="6036">+ROUND(I2073*J2073,2)</f>
        <v>27</v>
      </c>
      <c r="L2073" s="287">
        <f t="shared" ref="L2073" si="6037">S1403</f>
        <v>3</v>
      </c>
      <c r="M2073" s="258">
        <f t="shared" ref="M2073" si="6038">ROUNDUP(T1403/0.2,0)+1</f>
        <v>5</v>
      </c>
      <c r="N2073" s="288">
        <f t="shared" ref="N2073" si="6039">+ROUND(L2073*M2073,2)</f>
        <v>15</v>
      </c>
      <c r="O2073" s="287"/>
      <c r="P2073" s="258"/>
      <c r="Q2073" s="288"/>
    </row>
    <row r="2074" spans="1:17" x14ac:dyDescent="0.2">
      <c r="A2074" s="459"/>
      <c r="B2074" s="275" t="s">
        <v>486</v>
      </c>
      <c r="C2074" s="287"/>
      <c r="D2074" s="307"/>
      <c r="E2074" s="288"/>
      <c r="F2074" s="287"/>
      <c r="G2074" s="258"/>
      <c r="H2074" s="288"/>
      <c r="I2074" s="287"/>
      <c r="J2074" s="258"/>
      <c r="K2074" s="288"/>
      <c r="L2074" s="287"/>
      <c r="M2074" s="258"/>
      <c r="N2074" s="288"/>
      <c r="O2074" s="287">
        <f t="shared" ref="O2074" si="6040">C1404</f>
        <v>5</v>
      </c>
      <c r="P2074" s="258">
        <f t="shared" ref="P2074" si="6041">ROUNDUP(D1404/0.2,0)*4</f>
        <v>4</v>
      </c>
      <c r="Q2074" s="288">
        <f t="shared" ref="Q2074" si="6042">+ROUND(O2074*P2074,2)</f>
        <v>20</v>
      </c>
    </row>
    <row r="2075" spans="1:17" x14ac:dyDescent="0.2">
      <c r="A2075" s="460" t="s">
        <v>822</v>
      </c>
      <c r="B2075" s="275" t="s">
        <v>1136</v>
      </c>
      <c r="C2075" s="287">
        <f t="shared" ref="C2075" si="6043">F1405</f>
        <v>3</v>
      </c>
      <c r="D2075" s="307">
        <f t="shared" ref="D2075" si="6044">ROUNDUP(G1405/0.2,0)+1</f>
        <v>5</v>
      </c>
      <c r="E2075" s="288">
        <f t="shared" ref="E2075" si="6045">+ROUND(C2075*D2075,2)</f>
        <v>15</v>
      </c>
      <c r="F2075" s="287">
        <f t="shared" ref="F2075" si="6046">K1405</f>
        <v>3</v>
      </c>
      <c r="G2075" s="258">
        <f t="shared" ref="G2075" si="6047">ROUNDUP(L1405/0.2,0)</f>
        <v>7</v>
      </c>
      <c r="H2075" s="288">
        <f t="shared" ref="H2075" si="6048">+ROUND(F2075*G2075,2)</f>
        <v>21</v>
      </c>
      <c r="I2075" s="287">
        <f t="shared" ref="I2075" si="6049">O1405</f>
        <v>3</v>
      </c>
      <c r="J2075" s="258">
        <f t="shared" ref="J2075" si="6050">ROUNDUP(P1405/0.2,0)</f>
        <v>9</v>
      </c>
      <c r="K2075" s="288">
        <f t="shared" ref="K2075" si="6051">+ROUND(I2075*J2075,2)</f>
        <v>27</v>
      </c>
      <c r="L2075" s="287">
        <f t="shared" ref="L2075" si="6052">S1405</f>
        <v>3</v>
      </c>
      <c r="M2075" s="258">
        <f t="shared" ref="M2075" si="6053">ROUNDUP(T1405/0.2,0)+1</f>
        <v>5</v>
      </c>
      <c r="N2075" s="288">
        <f t="shared" ref="N2075" si="6054">+ROUND(L2075*M2075,2)</f>
        <v>15</v>
      </c>
      <c r="O2075" s="287"/>
      <c r="P2075" s="258"/>
      <c r="Q2075" s="288"/>
    </row>
    <row r="2076" spans="1:17" x14ac:dyDescent="0.2">
      <c r="A2076" s="459"/>
      <c r="B2076" s="275" t="s">
        <v>487</v>
      </c>
      <c r="C2076" s="287"/>
      <c r="D2076" s="307"/>
      <c r="E2076" s="288"/>
      <c r="F2076" s="287"/>
      <c r="G2076" s="258"/>
      <c r="H2076" s="288"/>
      <c r="I2076" s="287"/>
      <c r="J2076" s="258"/>
      <c r="K2076" s="288"/>
      <c r="L2076" s="287"/>
      <c r="M2076" s="258"/>
      <c r="N2076" s="288"/>
      <c r="O2076" s="287">
        <f t="shared" ref="O2076" si="6055">C1406</f>
        <v>5</v>
      </c>
      <c r="P2076" s="258">
        <f t="shared" ref="P2076" si="6056">ROUNDUP(D1406/0.2,0)*4</f>
        <v>4</v>
      </c>
      <c r="Q2076" s="288">
        <f t="shared" ref="Q2076" si="6057">+ROUND(O2076*P2076,2)</f>
        <v>20</v>
      </c>
    </row>
    <row r="2077" spans="1:17" x14ac:dyDescent="0.2">
      <c r="A2077" s="460" t="s">
        <v>823</v>
      </c>
      <c r="B2077" s="275" t="s">
        <v>1137</v>
      </c>
      <c r="C2077" s="287">
        <f t="shared" ref="C2077" si="6058">F1407</f>
        <v>3</v>
      </c>
      <c r="D2077" s="307">
        <f t="shared" ref="D2077" si="6059">ROUNDUP(G1407/0.2,0)+1</f>
        <v>5</v>
      </c>
      <c r="E2077" s="288">
        <f t="shared" ref="E2077" si="6060">+ROUND(C2077*D2077,2)</f>
        <v>15</v>
      </c>
      <c r="F2077" s="287">
        <f t="shared" ref="F2077" si="6061">K1407</f>
        <v>3</v>
      </c>
      <c r="G2077" s="258">
        <f t="shared" ref="G2077" si="6062">ROUNDUP(L1407/0.2,0)</f>
        <v>7</v>
      </c>
      <c r="H2077" s="288">
        <f t="shared" ref="H2077" si="6063">+ROUND(F2077*G2077,2)</f>
        <v>21</v>
      </c>
      <c r="I2077" s="287">
        <f t="shared" ref="I2077" si="6064">O1407</f>
        <v>3</v>
      </c>
      <c r="J2077" s="258">
        <f t="shared" ref="J2077" si="6065">ROUNDUP(P1407/0.2,0)</f>
        <v>9</v>
      </c>
      <c r="K2077" s="288">
        <f t="shared" ref="K2077" si="6066">+ROUND(I2077*J2077,2)</f>
        <v>27</v>
      </c>
      <c r="L2077" s="287">
        <f t="shared" ref="L2077" si="6067">S1407</f>
        <v>3</v>
      </c>
      <c r="M2077" s="258">
        <f t="shared" ref="M2077" si="6068">ROUNDUP(T1407/0.2,0)+1</f>
        <v>5</v>
      </c>
      <c r="N2077" s="288">
        <f t="shared" ref="N2077" si="6069">+ROUND(L2077*M2077,2)</f>
        <v>15</v>
      </c>
      <c r="O2077" s="287"/>
      <c r="P2077" s="258"/>
      <c r="Q2077" s="288"/>
    </row>
    <row r="2078" spans="1:17" x14ac:dyDescent="0.2">
      <c r="A2078" s="459"/>
      <c r="B2078" s="275" t="s">
        <v>488</v>
      </c>
      <c r="C2078" s="287"/>
      <c r="D2078" s="307"/>
      <c r="E2078" s="288"/>
      <c r="F2078" s="287"/>
      <c r="G2078" s="258"/>
      <c r="H2078" s="288"/>
      <c r="I2078" s="287"/>
      <c r="J2078" s="258"/>
      <c r="K2078" s="288"/>
      <c r="L2078" s="287"/>
      <c r="M2078" s="258"/>
      <c r="N2078" s="288"/>
      <c r="O2078" s="287">
        <f t="shared" ref="O2078" si="6070">C1408</f>
        <v>5</v>
      </c>
      <c r="P2078" s="258">
        <f t="shared" ref="P2078" si="6071">ROUNDUP(D1408/0.2,0)*4</f>
        <v>4</v>
      </c>
      <c r="Q2078" s="288">
        <f t="shared" ref="Q2078" si="6072">+ROUND(O2078*P2078,2)</f>
        <v>20</v>
      </c>
    </row>
    <row r="2079" spans="1:17" x14ac:dyDescent="0.2">
      <c r="A2079" s="460" t="s">
        <v>824</v>
      </c>
      <c r="B2079" s="275" t="s">
        <v>1138</v>
      </c>
      <c r="C2079" s="287">
        <f t="shared" ref="C2079" si="6073">F1409</f>
        <v>3</v>
      </c>
      <c r="D2079" s="307">
        <f t="shared" ref="D2079" si="6074">ROUNDUP(G1409/0.2,0)+1</f>
        <v>5</v>
      </c>
      <c r="E2079" s="288">
        <f t="shared" ref="E2079" si="6075">+ROUND(C2079*D2079,2)</f>
        <v>15</v>
      </c>
      <c r="F2079" s="287">
        <f t="shared" ref="F2079" si="6076">K1409</f>
        <v>3</v>
      </c>
      <c r="G2079" s="258">
        <f t="shared" ref="G2079" si="6077">ROUNDUP(L1409/0.2,0)</f>
        <v>7</v>
      </c>
      <c r="H2079" s="288">
        <f t="shared" ref="H2079" si="6078">+ROUND(F2079*G2079,2)</f>
        <v>21</v>
      </c>
      <c r="I2079" s="287">
        <f t="shared" ref="I2079" si="6079">O1409</f>
        <v>3</v>
      </c>
      <c r="J2079" s="258">
        <f t="shared" ref="J2079" si="6080">ROUNDUP(P1409/0.2,0)</f>
        <v>9</v>
      </c>
      <c r="K2079" s="288">
        <f t="shared" ref="K2079" si="6081">+ROUND(I2079*J2079,2)</f>
        <v>27</v>
      </c>
      <c r="L2079" s="287">
        <f t="shared" ref="L2079" si="6082">S1409</f>
        <v>3</v>
      </c>
      <c r="M2079" s="258">
        <f t="shared" ref="M2079" si="6083">ROUNDUP(T1409/0.2,0)+1</f>
        <v>5</v>
      </c>
      <c r="N2079" s="288">
        <f t="shared" ref="N2079" si="6084">+ROUND(L2079*M2079,2)</f>
        <v>15</v>
      </c>
      <c r="O2079" s="287"/>
      <c r="P2079" s="258"/>
      <c r="Q2079" s="288"/>
    </row>
    <row r="2080" spans="1:17" x14ac:dyDescent="0.2">
      <c r="A2080" s="459"/>
      <c r="B2080" s="275" t="s">
        <v>489</v>
      </c>
      <c r="C2080" s="287"/>
      <c r="D2080" s="307"/>
      <c r="E2080" s="288"/>
      <c r="F2080" s="287"/>
      <c r="G2080" s="258"/>
      <c r="H2080" s="288"/>
      <c r="I2080" s="287"/>
      <c r="J2080" s="258"/>
      <c r="K2080" s="288"/>
      <c r="L2080" s="287"/>
      <c r="M2080" s="258"/>
      <c r="N2080" s="288"/>
      <c r="O2080" s="287">
        <f t="shared" ref="O2080" si="6085">C1410</f>
        <v>5</v>
      </c>
      <c r="P2080" s="258">
        <f t="shared" ref="P2080" si="6086">ROUNDUP(D1410/0.2,0)*4</f>
        <v>4</v>
      </c>
      <c r="Q2080" s="288">
        <f t="shared" ref="Q2080" si="6087">+ROUND(O2080*P2080,2)</f>
        <v>20</v>
      </c>
    </row>
    <row r="2081" spans="1:17" x14ac:dyDescent="0.2">
      <c r="A2081" s="460" t="s">
        <v>825</v>
      </c>
      <c r="B2081" s="275" t="s">
        <v>1139</v>
      </c>
      <c r="C2081" s="287">
        <f t="shared" ref="C2081" si="6088">F1411</f>
        <v>3</v>
      </c>
      <c r="D2081" s="307">
        <f t="shared" ref="D2081" si="6089">ROUNDUP(G1411/0.2,0)+1</f>
        <v>5</v>
      </c>
      <c r="E2081" s="288">
        <f t="shared" ref="E2081" si="6090">+ROUND(C2081*D2081,2)</f>
        <v>15</v>
      </c>
      <c r="F2081" s="287">
        <f t="shared" ref="F2081" si="6091">K1411</f>
        <v>3</v>
      </c>
      <c r="G2081" s="258">
        <f t="shared" ref="G2081" si="6092">ROUNDUP(L1411/0.2,0)</f>
        <v>9</v>
      </c>
      <c r="H2081" s="288">
        <f t="shared" ref="H2081" si="6093">+ROUND(F2081*G2081,2)</f>
        <v>27</v>
      </c>
      <c r="I2081" s="287">
        <f t="shared" ref="I2081" si="6094">O1411</f>
        <v>3</v>
      </c>
      <c r="J2081" s="258">
        <f t="shared" ref="J2081" si="6095">ROUNDUP(P1411/0.2,0)</f>
        <v>7</v>
      </c>
      <c r="K2081" s="288">
        <f t="shared" ref="K2081" si="6096">+ROUND(I2081*J2081,2)</f>
        <v>21</v>
      </c>
      <c r="L2081" s="287">
        <f t="shared" ref="L2081" si="6097">S1411</f>
        <v>3</v>
      </c>
      <c r="M2081" s="258">
        <f t="shared" ref="M2081" si="6098">ROUNDUP(T1411/0.2,0)+1</f>
        <v>5</v>
      </c>
      <c r="N2081" s="288">
        <f t="shared" ref="N2081" si="6099">+ROUND(L2081*M2081,2)</f>
        <v>15</v>
      </c>
      <c r="O2081" s="287"/>
      <c r="P2081" s="258"/>
      <c r="Q2081" s="288"/>
    </row>
    <row r="2082" spans="1:17" x14ac:dyDescent="0.2">
      <c r="A2082" s="459"/>
      <c r="B2082" s="275" t="s">
        <v>490</v>
      </c>
      <c r="C2082" s="287"/>
      <c r="D2082" s="307"/>
      <c r="E2082" s="288"/>
      <c r="F2082" s="287"/>
      <c r="G2082" s="258"/>
      <c r="H2082" s="288"/>
      <c r="I2082" s="287"/>
      <c r="J2082" s="258"/>
      <c r="K2082" s="288"/>
      <c r="L2082" s="287"/>
      <c r="M2082" s="258"/>
      <c r="N2082" s="288"/>
      <c r="O2082" s="287">
        <f t="shared" ref="O2082" si="6100">C1412</f>
        <v>5</v>
      </c>
      <c r="P2082" s="258">
        <f t="shared" ref="P2082" si="6101">ROUNDUP(D1412/0.2,0)*4</f>
        <v>4</v>
      </c>
      <c r="Q2082" s="288">
        <f t="shared" ref="Q2082" si="6102">+ROUND(O2082*P2082,2)</f>
        <v>20</v>
      </c>
    </row>
    <row r="2083" spans="1:17" x14ac:dyDescent="0.2">
      <c r="A2083" s="460" t="s">
        <v>826</v>
      </c>
      <c r="B2083" s="275" t="s">
        <v>1140</v>
      </c>
      <c r="C2083" s="287">
        <f t="shared" ref="C2083" si="6103">F1413</f>
        <v>3</v>
      </c>
      <c r="D2083" s="307">
        <f t="shared" ref="D2083" si="6104">ROUNDUP(G1413/0.2,0)+1</f>
        <v>5</v>
      </c>
      <c r="E2083" s="288">
        <f t="shared" ref="E2083" si="6105">+ROUND(C2083*D2083,2)</f>
        <v>15</v>
      </c>
      <c r="F2083" s="287">
        <f t="shared" ref="F2083" si="6106">K1413</f>
        <v>3</v>
      </c>
      <c r="G2083" s="258">
        <f t="shared" ref="G2083" si="6107">ROUNDUP(L1413/0.2,0)</f>
        <v>9</v>
      </c>
      <c r="H2083" s="288">
        <f t="shared" ref="H2083" si="6108">+ROUND(F2083*G2083,2)</f>
        <v>27</v>
      </c>
      <c r="I2083" s="287">
        <f t="shared" ref="I2083" si="6109">O1413</f>
        <v>3</v>
      </c>
      <c r="J2083" s="258">
        <f t="shared" ref="J2083" si="6110">ROUNDUP(P1413/0.2,0)</f>
        <v>7</v>
      </c>
      <c r="K2083" s="288">
        <f t="shared" ref="K2083" si="6111">+ROUND(I2083*J2083,2)</f>
        <v>21</v>
      </c>
      <c r="L2083" s="287">
        <f t="shared" ref="L2083" si="6112">S1413</f>
        <v>3</v>
      </c>
      <c r="M2083" s="258">
        <f t="shared" ref="M2083" si="6113">ROUNDUP(T1413/0.2,0)+1</f>
        <v>5</v>
      </c>
      <c r="N2083" s="288">
        <f t="shared" ref="N2083" si="6114">+ROUND(L2083*M2083,2)</f>
        <v>15</v>
      </c>
      <c r="O2083" s="287"/>
      <c r="P2083" s="258"/>
      <c r="Q2083" s="288"/>
    </row>
    <row r="2084" spans="1:17" x14ac:dyDescent="0.2">
      <c r="A2084" s="459"/>
      <c r="B2084" s="275" t="s">
        <v>491</v>
      </c>
      <c r="C2084" s="287"/>
      <c r="D2084" s="307"/>
      <c r="E2084" s="288"/>
      <c r="F2084" s="287"/>
      <c r="G2084" s="258"/>
      <c r="H2084" s="288"/>
      <c r="I2084" s="287"/>
      <c r="J2084" s="258"/>
      <c r="K2084" s="288"/>
      <c r="L2084" s="287"/>
      <c r="M2084" s="258"/>
      <c r="N2084" s="288"/>
      <c r="O2084" s="287">
        <f t="shared" ref="O2084" si="6115">C1414</f>
        <v>5</v>
      </c>
      <c r="P2084" s="258">
        <f t="shared" ref="P2084" si="6116">ROUNDUP(D1414/0.2,0)*4</f>
        <v>4</v>
      </c>
      <c r="Q2084" s="288">
        <f t="shared" ref="Q2084" si="6117">+ROUND(O2084*P2084,2)</f>
        <v>20</v>
      </c>
    </row>
    <row r="2085" spans="1:17" x14ac:dyDescent="0.2">
      <c r="A2085" s="460" t="s">
        <v>827</v>
      </c>
      <c r="B2085" s="275" t="s">
        <v>1141</v>
      </c>
      <c r="C2085" s="287">
        <f t="shared" ref="C2085" si="6118">F1415</f>
        <v>3</v>
      </c>
      <c r="D2085" s="307">
        <f t="shared" ref="D2085" si="6119">ROUNDUP(G1415/0.2,0)+1</f>
        <v>5</v>
      </c>
      <c r="E2085" s="288">
        <f t="shared" ref="E2085" si="6120">+ROUND(C2085*D2085,2)</f>
        <v>15</v>
      </c>
      <c r="F2085" s="287">
        <f t="shared" ref="F2085" si="6121">K1415</f>
        <v>3</v>
      </c>
      <c r="G2085" s="258">
        <f t="shared" ref="G2085" si="6122">ROUNDUP(L1415/0.2,0)</f>
        <v>9</v>
      </c>
      <c r="H2085" s="288">
        <f t="shared" ref="H2085" si="6123">+ROUND(F2085*G2085,2)</f>
        <v>27</v>
      </c>
      <c r="I2085" s="287">
        <f t="shared" ref="I2085" si="6124">O1415</f>
        <v>3</v>
      </c>
      <c r="J2085" s="258">
        <f t="shared" ref="J2085" si="6125">ROUNDUP(P1415/0.2,0)</f>
        <v>7</v>
      </c>
      <c r="K2085" s="288">
        <f t="shared" ref="K2085" si="6126">+ROUND(I2085*J2085,2)</f>
        <v>21</v>
      </c>
      <c r="L2085" s="287">
        <f t="shared" ref="L2085" si="6127">S1415</f>
        <v>3</v>
      </c>
      <c r="M2085" s="258">
        <f t="shared" ref="M2085" si="6128">ROUNDUP(T1415/0.2,0)+1</f>
        <v>5</v>
      </c>
      <c r="N2085" s="288">
        <f t="shared" ref="N2085" si="6129">+ROUND(L2085*M2085,2)</f>
        <v>15</v>
      </c>
      <c r="O2085" s="287"/>
      <c r="P2085" s="258"/>
      <c r="Q2085" s="288"/>
    </row>
    <row r="2086" spans="1:17" x14ac:dyDescent="0.2">
      <c r="A2086" s="459"/>
      <c r="B2086" s="275" t="s">
        <v>492</v>
      </c>
      <c r="C2086" s="287"/>
      <c r="D2086" s="307"/>
      <c r="E2086" s="288"/>
      <c r="F2086" s="287"/>
      <c r="G2086" s="258"/>
      <c r="H2086" s="288"/>
      <c r="I2086" s="287"/>
      <c r="J2086" s="258"/>
      <c r="K2086" s="288"/>
      <c r="L2086" s="287"/>
      <c r="M2086" s="258"/>
      <c r="N2086" s="288"/>
      <c r="O2086" s="287">
        <f t="shared" ref="O2086" si="6130">C1416</f>
        <v>5</v>
      </c>
      <c r="P2086" s="258">
        <f t="shared" ref="P2086" si="6131">ROUNDUP(D1416/0.2,0)*4</f>
        <v>4</v>
      </c>
      <c r="Q2086" s="288">
        <f t="shared" ref="Q2086" si="6132">+ROUND(O2086*P2086,2)</f>
        <v>20</v>
      </c>
    </row>
    <row r="2087" spans="1:17" x14ac:dyDescent="0.2">
      <c r="A2087" s="460" t="s">
        <v>828</v>
      </c>
      <c r="B2087" s="275" t="s">
        <v>1142</v>
      </c>
      <c r="C2087" s="287">
        <f t="shared" ref="C2087" si="6133">F1417</f>
        <v>3</v>
      </c>
      <c r="D2087" s="307">
        <f t="shared" ref="D2087" si="6134">ROUNDUP(G1417/0.2,0)+1</f>
        <v>5</v>
      </c>
      <c r="E2087" s="288">
        <f t="shared" ref="E2087" si="6135">+ROUND(C2087*D2087,2)</f>
        <v>15</v>
      </c>
      <c r="F2087" s="287">
        <f t="shared" ref="F2087" si="6136">K1417</f>
        <v>3</v>
      </c>
      <c r="G2087" s="258">
        <f t="shared" ref="G2087" si="6137">ROUNDUP(L1417/0.2,0)</f>
        <v>19</v>
      </c>
      <c r="H2087" s="288">
        <f t="shared" ref="H2087" si="6138">+ROUND(F2087*G2087,2)</f>
        <v>57</v>
      </c>
      <c r="I2087" s="287">
        <f t="shared" ref="I2087" si="6139">O1417</f>
        <v>3</v>
      </c>
      <c r="J2087" s="258">
        <f t="shared" ref="J2087" si="6140">ROUNDUP(P1417/0.2,0)</f>
        <v>7</v>
      </c>
      <c r="K2087" s="288">
        <f t="shared" ref="K2087" si="6141">+ROUND(I2087*J2087,2)</f>
        <v>21</v>
      </c>
      <c r="L2087" s="287">
        <f t="shared" ref="L2087" si="6142">S1417</f>
        <v>3</v>
      </c>
      <c r="M2087" s="258">
        <f t="shared" ref="M2087" si="6143">ROUNDUP(T1417/0.2,0)+1</f>
        <v>5</v>
      </c>
      <c r="N2087" s="288">
        <f t="shared" ref="N2087" si="6144">+ROUND(L2087*M2087,2)</f>
        <v>15</v>
      </c>
      <c r="O2087" s="287"/>
      <c r="P2087" s="258"/>
      <c r="Q2087" s="288"/>
    </row>
    <row r="2088" spans="1:17" x14ac:dyDescent="0.2">
      <c r="A2088" s="459"/>
      <c r="B2088" s="275" t="s">
        <v>493</v>
      </c>
      <c r="C2088" s="287"/>
      <c r="D2088" s="307"/>
      <c r="E2088" s="288"/>
      <c r="F2088" s="287"/>
      <c r="G2088" s="258"/>
      <c r="H2088" s="288"/>
      <c r="I2088" s="287"/>
      <c r="J2088" s="258"/>
      <c r="K2088" s="288"/>
      <c r="L2088" s="287"/>
      <c r="M2088" s="258"/>
      <c r="N2088" s="288"/>
      <c r="O2088" s="287">
        <f t="shared" ref="O2088" si="6145">C1418</f>
        <v>5</v>
      </c>
      <c r="P2088" s="258">
        <f t="shared" ref="P2088" si="6146">ROUNDUP(D1418/0.2,0)*4</f>
        <v>4</v>
      </c>
      <c r="Q2088" s="288">
        <f t="shared" ref="Q2088" si="6147">+ROUND(O2088*P2088,2)</f>
        <v>20</v>
      </c>
    </row>
    <row r="2089" spans="1:17" x14ac:dyDescent="0.2">
      <c r="A2089" s="460" t="s">
        <v>829</v>
      </c>
      <c r="B2089" s="275" t="s">
        <v>1143</v>
      </c>
      <c r="C2089" s="287">
        <f t="shared" ref="C2089" si="6148">F1419</f>
        <v>2.75</v>
      </c>
      <c r="D2089" s="307">
        <f t="shared" ref="D2089" si="6149">ROUNDUP(G1419/0.2,0)+1</f>
        <v>5</v>
      </c>
      <c r="E2089" s="288">
        <f t="shared" ref="E2089" si="6150">+ROUND(C2089*D2089,2)</f>
        <v>13.75</v>
      </c>
      <c r="F2089" s="287">
        <f t="shared" ref="F2089" si="6151">K1419</f>
        <v>3</v>
      </c>
      <c r="G2089" s="258">
        <f t="shared" ref="G2089" si="6152">ROUNDUP(L1419/0.2,0)</f>
        <v>19</v>
      </c>
      <c r="H2089" s="288">
        <f t="shared" ref="H2089" si="6153">+ROUND(F2089*G2089,2)</f>
        <v>57</v>
      </c>
      <c r="I2089" s="287">
        <f t="shared" ref="I2089" si="6154">O1419</f>
        <v>3.15</v>
      </c>
      <c r="J2089" s="258">
        <f t="shared" ref="J2089" si="6155">ROUNDUP(P1419/0.2,0)</f>
        <v>7</v>
      </c>
      <c r="K2089" s="288">
        <f t="shared" ref="K2089" si="6156">+ROUND(I2089*J2089,2)</f>
        <v>22.05</v>
      </c>
      <c r="L2089" s="287">
        <f t="shared" ref="L2089" si="6157">S1419</f>
        <v>3.28</v>
      </c>
      <c r="M2089" s="258">
        <f t="shared" ref="M2089" si="6158">ROUNDUP(T1419/0.2,0)+1</f>
        <v>5</v>
      </c>
      <c r="N2089" s="288">
        <f t="shared" ref="N2089" si="6159">+ROUND(L2089*M2089,2)</f>
        <v>16.399999999999999</v>
      </c>
      <c r="O2089" s="287"/>
      <c r="P2089" s="258"/>
      <c r="Q2089" s="288"/>
    </row>
    <row r="2090" spans="1:17" x14ac:dyDescent="0.2">
      <c r="A2090" s="459"/>
      <c r="B2090" s="275" t="s">
        <v>494</v>
      </c>
      <c r="C2090" s="287"/>
      <c r="D2090" s="307"/>
      <c r="E2090" s="288"/>
      <c r="F2090" s="287"/>
      <c r="G2090" s="258"/>
      <c r="H2090" s="288"/>
      <c r="I2090" s="287"/>
      <c r="J2090" s="258"/>
      <c r="K2090" s="288"/>
      <c r="L2090" s="287"/>
      <c r="M2090" s="258"/>
      <c r="N2090" s="288"/>
      <c r="O2090" s="287">
        <f t="shared" ref="O2090" si="6160">C1420</f>
        <v>5.43</v>
      </c>
      <c r="P2090" s="258">
        <f t="shared" ref="P2090" si="6161">ROUNDUP(D1420/0.2,0)*4</f>
        <v>4</v>
      </c>
      <c r="Q2090" s="288">
        <f t="shared" ref="Q2090" si="6162">+ROUND(O2090*P2090,2)</f>
        <v>21.72</v>
      </c>
    </row>
    <row r="2091" spans="1:17" x14ac:dyDescent="0.2">
      <c r="A2091" s="460" t="s">
        <v>830</v>
      </c>
      <c r="B2091" s="275" t="s">
        <v>1144</v>
      </c>
      <c r="C2091" s="287">
        <f t="shared" ref="C2091" si="6163">F1421</f>
        <v>2.71</v>
      </c>
      <c r="D2091" s="307">
        <f t="shared" ref="D2091" si="6164">ROUNDUP(G1421/0.2,0)+1</f>
        <v>5</v>
      </c>
      <c r="E2091" s="288">
        <f t="shared" ref="E2091" si="6165">+ROUND(C2091*D2091,2)</f>
        <v>13.55</v>
      </c>
      <c r="F2091" s="287">
        <f t="shared" ref="F2091" si="6166">K1421</f>
        <v>3</v>
      </c>
      <c r="G2091" s="258">
        <f t="shared" ref="G2091" si="6167">ROUNDUP(L1421/0.2,0)</f>
        <v>12</v>
      </c>
      <c r="H2091" s="288">
        <f t="shared" ref="H2091" si="6168">+ROUND(F2091*G2091,2)</f>
        <v>36</v>
      </c>
      <c r="I2091" s="287">
        <f t="shared" ref="I2091" si="6169">O1421</f>
        <v>3.18</v>
      </c>
      <c r="J2091" s="258">
        <f t="shared" ref="J2091" si="6170">ROUNDUP(P1421/0.2,0)</f>
        <v>7</v>
      </c>
      <c r="K2091" s="288">
        <f t="shared" ref="K2091" si="6171">+ROUND(I2091*J2091,2)</f>
        <v>22.26</v>
      </c>
      <c r="L2091" s="287">
        <f t="shared" ref="L2091" si="6172">S1421</f>
        <v>3.32</v>
      </c>
      <c r="M2091" s="258">
        <f t="shared" ref="M2091" si="6173">ROUNDUP(T1421/0.2,0)+1</f>
        <v>5</v>
      </c>
      <c r="N2091" s="288">
        <f t="shared" ref="N2091" si="6174">+ROUND(L2091*M2091,2)</f>
        <v>16.600000000000001</v>
      </c>
      <c r="O2091" s="287"/>
      <c r="P2091" s="258"/>
      <c r="Q2091" s="288"/>
    </row>
    <row r="2092" spans="1:17" x14ac:dyDescent="0.2">
      <c r="A2092" s="459"/>
      <c r="B2092" s="275" t="s">
        <v>495</v>
      </c>
      <c r="C2092" s="287"/>
      <c r="D2092" s="307"/>
      <c r="E2092" s="288"/>
      <c r="F2092" s="287"/>
      <c r="G2092" s="258"/>
      <c r="H2092" s="288"/>
      <c r="I2092" s="287"/>
      <c r="J2092" s="258"/>
      <c r="K2092" s="288"/>
      <c r="L2092" s="287"/>
      <c r="M2092" s="258"/>
      <c r="N2092" s="288"/>
      <c r="O2092" s="287">
        <f t="shared" ref="O2092" si="6175">C1422</f>
        <v>5.4509999999999996</v>
      </c>
      <c r="P2092" s="258">
        <f t="shared" ref="P2092" si="6176">ROUNDUP(D1422/0.2,0)*4</f>
        <v>4</v>
      </c>
      <c r="Q2092" s="288">
        <f t="shared" ref="Q2092" si="6177">+ROUND(O2092*P2092,2)</f>
        <v>21.8</v>
      </c>
    </row>
    <row r="2093" spans="1:17" x14ac:dyDescent="0.2">
      <c r="A2093" s="460" t="s">
        <v>831</v>
      </c>
      <c r="B2093" s="275" t="s">
        <v>1145</v>
      </c>
      <c r="C2093" s="287">
        <f t="shared" ref="C2093" si="6178">F1423</f>
        <v>2.87</v>
      </c>
      <c r="D2093" s="307">
        <f t="shared" ref="D2093" si="6179">ROUNDUP(G1423/0.2,0)+1</f>
        <v>5</v>
      </c>
      <c r="E2093" s="288">
        <f t="shared" ref="E2093" si="6180">+ROUND(C2093*D2093,2)</f>
        <v>14.35</v>
      </c>
      <c r="F2093" s="287">
        <f t="shared" ref="F2093" si="6181">K1423</f>
        <v>3</v>
      </c>
      <c r="G2093" s="258">
        <f t="shared" ref="G2093" si="6182">ROUNDUP(L1423/0.2,0)</f>
        <v>12</v>
      </c>
      <c r="H2093" s="288">
        <f t="shared" ref="H2093" si="6183">+ROUND(F2093*G2093,2)</f>
        <v>36</v>
      </c>
      <c r="I2093" s="287">
        <f t="shared" ref="I2093" si="6184">O1423</f>
        <v>3.1</v>
      </c>
      <c r="J2093" s="258">
        <f t="shared" ref="J2093" si="6185">ROUNDUP(P1423/0.2,0)</f>
        <v>7</v>
      </c>
      <c r="K2093" s="288">
        <f t="shared" ref="K2093" si="6186">+ROUND(I2093*J2093,2)</f>
        <v>21.7</v>
      </c>
      <c r="L2093" s="287">
        <f t="shared" ref="L2093" si="6187">S1423</f>
        <v>3.18</v>
      </c>
      <c r="M2093" s="258">
        <f t="shared" ref="M2093" si="6188">ROUNDUP(T1423/0.2,0)+1</f>
        <v>5</v>
      </c>
      <c r="N2093" s="288">
        <f t="shared" ref="N2093" si="6189">+ROUND(L2093*M2093,2)</f>
        <v>15.9</v>
      </c>
      <c r="O2093" s="287"/>
      <c r="P2093" s="258"/>
      <c r="Q2093" s="288"/>
    </row>
    <row r="2094" spans="1:17" x14ac:dyDescent="0.2">
      <c r="A2094" s="459"/>
      <c r="B2094" s="275" t="s">
        <v>496</v>
      </c>
      <c r="C2094" s="287"/>
      <c r="D2094" s="307"/>
      <c r="E2094" s="288"/>
      <c r="F2094" s="287"/>
      <c r="G2094" s="258"/>
      <c r="H2094" s="288"/>
      <c r="I2094" s="287"/>
      <c r="J2094" s="258"/>
      <c r="K2094" s="288"/>
      <c r="L2094" s="287"/>
      <c r="M2094" s="258"/>
      <c r="N2094" s="288"/>
      <c r="O2094" s="287">
        <f t="shared" ref="O2094" si="6190">C1424</f>
        <v>5.45</v>
      </c>
      <c r="P2094" s="258">
        <f t="shared" ref="P2094" si="6191">ROUNDUP(D1424/0.2,0)*4</f>
        <v>4</v>
      </c>
      <c r="Q2094" s="288">
        <f t="shared" ref="Q2094" si="6192">+ROUND(O2094*P2094,2)</f>
        <v>21.8</v>
      </c>
    </row>
    <row r="2095" spans="1:17" x14ac:dyDescent="0.2">
      <c r="A2095" s="460" t="s">
        <v>832</v>
      </c>
      <c r="B2095" s="275" t="s">
        <v>1146</v>
      </c>
      <c r="C2095" s="287">
        <f t="shared" ref="C2095" si="6193">F1425</f>
        <v>3</v>
      </c>
      <c r="D2095" s="307">
        <f t="shared" ref="D2095" si="6194">ROUNDUP(G1425/0.2,0)+1</f>
        <v>5</v>
      </c>
      <c r="E2095" s="288">
        <f t="shared" ref="E2095" si="6195">+ROUND(C2095*D2095,2)</f>
        <v>15</v>
      </c>
      <c r="F2095" s="287">
        <f t="shared" ref="F2095" si="6196">K1425</f>
        <v>3</v>
      </c>
      <c r="G2095" s="258">
        <f t="shared" ref="G2095" si="6197">ROUNDUP(L1425/0.2,0)</f>
        <v>11</v>
      </c>
      <c r="H2095" s="288">
        <f t="shared" ref="H2095" si="6198">+ROUND(F2095*G2095,2)</f>
        <v>33</v>
      </c>
      <c r="I2095" s="287">
        <f t="shared" ref="I2095" si="6199">O1425</f>
        <v>3</v>
      </c>
      <c r="J2095" s="258">
        <f t="shared" ref="J2095" si="6200">ROUNDUP(P1425/0.2,0)</f>
        <v>10</v>
      </c>
      <c r="K2095" s="288">
        <f t="shared" ref="K2095" si="6201">+ROUND(I2095*J2095,2)</f>
        <v>30</v>
      </c>
      <c r="L2095" s="287">
        <f t="shared" ref="L2095" si="6202">S1425</f>
        <v>3</v>
      </c>
      <c r="M2095" s="258">
        <f t="shared" ref="M2095" si="6203">ROUNDUP(T1425/0.2,0)+1</f>
        <v>5</v>
      </c>
      <c r="N2095" s="288">
        <f t="shared" ref="N2095" si="6204">+ROUND(L2095*M2095,2)</f>
        <v>15</v>
      </c>
      <c r="O2095" s="287"/>
      <c r="P2095" s="258"/>
      <c r="Q2095" s="288"/>
    </row>
    <row r="2096" spans="1:17" x14ac:dyDescent="0.2">
      <c r="A2096" s="459"/>
      <c r="B2096" s="275" t="s">
        <v>497</v>
      </c>
      <c r="C2096" s="287"/>
      <c r="D2096" s="307"/>
      <c r="E2096" s="288"/>
      <c r="F2096" s="287"/>
      <c r="G2096" s="258"/>
      <c r="H2096" s="288"/>
      <c r="I2096" s="287"/>
      <c r="J2096" s="258"/>
      <c r="K2096" s="288"/>
      <c r="L2096" s="287"/>
      <c r="M2096" s="258"/>
      <c r="N2096" s="288"/>
      <c r="O2096" s="287">
        <f t="shared" ref="O2096" si="6205">C1426</f>
        <v>5.2370000000000001</v>
      </c>
      <c r="P2096" s="258">
        <f t="shared" ref="P2096" si="6206">ROUNDUP(D1426/0.2,0)*4</f>
        <v>4</v>
      </c>
      <c r="Q2096" s="288">
        <f t="shared" ref="Q2096" si="6207">+ROUND(O2096*P2096,2)</f>
        <v>20.95</v>
      </c>
    </row>
    <row r="2097" spans="1:17" x14ac:dyDescent="0.2">
      <c r="A2097" s="460" t="s">
        <v>833</v>
      </c>
      <c r="B2097" s="275" t="s">
        <v>1147</v>
      </c>
      <c r="C2097" s="287">
        <f t="shared" ref="C2097" si="6208">F1427</f>
        <v>3.04</v>
      </c>
      <c r="D2097" s="307">
        <f t="shared" ref="D2097" si="6209">ROUNDUP(G1427/0.2,0)+1</f>
        <v>5</v>
      </c>
      <c r="E2097" s="288">
        <f t="shared" ref="E2097" si="6210">+ROUND(C2097*D2097,2)</f>
        <v>15.2</v>
      </c>
      <c r="F2097" s="287">
        <f t="shared" ref="F2097" si="6211">K1427</f>
        <v>3</v>
      </c>
      <c r="G2097" s="258">
        <f t="shared" ref="G2097" si="6212">ROUNDUP(L1427/0.2,0)</f>
        <v>7</v>
      </c>
      <c r="H2097" s="288">
        <f t="shared" ref="H2097" si="6213">+ROUND(F2097*G2097,2)</f>
        <v>21</v>
      </c>
      <c r="I2097" s="287">
        <f t="shared" ref="I2097" si="6214">O1427</f>
        <v>3.06</v>
      </c>
      <c r="J2097" s="258">
        <f t="shared" ref="J2097" si="6215">ROUNDUP(P1427/0.2,0)</f>
        <v>12</v>
      </c>
      <c r="K2097" s="288">
        <f t="shared" ref="K2097" si="6216">+ROUND(I2097*J2097,2)</f>
        <v>36.72</v>
      </c>
      <c r="L2097" s="287">
        <f t="shared" ref="L2097" si="6217">S1427</f>
        <v>3</v>
      </c>
      <c r="M2097" s="258">
        <f t="shared" ref="M2097" si="6218">ROUNDUP(T1427/0.2,0)+1</f>
        <v>5</v>
      </c>
      <c r="N2097" s="288">
        <f t="shared" ref="N2097" si="6219">+ROUND(L2097*M2097,2)</f>
        <v>15</v>
      </c>
      <c r="O2097" s="287"/>
      <c r="P2097" s="258"/>
      <c r="Q2097" s="288"/>
    </row>
    <row r="2098" spans="1:17" x14ac:dyDescent="0.2">
      <c r="A2098" s="459"/>
      <c r="B2098" s="275" t="s">
        <v>498</v>
      </c>
      <c r="C2098" s="287"/>
      <c r="D2098" s="307"/>
      <c r="E2098" s="288"/>
      <c r="F2098" s="287"/>
      <c r="G2098" s="258"/>
      <c r="H2098" s="288"/>
      <c r="I2098" s="287"/>
      <c r="J2098" s="258"/>
      <c r="K2098" s="288"/>
      <c r="L2098" s="287"/>
      <c r="M2098" s="258"/>
      <c r="N2098" s="288"/>
      <c r="O2098" s="287">
        <f t="shared" ref="O2098" si="6220">C1428</f>
        <v>5.0640000000000001</v>
      </c>
      <c r="P2098" s="258">
        <f t="shared" ref="P2098" si="6221">ROUNDUP(D1428/0.2,0)*4</f>
        <v>4</v>
      </c>
      <c r="Q2098" s="288">
        <f t="shared" ref="Q2098" si="6222">+ROUND(O2098*P2098,2)</f>
        <v>20.260000000000002</v>
      </c>
    </row>
    <row r="2099" spans="1:17" x14ac:dyDescent="0.2">
      <c r="A2099" s="460" t="s">
        <v>834</v>
      </c>
      <c r="B2099" s="275" t="s">
        <v>1148</v>
      </c>
      <c r="C2099" s="287">
        <f t="shared" ref="C2099" si="6223">F1429</f>
        <v>3.39</v>
      </c>
      <c r="D2099" s="307">
        <f t="shared" ref="D2099" si="6224">ROUNDUP(G1429/0.2,0)+1</f>
        <v>5</v>
      </c>
      <c r="E2099" s="288">
        <f t="shared" ref="E2099" si="6225">+ROUND(C2099*D2099,2)</f>
        <v>16.95</v>
      </c>
      <c r="F2099" s="287">
        <f t="shared" ref="F2099" si="6226">K1429</f>
        <v>3.22</v>
      </c>
      <c r="G2099" s="258">
        <f t="shared" ref="G2099" si="6227">ROUNDUP(L1429/0.2,0)</f>
        <v>7</v>
      </c>
      <c r="H2099" s="288">
        <f t="shared" ref="H2099" si="6228">+ROUND(F2099*G2099,2)</f>
        <v>22.54</v>
      </c>
      <c r="I2099" s="287">
        <f t="shared" ref="I2099" si="6229">O1429</f>
        <v>3</v>
      </c>
      <c r="J2099" s="258">
        <f t="shared" ref="J2099" si="6230">ROUNDUP(P1429/0.2,0)</f>
        <v>12</v>
      </c>
      <c r="K2099" s="288">
        <f t="shared" ref="K2099" si="6231">+ROUND(I2099*J2099,2)</f>
        <v>36</v>
      </c>
      <c r="L2099" s="287">
        <f t="shared" ref="L2099" si="6232">S1429</f>
        <v>2.64</v>
      </c>
      <c r="M2099" s="258">
        <f t="shared" ref="M2099" si="6233">ROUNDUP(T1429/0.2,0)+1</f>
        <v>5</v>
      </c>
      <c r="N2099" s="288">
        <f t="shared" ref="N2099" si="6234">+ROUND(L2099*M2099,2)</f>
        <v>13.2</v>
      </c>
      <c r="O2099" s="287"/>
      <c r="P2099" s="258"/>
      <c r="Q2099" s="288"/>
    </row>
    <row r="2100" spans="1:17" x14ac:dyDescent="0.2">
      <c r="A2100" s="459"/>
      <c r="B2100" s="275" t="s">
        <v>499</v>
      </c>
      <c r="C2100" s="287"/>
      <c r="D2100" s="307"/>
      <c r="E2100" s="288"/>
      <c r="F2100" s="287"/>
      <c r="G2100" s="258"/>
      <c r="H2100" s="288"/>
      <c r="I2100" s="287"/>
      <c r="J2100" s="258"/>
      <c r="K2100" s="288"/>
      <c r="L2100" s="287"/>
      <c r="M2100" s="258"/>
      <c r="N2100" s="288"/>
      <c r="O2100" s="287">
        <f t="shared" ref="O2100" si="6235">C1430</f>
        <v>5.45</v>
      </c>
      <c r="P2100" s="258">
        <f t="shared" ref="P2100" si="6236">ROUNDUP(D1430/0.2,0)*4</f>
        <v>4</v>
      </c>
      <c r="Q2100" s="288">
        <f t="shared" ref="Q2100" si="6237">+ROUND(O2100*P2100,2)</f>
        <v>21.8</v>
      </c>
    </row>
    <row r="2101" spans="1:17" x14ac:dyDescent="0.2">
      <c r="A2101" s="460" t="s">
        <v>835</v>
      </c>
      <c r="B2101" s="275" t="s">
        <v>1149</v>
      </c>
      <c r="C2101" s="287">
        <f t="shared" ref="C2101" si="6238">F1431</f>
        <v>3.39</v>
      </c>
      <c r="D2101" s="307">
        <f t="shared" ref="D2101" si="6239">ROUNDUP(G1431/0.2,0)+1</f>
        <v>5</v>
      </c>
      <c r="E2101" s="288">
        <f t="shared" ref="E2101" si="6240">+ROUND(C2101*D2101,2)</f>
        <v>16.95</v>
      </c>
      <c r="F2101" s="287">
        <f t="shared" ref="F2101" si="6241">K1431</f>
        <v>3.22</v>
      </c>
      <c r="G2101" s="258">
        <f t="shared" ref="G2101" si="6242">ROUNDUP(L1431/0.2,0)</f>
        <v>7</v>
      </c>
      <c r="H2101" s="288">
        <f t="shared" ref="H2101" si="6243">+ROUND(F2101*G2101,2)</f>
        <v>22.54</v>
      </c>
      <c r="I2101" s="287">
        <f t="shared" ref="I2101" si="6244">O1431</f>
        <v>3</v>
      </c>
      <c r="J2101" s="258">
        <f t="shared" ref="J2101" si="6245">ROUNDUP(P1431/0.2,0)</f>
        <v>12</v>
      </c>
      <c r="K2101" s="288">
        <f t="shared" ref="K2101" si="6246">+ROUND(I2101*J2101,2)</f>
        <v>36</v>
      </c>
      <c r="L2101" s="287">
        <f t="shared" ref="L2101" si="6247">S1431</f>
        <v>2.64</v>
      </c>
      <c r="M2101" s="258">
        <f t="shared" ref="M2101" si="6248">ROUNDUP(T1431/0.2,0)+1</f>
        <v>5</v>
      </c>
      <c r="N2101" s="288">
        <f t="shared" ref="N2101" si="6249">+ROUND(L2101*M2101,2)</f>
        <v>13.2</v>
      </c>
      <c r="O2101" s="287"/>
      <c r="P2101" s="258"/>
      <c r="Q2101" s="288"/>
    </row>
    <row r="2102" spans="1:17" x14ac:dyDescent="0.2">
      <c r="A2102" s="459"/>
      <c r="B2102" s="275" t="s">
        <v>500</v>
      </c>
      <c r="C2102" s="287"/>
      <c r="D2102" s="307"/>
      <c r="E2102" s="288"/>
      <c r="F2102" s="287"/>
      <c r="G2102" s="258"/>
      <c r="H2102" s="288"/>
      <c r="I2102" s="287"/>
      <c r="J2102" s="258"/>
      <c r="K2102" s="288"/>
      <c r="L2102" s="287"/>
      <c r="M2102" s="258"/>
      <c r="N2102" s="288"/>
      <c r="O2102" s="287">
        <f t="shared" ref="O2102" si="6250">C1432</f>
        <v>5.45</v>
      </c>
      <c r="P2102" s="258">
        <f t="shared" ref="P2102" si="6251">ROUNDUP(D1432/0.2,0)*4</f>
        <v>4</v>
      </c>
      <c r="Q2102" s="288">
        <f t="shared" ref="Q2102" si="6252">+ROUND(O2102*P2102,2)</f>
        <v>21.8</v>
      </c>
    </row>
    <row r="2103" spans="1:17" x14ac:dyDescent="0.2">
      <c r="A2103" s="460" t="s">
        <v>836</v>
      </c>
      <c r="B2103" s="275" t="s">
        <v>1150</v>
      </c>
      <c r="C2103" s="287">
        <f t="shared" ref="C2103" si="6253">F1433</f>
        <v>3.24</v>
      </c>
      <c r="D2103" s="307">
        <f t="shared" ref="D2103" si="6254">ROUNDUP(G1433/0.2,0)+1</f>
        <v>5</v>
      </c>
      <c r="E2103" s="288">
        <f t="shared" ref="E2103" si="6255">+ROUND(C2103*D2103,2)</f>
        <v>16.2</v>
      </c>
      <c r="F2103" s="287">
        <f t="shared" ref="F2103" si="6256">K1433</f>
        <v>3.14</v>
      </c>
      <c r="G2103" s="258">
        <f t="shared" ref="G2103" si="6257">ROUNDUP(L1433/0.2,0)</f>
        <v>7</v>
      </c>
      <c r="H2103" s="288">
        <f t="shared" ref="H2103" si="6258">+ROUND(F2103*G2103,2)</f>
        <v>21.98</v>
      </c>
      <c r="I2103" s="287">
        <f t="shared" ref="I2103" si="6259">O1433</f>
        <v>3</v>
      </c>
      <c r="J2103" s="258">
        <f t="shared" ref="J2103" si="6260">ROUNDUP(P1433/0.2,0)</f>
        <v>14</v>
      </c>
      <c r="K2103" s="288">
        <f t="shared" ref="K2103" si="6261">+ROUND(I2103*J2103,2)</f>
        <v>42</v>
      </c>
      <c r="L2103" s="287">
        <f t="shared" ref="L2103" si="6262">S1433</f>
        <v>2.79</v>
      </c>
      <c r="M2103" s="258">
        <f t="shared" ref="M2103" si="6263">ROUNDUP(T1433/0.2,0)+1</f>
        <v>5</v>
      </c>
      <c r="N2103" s="288">
        <f t="shared" ref="N2103" si="6264">+ROUND(L2103*M2103,2)</f>
        <v>13.95</v>
      </c>
      <c r="O2103" s="287"/>
      <c r="P2103" s="258"/>
      <c r="Q2103" s="288"/>
    </row>
    <row r="2104" spans="1:17" x14ac:dyDescent="0.2">
      <c r="A2104" s="459"/>
      <c r="B2104" s="275" t="s">
        <v>501</v>
      </c>
      <c r="C2104" s="287"/>
      <c r="D2104" s="307"/>
      <c r="E2104" s="288"/>
      <c r="F2104" s="287"/>
      <c r="G2104" s="258"/>
      <c r="H2104" s="288"/>
      <c r="I2104" s="287"/>
      <c r="J2104" s="258"/>
      <c r="K2104" s="288"/>
      <c r="L2104" s="287"/>
      <c r="M2104" s="258"/>
      <c r="N2104" s="288"/>
      <c r="O2104" s="287">
        <f t="shared" ref="O2104" si="6265">C1434</f>
        <v>5.45</v>
      </c>
      <c r="P2104" s="258">
        <f t="shared" ref="P2104" si="6266">ROUNDUP(D1434/0.2,0)*4</f>
        <v>4</v>
      </c>
      <c r="Q2104" s="288">
        <f t="shared" ref="Q2104" si="6267">+ROUND(O2104*P2104,2)</f>
        <v>21.8</v>
      </c>
    </row>
    <row r="2105" spans="1:17" x14ac:dyDescent="0.2">
      <c r="A2105" s="460" t="s">
        <v>837</v>
      </c>
      <c r="B2105" s="275" t="s">
        <v>1151</v>
      </c>
      <c r="C2105" s="287">
        <f t="shared" ref="C2105" si="6268">F1435</f>
        <v>3.72</v>
      </c>
      <c r="D2105" s="307">
        <f t="shared" ref="D2105" si="6269">ROUNDUP(G1435/0.2,0)+1</f>
        <v>5</v>
      </c>
      <c r="E2105" s="288">
        <f t="shared" ref="E2105" si="6270">+ROUND(C2105*D2105,2)</f>
        <v>18.600000000000001</v>
      </c>
      <c r="F2105" s="287">
        <f t="shared" ref="F2105" si="6271">K1435</f>
        <v>3.4</v>
      </c>
      <c r="G2105" s="258">
        <f t="shared" ref="G2105" si="6272">ROUNDUP(L1435/0.2,0)</f>
        <v>7</v>
      </c>
      <c r="H2105" s="288">
        <f t="shared" ref="H2105" si="6273">+ROUND(F2105*G2105,2)</f>
        <v>23.8</v>
      </c>
      <c r="I2105" s="287">
        <f t="shared" ref="I2105" si="6274">O1435</f>
        <v>3</v>
      </c>
      <c r="J2105" s="258">
        <f t="shared" ref="J2105" si="6275">ROUNDUP(P1435/0.2,0)</f>
        <v>14</v>
      </c>
      <c r="K2105" s="288">
        <f t="shared" ref="K2105" si="6276">+ROUND(I2105*J2105,2)</f>
        <v>42</v>
      </c>
      <c r="L2105" s="287">
        <f t="shared" ref="L2105" si="6277">S1435</f>
        <v>2.2400000000000002</v>
      </c>
      <c r="M2105" s="258">
        <f t="shared" ref="M2105" si="6278">ROUNDUP(T1435/0.2,0)+1</f>
        <v>5</v>
      </c>
      <c r="N2105" s="288">
        <f t="shared" ref="N2105" si="6279">+ROUND(L2105*M2105,2)</f>
        <v>11.2</v>
      </c>
      <c r="O2105" s="287"/>
      <c r="P2105" s="258"/>
      <c r="Q2105" s="288"/>
    </row>
    <row r="2106" spans="1:17" x14ac:dyDescent="0.2">
      <c r="A2106" s="459"/>
      <c r="B2106" s="275" t="s">
        <v>502</v>
      </c>
      <c r="C2106" s="287"/>
      <c r="D2106" s="307"/>
      <c r="E2106" s="288"/>
      <c r="F2106" s="287"/>
      <c r="G2106" s="258"/>
      <c r="H2106" s="288"/>
      <c r="I2106" s="287"/>
      <c r="J2106" s="258"/>
      <c r="K2106" s="288"/>
      <c r="L2106" s="287"/>
      <c r="M2106" s="258"/>
      <c r="N2106" s="288"/>
      <c r="O2106" s="287">
        <f t="shared" ref="O2106" si="6280">C1436</f>
        <v>5.9</v>
      </c>
      <c r="P2106" s="258">
        <f t="shared" ref="P2106" si="6281">ROUNDUP(D1436/0.2,0)*4</f>
        <v>4</v>
      </c>
      <c r="Q2106" s="288">
        <f t="shared" ref="Q2106" si="6282">+ROUND(O2106*P2106,2)</f>
        <v>23.6</v>
      </c>
    </row>
    <row r="2107" spans="1:17" x14ac:dyDescent="0.2">
      <c r="A2107" s="460" t="s">
        <v>838</v>
      </c>
      <c r="B2107" s="275" t="s">
        <v>1152</v>
      </c>
      <c r="C2107" s="287">
        <f t="shared" ref="C2107" si="6283">F1437</f>
        <v>3.78</v>
      </c>
      <c r="D2107" s="307">
        <f t="shared" ref="D2107" si="6284">ROUNDUP(G1437/0.2,0)+1</f>
        <v>5</v>
      </c>
      <c r="E2107" s="288">
        <f t="shared" ref="E2107" si="6285">+ROUND(C2107*D2107,2)</f>
        <v>18.899999999999999</v>
      </c>
      <c r="F2107" s="287">
        <f t="shared" ref="F2107" si="6286">K1437</f>
        <v>3.6</v>
      </c>
      <c r="G2107" s="258">
        <f t="shared" ref="G2107" si="6287">ROUNDUP(L1437/0.2,0)</f>
        <v>9</v>
      </c>
      <c r="H2107" s="288">
        <f t="shared" ref="H2107" si="6288">+ROUND(F2107*G2107,2)</f>
        <v>32.4</v>
      </c>
      <c r="I2107" s="287">
        <f t="shared" ref="I2107" si="6289">O1437</f>
        <v>3</v>
      </c>
      <c r="J2107" s="258">
        <f t="shared" ref="J2107" si="6290">ROUNDUP(P1437/0.2,0)</f>
        <v>14</v>
      </c>
      <c r="K2107" s="288">
        <f t="shared" ref="K2107" si="6291">+ROUND(I2107*J2107,2)</f>
        <v>42</v>
      </c>
      <c r="L2107" s="287">
        <f t="shared" ref="L2107" si="6292">S1437</f>
        <v>2.2200000000000002</v>
      </c>
      <c r="M2107" s="258">
        <f t="shared" ref="M2107" si="6293">ROUNDUP(T1437/0.2,0)+1</f>
        <v>5</v>
      </c>
      <c r="N2107" s="288">
        <f t="shared" ref="N2107" si="6294">+ROUND(L2107*M2107,2)</f>
        <v>11.1</v>
      </c>
      <c r="O2107" s="287"/>
      <c r="P2107" s="258"/>
      <c r="Q2107" s="288"/>
    </row>
    <row r="2108" spans="1:17" x14ac:dyDescent="0.2">
      <c r="A2108" s="459"/>
      <c r="B2108" s="275" t="s">
        <v>503</v>
      </c>
      <c r="C2108" s="287"/>
      <c r="D2108" s="307"/>
      <c r="E2108" s="288"/>
      <c r="F2108" s="287"/>
      <c r="G2108" s="258"/>
      <c r="H2108" s="288"/>
      <c r="I2108" s="287"/>
      <c r="J2108" s="258"/>
      <c r="K2108" s="288"/>
      <c r="L2108" s="287"/>
      <c r="M2108" s="258"/>
      <c r="N2108" s="288"/>
      <c r="O2108" s="287">
        <f t="shared" ref="O2108" si="6295">C1438</f>
        <v>5.9</v>
      </c>
      <c r="P2108" s="258">
        <f t="shared" ref="P2108" si="6296">ROUNDUP(D1438/0.2,0)*4</f>
        <v>4</v>
      </c>
      <c r="Q2108" s="288">
        <f t="shared" ref="Q2108" si="6297">+ROUND(O2108*P2108,2)</f>
        <v>23.6</v>
      </c>
    </row>
    <row r="2109" spans="1:17" x14ac:dyDescent="0.2">
      <c r="A2109" s="460" t="s">
        <v>839</v>
      </c>
      <c r="B2109" s="275" t="s">
        <v>1153</v>
      </c>
      <c r="C2109" s="287">
        <f t="shared" ref="C2109" si="6298">F1439</f>
        <v>3.11</v>
      </c>
      <c r="D2109" s="307">
        <f t="shared" ref="D2109" si="6299">ROUNDUP(G1439/0.2,0)+1</f>
        <v>5</v>
      </c>
      <c r="E2109" s="288">
        <f t="shared" ref="E2109" si="6300">+ROUND(C2109*D2109,2)</f>
        <v>15.55</v>
      </c>
      <c r="F2109" s="287">
        <f t="shared" ref="F2109" si="6301">K1439</f>
        <v>3.12</v>
      </c>
      <c r="G2109" s="258">
        <f t="shared" ref="G2109" si="6302">ROUNDUP(L1439/0.2,0)</f>
        <v>12</v>
      </c>
      <c r="H2109" s="288">
        <f t="shared" ref="H2109" si="6303">+ROUND(F2109*G2109,2)</f>
        <v>37.44</v>
      </c>
      <c r="I2109" s="287">
        <f t="shared" ref="I2109" si="6304">O1439</f>
        <v>2.96</v>
      </c>
      <c r="J2109" s="258">
        <f t="shared" ref="J2109" si="6305">ROUNDUP(P1439/0.2,0)</f>
        <v>14</v>
      </c>
      <c r="K2109" s="288">
        <f t="shared" ref="K2109" si="6306">+ROUND(I2109*J2109,2)</f>
        <v>41.44</v>
      </c>
      <c r="L2109" s="287">
        <f t="shared" ref="L2109" si="6307">S1439</f>
        <v>2.98</v>
      </c>
      <c r="M2109" s="258">
        <f t="shared" ref="M2109" si="6308">ROUNDUP(T1439/0.2,0)+1</f>
        <v>5</v>
      </c>
      <c r="N2109" s="288">
        <f t="shared" ref="N2109" si="6309">+ROUND(L2109*M2109,2)</f>
        <v>14.9</v>
      </c>
      <c r="O2109" s="287"/>
      <c r="P2109" s="258"/>
      <c r="Q2109" s="288"/>
    </row>
    <row r="2110" spans="1:17" x14ac:dyDescent="0.2">
      <c r="A2110" s="459"/>
      <c r="B2110" s="275" t="s">
        <v>504</v>
      </c>
      <c r="C2110" s="287"/>
      <c r="D2110" s="307"/>
      <c r="E2110" s="288"/>
      <c r="F2110" s="287"/>
      <c r="G2110" s="258"/>
      <c r="H2110" s="288"/>
      <c r="I2110" s="287"/>
      <c r="J2110" s="258"/>
      <c r="K2110" s="288"/>
      <c r="L2110" s="287"/>
      <c r="M2110" s="258"/>
      <c r="N2110" s="288"/>
      <c r="O2110" s="287">
        <f t="shared" ref="O2110" si="6310">C1440</f>
        <v>6.3019999999999996</v>
      </c>
      <c r="P2110" s="258">
        <f t="shared" ref="P2110" si="6311">ROUNDUP(D1440/0.2,0)*4</f>
        <v>4</v>
      </c>
      <c r="Q2110" s="288">
        <f t="shared" ref="Q2110" si="6312">+ROUND(O2110*P2110,2)</f>
        <v>25.21</v>
      </c>
    </row>
    <row r="2111" spans="1:17" x14ac:dyDescent="0.2">
      <c r="A2111" s="460" t="s">
        <v>840</v>
      </c>
      <c r="B2111" s="275" t="s">
        <v>1154</v>
      </c>
      <c r="C2111" s="287">
        <f t="shared" ref="C2111" si="6313">F1441</f>
        <v>3.04</v>
      </c>
      <c r="D2111" s="307">
        <f t="shared" ref="D2111" si="6314">ROUNDUP(G1441/0.2,0)+1</f>
        <v>5</v>
      </c>
      <c r="E2111" s="288">
        <f t="shared" ref="E2111" si="6315">+ROUND(C2111*D2111,2)</f>
        <v>15.2</v>
      </c>
      <c r="F2111" s="287">
        <f t="shared" ref="F2111" si="6316">K1441</f>
        <v>3.06</v>
      </c>
      <c r="G2111" s="258">
        <f t="shared" ref="G2111" si="6317">ROUNDUP(L1441/0.2,0)</f>
        <v>18</v>
      </c>
      <c r="H2111" s="288">
        <f t="shared" ref="H2111" si="6318">+ROUND(F2111*G2111,2)</f>
        <v>55.08</v>
      </c>
      <c r="I2111" s="287">
        <f t="shared" ref="I2111" si="6319">O1441</f>
        <v>3</v>
      </c>
      <c r="J2111" s="258">
        <f t="shared" ref="J2111" si="6320">ROUNDUP(P1441/0.2,0)</f>
        <v>9</v>
      </c>
      <c r="K2111" s="288">
        <f t="shared" ref="K2111" si="6321">+ROUND(I2111*J2111,2)</f>
        <v>27</v>
      </c>
      <c r="L2111" s="287">
        <f t="shared" ref="L2111" si="6322">S1441</f>
        <v>3.03</v>
      </c>
      <c r="M2111" s="258">
        <f t="shared" ref="M2111" si="6323">ROUNDUP(T1441/0.2,0)+1</f>
        <v>5</v>
      </c>
      <c r="N2111" s="288">
        <f t="shared" ref="N2111" si="6324">+ROUND(L2111*M2111,2)</f>
        <v>15.15</v>
      </c>
      <c r="O2111" s="287"/>
      <c r="P2111" s="258"/>
      <c r="Q2111" s="288"/>
    </row>
    <row r="2112" spans="1:17" x14ac:dyDescent="0.2">
      <c r="A2112" s="459"/>
      <c r="B2112" s="275" t="s">
        <v>505</v>
      </c>
      <c r="C2112" s="287"/>
      <c r="D2112" s="307"/>
      <c r="E2112" s="288"/>
      <c r="F2112" s="287"/>
      <c r="G2112" s="258"/>
      <c r="H2112" s="288"/>
      <c r="I2112" s="287"/>
      <c r="J2112" s="258"/>
      <c r="K2112" s="288"/>
      <c r="L2112" s="287"/>
      <c r="M2112" s="258"/>
      <c r="N2112" s="288"/>
      <c r="O2112" s="287">
        <f t="shared" ref="O2112" si="6325">C1442</f>
        <v>6.516</v>
      </c>
      <c r="P2112" s="258">
        <f t="shared" ref="P2112" si="6326">ROUNDUP(D1442/0.2,0)*4</f>
        <v>4</v>
      </c>
      <c r="Q2112" s="288">
        <f t="shared" ref="Q2112" si="6327">+ROUND(O2112*P2112,2)</f>
        <v>26.06</v>
      </c>
    </row>
    <row r="2113" spans="1:17" x14ac:dyDescent="0.2">
      <c r="A2113" s="460" t="s">
        <v>841</v>
      </c>
      <c r="B2113" s="275" t="s">
        <v>1155</v>
      </c>
      <c r="C2113" s="287">
        <f t="shared" ref="C2113" si="6328">F1443</f>
        <v>2.15</v>
      </c>
      <c r="D2113" s="307">
        <f t="shared" ref="D2113" si="6329">ROUNDUP(G1443/0.2,0)+1</f>
        <v>5</v>
      </c>
      <c r="E2113" s="288">
        <f t="shared" ref="E2113" si="6330">+ROUND(C2113*D2113,2)</f>
        <v>10.75</v>
      </c>
      <c r="F2113" s="287">
        <f t="shared" ref="F2113" si="6331">K1443</f>
        <v>3</v>
      </c>
      <c r="G2113" s="258">
        <f t="shared" ref="G2113" si="6332">ROUNDUP(L1443/0.2,0)</f>
        <v>18</v>
      </c>
      <c r="H2113" s="288">
        <f t="shared" ref="H2113" si="6333">+ROUND(F2113*G2113,2)</f>
        <v>54</v>
      </c>
      <c r="I2113" s="287">
        <f t="shared" ref="I2113" si="6334">O1443</f>
        <v>3.32</v>
      </c>
      <c r="J2113" s="258">
        <f t="shared" ref="J2113" si="6335">ROUNDUP(P1443/0.2,0)</f>
        <v>7</v>
      </c>
      <c r="K2113" s="288">
        <f t="shared" ref="K2113" si="6336">+ROUND(I2113*J2113,2)</f>
        <v>23.24</v>
      </c>
      <c r="L2113" s="287">
        <f t="shared" ref="L2113" si="6337">S1443</f>
        <v>3.43</v>
      </c>
      <c r="M2113" s="258">
        <f t="shared" ref="M2113" si="6338">ROUNDUP(T1443/0.2,0)+1</f>
        <v>5</v>
      </c>
      <c r="N2113" s="288">
        <f t="shared" ref="N2113" si="6339">+ROUND(L2113*M2113,2)</f>
        <v>17.149999999999999</v>
      </c>
      <c r="O2113" s="287"/>
      <c r="P2113" s="258"/>
      <c r="Q2113" s="288"/>
    </row>
    <row r="2114" spans="1:17" x14ac:dyDescent="0.2">
      <c r="A2114" s="459"/>
      <c r="B2114" s="275" t="s">
        <v>506</v>
      </c>
      <c r="C2114" s="287"/>
      <c r="D2114" s="307"/>
      <c r="E2114" s="288"/>
      <c r="F2114" s="287"/>
      <c r="G2114" s="258"/>
      <c r="H2114" s="288"/>
      <c r="I2114" s="287"/>
      <c r="J2114" s="258"/>
      <c r="K2114" s="288"/>
      <c r="L2114" s="287"/>
      <c r="M2114" s="258"/>
      <c r="N2114" s="288"/>
      <c r="O2114" s="287">
        <f t="shared" ref="O2114" si="6340">C1444</f>
        <v>6.6909999999999998</v>
      </c>
      <c r="P2114" s="258">
        <f t="shared" ref="P2114" si="6341">ROUNDUP(D1444/0.2,0)*4</f>
        <v>4</v>
      </c>
      <c r="Q2114" s="288">
        <f t="shared" ref="Q2114" si="6342">+ROUND(O2114*P2114,2)</f>
        <v>26.76</v>
      </c>
    </row>
    <row r="2115" spans="1:17" x14ac:dyDescent="0.2">
      <c r="A2115" s="460" t="s">
        <v>842</v>
      </c>
      <c r="B2115" s="275" t="s">
        <v>1156</v>
      </c>
      <c r="C2115" s="287">
        <f t="shared" ref="C2115" si="6343">F1445</f>
        <v>1.95</v>
      </c>
      <c r="D2115" s="307">
        <f t="shared" ref="D2115" si="6344">ROUNDUP(G1445/0.2,0)+1</f>
        <v>5</v>
      </c>
      <c r="E2115" s="288">
        <f t="shared" ref="E2115" si="6345">+ROUND(C2115*D2115,2)</f>
        <v>9.75</v>
      </c>
      <c r="F2115" s="287">
        <f t="shared" ref="F2115" si="6346">K1445</f>
        <v>3</v>
      </c>
      <c r="G2115" s="258">
        <f t="shared" ref="G2115" si="6347">ROUNDUP(L1445/0.2,0)</f>
        <v>18</v>
      </c>
      <c r="H2115" s="288">
        <f t="shared" ref="H2115" si="6348">+ROUND(F2115*G2115,2)</f>
        <v>54</v>
      </c>
      <c r="I2115" s="287">
        <f t="shared" ref="I2115" si="6349">O1445</f>
        <v>3.4</v>
      </c>
      <c r="J2115" s="258">
        <f t="shared" ref="J2115" si="6350">ROUNDUP(P1445/0.2,0)</f>
        <v>7</v>
      </c>
      <c r="K2115" s="288">
        <f t="shared" ref="K2115" si="6351">+ROUND(I2115*J2115,2)</f>
        <v>23.8</v>
      </c>
      <c r="L2115" s="287">
        <f t="shared" ref="L2115" si="6352">S1445</f>
        <v>3.53</v>
      </c>
      <c r="M2115" s="258">
        <f t="shared" ref="M2115" si="6353">ROUNDUP(T1445/0.2,0)+1</f>
        <v>5</v>
      </c>
      <c r="N2115" s="288">
        <f t="shared" ref="N2115" si="6354">+ROUND(L2115*M2115,2)</f>
        <v>17.649999999999999</v>
      </c>
      <c r="O2115" s="287"/>
      <c r="P2115" s="258"/>
      <c r="Q2115" s="288"/>
    </row>
    <row r="2116" spans="1:17" x14ac:dyDescent="0.2">
      <c r="A2116" s="459"/>
      <c r="B2116" s="275" t="s">
        <v>507</v>
      </c>
      <c r="C2116" s="287"/>
      <c r="D2116" s="307"/>
      <c r="E2116" s="288"/>
      <c r="F2116" s="287"/>
      <c r="G2116" s="258"/>
      <c r="H2116" s="288"/>
      <c r="I2116" s="287"/>
      <c r="J2116" s="258"/>
      <c r="K2116" s="288"/>
      <c r="L2116" s="287"/>
      <c r="M2116" s="258"/>
      <c r="N2116" s="288"/>
      <c r="O2116" s="287">
        <f t="shared" ref="O2116" si="6355">C1446</f>
        <v>6.8</v>
      </c>
      <c r="P2116" s="258">
        <f t="shared" ref="P2116" si="6356">ROUNDUP(D1446/0.2,0)*4</f>
        <v>4</v>
      </c>
      <c r="Q2116" s="288">
        <f t="shared" ref="Q2116" si="6357">+ROUND(O2116*P2116,2)</f>
        <v>27.2</v>
      </c>
    </row>
    <row r="2117" spans="1:17" x14ac:dyDescent="0.2">
      <c r="A2117" s="460" t="s">
        <v>843</v>
      </c>
      <c r="B2117" s="275" t="s">
        <v>1157</v>
      </c>
      <c r="C2117" s="287">
        <f t="shared" ref="C2117" si="6358">F1447</f>
        <v>1.95</v>
      </c>
      <c r="D2117" s="307">
        <f t="shared" ref="D2117" si="6359">ROUNDUP(G1447/0.2,0)+1</f>
        <v>5</v>
      </c>
      <c r="E2117" s="288">
        <f t="shared" ref="E2117" si="6360">+ROUND(C2117*D2117,2)</f>
        <v>9.75</v>
      </c>
      <c r="F2117" s="287">
        <f t="shared" ref="F2117" si="6361">K1447</f>
        <v>3</v>
      </c>
      <c r="G2117" s="258">
        <f t="shared" ref="G2117" si="6362">ROUNDUP(L1447/0.2,0)</f>
        <v>18</v>
      </c>
      <c r="H2117" s="288">
        <f t="shared" ref="H2117" si="6363">+ROUND(F2117*G2117,2)</f>
        <v>54</v>
      </c>
      <c r="I2117" s="287">
        <f t="shared" ref="I2117" si="6364">O1447</f>
        <v>3.4</v>
      </c>
      <c r="J2117" s="258">
        <f t="shared" ref="J2117" si="6365">ROUNDUP(P1447/0.2,0)</f>
        <v>7</v>
      </c>
      <c r="K2117" s="288">
        <f t="shared" ref="K2117" si="6366">+ROUND(I2117*J2117,2)</f>
        <v>23.8</v>
      </c>
      <c r="L2117" s="287">
        <f t="shared" ref="L2117" si="6367">S1447</f>
        <v>3.53</v>
      </c>
      <c r="M2117" s="258">
        <f t="shared" ref="M2117" si="6368">ROUNDUP(T1447/0.2,0)+1</f>
        <v>5</v>
      </c>
      <c r="N2117" s="288">
        <f t="shared" ref="N2117" si="6369">+ROUND(L2117*M2117,2)</f>
        <v>17.649999999999999</v>
      </c>
      <c r="O2117" s="287"/>
      <c r="P2117" s="258"/>
      <c r="Q2117" s="288"/>
    </row>
    <row r="2118" spans="1:17" x14ac:dyDescent="0.2">
      <c r="A2118" s="459"/>
      <c r="B2118" s="275" t="s">
        <v>508</v>
      </c>
      <c r="C2118" s="287"/>
      <c r="D2118" s="307"/>
      <c r="E2118" s="288"/>
      <c r="F2118" s="287"/>
      <c r="G2118" s="258"/>
      <c r="H2118" s="288"/>
      <c r="I2118" s="287"/>
      <c r="J2118" s="258"/>
      <c r="K2118" s="288"/>
      <c r="L2118" s="287"/>
      <c r="M2118" s="258"/>
      <c r="N2118" s="288"/>
      <c r="O2118" s="287">
        <f t="shared" ref="O2118" si="6370">C1448</f>
        <v>6.8</v>
      </c>
      <c r="P2118" s="258">
        <f t="shared" ref="P2118" si="6371">ROUNDUP(D1448/0.2,0)*4</f>
        <v>4</v>
      </c>
      <c r="Q2118" s="288">
        <f t="shared" ref="Q2118" si="6372">+ROUND(O2118*P2118,2)</f>
        <v>27.2</v>
      </c>
    </row>
    <row r="2119" spans="1:17" x14ac:dyDescent="0.2">
      <c r="A2119" s="460" t="s">
        <v>844</v>
      </c>
      <c r="B2119" s="275" t="s">
        <v>1158</v>
      </c>
      <c r="C2119" s="287">
        <f t="shared" ref="C2119" si="6373">F1449</f>
        <v>1.95</v>
      </c>
      <c r="D2119" s="307">
        <f t="shared" ref="D2119" si="6374">ROUNDUP(G1449/0.2,0)+1</f>
        <v>5</v>
      </c>
      <c r="E2119" s="288">
        <f t="shared" ref="E2119" si="6375">+ROUND(C2119*D2119,2)</f>
        <v>9.75</v>
      </c>
      <c r="F2119" s="287">
        <f t="shared" ref="F2119" si="6376">K1449</f>
        <v>3</v>
      </c>
      <c r="G2119" s="258">
        <f t="shared" ref="G2119" si="6377">ROUNDUP(L1449/0.2,0)</f>
        <v>18</v>
      </c>
      <c r="H2119" s="288">
        <f t="shared" ref="H2119" si="6378">+ROUND(F2119*G2119,2)</f>
        <v>54</v>
      </c>
      <c r="I2119" s="287">
        <f t="shared" ref="I2119" si="6379">O1449</f>
        <v>3.4</v>
      </c>
      <c r="J2119" s="258">
        <f t="shared" ref="J2119" si="6380">ROUNDUP(P1449/0.2,0)</f>
        <v>7</v>
      </c>
      <c r="K2119" s="288">
        <f t="shared" ref="K2119" si="6381">+ROUND(I2119*J2119,2)</f>
        <v>23.8</v>
      </c>
      <c r="L2119" s="287">
        <f t="shared" ref="L2119" si="6382">S1449</f>
        <v>3.53</v>
      </c>
      <c r="M2119" s="258">
        <f t="shared" ref="M2119" si="6383">ROUNDUP(T1449/0.2,0)+1</f>
        <v>5</v>
      </c>
      <c r="N2119" s="288">
        <f t="shared" ref="N2119" si="6384">+ROUND(L2119*M2119,2)</f>
        <v>17.649999999999999</v>
      </c>
      <c r="O2119" s="287"/>
      <c r="P2119" s="258"/>
      <c r="Q2119" s="288"/>
    </row>
    <row r="2120" spans="1:17" x14ac:dyDescent="0.2">
      <c r="A2120" s="459"/>
      <c r="B2120" s="275" t="s">
        <v>509</v>
      </c>
      <c r="C2120" s="287"/>
      <c r="D2120" s="307"/>
      <c r="E2120" s="288"/>
      <c r="F2120" s="287"/>
      <c r="G2120" s="258"/>
      <c r="H2120" s="288"/>
      <c r="I2120" s="287"/>
      <c r="J2120" s="258"/>
      <c r="K2120" s="288"/>
      <c r="L2120" s="287"/>
      <c r="M2120" s="258"/>
      <c r="N2120" s="288"/>
      <c r="O2120" s="287">
        <f t="shared" ref="O2120" si="6385">C1450</f>
        <v>6.8</v>
      </c>
      <c r="P2120" s="258">
        <f t="shared" ref="P2120" si="6386">ROUNDUP(D1450/0.2,0)*4</f>
        <v>4</v>
      </c>
      <c r="Q2120" s="288">
        <f t="shared" ref="Q2120" si="6387">+ROUND(O2120*P2120,2)</f>
        <v>27.2</v>
      </c>
    </row>
    <row r="2121" spans="1:17" x14ac:dyDescent="0.2">
      <c r="A2121" s="460" t="s">
        <v>845</v>
      </c>
      <c r="B2121" s="275" t="s">
        <v>1159</v>
      </c>
      <c r="C2121" s="287">
        <f t="shared" ref="C2121" si="6388">F1451</f>
        <v>1.95</v>
      </c>
      <c r="D2121" s="307">
        <f t="shared" ref="D2121" si="6389">ROUNDUP(G1451/0.2,0)+1</f>
        <v>5</v>
      </c>
      <c r="E2121" s="288">
        <f t="shared" ref="E2121" si="6390">+ROUND(C2121*D2121,2)</f>
        <v>9.75</v>
      </c>
      <c r="F2121" s="287">
        <f t="shared" ref="F2121" si="6391">K1451</f>
        <v>3</v>
      </c>
      <c r="G2121" s="258">
        <f t="shared" ref="G2121" si="6392">ROUNDUP(L1451/0.2,0)</f>
        <v>18</v>
      </c>
      <c r="H2121" s="288">
        <f t="shared" ref="H2121" si="6393">+ROUND(F2121*G2121,2)</f>
        <v>54</v>
      </c>
      <c r="I2121" s="287">
        <f t="shared" ref="I2121" si="6394">O1451</f>
        <v>3.4</v>
      </c>
      <c r="J2121" s="258">
        <f t="shared" ref="J2121" si="6395">ROUNDUP(P1451/0.2,0)</f>
        <v>7</v>
      </c>
      <c r="K2121" s="288">
        <f t="shared" ref="K2121" si="6396">+ROUND(I2121*J2121,2)</f>
        <v>23.8</v>
      </c>
      <c r="L2121" s="287">
        <f t="shared" ref="L2121" si="6397">S1451</f>
        <v>3.53</v>
      </c>
      <c r="M2121" s="258">
        <f t="shared" ref="M2121" si="6398">ROUNDUP(T1451/0.2,0)+1</f>
        <v>5</v>
      </c>
      <c r="N2121" s="288">
        <f t="shared" ref="N2121" si="6399">+ROUND(L2121*M2121,2)</f>
        <v>17.649999999999999</v>
      </c>
      <c r="O2121" s="287"/>
      <c r="P2121" s="258"/>
      <c r="Q2121" s="288"/>
    </row>
    <row r="2122" spans="1:17" x14ac:dyDescent="0.2">
      <c r="A2122" s="459"/>
      <c r="B2122" s="275" t="s">
        <v>510</v>
      </c>
      <c r="C2122" s="287"/>
      <c r="D2122" s="307"/>
      <c r="E2122" s="288"/>
      <c r="F2122" s="287"/>
      <c r="G2122" s="258"/>
      <c r="H2122" s="288"/>
      <c r="I2122" s="287"/>
      <c r="J2122" s="258"/>
      <c r="K2122" s="288"/>
      <c r="L2122" s="287"/>
      <c r="M2122" s="258"/>
      <c r="N2122" s="288"/>
      <c r="O2122" s="287">
        <f t="shared" ref="O2122" si="6400">C1452</f>
        <v>6.8</v>
      </c>
      <c r="P2122" s="258">
        <f t="shared" ref="P2122" si="6401">ROUNDUP(D1452/0.2,0)*4</f>
        <v>4</v>
      </c>
      <c r="Q2122" s="288">
        <f t="shared" ref="Q2122" si="6402">+ROUND(O2122*P2122,2)</f>
        <v>27.2</v>
      </c>
    </row>
    <row r="2123" spans="1:17" x14ac:dyDescent="0.2">
      <c r="A2123" s="460" t="s">
        <v>846</v>
      </c>
      <c r="B2123" s="275" t="s">
        <v>1160</v>
      </c>
      <c r="C2123" s="287">
        <f t="shared" ref="C2123" si="6403">F1453</f>
        <v>1.95</v>
      </c>
      <c r="D2123" s="307">
        <f t="shared" ref="D2123" si="6404">ROUNDUP(G1453/0.2,0)+1</f>
        <v>5</v>
      </c>
      <c r="E2123" s="288">
        <f t="shared" ref="E2123" si="6405">+ROUND(C2123*D2123,2)</f>
        <v>9.75</v>
      </c>
      <c r="F2123" s="287">
        <f t="shared" ref="F2123" si="6406">K1453</f>
        <v>3</v>
      </c>
      <c r="G2123" s="258">
        <f t="shared" ref="G2123" si="6407">ROUNDUP(L1453/0.2,0)</f>
        <v>18</v>
      </c>
      <c r="H2123" s="288">
        <f t="shared" ref="H2123" si="6408">+ROUND(F2123*G2123,2)</f>
        <v>54</v>
      </c>
      <c r="I2123" s="287">
        <f t="shared" ref="I2123" si="6409">O1453</f>
        <v>3.45</v>
      </c>
      <c r="J2123" s="258">
        <f t="shared" ref="J2123" si="6410">ROUNDUP(P1453/0.2,0)</f>
        <v>7</v>
      </c>
      <c r="K2123" s="288">
        <f t="shared" ref="K2123" si="6411">+ROUND(I2123*J2123,2)</f>
        <v>24.15</v>
      </c>
      <c r="L2123" s="287">
        <f t="shared" ref="L2123" si="6412">S1453</f>
        <v>3.57</v>
      </c>
      <c r="M2123" s="258">
        <f t="shared" ref="M2123" si="6413">ROUNDUP(T1453/0.2,0)+1</f>
        <v>5</v>
      </c>
      <c r="N2123" s="288">
        <f t="shared" ref="N2123" si="6414">+ROUND(L2123*M2123,2)</f>
        <v>17.850000000000001</v>
      </c>
      <c r="O2123" s="287"/>
      <c r="P2123" s="258"/>
      <c r="Q2123" s="288"/>
    </row>
    <row r="2124" spans="1:17" x14ac:dyDescent="0.2">
      <c r="A2124" s="459"/>
      <c r="B2124" s="275" t="s">
        <v>511</v>
      </c>
      <c r="C2124" s="287"/>
      <c r="D2124" s="307"/>
      <c r="E2124" s="288"/>
      <c r="F2124" s="287"/>
      <c r="G2124" s="258"/>
      <c r="H2124" s="288"/>
      <c r="I2124" s="287"/>
      <c r="J2124" s="258"/>
      <c r="K2124" s="288"/>
      <c r="L2124" s="287"/>
      <c r="M2124" s="258"/>
      <c r="N2124" s="288"/>
      <c r="O2124" s="287">
        <f t="shared" ref="O2124" si="6415">C1454</f>
        <v>6.8</v>
      </c>
      <c r="P2124" s="258">
        <f t="shared" ref="P2124" si="6416">ROUNDUP(D1454/0.2,0)*4</f>
        <v>4</v>
      </c>
      <c r="Q2124" s="288">
        <f t="shared" ref="Q2124" si="6417">+ROUND(O2124*P2124,2)</f>
        <v>27.2</v>
      </c>
    </row>
    <row r="2125" spans="1:17" x14ac:dyDescent="0.2">
      <c r="A2125" s="460" t="s">
        <v>847</v>
      </c>
      <c r="B2125" s="275" t="s">
        <v>1161</v>
      </c>
      <c r="C2125" s="287">
        <f t="shared" ref="C2125" si="6418">F1455</f>
        <v>3.55</v>
      </c>
      <c r="D2125" s="307">
        <f t="shared" ref="D2125" si="6419">ROUNDUP(G1455/0.2,0)+1</f>
        <v>5</v>
      </c>
      <c r="E2125" s="288">
        <f t="shared" ref="E2125" si="6420">+ROUND(C2125*D2125,2)</f>
        <v>17.75</v>
      </c>
      <c r="F2125" s="287">
        <f t="shared" ref="F2125" si="6421">K1455</f>
        <v>3</v>
      </c>
      <c r="G2125" s="258">
        <f t="shared" ref="G2125" si="6422">ROUNDUP(L1455/0.2,0)</f>
        <v>13</v>
      </c>
      <c r="H2125" s="288">
        <f t="shared" ref="H2125" si="6423">+ROUND(F2125*G2125,2)</f>
        <v>39</v>
      </c>
      <c r="I2125" s="287">
        <f t="shared" ref="I2125" si="6424">O1455</f>
        <v>2.63</v>
      </c>
      <c r="J2125" s="258">
        <f t="shared" ref="J2125" si="6425">ROUNDUP(P1455/0.2,0)</f>
        <v>7</v>
      </c>
      <c r="K2125" s="288">
        <f t="shared" ref="K2125" si="6426">+ROUND(I2125*J2125,2)</f>
        <v>18.41</v>
      </c>
      <c r="L2125" s="287">
        <f t="shared" ref="L2125" si="6427">S1455</f>
        <v>2.63</v>
      </c>
      <c r="M2125" s="258">
        <f t="shared" ref="M2125" si="6428">ROUNDUP(T1455/0.2,0)+1</f>
        <v>5</v>
      </c>
      <c r="N2125" s="288">
        <f t="shared" ref="N2125" si="6429">+ROUND(L2125*M2125,2)</f>
        <v>13.15</v>
      </c>
      <c r="O2125" s="287"/>
      <c r="P2125" s="258"/>
      <c r="Q2125" s="288"/>
    </row>
    <row r="2126" spans="1:17" x14ac:dyDescent="0.2">
      <c r="A2126" s="459"/>
      <c r="B2126" s="275" t="s">
        <v>512</v>
      </c>
      <c r="C2126" s="287"/>
      <c r="D2126" s="307"/>
      <c r="E2126" s="288"/>
      <c r="F2126" s="287"/>
      <c r="G2126" s="258"/>
      <c r="H2126" s="288"/>
      <c r="I2126" s="287"/>
      <c r="J2126" s="258"/>
      <c r="K2126" s="288"/>
      <c r="L2126" s="287"/>
      <c r="M2126" s="258"/>
      <c r="N2126" s="288"/>
      <c r="O2126" s="287">
        <f t="shared" ref="O2126" si="6430">C1456</f>
        <v>7.0759999999999996</v>
      </c>
      <c r="P2126" s="258">
        <f t="shared" ref="P2126" si="6431">ROUNDUP(D1456/0.2,0)*4</f>
        <v>4</v>
      </c>
      <c r="Q2126" s="288">
        <f t="shared" ref="Q2126" si="6432">+ROUND(O2126*P2126,2)</f>
        <v>28.3</v>
      </c>
    </row>
    <row r="2127" spans="1:17" x14ac:dyDescent="0.2">
      <c r="A2127" s="460" t="s">
        <v>848</v>
      </c>
      <c r="B2127" s="275" t="s">
        <v>1162</v>
      </c>
      <c r="C2127" s="287">
        <f t="shared" ref="C2127" si="6433">F1457</f>
        <v>3.66</v>
      </c>
      <c r="D2127" s="307">
        <f t="shared" ref="D2127" si="6434">ROUNDUP(G1457/0.2,0)+1</f>
        <v>5</v>
      </c>
      <c r="E2127" s="288">
        <f t="shared" ref="E2127" si="6435">+ROUND(C2127*D2127,2)</f>
        <v>18.3</v>
      </c>
      <c r="F2127" s="287">
        <f t="shared" ref="F2127" si="6436">K1457</f>
        <v>3.5</v>
      </c>
      <c r="G2127" s="258">
        <f t="shared" ref="G2127" si="6437">ROUNDUP(L1457/0.2,0)</f>
        <v>13</v>
      </c>
      <c r="H2127" s="288">
        <f t="shared" ref="H2127" si="6438">+ROUND(F2127*G2127,2)</f>
        <v>45.5</v>
      </c>
      <c r="I2127" s="287">
        <f t="shared" ref="I2127" si="6439">O1457</f>
        <v>3</v>
      </c>
      <c r="J2127" s="258">
        <f t="shared" ref="J2127" si="6440">ROUNDUP(P1457/0.2,0)</f>
        <v>12</v>
      </c>
      <c r="K2127" s="288">
        <f t="shared" ref="K2127" si="6441">+ROUND(I2127*J2127,2)</f>
        <v>36</v>
      </c>
      <c r="L2127" s="287">
        <f t="shared" ref="L2127" si="6442">S1457</f>
        <v>2.48</v>
      </c>
      <c r="M2127" s="258">
        <f t="shared" ref="M2127" si="6443">ROUNDUP(T1457/0.2,0)+1</f>
        <v>5</v>
      </c>
      <c r="N2127" s="288">
        <f t="shared" ref="N2127" si="6444">+ROUND(L2127*M2127,2)</f>
        <v>12.4</v>
      </c>
      <c r="O2127" s="287"/>
      <c r="P2127" s="258"/>
      <c r="Q2127" s="288"/>
    </row>
    <row r="2128" spans="1:17" x14ac:dyDescent="0.2">
      <c r="A2128" s="459"/>
      <c r="B2128" s="275" t="s">
        <v>513</v>
      </c>
      <c r="C2128" s="287"/>
      <c r="D2128" s="307"/>
      <c r="E2128" s="288"/>
      <c r="F2128" s="287"/>
      <c r="G2128" s="258"/>
      <c r="H2128" s="288"/>
      <c r="I2128" s="287"/>
      <c r="J2128" s="258"/>
      <c r="K2128" s="288"/>
      <c r="L2128" s="287"/>
      <c r="M2128" s="258"/>
      <c r="N2128" s="288"/>
      <c r="O2128" s="287">
        <f t="shared" ref="O2128" si="6445">C1458</f>
        <v>6.6580000000000004</v>
      </c>
      <c r="P2128" s="258">
        <f t="shared" ref="P2128" si="6446">ROUNDUP(D1458/0.2,0)*4</f>
        <v>4</v>
      </c>
      <c r="Q2128" s="288">
        <f t="shared" ref="Q2128" si="6447">+ROUND(O2128*P2128,2)</f>
        <v>26.63</v>
      </c>
    </row>
    <row r="2129" spans="1:17" x14ac:dyDescent="0.2">
      <c r="A2129" s="460" t="s">
        <v>849</v>
      </c>
      <c r="B2129" s="275" t="s">
        <v>1163</v>
      </c>
      <c r="C2129" s="287">
        <f t="shared" ref="C2129" si="6448">F1459</f>
        <v>3.02</v>
      </c>
      <c r="D2129" s="307">
        <f t="shared" ref="D2129" si="6449">ROUNDUP(G1459/0.2,0)+1</f>
        <v>5</v>
      </c>
      <c r="E2129" s="288">
        <f t="shared" ref="E2129" si="6450">+ROUND(C2129*D2129,2)</f>
        <v>15.1</v>
      </c>
      <c r="F2129" s="287">
        <f t="shared" ref="F2129" si="6451">K1459</f>
        <v>3.05</v>
      </c>
      <c r="G2129" s="258">
        <f t="shared" ref="G2129" si="6452">ROUNDUP(L1459/0.2,0)</f>
        <v>10</v>
      </c>
      <c r="H2129" s="288">
        <f t="shared" ref="H2129" si="6453">+ROUND(F2129*G2129,2)</f>
        <v>30.5</v>
      </c>
      <c r="I2129" s="287">
        <f t="shared" ref="I2129" si="6454">O1459</f>
        <v>3</v>
      </c>
      <c r="J2129" s="258">
        <f t="shared" ref="J2129" si="6455">ROUNDUP(P1459/0.2,0)</f>
        <v>11</v>
      </c>
      <c r="K2129" s="288">
        <f t="shared" ref="K2129" si="6456">+ROUND(I2129*J2129,2)</f>
        <v>33</v>
      </c>
      <c r="L2129" s="287">
        <f t="shared" ref="L2129" si="6457">S1459</f>
        <v>3.01</v>
      </c>
      <c r="M2129" s="258">
        <f t="shared" ref="M2129" si="6458">ROUNDUP(T1459/0.2,0)+1</f>
        <v>5</v>
      </c>
      <c r="N2129" s="288">
        <f t="shared" ref="N2129" si="6459">+ROUND(L2129*M2129,2)</f>
        <v>15.05</v>
      </c>
      <c r="O2129" s="287"/>
      <c r="P2129" s="258"/>
      <c r="Q2129" s="288"/>
    </row>
    <row r="2130" spans="1:17" x14ac:dyDescent="0.2">
      <c r="A2130" s="459"/>
      <c r="B2130" s="275" t="s">
        <v>514</v>
      </c>
      <c r="C2130" s="287"/>
      <c r="D2130" s="307"/>
      <c r="E2130" s="288"/>
      <c r="F2130" s="287"/>
      <c r="G2130" s="258"/>
      <c r="H2130" s="288"/>
      <c r="I2130" s="287"/>
      <c r="J2130" s="258"/>
      <c r="K2130" s="288"/>
      <c r="L2130" s="287"/>
      <c r="M2130" s="258"/>
      <c r="N2130" s="288"/>
      <c r="O2130" s="287">
        <f t="shared" ref="O2130" si="6460">C1460</f>
        <v>5.875</v>
      </c>
      <c r="P2130" s="258">
        <f t="shared" ref="P2130" si="6461">ROUNDUP(D1460/0.2,0)*4</f>
        <v>4</v>
      </c>
      <c r="Q2130" s="288">
        <f t="shared" ref="Q2130" si="6462">+ROUND(O2130*P2130,2)</f>
        <v>23.5</v>
      </c>
    </row>
    <row r="2131" spans="1:17" x14ac:dyDescent="0.2">
      <c r="A2131" s="460" t="s">
        <v>850</v>
      </c>
      <c r="B2131" s="275" t="s">
        <v>1164</v>
      </c>
      <c r="C2131" s="287">
        <f t="shared" ref="C2131" si="6463">F1461</f>
        <v>3</v>
      </c>
      <c r="D2131" s="307">
        <f t="shared" ref="D2131" si="6464">ROUNDUP(G1461/0.2,0)+1</f>
        <v>5</v>
      </c>
      <c r="E2131" s="288">
        <f t="shared" ref="E2131" si="6465">+ROUND(C2131*D2131,2)</f>
        <v>15</v>
      </c>
      <c r="F2131" s="287">
        <f t="shared" ref="F2131" si="6466">K1461</f>
        <v>3</v>
      </c>
      <c r="G2131" s="258">
        <f t="shared" ref="G2131" si="6467">ROUNDUP(L1461/0.2,0)</f>
        <v>7</v>
      </c>
      <c r="H2131" s="288">
        <f t="shared" ref="H2131" si="6468">+ROUND(F2131*G2131,2)</f>
        <v>21</v>
      </c>
      <c r="I2131" s="287">
        <f t="shared" ref="I2131" si="6469">O1461</f>
        <v>3</v>
      </c>
      <c r="J2131" s="258">
        <f t="shared" ref="J2131" si="6470">ROUNDUP(P1461/0.2,0)</f>
        <v>9</v>
      </c>
      <c r="K2131" s="288">
        <f t="shared" ref="K2131" si="6471">+ROUND(I2131*J2131,2)</f>
        <v>27</v>
      </c>
      <c r="L2131" s="287">
        <f t="shared" ref="L2131" si="6472">S1461</f>
        <v>3</v>
      </c>
      <c r="M2131" s="258">
        <f t="shared" ref="M2131" si="6473">ROUNDUP(T1461/0.2,0)+1</f>
        <v>5</v>
      </c>
      <c r="N2131" s="288">
        <f t="shared" ref="N2131" si="6474">+ROUND(L2131*M2131,2)</f>
        <v>15</v>
      </c>
      <c r="O2131" s="287"/>
      <c r="P2131" s="258"/>
      <c r="Q2131" s="288"/>
    </row>
    <row r="2132" spans="1:17" x14ac:dyDescent="0.2">
      <c r="A2132" s="459"/>
      <c r="B2132" s="275" t="s">
        <v>515</v>
      </c>
      <c r="C2132" s="287"/>
      <c r="D2132" s="307"/>
      <c r="E2132" s="288"/>
      <c r="F2132" s="287"/>
      <c r="G2132" s="258"/>
      <c r="H2132" s="288"/>
      <c r="I2132" s="287"/>
      <c r="J2132" s="258"/>
      <c r="K2132" s="288"/>
      <c r="L2132" s="287"/>
      <c r="M2132" s="258"/>
      <c r="N2132" s="288"/>
      <c r="O2132" s="287">
        <f t="shared" ref="O2132" si="6475">C1462</f>
        <v>5</v>
      </c>
      <c r="P2132" s="258">
        <f t="shared" ref="P2132" si="6476">ROUNDUP(D1462/0.2,0)*4</f>
        <v>4</v>
      </c>
      <c r="Q2132" s="288">
        <f t="shared" ref="Q2132" si="6477">+ROUND(O2132*P2132,2)</f>
        <v>20</v>
      </c>
    </row>
    <row r="2133" spans="1:17" x14ac:dyDescent="0.2">
      <c r="A2133" s="460" t="s">
        <v>851</v>
      </c>
      <c r="B2133" s="275" t="s">
        <v>1165</v>
      </c>
      <c r="C2133" s="287">
        <f t="shared" ref="C2133" si="6478">F1463</f>
        <v>3</v>
      </c>
      <c r="D2133" s="307">
        <f t="shared" ref="D2133" si="6479">ROUNDUP(G1463/0.2,0)+1</f>
        <v>5</v>
      </c>
      <c r="E2133" s="288">
        <f t="shared" ref="E2133" si="6480">+ROUND(C2133*D2133,2)</f>
        <v>15</v>
      </c>
      <c r="F2133" s="287">
        <f t="shared" ref="F2133" si="6481">K1463</f>
        <v>3</v>
      </c>
      <c r="G2133" s="258">
        <f t="shared" ref="G2133" si="6482">ROUNDUP(L1463/0.2,0)</f>
        <v>7</v>
      </c>
      <c r="H2133" s="288">
        <f t="shared" ref="H2133" si="6483">+ROUND(F2133*G2133,2)</f>
        <v>21</v>
      </c>
      <c r="I2133" s="287">
        <f t="shared" ref="I2133" si="6484">O1463</f>
        <v>3</v>
      </c>
      <c r="J2133" s="258">
        <f t="shared" ref="J2133" si="6485">ROUNDUP(P1463/0.2,0)</f>
        <v>9</v>
      </c>
      <c r="K2133" s="288">
        <f t="shared" ref="K2133" si="6486">+ROUND(I2133*J2133,2)</f>
        <v>27</v>
      </c>
      <c r="L2133" s="287">
        <f t="shared" ref="L2133" si="6487">S1463</f>
        <v>3</v>
      </c>
      <c r="M2133" s="258">
        <f t="shared" ref="M2133" si="6488">ROUNDUP(T1463/0.2,0)+1</f>
        <v>5</v>
      </c>
      <c r="N2133" s="288">
        <f t="shared" ref="N2133" si="6489">+ROUND(L2133*M2133,2)</f>
        <v>15</v>
      </c>
      <c r="O2133" s="287"/>
      <c r="P2133" s="258"/>
      <c r="Q2133" s="288"/>
    </row>
    <row r="2134" spans="1:17" x14ac:dyDescent="0.2">
      <c r="A2134" s="459"/>
      <c r="B2134" s="275" t="s">
        <v>516</v>
      </c>
      <c r="C2134" s="287"/>
      <c r="D2134" s="307"/>
      <c r="E2134" s="288"/>
      <c r="F2134" s="287"/>
      <c r="G2134" s="258"/>
      <c r="H2134" s="288"/>
      <c r="I2134" s="287"/>
      <c r="J2134" s="258"/>
      <c r="K2134" s="288"/>
      <c r="L2134" s="287"/>
      <c r="M2134" s="258"/>
      <c r="N2134" s="288"/>
      <c r="O2134" s="287">
        <f t="shared" ref="O2134" si="6490">C1464</f>
        <v>5</v>
      </c>
      <c r="P2134" s="258">
        <f t="shared" ref="P2134" si="6491">ROUNDUP(D1464/0.2,0)*4</f>
        <v>4</v>
      </c>
      <c r="Q2134" s="288">
        <f t="shared" ref="Q2134" si="6492">+ROUND(O2134*P2134,2)</f>
        <v>20</v>
      </c>
    </row>
    <row r="2135" spans="1:17" x14ac:dyDescent="0.2">
      <c r="A2135" s="460" t="s">
        <v>852</v>
      </c>
      <c r="B2135" s="275" t="s">
        <v>1166</v>
      </c>
      <c r="C2135" s="287">
        <f t="shared" ref="C2135" si="6493">F1465</f>
        <v>3</v>
      </c>
      <c r="D2135" s="307">
        <f t="shared" ref="D2135" si="6494">ROUNDUP(G1465/0.2,0)+1</f>
        <v>5</v>
      </c>
      <c r="E2135" s="288">
        <f t="shared" ref="E2135" si="6495">+ROUND(C2135*D2135,2)</f>
        <v>15</v>
      </c>
      <c r="F2135" s="287">
        <f t="shared" ref="F2135" si="6496">K1465</f>
        <v>3</v>
      </c>
      <c r="G2135" s="258">
        <f t="shared" ref="G2135" si="6497">ROUNDUP(L1465/0.2,0)</f>
        <v>7</v>
      </c>
      <c r="H2135" s="288">
        <f t="shared" ref="H2135" si="6498">+ROUND(F2135*G2135,2)</f>
        <v>21</v>
      </c>
      <c r="I2135" s="287">
        <f t="shared" ref="I2135" si="6499">O1465</f>
        <v>3</v>
      </c>
      <c r="J2135" s="258">
        <f t="shared" ref="J2135" si="6500">ROUNDUP(P1465/0.2,0)</f>
        <v>9</v>
      </c>
      <c r="K2135" s="288">
        <f t="shared" ref="K2135" si="6501">+ROUND(I2135*J2135,2)</f>
        <v>27</v>
      </c>
      <c r="L2135" s="287">
        <f t="shared" ref="L2135" si="6502">S1465</f>
        <v>3</v>
      </c>
      <c r="M2135" s="258">
        <f t="shared" ref="M2135" si="6503">ROUNDUP(T1465/0.2,0)+1</f>
        <v>5</v>
      </c>
      <c r="N2135" s="288">
        <f t="shared" ref="N2135" si="6504">+ROUND(L2135*M2135,2)</f>
        <v>15</v>
      </c>
      <c r="O2135" s="287"/>
      <c r="P2135" s="258"/>
      <c r="Q2135" s="288"/>
    </row>
    <row r="2136" spans="1:17" x14ac:dyDescent="0.2">
      <c r="A2136" s="459"/>
      <c r="B2136" s="275" t="s">
        <v>517</v>
      </c>
      <c r="C2136" s="287"/>
      <c r="D2136" s="307"/>
      <c r="E2136" s="288"/>
      <c r="F2136" s="287"/>
      <c r="G2136" s="258"/>
      <c r="H2136" s="288"/>
      <c r="I2136" s="287"/>
      <c r="J2136" s="258"/>
      <c r="K2136" s="288"/>
      <c r="L2136" s="287"/>
      <c r="M2136" s="258"/>
      <c r="N2136" s="288"/>
      <c r="O2136" s="287">
        <f t="shared" ref="O2136" si="6505">C1466</f>
        <v>5</v>
      </c>
      <c r="P2136" s="258">
        <f t="shared" ref="P2136" si="6506">ROUNDUP(D1466/0.2,0)*4</f>
        <v>4</v>
      </c>
      <c r="Q2136" s="288">
        <f t="shared" ref="Q2136" si="6507">+ROUND(O2136*P2136,2)</f>
        <v>20</v>
      </c>
    </row>
    <row r="2137" spans="1:17" x14ac:dyDescent="0.2">
      <c r="A2137" s="460" t="s">
        <v>853</v>
      </c>
      <c r="B2137" s="275" t="s">
        <v>1167</v>
      </c>
      <c r="C2137" s="287">
        <f t="shared" ref="C2137" si="6508">F1467</f>
        <v>3</v>
      </c>
      <c r="D2137" s="307">
        <f t="shared" ref="D2137" si="6509">ROUNDUP(G1467/0.2,0)+1</f>
        <v>5</v>
      </c>
      <c r="E2137" s="288">
        <f t="shared" ref="E2137" si="6510">+ROUND(C2137*D2137,2)</f>
        <v>15</v>
      </c>
      <c r="F2137" s="287">
        <f t="shared" ref="F2137" si="6511">K1467</f>
        <v>3</v>
      </c>
      <c r="G2137" s="258">
        <f t="shared" ref="G2137" si="6512">ROUNDUP(L1467/0.2,0)</f>
        <v>7</v>
      </c>
      <c r="H2137" s="288">
        <f t="shared" ref="H2137" si="6513">+ROUND(F2137*G2137,2)</f>
        <v>21</v>
      </c>
      <c r="I2137" s="287">
        <f t="shared" ref="I2137" si="6514">O1467</f>
        <v>3</v>
      </c>
      <c r="J2137" s="258">
        <f t="shared" ref="J2137" si="6515">ROUNDUP(P1467/0.2,0)</f>
        <v>9</v>
      </c>
      <c r="K2137" s="288">
        <f t="shared" ref="K2137" si="6516">+ROUND(I2137*J2137,2)</f>
        <v>27</v>
      </c>
      <c r="L2137" s="287">
        <f t="shared" ref="L2137" si="6517">S1467</f>
        <v>3</v>
      </c>
      <c r="M2137" s="258">
        <f t="shared" ref="M2137" si="6518">ROUNDUP(T1467/0.2,0)+1</f>
        <v>5</v>
      </c>
      <c r="N2137" s="288">
        <f t="shared" ref="N2137" si="6519">+ROUND(L2137*M2137,2)</f>
        <v>15</v>
      </c>
      <c r="O2137" s="287"/>
      <c r="P2137" s="258"/>
      <c r="Q2137" s="288"/>
    </row>
    <row r="2138" spans="1:17" x14ac:dyDescent="0.2">
      <c r="A2138" s="459"/>
      <c r="B2138" s="275" t="s">
        <v>518</v>
      </c>
      <c r="C2138" s="287"/>
      <c r="D2138" s="307"/>
      <c r="E2138" s="288"/>
      <c r="F2138" s="287"/>
      <c r="G2138" s="258"/>
      <c r="H2138" s="288"/>
      <c r="I2138" s="287"/>
      <c r="J2138" s="258"/>
      <c r="K2138" s="288"/>
      <c r="L2138" s="287"/>
      <c r="M2138" s="258"/>
      <c r="N2138" s="288"/>
      <c r="O2138" s="287">
        <f t="shared" ref="O2138" si="6520">C1468</f>
        <v>5</v>
      </c>
      <c r="P2138" s="258">
        <f t="shared" ref="P2138" si="6521">ROUNDUP(D1468/0.2,0)*4</f>
        <v>4</v>
      </c>
      <c r="Q2138" s="288">
        <f t="shared" ref="Q2138" si="6522">+ROUND(O2138*P2138,2)</f>
        <v>20</v>
      </c>
    </row>
    <row r="2139" spans="1:17" x14ac:dyDescent="0.2">
      <c r="A2139" s="460" t="s">
        <v>854</v>
      </c>
      <c r="B2139" s="275" t="s">
        <v>1168</v>
      </c>
      <c r="C2139" s="287">
        <f t="shared" ref="C2139" si="6523">F1469</f>
        <v>3</v>
      </c>
      <c r="D2139" s="307">
        <f t="shared" ref="D2139" si="6524">ROUNDUP(G1469/0.2,0)+1</f>
        <v>5</v>
      </c>
      <c r="E2139" s="288">
        <f t="shared" ref="E2139" si="6525">+ROUND(C2139*D2139,2)</f>
        <v>15</v>
      </c>
      <c r="F2139" s="287">
        <f t="shared" ref="F2139" si="6526">K1469</f>
        <v>3</v>
      </c>
      <c r="G2139" s="258">
        <f t="shared" ref="G2139" si="6527">ROUNDUP(L1469/0.2,0)</f>
        <v>7</v>
      </c>
      <c r="H2139" s="288">
        <f t="shared" ref="H2139" si="6528">+ROUND(F2139*G2139,2)</f>
        <v>21</v>
      </c>
      <c r="I2139" s="287">
        <f t="shared" ref="I2139" si="6529">O1469</f>
        <v>3</v>
      </c>
      <c r="J2139" s="258">
        <f t="shared" ref="J2139" si="6530">ROUNDUP(P1469/0.2,0)</f>
        <v>9</v>
      </c>
      <c r="K2139" s="288">
        <f t="shared" ref="K2139" si="6531">+ROUND(I2139*J2139,2)</f>
        <v>27</v>
      </c>
      <c r="L2139" s="287">
        <f t="shared" ref="L2139" si="6532">S1469</f>
        <v>3</v>
      </c>
      <c r="M2139" s="258">
        <f t="shared" ref="M2139" si="6533">ROUNDUP(T1469/0.2,0)+1</f>
        <v>5</v>
      </c>
      <c r="N2139" s="288">
        <f t="shared" ref="N2139" si="6534">+ROUND(L2139*M2139,2)</f>
        <v>15</v>
      </c>
      <c r="O2139" s="287"/>
      <c r="P2139" s="258"/>
      <c r="Q2139" s="288"/>
    </row>
    <row r="2140" spans="1:17" x14ac:dyDescent="0.2">
      <c r="A2140" s="459"/>
      <c r="B2140" s="275" t="s">
        <v>519</v>
      </c>
      <c r="C2140" s="287"/>
      <c r="D2140" s="307"/>
      <c r="E2140" s="288"/>
      <c r="F2140" s="287"/>
      <c r="G2140" s="258"/>
      <c r="H2140" s="288"/>
      <c r="I2140" s="287"/>
      <c r="J2140" s="258"/>
      <c r="K2140" s="288"/>
      <c r="L2140" s="287"/>
      <c r="M2140" s="258"/>
      <c r="N2140" s="288"/>
      <c r="O2140" s="287">
        <f t="shared" ref="O2140" si="6535">C1470</f>
        <v>5</v>
      </c>
      <c r="P2140" s="258">
        <f t="shared" ref="P2140" si="6536">ROUNDUP(D1470/0.2,0)*4</f>
        <v>4</v>
      </c>
      <c r="Q2140" s="288">
        <f t="shared" ref="Q2140" si="6537">+ROUND(O2140*P2140,2)</f>
        <v>20</v>
      </c>
    </row>
    <row r="2141" spans="1:17" x14ac:dyDescent="0.2">
      <c r="A2141" s="460" t="s">
        <v>855</v>
      </c>
      <c r="B2141" s="275" t="s">
        <v>1169</v>
      </c>
      <c r="C2141" s="287">
        <f t="shared" ref="C2141" si="6538">F1471</f>
        <v>3</v>
      </c>
      <c r="D2141" s="307">
        <f t="shared" ref="D2141" si="6539">ROUNDUP(G1471/0.2,0)+1</f>
        <v>5</v>
      </c>
      <c r="E2141" s="288">
        <f t="shared" ref="E2141" si="6540">+ROUND(C2141*D2141,2)</f>
        <v>15</v>
      </c>
      <c r="F2141" s="287">
        <f t="shared" ref="F2141" si="6541">K1471</f>
        <v>3</v>
      </c>
      <c r="G2141" s="258">
        <f t="shared" ref="G2141" si="6542">ROUNDUP(L1471/0.2,0)</f>
        <v>7</v>
      </c>
      <c r="H2141" s="288">
        <f t="shared" ref="H2141" si="6543">+ROUND(F2141*G2141,2)</f>
        <v>21</v>
      </c>
      <c r="I2141" s="287">
        <f t="shared" ref="I2141" si="6544">O1471</f>
        <v>3.03</v>
      </c>
      <c r="J2141" s="258">
        <f t="shared" ref="J2141" si="6545">ROUNDUP(P1471/0.2,0)</f>
        <v>12</v>
      </c>
      <c r="K2141" s="288">
        <f t="shared" ref="K2141" si="6546">+ROUND(I2141*J2141,2)</f>
        <v>36.36</v>
      </c>
      <c r="L2141" s="287">
        <f t="shared" ref="L2141" si="6547">S1471</f>
        <v>3.04</v>
      </c>
      <c r="M2141" s="258">
        <f t="shared" ref="M2141" si="6548">ROUNDUP(T1471/0.2,0)+1</f>
        <v>5</v>
      </c>
      <c r="N2141" s="288">
        <f t="shared" ref="N2141" si="6549">+ROUND(L2141*M2141,2)</f>
        <v>15.2</v>
      </c>
      <c r="O2141" s="287"/>
      <c r="P2141" s="258"/>
      <c r="Q2141" s="288"/>
    </row>
    <row r="2142" spans="1:17" x14ac:dyDescent="0.2">
      <c r="A2142" s="459"/>
      <c r="B2142" s="275" t="s">
        <v>520</v>
      </c>
      <c r="C2142" s="287"/>
      <c r="D2142" s="307"/>
      <c r="E2142" s="288"/>
      <c r="F2142" s="287"/>
      <c r="G2142" s="258"/>
      <c r="H2142" s="288"/>
      <c r="I2142" s="287"/>
      <c r="J2142" s="258"/>
      <c r="K2142" s="288"/>
      <c r="L2142" s="287"/>
      <c r="M2142" s="258"/>
      <c r="N2142" s="288"/>
      <c r="O2142" s="287">
        <f t="shared" ref="O2142" si="6550">C1472</f>
        <v>5</v>
      </c>
      <c r="P2142" s="258">
        <f t="shared" ref="P2142" si="6551">ROUNDUP(D1472/0.2,0)*4</f>
        <v>4</v>
      </c>
      <c r="Q2142" s="288">
        <f t="shared" ref="Q2142" si="6552">+ROUND(O2142*P2142,2)</f>
        <v>20</v>
      </c>
    </row>
    <row r="2143" spans="1:17" x14ac:dyDescent="0.2">
      <c r="A2143" s="460" t="s">
        <v>856</v>
      </c>
      <c r="B2143" s="275" t="s">
        <v>1170</v>
      </c>
      <c r="C2143" s="287">
        <f t="shared" ref="C2143" si="6553">F1473</f>
        <v>3</v>
      </c>
      <c r="D2143" s="307">
        <f t="shared" ref="D2143" si="6554">ROUNDUP(G1473/0.2,0)+1</f>
        <v>5</v>
      </c>
      <c r="E2143" s="288">
        <f t="shared" ref="E2143" si="6555">+ROUND(C2143*D2143,2)</f>
        <v>15</v>
      </c>
      <c r="F2143" s="287">
        <f t="shared" ref="F2143" si="6556">K1473</f>
        <v>3</v>
      </c>
      <c r="G2143" s="258">
        <f t="shared" ref="G2143" si="6557">ROUNDUP(L1473/0.2,0)</f>
        <v>7</v>
      </c>
      <c r="H2143" s="288">
        <f t="shared" ref="H2143" si="6558">+ROUND(F2143*G2143,2)</f>
        <v>21</v>
      </c>
      <c r="I2143" s="287">
        <f t="shared" ref="I2143" si="6559">O1473</f>
        <v>3.04</v>
      </c>
      <c r="J2143" s="258">
        <f t="shared" ref="J2143" si="6560">ROUNDUP(P1473/0.2,0)</f>
        <v>14</v>
      </c>
      <c r="K2143" s="288">
        <f t="shared" ref="K2143" si="6561">+ROUND(I2143*J2143,2)</f>
        <v>42.56</v>
      </c>
      <c r="L2143" s="287">
        <f t="shared" ref="L2143" si="6562">S1473</f>
        <v>3.09</v>
      </c>
      <c r="M2143" s="258">
        <f t="shared" ref="M2143" si="6563">ROUNDUP(T1473/0.2,0)+1</f>
        <v>5</v>
      </c>
      <c r="N2143" s="288">
        <f t="shared" ref="N2143" si="6564">+ROUND(L2143*M2143,2)</f>
        <v>15.45</v>
      </c>
      <c r="O2143" s="287"/>
      <c r="P2143" s="258"/>
      <c r="Q2143" s="288"/>
    </row>
    <row r="2144" spans="1:17" x14ac:dyDescent="0.2">
      <c r="A2144" s="459"/>
      <c r="B2144" s="275" t="s">
        <v>521</v>
      </c>
      <c r="C2144" s="287"/>
      <c r="D2144" s="307"/>
      <c r="E2144" s="288"/>
      <c r="F2144" s="287"/>
      <c r="G2144" s="258"/>
      <c r="H2144" s="288"/>
      <c r="I2144" s="287"/>
      <c r="J2144" s="258"/>
      <c r="K2144" s="288"/>
      <c r="L2144" s="287"/>
      <c r="M2144" s="258"/>
      <c r="N2144" s="288"/>
      <c r="O2144" s="287">
        <f t="shared" ref="O2144" si="6565">C1474</f>
        <v>5.43</v>
      </c>
      <c r="P2144" s="258">
        <f t="shared" ref="P2144" si="6566">ROUNDUP(D1474/0.2,0)*4</f>
        <v>4</v>
      </c>
      <c r="Q2144" s="288">
        <f t="shared" ref="Q2144" si="6567">+ROUND(O2144*P2144,2)</f>
        <v>21.72</v>
      </c>
    </row>
    <row r="2145" spans="1:17" x14ac:dyDescent="0.2">
      <c r="A2145" s="460" t="s">
        <v>857</v>
      </c>
      <c r="B2145" s="275" t="s">
        <v>1171</v>
      </c>
      <c r="C2145" s="287">
        <f t="shared" ref="C2145" si="6568">F1475</f>
        <v>3.52</v>
      </c>
      <c r="D2145" s="307">
        <f t="shared" ref="D2145" si="6569">ROUNDUP(G1475/0.2,0)+1</f>
        <v>5</v>
      </c>
      <c r="E2145" s="288">
        <f t="shared" ref="E2145" si="6570">+ROUND(C2145*D2145,2)</f>
        <v>17.600000000000001</v>
      </c>
      <c r="F2145" s="287">
        <f t="shared" ref="F2145" si="6571">K1475</f>
        <v>3.3</v>
      </c>
      <c r="G2145" s="258">
        <f t="shared" ref="G2145" si="6572">ROUNDUP(L1475/0.2,0)</f>
        <v>7</v>
      </c>
      <c r="H2145" s="288">
        <f t="shared" ref="H2145" si="6573">+ROUND(F2145*G2145,2)</f>
        <v>23.1</v>
      </c>
      <c r="I2145" s="287">
        <f t="shared" ref="I2145" si="6574">O1475</f>
        <v>3</v>
      </c>
      <c r="J2145" s="258">
        <f t="shared" ref="J2145" si="6575">ROUNDUP(P1475/0.2,0)</f>
        <v>14</v>
      </c>
      <c r="K2145" s="288">
        <f t="shared" ref="K2145" si="6576">+ROUND(I2145*J2145,2)</f>
        <v>42</v>
      </c>
      <c r="L2145" s="287">
        <f t="shared" ref="L2145" si="6577">S1475</f>
        <v>2.4300000000000002</v>
      </c>
      <c r="M2145" s="258">
        <f t="shared" ref="M2145" si="6578">ROUNDUP(T1475/0.2,0)+1</f>
        <v>5</v>
      </c>
      <c r="N2145" s="288">
        <f t="shared" ref="N2145" si="6579">+ROUND(L2145*M2145,2)</f>
        <v>12.15</v>
      </c>
      <c r="O2145" s="287"/>
      <c r="P2145" s="258"/>
      <c r="Q2145" s="288"/>
    </row>
    <row r="2146" spans="1:17" x14ac:dyDescent="0.2">
      <c r="A2146" s="459"/>
      <c r="B2146" s="275" t="s">
        <v>522</v>
      </c>
      <c r="C2146" s="287"/>
      <c r="D2146" s="307"/>
      <c r="E2146" s="288"/>
      <c r="F2146" s="287"/>
      <c r="G2146" s="258"/>
      <c r="H2146" s="288"/>
      <c r="I2146" s="287"/>
      <c r="J2146" s="258"/>
      <c r="K2146" s="288"/>
      <c r="L2146" s="287"/>
      <c r="M2146" s="258"/>
      <c r="N2146" s="288"/>
      <c r="O2146" s="287">
        <f t="shared" ref="O2146" si="6580">C1476</f>
        <v>5.9</v>
      </c>
      <c r="P2146" s="258">
        <f t="shared" ref="P2146" si="6581">ROUNDUP(D1476/0.2,0)*4</f>
        <v>4</v>
      </c>
      <c r="Q2146" s="288">
        <f t="shared" ref="Q2146" si="6582">+ROUND(O2146*P2146,2)</f>
        <v>23.6</v>
      </c>
    </row>
    <row r="2147" spans="1:17" x14ac:dyDescent="0.2">
      <c r="A2147" s="460" t="s">
        <v>858</v>
      </c>
      <c r="B2147" s="275" t="s">
        <v>1172</v>
      </c>
      <c r="C2147" s="287">
        <f t="shared" ref="C2147" si="6583">F1477</f>
        <v>3.52</v>
      </c>
      <c r="D2147" s="307">
        <f t="shared" ref="D2147" si="6584">ROUNDUP(G1477/0.2,0)+1</f>
        <v>5</v>
      </c>
      <c r="E2147" s="288">
        <f t="shared" ref="E2147" si="6585">+ROUND(C2147*D2147,2)</f>
        <v>17.600000000000001</v>
      </c>
      <c r="F2147" s="287">
        <f t="shared" ref="F2147" si="6586">K1477</f>
        <v>3.3</v>
      </c>
      <c r="G2147" s="258">
        <f t="shared" ref="G2147" si="6587">ROUNDUP(L1477/0.2,0)</f>
        <v>7</v>
      </c>
      <c r="H2147" s="288">
        <f t="shared" ref="H2147" si="6588">+ROUND(F2147*G2147,2)</f>
        <v>23.1</v>
      </c>
      <c r="I2147" s="287">
        <f t="shared" ref="I2147" si="6589">O1477</f>
        <v>3</v>
      </c>
      <c r="J2147" s="258">
        <f t="shared" ref="J2147" si="6590">ROUNDUP(P1477/0.2,0)</f>
        <v>14</v>
      </c>
      <c r="K2147" s="288">
        <f t="shared" ref="K2147" si="6591">+ROUND(I2147*J2147,2)</f>
        <v>42</v>
      </c>
      <c r="L2147" s="287">
        <f t="shared" ref="L2147" si="6592">S1477</f>
        <v>2.4300000000000002</v>
      </c>
      <c r="M2147" s="258">
        <f t="shared" ref="M2147" si="6593">ROUNDUP(T1477/0.2,0)+1</f>
        <v>5</v>
      </c>
      <c r="N2147" s="288">
        <f t="shared" ref="N2147" si="6594">+ROUND(L2147*M2147,2)</f>
        <v>12.15</v>
      </c>
      <c r="O2147" s="287"/>
      <c r="P2147" s="258"/>
      <c r="Q2147" s="288"/>
    </row>
    <row r="2148" spans="1:17" x14ac:dyDescent="0.2">
      <c r="A2148" s="459"/>
      <c r="B2148" s="275" t="s">
        <v>523</v>
      </c>
      <c r="C2148" s="287"/>
      <c r="D2148" s="307"/>
      <c r="E2148" s="288"/>
      <c r="F2148" s="287"/>
      <c r="G2148" s="258"/>
      <c r="H2148" s="288"/>
      <c r="I2148" s="287"/>
      <c r="J2148" s="258"/>
      <c r="K2148" s="288"/>
      <c r="L2148" s="287"/>
      <c r="M2148" s="258"/>
      <c r="N2148" s="288"/>
      <c r="O2148" s="287">
        <f t="shared" ref="O2148" si="6595">C1478</f>
        <v>5.9</v>
      </c>
      <c r="P2148" s="258">
        <f t="shared" ref="P2148" si="6596">ROUNDUP(D1478/0.2,0)*4</f>
        <v>4</v>
      </c>
      <c r="Q2148" s="288">
        <f t="shared" ref="Q2148" si="6597">+ROUND(O2148*P2148,2)</f>
        <v>23.6</v>
      </c>
    </row>
    <row r="2149" spans="1:17" x14ac:dyDescent="0.2">
      <c r="A2149" s="460" t="s">
        <v>859</v>
      </c>
      <c r="B2149" s="275" t="s">
        <v>1173</v>
      </c>
      <c r="C2149" s="287">
        <f t="shared" ref="C2149" si="6598">F1479</f>
        <v>3.24</v>
      </c>
      <c r="D2149" s="307">
        <f t="shared" ref="D2149" si="6599">ROUNDUP(G1479/0.2,0)+1</f>
        <v>5</v>
      </c>
      <c r="E2149" s="288">
        <f t="shared" ref="E2149" si="6600">+ROUND(C2149*D2149,2)</f>
        <v>16.2</v>
      </c>
      <c r="F2149" s="287">
        <f t="shared" ref="F2149" si="6601">K1479</f>
        <v>3.15</v>
      </c>
      <c r="G2149" s="258">
        <f t="shared" ref="G2149" si="6602">ROUNDUP(L1479/0.2,0)</f>
        <v>7</v>
      </c>
      <c r="H2149" s="288">
        <f t="shared" ref="H2149" si="6603">+ROUND(F2149*G2149,2)</f>
        <v>22.05</v>
      </c>
      <c r="I2149" s="287">
        <f t="shared" ref="I2149" si="6604">O1479</f>
        <v>3</v>
      </c>
      <c r="J2149" s="258">
        <f t="shared" ref="J2149" si="6605">ROUNDUP(P1479/0.2,0)</f>
        <v>14</v>
      </c>
      <c r="K2149" s="288">
        <f t="shared" ref="K2149" si="6606">+ROUND(I2149*J2149,2)</f>
        <v>42</v>
      </c>
      <c r="L2149" s="287">
        <f t="shared" ref="L2149" si="6607">S1479</f>
        <v>2.75</v>
      </c>
      <c r="M2149" s="258">
        <f t="shared" ref="M2149" si="6608">ROUNDUP(T1479/0.2,0)+1</f>
        <v>5</v>
      </c>
      <c r="N2149" s="288">
        <f t="shared" ref="N2149" si="6609">+ROUND(L2149*M2149,2)</f>
        <v>13.75</v>
      </c>
      <c r="O2149" s="287"/>
      <c r="P2149" s="258"/>
      <c r="Q2149" s="288"/>
    </row>
    <row r="2150" spans="1:17" x14ac:dyDescent="0.2">
      <c r="A2150" s="459"/>
      <c r="B2150" s="275" t="s">
        <v>524</v>
      </c>
      <c r="C2150" s="287"/>
      <c r="D2150" s="307"/>
      <c r="E2150" s="288"/>
      <c r="F2150" s="287"/>
      <c r="G2150" s="258"/>
      <c r="H2150" s="288"/>
      <c r="I2150" s="287"/>
      <c r="J2150" s="258"/>
      <c r="K2150" s="288"/>
      <c r="L2150" s="287"/>
      <c r="M2150" s="258"/>
      <c r="N2150" s="288"/>
      <c r="O2150" s="287">
        <f t="shared" ref="O2150" si="6610">C1480</f>
        <v>5.9</v>
      </c>
      <c r="P2150" s="258">
        <f t="shared" ref="P2150" si="6611">ROUNDUP(D1480/0.2,0)*4</f>
        <v>4</v>
      </c>
      <c r="Q2150" s="288">
        <f t="shared" ref="Q2150" si="6612">+ROUND(O2150*P2150,2)</f>
        <v>23.6</v>
      </c>
    </row>
    <row r="2151" spans="1:17" x14ac:dyDescent="0.2">
      <c r="A2151" s="460" t="s">
        <v>860</v>
      </c>
      <c r="B2151" s="275" t="s">
        <v>1174</v>
      </c>
      <c r="C2151" s="287">
        <f t="shared" ref="C2151" si="6613">F1481</f>
        <v>3</v>
      </c>
      <c r="D2151" s="307">
        <f t="shared" ref="D2151" si="6614">ROUNDUP(G1481/0.2,0)+1</f>
        <v>5</v>
      </c>
      <c r="E2151" s="288">
        <f t="shared" ref="E2151" si="6615">+ROUND(C2151*D2151,2)</f>
        <v>15</v>
      </c>
      <c r="F2151" s="287">
        <f t="shared" ref="F2151" si="6616">K1481</f>
        <v>3</v>
      </c>
      <c r="G2151" s="258">
        <f t="shared" ref="G2151" si="6617">ROUNDUP(L1481/0.2,0)</f>
        <v>7</v>
      </c>
      <c r="H2151" s="288">
        <f t="shared" ref="H2151" si="6618">+ROUND(F2151*G2151,2)</f>
        <v>21</v>
      </c>
      <c r="I2151" s="287">
        <f t="shared" ref="I2151" si="6619">O1481</f>
        <v>3</v>
      </c>
      <c r="J2151" s="258">
        <f t="shared" ref="J2151" si="6620">ROUNDUP(P1481/0.2,0)</f>
        <v>13</v>
      </c>
      <c r="K2151" s="288">
        <f t="shared" ref="K2151" si="6621">+ROUND(I2151*J2151,2)</f>
        <v>39</v>
      </c>
      <c r="L2151" s="287">
        <f t="shared" ref="L2151" si="6622">S1481</f>
        <v>3.04</v>
      </c>
      <c r="M2151" s="258">
        <f t="shared" ref="M2151" si="6623">ROUNDUP(T1481/0.2,0)+1</f>
        <v>5</v>
      </c>
      <c r="N2151" s="288">
        <f t="shared" ref="N2151" si="6624">+ROUND(L2151*M2151,2)</f>
        <v>15.2</v>
      </c>
      <c r="O2151" s="287"/>
      <c r="P2151" s="258"/>
      <c r="Q2151" s="288"/>
    </row>
    <row r="2152" spans="1:17" x14ac:dyDescent="0.2">
      <c r="A2152" s="459"/>
      <c r="B2152" s="275" t="s">
        <v>525</v>
      </c>
      <c r="C2152" s="287"/>
      <c r="D2152" s="307"/>
      <c r="E2152" s="288"/>
      <c r="F2152" s="287"/>
      <c r="G2152" s="258"/>
      <c r="H2152" s="288"/>
      <c r="I2152" s="287"/>
      <c r="J2152" s="258"/>
      <c r="K2152" s="288"/>
      <c r="L2152" s="287"/>
      <c r="M2152" s="258"/>
      <c r="N2152" s="288"/>
      <c r="O2152" s="287">
        <f t="shared" ref="O2152" si="6625">C1482</f>
        <v>5.66</v>
      </c>
      <c r="P2152" s="258">
        <f t="shared" ref="P2152" si="6626">ROUNDUP(D1482/0.2,0)*4</f>
        <v>4</v>
      </c>
      <c r="Q2152" s="288">
        <f t="shared" ref="Q2152" si="6627">+ROUND(O2152*P2152,2)</f>
        <v>22.64</v>
      </c>
    </row>
    <row r="2153" spans="1:17" x14ac:dyDescent="0.2">
      <c r="A2153" s="460" t="s">
        <v>861</v>
      </c>
      <c r="B2153" s="275" t="s">
        <v>1175</v>
      </c>
      <c r="C2153" s="287">
        <f t="shared" ref="C2153" si="6628">F1483</f>
        <v>3</v>
      </c>
      <c r="D2153" s="307">
        <f t="shared" ref="D2153" si="6629">ROUNDUP(G1483/0.2,0)+1</f>
        <v>5</v>
      </c>
      <c r="E2153" s="288">
        <f t="shared" ref="E2153" si="6630">+ROUND(C2153*D2153,2)</f>
        <v>15</v>
      </c>
      <c r="F2153" s="287">
        <f t="shared" ref="F2153" si="6631">K1483</f>
        <v>3</v>
      </c>
      <c r="G2153" s="258">
        <f t="shared" ref="G2153" si="6632">ROUNDUP(L1483/0.2,0)</f>
        <v>7</v>
      </c>
      <c r="H2153" s="288">
        <f t="shared" ref="H2153" si="6633">+ROUND(F2153*G2153,2)</f>
        <v>21</v>
      </c>
      <c r="I2153" s="287">
        <f t="shared" ref="I2153" si="6634">O1483</f>
        <v>3</v>
      </c>
      <c r="J2153" s="258">
        <f t="shared" ref="J2153" si="6635">ROUNDUP(P1483/0.2,0)</f>
        <v>10</v>
      </c>
      <c r="K2153" s="288">
        <f t="shared" ref="K2153" si="6636">+ROUND(I2153*J2153,2)</f>
        <v>30</v>
      </c>
      <c r="L2153" s="287">
        <f t="shared" ref="L2153" si="6637">S1483</f>
        <v>2.95</v>
      </c>
      <c r="M2153" s="258">
        <f t="shared" ref="M2153" si="6638">ROUNDUP(T1483/0.2,0)+1</f>
        <v>5</v>
      </c>
      <c r="N2153" s="288">
        <f t="shared" ref="N2153" si="6639">+ROUND(L2153*M2153,2)</f>
        <v>14.75</v>
      </c>
      <c r="O2153" s="287"/>
      <c r="P2153" s="258"/>
      <c r="Q2153" s="288"/>
    </row>
    <row r="2154" spans="1:17" x14ac:dyDescent="0.2">
      <c r="A2154" s="459"/>
      <c r="B2154" s="275" t="s">
        <v>526</v>
      </c>
      <c r="C2154" s="287"/>
      <c r="D2154" s="307"/>
      <c r="E2154" s="288"/>
      <c r="F2154" s="287"/>
      <c r="G2154" s="258"/>
      <c r="H2154" s="288"/>
      <c r="I2154" s="287"/>
      <c r="J2154" s="258"/>
      <c r="K2154" s="288"/>
      <c r="L2154" s="287"/>
      <c r="M2154" s="258"/>
      <c r="N2154" s="288"/>
      <c r="O2154" s="287">
        <f t="shared" ref="O2154" si="6640">C1484</f>
        <v>5.18</v>
      </c>
      <c r="P2154" s="258">
        <f t="shared" ref="P2154" si="6641">ROUNDUP(D1484/0.2,0)*4</f>
        <v>4</v>
      </c>
      <c r="Q2154" s="288">
        <f t="shared" ref="Q2154" si="6642">+ROUND(O2154*P2154,2)</f>
        <v>20.72</v>
      </c>
    </row>
    <row r="2155" spans="1:17" x14ac:dyDescent="0.2">
      <c r="A2155" s="460" t="s">
        <v>862</v>
      </c>
      <c r="B2155" s="275" t="s">
        <v>1176</v>
      </c>
      <c r="C2155" s="287">
        <f t="shared" ref="C2155" si="6643">F1485</f>
        <v>3.06</v>
      </c>
      <c r="D2155" s="307">
        <f t="shared" ref="D2155" si="6644">ROUNDUP(G1485/0.2,0)+1</f>
        <v>5</v>
      </c>
      <c r="E2155" s="288">
        <f t="shared" ref="E2155" si="6645">+ROUND(C2155*D2155,2)</f>
        <v>15.3</v>
      </c>
      <c r="F2155" s="287">
        <f t="shared" ref="F2155" si="6646">K1485</f>
        <v>3.04</v>
      </c>
      <c r="G2155" s="258">
        <f t="shared" ref="G2155" si="6647">ROUNDUP(L1485/0.2,0)</f>
        <v>7</v>
      </c>
      <c r="H2155" s="288">
        <f t="shared" ref="H2155" si="6648">+ROUND(F2155*G2155,2)</f>
        <v>21.28</v>
      </c>
      <c r="I2155" s="287">
        <f t="shared" ref="I2155" si="6649">O1485</f>
        <v>3</v>
      </c>
      <c r="J2155" s="258">
        <f t="shared" ref="J2155" si="6650">ROUNDUP(P1485/0.2,0)</f>
        <v>9</v>
      </c>
      <c r="K2155" s="288">
        <f t="shared" ref="K2155" si="6651">+ROUND(I2155*J2155,2)</f>
        <v>27</v>
      </c>
      <c r="L2155" s="287">
        <f t="shared" ref="L2155" si="6652">S1485</f>
        <v>2.96</v>
      </c>
      <c r="M2155" s="258">
        <f t="shared" ref="M2155" si="6653">ROUNDUP(T1485/0.2,0)+1</f>
        <v>5</v>
      </c>
      <c r="N2155" s="288">
        <f t="shared" ref="N2155" si="6654">+ROUND(L2155*M2155,2)</f>
        <v>14.8</v>
      </c>
      <c r="O2155" s="287"/>
      <c r="P2155" s="258"/>
      <c r="Q2155" s="288"/>
    </row>
    <row r="2156" spans="1:17" x14ac:dyDescent="0.2">
      <c r="A2156" s="459"/>
      <c r="B2156" s="275" t="s">
        <v>527</v>
      </c>
      <c r="C2156" s="287"/>
      <c r="D2156" s="307"/>
      <c r="E2156" s="288"/>
      <c r="F2156" s="287"/>
      <c r="G2156" s="258"/>
      <c r="H2156" s="288"/>
      <c r="I2156" s="287"/>
      <c r="J2156" s="258"/>
      <c r="K2156" s="288"/>
      <c r="L2156" s="287"/>
      <c r="M2156" s="258"/>
      <c r="N2156" s="288"/>
      <c r="O2156" s="287">
        <f t="shared" ref="O2156" si="6655">C1486</f>
        <v>5</v>
      </c>
      <c r="P2156" s="258">
        <f t="shared" ref="P2156" si="6656">ROUNDUP(D1486/0.2,0)*4</f>
        <v>4</v>
      </c>
      <c r="Q2156" s="288">
        <f t="shared" ref="Q2156" si="6657">+ROUND(O2156*P2156,2)</f>
        <v>20</v>
      </c>
    </row>
    <row r="2157" spans="1:17" x14ac:dyDescent="0.2">
      <c r="A2157" s="460" t="s">
        <v>863</v>
      </c>
      <c r="B2157" s="275" t="s">
        <v>1177</v>
      </c>
      <c r="C2157" s="287">
        <f t="shared" ref="C2157" si="6658">F1487</f>
        <v>3.15</v>
      </c>
      <c r="D2157" s="307">
        <f t="shared" ref="D2157" si="6659">ROUNDUP(G1487/0.2,0)+1</f>
        <v>5</v>
      </c>
      <c r="E2157" s="288">
        <f t="shared" ref="E2157" si="6660">+ROUND(C2157*D2157,2)</f>
        <v>15.75</v>
      </c>
      <c r="F2157" s="287">
        <f t="shared" ref="F2157" si="6661">K1487</f>
        <v>3.09</v>
      </c>
      <c r="G2157" s="258">
        <f t="shared" ref="G2157" si="6662">ROUNDUP(L1487/0.2,0)</f>
        <v>7</v>
      </c>
      <c r="H2157" s="288">
        <f t="shared" ref="H2157" si="6663">+ROUND(F2157*G2157,2)</f>
        <v>21.63</v>
      </c>
      <c r="I2157" s="287">
        <f t="shared" ref="I2157" si="6664">O1487</f>
        <v>3</v>
      </c>
      <c r="J2157" s="258">
        <f t="shared" ref="J2157" si="6665">ROUNDUP(P1487/0.2,0)</f>
        <v>9</v>
      </c>
      <c r="K2157" s="288">
        <f t="shared" ref="K2157" si="6666">+ROUND(I2157*J2157,2)</f>
        <v>27</v>
      </c>
      <c r="L2157" s="287">
        <f t="shared" ref="L2157" si="6667">S1487</f>
        <v>2.89</v>
      </c>
      <c r="M2157" s="258">
        <f t="shared" ref="M2157" si="6668">ROUNDUP(T1487/0.2,0)+1</f>
        <v>5</v>
      </c>
      <c r="N2157" s="288">
        <f t="shared" ref="N2157" si="6669">+ROUND(L2157*M2157,2)</f>
        <v>14.45</v>
      </c>
      <c r="O2157" s="287"/>
      <c r="P2157" s="258"/>
      <c r="Q2157" s="288"/>
    </row>
    <row r="2158" spans="1:17" x14ac:dyDescent="0.2">
      <c r="A2158" s="459"/>
      <c r="B2158" s="275" t="s">
        <v>528</v>
      </c>
      <c r="C2158" s="287"/>
      <c r="D2158" s="307"/>
      <c r="E2158" s="288"/>
      <c r="F2158" s="287"/>
      <c r="G2158" s="258"/>
      <c r="H2158" s="288"/>
      <c r="I2158" s="287"/>
      <c r="J2158" s="258"/>
      <c r="K2158" s="288"/>
      <c r="L2158" s="287"/>
      <c r="M2158" s="258"/>
      <c r="N2158" s="288"/>
      <c r="O2158" s="287">
        <f t="shared" ref="O2158" si="6670">C1488</f>
        <v>5</v>
      </c>
      <c r="P2158" s="258">
        <f t="shared" ref="P2158" si="6671">ROUNDUP(D1488/0.2,0)*4</f>
        <v>4</v>
      </c>
      <c r="Q2158" s="288">
        <f t="shared" ref="Q2158" si="6672">+ROUND(O2158*P2158,2)</f>
        <v>20</v>
      </c>
    </row>
    <row r="2159" spans="1:17" x14ac:dyDescent="0.2">
      <c r="A2159" s="460" t="s">
        <v>864</v>
      </c>
      <c r="B2159" s="275" t="s">
        <v>1178</v>
      </c>
      <c r="C2159" s="287">
        <f t="shared" ref="C2159" si="6673">F1489</f>
        <v>3.15</v>
      </c>
      <c r="D2159" s="307">
        <f t="shared" ref="D2159" si="6674">ROUNDUP(G1489/0.2,0)+1</f>
        <v>5</v>
      </c>
      <c r="E2159" s="288">
        <f t="shared" ref="E2159" si="6675">+ROUND(C2159*D2159,2)</f>
        <v>15.75</v>
      </c>
      <c r="F2159" s="287">
        <f t="shared" ref="F2159" si="6676">K1489</f>
        <v>3.09</v>
      </c>
      <c r="G2159" s="258">
        <f t="shared" ref="G2159" si="6677">ROUNDUP(L1489/0.2,0)</f>
        <v>7</v>
      </c>
      <c r="H2159" s="288">
        <f t="shared" ref="H2159" si="6678">+ROUND(F2159*G2159,2)</f>
        <v>21.63</v>
      </c>
      <c r="I2159" s="287">
        <f t="shared" ref="I2159" si="6679">O1489</f>
        <v>3</v>
      </c>
      <c r="J2159" s="258">
        <f t="shared" ref="J2159" si="6680">ROUNDUP(P1489/0.2,0)</f>
        <v>9</v>
      </c>
      <c r="K2159" s="288">
        <f t="shared" ref="K2159" si="6681">+ROUND(I2159*J2159,2)</f>
        <v>27</v>
      </c>
      <c r="L2159" s="287">
        <f t="shared" ref="L2159" si="6682">S1489</f>
        <v>2.89</v>
      </c>
      <c r="M2159" s="258">
        <f t="shared" ref="M2159" si="6683">ROUNDUP(T1489/0.2,0)+1</f>
        <v>5</v>
      </c>
      <c r="N2159" s="288">
        <f t="shared" ref="N2159" si="6684">+ROUND(L2159*M2159,2)</f>
        <v>14.45</v>
      </c>
      <c r="O2159" s="287"/>
      <c r="P2159" s="258"/>
      <c r="Q2159" s="288"/>
    </row>
    <row r="2160" spans="1:17" x14ac:dyDescent="0.2">
      <c r="A2160" s="459"/>
      <c r="B2160" s="275" t="s">
        <v>529</v>
      </c>
      <c r="C2160" s="287"/>
      <c r="D2160" s="307"/>
      <c r="E2160" s="288"/>
      <c r="F2160" s="287"/>
      <c r="G2160" s="258"/>
      <c r="H2160" s="288"/>
      <c r="I2160" s="287"/>
      <c r="J2160" s="258"/>
      <c r="K2160" s="288"/>
      <c r="L2160" s="287"/>
      <c r="M2160" s="258"/>
      <c r="N2160" s="288"/>
      <c r="O2160" s="287">
        <f t="shared" ref="O2160" si="6685">C1490</f>
        <v>5</v>
      </c>
      <c r="P2160" s="258">
        <f t="shared" ref="P2160" si="6686">ROUNDUP(D1490/0.2,0)*4</f>
        <v>4</v>
      </c>
      <c r="Q2160" s="288">
        <f t="shared" ref="Q2160" si="6687">+ROUND(O2160*P2160,2)</f>
        <v>20</v>
      </c>
    </row>
    <row r="2161" spans="1:17" x14ac:dyDescent="0.2">
      <c r="A2161" s="460" t="s">
        <v>865</v>
      </c>
      <c r="B2161" s="275" t="s">
        <v>1179</v>
      </c>
      <c r="C2161" s="287">
        <f t="shared" ref="C2161" si="6688">F1491</f>
        <v>3.04</v>
      </c>
      <c r="D2161" s="307">
        <f t="shared" ref="D2161" si="6689">ROUNDUP(G1491/0.2,0)+1</f>
        <v>5</v>
      </c>
      <c r="E2161" s="288">
        <f t="shared" ref="E2161" si="6690">+ROUND(C2161*D2161,2)</f>
        <v>15.2</v>
      </c>
      <c r="F2161" s="287">
        <f t="shared" ref="F2161" si="6691">K1491</f>
        <v>3.03</v>
      </c>
      <c r="G2161" s="258">
        <f t="shared" ref="G2161" si="6692">ROUNDUP(L1491/0.2,0)</f>
        <v>7</v>
      </c>
      <c r="H2161" s="288">
        <f t="shared" ref="H2161" si="6693">+ROUND(F2161*G2161,2)</f>
        <v>21.21</v>
      </c>
      <c r="I2161" s="287">
        <f t="shared" ref="I2161" si="6694">O1491</f>
        <v>3</v>
      </c>
      <c r="J2161" s="258">
        <f t="shared" ref="J2161" si="6695">ROUNDUP(P1491/0.2,0)</f>
        <v>9</v>
      </c>
      <c r="K2161" s="288">
        <f t="shared" ref="K2161" si="6696">+ROUND(I2161*J2161,2)</f>
        <v>27</v>
      </c>
      <c r="L2161" s="287">
        <f t="shared" ref="L2161" si="6697">S1491</f>
        <v>2.97</v>
      </c>
      <c r="M2161" s="258">
        <f t="shared" ref="M2161" si="6698">ROUNDUP(T1491/0.2,0)+1</f>
        <v>5</v>
      </c>
      <c r="N2161" s="288">
        <f t="shared" ref="N2161" si="6699">+ROUND(L2161*M2161,2)</f>
        <v>14.85</v>
      </c>
      <c r="O2161" s="287"/>
      <c r="P2161" s="258"/>
      <c r="Q2161" s="288"/>
    </row>
    <row r="2162" spans="1:17" x14ac:dyDescent="0.2">
      <c r="A2162" s="459"/>
      <c r="B2162" s="275" t="s">
        <v>530</v>
      </c>
      <c r="C2162" s="287"/>
      <c r="D2162" s="307"/>
      <c r="E2162" s="288"/>
      <c r="F2162" s="287"/>
      <c r="G2162" s="258"/>
      <c r="H2162" s="288"/>
      <c r="I2162" s="287"/>
      <c r="J2162" s="258"/>
      <c r="K2162" s="288"/>
      <c r="L2162" s="287"/>
      <c r="M2162" s="258"/>
      <c r="N2162" s="288"/>
      <c r="O2162" s="287">
        <f t="shared" ref="O2162" si="6700">C1492</f>
        <v>5</v>
      </c>
      <c r="P2162" s="258">
        <f t="shared" ref="P2162" si="6701">ROUNDUP(D1492/0.2,0)*4</f>
        <v>4</v>
      </c>
      <c r="Q2162" s="288">
        <f t="shared" ref="Q2162" si="6702">+ROUND(O2162*P2162,2)</f>
        <v>20</v>
      </c>
    </row>
    <row r="2163" spans="1:17" x14ac:dyDescent="0.2">
      <c r="A2163" s="460" t="s">
        <v>866</v>
      </c>
      <c r="B2163" s="275" t="s">
        <v>1180</v>
      </c>
      <c r="C2163" s="287">
        <f t="shared" ref="C2163" si="6703">F1493</f>
        <v>3</v>
      </c>
      <c r="D2163" s="307">
        <f t="shared" ref="D2163" si="6704">ROUNDUP(G1493/0.2,0)+1</f>
        <v>5</v>
      </c>
      <c r="E2163" s="288">
        <f t="shared" ref="E2163" si="6705">+ROUND(C2163*D2163,2)</f>
        <v>15</v>
      </c>
      <c r="F2163" s="287">
        <f t="shared" ref="F2163" si="6706">K1493</f>
        <v>3</v>
      </c>
      <c r="G2163" s="258">
        <f t="shared" ref="G2163" si="6707">ROUNDUP(L1493/0.2,0)</f>
        <v>9</v>
      </c>
      <c r="H2163" s="288">
        <f t="shared" ref="H2163" si="6708">+ROUND(F2163*G2163,2)</f>
        <v>27</v>
      </c>
      <c r="I2163" s="287">
        <f t="shared" ref="I2163" si="6709">O1493</f>
        <v>3</v>
      </c>
      <c r="J2163" s="258">
        <f t="shared" ref="J2163" si="6710">ROUNDUP(P1493/0.2,0)</f>
        <v>9</v>
      </c>
      <c r="K2163" s="288">
        <f t="shared" ref="K2163" si="6711">+ROUND(I2163*J2163,2)</f>
        <v>27</v>
      </c>
      <c r="L2163" s="287">
        <f t="shared" ref="L2163" si="6712">S1493</f>
        <v>3</v>
      </c>
      <c r="M2163" s="258">
        <f t="shared" ref="M2163" si="6713">ROUNDUP(T1493/0.2,0)+1</f>
        <v>5</v>
      </c>
      <c r="N2163" s="288">
        <f t="shared" ref="N2163" si="6714">+ROUND(L2163*M2163,2)</f>
        <v>15</v>
      </c>
      <c r="O2163" s="287"/>
      <c r="P2163" s="258"/>
      <c r="Q2163" s="288"/>
    </row>
    <row r="2164" spans="1:17" x14ac:dyDescent="0.2">
      <c r="A2164" s="459"/>
      <c r="B2164" s="275" t="s">
        <v>531</v>
      </c>
      <c r="C2164" s="287"/>
      <c r="D2164" s="307"/>
      <c r="E2164" s="288"/>
      <c r="F2164" s="287"/>
      <c r="G2164" s="258"/>
      <c r="H2164" s="288"/>
      <c r="I2164" s="287"/>
      <c r="J2164" s="258"/>
      <c r="K2164" s="288"/>
      <c r="L2164" s="287"/>
      <c r="M2164" s="258"/>
      <c r="N2164" s="288"/>
      <c r="O2164" s="287">
        <f t="shared" ref="O2164" si="6715">C1494</f>
        <v>5</v>
      </c>
      <c r="P2164" s="258">
        <f t="shared" ref="P2164" si="6716">ROUNDUP(D1494/0.2,0)*4</f>
        <v>4</v>
      </c>
      <c r="Q2164" s="288">
        <f t="shared" ref="Q2164" si="6717">+ROUND(O2164*P2164,2)</f>
        <v>20</v>
      </c>
    </row>
    <row r="2165" spans="1:17" x14ac:dyDescent="0.2">
      <c r="A2165" s="460" t="s">
        <v>867</v>
      </c>
      <c r="B2165" s="275" t="s">
        <v>1181</v>
      </c>
      <c r="C2165" s="287">
        <f t="shared" ref="C2165" si="6718">F1495</f>
        <v>3</v>
      </c>
      <c r="D2165" s="307">
        <f t="shared" ref="D2165" si="6719">ROUNDUP(G1495/0.2,0)+1</f>
        <v>5</v>
      </c>
      <c r="E2165" s="288">
        <f t="shared" ref="E2165" si="6720">+ROUND(C2165*D2165,2)</f>
        <v>15</v>
      </c>
      <c r="F2165" s="287">
        <f t="shared" ref="F2165" si="6721">K1495</f>
        <v>3</v>
      </c>
      <c r="G2165" s="258">
        <f t="shared" ref="G2165" si="6722">ROUNDUP(L1495/0.2,0)</f>
        <v>9</v>
      </c>
      <c r="H2165" s="288">
        <f t="shared" ref="H2165" si="6723">+ROUND(F2165*G2165,2)</f>
        <v>27</v>
      </c>
      <c r="I2165" s="287">
        <f t="shared" ref="I2165" si="6724">O1495</f>
        <v>3</v>
      </c>
      <c r="J2165" s="258">
        <f t="shared" ref="J2165" si="6725">ROUNDUP(P1495/0.2,0)</f>
        <v>7</v>
      </c>
      <c r="K2165" s="288">
        <f t="shared" ref="K2165" si="6726">+ROUND(I2165*J2165,2)</f>
        <v>21</v>
      </c>
      <c r="L2165" s="287">
        <f t="shared" ref="L2165" si="6727">S1495</f>
        <v>3</v>
      </c>
      <c r="M2165" s="258">
        <f t="shared" ref="M2165" si="6728">ROUNDUP(T1495/0.2,0)+1</f>
        <v>5</v>
      </c>
      <c r="N2165" s="288">
        <f t="shared" ref="N2165" si="6729">+ROUND(L2165*M2165,2)</f>
        <v>15</v>
      </c>
      <c r="O2165" s="287"/>
      <c r="P2165" s="258"/>
      <c r="Q2165" s="288"/>
    </row>
    <row r="2166" spans="1:17" x14ac:dyDescent="0.2">
      <c r="A2166" s="459"/>
      <c r="B2166" s="275" t="s">
        <v>532</v>
      </c>
      <c r="C2166" s="287"/>
      <c r="D2166" s="307"/>
      <c r="E2166" s="288"/>
      <c r="F2166" s="287"/>
      <c r="G2166" s="258"/>
      <c r="H2166" s="288"/>
      <c r="I2166" s="287"/>
      <c r="J2166" s="258"/>
      <c r="K2166" s="288"/>
      <c r="L2166" s="287"/>
      <c r="M2166" s="258"/>
      <c r="N2166" s="288"/>
      <c r="O2166" s="287">
        <f t="shared" ref="O2166" si="6730">C1496</f>
        <v>5</v>
      </c>
      <c r="P2166" s="258">
        <f t="shared" ref="P2166" si="6731">ROUNDUP(D1496/0.2,0)*4</f>
        <v>4</v>
      </c>
      <c r="Q2166" s="288">
        <f t="shared" ref="Q2166" si="6732">+ROUND(O2166*P2166,2)</f>
        <v>20</v>
      </c>
    </row>
    <row r="2167" spans="1:17" x14ac:dyDescent="0.2">
      <c r="A2167" s="460" t="s">
        <v>868</v>
      </c>
      <c r="B2167" s="275" t="s">
        <v>1182</v>
      </c>
      <c r="C2167" s="287">
        <f t="shared" ref="C2167" si="6733">F1497</f>
        <v>3</v>
      </c>
      <c r="D2167" s="307">
        <f t="shared" ref="D2167" si="6734">ROUNDUP(G1497/0.2,0)+1</f>
        <v>5</v>
      </c>
      <c r="E2167" s="288">
        <f t="shared" ref="E2167" si="6735">+ROUND(C2167*D2167,2)</f>
        <v>15</v>
      </c>
      <c r="F2167" s="287">
        <f t="shared" ref="F2167" si="6736">K1497</f>
        <v>3</v>
      </c>
      <c r="G2167" s="258">
        <f t="shared" ref="G2167" si="6737">ROUNDUP(L1497/0.2,0)</f>
        <v>9</v>
      </c>
      <c r="H2167" s="288">
        <f t="shared" ref="H2167" si="6738">+ROUND(F2167*G2167,2)</f>
        <v>27</v>
      </c>
      <c r="I2167" s="287">
        <f t="shared" ref="I2167" si="6739">O1497</f>
        <v>3</v>
      </c>
      <c r="J2167" s="258">
        <f t="shared" ref="J2167" si="6740">ROUNDUP(P1497/0.2,0)</f>
        <v>7</v>
      </c>
      <c r="K2167" s="288">
        <f t="shared" ref="K2167" si="6741">+ROUND(I2167*J2167,2)</f>
        <v>21</v>
      </c>
      <c r="L2167" s="287">
        <f t="shared" ref="L2167" si="6742">S1497</f>
        <v>3</v>
      </c>
      <c r="M2167" s="258">
        <f t="shared" ref="M2167" si="6743">ROUNDUP(T1497/0.2,0)+1</f>
        <v>5</v>
      </c>
      <c r="N2167" s="288">
        <f t="shared" ref="N2167" si="6744">+ROUND(L2167*M2167,2)</f>
        <v>15</v>
      </c>
      <c r="O2167" s="287"/>
      <c r="P2167" s="258"/>
      <c r="Q2167" s="288"/>
    </row>
    <row r="2168" spans="1:17" x14ac:dyDescent="0.2">
      <c r="A2168" s="459"/>
      <c r="B2168" s="275" t="s">
        <v>533</v>
      </c>
      <c r="C2168" s="287"/>
      <c r="D2168" s="307"/>
      <c r="E2168" s="288"/>
      <c r="F2168" s="287"/>
      <c r="G2168" s="258"/>
      <c r="H2168" s="288"/>
      <c r="I2168" s="287"/>
      <c r="J2168" s="258"/>
      <c r="K2168" s="288"/>
      <c r="L2168" s="287"/>
      <c r="M2168" s="258"/>
      <c r="N2168" s="288"/>
      <c r="O2168" s="287">
        <f t="shared" ref="O2168" si="6745">C1498</f>
        <v>5</v>
      </c>
      <c r="P2168" s="258">
        <f t="shared" ref="P2168" si="6746">ROUNDUP(D1498/0.2,0)*4</f>
        <v>4</v>
      </c>
      <c r="Q2168" s="288">
        <f t="shared" ref="Q2168" si="6747">+ROUND(O2168*P2168,2)</f>
        <v>20</v>
      </c>
    </row>
    <row r="2169" spans="1:17" x14ac:dyDescent="0.2">
      <c r="A2169" s="460" t="s">
        <v>869</v>
      </c>
      <c r="B2169" s="275" t="s">
        <v>1183</v>
      </c>
      <c r="C2169" s="287">
        <f t="shared" ref="C2169" si="6748">F1499</f>
        <v>3</v>
      </c>
      <c r="D2169" s="307">
        <f t="shared" ref="D2169" si="6749">ROUNDUP(G1499/0.2,0)+1</f>
        <v>5</v>
      </c>
      <c r="E2169" s="288">
        <f t="shared" ref="E2169" si="6750">+ROUND(C2169*D2169,2)</f>
        <v>15</v>
      </c>
      <c r="F2169" s="287">
        <f t="shared" ref="F2169" si="6751">K1499</f>
        <v>3</v>
      </c>
      <c r="G2169" s="258">
        <f t="shared" ref="G2169" si="6752">ROUNDUP(L1499/0.2,0)</f>
        <v>9</v>
      </c>
      <c r="H2169" s="288">
        <f t="shared" ref="H2169" si="6753">+ROUND(F2169*G2169,2)</f>
        <v>27</v>
      </c>
      <c r="I2169" s="287">
        <f t="shared" ref="I2169" si="6754">O1499</f>
        <v>3</v>
      </c>
      <c r="J2169" s="258">
        <f t="shared" ref="J2169" si="6755">ROUNDUP(P1499/0.2,0)</f>
        <v>7</v>
      </c>
      <c r="K2169" s="288">
        <f t="shared" ref="K2169" si="6756">+ROUND(I2169*J2169,2)</f>
        <v>21</v>
      </c>
      <c r="L2169" s="287">
        <f t="shared" ref="L2169" si="6757">S1499</f>
        <v>3</v>
      </c>
      <c r="M2169" s="258">
        <f t="shared" ref="M2169" si="6758">ROUNDUP(T1499/0.2,0)+1</f>
        <v>5</v>
      </c>
      <c r="N2169" s="288">
        <f t="shared" ref="N2169" si="6759">+ROUND(L2169*M2169,2)</f>
        <v>15</v>
      </c>
      <c r="O2169" s="287"/>
      <c r="P2169" s="258"/>
      <c r="Q2169" s="288"/>
    </row>
    <row r="2170" spans="1:17" x14ac:dyDescent="0.2">
      <c r="A2170" s="459"/>
      <c r="B2170" s="275" t="s">
        <v>534</v>
      </c>
      <c r="C2170" s="287"/>
      <c r="D2170" s="307"/>
      <c r="E2170" s="288"/>
      <c r="F2170" s="287"/>
      <c r="G2170" s="258"/>
      <c r="H2170" s="288"/>
      <c r="I2170" s="287"/>
      <c r="J2170" s="258"/>
      <c r="K2170" s="288"/>
      <c r="L2170" s="287"/>
      <c r="M2170" s="258"/>
      <c r="N2170" s="288"/>
      <c r="O2170" s="287">
        <f t="shared" ref="O2170" si="6760">C1500</f>
        <v>5</v>
      </c>
      <c r="P2170" s="258">
        <f t="shared" ref="P2170" si="6761">ROUNDUP(D1500/0.2,0)*4</f>
        <v>4</v>
      </c>
      <c r="Q2170" s="288">
        <f t="shared" ref="Q2170" si="6762">+ROUND(O2170*P2170,2)</f>
        <v>20</v>
      </c>
    </row>
    <row r="2171" spans="1:17" x14ac:dyDescent="0.2">
      <c r="A2171" s="460" t="s">
        <v>870</v>
      </c>
      <c r="B2171" s="275" t="s">
        <v>1184</v>
      </c>
      <c r="C2171" s="287">
        <f t="shared" ref="C2171" si="6763">F1501</f>
        <v>3</v>
      </c>
      <c r="D2171" s="307">
        <f t="shared" ref="D2171" si="6764">ROUNDUP(G1501/0.2,0)+1</f>
        <v>5</v>
      </c>
      <c r="E2171" s="288">
        <f t="shared" ref="E2171" si="6765">+ROUND(C2171*D2171,2)</f>
        <v>15</v>
      </c>
      <c r="F2171" s="287">
        <f t="shared" ref="F2171" si="6766">K1501</f>
        <v>3</v>
      </c>
      <c r="G2171" s="258">
        <f t="shared" ref="G2171" si="6767">ROUNDUP(L1501/0.2,0)</f>
        <v>10</v>
      </c>
      <c r="H2171" s="288">
        <f t="shared" ref="H2171" si="6768">+ROUND(F2171*G2171,2)</f>
        <v>30</v>
      </c>
      <c r="I2171" s="287">
        <f t="shared" ref="I2171" si="6769">O1501</f>
        <v>3</v>
      </c>
      <c r="J2171" s="258">
        <f t="shared" ref="J2171" si="6770">ROUNDUP(P1501/0.2,0)</f>
        <v>7</v>
      </c>
      <c r="K2171" s="288">
        <f t="shared" ref="K2171" si="6771">+ROUND(I2171*J2171,2)</f>
        <v>21</v>
      </c>
      <c r="L2171" s="287">
        <f t="shared" ref="L2171" si="6772">S1501</f>
        <v>3</v>
      </c>
      <c r="M2171" s="258">
        <f t="shared" ref="M2171" si="6773">ROUNDUP(T1501/0.2,0)+1</f>
        <v>5</v>
      </c>
      <c r="N2171" s="288">
        <f t="shared" ref="N2171" si="6774">+ROUND(L2171*M2171,2)</f>
        <v>15</v>
      </c>
      <c r="O2171" s="287"/>
      <c r="P2171" s="258"/>
      <c r="Q2171" s="288"/>
    </row>
    <row r="2172" spans="1:17" x14ac:dyDescent="0.2">
      <c r="A2172" s="459"/>
      <c r="B2172" s="275" t="s">
        <v>535</v>
      </c>
      <c r="C2172" s="287"/>
      <c r="D2172" s="307"/>
      <c r="E2172" s="288"/>
      <c r="F2172" s="287"/>
      <c r="G2172" s="258"/>
      <c r="H2172" s="288"/>
      <c r="I2172" s="287"/>
      <c r="J2172" s="258"/>
      <c r="K2172" s="288"/>
      <c r="L2172" s="287"/>
      <c r="M2172" s="258"/>
      <c r="N2172" s="288"/>
      <c r="O2172" s="287">
        <f t="shared" ref="O2172" si="6775">C1502</f>
        <v>5</v>
      </c>
      <c r="P2172" s="258">
        <f t="shared" ref="P2172" si="6776">ROUNDUP(D1502/0.2,0)*4</f>
        <v>4</v>
      </c>
      <c r="Q2172" s="288">
        <f t="shared" ref="Q2172" si="6777">+ROUND(O2172*P2172,2)</f>
        <v>20</v>
      </c>
    </row>
    <row r="2173" spans="1:17" x14ac:dyDescent="0.2">
      <c r="A2173" s="460" t="s">
        <v>871</v>
      </c>
      <c r="B2173" s="275" t="s">
        <v>1185</v>
      </c>
      <c r="C2173" s="287">
        <f t="shared" ref="C2173" si="6778">F1503</f>
        <v>3.05</v>
      </c>
      <c r="D2173" s="307">
        <f t="shared" ref="D2173" si="6779">ROUNDUP(G1503/0.2,0)+1</f>
        <v>5</v>
      </c>
      <c r="E2173" s="288">
        <f t="shared" ref="E2173" si="6780">+ROUND(C2173*D2173,2)</f>
        <v>15.25</v>
      </c>
      <c r="F2173" s="287">
        <f t="shared" ref="F2173" si="6781">K1503</f>
        <v>3</v>
      </c>
      <c r="G2173" s="258">
        <f t="shared" ref="G2173" si="6782">ROUNDUP(L1503/0.2,0)</f>
        <v>13</v>
      </c>
      <c r="H2173" s="288">
        <f t="shared" ref="H2173" si="6783">+ROUND(F2173*G2173,2)</f>
        <v>39</v>
      </c>
      <c r="I2173" s="287">
        <f t="shared" ref="I2173" si="6784">O1503</f>
        <v>3</v>
      </c>
      <c r="J2173" s="258">
        <f t="shared" ref="J2173" si="6785">ROUNDUP(P1503/0.2,0)</f>
        <v>7</v>
      </c>
      <c r="K2173" s="288">
        <f t="shared" ref="K2173" si="6786">+ROUND(I2173*J2173,2)</f>
        <v>21</v>
      </c>
      <c r="L2173" s="287">
        <f t="shared" ref="L2173" si="6787">S1503</f>
        <v>3</v>
      </c>
      <c r="M2173" s="258">
        <f t="shared" ref="M2173" si="6788">ROUNDUP(T1503/0.2,0)+1</f>
        <v>5</v>
      </c>
      <c r="N2173" s="288">
        <f t="shared" ref="N2173" si="6789">+ROUND(L2173*M2173,2)</f>
        <v>15</v>
      </c>
      <c r="O2173" s="287"/>
      <c r="P2173" s="258"/>
      <c r="Q2173" s="288"/>
    </row>
    <row r="2174" spans="1:17" x14ac:dyDescent="0.2">
      <c r="A2174" s="459"/>
      <c r="B2174" s="275" t="s">
        <v>536</v>
      </c>
      <c r="C2174" s="287"/>
      <c r="D2174" s="307"/>
      <c r="E2174" s="288"/>
      <c r="F2174" s="287"/>
      <c r="G2174" s="258"/>
      <c r="H2174" s="288"/>
      <c r="I2174" s="287"/>
      <c r="J2174" s="258"/>
      <c r="K2174" s="288"/>
      <c r="L2174" s="287"/>
      <c r="M2174" s="258"/>
      <c r="N2174" s="288"/>
      <c r="O2174" s="287">
        <f t="shared" ref="O2174" si="6790">C1504</f>
        <v>5</v>
      </c>
      <c r="P2174" s="258">
        <f t="shared" ref="P2174" si="6791">ROUNDUP(D1504/0.2,0)*4</f>
        <v>4</v>
      </c>
      <c r="Q2174" s="288">
        <f t="shared" ref="Q2174" si="6792">+ROUND(O2174*P2174,2)</f>
        <v>20</v>
      </c>
    </row>
    <row r="2175" spans="1:17" x14ac:dyDescent="0.2">
      <c r="A2175" s="460" t="s">
        <v>872</v>
      </c>
      <c r="B2175" s="275" t="s">
        <v>1186</v>
      </c>
      <c r="C2175" s="287">
        <f t="shared" ref="C2175" si="6793">F1505</f>
        <v>3.05</v>
      </c>
      <c r="D2175" s="307">
        <f t="shared" ref="D2175" si="6794">ROUNDUP(G1505/0.2,0)+1</f>
        <v>5</v>
      </c>
      <c r="E2175" s="288">
        <f t="shared" ref="E2175" si="6795">+ROUND(C2175*D2175,2)</f>
        <v>15.25</v>
      </c>
      <c r="F2175" s="287">
        <f t="shared" ref="F2175" si="6796">K1505</f>
        <v>3</v>
      </c>
      <c r="G2175" s="258">
        <f t="shared" ref="G2175" si="6797">ROUNDUP(L1505/0.2,0)</f>
        <v>17</v>
      </c>
      <c r="H2175" s="288">
        <f t="shared" ref="H2175" si="6798">+ROUND(F2175*G2175,2)</f>
        <v>51</v>
      </c>
      <c r="I2175" s="287">
        <f t="shared" ref="I2175" si="6799">O1505</f>
        <v>3</v>
      </c>
      <c r="J2175" s="258">
        <f t="shared" ref="J2175" si="6800">ROUNDUP(P1505/0.2,0)</f>
        <v>7</v>
      </c>
      <c r="K2175" s="288">
        <f t="shared" ref="K2175" si="6801">+ROUND(I2175*J2175,2)</f>
        <v>21</v>
      </c>
      <c r="L2175" s="287">
        <f t="shared" ref="L2175" si="6802">S1505</f>
        <v>3</v>
      </c>
      <c r="M2175" s="258">
        <f t="shared" ref="M2175" si="6803">ROUNDUP(T1505/0.2,0)+1</f>
        <v>5</v>
      </c>
      <c r="N2175" s="288">
        <f t="shared" ref="N2175" si="6804">+ROUND(L2175*M2175,2)</f>
        <v>15</v>
      </c>
      <c r="O2175" s="287"/>
      <c r="P2175" s="258"/>
      <c r="Q2175" s="288"/>
    </row>
    <row r="2176" spans="1:17" x14ac:dyDescent="0.2">
      <c r="A2176" s="459"/>
      <c r="B2176" s="275" t="s">
        <v>537</v>
      </c>
      <c r="C2176" s="287"/>
      <c r="D2176" s="307"/>
      <c r="E2176" s="288"/>
      <c r="F2176" s="287"/>
      <c r="G2176" s="258"/>
      <c r="H2176" s="288"/>
      <c r="I2176" s="287"/>
      <c r="J2176" s="258"/>
      <c r="K2176" s="288"/>
      <c r="L2176" s="287"/>
      <c r="M2176" s="258"/>
      <c r="N2176" s="288"/>
      <c r="O2176" s="287">
        <f t="shared" ref="O2176" si="6805">C1506</f>
        <v>5.8</v>
      </c>
      <c r="P2176" s="258">
        <f t="shared" ref="P2176" si="6806">ROUNDUP(D1506/0.2,0)*4</f>
        <v>4</v>
      </c>
      <c r="Q2176" s="288">
        <f t="shared" ref="Q2176" si="6807">+ROUND(O2176*P2176,2)</f>
        <v>23.2</v>
      </c>
    </row>
    <row r="2177" spans="1:17" x14ac:dyDescent="0.2">
      <c r="A2177" s="460" t="s">
        <v>873</v>
      </c>
      <c r="B2177" s="275" t="s">
        <v>1187</v>
      </c>
      <c r="C2177" s="287">
        <f t="shared" ref="C2177" si="6808">F1507</f>
        <v>2.58</v>
      </c>
      <c r="D2177" s="307">
        <f t="shared" ref="D2177" si="6809">ROUNDUP(G1507/0.2,0)+1</f>
        <v>5</v>
      </c>
      <c r="E2177" s="288">
        <f t="shared" ref="E2177" si="6810">+ROUND(C2177*D2177,2)</f>
        <v>12.9</v>
      </c>
      <c r="F2177" s="287">
        <f t="shared" ref="F2177" si="6811">K1507</f>
        <v>3</v>
      </c>
      <c r="G2177" s="258">
        <f t="shared" ref="G2177" si="6812">ROUNDUP(L1507/0.2,0)</f>
        <v>18</v>
      </c>
      <c r="H2177" s="288">
        <f t="shared" ref="H2177" si="6813">+ROUND(F2177*G2177,2)</f>
        <v>54</v>
      </c>
      <c r="I2177" s="287">
        <f t="shared" ref="I2177" si="6814">O1507</f>
        <v>3.16</v>
      </c>
      <c r="J2177" s="258">
        <f t="shared" ref="J2177" si="6815">ROUNDUP(P1507/0.2,0)</f>
        <v>7</v>
      </c>
      <c r="K2177" s="288">
        <f t="shared" ref="K2177" si="6816">+ROUND(I2177*J2177,2)</f>
        <v>22.12</v>
      </c>
      <c r="L2177" s="287">
        <f t="shared" ref="L2177" si="6817">S1507</f>
        <v>3.3</v>
      </c>
      <c r="M2177" s="258">
        <f t="shared" ref="M2177" si="6818">ROUNDUP(T1507/0.2,0)+1</f>
        <v>5</v>
      </c>
      <c r="N2177" s="288">
        <f t="shared" ref="N2177" si="6819">+ROUND(L2177*M2177,2)</f>
        <v>16.5</v>
      </c>
      <c r="O2177" s="287"/>
      <c r="P2177" s="258"/>
      <c r="Q2177" s="288"/>
    </row>
    <row r="2178" spans="1:17" x14ac:dyDescent="0.2">
      <c r="A2178" s="459"/>
      <c r="B2178" s="275" t="s">
        <v>538</v>
      </c>
      <c r="C2178" s="287"/>
      <c r="D2178" s="307"/>
      <c r="E2178" s="288"/>
      <c r="F2178" s="287"/>
      <c r="G2178" s="258"/>
      <c r="H2178" s="288"/>
      <c r="I2178" s="287"/>
      <c r="J2178" s="258"/>
      <c r="K2178" s="288"/>
      <c r="L2178" s="287"/>
      <c r="M2178" s="258"/>
      <c r="N2178" s="288"/>
      <c r="O2178" s="287">
        <f t="shared" ref="O2178" si="6820">C1508</f>
        <v>6.48</v>
      </c>
      <c r="P2178" s="258">
        <f t="shared" ref="P2178" si="6821">ROUNDUP(D1508/0.2,0)*4</f>
        <v>4</v>
      </c>
      <c r="Q2178" s="288">
        <f t="shared" ref="Q2178" si="6822">+ROUND(O2178*P2178,2)</f>
        <v>25.92</v>
      </c>
    </row>
    <row r="2179" spans="1:17" x14ac:dyDescent="0.2">
      <c r="A2179" s="460" t="s">
        <v>874</v>
      </c>
      <c r="B2179" s="275" t="s">
        <v>1188</v>
      </c>
      <c r="C2179" s="287">
        <f t="shared" ref="C2179" si="6823">F1509</f>
        <v>1.95</v>
      </c>
      <c r="D2179" s="307">
        <f t="shared" ref="D2179" si="6824">ROUNDUP(G1509/0.2,0)+1</f>
        <v>5</v>
      </c>
      <c r="E2179" s="288">
        <f t="shared" ref="E2179" si="6825">+ROUND(C2179*D2179,2)</f>
        <v>9.75</v>
      </c>
      <c r="F2179" s="287">
        <f t="shared" ref="F2179" si="6826">K1509</f>
        <v>3</v>
      </c>
      <c r="G2179" s="258">
        <f t="shared" ref="G2179" si="6827">ROUNDUP(L1509/0.2,0)</f>
        <v>18</v>
      </c>
      <c r="H2179" s="288">
        <f t="shared" ref="H2179" si="6828">+ROUND(F2179*G2179,2)</f>
        <v>54</v>
      </c>
      <c r="I2179" s="287">
        <f t="shared" ref="I2179" si="6829">O1509</f>
        <v>3.4</v>
      </c>
      <c r="J2179" s="258">
        <f t="shared" ref="J2179" si="6830">ROUNDUP(P1509/0.2,0)</f>
        <v>7</v>
      </c>
      <c r="K2179" s="288">
        <f t="shared" ref="K2179" si="6831">+ROUND(I2179*J2179,2)</f>
        <v>23.8</v>
      </c>
      <c r="L2179" s="287">
        <f t="shared" ref="L2179" si="6832">S1509</f>
        <v>3.75</v>
      </c>
      <c r="M2179" s="258">
        <f t="shared" ref="M2179" si="6833">ROUNDUP(T1509/0.2,0)+1</f>
        <v>5</v>
      </c>
      <c r="N2179" s="288">
        <f t="shared" ref="N2179" si="6834">+ROUND(L2179*M2179,2)</f>
        <v>18.75</v>
      </c>
      <c r="O2179" s="287"/>
      <c r="P2179" s="258"/>
      <c r="Q2179" s="288"/>
    </row>
    <row r="2180" spans="1:17" x14ac:dyDescent="0.2">
      <c r="A2180" s="459"/>
      <c r="B2180" s="275" t="s">
        <v>539</v>
      </c>
      <c r="C2180" s="287"/>
      <c r="D2180" s="307"/>
      <c r="E2180" s="288"/>
      <c r="F2180" s="287"/>
      <c r="G2180" s="258"/>
      <c r="H2180" s="288"/>
      <c r="I2180" s="287"/>
      <c r="J2180" s="258"/>
      <c r="K2180" s="288"/>
      <c r="L2180" s="287"/>
      <c r="M2180" s="258"/>
      <c r="N2180" s="288"/>
      <c r="O2180" s="287">
        <f t="shared" ref="O2180" si="6835">C1510</f>
        <v>6.81</v>
      </c>
      <c r="P2180" s="258">
        <f t="shared" ref="P2180" si="6836">ROUNDUP(D1510/0.2,0)*4</f>
        <v>4</v>
      </c>
      <c r="Q2180" s="288">
        <f t="shared" ref="Q2180" si="6837">+ROUND(O2180*P2180,2)</f>
        <v>27.24</v>
      </c>
    </row>
    <row r="2181" spans="1:17" x14ac:dyDescent="0.2">
      <c r="A2181" s="460" t="s">
        <v>875</v>
      </c>
      <c r="B2181" s="275" t="s">
        <v>1189</v>
      </c>
      <c r="C2181" s="287">
        <f t="shared" ref="C2181" si="6838">F1511</f>
        <v>1.95</v>
      </c>
      <c r="D2181" s="307">
        <f t="shared" ref="D2181" si="6839">ROUNDUP(G1511/0.2,0)+1</f>
        <v>5</v>
      </c>
      <c r="E2181" s="288">
        <f t="shared" ref="E2181" si="6840">+ROUND(C2181*D2181,2)</f>
        <v>9.75</v>
      </c>
      <c r="F2181" s="287">
        <f t="shared" ref="F2181" si="6841">K1511</f>
        <v>3</v>
      </c>
      <c r="G2181" s="258">
        <f t="shared" ref="G2181" si="6842">ROUNDUP(L1511/0.2,0)</f>
        <v>18</v>
      </c>
      <c r="H2181" s="288">
        <f t="shared" ref="H2181" si="6843">+ROUND(F2181*G2181,2)</f>
        <v>54</v>
      </c>
      <c r="I2181" s="287">
        <f t="shared" ref="I2181" si="6844">O1511</f>
        <v>3.4</v>
      </c>
      <c r="J2181" s="258">
        <f t="shared" ref="J2181" si="6845">ROUNDUP(P1511/0.2,0)</f>
        <v>7</v>
      </c>
      <c r="K2181" s="288">
        <f t="shared" ref="K2181" si="6846">+ROUND(I2181*J2181,2)</f>
        <v>23.8</v>
      </c>
      <c r="L2181" s="287">
        <f t="shared" ref="L2181" si="6847">S1511</f>
        <v>3.75</v>
      </c>
      <c r="M2181" s="258">
        <f t="shared" ref="M2181" si="6848">ROUNDUP(T1511/0.2,0)+1</f>
        <v>5</v>
      </c>
      <c r="N2181" s="288">
        <f t="shared" ref="N2181" si="6849">+ROUND(L2181*M2181,2)</f>
        <v>18.75</v>
      </c>
      <c r="O2181" s="287"/>
      <c r="P2181" s="258"/>
      <c r="Q2181" s="288"/>
    </row>
    <row r="2182" spans="1:17" x14ac:dyDescent="0.2">
      <c r="A2182" s="459"/>
      <c r="B2182" s="275" t="s">
        <v>540</v>
      </c>
      <c r="C2182" s="287"/>
      <c r="D2182" s="307"/>
      <c r="E2182" s="288"/>
      <c r="F2182" s="287"/>
      <c r="G2182" s="258"/>
      <c r="H2182" s="288"/>
      <c r="I2182" s="287"/>
      <c r="J2182" s="258"/>
      <c r="K2182" s="288"/>
      <c r="L2182" s="287"/>
      <c r="M2182" s="258"/>
      <c r="N2182" s="288"/>
      <c r="O2182" s="287">
        <f t="shared" ref="O2182" si="6850">C1512</f>
        <v>6.8</v>
      </c>
      <c r="P2182" s="258">
        <f t="shared" ref="P2182" si="6851">ROUNDUP(D1512/0.2,0)*4</f>
        <v>4</v>
      </c>
      <c r="Q2182" s="288">
        <f t="shared" ref="Q2182" si="6852">+ROUND(O2182*P2182,2)</f>
        <v>27.2</v>
      </c>
    </row>
    <row r="2183" spans="1:17" x14ac:dyDescent="0.2">
      <c r="A2183" s="460" t="s">
        <v>876</v>
      </c>
      <c r="B2183" s="275" t="s">
        <v>1190</v>
      </c>
      <c r="C2183" s="287">
        <f t="shared" ref="C2183" si="6853">F1513</f>
        <v>1.95</v>
      </c>
      <c r="D2183" s="307">
        <f t="shared" ref="D2183" si="6854">ROUNDUP(G1513/0.2,0)+1</f>
        <v>5</v>
      </c>
      <c r="E2183" s="288">
        <f t="shared" ref="E2183" si="6855">+ROUND(C2183*D2183,2)</f>
        <v>9.75</v>
      </c>
      <c r="F2183" s="287">
        <f t="shared" ref="F2183" si="6856">K1513</f>
        <v>3</v>
      </c>
      <c r="G2183" s="258">
        <f t="shared" ref="G2183" si="6857">ROUNDUP(L1513/0.2,0)</f>
        <v>18</v>
      </c>
      <c r="H2183" s="288">
        <f t="shared" ref="H2183" si="6858">+ROUND(F2183*G2183,2)</f>
        <v>54</v>
      </c>
      <c r="I2183" s="287">
        <f t="shared" ref="I2183" si="6859">O1513</f>
        <v>3.6</v>
      </c>
      <c r="J2183" s="258">
        <f t="shared" ref="J2183" si="6860">ROUNDUP(P1513/0.2,0)</f>
        <v>7</v>
      </c>
      <c r="K2183" s="288">
        <f t="shared" ref="K2183" si="6861">+ROUND(I2183*J2183,2)</f>
        <v>25.2</v>
      </c>
      <c r="L2183" s="287">
        <f t="shared" ref="L2183" si="6862">S1513</f>
        <v>3.73</v>
      </c>
      <c r="M2183" s="258">
        <f t="shared" ref="M2183" si="6863">ROUNDUP(T1513/0.2,0)+1</f>
        <v>5</v>
      </c>
      <c r="N2183" s="288">
        <f t="shared" ref="N2183" si="6864">+ROUND(L2183*M2183,2)</f>
        <v>18.649999999999999</v>
      </c>
      <c r="O2183" s="287"/>
      <c r="P2183" s="258"/>
      <c r="Q2183" s="288"/>
    </row>
    <row r="2184" spans="1:17" x14ac:dyDescent="0.2">
      <c r="A2184" s="459"/>
      <c r="B2184" s="275" t="s">
        <v>541</v>
      </c>
      <c r="C2184" s="287"/>
      <c r="D2184" s="307"/>
      <c r="E2184" s="288"/>
      <c r="F2184" s="287"/>
      <c r="G2184" s="258"/>
      <c r="H2184" s="288"/>
      <c r="I2184" s="287"/>
      <c r="J2184" s="258"/>
      <c r="K2184" s="288"/>
      <c r="L2184" s="287"/>
      <c r="M2184" s="258"/>
      <c r="N2184" s="288"/>
      <c r="O2184" s="287">
        <f t="shared" ref="O2184" si="6865">C1514</f>
        <v>6.8</v>
      </c>
      <c r="P2184" s="258">
        <f t="shared" ref="P2184" si="6866">ROUNDUP(D1514/0.2,0)*4</f>
        <v>4</v>
      </c>
      <c r="Q2184" s="288">
        <f t="shared" ref="Q2184" si="6867">+ROUND(O2184*P2184,2)</f>
        <v>27.2</v>
      </c>
    </row>
    <row r="2185" spans="1:17" x14ac:dyDescent="0.2">
      <c r="A2185" s="460" t="s">
        <v>877</v>
      </c>
      <c r="B2185" s="275" t="s">
        <v>1191</v>
      </c>
      <c r="C2185" s="287">
        <f t="shared" ref="C2185" si="6868">F1515</f>
        <v>1.95</v>
      </c>
      <c r="D2185" s="307">
        <f t="shared" ref="D2185" si="6869">ROUNDUP(G1515/0.2,0)+1</f>
        <v>5</v>
      </c>
      <c r="E2185" s="288">
        <f t="shared" ref="E2185" si="6870">+ROUND(C2185*D2185,2)</f>
        <v>9.75</v>
      </c>
      <c r="F2185" s="287">
        <f t="shared" ref="F2185" si="6871">K1515</f>
        <v>3</v>
      </c>
      <c r="G2185" s="258">
        <f t="shared" ref="G2185" si="6872">ROUNDUP(L1515/0.2,0)</f>
        <v>18</v>
      </c>
      <c r="H2185" s="288">
        <f t="shared" ref="H2185" si="6873">+ROUND(F2185*G2185,2)</f>
        <v>54</v>
      </c>
      <c r="I2185" s="287">
        <f t="shared" ref="I2185" si="6874">O1515</f>
        <v>3.6</v>
      </c>
      <c r="J2185" s="258">
        <f t="shared" ref="J2185" si="6875">ROUNDUP(P1515/0.2,0)</f>
        <v>7</v>
      </c>
      <c r="K2185" s="288">
        <f t="shared" ref="K2185" si="6876">+ROUND(I2185*J2185,2)</f>
        <v>25.2</v>
      </c>
      <c r="L2185" s="287">
        <f t="shared" ref="L2185" si="6877">S1515</f>
        <v>3.73</v>
      </c>
      <c r="M2185" s="258">
        <f t="shared" ref="M2185" si="6878">ROUNDUP(T1515/0.2,0)+1</f>
        <v>5</v>
      </c>
      <c r="N2185" s="288">
        <f t="shared" ref="N2185" si="6879">+ROUND(L2185*M2185,2)</f>
        <v>18.649999999999999</v>
      </c>
      <c r="O2185" s="287"/>
      <c r="P2185" s="258"/>
      <c r="Q2185" s="288"/>
    </row>
    <row r="2186" spans="1:17" x14ac:dyDescent="0.2">
      <c r="A2186" s="459"/>
      <c r="B2186" s="275" t="s">
        <v>542</v>
      </c>
      <c r="C2186" s="287"/>
      <c r="D2186" s="307"/>
      <c r="E2186" s="288"/>
      <c r="F2186" s="287"/>
      <c r="G2186" s="258"/>
      <c r="H2186" s="288"/>
      <c r="I2186" s="287"/>
      <c r="J2186" s="258"/>
      <c r="K2186" s="288"/>
      <c r="L2186" s="287"/>
      <c r="M2186" s="258"/>
      <c r="N2186" s="288"/>
      <c r="O2186" s="287">
        <f t="shared" ref="O2186" si="6880">C1516</f>
        <v>6.81</v>
      </c>
      <c r="P2186" s="258">
        <f t="shared" ref="P2186" si="6881">ROUNDUP(D1516/0.2,0)*4</f>
        <v>4</v>
      </c>
      <c r="Q2186" s="288">
        <f t="shared" ref="Q2186" si="6882">+ROUND(O2186*P2186,2)</f>
        <v>27.24</v>
      </c>
    </row>
    <row r="2187" spans="1:17" x14ac:dyDescent="0.2">
      <c r="A2187" s="460" t="s">
        <v>878</v>
      </c>
      <c r="B2187" s="275" t="s">
        <v>1192</v>
      </c>
      <c r="C2187" s="287">
        <f t="shared" ref="C2187" si="6883">F1517</f>
        <v>1.95</v>
      </c>
      <c r="D2187" s="307">
        <f t="shared" ref="D2187" si="6884">ROUNDUP(G1517/0.2,0)+1</f>
        <v>5</v>
      </c>
      <c r="E2187" s="288">
        <f t="shared" ref="E2187" si="6885">+ROUND(C2187*D2187,2)</f>
        <v>9.75</v>
      </c>
      <c r="F2187" s="287">
        <f t="shared" ref="F2187" si="6886">K1517</f>
        <v>3</v>
      </c>
      <c r="G2187" s="258">
        <f t="shared" ref="G2187" si="6887">ROUNDUP(L1517/0.2,0)</f>
        <v>18</v>
      </c>
      <c r="H2187" s="288">
        <f t="shared" ref="H2187" si="6888">+ROUND(F2187*G2187,2)</f>
        <v>54</v>
      </c>
      <c r="I2187" s="287">
        <f t="shared" ref="I2187" si="6889">O1517</f>
        <v>3.6</v>
      </c>
      <c r="J2187" s="258">
        <f t="shared" ref="J2187" si="6890">ROUNDUP(P1517/0.2,0)</f>
        <v>7</v>
      </c>
      <c r="K2187" s="288">
        <f t="shared" ref="K2187" si="6891">+ROUND(I2187*J2187,2)</f>
        <v>25.2</v>
      </c>
      <c r="L2187" s="287">
        <f t="shared" ref="L2187" si="6892">S1517</f>
        <v>3.73</v>
      </c>
      <c r="M2187" s="258">
        <f t="shared" ref="M2187" si="6893">ROUNDUP(T1517/0.2,0)+1</f>
        <v>5</v>
      </c>
      <c r="N2187" s="288">
        <f t="shared" ref="N2187" si="6894">+ROUND(L2187*M2187,2)</f>
        <v>18.649999999999999</v>
      </c>
      <c r="O2187" s="287"/>
      <c r="P2187" s="258"/>
      <c r="Q2187" s="288"/>
    </row>
    <row r="2188" spans="1:17" x14ac:dyDescent="0.2">
      <c r="A2188" s="459"/>
      <c r="B2188" s="275" t="s">
        <v>543</v>
      </c>
      <c r="C2188" s="287"/>
      <c r="D2188" s="307"/>
      <c r="E2188" s="288"/>
      <c r="F2188" s="287"/>
      <c r="G2188" s="258"/>
      <c r="H2188" s="288"/>
      <c r="I2188" s="287"/>
      <c r="J2188" s="258"/>
      <c r="K2188" s="288"/>
      <c r="L2188" s="287"/>
      <c r="M2188" s="258"/>
      <c r="N2188" s="288"/>
      <c r="O2188" s="287">
        <f t="shared" ref="O2188" si="6895">C1518</f>
        <v>6.8</v>
      </c>
      <c r="P2188" s="258">
        <f t="shared" ref="P2188" si="6896">ROUNDUP(D1518/0.2,0)*4</f>
        <v>4</v>
      </c>
      <c r="Q2188" s="288">
        <f t="shared" ref="Q2188" si="6897">+ROUND(O2188*P2188,2)</f>
        <v>27.2</v>
      </c>
    </row>
    <row r="2189" spans="1:17" x14ac:dyDescent="0.2">
      <c r="A2189" s="460" t="s">
        <v>879</v>
      </c>
      <c r="B2189" s="275" t="s">
        <v>1193</v>
      </c>
      <c r="C2189" s="287">
        <f t="shared" ref="C2189" si="6898">F1519</f>
        <v>1.95</v>
      </c>
      <c r="D2189" s="307">
        <f t="shared" ref="D2189" si="6899">ROUNDUP(G1519/0.2,0)+1</f>
        <v>5</v>
      </c>
      <c r="E2189" s="288">
        <f t="shared" ref="E2189" si="6900">+ROUND(C2189*D2189,2)</f>
        <v>9.75</v>
      </c>
      <c r="F2189" s="287">
        <f t="shared" ref="F2189" si="6901">K1519</f>
        <v>3</v>
      </c>
      <c r="G2189" s="258">
        <f t="shared" ref="G2189" si="6902">ROUNDUP(L1519/0.2,0)</f>
        <v>18</v>
      </c>
      <c r="H2189" s="288">
        <f t="shared" ref="H2189" si="6903">+ROUND(F2189*G2189,2)</f>
        <v>54</v>
      </c>
      <c r="I2189" s="287">
        <f t="shared" ref="I2189" si="6904">O1519</f>
        <v>3.6</v>
      </c>
      <c r="J2189" s="258">
        <f t="shared" ref="J2189" si="6905">ROUNDUP(P1519/0.2,0)</f>
        <v>7</v>
      </c>
      <c r="K2189" s="288">
        <f t="shared" ref="K2189" si="6906">+ROUND(I2189*J2189,2)</f>
        <v>25.2</v>
      </c>
      <c r="L2189" s="287">
        <f t="shared" ref="L2189" si="6907">S1519</f>
        <v>3.74</v>
      </c>
      <c r="M2189" s="258">
        <f t="shared" ref="M2189" si="6908">ROUNDUP(T1519/0.2,0)+1</f>
        <v>5</v>
      </c>
      <c r="N2189" s="288">
        <f t="shared" ref="N2189" si="6909">+ROUND(L2189*M2189,2)</f>
        <v>18.7</v>
      </c>
      <c r="O2189" s="287"/>
      <c r="P2189" s="258"/>
      <c r="Q2189" s="288"/>
    </row>
    <row r="2190" spans="1:17" x14ac:dyDescent="0.2">
      <c r="A2190" s="459"/>
      <c r="B2190" s="275" t="s">
        <v>544</v>
      </c>
      <c r="C2190" s="287"/>
      <c r="D2190" s="307"/>
      <c r="E2190" s="288"/>
      <c r="F2190" s="287"/>
      <c r="G2190" s="258"/>
      <c r="H2190" s="288"/>
      <c r="I2190" s="287"/>
      <c r="J2190" s="258"/>
      <c r="K2190" s="288"/>
      <c r="L2190" s="287"/>
      <c r="M2190" s="258"/>
      <c r="N2190" s="288"/>
      <c r="O2190" s="287">
        <f t="shared" ref="O2190" si="6910">C1520</f>
        <v>6.81</v>
      </c>
      <c r="P2190" s="258">
        <f t="shared" ref="P2190" si="6911">ROUNDUP(D1520/0.2,0)*4</f>
        <v>4</v>
      </c>
      <c r="Q2190" s="288">
        <f t="shared" ref="Q2190" si="6912">+ROUND(O2190*P2190,2)</f>
        <v>27.24</v>
      </c>
    </row>
    <row r="2191" spans="1:17" x14ac:dyDescent="0.2">
      <c r="A2191" s="460" t="s">
        <v>880</v>
      </c>
      <c r="B2191" s="275" t="s">
        <v>1194</v>
      </c>
      <c r="C2191" s="287">
        <f t="shared" ref="C2191" si="6913">F1521</f>
        <v>3.04</v>
      </c>
      <c r="D2191" s="307">
        <f t="shared" ref="D2191" si="6914">ROUNDUP(G1521/0.2,0)+1</f>
        <v>5</v>
      </c>
      <c r="E2191" s="288">
        <f t="shared" ref="E2191" si="6915">+ROUND(C2191*D2191,2)</f>
        <v>15.2</v>
      </c>
      <c r="F2191" s="287">
        <f t="shared" ref="F2191" si="6916">K1521</f>
        <v>3</v>
      </c>
      <c r="G2191" s="258">
        <f t="shared" ref="G2191" si="6917">ROUNDUP(L1521/0.2,0)</f>
        <v>18</v>
      </c>
      <c r="H2191" s="288">
        <f t="shared" ref="H2191" si="6918">+ROUND(F2191*G2191,2)</f>
        <v>54</v>
      </c>
      <c r="I2191" s="287">
        <f t="shared" ref="I2191" si="6919">O1521</f>
        <v>3</v>
      </c>
      <c r="J2191" s="258">
        <f t="shared" ref="J2191" si="6920">ROUNDUP(P1521/0.2,0)</f>
        <v>7</v>
      </c>
      <c r="K2191" s="288">
        <f t="shared" ref="K2191" si="6921">+ROUND(I2191*J2191,2)</f>
        <v>21</v>
      </c>
      <c r="L2191" s="287">
        <f t="shared" ref="L2191" si="6922">S1521</f>
        <v>3</v>
      </c>
      <c r="M2191" s="258">
        <f t="shared" ref="M2191" si="6923">ROUNDUP(T1521/0.2,0)+1</f>
        <v>5</v>
      </c>
      <c r="N2191" s="288">
        <f t="shared" ref="N2191" si="6924">+ROUND(L2191*M2191,2)</f>
        <v>15</v>
      </c>
      <c r="O2191" s="287"/>
      <c r="P2191" s="258"/>
      <c r="Q2191" s="288"/>
    </row>
    <row r="2192" spans="1:17" x14ac:dyDescent="0.2">
      <c r="A2192" s="459"/>
      <c r="B2192" s="275" t="s">
        <v>545</v>
      </c>
      <c r="C2192" s="287"/>
      <c r="D2192" s="307"/>
      <c r="E2192" s="288"/>
      <c r="F2192" s="287"/>
      <c r="G2192" s="258"/>
      <c r="H2192" s="288"/>
      <c r="I2192" s="287"/>
      <c r="J2192" s="258"/>
      <c r="K2192" s="288"/>
      <c r="L2192" s="287"/>
      <c r="M2192" s="258"/>
      <c r="N2192" s="288"/>
      <c r="O2192" s="287">
        <f t="shared" ref="O2192" si="6925">C1522</f>
        <v>6.78</v>
      </c>
      <c r="P2192" s="258">
        <f t="shared" ref="P2192" si="6926">ROUNDUP(D1522/0.2,0)*4</f>
        <v>4</v>
      </c>
      <c r="Q2192" s="288">
        <f t="shared" ref="Q2192" si="6927">+ROUND(O2192*P2192,2)</f>
        <v>27.12</v>
      </c>
    </row>
    <row r="2193" spans="1:17" x14ac:dyDescent="0.2">
      <c r="A2193" s="460" t="s">
        <v>881</v>
      </c>
      <c r="B2193" s="275" t="s">
        <v>1195</v>
      </c>
      <c r="C2193" s="287">
        <f t="shared" ref="C2193" si="6928">F1523</f>
        <v>3.05</v>
      </c>
      <c r="D2193" s="307">
        <f t="shared" ref="D2193" si="6929">ROUNDUP(G1523/0.2,0)+1</f>
        <v>5</v>
      </c>
      <c r="E2193" s="288">
        <f t="shared" ref="E2193" si="6930">+ROUND(C2193*D2193,2)</f>
        <v>15.25</v>
      </c>
      <c r="F2193" s="287">
        <f t="shared" ref="F2193" si="6931">K1523</f>
        <v>3</v>
      </c>
      <c r="G2193" s="258">
        <f t="shared" ref="G2193" si="6932">ROUNDUP(L1523/0.2,0)</f>
        <v>13</v>
      </c>
      <c r="H2193" s="288">
        <f t="shared" ref="H2193" si="6933">+ROUND(F2193*G2193,2)</f>
        <v>39</v>
      </c>
      <c r="I2193" s="287">
        <f t="shared" ref="I2193" si="6934">O1523</f>
        <v>3</v>
      </c>
      <c r="J2193" s="258">
        <f t="shared" ref="J2193" si="6935">ROUNDUP(P1523/0.2,0)</f>
        <v>7</v>
      </c>
      <c r="K2193" s="288">
        <f t="shared" ref="K2193" si="6936">+ROUND(I2193*J2193,2)</f>
        <v>21</v>
      </c>
      <c r="L2193" s="287">
        <f t="shared" ref="L2193" si="6937">S1523</f>
        <v>2.99</v>
      </c>
      <c r="M2193" s="258">
        <f t="shared" ref="M2193" si="6938">ROUNDUP(T1523/0.2,0)+1</f>
        <v>5</v>
      </c>
      <c r="N2193" s="288">
        <f t="shared" ref="N2193" si="6939">+ROUND(L2193*M2193,2)</f>
        <v>14.95</v>
      </c>
      <c r="O2193" s="287"/>
      <c r="P2193" s="258"/>
      <c r="Q2193" s="288"/>
    </row>
    <row r="2194" spans="1:17" x14ac:dyDescent="0.2">
      <c r="A2194" s="459"/>
      <c r="B2194" s="275" t="s">
        <v>546</v>
      </c>
      <c r="C2194" s="287"/>
      <c r="D2194" s="307"/>
      <c r="E2194" s="288"/>
      <c r="F2194" s="287"/>
      <c r="G2194" s="258"/>
      <c r="H2194" s="288"/>
      <c r="I2194" s="287"/>
      <c r="J2194" s="258"/>
      <c r="K2194" s="288"/>
      <c r="L2194" s="287"/>
      <c r="M2194" s="258"/>
      <c r="N2194" s="288"/>
      <c r="O2194" s="287">
        <f t="shared" ref="O2194" si="6940">C1524</f>
        <v>6.18</v>
      </c>
      <c r="P2194" s="258">
        <f t="shared" ref="P2194" si="6941">ROUNDUP(D1524/0.2,0)*4</f>
        <v>4</v>
      </c>
      <c r="Q2194" s="288">
        <f t="shared" ref="Q2194" si="6942">+ROUND(O2194*P2194,2)</f>
        <v>24.72</v>
      </c>
    </row>
    <row r="2195" spans="1:17" x14ac:dyDescent="0.2">
      <c r="A2195" s="460" t="s">
        <v>882</v>
      </c>
      <c r="B2195" s="275" t="s">
        <v>1196</v>
      </c>
      <c r="C2195" s="287">
        <f t="shared" ref="C2195" si="6943">F1525</f>
        <v>3.36</v>
      </c>
      <c r="D2195" s="307">
        <f t="shared" ref="D2195" si="6944">ROUNDUP(G1525/0.2,0)+1</f>
        <v>5</v>
      </c>
      <c r="E2195" s="288">
        <f t="shared" ref="E2195" si="6945">+ROUND(C2195*D2195,2)</f>
        <v>16.8</v>
      </c>
      <c r="F2195" s="287">
        <f t="shared" ref="F2195" si="6946">K1525</f>
        <v>3</v>
      </c>
      <c r="G2195" s="258">
        <f t="shared" ref="G2195" si="6947">ROUNDUP(L1525/0.2,0)</f>
        <v>10</v>
      </c>
      <c r="H2195" s="288">
        <f t="shared" ref="H2195" si="6948">+ROUND(F2195*G2195,2)</f>
        <v>30</v>
      </c>
      <c r="I2195" s="287">
        <f t="shared" ref="I2195" si="6949">O1525</f>
        <v>2.73</v>
      </c>
      <c r="J2195" s="258">
        <f t="shared" ref="J2195" si="6950">ROUNDUP(P1525/0.2,0)</f>
        <v>12</v>
      </c>
      <c r="K2195" s="288">
        <f t="shared" ref="K2195" si="6951">+ROUND(I2195*J2195,2)</f>
        <v>32.76</v>
      </c>
      <c r="L2195" s="287">
        <f t="shared" ref="L2195" si="6952">S1525</f>
        <v>2.63</v>
      </c>
      <c r="M2195" s="258">
        <f t="shared" ref="M2195" si="6953">ROUNDUP(T1525/0.2,0)+1</f>
        <v>5</v>
      </c>
      <c r="N2195" s="288">
        <f t="shared" ref="N2195" si="6954">+ROUND(L2195*M2195,2)</f>
        <v>13.15</v>
      </c>
      <c r="O2195" s="287"/>
      <c r="P2195" s="258"/>
      <c r="Q2195" s="288"/>
    </row>
    <row r="2196" spans="1:17" x14ac:dyDescent="0.2">
      <c r="A2196" s="459"/>
      <c r="B2196" s="275" t="s">
        <v>547</v>
      </c>
      <c r="C2196" s="287"/>
      <c r="D2196" s="307"/>
      <c r="E2196" s="288"/>
      <c r="F2196" s="287"/>
      <c r="G2196" s="258"/>
      <c r="H2196" s="288"/>
      <c r="I2196" s="287"/>
      <c r="J2196" s="258"/>
      <c r="K2196" s="288"/>
      <c r="L2196" s="287"/>
      <c r="M2196" s="258"/>
      <c r="N2196" s="288"/>
      <c r="O2196" s="287">
        <f t="shared" ref="O2196" si="6955">C1526</f>
        <v>5.99</v>
      </c>
      <c r="P2196" s="258">
        <f t="shared" ref="P2196" si="6956">ROUNDUP(D1526/0.2,0)*4</f>
        <v>4</v>
      </c>
      <c r="Q2196" s="288">
        <f t="shared" ref="Q2196" si="6957">+ROUND(O2196*P2196,2)</f>
        <v>23.96</v>
      </c>
    </row>
    <row r="2197" spans="1:17" x14ac:dyDescent="0.2">
      <c r="A2197" s="460" t="s">
        <v>883</v>
      </c>
      <c r="B2197" s="275" t="s">
        <v>1197</v>
      </c>
      <c r="C2197" s="287">
        <f t="shared" ref="C2197" si="6958">F1527</f>
        <v>3.3</v>
      </c>
      <c r="D2197" s="307">
        <f t="shared" ref="D2197" si="6959">ROUNDUP(G1527/0.2,0)+1</f>
        <v>5</v>
      </c>
      <c r="E2197" s="288">
        <f t="shared" ref="E2197" si="6960">+ROUND(C2197*D2197,2)</f>
        <v>16.5</v>
      </c>
      <c r="F2197" s="287">
        <f t="shared" ref="F2197" si="6961">K1527</f>
        <v>3.18</v>
      </c>
      <c r="G2197" s="258">
        <f t="shared" ref="G2197" si="6962">ROUNDUP(L1527/0.2,0)</f>
        <v>7</v>
      </c>
      <c r="H2197" s="288">
        <f t="shared" ref="H2197" si="6963">+ROUND(F2197*G2197,2)</f>
        <v>22.26</v>
      </c>
      <c r="I2197" s="287">
        <f t="shared" ref="I2197" si="6964">O1527</f>
        <v>3</v>
      </c>
      <c r="J2197" s="258">
        <f t="shared" ref="J2197" si="6965">ROUNDUP(P1527/0.2,0)</f>
        <v>12</v>
      </c>
      <c r="K2197" s="288">
        <f t="shared" ref="K2197" si="6966">+ROUND(I2197*J2197,2)</f>
        <v>36</v>
      </c>
      <c r="L2197" s="287">
        <f t="shared" ref="L2197" si="6967">S1527</f>
        <v>2.72</v>
      </c>
      <c r="M2197" s="258">
        <f t="shared" ref="M2197" si="6968">ROUNDUP(T1527/0.2,0)+1</f>
        <v>5</v>
      </c>
      <c r="N2197" s="288">
        <f t="shared" ref="N2197" si="6969">+ROUND(L2197*M2197,2)</f>
        <v>13.6</v>
      </c>
      <c r="O2197" s="287"/>
      <c r="P2197" s="258"/>
      <c r="Q2197" s="288"/>
    </row>
    <row r="2198" spans="1:17" x14ac:dyDescent="0.2">
      <c r="A2198" s="459"/>
      <c r="B2198" s="275" t="s">
        <v>548</v>
      </c>
      <c r="C2198" s="287"/>
      <c r="D2198" s="307"/>
      <c r="E2198" s="288"/>
      <c r="F2198" s="287"/>
      <c r="G2198" s="258"/>
      <c r="H2198" s="288"/>
      <c r="I2198" s="287"/>
      <c r="J2198" s="258"/>
      <c r="K2198" s="288"/>
      <c r="L2198" s="287"/>
      <c r="M2198" s="258"/>
      <c r="N2198" s="288"/>
      <c r="O2198" s="287">
        <f t="shared" ref="O2198" si="6970">C1528</f>
        <v>5.45</v>
      </c>
      <c r="P2198" s="258">
        <f t="shared" ref="P2198" si="6971">ROUNDUP(D1528/0.2,0)*4</f>
        <v>4</v>
      </c>
      <c r="Q2198" s="288">
        <f t="shared" ref="Q2198" si="6972">+ROUND(O2198*P2198,2)</f>
        <v>21.8</v>
      </c>
    </row>
    <row r="2199" spans="1:17" x14ac:dyDescent="0.2">
      <c r="A2199" s="460" t="s">
        <v>884</v>
      </c>
      <c r="B2199" s="275" t="s">
        <v>1198</v>
      </c>
      <c r="C2199" s="287">
        <f t="shared" ref="C2199" si="6973">F1529</f>
        <v>3.3</v>
      </c>
      <c r="D2199" s="307">
        <f t="shared" ref="D2199" si="6974">ROUNDUP(G1529/0.2,0)+1</f>
        <v>5</v>
      </c>
      <c r="E2199" s="288">
        <f t="shared" ref="E2199" si="6975">+ROUND(C2199*D2199,2)</f>
        <v>16.5</v>
      </c>
      <c r="F2199" s="287">
        <f t="shared" ref="F2199" si="6976">K1529</f>
        <v>3.18</v>
      </c>
      <c r="G2199" s="258">
        <f t="shared" ref="G2199" si="6977">ROUNDUP(L1529/0.2,0)</f>
        <v>7</v>
      </c>
      <c r="H2199" s="288">
        <f t="shared" ref="H2199" si="6978">+ROUND(F2199*G2199,2)</f>
        <v>22.26</v>
      </c>
      <c r="I2199" s="287">
        <f t="shared" ref="I2199" si="6979">O1529</f>
        <v>3</v>
      </c>
      <c r="J2199" s="258">
        <f t="shared" ref="J2199" si="6980">ROUNDUP(P1529/0.2,0)</f>
        <v>12</v>
      </c>
      <c r="K2199" s="288">
        <f t="shared" ref="K2199" si="6981">+ROUND(I2199*J2199,2)</f>
        <v>36</v>
      </c>
      <c r="L2199" s="287">
        <f t="shared" ref="L2199" si="6982">S1529</f>
        <v>2.72</v>
      </c>
      <c r="M2199" s="258">
        <f t="shared" ref="M2199" si="6983">ROUNDUP(T1529/0.2,0)+1</f>
        <v>5</v>
      </c>
      <c r="N2199" s="288">
        <f t="shared" ref="N2199" si="6984">+ROUND(L2199*M2199,2)</f>
        <v>13.6</v>
      </c>
      <c r="O2199" s="287"/>
      <c r="P2199" s="258"/>
      <c r="Q2199" s="288"/>
    </row>
    <row r="2200" spans="1:17" x14ac:dyDescent="0.2">
      <c r="A2200" s="459"/>
      <c r="B2200" s="275" t="s">
        <v>549</v>
      </c>
      <c r="C2200" s="287"/>
      <c r="D2200" s="307"/>
      <c r="E2200" s="288"/>
      <c r="F2200" s="287"/>
      <c r="G2200" s="258"/>
      <c r="H2200" s="288"/>
      <c r="I2200" s="287"/>
      <c r="J2200" s="258"/>
      <c r="K2200" s="288"/>
      <c r="L2200" s="287"/>
      <c r="M2200" s="258"/>
      <c r="N2200" s="288"/>
      <c r="O2200" s="287">
        <f t="shared" ref="O2200" si="6985">C1530</f>
        <v>5.45</v>
      </c>
      <c r="P2200" s="258">
        <f t="shared" ref="P2200" si="6986">ROUNDUP(D1530/0.2,0)*4</f>
        <v>4</v>
      </c>
      <c r="Q2200" s="288">
        <f t="shared" ref="Q2200" si="6987">+ROUND(O2200*P2200,2)</f>
        <v>21.8</v>
      </c>
    </row>
    <row r="2201" spans="1:17" x14ac:dyDescent="0.2">
      <c r="A2201" s="460" t="s">
        <v>885</v>
      </c>
      <c r="B2201" s="275" t="s">
        <v>1199</v>
      </c>
      <c r="C2201" s="287">
        <f t="shared" ref="C2201" si="6988">F1531</f>
        <v>3.06</v>
      </c>
      <c r="D2201" s="307">
        <f t="shared" ref="D2201" si="6989">ROUNDUP(G1531/0.2,0)+1</f>
        <v>5</v>
      </c>
      <c r="E2201" s="288">
        <f t="shared" ref="E2201" si="6990">+ROUND(C2201*D2201,2)</f>
        <v>15.3</v>
      </c>
      <c r="F2201" s="287">
        <f t="shared" ref="F2201" si="6991">K1531</f>
        <v>3.05</v>
      </c>
      <c r="G2201" s="258">
        <f t="shared" ref="G2201" si="6992">ROUNDUP(L1531/0.2,0)</f>
        <v>7</v>
      </c>
      <c r="H2201" s="288">
        <f t="shared" ref="H2201" si="6993">+ROUND(F2201*G2201,2)</f>
        <v>21.35</v>
      </c>
      <c r="I2201" s="287">
        <f t="shared" ref="I2201" si="6994">O1531</f>
        <v>3</v>
      </c>
      <c r="J2201" s="258">
        <f t="shared" ref="J2201" si="6995">ROUNDUP(P1531/0.2,0)</f>
        <v>12</v>
      </c>
      <c r="K2201" s="288">
        <f t="shared" ref="K2201" si="6996">+ROUND(I2201*J2201,2)</f>
        <v>36</v>
      </c>
      <c r="L2201" s="287">
        <f t="shared" ref="L2201" si="6997">S1531</f>
        <v>2.93</v>
      </c>
      <c r="M2201" s="258">
        <f t="shared" ref="M2201" si="6998">ROUNDUP(T1531/0.2,0)+1</f>
        <v>5</v>
      </c>
      <c r="N2201" s="288">
        <f t="shared" ref="N2201" si="6999">+ROUND(L2201*M2201,2)</f>
        <v>14.65</v>
      </c>
      <c r="O2201" s="287"/>
      <c r="P2201" s="258"/>
      <c r="Q2201" s="288"/>
    </row>
    <row r="2202" spans="1:17" x14ac:dyDescent="0.2">
      <c r="A2202" s="459"/>
      <c r="B2202" s="275" t="s">
        <v>550</v>
      </c>
      <c r="C2202" s="287"/>
      <c r="D2202" s="307"/>
      <c r="E2202" s="288"/>
      <c r="F2202" s="287"/>
      <c r="G2202" s="258"/>
      <c r="H2202" s="288"/>
      <c r="I2202" s="287"/>
      <c r="J2202" s="258"/>
      <c r="K2202" s="288"/>
      <c r="L2202" s="287"/>
      <c r="M2202" s="258"/>
      <c r="N2202" s="288"/>
      <c r="O2202" s="287">
        <f t="shared" ref="O2202" si="7000">C1532</f>
        <v>5.45</v>
      </c>
      <c r="P2202" s="258">
        <f t="shared" ref="P2202" si="7001">ROUNDUP(D1532/0.2,0)*4</f>
        <v>4</v>
      </c>
      <c r="Q2202" s="288">
        <f t="shared" ref="Q2202" si="7002">+ROUND(O2202*P2202,2)</f>
        <v>21.8</v>
      </c>
    </row>
    <row r="2203" spans="1:17" x14ac:dyDescent="0.2">
      <c r="A2203" s="460" t="s">
        <v>886</v>
      </c>
      <c r="B2203" s="275" t="s">
        <v>1200</v>
      </c>
      <c r="C2203" s="287">
        <f t="shared" ref="C2203" si="7003">F1533</f>
        <v>3</v>
      </c>
      <c r="D2203" s="307">
        <f t="shared" ref="D2203" si="7004">ROUNDUP(G1533/0.2,0)+1</f>
        <v>5</v>
      </c>
      <c r="E2203" s="288">
        <f t="shared" ref="E2203" si="7005">+ROUND(C2203*D2203,2)</f>
        <v>15</v>
      </c>
      <c r="F2203" s="287">
        <f t="shared" ref="F2203" si="7006">K1533</f>
        <v>3</v>
      </c>
      <c r="G2203" s="258">
        <f t="shared" ref="G2203" si="7007">ROUNDUP(L1533/0.2,0)</f>
        <v>7</v>
      </c>
      <c r="H2203" s="288">
        <f t="shared" ref="H2203" si="7008">+ROUND(F2203*G2203,2)</f>
        <v>21</v>
      </c>
      <c r="I2203" s="287">
        <f t="shared" ref="I2203" si="7009">O1533</f>
        <v>3</v>
      </c>
      <c r="J2203" s="258">
        <f t="shared" ref="J2203" si="7010">ROUNDUP(P1533/0.2,0)</f>
        <v>13</v>
      </c>
      <c r="K2203" s="288">
        <f t="shared" ref="K2203" si="7011">+ROUND(I2203*J2203,2)</f>
        <v>39</v>
      </c>
      <c r="L2203" s="287">
        <f t="shared" ref="L2203" si="7012">S1533</f>
        <v>2.98</v>
      </c>
      <c r="M2203" s="258">
        <f t="shared" ref="M2203" si="7013">ROUNDUP(T1533/0.2,0)+1</f>
        <v>5</v>
      </c>
      <c r="N2203" s="288">
        <f t="shared" ref="N2203" si="7014">+ROUND(L2203*M2203,2)</f>
        <v>14.9</v>
      </c>
      <c r="O2203" s="287"/>
      <c r="P2203" s="258"/>
      <c r="Q2203" s="288"/>
    </row>
    <row r="2204" spans="1:17" x14ac:dyDescent="0.2">
      <c r="A2204" s="459"/>
      <c r="B2204" s="275" t="s">
        <v>551</v>
      </c>
      <c r="C2204" s="287"/>
      <c r="D2204" s="307"/>
      <c r="E2204" s="288"/>
      <c r="F2204" s="287"/>
      <c r="G2204" s="258"/>
      <c r="H2204" s="288"/>
      <c r="I2204" s="287"/>
      <c r="J2204" s="258"/>
      <c r="K2204" s="288"/>
      <c r="L2204" s="287"/>
      <c r="M2204" s="258"/>
      <c r="N2204" s="288"/>
      <c r="O2204" s="287">
        <f t="shared" ref="O2204" si="7015">C1534</f>
        <v>5.6</v>
      </c>
      <c r="P2204" s="258">
        <f t="shared" ref="P2204" si="7016">ROUNDUP(D1534/0.2,0)*4</f>
        <v>4</v>
      </c>
      <c r="Q2204" s="288">
        <f t="shared" ref="Q2204" si="7017">+ROUND(O2204*P2204,2)</f>
        <v>22.4</v>
      </c>
    </row>
    <row r="2205" spans="1:17" x14ac:dyDescent="0.2">
      <c r="A2205" s="460" t="s">
        <v>887</v>
      </c>
      <c r="B2205" s="275" t="s">
        <v>1201</v>
      </c>
      <c r="C2205" s="287">
        <f t="shared" ref="C2205" si="7018">F1535</f>
        <v>3</v>
      </c>
      <c r="D2205" s="307">
        <f t="shared" ref="D2205" si="7019">ROUNDUP(G1535/0.2,0)+1</f>
        <v>5</v>
      </c>
      <c r="E2205" s="288">
        <f t="shared" ref="E2205" si="7020">+ROUND(C2205*D2205,2)</f>
        <v>15</v>
      </c>
      <c r="F2205" s="287">
        <f t="shared" ref="F2205" si="7021">K1535</f>
        <v>3.14</v>
      </c>
      <c r="G2205" s="258">
        <f t="shared" ref="G2205" si="7022">ROUNDUP(L1535/0.2,0)</f>
        <v>7</v>
      </c>
      <c r="H2205" s="288">
        <f t="shared" ref="H2205" si="7023">+ROUND(F2205*G2205,2)</f>
        <v>21.98</v>
      </c>
      <c r="I2205" s="287">
        <f t="shared" ref="I2205" si="7024">O1535</f>
        <v>3</v>
      </c>
      <c r="J2205" s="258">
        <f t="shared" ref="J2205" si="7025">ROUNDUP(P1535/0.2,0)</f>
        <v>14</v>
      </c>
      <c r="K2205" s="288">
        <f t="shared" ref="K2205" si="7026">+ROUND(I2205*J2205,2)</f>
        <v>42</v>
      </c>
      <c r="L2205" s="287">
        <f t="shared" ref="L2205" si="7027">S1535</f>
        <v>2.75</v>
      </c>
      <c r="M2205" s="258">
        <f t="shared" ref="M2205" si="7028">ROUNDUP(T1535/0.2,0)+1</f>
        <v>5</v>
      </c>
      <c r="N2205" s="288">
        <f t="shared" ref="N2205" si="7029">+ROUND(L2205*M2205,2)</f>
        <v>13.75</v>
      </c>
      <c r="O2205" s="287"/>
      <c r="P2205" s="258"/>
      <c r="Q2205" s="288"/>
    </row>
    <row r="2206" spans="1:17" x14ac:dyDescent="0.2">
      <c r="A2206" s="459"/>
      <c r="B2206" s="275" t="s">
        <v>552</v>
      </c>
      <c r="C2206" s="287"/>
      <c r="D2206" s="307"/>
      <c r="E2206" s="288"/>
      <c r="F2206" s="287"/>
      <c r="G2206" s="258"/>
      <c r="H2206" s="288"/>
      <c r="I2206" s="287"/>
      <c r="J2206" s="258"/>
      <c r="K2206" s="288"/>
      <c r="L2206" s="287"/>
      <c r="M2206" s="258"/>
      <c r="N2206" s="288"/>
      <c r="O2206" s="287">
        <f t="shared" ref="O2206" si="7030">C1536</f>
        <v>5.79</v>
      </c>
      <c r="P2206" s="258">
        <f t="shared" ref="P2206" si="7031">ROUNDUP(D1536/0.2,0)*4</f>
        <v>4</v>
      </c>
      <c r="Q2206" s="288">
        <f t="shared" ref="Q2206" si="7032">+ROUND(O2206*P2206,2)</f>
        <v>23.16</v>
      </c>
    </row>
    <row r="2207" spans="1:17" x14ac:dyDescent="0.2">
      <c r="A2207" s="460" t="s">
        <v>888</v>
      </c>
      <c r="B2207" s="275" t="s">
        <v>1202</v>
      </c>
      <c r="C2207" s="287">
        <f t="shared" ref="C2207" si="7033">F1537</f>
        <v>3.72</v>
      </c>
      <c r="D2207" s="307">
        <f t="shared" ref="D2207" si="7034">ROUNDUP(G1537/0.2,0)+1</f>
        <v>5</v>
      </c>
      <c r="E2207" s="288">
        <f t="shared" ref="E2207" si="7035">+ROUND(C2207*D2207,2)</f>
        <v>18.600000000000001</v>
      </c>
      <c r="F2207" s="287">
        <f t="shared" ref="F2207" si="7036">K1537</f>
        <v>3.39</v>
      </c>
      <c r="G2207" s="258">
        <f t="shared" ref="G2207" si="7037">ROUNDUP(L1537/0.2,0)</f>
        <v>7</v>
      </c>
      <c r="H2207" s="288">
        <f t="shared" ref="H2207" si="7038">+ROUND(F2207*G2207,2)</f>
        <v>23.73</v>
      </c>
      <c r="I2207" s="287">
        <f t="shared" ref="I2207" si="7039">O1537</f>
        <v>3</v>
      </c>
      <c r="J2207" s="258">
        <f t="shared" ref="J2207" si="7040">ROUNDUP(P1537/0.2,0)</f>
        <v>14</v>
      </c>
      <c r="K2207" s="288">
        <f t="shared" ref="K2207" si="7041">+ROUND(I2207*J2207,2)</f>
        <v>42</v>
      </c>
      <c r="L2207" s="287">
        <f t="shared" ref="L2207" si="7042">S1537</f>
        <v>2.2000000000000002</v>
      </c>
      <c r="M2207" s="258">
        <f t="shared" ref="M2207" si="7043">ROUNDUP(T1537/0.2,0)+1</f>
        <v>5</v>
      </c>
      <c r="N2207" s="288">
        <f t="shared" ref="N2207" si="7044">+ROUND(L2207*M2207,2)</f>
        <v>11</v>
      </c>
      <c r="O2207" s="287"/>
      <c r="P2207" s="258"/>
      <c r="Q2207" s="288"/>
    </row>
    <row r="2208" spans="1:17" x14ac:dyDescent="0.2">
      <c r="A2208" s="459"/>
      <c r="B2208" s="275" t="s">
        <v>553</v>
      </c>
      <c r="C2208" s="287"/>
      <c r="D2208" s="307"/>
      <c r="E2208" s="288"/>
      <c r="F2208" s="287"/>
      <c r="G2208" s="258"/>
      <c r="H2208" s="288"/>
      <c r="I2208" s="287"/>
      <c r="J2208" s="258"/>
      <c r="K2208" s="288"/>
      <c r="L2208" s="287"/>
      <c r="M2208" s="258"/>
      <c r="N2208" s="288"/>
      <c r="O2208" s="287">
        <f t="shared" ref="O2208" si="7045">C1538</f>
        <v>5.91</v>
      </c>
      <c r="P2208" s="258">
        <f t="shared" ref="P2208" si="7046">ROUNDUP(D1538/0.2,0)*4</f>
        <v>4</v>
      </c>
      <c r="Q2208" s="288">
        <f t="shared" ref="Q2208" si="7047">+ROUND(O2208*P2208,2)</f>
        <v>23.64</v>
      </c>
    </row>
    <row r="2209" spans="1:17" x14ac:dyDescent="0.2">
      <c r="A2209" s="460" t="s">
        <v>889</v>
      </c>
      <c r="B2209" s="275" t="s">
        <v>1203</v>
      </c>
      <c r="C2209" s="287">
        <f t="shared" ref="C2209" si="7048">F1539</f>
        <v>3.72</v>
      </c>
      <c r="D2209" s="307">
        <f t="shared" ref="D2209" si="7049">ROUNDUP(G1539/0.2,0)+1</f>
        <v>5</v>
      </c>
      <c r="E2209" s="288">
        <f t="shared" ref="E2209" si="7050">+ROUND(C2209*D2209,2)</f>
        <v>18.600000000000001</v>
      </c>
      <c r="F2209" s="287">
        <f t="shared" ref="F2209" si="7051">K1539</f>
        <v>3.39</v>
      </c>
      <c r="G2209" s="258">
        <f t="shared" ref="G2209" si="7052">ROUNDUP(L1539/0.2,0)</f>
        <v>7</v>
      </c>
      <c r="H2209" s="288">
        <f t="shared" ref="H2209" si="7053">+ROUND(F2209*G2209,2)</f>
        <v>23.73</v>
      </c>
      <c r="I2209" s="287">
        <f t="shared" ref="I2209" si="7054">O1539</f>
        <v>3</v>
      </c>
      <c r="J2209" s="258">
        <f t="shared" ref="J2209" si="7055">ROUNDUP(P1539/0.2,0)</f>
        <v>14</v>
      </c>
      <c r="K2209" s="288">
        <f t="shared" ref="K2209" si="7056">+ROUND(I2209*J2209,2)</f>
        <v>42</v>
      </c>
      <c r="L2209" s="287">
        <f t="shared" ref="L2209" si="7057">S1539</f>
        <v>2.23</v>
      </c>
      <c r="M2209" s="258">
        <f t="shared" ref="M2209" si="7058">ROUNDUP(T1539/0.2,0)+1</f>
        <v>5</v>
      </c>
      <c r="N2209" s="288">
        <f t="shared" ref="N2209" si="7059">+ROUND(L2209*M2209,2)</f>
        <v>11.15</v>
      </c>
      <c r="O2209" s="287"/>
      <c r="P2209" s="258"/>
      <c r="Q2209" s="288"/>
    </row>
    <row r="2210" spans="1:17" x14ac:dyDescent="0.2">
      <c r="A2210" s="459"/>
      <c r="B2210" s="275" t="s">
        <v>554</v>
      </c>
      <c r="C2210" s="287"/>
      <c r="D2210" s="307"/>
      <c r="E2210" s="288"/>
      <c r="F2210" s="287"/>
      <c r="G2210" s="258"/>
      <c r="H2210" s="288"/>
      <c r="I2210" s="287"/>
      <c r="J2210" s="258"/>
      <c r="K2210" s="288"/>
      <c r="L2210" s="287"/>
      <c r="M2210" s="258"/>
      <c r="N2210" s="288"/>
      <c r="O2210" s="287">
        <f t="shared" ref="O2210" si="7060">C1540</f>
        <v>5.9</v>
      </c>
      <c r="P2210" s="258">
        <f t="shared" ref="P2210" si="7061">ROUNDUP(D1540/0.2,0)*4</f>
        <v>4</v>
      </c>
      <c r="Q2210" s="288">
        <f t="shared" ref="Q2210" si="7062">+ROUND(O2210*P2210,2)</f>
        <v>23.6</v>
      </c>
    </row>
    <row r="2211" spans="1:17" x14ac:dyDescent="0.2">
      <c r="A2211" s="460" t="s">
        <v>890</v>
      </c>
      <c r="B2211" s="275" t="s">
        <v>1204</v>
      </c>
      <c r="C2211" s="287">
        <f t="shared" ref="C2211" si="7063">F1541</f>
        <v>3.19</v>
      </c>
      <c r="D2211" s="307">
        <f t="shared" ref="D2211" si="7064">ROUNDUP(G1541/0.2,0)+1</f>
        <v>5</v>
      </c>
      <c r="E2211" s="288">
        <f t="shared" ref="E2211" si="7065">+ROUND(C2211*D2211,2)</f>
        <v>15.95</v>
      </c>
      <c r="F2211" s="287">
        <f t="shared" ref="F2211" si="7066">K1541</f>
        <v>3</v>
      </c>
      <c r="G2211" s="258">
        <f t="shared" ref="G2211" si="7067">ROUNDUP(L1541/0.2,0)</f>
        <v>7</v>
      </c>
      <c r="H2211" s="288">
        <f t="shared" ref="H2211" si="7068">+ROUND(F2211*G2211,2)</f>
        <v>21</v>
      </c>
      <c r="I2211" s="287">
        <f t="shared" ref="I2211" si="7069">O1541</f>
        <v>3</v>
      </c>
      <c r="J2211" s="258">
        <f t="shared" ref="J2211" si="7070">ROUNDUP(P1541/0.2,0)</f>
        <v>14</v>
      </c>
      <c r="K2211" s="288">
        <f t="shared" ref="K2211" si="7071">+ROUND(I2211*J2211,2)</f>
        <v>42</v>
      </c>
      <c r="L2211" s="287">
        <f t="shared" ref="L2211" si="7072">S1541</f>
        <v>2.77</v>
      </c>
      <c r="M2211" s="258">
        <f t="shared" ref="M2211" si="7073">ROUNDUP(T1541/0.2,0)+1</f>
        <v>5</v>
      </c>
      <c r="N2211" s="288">
        <f t="shared" ref="N2211" si="7074">+ROUND(L2211*M2211,2)</f>
        <v>13.85</v>
      </c>
      <c r="O2211" s="287"/>
      <c r="P2211" s="258"/>
      <c r="Q2211" s="288"/>
    </row>
    <row r="2212" spans="1:17" x14ac:dyDescent="0.2">
      <c r="A2212" s="459"/>
      <c r="B2212" s="275" t="s">
        <v>555</v>
      </c>
      <c r="C2212" s="287"/>
      <c r="D2212" s="307"/>
      <c r="E2212" s="288"/>
      <c r="F2212" s="287"/>
      <c r="G2212" s="258"/>
      <c r="H2212" s="288"/>
      <c r="I2212" s="287"/>
      <c r="J2212" s="258"/>
      <c r="K2212" s="288"/>
      <c r="L2212" s="287"/>
      <c r="M2212" s="258"/>
      <c r="N2212" s="288"/>
      <c r="O2212" s="287">
        <f t="shared" ref="O2212" si="7075">C1542</f>
        <v>5.9</v>
      </c>
      <c r="P2212" s="258">
        <f t="shared" ref="P2212" si="7076">ROUNDUP(D1542/0.2,0)*4</f>
        <v>4</v>
      </c>
      <c r="Q2212" s="288">
        <f t="shared" ref="Q2212" si="7077">+ROUND(O2212*P2212,2)</f>
        <v>23.6</v>
      </c>
    </row>
    <row r="2213" spans="1:17" x14ac:dyDescent="0.2">
      <c r="A2213" s="460" t="s">
        <v>891</v>
      </c>
      <c r="B2213" s="275" t="s">
        <v>1205</v>
      </c>
      <c r="C2213" s="287">
        <f t="shared" ref="C2213" si="7078">F1543</f>
        <v>3</v>
      </c>
      <c r="D2213" s="307">
        <f t="shared" ref="D2213" si="7079">ROUNDUP(G1543/0.2,0)+1</f>
        <v>5</v>
      </c>
      <c r="E2213" s="288">
        <f t="shared" ref="E2213" si="7080">+ROUND(C2213*D2213,2)</f>
        <v>15</v>
      </c>
      <c r="F2213" s="287">
        <f t="shared" ref="F2213" si="7081">K1543</f>
        <v>3</v>
      </c>
      <c r="G2213" s="258">
        <f t="shared" ref="G2213" si="7082">ROUNDUP(L1543/0.2,0)</f>
        <v>7</v>
      </c>
      <c r="H2213" s="288">
        <f t="shared" ref="H2213" si="7083">+ROUND(F2213*G2213,2)</f>
        <v>21</v>
      </c>
      <c r="I2213" s="287">
        <f t="shared" ref="I2213" si="7084">O1543</f>
        <v>3.03</v>
      </c>
      <c r="J2213" s="258">
        <f t="shared" ref="J2213" si="7085">ROUNDUP(P1543/0.2,0)</f>
        <v>12</v>
      </c>
      <c r="K2213" s="288">
        <f t="shared" ref="K2213" si="7086">+ROUND(I2213*J2213,2)</f>
        <v>36.36</v>
      </c>
      <c r="L2213" s="287">
        <f t="shared" ref="L2213" si="7087">S1543</f>
        <v>3.04</v>
      </c>
      <c r="M2213" s="258">
        <f t="shared" ref="M2213" si="7088">ROUNDUP(T1543/0.2,0)+1</f>
        <v>5</v>
      </c>
      <c r="N2213" s="288">
        <f t="shared" ref="N2213" si="7089">+ROUND(L2213*M2213,2)</f>
        <v>15.2</v>
      </c>
      <c r="O2213" s="287"/>
      <c r="P2213" s="258"/>
      <c r="Q2213" s="288"/>
    </row>
    <row r="2214" spans="1:17" x14ac:dyDescent="0.2">
      <c r="A2214" s="459"/>
      <c r="B2214" s="275" t="s">
        <v>556</v>
      </c>
      <c r="C2214" s="287"/>
      <c r="D2214" s="307"/>
      <c r="E2214" s="288"/>
      <c r="F2214" s="287"/>
      <c r="G2214" s="258"/>
      <c r="H2214" s="288"/>
      <c r="I2214" s="287"/>
      <c r="J2214" s="258"/>
      <c r="K2214" s="288"/>
      <c r="L2214" s="287"/>
      <c r="M2214" s="258"/>
      <c r="N2214" s="288"/>
      <c r="O2214" s="287">
        <f t="shared" ref="O2214" si="7090">C1544</f>
        <v>5.57</v>
      </c>
      <c r="P2214" s="258">
        <f t="shared" ref="P2214" si="7091">ROUNDUP(D1544/0.2,0)*4</f>
        <v>4</v>
      </c>
      <c r="Q2214" s="288">
        <f t="shared" ref="Q2214" si="7092">+ROUND(O2214*P2214,2)</f>
        <v>22.28</v>
      </c>
    </row>
    <row r="2215" spans="1:17" x14ac:dyDescent="0.2">
      <c r="A2215" s="460" t="s">
        <v>892</v>
      </c>
      <c r="B2215" s="275" t="s">
        <v>1206</v>
      </c>
      <c r="C2215" s="287">
        <f t="shared" ref="C2215" si="7093">F1545</f>
        <v>3</v>
      </c>
      <c r="D2215" s="307">
        <f t="shared" ref="D2215" si="7094">ROUNDUP(G1545/0.2,0)+1</f>
        <v>5</v>
      </c>
      <c r="E2215" s="288">
        <f t="shared" ref="E2215" si="7095">+ROUND(C2215*D2215,2)</f>
        <v>15</v>
      </c>
      <c r="F2215" s="287">
        <f t="shared" ref="F2215" si="7096">K1545</f>
        <v>3</v>
      </c>
      <c r="G2215" s="258">
        <f t="shared" ref="G2215" si="7097">ROUNDUP(L1545/0.2,0)</f>
        <v>7</v>
      </c>
      <c r="H2215" s="288">
        <f t="shared" ref="H2215" si="7098">+ROUND(F2215*G2215,2)</f>
        <v>21</v>
      </c>
      <c r="I2215" s="287">
        <f t="shared" ref="I2215" si="7099">O1545</f>
        <v>3</v>
      </c>
      <c r="J2215" s="258">
        <f t="shared" ref="J2215" si="7100">ROUNDUP(P1545/0.2,0)</f>
        <v>9</v>
      </c>
      <c r="K2215" s="288">
        <f t="shared" ref="K2215" si="7101">+ROUND(I2215*J2215,2)</f>
        <v>27</v>
      </c>
      <c r="L2215" s="287">
        <f t="shared" ref="L2215" si="7102">S1545</f>
        <v>3</v>
      </c>
      <c r="M2215" s="258">
        <f t="shared" ref="M2215" si="7103">ROUNDUP(T1545/0.2,0)+1</f>
        <v>5</v>
      </c>
      <c r="N2215" s="288">
        <f t="shared" ref="N2215" si="7104">+ROUND(L2215*M2215,2)</f>
        <v>15</v>
      </c>
      <c r="O2215" s="287"/>
      <c r="P2215" s="258"/>
      <c r="Q2215" s="288"/>
    </row>
    <row r="2216" spans="1:17" x14ac:dyDescent="0.2">
      <c r="A2216" s="459"/>
      <c r="B2216" s="275" t="s">
        <v>557</v>
      </c>
      <c r="C2216" s="287"/>
      <c r="D2216" s="307"/>
      <c r="E2216" s="288"/>
      <c r="F2216" s="287"/>
      <c r="G2216" s="258"/>
      <c r="H2216" s="288"/>
      <c r="I2216" s="287"/>
      <c r="J2216" s="258"/>
      <c r="K2216" s="288"/>
      <c r="L2216" s="287"/>
      <c r="M2216" s="258"/>
      <c r="N2216" s="288"/>
      <c r="O2216" s="287">
        <f t="shared" ref="O2216" si="7105">C1546</f>
        <v>5.05</v>
      </c>
      <c r="P2216" s="258">
        <f t="shared" ref="P2216" si="7106">ROUNDUP(D1546/0.2,0)*4</f>
        <v>4</v>
      </c>
      <c r="Q2216" s="288">
        <f t="shared" ref="Q2216" si="7107">+ROUND(O2216*P2216,2)</f>
        <v>20.2</v>
      </c>
    </row>
    <row r="2217" spans="1:17" x14ac:dyDescent="0.2">
      <c r="A2217" s="460" t="s">
        <v>893</v>
      </c>
      <c r="B2217" s="275" t="s">
        <v>1207</v>
      </c>
      <c r="C2217" s="287">
        <f t="shared" ref="C2217" si="7108">F1547</f>
        <v>3</v>
      </c>
      <c r="D2217" s="307">
        <f t="shared" ref="D2217" si="7109">ROUNDUP(G1547/0.2,0)+1</f>
        <v>5</v>
      </c>
      <c r="E2217" s="288">
        <f t="shared" ref="E2217" si="7110">+ROUND(C2217*D2217,2)</f>
        <v>15</v>
      </c>
      <c r="F2217" s="287">
        <f t="shared" ref="F2217" si="7111">K1547</f>
        <v>3</v>
      </c>
      <c r="G2217" s="258">
        <f t="shared" ref="G2217" si="7112">ROUNDUP(L1547/0.2,0)</f>
        <v>10</v>
      </c>
      <c r="H2217" s="288">
        <f t="shared" ref="H2217" si="7113">+ROUND(F2217*G2217,2)</f>
        <v>30</v>
      </c>
      <c r="I2217" s="287">
        <f t="shared" ref="I2217" si="7114">O1547</f>
        <v>3</v>
      </c>
      <c r="J2217" s="258">
        <f t="shared" ref="J2217" si="7115">ROUNDUP(P1547/0.2,0)</f>
        <v>7</v>
      </c>
      <c r="K2217" s="288">
        <f t="shared" ref="K2217" si="7116">+ROUND(I2217*J2217,2)</f>
        <v>21</v>
      </c>
      <c r="L2217" s="287">
        <f t="shared" ref="L2217" si="7117">S1547</f>
        <v>3</v>
      </c>
      <c r="M2217" s="258">
        <f t="shared" ref="M2217" si="7118">ROUNDUP(T1547/0.2,0)+1</f>
        <v>5</v>
      </c>
      <c r="N2217" s="288">
        <f t="shared" ref="N2217" si="7119">+ROUND(L2217*M2217,2)</f>
        <v>15</v>
      </c>
      <c r="O2217" s="287"/>
      <c r="P2217" s="258"/>
      <c r="Q2217" s="288"/>
    </row>
    <row r="2218" spans="1:17" x14ac:dyDescent="0.2">
      <c r="A2218" s="459"/>
      <c r="B2218" s="275" t="s">
        <v>558</v>
      </c>
      <c r="C2218" s="287"/>
      <c r="D2218" s="307"/>
      <c r="E2218" s="288"/>
      <c r="F2218" s="287"/>
      <c r="G2218" s="258"/>
      <c r="H2218" s="288"/>
      <c r="I2218" s="287"/>
      <c r="J2218" s="258"/>
      <c r="K2218" s="288"/>
      <c r="L2218" s="287"/>
      <c r="M2218" s="258"/>
      <c r="N2218" s="288"/>
      <c r="O2218" s="287">
        <f t="shared" ref="O2218" si="7120">C1548</f>
        <v>5</v>
      </c>
      <c r="P2218" s="258">
        <f t="shared" ref="P2218" si="7121">ROUNDUP(D1548/0.2,0)*4</f>
        <v>4</v>
      </c>
      <c r="Q2218" s="288">
        <f t="shared" ref="Q2218" si="7122">+ROUND(O2218*P2218,2)</f>
        <v>20</v>
      </c>
    </row>
    <row r="2219" spans="1:17" x14ac:dyDescent="0.2">
      <c r="A2219" s="460" t="s">
        <v>894</v>
      </c>
      <c r="B2219" s="275" t="s">
        <v>1208</v>
      </c>
      <c r="C2219" s="287">
        <f t="shared" ref="C2219" si="7123">F1549</f>
        <v>3</v>
      </c>
      <c r="D2219" s="307">
        <f t="shared" ref="D2219" si="7124">ROUNDUP(G1549/0.2,0)+1</f>
        <v>5</v>
      </c>
      <c r="E2219" s="288">
        <f t="shared" ref="E2219" si="7125">+ROUND(C2219*D2219,2)</f>
        <v>15</v>
      </c>
      <c r="F2219" s="287">
        <f t="shared" ref="F2219" si="7126">K1549</f>
        <v>3</v>
      </c>
      <c r="G2219" s="258">
        <f t="shared" ref="G2219" si="7127">ROUNDUP(L1549/0.2,0)</f>
        <v>12</v>
      </c>
      <c r="H2219" s="288">
        <f t="shared" ref="H2219" si="7128">+ROUND(F2219*G2219,2)</f>
        <v>36</v>
      </c>
      <c r="I2219" s="287">
        <f t="shared" ref="I2219" si="7129">O1549</f>
        <v>3.02</v>
      </c>
      <c r="J2219" s="258">
        <f t="shared" ref="J2219" si="7130">ROUNDUP(P1549/0.2,0)</f>
        <v>7</v>
      </c>
      <c r="K2219" s="288">
        <f t="shared" ref="K2219" si="7131">+ROUND(I2219*J2219,2)</f>
        <v>21.14</v>
      </c>
      <c r="L2219" s="287">
        <f t="shared" ref="L2219" si="7132">S1549</f>
        <v>3.03</v>
      </c>
      <c r="M2219" s="258">
        <f t="shared" ref="M2219" si="7133">ROUNDUP(T1549/0.2,0)+1</f>
        <v>5</v>
      </c>
      <c r="N2219" s="288">
        <f t="shared" ref="N2219" si="7134">+ROUND(L2219*M2219,2)</f>
        <v>15.15</v>
      </c>
      <c r="O2219" s="287"/>
      <c r="P2219" s="258"/>
      <c r="Q2219" s="288"/>
    </row>
    <row r="2220" spans="1:17" x14ac:dyDescent="0.2">
      <c r="A2220" s="459"/>
      <c r="B2220" s="275" t="s">
        <v>559</v>
      </c>
      <c r="C2220" s="287"/>
      <c r="D2220" s="307"/>
      <c r="E2220" s="288"/>
      <c r="F2220" s="287"/>
      <c r="G2220" s="258"/>
      <c r="H2220" s="288"/>
      <c r="I2220" s="287"/>
      <c r="J2220" s="258"/>
      <c r="K2220" s="288"/>
      <c r="L2220" s="287"/>
      <c r="M2220" s="258"/>
      <c r="N2220" s="288"/>
      <c r="O2220" s="287">
        <f t="shared" ref="O2220" si="7135">C1550</f>
        <v>5.04</v>
      </c>
      <c r="P2220" s="258">
        <f t="shared" ref="P2220" si="7136">ROUNDUP(D1550/0.2,0)*4</f>
        <v>4</v>
      </c>
      <c r="Q2220" s="288">
        <f t="shared" ref="Q2220" si="7137">+ROUND(O2220*P2220,2)</f>
        <v>20.16</v>
      </c>
    </row>
    <row r="2221" spans="1:17" x14ac:dyDescent="0.2">
      <c r="A2221" s="460" t="s">
        <v>895</v>
      </c>
      <c r="B2221" s="275" t="s">
        <v>1209</v>
      </c>
      <c r="C2221" s="287">
        <f t="shared" ref="C2221" si="7138">F1551</f>
        <v>2.71</v>
      </c>
      <c r="D2221" s="307">
        <f t="shared" ref="D2221" si="7139">ROUNDUP(G1551/0.2,0)+1</f>
        <v>5</v>
      </c>
      <c r="E2221" s="288">
        <f t="shared" ref="E2221" si="7140">+ROUND(C2221*D2221,2)</f>
        <v>13.55</v>
      </c>
      <c r="F2221" s="287">
        <f t="shared" ref="F2221" si="7141">K1551</f>
        <v>3</v>
      </c>
      <c r="G2221" s="258">
        <f t="shared" ref="G2221" si="7142">ROUNDUP(L1551/0.2,0)</f>
        <v>12</v>
      </c>
      <c r="H2221" s="288">
        <f t="shared" ref="H2221" si="7143">+ROUND(F2221*G2221,2)</f>
        <v>36</v>
      </c>
      <c r="I2221" s="287">
        <f t="shared" ref="I2221" si="7144">O1551</f>
        <v>3.12</v>
      </c>
      <c r="J2221" s="258">
        <f t="shared" ref="J2221" si="7145">ROUNDUP(P1551/0.2,0)</f>
        <v>7</v>
      </c>
      <c r="K2221" s="288">
        <f t="shared" ref="K2221" si="7146">+ROUND(I2221*J2221,2)</f>
        <v>21.84</v>
      </c>
      <c r="L2221" s="287">
        <f t="shared" ref="L2221" si="7147">S1551</f>
        <v>3.23</v>
      </c>
      <c r="M2221" s="258">
        <f t="shared" ref="M2221" si="7148">ROUNDUP(T1551/0.2,0)+1</f>
        <v>5</v>
      </c>
      <c r="N2221" s="288">
        <f t="shared" ref="N2221" si="7149">+ROUND(L2221*M2221,2)</f>
        <v>16.149999999999999</v>
      </c>
      <c r="O2221" s="287"/>
      <c r="P2221" s="258"/>
      <c r="Q2221" s="288"/>
    </row>
    <row r="2222" spans="1:17" x14ac:dyDescent="0.2">
      <c r="A2222" s="459"/>
      <c r="B2222" s="275" t="s">
        <v>560</v>
      </c>
      <c r="C2222" s="287"/>
      <c r="D2222" s="307"/>
      <c r="E2222" s="288"/>
      <c r="F2222" s="287"/>
      <c r="G2222" s="258"/>
      <c r="H2222" s="288"/>
      <c r="I2222" s="287"/>
      <c r="J2222" s="258"/>
      <c r="K2222" s="288"/>
      <c r="L2222" s="287"/>
      <c r="M2222" s="258"/>
      <c r="N2222" s="288"/>
      <c r="O2222" s="287">
        <f t="shared" ref="O2222" si="7150">C1552</f>
        <v>5.45</v>
      </c>
      <c r="P2222" s="258">
        <f t="shared" ref="P2222" si="7151">ROUNDUP(D1552/0.2,0)*4</f>
        <v>4</v>
      </c>
      <c r="Q2222" s="288">
        <f t="shared" ref="Q2222" si="7152">+ROUND(O2222*P2222,2)</f>
        <v>21.8</v>
      </c>
    </row>
    <row r="2223" spans="1:17" x14ac:dyDescent="0.2">
      <c r="A2223" s="460" t="s">
        <v>896</v>
      </c>
      <c r="B2223" s="275" t="s">
        <v>1210</v>
      </c>
      <c r="C2223" s="287">
        <f t="shared" ref="C2223" si="7153">F1553</f>
        <v>2.71</v>
      </c>
      <c r="D2223" s="307">
        <f t="shared" ref="D2223" si="7154">ROUNDUP(G1553/0.2,0)+1</f>
        <v>5</v>
      </c>
      <c r="E2223" s="288">
        <f t="shared" ref="E2223" si="7155">+ROUND(C2223*D2223,2)</f>
        <v>13.55</v>
      </c>
      <c r="F2223" s="287">
        <f t="shared" ref="F2223" si="7156">K1553</f>
        <v>3</v>
      </c>
      <c r="G2223" s="258">
        <f t="shared" ref="G2223" si="7157">ROUNDUP(L1553/0.2,0)</f>
        <v>12</v>
      </c>
      <c r="H2223" s="288">
        <f t="shared" ref="H2223" si="7158">+ROUND(F2223*G2223,2)</f>
        <v>36</v>
      </c>
      <c r="I2223" s="287">
        <f t="shared" ref="I2223" si="7159">O1553</f>
        <v>3.13</v>
      </c>
      <c r="J2223" s="258">
        <f t="shared" ref="J2223" si="7160">ROUNDUP(P1553/0.2,0)</f>
        <v>7</v>
      </c>
      <c r="K2223" s="288">
        <f t="shared" ref="K2223" si="7161">+ROUND(I2223*J2223,2)</f>
        <v>21.91</v>
      </c>
      <c r="L2223" s="287">
        <f t="shared" ref="L2223" si="7162">S1553</f>
        <v>3.23</v>
      </c>
      <c r="M2223" s="258">
        <f t="shared" ref="M2223" si="7163">ROUNDUP(T1553/0.2,0)+1</f>
        <v>5</v>
      </c>
      <c r="N2223" s="288">
        <f t="shared" ref="N2223" si="7164">+ROUND(L2223*M2223,2)</f>
        <v>16.149999999999999</v>
      </c>
      <c r="O2223" s="287"/>
      <c r="P2223" s="258"/>
      <c r="Q2223" s="288"/>
    </row>
    <row r="2224" spans="1:17" x14ac:dyDescent="0.2">
      <c r="A2224" s="459"/>
      <c r="B2224" s="275" t="s">
        <v>561</v>
      </c>
      <c r="C2224" s="287"/>
      <c r="D2224" s="307"/>
      <c r="E2224" s="288"/>
      <c r="F2224" s="287"/>
      <c r="G2224" s="258"/>
      <c r="H2224" s="288"/>
      <c r="I2224" s="287"/>
      <c r="J2224" s="258"/>
      <c r="K2224" s="288"/>
      <c r="L2224" s="287"/>
      <c r="M2224" s="258"/>
      <c r="N2224" s="288"/>
      <c r="O2224" s="287">
        <f t="shared" ref="O2224" si="7165">C1554</f>
        <v>5.45</v>
      </c>
      <c r="P2224" s="258">
        <f t="shared" ref="P2224" si="7166">ROUNDUP(D1554/0.2,0)*4</f>
        <v>4</v>
      </c>
      <c r="Q2224" s="288">
        <f t="shared" ref="Q2224" si="7167">+ROUND(O2224*P2224,2)</f>
        <v>21.8</v>
      </c>
    </row>
    <row r="2225" spans="1:17" x14ac:dyDescent="0.2">
      <c r="A2225" s="460" t="s">
        <v>897</v>
      </c>
      <c r="B2225" s="275" t="s">
        <v>1211</v>
      </c>
      <c r="C2225" s="287">
        <f t="shared" ref="C2225" si="7168">F1555</f>
        <v>3</v>
      </c>
      <c r="D2225" s="307">
        <f t="shared" ref="D2225" si="7169">ROUNDUP(G1555/0.2,0)+1</f>
        <v>5</v>
      </c>
      <c r="E2225" s="288">
        <f t="shared" ref="E2225" si="7170">+ROUND(C2225*D2225,2)</f>
        <v>15</v>
      </c>
      <c r="F2225" s="287">
        <f t="shared" ref="F2225" si="7171">K1555</f>
        <v>3</v>
      </c>
      <c r="G2225" s="258">
        <f t="shared" ref="G2225" si="7172">ROUNDUP(L1555/0.2,0)</f>
        <v>12</v>
      </c>
      <c r="H2225" s="288">
        <f t="shared" ref="H2225" si="7173">+ROUND(F2225*G2225,2)</f>
        <v>36</v>
      </c>
      <c r="I2225" s="287">
        <f t="shared" ref="I2225" si="7174">O1555</f>
        <v>3.02</v>
      </c>
      <c r="J2225" s="258">
        <f t="shared" ref="J2225" si="7175">ROUNDUP(P1555/0.2,0)</f>
        <v>7</v>
      </c>
      <c r="K2225" s="288">
        <f t="shared" ref="K2225" si="7176">+ROUND(I2225*J2225,2)</f>
        <v>21.14</v>
      </c>
      <c r="L2225" s="287">
        <f t="shared" ref="L2225" si="7177">S1555</f>
        <v>3</v>
      </c>
      <c r="M2225" s="258">
        <f t="shared" ref="M2225" si="7178">ROUNDUP(T1555/0.2,0)+1</f>
        <v>5</v>
      </c>
      <c r="N2225" s="288">
        <f t="shared" ref="N2225" si="7179">+ROUND(L2225*M2225,2)</f>
        <v>15</v>
      </c>
      <c r="O2225" s="287"/>
      <c r="P2225" s="258"/>
      <c r="Q2225" s="288"/>
    </row>
    <row r="2226" spans="1:17" x14ac:dyDescent="0.2">
      <c r="A2226" s="459"/>
      <c r="B2226" s="275" t="s">
        <v>562</v>
      </c>
      <c r="C2226" s="287"/>
      <c r="D2226" s="307"/>
      <c r="E2226" s="288"/>
      <c r="F2226" s="287"/>
      <c r="G2226" s="258"/>
      <c r="H2226" s="288"/>
      <c r="I2226" s="287"/>
      <c r="J2226" s="258"/>
      <c r="K2226" s="288"/>
      <c r="L2226" s="287"/>
      <c r="M2226" s="258"/>
      <c r="N2226" s="288"/>
      <c r="O2226" s="287">
        <f t="shared" ref="O2226" si="7180">C1556</f>
        <v>5.45</v>
      </c>
      <c r="P2226" s="258">
        <f t="shared" ref="P2226" si="7181">ROUNDUP(D1556/0.2,0)*4</f>
        <v>4</v>
      </c>
      <c r="Q2226" s="288">
        <f t="shared" ref="Q2226" si="7182">+ROUND(O2226*P2226,2)</f>
        <v>21.8</v>
      </c>
    </row>
    <row r="2227" spans="1:17" x14ac:dyDescent="0.2">
      <c r="A2227" s="460" t="s">
        <v>898</v>
      </c>
      <c r="B2227" s="275" t="s">
        <v>1212</v>
      </c>
      <c r="C2227" s="287">
        <f t="shared" ref="C2227" si="7183">F1557</f>
        <v>3</v>
      </c>
      <c r="D2227" s="307">
        <f t="shared" ref="D2227" si="7184">ROUNDUP(G1557/0.2,0)+1</f>
        <v>5</v>
      </c>
      <c r="E2227" s="288">
        <f t="shared" ref="E2227" si="7185">+ROUND(C2227*D2227,2)</f>
        <v>15</v>
      </c>
      <c r="F2227" s="287">
        <f t="shared" ref="F2227" si="7186">K1557</f>
        <v>3</v>
      </c>
      <c r="G2227" s="258">
        <f t="shared" ref="G2227" si="7187">ROUNDUP(L1557/0.2,0)</f>
        <v>10</v>
      </c>
      <c r="H2227" s="288">
        <f t="shared" ref="H2227" si="7188">+ROUND(F2227*G2227,2)</f>
        <v>30</v>
      </c>
      <c r="I2227" s="287">
        <f t="shared" ref="I2227" si="7189">O1557</f>
        <v>3</v>
      </c>
      <c r="J2227" s="258">
        <f t="shared" ref="J2227" si="7190">ROUNDUP(P1557/0.2,0)</f>
        <v>7</v>
      </c>
      <c r="K2227" s="288">
        <f t="shared" ref="K2227" si="7191">+ROUND(I2227*J2227,2)</f>
        <v>21</v>
      </c>
      <c r="L2227" s="287">
        <f t="shared" ref="L2227" si="7192">S1557</f>
        <v>3</v>
      </c>
      <c r="M2227" s="258">
        <f t="shared" ref="M2227" si="7193">ROUNDUP(T1557/0.2,0)+1</f>
        <v>5</v>
      </c>
      <c r="N2227" s="288">
        <f t="shared" ref="N2227" si="7194">+ROUND(L2227*M2227,2)</f>
        <v>15</v>
      </c>
      <c r="O2227" s="287"/>
      <c r="P2227" s="258"/>
      <c r="Q2227" s="288"/>
    </row>
    <row r="2228" spans="1:17" x14ac:dyDescent="0.2">
      <c r="A2228" s="459"/>
      <c r="B2228" s="275" t="s">
        <v>563</v>
      </c>
      <c r="C2228" s="287"/>
      <c r="D2228" s="307"/>
      <c r="E2228" s="288"/>
      <c r="F2228" s="287"/>
      <c r="G2228" s="258"/>
      <c r="H2228" s="288"/>
      <c r="I2228" s="287"/>
      <c r="J2228" s="258"/>
      <c r="K2228" s="288"/>
      <c r="L2228" s="287"/>
      <c r="M2228" s="258"/>
      <c r="N2228" s="288"/>
      <c r="O2228" s="287">
        <f t="shared" ref="O2228" si="7195">C1558</f>
        <v>5.0599999999999996</v>
      </c>
      <c r="P2228" s="258">
        <f t="shared" ref="P2228" si="7196">ROUNDUP(D1558/0.2,0)*4</f>
        <v>4</v>
      </c>
      <c r="Q2228" s="288">
        <f t="shared" ref="Q2228" si="7197">+ROUND(O2228*P2228,2)</f>
        <v>20.239999999999998</v>
      </c>
    </row>
    <row r="2229" spans="1:17" x14ac:dyDescent="0.2">
      <c r="A2229" s="460" t="s">
        <v>899</v>
      </c>
      <c r="B2229" s="275" t="s">
        <v>1213</v>
      </c>
      <c r="C2229" s="287">
        <f t="shared" ref="C2229" si="7198">F1559</f>
        <v>3</v>
      </c>
      <c r="D2229" s="307">
        <f t="shared" ref="D2229" si="7199">ROUNDUP(G1559/0.2,0)+1</f>
        <v>5</v>
      </c>
      <c r="E2229" s="288">
        <f t="shared" ref="E2229" si="7200">+ROUND(C2229*D2229,2)</f>
        <v>15</v>
      </c>
      <c r="F2229" s="287">
        <f t="shared" ref="F2229" si="7201">K1559</f>
        <v>3</v>
      </c>
      <c r="G2229" s="258">
        <f t="shared" ref="G2229" si="7202">ROUNDUP(L1559/0.2,0)</f>
        <v>7</v>
      </c>
      <c r="H2229" s="288">
        <f t="shared" ref="H2229" si="7203">+ROUND(F2229*G2229,2)</f>
        <v>21</v>
      </c>
      <c r="I2229" s="287">
        <f t="shared" ref="I2229" si="7204">O1559</f>
        <v>3.02</v>
      </c>
      <c r="J2229" s="258">
        <f t="shared" ref="J2229" si="7205">ROUNDUP(P1559/0.2,0)</f>
        <v>11</v>
      </c>
      <c r="K2229" s="288">
        <f t="shared" ref="K2229" si="7206">+ROUND(I2229*J2229,2)</f>
        <v>33.22</v>
      </c>
      <c r="L2229" s="287">
        <f t="shared" ref="L2229" si="7207">S1559</f>
        <v>3.02</v>
      </c>
      <c r="M2229" s="258">
        <f t="shared" ref="M2229" si="7208">ROUNDUP(T1559/0.2,0)+1</f>
        <v>5</v>
      </c>
      <c r="N2229" s="288">
        <f t="shared" ref="N2229" si="7209">+ROUND(L2229*M2229,2)</f>
        <v>15.1</v>
      </c>
      <c r="O2229" s="287"/>
      <c r="P2229" s="258"/>
      <c r="Q2229" s="288"/>
    </row>
    <row r="2230" spans="1:17" x14ac:dyDescent="0.2">
      <c r="A2230" s="459"/>
      <c r="B2230" s="275" t="s">
        <v>564</v>
      </c>
      <c r="C2230" s="287"/>
      <c r="D2230" s="307"/>
      <c r="E2230" s="288"/>
      <c r="F2230" s="287"/>
      <c r="G2230" s="258"/>
      <c r="H2230" s="288"/>
      <c r="I2230" s="287"/>
      <c r="J2230" s="258"/>
      <c r="K2230" s="288"/>
      <c r="L2230" s="287"/>
      <c r="M2230" s="258"/>
      <c r="N2230" s="288"/>
      <c r="O2230" s="287">
        <f t="shared" ref="O2230" si="7210">C1560</f>
        <v>5</v>
      </c>
      <c r="P2230" s="258">
        <f t="shared" ref="P2230" si="7211">ROUNDUP(D1560/0.2,0)*4</f>
        <v>4</v>
      </c>
      <c r="Q2230" s="288">
        <f t="shared" ref="Q2230" si="7212">+ROUND(O2230*P2230,2)</f>
        <v>20</v>
      </c>
    </row>
    <row r="2231" spans="1:17" x14ac:dyDescent="0.2">
      <c r="A2231" s="460" t="s">
        <v>900</v>
      </c>
      <c r="B2231" s="275" t="s">
        <v>1214</v>
      </c>
      <c r="C2231" s="287">
        <f t="shared" ref="C2231" si="7213">F1561</f>
        <v>3.16</v>
      </c>
      <c r="D2231" s="307">
        <f t="shared" ref="D2231" si="7214">ROUNDUP(G1561/0.2,0)+1</f>
        <v>5</v>
      </c>
      <c r="E2231" s="288">
        <f t="shared" ref="E2231" si="7215">+ROUND(C2231*D2231,2)</f>
        <v>15.8</v>
      </c>
      <c r="F2231" s="287">
        <f t="shared" ref="F2231" si="7216">K1561</f>
        <v>3</v>
      </c>
      <c r="G2231" s="258">
        <f t="shared" ref="G2231" si="7217">ROUNDUP(L1561/0.2,0)</f>
        <v>7</v>
      </c>
      <c r="H2231" s="288">
        <f t="shared" ref="H2231" si="7218">+ROUND(F2231*G2231,2)</f>
        <v>21</v>
      </c>
      <c r="I2231" s="287">
        <f t="shared" ref="I2231" si="7219">O1561</f>
        <v>3</v>
      </c>
      <c r="J2231" s="258">
        <f t="shared" ref="J2231" si="7220">ROUNDUP(P1561/0.2,0)</f>
        <v>12</v>
      </c>
      <c r="K2231" s="288">
        <f t="shared" ref="K2231" si="7221">+ROUND(I2231*J2231,2)</f>
        <v>36</v>
      </c>
      <c r="L2231" s="287">
        <f t="shared" ref="L2231" si="7222">S1561</f>
        <v>2.81</v>
      </c>
      <c r="M2231" s="258">
        <f t="shared" ref="M2231" si="7223">ROUNDUP(T1561/0.2,0)+1</f>
        <v>5</v>
      </c>
      <c r="N2231" s="288">
        <f t="shared" ref="N2231" si="7224">+ROUND(L2231*M2231,2)</f>
        <v>14.05</v>
      </c>
      <c r="O2231" s="287"/>
      <c r="P2231" s="258"/>
      <c r="Q2231" s="288"/>
    </row>
    <row r="2232" spans="1:17" x14ac:dyDescent="0.2">
      <c r="A2232" s="459"/>
      <c r="B2232" s="275" t="s">
        <v>565</v>
      </c>
      <c r="C2232" s="287"/>
      <c r="D2232" s="307"/>
      <c r="E2232" s="288"/>
      <c r="F2232" s="287"/>
      <c r="G2232" s="258"/>
      <c r="H2232" s="288"/>
      <c r="I2232" s="287"/>
      <c r="J2232" s="258"/>
      <c r="K2232" s="288"/>
      <c r="L2232" s="287"/>
      <c r="M2232" s="258"/>
      <c r="N2232" s="288"/>
      <c r="O2232" s="287">
        <f t="shared" ref="O2232" si="7225">C1562</f>
        <v>5.27</v>
      </c>
      <c r="P2232" s="258">
        <f t="shared" ref="P2232" si="7226">ROUNDUP(D1562/0.2,0)*4</f>
        <v>4</v>
      </c>
      <c r="Q2232" s="288">
        <f t="shared" ref="Q2232" si="7227">+ROUND(O2232*P2232,2)</f>
        <v>21.08</v>
      </c>
    </row>
    <row r="2233" spans="1:17" x14ac:dyDescent="0.2">
      <c r="A2233" s="460" t="s">
        <v>901</v>
      </c>
      <c r="B2233" s="275" t="s">
        <v>1215</v>
      </c>
      <c r="C2233" s="287">
        <f t="shared" ref="C2233" si="7228">F1563</f>
        <v>3.3</v>
      </c>
      <c r="D2233" s="307">
        <f t="shared" ref="D2233" si="7229">ROUNDUP(G1563/0.2,0)+1</f>
        <v>5</v>
      </c>
      <c r="E2233" s="288">
        <f t="shared" ref="E2233" si="7230">+ROUND(C2233*D2233,2)</f>
        <v>16.5</v>
      </c>
      <c r="F2233" s="287">
        <f t="shared" ref="F2233" si="7231">K1563</f>
        <v>3</v>
      </c>
      <c r="G2233" s="258">
        <f t="shared" ref="G2233" si="7232">ROUNDUP(L1563/0.2,0)</f>
        <v>7</v>
      </c>
      <c r="H2233" s="288">
        <f t="shared" ref="H2233" si="7233">+ROUND(F2233*G2233,2)</f>
        <v>21</v>
      </c>
      <c r="I2233" s="287">
        <f t="shared" ref="I2233" si="7234">O1563</f>
        <v>3</v>
      </c>
      <c r="J2233" s="258">
        <f t="shared" ref="J2233" si="7235">ROUNDUP(P1563/0.2,0)</f>
        <v>12</v>
      </c>
      <c r="K2233" s="288">
        <f t="shared" ref="K2233" si="7236">+ROUND(I2233*J2233,2)</f>
        <v>36</v>
      </c>
      <c r="L2233" s="287">
        <f t="shared" ref="L2233" si="7237">S1563</f>
        <v>2.63</v>
      </c>
      <c r="M2233" s="258">
        <f t="shared" ref="M2233" si="7238">ROUNDUP(T1563/0.2,0)+1</f>
        <v>5</v>
      </c>
      <c r="N2233" s="288">
        <f t="shared" ref="N2233" si="7239">+ROUND(L2233*M2233,2)</f>
        <v>13.15</v>
      </c>
      <c r="O2233" s="287"/>
      <c r="P2233" s="258"/>
      <c r="Q2233" s="288"/>
    </row>
    <row r="2234" spans="1:17" x14ac:dyDescent="0.2">
      <c r="A2234" s="459"/>
      <c r="B2234" s="275" t="s">
        <v>566</v>
      </c>
      <c r="C2234" s="287"/>
      <c r="D2234" s="307"/>
      <c r="E2234" s="288"/>
      <c r="F2234" s="287"/>
      <c r="G2234" s="258"/>
      <c r="H2234" s="288"/>
      <c r="I2234" s="287"/>
      <c r="J2234" s="258"/>
      <c r="K2234" s="288"/>
      <c r="L2234" s="287"/>
      <c r="M2234" s="258"/>
      <c r="N2234" s="288"/>
      <c r="O2234" s="287">
        <f t="shared" ref="O2234" si="7240">C1564</f>
        <v>5.45</v>
      </c>
      <c r="P2234" s="258">
        <f t="shared" ref="P2234" si="7241">ROUNDUP(D1564/0.2,0)*4</f>
        <v>4</v>
      </c>
      <c r="Q2234" s="288">
        <f t="shared" ref="Q2234" si="7242">+ROUND(O2234*P2234,2)</f>
        <v>21.8</v>
      </c>
    </row>
    <row r="2235" spans="1:17" x14ac:dyDescent="0.2">
      <c r="A2235" s="460" t="s">
        <v>902</v>
      </c>
      <c r="B2235" s="275" t="s">
        <v>1216</v>
      </c>
      <c r="C2235" s="287">
        <f t="shared" ref="C2235" si="7243">F1565</f>
        <v>3</v>
      </c>
      <c r="D2235" s="307">
        <f t="shared" ref="D2235" si="7244">ROUNDUP(G1565/0.2,0)+1</f>
        <v>5</v>
      </c>
      <c r="E2235" s="288">
        <f t="shared" ref="E2235" si="7245">+ROUND(C2235*D2235,2)</f>
        <v>15</v>
      </c>
      <c r="F2235" s="287">
        <f t="shared" ref="F2235" si="7246">K1565</f>
        <v>3</v>
      </c>
      <c r="G2235" s="258">
        <f t="shared" ref="G2235" si="7247">ROUNDUP(L1565/0.2,0)</f>
        <v>7</v>
      </c>
      <c r="H2235" s="288">
        <f t="shared" ref="H2235" si="7248">+ROUND(F2235*G2235,2)</f>
        <v>21</v>
      </c>
      <c r="I2235" s="287">
        <f t="shared" ref="I2235" si="7249">O1565</f>
        <v>3</v>
      </c>
      <c r="J2235" s="258">
        <f t="shared" ref="J2235" si="7250">ROUNDUP(P1565/0.2,0)</f>
        <v>12</v>
      </c>
      <c r="K2235" s="288">
        <f t="shared" ref="K2235" si="7251">+ROUND(I2235*J2235,2)</f>
        <v>36</v>
      </c>
      <c r="L2235" s="287">
        <f t="shared" ref="L2235" si="7252">S1565</f>
        <v>2.99</v>
      </c>
      <c r="M2235" s="258">
        <f t="shared" ref="M2235" si="7253">ROUNDUP(T1565/0.2,0)+1</f>
        <v>5</v>
      </c>
      <c r="N2235" s="288">
        <f t="shared" ref="N2235" si="7254">+ROUND(L2235*M2235,2)</f>
        <v>14.95</v>
      </c>
      <c r="O2235" s="287"/>
      <c r="P2235" s="258"/>
      <c r="Q2235" s="288"/>
    </row>
    <row r="2236" spans="1:17" x14ac:dyDescent="0.2">
      <c r="A2236" s="459"/>
      <c r="B2236" s="275" t="s">
        <v>567</v>
      </c>
      <c r="C2236" s="287"/>
      <c r="D2236" s="307"/>
      <c r="E2236" s="288"/>
      <c r="F2236" s="287"/>
      <c r="G2236" s="258"/>
      <c r="H2236" s="288"/>
      <c r="I2236" s="287"/>
      <c r="J2236" s="258"/>
      <c r="K2236" s="288"/>
      <c r="L2236" s="287"/>
      <c r="M2236" s="258"/>
      <c r="N2236" s="288"/>
      <c r="O2236" s="287">
        <f t="shared" ref="O2236" si="7255">C1566</f>
        <v>5.45</v>
      </c>
      <c r="P2236" s="258">
        <f t="shared" ref="P2236" si="7256">ROUNDUP(D1566/0.2,0)*4</f>
        <v>4</v>
      </c>
      <c r="Q2236" s="288">
        <f t="shared" ref="Q2236" si="7257">+ROUND(O2236*P2236,2)</f>
        <v>21.8</v>
      </c>
    </row>
    <row r="2237" spans="1:17" x14ac:dyDescent="0.2">
      <c r="A2237" s="460" t="s">
        <v>903</v>
      </c>
      <c r="B2237" s="275" t="s">
        <v>1217</v>
      </c>
      <c r="C2237" s="287">
        <f t="shared" ref="C2237" si="7258">F1567</f>
        <v>3</v>
      </c>
      <c r="D2237" s="307">
        <f t="shared" ref="D2237" si="7259">ROUNDUP(G1567/0.2,0)+1</f>
        <v>5</v>
      </c>
      <c r="E2237" s="288">
        <f t="shared" ref="E2237" si="7260">+ROUND(C2237*D2237,2)</f>
        <v>15</v>
      </c>
      <c r="F2237" s="287">
        <f t="shared" ref="F2237" si="7261">K1567</f>
        <v>3</v>
      </c>
      <c r="G2237" s="258">
        <f t="shared" ref="G2237" si="7262">ROUNDUP(L1567/0.2,0)</f>
        <v>11</v>
      </c>
      <c r="H2237" s="288">
        <f t="shared" ref="H2237" si="7263">+ROUND(F2237*G2237,2)</f>
        <v>33</v>
      </c>
      <c r="I2237" s="287">
        <f t="shared" ref="I2237" si="7264">O1567</f>
        <v>3</v>
      </c>
      <c r="J2237" s="258">
        <f t="shared" ref="J2237" si="7265">ROUNDUP(P1567/0.2,0)</f>
        <v>7</v>
      </c>
      <c r="K2237" s="288">
        <f t="shared" ref="K2237" si="7266">+ROUND(I2237*J2237,2)</f>
        <v>21</v>
      </c>
      <c r="L2237" s="287">
        <f t="shared" ref="L2237" si="7267">S1567</f>
        <v>3</v>
      </c>
      <c r="M2237" s="258">
        <f t="shared" ref="M2237" si="7268">ROUNDUP(T1567/0.2,0)+1</f>
        <v>5</v>
      </c>
      <c r="N2237" s="288">
        <f t="shared" ref="N2237" si="7269">+ROUND(L2237*M2237,2)</f>
        <v>15</v>
      </c>
      <c r="O2237" s="287"/>
      <c r="P2237" s="258"/>
      <c r="Q2237" s="288"/>
    </row>
    <row r="2238" spans="1:17" x14ac:dyDescent="0.2">
      <c r="A2238" s="459"/>
      <c r="B2238" s="275" t="s">
        <v>568</v>
      </c>
      <c r="C2238" s="287"/>
      <c r="D2238" s="307"/>
      <c r="E2238" s="288"/>
      <c r="F2238" s="287"/>
      <c r="G2238" s="258"/>
      <c r="H2238" s="288"/>
      <c r="I2238" s="287"/>
      <c r="J2238" s="258"/>
      <c r="K2238" s="288"/>
      <c r="L2238" s="287"/>
      <c r="M2238" s="258"/>
      <c r="N2238" s="288"/>
      <c r="O2238" s="287">
        <f t="shared" ref="O2238" si="7270">C1568</f>
        <v>5</v>
      </c>
      <c r="P2238" s="258">
        <f t="shared" ref="P2238" si="7271">ROUNDUP(D1568/0.2,0)*4</f>
        <v>4</v>
      </c>
      <c r="Q2238" s="288">
        <f t="shared" ref="Q2238" si="7272">+ROUND(O2238*P2238,2)</f>
        <v>20</v>
      </c>
    </row>
    <row r="2239" spans="1:17" x14ac:dyDescent="0.2">
      <c r="A2239" s="460" t="s">
        <v>904</v>
      </c>
      <c r="B2239" s="275" t="s">
        <v>1218</v>
      </c>
      <c r="C2239" s="287">
        <f t="shared" ref="C2239" si="7273">F1569</f>
        <v>2.9</v>
      </c>
      <c r="D2239" s="307">
        <f t="shared" ref="D2239" si="7274">ROUNDUP(G1569/0.2,0)+1</f>
        <v>5</v>
      </c>
      <c r="E2239" s="288">
        <f t="shared" ref="E2239" si="7275">+ROUND(C2239*D2239,2)</f>
        <v>14.5</v>
      </c>
      <c r="F2239" s="287">
        <f t="shared" ref="F2239" si="7276">K1569</f>
        <v>3</v>
      </c>
      <c r="G2239" s="258">
        <f t="shared" ref="G2239" si="7277">ROUNDUP(L1569/0.2,0)</f>
        <v>12</v>
      </c>
      <c r="H2239" s="288">
        <f t="shared" ref="H2239" si="7278">+ROUND(F2239*G2239,2)</f>
        <v>36</v>
      </c>
      <c r="I2239" s="287">
        <f t="shared" ref="I2239" si="7279">O1569</f>
        <v>3.07</v>
      </c>
      <c r="J2239" s="258">
        <f t="shared" ref="J2239" si="7280">ROUNDUP(P1569/0.2,0)</f>
        <v>7</v>
      </c>
      <c r="K2239" s="288">
        <f t="shared" ref="K2239" si="7281">+ROUND(I2239*J2239,2)</f>
        <v>21.49</v>
      </c>
      <c r="L2239" s="287">
        <f t="shared" ref="L2239" si="7282">S1569</f>
        <v>3.13</v>
      </c>
      <c r="M2239" s="258">
        <f t="shared" ref="M2239" si="7283">ROUNDUP(T1569/0.2,0)+1</f>
        <v>5</v>
      </c>
      <c r="N2239" s="288">
        <f t="shared" ref="N2239" si="7284">+ROUND(L2239*M2239,2)</f>
        <v>15.65</v>
      </c>
      <c r="O2239" s="287"/>
      <c r="P2239" s="258"/>
      <c r="Q2239" s="288"/>
    </row>
    <row r="2240" spans="1:17" x14ac:dyDescent="0.2">
      <c r="A2240" s="459"/>
      <c r="B2240" s="275" t="s">
        <v>569</v>
      </c>
      <c r="C2240" s="287"/>
      <c r="D2240" s="307"/>
      <c r="E2240" s="288"/>
      <c r="F2240" s="287"/>
      <c r="G2240" s="258"/>
      <c r="H2240" s="288"/>
      <c r="I2240" s="287"/>
      <c r="J2240" s="258"/>
      <c r="K2240" s="288"/>
      <c r="L2240" s="287"/>
      <c r="M2240" s="258"/>
      <c r="N2240" s="288"/>
      <c r="O2240" s="287">
        <f t="shared" ref="O2240" si="7285">C1570</f>
        <v>5.25</v>
      </c>
      <c r="P2240" s="258">
        <f t="shared" ref="P2240" si="7286">ROUNDUP(D1570/0.2,0)*4</f>
        <v>4</v>
      </c>
      <c r="Q2240" s="288">
        <f t="shared" ref="Q2240" si="7287">+ROUND(O2240*P2240,2)</f>
        <v>21</v>
      </c>
    </row>
    <row r="2241" spans="1:17" x14ac:dyDescent="0.2">
      <c r="A2241" s="460" t="s">
        <v>905</v>
      </c>
      <c r="B2241" s="275" t="s">
        <v>1219</v>
      </c>
      <c r="C2241" s="287">
        <f t="shared" ref="C2241" si="7288">F1571</f>
        <v>2.8</v>
      </c>
      <c r="D2241" s="307">
        <f t="shared" ref="D2241" si="7289">ROUNDUP(G1571/0.2,0)+1</f>
        <v>5</v>
      </c>
      <c r="E2241" s="288">
        <f t="shared" ref="E2241" si="7290">+ROUND(C2241*D2241,2)</f>
        <v>14</v>
      </c>
      <c r="F2241" s="287">
        <f t="shared" ref="F2241" si="7291">K1571</f>
        <v>3</v>
      </c>
      <c r="G2241" s="258">
        <f t="shared" ref="G2241" si="7292">ROUNDUP(L1571/0.2,0)</f>
        <v>12</v>
      </c>
      <c r="H2241" s="288">
        <f t="shared" ref="H2241" si="7293">+ROUND(F2241*G2241,2)</f>
        <v>36</v>
      </c>
      <c r="I2241" s="287">
        <f t="shared" ref="I2241" si="7294">O1571</f>
        <v>3.13</v>
      </c>
      <c r="J2241" s="258">
        <f t="shared" ref="J2241" si="7295">ROUNDUP(P1571/0.2,0)</f>
        <v>7</v>
      </c>
      <c r="K2241" s="288">
        <f t="shared" ref="K2241" si="7296">+ROUND(I2241*J2241,2)</f>
        <v>21.91</v>
      </c>
      <c r="L2241" s="287">
        <f t="shared" ref="L2241" si="7297">S1571</f>
        <v>3.23</v>
      </c>
      <c r="M2241" s="258">
        <f t="shared" ref="M2241" si="7298">ROUNDUP(T1571/0.2,0)+1</f>
        <v>5</v>
      </c>
      <c r="N2241" s="288">
        <f t="shared" ref="N2241" si="7299">+ROUND(L2241*M2241,2)</f>
        <v>16.149999999999999</v>
      </c>
      <c r="O2241" s="287"/>
      <c r="P2241" s="258"/>
      <c r="Q2241" s="288"/>
    </row>
    <row r="2242" spans="1:17" x14ac:dyDescent="0.2">
      <c r="A2242" s="459"/>
      <c r="B2242" s="275" t="s">
        <v>570</v>
      </c>
      <c r="C2242" s="287"/>
      <c r="D2242" s="307"/>
      <c r="E2242" s="288"/>
      <c r="F2242" s="287"/>
      <c r="G2242" s="258"/>
      <c r="H2242" s="288"/>
      <c r="I2242" s="287"/>
      <c r="J2242" s="258"/>
      <c r="K2242" s="288"/>
      <c r="L2242" s="287"/>
      <c r="M2242" s="258"/>
      <c r="N2242" s="288"/>
      <c r="O2242" s="287">
        <f t="shared" ref="O2242" si="7300">C1572</f>
        <v>5.45</v>
      </c>
      <c r="P2242" s="258">
        <f t="shared" ref="P2242" si="7301">ROUNDUP(D1572/0.2,0)*4</f>
        <v>4</v>
      </c>
      <c r="Q2242" s="288">
        <f t="shared" ref="Q2242" si="7302">+ROUND(O2242*P2242,2)</f>
        <v>21.8</v>
      </c>
    </row>
    <row r="2243" spans="1:17" x14ac:dyDescent="0.2">
      <c r="A2243" s="460" t="s">
        <v>906</v>
      </c>
      <c r="B2243" s="275" t="s">
        <v>1220</v>
      </c>
      <c r="C2243" s="287">
        <f t="shared" ref="C2243" si="7303">F1573</f>
        <v>2.73</v>
      </c>
      <c r="D2243" s="307">
        <f t="shared" ref="D2243" si="7304">ROUNDUP(G1573/0.2,0)+1</f>
        <v>5</v>
      </c>
      <c r="E2243" s="288">
        <f t="shared" ref="E2243" si="7305">+ROUND(C2243*D2243,2)</f>
        <v>13.65</v>
      </c>
      <c r="F2243" s="287">
        <f t="shared" ref="F2243" si="7306">K1573</f>
        <v>3</v>
      </c>
      <c r="G2243" s="258">
        <f t="shared" ref="G2243" si="7307">ROUNDUP(L1573/0.2,0)</f>
        <v>12</v>
      </c>
      <c r="H2243" s="288">
        <f t="shared" ref="H2243" si="7308">+ROUND(F2243*G2243,2)</f>
        <v>36</v>
      </c>
      <c r="I2243" s="287">
        <f t="shared" ref="I2243" si="7309">O1573</f>
        <v>3.13</v>
      </c>
      <c r="J2243" s="258">
        <f t="shared" ref="J2243" si="7310">ROUNDUP(P1573/0.2,0)</f>
        <v>7</v>
      </c>
      <c r="K2243" s="288">
        <f t="shared" ref="K2243" si="7311">+ROUND(I2243*J2243,2)</f>
        <v>21.91</v>
      </c>
      <c r="L2243" s="287">
        <f t="shared" ref="L2243" si="7312">S1573</f>
        <v>3.23</v>
      </c>
      <c r="M2243" s="258">
        <f t="shared" ref="M2243" si="7313">ROUNDUP(T1573/0.2,0)+1</f>
        <v>5</v>
      </c>
      <c r="N2243" s="288">
        <f t="shared" ref="N2243" si="7314">+ROUND(L2243*M2243,2)</f>
        <v>16.149999999999999</v>
      </c>
      <c r="O2243" s="287"/>
      <c r="P2243" s="258"/>
      <c r="Q2243" s="288"/>
    </row>
    <row r="2244" spans="1:17" x14ac:dyDescent="0.2">
      <c r="A2244" s="459"/>
      <c r="B2244" s="275" t="s">
        <v>571</v>
      </c>
      <c r="C2244" s="287"/>
      <c r="D2244" s="307"/>
      <c r="E2244" s="288"/>
      <c r="F2244" s="287"/>
      <c r="G2244" s="258"/>
      <c r="H2244" s="288"/>
      <c r="I2244" s="287"/>
      <c r="J2244" s="258"/>
      <c r="K2244" s="288"/>
      <c r="L2244" s="287"/>
      <c r="M2244" s="258"/>
      <c r="N2244" s="288"/>
      <c r="O2244" s="287">
        <f t="shared" ref="O2244" si="7315">C1574</f>
        <v>5.45</v>
      </c>
      <c r="P2244" s="258">
        <f t="shared" ref="P2244" si="7316">ROUNDUP(D1574/0.2,0)*4</f>
        <v>4</v>
      </c>
      <c r="Q2244" s="288">
        <f t="shared" ref="Q2244" si="7317">+ROUND(O2244*P2244,2)</f>
        <v>21.8</v>
      </c>
    </row>
    <row r="2245" spans="1:17" x14ac:dyDescent="0.2">
      <c r="A2245" s="460" t="s">
        <v>907</v>
      </c>
      <c r="B2245" s="275" t="s">
        <v>1221</v>
      </c>
      <c r="C2245" s="287">
        <f t="shared" ref="C2245" si="7318">F1575</f>
        <v>2.73</v>
      </c>
      <c r="D2245" s="307">
        <f t="shared" ref="D2245" si="7319">ROUNDUP(G1575/0.2,0)+1</f>
        <v>5</v>
      </c>
      <c r="E2245" s="288">
        <f t="shared" ref="E2245" si="7320">+ROUND(C2245*D2245,2)</f>
        <v>13.65</v>
      </c>
      <c r="F2245" s="287">
        <f t="shared" ref="F2245" si="7321">K1575</f>
        <v>3</v>
      </c>
      <c r="G2245" s="258">
        <f t="shared" ref="G2245" si="7322">ROUNDUP(L1575/0.2,0)</f>
        <v>12</v>
      </c>
      <c r="H2245" s="288">
        <f t="shared" ref="H2245" si="7323">+ROUND(F2245*G2245,2)</f>
        <v>36</v>
      </c>
      <c r="I2245" s="287">
        <f t="shared" ref="I2245" si="7324">O1575</f>
        <v>3.13</v>
      </c>
      <c r="J2245" s="258">
        <f t="shared" ref="J2245" si="7325">ROUNDUP(P1575/0.2,0)</f>
        <v>7</v>
      </c>
      <c r="K2245" s="288">
        <f t="shared" ref="K2245" si="7326">+ROUND(I2245*J2245,2)</f>
        <v>21.91</v>
      </c>
      <c r="L2245" s="287">
        <f t="shared" ref="L2245" si="7327">S1575</f>
        <v>3.23</v>
      </c>
      <c r="M2245" s="258">
        <f t="shared" ref="M2245" si="7328">ROUNDUP(T1575/0.2,0)+1</f>
        <v>5</v>
      </c>
      <c r="N2245" s="288">
        <f t="shared" ref="N2245" si="7329">+ROUND(L2245*M2245,2)</f>
        <v>16.149999999999999</v>
      </c>
      <c r="O2245" s="287"/>
      <c r="P2245" s="258"/>
      <c r="Q2245" s="288"/>
    </row>
    <row r="2246" spans="1:17" x14ac:dyDescent="0.2">
      <c r="A2246" s="459"/>
      <c r="B2246" s="275" t="s">
        <v>572</v>
      </c>
      <c r="C2246" s="287"/>
      <c r="D2246" s="307"/>
      <c r="E2246" s="288"/>
      <c r="F2246" s="287"/>
      <c r="G2246" s="258"/>
      <c r="H2246" s="288"/>
      <c r="I2246" s="287"/>
      <c r="J2246" s="258"/>
      <c r="K2246" s="288"/>
      <c r="L2246" s="287"/>
      <c r="M2246" s="258"/>
      <c r="N2246" s="288"/>
      <c r="O2246" s="287">
        <f t="shared" ref="O2246" si="7330">C1576</f>
        <v>5.45</v>
      </c>
      <c r="P2246" s="258">
        <f t="shared" ref="P2246" si="7331">ROUNDUP(D1576/0.2,0)*4</f>
        <v>4</v>
      </c>
      <c r="Q2246" s="288">
        <f t="shared" ref="Q2246" si="7332">+ROUND(O2246*P2246,2)</f>
        <v>21.8</v>
      </c>
    </row>
    <row r="2247" spans="1:17" x14ac:dyDescent="0.2">
      <c r="A2247" s="460" t="s">
        <v>908</v>
      </c>
      <c r="B2247" s="275" t="s">
        <v>1222</v>
      </c>
      <c r="C2247" s="287">
        <f t="shared" ref="C2247" si="7333">F1577</f>
        <v>2.98</v>
      </c>
      <c r="D2247" s="307">
        <f t="shared" ref="D2247" si="7334">ROUNDUP(G1577/0.2,0)+1</f>
        <v>5</v>
      </c>
      <c r="E2247" s="288">
        <f t="shared" ref="E2247" si="7335">+ROUND(C2247*D2247,2)</f>
        <v>14.9</v>
      </c>
      <c r="F2247" s="287">
        <f t="shared" ref="F2247" si="7336">K1577</f>
        <v>3</v>
      </c>
      <c r="G2247" s="258">
        <f t="shared" ref="G2247" si="7337">ROUNDUP(L1577/0.2,0)</f>
        <v>12</v>
      </c>
      <c r="H2247" s="288">
        <f t="shared" ref="H2247" si="7338">+ROUND(F2247*G2247,2)</f>
        <v>36</v>
      </c>
      <c r="I2247" s="287">
        <f t="shared" ref="I2247" si="7339">O1577</f>
        <v>3.04</v>
      </c>
      <c r="J2247" s="258">
        <f t="shared" ref="J2247" si="7340">ROUNDUP(P1577/0.2,0)</f>
        <v>7</v>
      </c>
      <c r="K2247" s="288">
        <f t="shared" ref="K2247" si="7341">+ROUND(I2247*J2247,2)</f>
        <v>21.28</v>
      </c>
      <c r="L2247" s="287">
        <f t="shared" ref="L2247" si="7342">S1577</f>
        <v>3.06</v>
      </c>
      <c r="M2247" s="258">
        <f t="shared" ref="M2247" si="7343">ROUNDUP(T1577/0.2,0)+1</f>
        <v>5</v>
      </c>
      <c r="N2247" s="288">
        <f t="shared" ref="N2247" si="7344">+ROUND(L2247*M2247,2)</f>
        <v>15.3</v>
      </c>
      <c r="O2247" s="287"/>
      <c r="P2247" s="258"/>
      <c r="Q2247" s="288"/>
    </row>
    <row r="2248" spans="1:17" x14ac:dyDescent="0.2">
      <c r="A2248" s="459"/>
      <c r="B2248" s="275" t="s">
        <v>573</v>
      </c>
      <c r="C2248" s="287"/>
      <c r="D2248" s="307"/>
      <c r="E2248" s="288"/>
      <c r="F2248" s="287"/>
      <c r="G2248" s="258"/>
      <c r="H2248" s="288"/>
      <c r="I2248" s="287"/>
      <c r="J2248" s="258"/>
      <c r="K2248" s="288"/>
      <c r="L2248" s="287"/>
      <c r="M2248" s="258"/>
      <c r="N2248" s="288"/>
      <c r="O2248" s="287">
        <f t="shared" ref="O2248" si="7345">C1578</f>
        <v>5.45</v>
      </c>
      <c r="P2248" s="258">
        <f t="shared" ref="P2248" si="7346">ROUNDUP(D1578/0.2,0)*4</f>
        <v>4</v>
      </c>
      <c r="Q2248" s="288">
        <f t="shared" ref="Q2248" si="7347">+ROUND(O2248*P2248,2)</f>
        <v>21.8</v>
      </c>
    </row>
    <row r="2249" spans="1:17" x14ac:dyDescent="0.2">
      <c r="A2249" s="460" t="s">
        <v>909</v>
      </c>
      <c r="B2249" s="275" t="s">
        <v>1223</v>
      </c>
      <c r="C2249" s="287">
        <f t="shared" ref="C2249" si="7348">F1579</f>
        <v>3</v>
      </c>
      <c r="D2249" s="307">
        <f t="shared" ref="D2249" si="7349">ROUNDUP(G1579/0.2,0)+1</f>
        <v>5</v>
      </c>
      <c r="E2249" s="288">
        <f t="shared" ref="E2249" si="7350">+ROUND(C2249*D2249,2)</f>
        <v>15</v>
      </c>
      <c r="F2249" s="287">
        <f t="shared" ref="F2249" si="7351">K1579</f>
        <v>3</v>
      </c>
      <c r="G2249" s="258">
        <f t="shared" ref="G2249" si="7352">ROUNDUP(L1579/0.2,0)</f>
        <v>9</v>
      </c>
      <c r="H2249" s="288">
        <f t="shared" ref="H2249" si="7353">+ROUND(F2249*G2249,2)</f>
        <v>27</v>
      </c>
      <c r="I2249" s="287">
        <f t="shared" ref="I2249" si="7354">O1579</f>
        <v>3</v>
      </c>
      <c r="J2249" s="258">
        <f t="shared" ref="J2249" si="7355">ROUNDUP(P1579/0.2,0)</f>
        <v>7</v>
      </c>
      <c r="K2249" s="288">
        <f t="shared" ref="K2249" si="7356">+ROUND(I2249*J2249,2)</f>
        <v>21</v>
      </c>
      <c r="L2249" s="287">
        <f t="shared" ref="L2249" si="7357">S1579</f>
        <v>3</v>
      </c>
      <c r="M2249" s="258">
        <f t="shared" ref="M2249" si="7358">ROUNDUP(T1579/0.2,0)+1</f>
        <v>5</v>
      </c>
      <c r="N2249" s="288">
        <f t="shared" ref="N2249" si="7359">+ROUND(L2249*M2249,2)</f>
        <v>15</v>
      </c>
      <c r="O2249" s="287"/>
      <c r="P2249" s="258"/>
      <c r="Q2249" s="288"/>
    </row>
    <row r="2250" spans="1:17" x14ac:dyDescent="0.2">
      <c r="A2250" s="459"/>
      <c r="B2250" s="275" t="s">
        <v>574</v>
      </c>
      <c r="C2250" s="287"/>
      <c r="D2250" s="307"/>
      <c r="E2250" s="288"/>
      <c r="F2250" s="287"/>
      <c r="G2250" s="258"/>
      <c r="H2250" s="288"/>
      <c r="I2250" s="287"/>
      <c r="J2250" s="258"/>
      <c r="K2250" s="288"/>
      <c r="L2250" s="287"/>
      <c r="M2250" s="258"/>
      <c r="N2250" s="288"/>
      <c r="O2250" s="287">
        <f t="shared" ref="O2250" si="7360">C1580</f>
        <v>5.08</v>
      </c>
      <c r="P2250" s="258">
        <f t="shared" ref="P2250" si="7361">ROUNDUP(D1580/0.2,0)*4</f>
        <v>4</v>
      </c>
      <c r="Q2250" s="288">
        <f t="shared" ref="Q2250" si="7362">+ROUND(O2250*P2250,2)</f>
        <v>20.32</v>
      </c>
    </row>
    <row r="2251" spans="1:17" x14ac:dyDescent="0.2">
      <c r="A2251" s="460" t="s">
        <v>910</v>
      </c>
      <c r="B2251" s="275" t="s">
        <v>1224</v>
      </c>
      <c r="C2251" s="287">
        <f t="shared" ref="C2251" si="7363">F1581</f>
        <v>2.8</v>
      </c>
      <c r="D2251" s="307">
        <f t="shared" ref="D2251" si="7364">ROUNDUP(G1581/0.2,0)+1</f>
        <v>5</v>
      </c>
      <c r="E2251" s="288">
        <f t="shared" ref="E2251" si="7365">+ROUND(C2251*D2251,2)</f>
        <v>14</v>
      </c>
      <c r="F2251" s="287">
        <f t="shared" ref="F2251" si="7366">K1581</f>
        <v>2.8</v>
      </c>
      <c r="G2251" s="258">
        <f t="shared" ref="G2251" si="7367">ROUNDUP(L1581/0.2,0)</f>
        <v>9</v>
      </c>
      <c r="H2251" s="288">
        <f t="shared" ref="H2251" si="7368">+ROUND(F2251*G2251,2)</f>
        <v>25.2</v>
      </c>
      <c r="I2251" s="287">
        <f t="shared" ref="I2251" si="7369">O1581</f>
        <v>2.8</v>
      </c>
      <c r="J2251" s="258">
        <f t="shared" ref="J2251" si="7370">ROUNDUP(P1581/0.2,0)</f>
        <v>7</v>
      </c>
      <c r="K2251" s="288">
        <f t="shared" ref="K2251" si="7371">+ROUND(I2251*J2251,2)</f>
        <v>19.600000000000001</v>
      </c>
      <c r="L2251" s="287">
        <f t="shared" ref="L2251" si="7372">S1581</f>
        <v>2.8</v>
      </c>
      <c r="M2251" s="258">
        <f t="shared" ref="M2251" si="7373">ROUNDUP(T1581/0.2,0)+1</f>
        <v>5</v>
      </c>
      <c r="N2251" s="288">
        <f t="shared" ref="N2251" si="7374">+ROUND(L2251*M2251,2)</f>
        <v>14</v>
      </c>
      <c r="O2251" s="287"/>
      <c r="P2251" s="258"/>
      <c r="Q2251" s="288"/>
    </row>
    <row r="2252" spans="1:17" x14ac:dyDescent="0.2">
      <c r="A2252" s="459"/>
      <c r="B2252" s="275" t="s">
        <v>575</v>
      </c>
      <c r="C2252" s="287"/>
      <c r="D2252" s="307"/>
      <c r="E2252" s="288"/>
      <c r="F2252" s="287"/>
      <c r="G2252" s="258"/>
      <c r="H2252" s="288"/>
      <c r="I2252" s="287"/>
      <c r="J2252" s="258"/>
      <c r="K2252" s="288"/>
      <c r="L2252" s="287"/>
      <c r="M2252" s="258"/>
      <c r="N2252" s="288"/>
      <c r="O2252" s="287">
        <f t="shared" ref="O2252" si="7375">C1582</f>
        <v>5</v>
      </c>
      <c r="P2252" s="258">
        <f t="shared" ref="P2252" si="7376">ROUNDUP(D1582/0.2,0)*4</f>
        <v>4</v>
      </c>
      <c r="Q2252" s="288">
        <f t="shared" ref="Q2252" si="7377">+ROUND(O2252*P2252,2)</f>
        <v>20</v>
      </c>
    </row>
    <row r="2253" spans="1:17" x14ac:dyDescent="0.2">
      <c r="A2253" s="460" t="s">
        <v>911</v>
      </c>
      <c r="B2253" s="275" t="s">
        <v>1225</v>
      </c>
      <c r="C2253" s="287">
        <f t="shared" ref="C2253" si="7378">F1583</f>
        <v>3.2</v>
      </c>
      <c r="D2253" s="307">
        <f t="shared" ref="D2253" si="7379">ROUNDUP(G1583/0.2,0)+1</f>
        <v>5</v>
      </c>
      <c r="E2253" s="288">
        <f t="shared" ref="E2253" si="7380">+ROUND(C2253*D2253,2)</f>
        <v>16</v>
      </c>
      <c r="F2253" s="287">
        <f t="shared" ref="F2253" si="7381">K1583</f>
        <v>3.2</v>
      </c>
      <c r="G2253" s="258">
        <f t="shared" ref="G2253" si="7382">ROUNDUP(L1583/0.2,0)</f>
        <v>9</v>
      </c>
      <c r="H2253" s="288">
        <f t="shared" ref="H2253" si="7383">+ROUND(F2253*G2253,2)</f>
        <v>28.8</v>
      </c>
      <c r="I2253" s="287">
        <f t="shared" ref="I2253" si="7384">O1583</f>
        <v>3.2</v>
      </c>
      <c r="J2253" s="258">
        <f t="shared" ref="J2253" si="7385">ROUNDUP(P1583/0.2,0)</f>
        <v>7</v>
      </c>
      <c r="K2253" s="288">
        <f t="shared" ref="K2253" si="7386">+ROUND(I2253*J2253,2)</f>
        <v>22.4</v>
      </c>
      <c r="L2253" s="287">
        <f t="shared" ref="L2253" si="7387">S1583</f>
        <v>3.2</v>
      </c>
      <c r="M2253" s="258">
        <f t="shared" ref="M2253" si="7388">ROUNDUP(T1583/0.2,0)+1</f>
        <v>5</v>
      </c>
      <c r="N2253" s="288">
        <f t="shared" ref="N2253" si="7389">+ROUND(L2253*M2253,2)</f>
        <v>16</v>
      </c>
      <c r="O2253" s="287"/>
      <c r="P2253" s="258"/>
      <c r="Q2253" s="288"/>
    </row>
    <row r="2254" spans="1:17" x14ac:dyDescent="0.2">
      <c r="A2254" s="459"/>
      <c r="B2254" s="275" t="s">
        <v>576</v>
      </c>
      <c r="C2254" s="287"/>
      <c r="D2254" s="307"/>
      <c r="E2254" s="288"/>
      <c r="F2254" s="287"/>
      <c r="G2254" s="258"/>
      <c r="H2254" s="288"/>
      <c r="I2254" s="287"/>
      <c r="J2254" s="258"/>
      <c r="K2254" s="288"/>
      <c r="L2254" s="287"/>
      <c r="M2254" s="258"/>
      <c r="N2254" s="288"/>
      <c r="O2254" s="287">
        <f t="shared" ref="O2254" si="7390">C1584</f>
        <v>5</v>
      </c>
      <c r="P2254" s="258">
        <f t="shared" ref="P2254" si="7391">ROUNDUP(D1584/0.2,0)*4</f>
        <v>4</v>
      </c>
      <c r="Q2254" s="288">
        <f t="shared" ref="Q2254" si="7392">+ROUND(O2254*P2254,2)</f>
        <v>20</v>
      </c>
    </row>
    <row r="2255" spans="1:17" x14ac:dyDescent="0.2">
      <c r="A2255" s="460" t="s">
        <v>912</v>
      </c>
      <c r="B2255" s="275" t="s">
        <v>1226</v>
      </c>
      <c r="C2255" s="287">
        <f t="shared" ref="C2255" si="7393">F1585</f>
        <v>3</v>
      </c>
      <c r="D2255" s="307">
        <f t="shared" ref="D2255" si="7394">ROUNDUP(G1585/0.2,0)+1</f>
        <v>5</v>
      </c>
      <c r="E2255" s="288">
        <f t="shared" ref="E2255" si="7395">+ROUND(C2255*D2255,2)</f>
        <v>15</v>
      </c>
      <c r="F2255" s="287">
        <f t="shared" ref="F2255" si="7396">K1585</f>
        <v>3</v>
      </c>
      <c r="G2255" s="258">
        <f t="shared" ref="G2255" si="7397">ROUNDUP(L1585/0.2,0)</f>
        <v>7</v>
      </c>
      <c r="H2255" s="288">
        <f t="shared" ref="H2255" si="7398">+ROUND(F2255*G2255,2)</f>
        <v>21</v>
      </c>
      <c r="I2255" s="287">
        <f t="shared" ref="I2255" si="7399">O1585</f>
        <v>3</v>
      </c>
      <c r="J2255" s="258">
        <f t="shared" ref="J2255" si="7400">ROUNDUP(P1585/0.2,0)</f>
        <v>9</v>
      </c>
      <c r="K2255" s="288">
        <f t="shared" ref="K2255" si="7401">+ROUND(I2255*J2255,2)</f>
        <v>27</v>
      </c>
      <c r="L2255" s="287">
        <f t="shared" ref="L2255" si="7402">S1585</f>
        <v>3</v>
      </c>
      <c r="M2255" s="258">
        <f t="shared" ref="M2255" si="7403">ROUNDUP(T1585/0.2,0)+1</f>
        <v>5</v>
      </c>
      <c r="N2255" s="288">
        <f t="shared" ref="N2255" si="7404">+ROUND(L2255*M2255,2)</f>
        <v>15</v>
      </c>
      <c r="O2255" s="287"/>
      <c r="P2255" s="258"/>
      <c r="Q2255" s="288"/>
    </row>
    <row r="2256" spans="1:17" x14ac:dyDescent="0.2">
      <c r="A2256" s="459"/>
      <c r="B2256" s="275" t="s">
        <v>577</v>
      </c>
      <c r="C2256" s="287"/>
      <c r="D2256" s="307"/>
      <c r="E2256" s="288"/>
      <c r="F2256" s="287"/>
      <c r="G2256" s="258"/>
      <c r="H2256" s="288"/>
      <c r="I2256" s="287"/>
      <c r="J2256" s="258"/>
      <c r="K2256" s="288"/>
      <c r="L2256" s="287"/>
      <c r="M2256" s="258"/>
      <c r="N2256" s="288"/>
      <c r="O2256" s="287">
        <f t="shared" ref="O2256" si="7405">C1586</f>
        <v>5</v>
      </c>
      <c r="P2256" s="258">
        <f t="shared" ref="P2256" si="7406">ROUNDUP(D1586/0.2,0)*4</f>
        <v>4</v>
      </c>
      <c r="Q2256" s="288">
        <f t="shared" ref="Q2256" si="7407">+ROUND(O2256*P2256,2)</f>
        <v>20</v>
      </c>
    </row>
    <row r="2257" spans="1:17" x14ac:dyDescent="0.2">
      <c r="A2257" s="460" t="s">
        <v>913</v>
      </c>
      <c r="B2257" s="275" t="s">
        <v>1227</v>
      </c>
      <c r="C2257" s="287">
        <f t="shared" ref="C2257" si="7408">F1587</f>
        <v>3</v>
      </c>
      <c r="D2257" s="307">
        <f t="shared" ref="D2257" si="7409">ROUNDUP(G1587/0.2,0)+1</f>
        <v>5</v>
      </c>
      <c r="E2257" s="288">
        <f t="shared" ref="E2257" si="7410">+ROUND(C2257*D2257,2)</f>
        <v>15</v>
      </c>
      <c r="F2257" s="287">
        <f t="shared" ref="F2257" si="7411">K1587</f>
        <v>3</v>
      </c>
      <c r="G2257" s="258">
        <f t="shared" ref="G2257" si="7412">ROUNDUP(L1587/0.2,0)</f>
        <v>7</v>
      </c>
      <c r="H2257" s="288">
        <f t="shared" ref="H2257" si="7413">+ROUND(F2257*G2257,2)</f>
        <v>21</v>
      </c>
      <c r="I2257" s="287">
        <f t="shared" ref="I2257" si="7414">O1587</f>
        <v>3</v>
      </c>
      <c r="J2257" s="258">
        <f t="shared" ref="J2257" si="7415">ROUNDUP(P1587/0.2,0)</f>
        <v>9</v>
      </c>
      <c r="K2257" s="288">
        <f t="shared" ref="K2257" si="7416">+ROUND(I2257*J2257,2)</f>
        <v>27</v>
      </c>
      <c r="L2257" s="287">
        <f t="shared" ref="L2257" si="7417">S1587</f>
        <v>3</v>
      </c>
      <c r="M2257" s="258">
        <f t="shared" ref="M2257" si="7418">ROUNDUP(T1587/0.2,0)+1</f>
        <v>5</v>
      </c>
      <c r="N2257" s="288">
        <f t="shared" ref="N2257" si="7419">+ROUND(L2257*M2257,2)</f>
        <v>15</v>
      </c>
      <c r="O2257" s="287"/>
      <c r="P2257" s="258"/>
      <c r="Q2257" s="288"/>
    </row>
    <row r="2258" spans="1:17" x14ac:dyDescent="0.2">
      <c r="A2258" s="459"/>
      <c r="B2258" s="275" t="s">
        <v>578</v>
      </c>
      <c r="C2258" s="287"/>
      <c r="D2258" s="307"/>
      <c r="E2258" s="288"/>
      <c r="F2258" s="287"/>
      <c r="G2258" s="258"/>
      <c r="H2258" s="288"/>
      <c r="I2258" s="287"/>
      <c r="J2258" s="258"/>
      <c r="K2258" s="288"/>
      <c r="L2258" s="287"/>
      <c r="M2258" s="258"/>
      <c r="N2258" s="288"/>
      <c r="O2258" s="287">
        <f t="shared" ref="O2258" si="7420">C1588</f>
        <v>5</v>
      </c>
      <c r="P2258" s="258">
        <f t="shared" ref="P2258" si="7421">ROUNDUP(D1588/0.2,0)*4</f>
        <v>4</v>
      </c>
      <c r="Q2258" s="288">
        <f t="shared" ref="Q2258" si="7422">+ROUND(O2258*P2258,2)</f>
        <v>20</v>
      </c>
    </row>
    <row r="2259" spans="1:17" x14ac:dyDescent="0.2">
      <c r="A2259" s="460" t="s">
        <v>914</v>
      </c>
      <c r="B2259" s="275" t="s">
        <v>1228</v>
      </c>
      <c r="C2259" s="287">
        <f t="shared" ref="C2259" si="7423">F1589</f>
        <v>3</v>
      </c>
      <c r="D2259" s="307">
        <f t="shared" ref="D2259" si="7424">ROUNDUP(G1589/0.2,0)+1</f>
        <v>5</v>
      </c>
      <c r="E2259" s="288">
        <f t="shared" ref="E2259" si="7425">+ROUND(C2259*D2259,2)</f>
        <v>15</v>
      </c>
      <c r="F2259" s="287">
        <f t="shared" ref="F2259" si="7426">K1589</f>
        <v>3</v>
      </c>
      <c r="G2259" s="258">
        <f t="shared" ref="G2259" si="7427">ROUNDUP(L1589/0.2,0)</f>
        <v>7</v>
      </c>
      <c r="H2259" s="288">
        <f t="shared" ref="H2259" si="7428">+ROUND(F2259*G2259,2)</f>
        <v>21</v>
      </c>
      <c r="I2259" s="287">
        <f t="shared" ref="I2259" si="7429">O1589</f>
        <v>3</v>
      </c>
      <c r="J2259" s="258">
        <f t="shared" ref="J2259" si="7430">ROUNDUP(P1589/0.2,0)</f>
        <v>10</v>
      </c>
      <c r="K2259" s="288">
        <f t="shared" ref="K2259" si="7431">+ROUND(I2259*J2259,2)</f>
        <v>30</v>
      </c>
      <c r="L2259" s="287">
        <f t="shared" ref="L2259" si="7432">S1589</f>
        <v>3</v>
      </c>
      <c r="M2259" s="258">
        <f t="shared" ref="M2259" si="7433">ROUNDUP(T1589/0.2,0)+1</f>
        <v>5</v>
      </c>
      <c r="N2259" s="288">
        <f t="shared" ref="N2259" si="7434">+ROUND(L2259*M2259,2)</f>
        <v>15</v>
      </c>
      <c r="O2259" s="287"/>
      <c r="P2259" s="258"/>
      <c r="Q2259" s="288"/>
    </row>
    <row r="2260" spans="1:17" x14ac:dyDescent="0.2">
      <c r="A2260" s="459"/>
      <c r="B2260" s="275" t="s">
        <v>579</v>
      </c>
      <c r="C2260" s="287"/>
      <c r="D2260" s="307"/>
      <c r="E2260" s="288"/>
      <c r="F2260" s="287"/>
      <c r="G2260" s="258"/>
      <c r="H2260" s="288"/>
      <c r="I2260" s="287"/>
      <c r="J2260" s="258"/>
      <c r="K2260" s="288"/>
      <c r="L2260" s="287"/>
      <c r="M2260" s="258"/>
      <c r="N2260" s="288"/>
      <c r="O2260" s="287">
        <f t="shared" ref="O2260" si="7435">C1590</f>
        <v>5</v>
      </c>
      <c r="P2260" s="258">
        <f t="shared" ref="P2260" si="7436">ROUNDUP(D1590/0.2,0)*4</f>
        <v>4</v>
      </c>
      <c r="Q2260" s="288">
        <f t="shared" ref="Q2260" si="7437">+ROUND(O2260*P2260,2)</f>
        <v>20</v>
      </c>
    </row>
    <row r="2261" spans="1:17" x14ac:dyDescent="0.2">
      <c r="A2261" s="460" t="s">
        <v>915</v>
      </c>
      <c r="B2261" s="275" t="s">
        <v>1229</v>
      </c>
      <c r="C2261" s="287">
        <f t="shared" ref="C2261" si="7438">F1591</f>
        <v>3.09</v>
      </c>
      <c r="D2261" s="307">
        <f t="shared" ref="D2261" si="7439">ROUNDUP(G1591/0.2,0)+1</f>
        <v>5</v>
      </c>
      <c r="E2261" s="288">
        <f t="shared" ref="E2261" si="7440">+ROUND(C2261*D2261,2)</f>
        <v>15.45</v>
      </c>
      <c r="F2261" s="287">
        <f t="shared" ref="F2261" si="7441">K1591</f>
        <v>3</v>
      </c>
      <c r="G2261" s="258">
        <f t="shared" ref="G2261" si="7442">ROUNDUP(L1591/0.2,0)</f>
        <v>7</v>
      </c>
      <c r="H2261" s="288">
        <f t="shared" ref="H2261" si="7443">+ROUND(F2261*G2261,2)</f>
        <v>21</v>
      </c>
      <c r="I2261" s="287">
        <f t="shared" ref="I2261" si="7444">O1591</f>
        <v>2.95</v>
      </c>
      <c r="J2261" s="258">
        <f t="shared" ref="J2261" si="7445">ROUNDUP(P1591/0.2,0)</f>
        <v>12</v>
      </c>
      <c r="K2261" s="288">
        <f t="shared" ref="K2261" si="7446">+ROUND(I2261*J2261,2)</f>
        <v>35.4</v>
      </c>
      <c r="L2261" s="287">
        <f t="shared" ref="L2261" si="7447">S1591</f>
        <v>2.29</v>
      </c>
      <c r="M2261" s="258">
        <f t="shared" ref="M2261" si="7448">ROUNDUP(T1591/0.2,0)+1</f>
        <v>5</v>
      </c>
      <c r="N2261" s="288">
        <f t="shared" ref="N2261" si="7449">+ROUND(L2261*M2261,2)</f>
        <v>11.45</v>
      </c>
      <c r="O2261" s="287"/>
      <c r="P2261" s="258"/>
      <c r="Q2261" s="288"/>
    </row>
    <row r="2262" spans="1:17" x14ac:dyDescent="0.2">
      <c r="A2262" s="459"/>
      <c r="B2262" s="275" t="s">
        <v>580</v>
      </c>
      <c r="C2262" s="287"/>
      <c r="D2262" s="307"/>
      <c r="E2262" s="288"/>
      <c r="F2262" s="287"/>
      <c r="G2262" s="258"/>
      <c r="H2262" s="288"/>
      <c r="I2262" s="287"/>
      <c r="J2262" s="258"/>
      <c r="K2262" s="288"/>
      <c r="L2262" s="287"/>
      <c r="M2262" s="258"/>
      <c r="N2262" s="288"/>
      <c r="O2262" s="287">
        <f t="shared" ref="O2262" si="7450">C1592</f>
        <v>5.21</v>
      </c>
      <c r="P2262" s="258">
        <f t="shared" ref="P2262" si="7451">ROUNDUP(D1592/0.2,0)*4</f>
        <v>4</v>
      </c>
      <c r="Q2262" s="288">
        <f t="shared" ref="Q2262" si="7452">+ROUND(O2262*P2262,2)</f>
        <v>20.84</v>
      </c>
    </row>
    <row r="2263" spans="1:17" x14ac:dyDescent="0.2">
      <c r="A2263" s="460" t="s">
        <v>916</v>
      </c>
      <c r="B2263" s="275" t="s">
        <v>1230</v>
      </c>
      <c r="C2263" s="287">
        <f t="shared" ref="C2263" si="7453">F1593</f>
        <v>3.22</v>
      </c>
      <c r="D2263" s="307">
        <f t="shared" ref="D2263" si="7454">ROUNDUP(G1593/0.2,0)+1</f>
        <v>5</v>
      </c>
      <c r="E2263" s="288">
        <f t="shared" ref="E2263" si="7455">+ROUND(C2263*D2263,2)</f>
        <v>16.100000000000001</v>
      </c>
      <c r="F2263" s="287">
        <f t="shared" ref="F2263" si="7456">K1593</f>
        <v>3</v>
      </c>
      <c r="G2263" s="258">
        <f t="shared" ref="G2263" si="7457">ROUNDUP(L1593/0.2,0)</f>
        <v>7</v>
      </c>
      <c r="H2263" s="288">
        <f t="shared" ref="H2263" si="7458">+ROUND(F2263*G2263,2)</f>
        <v>21</v>
      </c>
      <c r="I2263" s="287">
        <f t="shared" ref="I2263" si="7459">O1593</f>
        <v>3</v>
      </c>
      <c r="J2263" s="258">
        <f t="shared" ref="J2263" si="7460">ROUNDUP(P1593/0.2,0)</f>
        <v>12</v>
      </c>
      <c r="K2263" s="288">
        <f t="shared" ref="K2263" si="7461">+ROUND(I2263*J2263,2)</f>
        <v>36</v>
      </c>
      <c r="L2263" s="287">
        <f t="shared" ref="L2263" si="7462">S1593</f>
        <v>2.8</v>
      </c>
      <c r="M2263" s="258">
        <f t="shared" ref="M2263" si="7463">ROUNDUP(T1593/0.2,0)+1</f>
        <v>5</v>
      </c>
      <c r="N2263" s="288">
        <f t="shared" ref="N2263" si="7464">+ROUND(L2263*M2263,2)</f>
        <v>14</v>
      </c>
      <c r="O2263" s="287"/>
      <c r="P2263" s="258"/>
      <c r="Q2263" s="288"/>
    </row>
    <row r="2264" spans="1:17" x14ac:dyDescent="0.2">
      <c r="A2264" s="459"/>
      <c r="B2264" s="275" t="s">
        <v>581</v>
      </c>
      <c r="C2264" s="287"/>
      <c r="D2264" s="307"/>
      <c r="E2264" s="288"/>
      <c r="F2264" s="287"/>
      <c r="G2264" s="258"/>
      <c r="H2264" s="288"/>
      <c r="I2264" s="287"/>
      <c r="J2264" s="258"/>
      <c r="K2264" s="288"/>
      <c r="L2264" s="287"/>
      <c r="M2264" s="258"/>
      <c r="N2264" s="288"/>
      <c r="O2264" s="287">
        <f t="shared" ref="O2264" si="7465">C1594</f>
        <v>5.45</v>
      </c>
      <c r="P2264" s="258">
        <f t="shared" ref="P2264" si="7466">ROUNDUP(D1594/0.2,0)*4</f>
        <v>4</v>
      </c>
      <c r="Q2264" s="288">
        <f t="shared" ref="Q2264" si="7467">+ROUND(O2264*P2264,2)</f>
        <v>21.8</v>
      </c>
    </row>
    <row r="2265" spans="1:17" x14ac:dyDescent="0.2">
      <c r="A2265" s="460" t="s">
        <v>917</v>
      </c>
      <c r="B2265" s="275" t="s">
        <v>1231</v>
      </c>
      <c r="C2265" s="287">
        <f t="shared" ref="C2265" si="7468">F1595</f>
        <v>3</v>
      </c>
      <c r="D2265" s="307">
        <f t="shared" ref="D2265" si="7469">ROUNDUP(G1595/0.2,0)+1</f>
        <v>5</v>
      </c>
      <c r="E2265" s="288">
        <f t="shared" ref="E2265" si="7470">+ROUND(C2265*D2265,2)</f>
        <v>15</v>
      </c>
      <c r="F2265" s="287">
        <f t="shared" ref="F2265" si="7471">K1595</f>
        <v>3</v>
      </c>
      <c r="G2265" s="258">
        <f t="shared" ref="G2265" si="7472">ROUNDUP(L1595/0.2,0)</f>
        <v>7</v>
      </c>
      <c r="H2265" s="288">
        <f t="shared" ref="H2265" si="7473">+ROUND(F2265*G2265,2)</f>
        <v>21</v>
      </c>
      <c r="I2265" s="287">
        <f t="shared" ref="I2265" si="7474">O1595</f>
        <v>3</v>
      </c>
      <c r="J2265" s="258">
        <f t="shared" ref="J2265" si="7475">ROUNDUP(P1595/0.2,0)</f>
        <v>12</v>
      </c>
      <c r="K2265" s="288">
        <f t="shared" ref="K2265" si="7476">+ROUND(I2265*J2265,2)</f>
        <v>36</v>
      </c>
      <c r="L2265" s="287">
        <f t="shared" ref="L2265" si="7477">S1595</f>
        <v>3.03</v>
      </c>
      <c r="M2265" s="258">
        <f t="shared" ref="M2265" si="7478">ROUNDUP(T1595/0.2,0)+1</f>
        <v>5</v>
      </c>
      <c r="N2265" s="288">
        <f t="shared" ref="N2265" si="7479">+ROUND(L2265*M2265,2)</f>
        <v>15.15</v>
      </c>
      <c r="O2265" s="287"/>
      <c r="P2265" s="258"/>
      <c r="Q2265" s="288"/>
    </row>
    <row r="2266" spans="1:17" x14ac:dyDescent="0.2">
      <c r="A2266" s="459"/>
      <c r="B2266" s="275" t="s">
        <v>582</v>
      </c>
      <c r="C2266" s="287"/>
      <c r="D2266" s="307"/>
      <c r="E2266" s="288"/>
      <c r="F2266" s="287"/>
      <c r="G2266" s="258"/>
      <c r="H2266" s="288"/>
      <c r="I2266" s="287"/>
      <c r="J2266" s="258"/>
      <c r="K2266" s="288"/>
      <c r="L2266" s="287"/>
      <c r="M2266" s="258"/>
      <c r="N2266" s="288"/>
      <c r="O2266" s="287">
        <f t="shared" ref="O2266" si="7480">C1596</f>
        <v>5.45</v>
      </c>
      <c r="P2266" s="258">
        <f t="shared" ref="P2266" si="7481">ROUNDUP(D1596/0.2,0)*4</f>
        <v>4</v>
      </c>
      <c r="Q2266" s="288">
        <f t="shared" ref="Q2266" si="7482">+ROUND(O2266*P2266,2)</f>
        <v>21.8</v>
      </c>
    </row>
    <row r="2267" spans="1:17" x14ac:dyDescent="0.2">
      <c r="A2267" s="460" t="s">
        <v>918</v>
      </c>
      <c r="B2267" s="275" t="s">
        <v>1232</v>
      </c>
      <c r="C2267" s="287">
        <f t="shared" ref="C2267" si="7483">F1597</f>
        <v>3</v>
      </c>
      <c r="D2267" s="307">
        <f t="shared" ref="D2267" si="7484">ROUNDUP(G1597/0.2,0)+1</f>
        <v>5</v>
      </c>
      <c r="E2267" s="288">
        <f t="shared" ref="E2267" si="7485">+ROUND(C2267*D2267,2)</f>
        <v>15</v>
      </c>
      <c r="F2267" s="287">
        <f t="shared" ref="F2267" si="7486">K1597</f>
        <v>3</v>
      </c>
      <c r="G2267" s="258">
        <f t="shared" ref="G2267" si="7487">ROUNDUP(L1597/0.2,0)</f>
        <v>7</v>
      </c>
      <c r="H2267" s="288">
        <f t="shared" ref="H2267" si="7488">+ROUND(F2267*G2267,2)</f>
        <v>21</v>
      </c>
      <c r="I2267" s="287">
        <f t="shared" ref="I2267" si="7489">O1597</f>
        <v>3</v>
      </c>
      <c r="J2267" s="258">
        <f t="shared" ref="J2267" si="7490">ROUNDUP(P1597/0.2,0)</f>
        <v>9</v>
      </c>
      <c r="K2267" s="288">
        <f t="shared" ref="K2267" si="7491">+ROUND(I2267*J2267,2)</f>
        <v>27</v>
      </c>
      <c r="L2267" s="287">
        <f t="shared" ref="L2267" si="7492">S1597</f>
        <v>3</v>
      </c>
      <c r="M2267" s="258">
        <f t="shared" ref="M2267" si="7493">ROUNDUP(T1597/0.2,0)+1</f>
        <v>5</v>
      </c>
      <c r="N2267" s="288">
        <f t="shared" ref="N2267" si="7494">+ROUND(L2267*M2267,2)</f>
        <v>15</v>
      </c>
      <c r="O2267" s="287"/>
      <c r="P2267" s="258"/>
      <c r="Q2267" s="288"/>
    </row>
    <row r="2268" spans="1:17" x14ac:dyDescent="0.2">
      <c r="A2268" s="459"/>
      <c r="B2268" s="275" t="s">
        <v>583</v>
      </c>
      <c r="C2268" s="287"/>
      <c r="D2268" s="307"/>
      <c r="E2268" s="288"/>
      <c r="F2268" s="287"/>
      <c r="G2268" s="258"/>
      <c r="H2268" s="288"/>
      <c r="I2268" s="287"/>
      <c r="J2268" s="258"/>
      <c r="K2268" s="288"/>
      <c r="L2268" s="287"/>
      <c r="M2268" s="258"/>
      <c r="N2268" s="288"/>
      <c r="O2268" s="287">
        <f t="shared" ref="O2268" si="7495">C1598</f>
        <v>5</v>
      </c>
      <c r="P2268" s="258">
        <f t="shared" ref="P2268" si="7496">ROUNDUP(D1598/0.2,0)*4</f>
        <v>4</v>
      </c>
      <c r="Q2268" s="288">
        <f t="shared" ref="Q2268" si="7497">+ROUND(O2268*P2268,2)</f>
        <v>20</v>
      </c>
    </row>
    <row r="2269" spans="1:17" x14ac:dyDescent="0.2">
      <c r="A2269" s="460" t="s">
        <v>919</v>
      </c>
      <c r="B2269" s="275" t="s">
        <v>1233</v>
      </c>
      <c r="C2269" s="287">
        <f t="shared" ref="C2269" si="7498">F1599</f>
        <v>3</v>
      </c>
      <c r="D2269" s="307">
        <f t="shared" ref="D2269" si="7499">ROUNDUP(G1599/0.2,0)+1</f>
        <v>5</v>
      </c>
      <c r="E2269" s="288">
        <f t="shared" ref="E2269" si="7500">+ROUND(C2269*D2269,2)</f>
        <v>15</v>
      </c>
      <c r="F2269" s="287">
        <f t="shared" ref="F2269" si="7501">K1599</f>
        <v>3</v>
      </c>
      <c r="G2269" s="258">
        <f t="shared" ref="G2269" si="7502">ROUNDUP(L1599/0.2,0)</f>
        <v>7</v>
      </c>
      <c r="H2269" s="288">
        <f t="shared" ref="H2269" si="7503">+ROUND(F2269*G2269,2)</f>
        <v>21</v>
      </c>
      <c r="I2269" s="287">
        <f t="shared" ref="I2269" si="7504">O1599</f>
        <v>3</v>
      </c>
      <c r="J2269" s="258">
        <f t="shared" ref="J2269" si="7505">ROUNDUP(P1599/0.2,0)</f>
        <v>9</v>
      </c>
      <c r="K2269" s="288">
        <f t="shared" ref="K2269" si="7506">+ROUND(I2269*J2269,2)</f>
        <v>27</v>
      </c>
      <c r="L2269" s="287">
        <f t="shared" ref="L2269" si="7507">S1599</f>
        <v>3</v>
      </c>
      <c r="M2269" s="258">
        <f t="shared" ref="M2269" si="7508">ROUNDUP(T1599/0.2,0)+1</f>
        <v>5</v>
      </c>
      <c r="N2269" s="288">
        <f t="shared" ref="N2269" si="7509">+ROUND(L2269*M2269,2)</f>
        <v>15</v>
      </c>
      <c r="O2269" s="287"/>
      <c r="P2269" s="258"/>
      <c r="Q2269" s="288"/>
    </row>
    <row r="2270" spans="1:17" x14ac:dyDescent="0.2">
      <c r="A2270" s="459"/>
      <c r="B2270" s="275" t="s">
        <v>584</v>
      </c>
      <c r="C2270" s="287"/>
      <c r="D2270" s="307"/>
      <c r="E2270" s="288"/>
      <c r="F2270" s="287"/>
      <c r="G2270" s="258"/>
      <c r="H2270" s="288"/>
      <c r="I2270" s="287"/>
      <c r="J2270" s="258"/>
      <c r="K2270" s="288"/>
      <c r="L2270" s="287"/>
      <c r="M2270" s="258"/>
      <c r="N2270" s="288"/>
      <c r="O2270" s="287">
        <f t="shared" ref="O2270" si="7510">C1600</f>
        <v>5</v>
      </c>
      <c r="P2270" s="258">
        <f t="shared" ref="P2270" si="7511">ROUNDUP(D1600/0.2,0)*4</f>
        <v>4</v>
      </c>
      <c r="Q2270" s="288">
        <f t="shared" ref="Q2270" si="7512">+ROUND(O2270*P2270,2)</f>
        <v>20</v>
      </c>
    </row>
    <row r="2271" spans="1:17" x14ac:dyDescent="0.2">
      <c r="A2271" s="460" t="s">
        <v>920</v>
      </c>
      <c r="B2271" s="275" t="s">
        <v>1234</v>
      </c>
      <c r="C2271" s="287">
        <f>F1601</f>
        <v>2.2000000000000002</v>
      </c>
      <c r="D2271" s="307">
        <f t="shared" ref="D2271" si="7513">ROUNDUP(G1601/0.2,0)+1</f>
        <v>5</v>
      </c>
      <c r="E2271" s="288">
        <f t="shared" ref="E2271" si="7514">+ROUND(C2271*D2271,2)</f>
        <v>11</v>
      </c>
      <c r="F2271" s="287">
        <f t="shared" ref="F2271" si="7515">K1601</f>
        <v>2.21</v>
      </c>
      <c r="G2271" s="258">
        <f t="shared" ref="G2271" si="7516">ROUNDUP(L1601/0.2,0)</f>
        <v>7</v>
      </c>
      <c r="H2271" s="288">
        <f t="shared" ref="H2271" si="7517">+ROUND(F2271*G2271,2)</f>
        <v>15.47</v>
      </c>
      <c r="I2271" s="287">
        <f t="shared" ref="I2271" si="7518">O1601</f>
        <v>2.21</v>
      </c>
      <c r="J2271" s="258">
        <f t="shared" ref="J2271" si="7519">ROUNDUP(P1601/0.2,0)</f>
        <v>9</v>
      </c>
      <c r="K2271" s="288">
        <f t="shared" ref="K2271" si="7520">+ROUND(I2271*J2271,2)</f>
        <v>19.89</v>
      </c>
      <c r="L2271" s="287">
        <f t="shared" ref="L2271" si="7521">S1601</f>
        <v>2.21</v>
      </c>
      <c r="M2271" s="258">
        <f t="shared" ref="M2271" si="7522">ROUNDUP(T1601/0.2,0)+1</f>
        <v>5</v>
      </c>
      <c r="N2271" s="288">
        <f t="shared" ref="N2271" si="7523">+ROUND(L2271*M2271,2)</f>
        <v>11.05</v>
      </c>
      <c r="O2271" s="287"/>
      <c r="P2271" s="258"/>
      <c r="Q2271" s="288"/>
    </row>
    <row r="2272" spans="1:17" x14ac:dyDescent="0.2">
      <c r="A2272" s="459"/>
      <c r="B2272" s="275" t="s">
        <v>585</v>
      </c>
      <c r="C2272" s="287"/>
      <c r="D2272" s="307"/>
      <c r="E2272" s="288"/>
      <c r="F2272" s="287"/>
      <c r="G2272" s="258"/>
      <c r="H2272" s="288"/>
      <c r="I2272" s="287"/>
      <c r="J2272" s="258"/>
      <c r="K2272" s="288"/>
      <c r="L2272" s="287"/>
      <c r="M2272" s="258"/>
      <c r="N2272" s="288"/>
      <c r="O2272" s="287">
        <f t="shared" ref="O2272" si="7524">C1602</f>
        <v>5</v>
      </c>
      <c r="P2272" s="258">
        <f t="shared" ref="P2272" si="7525">ROUNDUP(D1602/0.2,0)*4</f>
        <v>4</v>
      </c>
      <c r="Q2272" s="288">
        <f t="shared" ref="Q2272" si="7526">+ROUND(O2272*P2272,2)</f>
        <v>20</v>
      </c>
    </row>
    <row r="2273" spans="1:26" x14ac:dyDescent="0.2">
      <c r="A2273" s="453" t="s">
        <v>599</v>
      </c>
      <c r="B2273" s="258" t="s">
        <v>586</v>
      </c>
      <c r="C2273" s="306">
        <f>F1603</f>
        <v>1.5</v>
      </c>
      <c r="D2273" s="307">
        <f>ROUNDUP(G1603/0.2,0)+1</f>
        <v>5</v>
      </c>
      <c r="E2273" s="308">
        <f>C2273*D2273</f>
        <v>7.5</v>
      </c>
      <c r="F2273" s="306">
        <f>+D1603</f>
        <v>0</v>
      </c>
      <c r="G2273" s="307">
        <f>ROUNDUP(C1603/(0.2*2),0)</f>
        <v>0</v>
      </c>
      <c r="H2273" s="308">
        <f>+ROUND(F2273*G2273,2)</f>
        <v>0</v>
      </c>
      <c r="I2273" s="306">
        <f>+D1603</f>
        <v>0</v>
      </c>
      <c r="J2273" s="307">
        <f>ROUNDUP(C1603/(0.2*2),0)</f>
        <v>0</v>
      </c>
      <c r="K2273" s="308">
        <f>+ROUND(I2273*J2273,2)</f>
        <v>0</v>
      </c>
      <c r="L2273" s="306">
        <f>S1603</f>
        <v>1.5</v>
      </c>
      <c r="M2273" s="307">
        <f>ROUNDUP(T1603/0.2,0)+1</f>
        <v>5</v>
      </c>
      <c r="N2273" s="308">
        <f>L2273*M2273</f>
        <v>7.5</v>
      </c>
      <c r="O2273" s="306"/>
      <c r="P2273" s="307"/>
      <c r="Q2273" s="288"/>
    </row>
    <row r="2274" spans="1:26" x14ac:dyDescent="0.2">
      <c r="A2274" s="453"/>
      <c r="B2274" s="258" t="s">
        <v>1258</v>
      </c>
      <c r="C2274" s="287"/>
      <c r="D2274" s="258"/>
      <c r="E2274" s="288"/>
      <c r="F2274" s="287"/>
      <c r="G2274" s="258"/>
      <c r="H2274" s="288"/>
      <c r="I2274" s="287"/>
      <c r="J2274" s="258"/>
      <c r="K2274" s="288"/>
      <c r="L2274" s="287"/>
      <c r="M2274" s="258"/>
      <c r="N2274" s="288"/>
      <c r="O2274" s="287">
        <f>+C1604</f>
        <v>0</v>
      </c>
      <c r="P2274" s="258">
        <f>ROUNDUP(D1604/0.2,0)*4</f>
        <v>4</v>
      </c>
      <c r="Q2274" s="288">
        <f t="shared" ref="Q2274" si="7527">+ROUND(O2274*P2274,2)</f>
        <v>0</v>
      </c>
    </row>
    <row r="2275" spans="1:26" ht="15.75" thickBot="1" x14ac:dyDescent="0.25">
      <c r="B2275" s="295"/>
      <c r="C2275" s="295"/>
      <c r="D2275" s="295"/>
      <c r="E2275" s="295"/>
      <c r="F2275" s="295"/>
      <c r="G2275" s="295"/>
      <c r="H2275" s="295"/>
      <c r="I2275" s="295"/>
      <c r="J2275" s="295"/>
      <c r="K2275" s="295"/>
      <c r="L2275" s="295"/>
      <c r="M2275" s="295"/>
      <c r="N2275" s="295"/>
      <c r="O2275" s="295"/>
      <c r="P2275" s="295"/>
      <c r="Q2275" s="295"/>
    </row>
    <row r="2276" spans="1:26" x14ac:dyDescent="0.2">
      <c r="A2276" s="309" t="s">
        <v>1259</v>
      </c>
      <c r="B2276" s="310"/>
      <c r="C2276" s="311"/>
      <c r="D2276" s="311"/>
      <c r="E2276" s="310">
        <f>SUM(E1653:E2274)</f>
        <v>4611.6399999999985</v>
      </c>
      <c r="F2276" s="310"/>
      <c r="G2276" s="310"/>
      <c r="H2276" s="310">
        <f>SUM(H1653:H2274)</f>
        <v>8616.82</v>
      </c>
      <c r="I2276" s="310"/>
      <c r="J2276" s="310"/>
      <c r="K2276" s="310">
        <f>SUM(K1653:K2274)</f>
        <v>8167.7100000000019</v>
      </c>
      <c r="L2276" s="310"/>
      <c r="M2276" s="310"/>
      <c r="N2276" s="310">
        <f>SUM(N1653:N2274)</f>
        <v>4652.3099999999968</v>
      </c>
      <c r="O2276" s="310"/>
      <c r="P2276" s="310"/>
      <c r="Q2276" s="312">
        <f>SUM(Q1653:Q2274)</f>
        <v>6617.5100000000084</v>
      </c>
      <c r="R2276" s="295"/>
      <c r="S2276" s="295"/>
      <c r="T2276" s="295"/>
      <c r="U2276" s="295"/>
      <c r="V2276" s="295"/>
      <c r="W2276" s="295"/>
      <c r="X2276" s="295"/>
      <c r="Y2276" s="295"/>
      <c r="Z2276" s="295"/>
    </row>
    <row r="2277" spans="1:26" x14ac:dyDescent="0.2">
      <c r="A2277" s="313" t="s">
        <v>1260</v>
      </c>
      <c r="E2277" s="314">
        <f>+ROUND(E2276/(6-$D$1640),0)</f>
        <v>845</v>
      </c>
      <c r="F2277" s="314"/>
      <c r="G2277" s="314"/>
      <c r="H2277" s="314">
        <f>+ROUND(H2276/(6-$D$1640),0)</f>
        <v>1578</v>
      </c>
      <c r="I2277" s="314"/>
      <c r="J2277" s="314"/>
      <c r="K2277" s="314">
        <f>+ROUND(K2276/(6-$D$1640),0)</f>
        <v>1496</v>
      </c>
      <c r="L2277" s="314"/>
      <c r="M2277" s="314"/>
      <c r="N2277" s="314">
        <f>+ROUND(N2276/(6-$D$1640),0)</f>
        <v>852</v>
      </c>
      <c r="O2277" s="314"/>
      <c r="P2277" s="314"/>
      <c r="Q2277" s="315">
        <v>0</v>
      </c>
    </row>
    <row r="2278" spans="1:26" x14ac:dyDescent="0.2">
      <c r="A2278" s="313" t="s">
        <v>1261</v>
      </c>
      <c r="E2278" s="314">
        <f>+E2277*$D$1640</f>
        <v>456.3</v>
      </c>
      <c r="F2278" s="314"/>
      <c r="G2278" s="314"/>
      <c r="H2278" s="314">
        <f>+H2277*$D$1640</f>
        <v>852.12</v>
      </c>
      <c r="I2278" s="314"/>
      <c r="J2278" s="314"/>
      <c r="K2278" s="314">
        <f>+K2277*$D$1640</f>
        <v>807.84</v>
      </c>
      <c r="L2278" s="314"/>
      <c r="M2278" s="314"/>
      <c r="N2278" s="314">
        <f>+N2277*$D$1640</f>
        <v>460.08000000000004</v>
      </c>
      <c r="O2278" s="314"/>
      <c r="P2278" s="314"/>
      <c r="Q2278" s="315">
        <v>0</v>
      </c>
    </row>
    <row r="2279" spans="1:26" x14ac:dyDescent="0.2">
      <c r="A2279" s="313" t="s">
        <v>1262</v>
      </c>
      <c r="E2279" s="314">
        <f>+E2276+E2278</f>
        <v>5067.9399999999987</v>
      </c>
      <c r="F2279" s="314"/>
      <c r="G2279" s="314"/>
      <c r="H2279" s="314">
        <f>+H2276+H2278</f>
        <v>9468.94</v>
      </c>
      <c r="I2279" s="314"/>
      <c r="J2279" s="314"/>
      <c r="K2279" s="314">
        <f>+K2276+K2278</f>
        <v>8975.5500000000011</v>
      </c>
      <c r="L2279" s="314"/>
      <c r="M2279" s="314"/>
      <c r="N2279" s="314">
        <f>+N2276+N2278</f>
        <v>5112.3899999999967</v>
      </c>
      <c r="O2279" s="314"/>
      <c r="P2279" s="314"/>
      <c r="Q2279" s="315">
        <f>Q2276</f>
        <v>6617.5100000000084</v>
      </c>
    </row>
    <row r="2280" spans="1:26" x14ac:dyDescent="0.2">
      <c r="A2280" s="313" t="s">
        <v>1263</v>
      </c>
      <c r="E2280" s="314">
        <f>+ROUND(E2279*$D$1643,2)</f>
        <v>2816.73</v>
      </c>
      <c r="F2280" s="314"/>
      <c r="G2280" s="314"/>
      <c r="H2280" s="314">
        <f>+ROUND(H2279*$D$1643,2)</f>
        <v>5262.79</v>
      </c>
      <c r="I2280" s="314"/>
      <c r="J2280" s="314"/>
      <c r="K2280" s="314">
        <f>+ROUND(K2279*$D$1643,2)</f>
        <v>4988.5600000000004</v>
      </c>
      <c r="L2280" s="314"/>
      <c r="M2280" s="314"/>
      <c r="N2280" s="314">
        <f>+ROUND(N2279*$D$1643,2)</f>
        <v>2841.44</v>
      </c>
      <c r="O2280" s="314"/>
      <c r="P2280" s="314"/>
      <c r="Q2280" s="315">
        <f>+ROUND(Q2276*$D$1643,2)</f>
        <v>3677.98</v>
      </c>
    </row>
    <row r="2281" spans="1:26" x14ac:dyDescent="0.2">
      <c r="A2281" s="313"/>
      <c r="E2281" s="316"/>
      <c r="F2281" s="316"/>
      <c r="G2281" s="316"/>
      <c r="H2281" s="316"/>
      <c r="I2281" s="316"/>
      <c r="J2281" s="316"/>
      <c r="K2281" s="316"/>
      <c r="L2281" s="316"/>
      <c r="M2281" s="316"/>
      <c r="N2281" s="316"/>
      <c r="O2281" s="316"/>
      <c r="P2281" s="316"/>
      <c r="Q2281" s="317"/>
    </row>
    <row r="2282" spans="1:26" ht="15.75" thickBot="1" x14ac:dyDescent="0.25">
      <c r="A2282" s="318" t="s">
        <v>1264</v>
      </c>
      <c r="B2282" s="319"/>
      <c r="C2282" s="320"/>
      <c r="D2282" s="320"/>
      <c r="E2282" s="321"/>
      <c r="F2282" s="321"/>
      <c r="G2282" s="321"/>
      <c r="H2282" s="321"/>
      <c r="I2282" s="321"/>
      <c r="J2282" s="321"/>
      <c r="K2282" s="321"/>
      <c r="L2282" s="321"/>
      <c r="M2282" s="321"/>
      <c r="N2282" s="321"/>
      <c r="O2282" s="321"/>
      <c r="P2282" s="321"/>
      <c r="Q2282" s="322">
        <f>+ROUND(E2280+H2280+K2280+N2280+Q2280,2)</f>
        <v>19587.5</v>
      </c>
    </row>
    <row r="2285" spans="1:26" ht="15.75" x14ac:dyDescent="0.2">
      <c r="A2285" s="252" t="s">
        <v>1265</v>
      </c>
      <c r="B2285" s="271"/>
      <c r="C2285" s="177"/>
      <c r="D2285" s="177"/>
      <c r="E2285" s="177"/>
      <c r="F2285" s="177"/>
      <c r="G2285" s="177"/>
      <c r="H2285" s="177"/>
      <c r="I2285" s="177"/>
      <c r="J2285" s="177"/>
      <c r="K2285" s="177"/>
      <c r="L2285" s="177"/>
      <c r="M2285" s="177"/>
      <c r="N2285" s="177"/>
      <c r="O2285" s="177"/>
      <c r="P2285" s="177"/>
      <c r="Q2285" s="177"/>
    </row>
    <row r="2286" spans="1:26" x14ac:dyDescent="0.2">
      <c r="A2286" s="177"/>
      <c r="B2286" s="271"/>
      <c r="C2286" s="177"/>
      <c r="D2286" s="177"/>
      <c r="E2286" s="177"/>
      <c r="F2286" s="177"/>
      <c r="G2286" s="177"/>
      <c r="H2286" s="177"/>
      <c r="I2286" s="177"/>
      <c r="J2286" s="177"/>
      <c r="K2286" s="177"/>
      <c r="L2286" s="177"/>
      <c r="M2286" s="177"/>
      <c r="N2286" s="177"/>
      <c r="O2286" s="177"/>
      <c r="P2286" s="177"/>
      <c r="Q2286" s="177"/>
    </row>
    <row r="2287" spans="1:26" ht="15.75" x14ac:dyDescent="0.2">
      <c r="A2287" s="252" t="s">
        <v>1266</v>
      </c>
      <c r="B2287" s="271"/>
      <c r="C2287" s="177"/>
      <c r="F2287" s="177"/>
      <c r="G2287" s="252" t="s">
        <v>1239</v>
      </c>
      <c r="H2287" s="177"/>
      <c r="I2287" s="177"/>
      <c r="J2287" s="177"/>
      <c r="K2287" s="177"/>
      <c r="L2287" s="177"/>
      <c r="M2287" s="177"/>
      <c r="N2287" s="177"/>
      <c r="O2287" s="295"/>
    </row>
    <row r="2288" spans="1:26" x14ac:dyDescent="0.2">
      <c r="A2288" s="177" t="s">
        <v>1267</v>
      </c>
      <c r="B2288" s="271"/>
      <c r="C2288" s="177"/>
      <c r="D2288" s="323">
        <v>0.375</v>
      </c>
      <c r="E2288" s="177" t="s">
        <v>1241</v>
      </c>
      <c r="F2288" s="177"/>
      <c r="G2288" s="177" t="s">
        <v>1268</v>
      </c>
      <c r="H2288" s="177"/>
      <c r="I2288" s="177"/>
      <c r="J2288" s="300">
        <v>0.375</v>
      </c>
      <c r="K2288" s="177" t="s">
        <v>1241</v>
      </c>
      <c r="L2288" s="177"/>
      <c r="O2288" s="295"/>
    </row>
    <row r="2289" spans="1:17" x14ac:dyDescent="0.2">
      <c r="A2289" s="177" t="s">
        <v>1269</v>
      </c>
      <c r="B2289" s="271"/>
      <c r="C2289" s="177"/>
      <c r="D2289" s="324">
        <f>PI()*POWER(D2288*0.0254/2,2)*7800</f>
        <v>0.55579476613506773</v>
      </c>
      <c r="E2289" s="177" t="s">
        <v>1244</v>
      </c>
      <c r="F2289" s="177"/>
      <c r="G2289" s="177" t="s">
        <v>1270</v>
      </c>
      <c r="H2289" s="177"/>
      <c r="I2289" s="177"/>
      <c r="J2289" s="301">
        <f>PI()*POWER(J2288*0.0254/2,2)*7800</f>
        <v>0.55579476613506773</v>
      </c>
      <c r="K2289" s="177" t="s">
        <v>1244</v>
      </c>
      <c r="L2289" s="177"/>
      <c r="O2289" s="295"/>
    </row>
    <row r="2290" spans="1:17" x14ac:dyDescent="0.2">
      <c r="A2290" s="177" t="s">
        <v>1271</v>
      </c>
      <c r="B2290" s="271"/>
      <c r="C2290" s="177"/>
      <c r="D2290" s="324">
        <v>0.2</v>
      </c>
      <c r="E2290" s="177" t="s">
        <v>1247</v>
      </c>
      <c r="F2290" s="177"/>
      <c r="G2290" s="177" t="s">
        <v>1272</v>
      </c>
      <c r="H2290" s="177"/>
      <c r="I2290" s="177"/>
      <c r="J2290" s="301">
        <v>0.7</v>
      </c>
      <c r="K2290" s="177" t="s">
        <v>593</v>
      </c>
      <c r="L2290" s="177"/>
      <c r="O2290" s="295"/>
    </row>
    <row r="2291" spans="1:17" x14ac:dyDescent="0.2">
      <c r="A2291" s="177" t="s">
        <v>1273</v>
      </c>
      <c r="B2291" s="271"/>
      <c r="C2291" s="177"/>
      <c r="D2291" s="324">
        <v>0.55000000000000004</v>
      </c>
      <c r="E2291" s="177" t="s">
        <v>593</v>
      </c>
      <c r="F2291" s="177"/>
      <c r="G2291" s="177" t="s">
        <v>1274</v>
      </c>
      <c r="H2291" s="177"/>
      <c r="I2291" s="177"/>
      <c r="J2291" s="325">
        <v>0.25</v>
      </c>
      <c r="K2291" s="177" t="s">
        <v>593</v>
      </c>
      <c r="L2291" s="177"/>
    </row>
    <row r="2292" spans="1:17" x14ac:dyDescent="0.2">
      <c r="A2292" s="177"/>
      <c r="B2292" s="271"/>
      <c r="C2292" s="177"/>
      <c r="D2292" s="326"/>
      <c r="E2292" s="177"/>
      <c r="F2292" s="177"/>
      <c r="G2292" s="177"/>
      <c r="H2292" s="177"/>
      <c r="I2292" s="177"/>
      <c r="J2292" s="188"/>
      <c r="K2292" s="177"/>
      <c r="L2292" s="177"/>
    </row>
    <row r="2293" spans="1:17" x14ac:dyDescent="0.2">
      <c r="A2293" s="177" t="s">
        <v>1275</v>
      </c>
      <c r="B2293" s="271"/>
      <c r="C2293" s="177"/>
      <c r="D2293" s="323">
        <v>0.375</v>
      </c>
      <c r="E2293" s="177" t="s">
        <v>1241</v>
      </c>
      <c r="F2293" s="177"/>
      <c r="G2293" s="177"/>
      <c r="H2293" s="177"/>
      <c r="I2293" s="177"/>
      <c r="J2293" s="188"/>
      <c r="K2293" s="177"/>
      <c r="L2293" s="177"/>
    </row>
    <row r="2294" spans="1:17" x14ac:dyDescent="0.2">
      <c r="A2294" s="177" t="s">
        <v>1276</v>
      </c>
      <c r="B2294" s="271"/>
      <c r="C2294" s="177"/>
      <c r="D2294" s="324">
        <f>PI()*POWER(D2293*0.0254/2,2)*7800</f>
        <v>0.55579476613506773</v>
      </c>
      <c r="E2294" s="177" t="s">
        <v>1244</v>
      </c>
      <c r="F2294" s="177"/>
      <c r="G2294" s="177"/>
      <c r="H2294" s="177"/>
      <c r="I2294" s="177"/>
      <c r="J2294" s="188"/>
      <c r="K2294" s="177"/>
      <c r="L2294" s="177"/>
    </row>
    <row r="2295" spans="1:17" x14ac:dyDescent="0.2">
      <c r="A2295" s="177" t="s">
        <v>1277</v>
      </c>
      <c r="B2295" s="271"/>
      <c r="C2295" s="177"/>
      <c r="D2295" s="324">
        <v>0.25</v>
      </c>
      <c r="E2295" s="177" t="s">
        <v>1247</v>
      </c>
      <c r="F2295" s="177"/>
      <c r="G2295" s="177"/>
      <c r="H2295" s="177"/>
      <c r="I2295" s="177"/>
      <c r="J2295" s="188"/>
      <c r="K2295" s="177"/>
      <c r="L2295" s="177"/>
    </row>
    <row r="2296" spans="1:17" x14ac:dyDescent="0.2">
      <c r="A2296" s="177" t="s">
        <v>1278</v>
      </c>
      <c r="B2296" s="271"/>
      <c r="C2296" s="177"/>
      <c r="D2296" s="324">
        <v>0.6</v>
      </c>
      <c r="E2296" s="177" t="s">
        <v>593</v>
      </c>
      <c r="F2296" s="177"/>
      <c r="G2296" s="177"/>
      <c r="H2296" s="177"/>
      <c r="I2296" s="177"/>
      <c r="J2296" s="188"/>
      <c r="K2296" s="177"/>
      <c r="L2296" s="177"/>
    </row>
    <row r="2297" spans="1:17" x14ac:dyDescent="0.2">
      <c r="A2297" s="177"/>
      <c r="B2297" s="271"/>
      <c r="C2297" s="177"/>
      <c r="D2297" s="327"/>
      <c r="E2297" s="177"/>
      <c r="F2297" s="177"/>
      <c r="I2297" s="177"/>
      <c r="J2297" s="188"/>
      <c r="K2297" s="177"/>
      <c r="L2297" s="177"/>
      <c r="M2297" s="177"/>
      <c r="N2297" s="177"/>
      <c r="O2297" s="177"/>
      <c r="P2297" s="177"/>
      <c r="Q2297" s="177"/>
    </row>
    <row r="2298" spans="1:17" ht="15.75" x14ac:dyDescent="0.2">
      <c r="A2298" s="252" t="s">
        <v>1279</v>
      </c>
      <c r="B2298" s="271"/>
      <c r="C2298" s="177"/>
      <c r="D2298" s="328"/>
      <c r="F2298" s="177"/>
      <c r="G2298" s="252" t="s">
        <v>1280</v>
      </c>
      <c r="H2298" s="177"/>
      <c r="I2298" s="177"/>
      <c r="J2298" s="316"/>
      <c r="L2298" s="177"/>
      <c r="M2298" s="177"/>
      <c r="N2298" s="177"/>
      <c r="O2298" s="177"/>
      <c r="P2298" s="177"/>
      <c r="Q2298" s="177"/>
    </row>
    <row r="2299" spans="1:17" x14ac:dyDescent="0.2">
      <c r="A2299" s="177" t="s">
        <v>1281</v>
      </c>
      <c r="B2299" s="271"/>
      <c r="C2299" s="177"/>
      <c r="D2299" s="323">
        <v>0.375</v>
      </c>
      <c r="E2299" s="177" t="s">
        <v>1241</v>
      </c>
      <c r="F2299" s="177"/>
      <c r="G2299" s="177" t="s">
        <v>1282</v>
      </c>
      <c r="H2299" s="177"/>
      <c r="I2299" s="177"/>
      <c r="J2299" s="300">
        <v>0.375</v>
      </c>
      <c r="K2299" s="177" t="s">
        <v>1241</v>
      </c>
      <c r="L2299" s="177"/>
      <c r="M2299" s="177"/>
      <c r="N2299" s="177"/>
      <c r="O2299" s="177"/>
      <c r="P2299" s="177"/>
      <c r="Q2299" s="177"/>
    </row>
    <row r="2300" spans="1:17" x14ac:dyDescent="0.2">
      <c r="A2300" s="177" t="s">
        <v>1283</v>
      </c>
      <c r="B2300" s="271"/>
      <c r="C2300" s="177"/>
      <c r="D2300" s="324">
        <f>PI()*POWER(D2299*0.0254/2,2)*7800</f>
        <v>0.55579476613506773</v>
      </c>
      <c r="E2300" s="177" t="s">
        <v>1244</v>
      </c>
      <c r="F2300" s="177"/>
      <c r="G2300" s="177" t="s">
        <v>1284</v>
      </c>
      <c r="H2300" s="177"/>
      <c r="I2300" s="177"/>
      <c r="J2300" s="301">
        <f>PI()*POWER(J2299*0.0254/2,2)*7800</f>
        <v>0.55579476613506773</v>
      </c>
      <c r="K2300" s="177" t="s">
        <v>1244</v>
      </c>
      <c r="L2300" s="177"/>
      <c r="M2300" s="177"/>
      <c r="N2300" s="177"/>
      <c r="O2300" s="177"/>
      <c r="P2300" s="177"/>
      <c r="Q2300" s="177"/>
    </row>
    <row r="2301" spans="1:17" x14ac:dyDescent="0.2">
      <c r="A2301" s="177" t="s">
        <v>1285</v>
      </c>
      <c r="B2301" s="271"/>
      <c r="C2301" s="177"/>
      <c r="D2301" s="324">
        <v>0.2</v>
      </c>
      <c r="E2301" s="177" t="s">
        <v>593</v>
      </c>
      <c r="F2301" s="177"/>
      <c r="G2301" s="177" t="s">
        <v>1286</v>
      </c>
      <c r="H2301" s="177"/>
      <c r="I2301" s="177"/>
      <c r="J2301" s="301">
        <v>0.2</v>
      </c>
      <c r="K2301" s="177" t="s">
        <v>593</v>
      </c>
      <c r="L2301" s="177"/>
      <c r="M2301" s="177"/>
      <c r="N2301" s="177"/>
      <c r="O2301" s="177"/>
      <c r="P2301" s="177"/>
      <c r="Q2301" s="177"/>
    </row>
    <row r="2302" spans="1:17" x14ac:dyDescent="0.2">
      <c r="A2302" s="177" t="s">
        <v>1287</v>
      </c>
      <c r="B2302" s="271"/>
      <c r="C2302" s="177"/>
      <c r="D2302" s="324"/>
      <c r="E2302" s="177" t="s">
        <v>593</v>
      </c>
      <c r="F2302" s="177"/>
      <c r="G2302" s="177" t="s">
        <v>1288</v>
      </c>
      <c r="H2302" s="177"/>
      <c r="I2302" s="177"/>
      <c r="J2302" s="301"/>
      <c r="K2302" s="177" t="s">
        <v>593</v>
      </c>
      <c r="L2302" s="177"/>
      <c r="M2302" s="177"/>
      <c r="N2302" s="177"/>
      <c r="O2302" s="177"/>
      <c r="P2302" s="177"/>
      <c r="Q2302" s="177"/>
    </row>
    <row r="2306" spans="1:23" ht="15.75" thickBot="1" x14ac:dyDescent="0.25"/>
    <row r="2307" spans="1:23" ht="38.25" customHeight="1" x14ac:dyDescent="0.2">
      <c r="A2307" s="468" t="s">
        <v>268</v>
      </c>
      <c r="B2307" s="469"/>
      <c r="C2307" s="463" t="s">
        <v>1289</v>
      </c>
      <c r="D2307" s="464"/>
      <c r="E2307" s="467"/>
      <c r="F2307" s="473" t="s">
        <v>1290</v>
      </c>
      <c r="G2307" s="473"/>
      <c r="H2307" s="474"/>
      <c r="I2307" s="472" t="s">
        <v>1291</v>
      </c>
      <c r="J2307" s="473"/>
      <c r="K2307" s="474"/>
      <c r="L2307" s="472" t="s">
        <v>1291</v>
      </c>
      <c r="M2307" s="473"/>
      <c r="N2307" s="474"/>
      <c r="O2307" s="472" t="s">
        <v>1292</v>
      </c>
      <c r="P2307" s="473"/>
      <c r="Q2307" s="474"/>
      <c r="R2307" s="464" t="s">
        <v>1289</v>
      </c>
      <c r="S2307" s="464"/>
      <c r="T2307" s="464"/>
      <c r="U2307" s="472" t="s">
        <v>1293</v>
      </c>
      <c r="V2307" s="473"/>
      <c r="W2307" s="474"/>
    </row>
    <row r="2308" spans="1:23" ht="45.75" thickBot="1" x14ac:dyDescent="0.25">
      <c r="A2308" s="470"/>
      <c r="B2308" s="471"/>
      <c r="C2308" s="302" t="s">
        <v>1294</v>
      </c>
      <c r="D2308" s="303" t="s">
        <v>1295</v>
      </c>
      <c r="E2308" s="304" t="s">
        <v>1296</v>
      </c>
      <c r="F2308" s="329" t="s">
        <v>1255</v>
      </c>
      <c r="G2308" s="303" t="s">
        <v>1256</v>
      </c>
      <c r="H2308" s="304" t="s">
        <v>1257</v>
      </c>
      <c r="I2308" s="302" t="s">
        <v>1255</v>
      </c>
      <c r="J2308" s="303" t="s">
        <v>1256</v>
      </c>
      <c r="K2308" s="304" t="s">
        <v>1257</v>
      </c>
      <c r="L2308" s="302" t="s">
        <v>1255</v>
      </c>
      <c r="M2308" s="303" t="s">
        <v>1256</v>
      </c>
      <c r="N2308" s="304" t="s">
        <v>1257</v>
      </c>
      <c r="O2308" s="302" t="s">
        <v>1255</v>
      </c>
      <c r="P2308" s="303" t="s">
        <v>1256</v>
      </c>
      <c r="Q2308" s="304" t="s">
        <v>1257</v>
      </c>
      <c r="R2308" s="303" t="s">
        <v>1294</v>
      </c>
      <c r="S2308" s="303" t="s">
        <v>1295</v>
      </c>
      <c r="T2308" s="303" t="s">
        <v>1296</v>
      </c>
      <c r="U2308" s="302" t="s">
        <v>1255</v>
      </c>
      <c r="V2308" s="303" t="s">
        <v>1256</v>
      </c>
      <c r="W2308" s="304" t="s">
        <v>1257</v>
      </c>
    </row>
    <row r="2309" spans="1:23" x14ac:dyDescent="0.2">
      <c r="A2309" s="475"/>
      <c r="B2309" s="305" t="s">
        <v>586</v>
      </c>
      <c r="C2309" s="306">
        <f>$D$2296</f>
        <v>0.6</v>
      </c>
      <c r="D2309" s="277">
        <f>ROUNDUP(F983/$D$2295,0)</f>
        <v>6</v>
      </c>
      <c r="E2309" s="330">
        <f>+C2309*D2309</f>
        <v>3.5999999999999996</v>
      </c>
      <c r="F2309" s="331">
        <f>$D$2291</f>
        <v>0.55000000000000004</v>
      </c>
      <c r="G2309" s="307">
        <f>ROUNDUP(F983/$D$2290,0)</f>
        <v>8</v>
      </c>
      <c r="H2309" s="308">
        <f>+F2309*G2309</f>
        <v>4.4000000000000004</v>
      </c>
      <c r="I2309" s="306">
        <f>L983</f>
        <v>1.8</v>
      </c>
      <c r="J2309" s="307">
        <f>ROUNDUP($K$983/$D$2301,0)</f>
        <v>8</v>
      </c>
      <c r="K2309" s="308">
        <f>+I2309*J2309</f>
        <v>14.4</v>
      </c>
      <c r="L2309" s="306">
        <f>P983</f>
        <v>1.8</v>
      </c>
      <c r="M2309" s="307">
        <f>ROUNDUP(O983/$D$2301,0)</f>
        <v>8</v>
      </c>
      <c r="N2309" s="308">
        <f>+L2309*M2309</f>
        <v>14.4</v>
      </c>
      <c r="O2309" s="306">
        <f>$D$2291</f>
        <v>0.55000000000000004</v>
      </c>
      <c r="P2309" s="307">
        <f>ROUNDUP(S983/$D$2290,0)</f>
        <v>8</v>
      </c>
      <c r="Q2309" s="308">
        <f>+O2309*P2309</f>
        <v>4.4000000000000004</v>
      </c>
      <c r="R2309" s="306">
        <f>$D$2296</f>
        <v>0.6</v>
      </c>
      <c r="S2309" s="307">
        <f>ROUNDUP(S983/$D$2295,0)</f>
        <v>6</v>
      </c>
      <c r="T2309" s="308">
        <f>+R2309*S2309</f>
        <v>3.5999999999999996</v>
      </c>
      <c r="U2309" s="306"/>
      <c r="V2309" s="307"/>
      <c r="W2309" s="308"/>
    </row>
    <row r="2310" spans="1:23" x14ac:dyDescent="0.2">
      <c r="A2310" s="476"/>
      <c r="B2310" s="275" t="s">
        <v>276</v>
      </c>
      <c r="C2310" s="332"/>
      <c r="D2310" s="256"/>
      <c r="E2310" s="333"/>
      <c r="F2310" s="289"/>
      <c r="G2310" s="258"/>
      <c r="H2310" s="288"/>
      <c r="I2310" s="287"/>
      <c r="J2310" s="258"/>
      <c r="K2310" s="288"/>
      <c r="L2310" s="287"/>
      <c r="M2310" s="258"/>
      <c r="N2310" s="288"/>
      <c r="O2310" s="287"/>
      <c r="P2310" s="258"/>
      <c r="Q2310" s="288"/>
      <c r="R2310" s="287"/>
      <c r="S2310" s="258"/>
      <c r="T2310" s="288"/>
      <c r="U2310" s="287">
        <f>$J$2290</f>
        <v>0.7</v>
      </c>
      <c r="V2310" s="258">
        <f>ROUNDUP(C984/$J$2291,0)</f>
        <v>20</v>
      </c>
      <c r="W2310" s="288">
        <f>+U2310*V2310</f>
        <v>14</v>
      </c>
    </row>
    <row r="2311" spans="1:23" x14ac:dyDescent="0.2">
      <c r="A2311" s="437" t="s">
        <v>600</v>
      </c>
      <c r="B2311" s="275" t="s">
        <v>601</v>
      </c>
      <c r="C2311" s="306">
        <f t="shared" ref="C2311" si="7528">$D$2296</f>
        <v>0.6</v>
      </c>
      <c r="D2311" s="277">
        <f t="shared" ref="D2311" si="7529">ROUNDUP(F985/$D$2295,0)</f>
        <v>13</v>
      </c>
      <c r="E2311" s="330">
        <f t="shared" ref="E2311" si="7530">+C2311*D2311</f>
        <v>7.8</v>
      </c>
      <c r="F2311" s="331">
        <f t="shared" ref="F2311" si="7531">$D$2291</f>
        <v>0.55000000000000004</v>
      </c>
      <c r="G2311" s="307">
        <f t="shared" ref="G2311" si="7532">ROUNDUP(F985/$D$2290,0)</f>
        <v>16</v>
      </c>
      <c r="H2311" s="308">
        <f t="shared" ref="H2311" si="7533">+F2311*G2311</f>
        <v>8.8000000000000007</v>
      </c>
      <c r="I2311" s="306">
        <f t="shared" ref="I2311" si="7534">L985</f>
        <v>2.38</v>
      </c>
      <c r="J2311" s="307">
        <f t="shared" ref="J2311" si="7535">ROUNDUP($K$983/$D$2301,0)</f>
        <v>8</v>
      </c>
      <c r="K2311" s="308">
        <f t="shared" ref="K2311" si="7536">+I2311*J2311</f>
        <v>19.04</v>
      </c>
      <c r="L2311" s="306">
        <f t="shared" ref="L2311" si="7537">P985</f>
        <v>1.35</v>
      </c>
      <c r="M2311" s="307">
        <f t="shared" ref="M2311" si="7538">ROUNDUP(O985/$D$2301,0)</f>
        <v>15</v>
      </c>
      <c r="N2311" s="308">
        <f t="shared" ref="N2311" si="7539">+L2311*M2311</f>
        <v>20.25</v>
      </c>
      <c r="O2311" s="306">
        <f t="shared" ref="O2311" si="7540">$D$2291</f>
        <v>0.55000000000000004</v>
      </c>
      <c r="P2311" s="307">
        <f t="shared" ref="P2311" si="7541">ROUNDUP(S985/$D$2290,0)</f>
        <v>15</v>
      </c>
      <c r="Q2311" s="308">
        <f t="shared" ref="Q2311" si="7542">+O2311*P2311</f>
        <v>8.25</v>
      </c>
      <c r="R2311" s="306">
        <f t="shared" ref="R2311" si="7543">$D$2296</f>
        <v>0.6</v>
      </c>
      <c r="S2311" s="307">
        <f t="shared" ref="S2311" si="7544">ROUNDUP(S985/$D$2295,0)</f>
        <v>12</v>
      </c>
      <c r="T2311" s="308">
        <f t="shared" ref="T2311" si="7545">+R2311*S2311</f>
        <v>7.1999999999999993</v>
      </c>
      <c r="U2311" s="306"/>
      <c r="V2311" s="307"/>
      <c r="W2311" s="308"/>
    </row>
    <row r="2312" spans="1:23" x14ac:dyDescent="0.2">
      <c r="A2312" s="438"/>
      <c r="B2312" s="275" t="s">
        <v>277</v>
      </c>
      <c r="C2312" s="332"/>
      <c r="D2312" s="256"/>
      <c r="E2312" s="333"/>
      <c r="F2312" s="289"/>
      <c r="G2312" s="258"/>
      <c r="H2312" s="288"/>
      <c r="I2312" s="287"/>
      <c r="J2312" s="258"/>
      <c r="K2312" s="288"/>
      <c r="L2312" s="287"/>
      <c r="M2312" s="258"/>
      <c r="N2312" s="288"/>
      <c r="O2312" s="287"/>
      <c r="P2312" s="258"/>
      <c r="Q2312" s="288"/>
      <c r="R2312" s="287"/>
      <c r="S2312" s="258"/>
      <c r="T2312" s="288"/>
      <c r="U2312" s="287">
        <f t="shared" ref="U2312" si="7546">$J$2290</f>
        <v>0.7</v>
      </c>
      <c r="V2312" s="258">
        <f t="shared" ref="V2312" si="7547">ROUNDUP(C986/$J$2291,0)</f>
        <v>23</v>
      </c>
      <c r="W2312" s="288">
        <f t="shared" ref="W2312" si="7548">+U2312*V2312</f>
        <v>16.099999999999998</v>
      </c>
    </row>
    <row r="2313" spans="1:23" x14ac:dyDescent="0.2">
      <c r="A2313" s="437" t="s">
        <v>602</v>
      </c>
      <c r="B2313" s="275" t="s">
        <v>603</v>
      </c>
      <c r="C2313" s="306">
        <f t="shared" ref="C2313" si="7549">$D$2296</f>
        <v>0.6</v>
      </c>
      <c r="D2313" s="277">
        <f t="shared" ref="D2313" si="7550">ROUNDUP(F987/$D$2295,0)</f>
        <v>11</v>
      </c>
      <c r="E2313" s="330">
        <f t="shared" ref="E2313" si="7551">+C2313*D2313</f>
        <v>6.6</v>
      </c>
      <c r="F2313" s="331">
        <f t="shared" ref="F2313" si="7552">$D$2291</f>
        <v>0.55000000000000004</v>
      </c>
      <c r="G2313" s="307">
        <f t="shared" ref="G2313" si="7553">ROUNDUP(F987/$D$2290,0)</f>
        <v>13</v>
      </c>
      <c r="H2313" s="308">
        <f t="shared" ref="H2313" si="7554">+F2313*G2313</f>
        <v>7.15</v>
      </c>
      <c r="I2313" s="306">
        <f t="shared" ref="I2313" si="7555">L987</f>
        <v>2.7</v>
      </c>
      <c r="J2313" s="307">
        <f t="shared" ref="J2313" si="7556">ROUNDUP($K$983/$D$2301,0)</f>
        <v>8</v>
      </c>
      <c r="K2313" s="308">
        <f t="shared" ref="K2313" si="7557">+I2313*J2313</f>
        <v>21.6</v>
      </c>
      <c r="L2313" s="306">
        <f t="shared" ref="L2313" si="7558">P987</f>
        <v>1.35</v>
      </c>
      <c r="M2313" s="307">
        <f t="shared" ref="M2313" si="7559">ROUNDUP(O987/$D$2301,0)</f>
        <v>15</v>
      </c>
      <c r="N2313" s="308">
        <f t="shared" ref="N2313" si="7560">+L2313*M2313</f>
        <v>20.25</v>
      </c>
      <c r="O2313" s="306">
        <f t="shared" ref="O2313" si="7561">$D$2291</f>
        <v>0.55000000000000004</v>
      </c>
      <c r="P2313" s="307">
        <f t="shared" ref="P2313" si="7562">ROUNDUP(S987/$D$2290,0)</f>
        <v>17</v>
      </c>
      <c r="Q2313" s="308">
        <f t="shared" ref="Q2313" si="7563">+O2313*P2313</f>
        <v>9.3500000000000014</v>
      </c>
      <c r="R2313" s="306">
        <f t="shared" ref="R2313" si="7564">$D$2296</f>
        <v>0.6</v>
      </c>
      <c r="S2313" s="307">
        <f t="shared" ref="S2313" si="7565">ROUNDUP(S987/$D$2295,0)</f>
        <v>14</v>
      </c>
      <c r="T2313" s="308">
        <f t="shared" ref="T2313" si="7566">+R2313*S2313</f>
        <v>8.4</v>
      </c>
      <c r="U2313" s="306"/>
      <c r="V2313" s="307"/>
      <c r="W2313" s="308"/>
    </row>
    <row r="2314" spans="1:23" x14ac:dyDescent="0.2">
      <c r="A2314" s="438"/>
      <c r="B2314" s="275" t="s">
        <v>278</v>
      </c>
      <c r="C2314" s="332"/>
      <c r="D2314" s="256"/>
      <c r="E2314" s="333"/>
      <c r="F2314" s="289"/>
      <c r="G2314" s="258"/>
      <c r="H2314" s="288"/>
      <c r="I2314" s="287"/>
      <c r="J2314" s="258"/>
      <c r="K2314" s="288"/>
      <c r="L2314" s="287"/>
      <c r="M2314" s="258"/>
      <c r="N2314" s="288"/>
      <c r="O2314" s="287"/>
      <c r="P2314" s="258"/>
      <c r="Q2314" s="288"/>
      <c r="R2314" s="287"/>
      <c r="S2314" s="258"/>
      <c r="T2314" s="288"/>
      <c r="U2314" s="287">
        <f t="shared" ref="U2314" si="7567">$J$2290</f>
        <v>0.7</v>
      </c>
      <c r="V2314" s="258">
        <f t="shared" ref="V2314" si="7568">ROUNDUP(C988/$J$2291,0)</f>
        <v>24</v>
      </c>
      <c r="W2314" s="288">
        <f t="shared" ref="W2314" si="7569">+U2314*V2314</f>
        <v>16.799999999999997</v>
      </c>
    </row>
    <row r="2315" spans="1:23" x14ac:dyDescent="0.2">
      <c r="A2315" s="437" t="s">
        <v>604</v>
      </c>
      <c r="B2315" s="275" t="s">
        <v>605</v>
      </c>
      <c r="C2315" s="306">
        <f t="shared" ref="C2315" si="7570">$D$2296</f>
        <v>0.6</v>
      </c>
      <c r="D2315" s="277">
        <f t="shared" ref="D2315" si="7571">ROUNDUP(F989/$D$2295,0)</f>
        <v>10</v>
      </c>
      <c r="E2315" s="330">
        <f t="shared" ref="E2315" si="7572">+C2315*D2315</f>
        <v>6</v>
      </c>
      <c r="F2315" s="331">
        <f t="shared" ref="F2315" si="7573">$D$2291</f>
        <v>0.55000000000000004</v>
      </c>
      <c r="G2315" s="307">
        <f t="shared" ref="G2315" si="7574">ROUNDUP(F989/$D$2290,0)</f>
        <v>12</v>
      </c>
      <c r="H2315" s="308">
        <f t="shared" ref="H2315" si="7575">+F2315*G2315</f>
        <v>6.6000000000000005</v>
      </c>
      <c r="I2315" s="306">
        <f t="shared" ref="I2315" si="7576">L989</f>
        <v>2.7</v>
      </c>
      <c r="J2315" s="307">
        <f t="shared" ref="J2315" si="7577">ROUNDUP($K$983/$D$2301,0)</f>
        <v>8</v>
      </c>
      <c r="K2315" s="308">
        <f t="shared" ref="K2315" si="7578">+I2315*J2315</f>
        <v>21.6</v>
      </c>
      <c r="L2315" s="306">
        <f t="shared" ref="L2315" si="7579">P989</f>
        <v>1.35</v>
      </c>
      <c r="M2315" s="307">
        <f t="shared" ref="M2315" si="7580">ROUNDUP(O989/$D$2301,0)</f>
        <v>17</v>
      </c>
      <c r="N2315" s="308">
        <f t="shared" ref="N2315" si="7581">+L2315*M2315</f>
        <v>22.950000000000003</v>
      </c>
      <c r="O2315" s="306">
        <f t="shared" ref="O2315" si="7582">$D$2291</f>
        <v>0.55000000000000004</v>
      </c>
      <c r="P2315" s="307">
        <f t="shared" ref="P2315" si="7583">ROUNDUP(S989/$D$2290,0)</f>
        <v>18</v>
      </c>
      <c r="Q2315" s="308">
        <f t="shared" ref="Q2315" si="7584">+O2315*P2315</f>
        <v>9.9</v>
      </c>
      <c r="R2315" s="306">
        <f t="shared" ref="R2315" si="7585">$D$2296</f>
        <v>0.6</v>
      </c>
      <c r="S2315" s="307">
        <f t="shared" ref="S2315" si="7586">ROUNDUP(S989/$D$2295,0)</f>
        <v>15</v>
      </c>
      <c r="T2315" s="308">
        <f t="shared" ref="T2315" si="7587">+R2315*S2315</f>
        <v>9</v>
      </c>
      <c r="U2315" s="306"/>
      <c r="V2315" s="307"/>
      <c r="W2315" s="308"/>
    </row>
    <row r="2316" spans="1:23" x14ac:dyDescent="0.2">
      <c r="A2316" s="438"/>
      <c r="B2316" s="275" t="s">
        <v>279</v>
      </c>
      <c r="C2316" s="332"/>
      <c r="D2316" s="256"/>
      <c r="E2316" s="333"/>
      <c r="F2316" s="289"/>
      <c r="G2316" s="258"/>
      <c r="H2316" s="288"/>
      <c r="I2316" s="287"/>
      <c r="J2316" s="258"/>
      <c r="K2316" s="288"/>
      <c r="L2316" s="287"/>
      <c r="M2316" s="258"/>
      <c r="N2316" s="288"/>
      <c r="O2316" s="287"/>
      <c r="P2316" s="258"/>
      <c r="Q2316" s="288"/>
      <c r="R2316" s="287"/>
      <c r="S2316" s="258"/>
      <c r="T2316" s="288"/>
      <c r="U2316" s="287">
        <f t="shared" ref="U2316" si="7588">$J$2290</f>
        <v>0.7</v>
      </c>
      <c r="V2316" s="258">
        <f t="shared" ref="V2316" si="7589">ROUNDUP(C990/$J$2291,0)</f>
        <v>24</v>
      </c>
      <c r="W2316" s="288">
        <f t="shared" ref="W2316" si="7590">+U2316*V2316</f>
        <v>16.799999999999997</v>
      </c>
    </row>
    <row r="2317" spans="1:23" x14ac:dyDescent="0.2">
      <c r="A2317" s="437" t="s">
        <v>606</v>
      </c>
      <c r="B2317" s="275" t="s">
        <v>607</v>
      </c>
      <c r="C2317" s="306">
        <f t="shared" ref="C2317" si="7591">$D$2296</f>
        <v>0.6</v>
      </c>
      <c r="D2317" s="277">
        <f t="shared" ref="D2317" si="7592">ROUNDUP(F991/$D$2295,0)</f>
        <v>12</v>
      </c>
      <c r="E2317" s="330">
        <f t="shared" ref="E2317" si="7593">+C2317*D2317</f>
        <v>7.1999999999999993</v>
      </c>
      <c r="F2317" s="331">
        <f t="shared" ref="F2317" si="7594">$D$2291</f>
        <v>0.55000000000000004</v>
      </c>
      <c r="G2317" s="307">
        <f t="shared" ref="G2317" si="7595">ROUNDUP(F991/$D$2290,0)</f>
        <v>14</v>
      </c>
      <c r="H2317" s="308">
        <f t="shared" ref="H2317" si="7596">+F2317*G2317</f>
        <v>7.7000000000000011</v>
      </c>
      <c r="I2317" s="306">
        <f t="shared" ref="I2317" si="7597">L991</f>
        <v>2.7</v>
      </c>
      <c r="J2317" s="307">
        <f t="shared" ref="J2317" si="7598">ROUNDUP($K$983/$D$2301,0)</f>
        <v>8</v>
      </c>
      <c r="K2317" s="308">
        <f t="shared" ref="K2317" si="7599">+I2317*J2317</f>
        <v>21.6</v>
      </c>
      <c r="L2317" s="306">
        <f t="shared" ref="L2317" si="7600">P991</f>
        <v>1.35</v>
      </c>
      <c r="M2317" s="307">
        <f t="shared" ref="M2317" si="7601">ROUNDUP(O991/$D$2301,0)</f>
        <v>16</v>
      </c>
      <c r="N2317" s="308">
        <f t="shared" ref="N2317" si="7602">+L2317*M2317</f>
        <v>21.6</v>
      </c>
      <c r="O2317" s="306">
        <f t="shared" ref="O2317" si="7603">$D$2291</f>
        <v>0.55000000000000004</v>
      </c>
      <c r="P2317" s="307">
        <f t="shared" ref="P2317" si="7604">ROUNDUP(S991/$D$2290,0)</f>
        <v>16</v>
      </c>
      <c r="Q2317" s="308">
        <f t="shared" ref="Q2317" si="7605">+O2317*P2317</f>
        <v>8.8000000000000007</v>
      </c>
      <c r="R2317" s="306">
        <f t="shared" ref="R2317" si="7606">$D$2296</f>
        <v>0.6</v>
      </c>
      <c r="S2317" s="307">
        <f t="shared" ref="S2317" si="7607">ROUNDUP(S991/$D$2295,0)</f>
        <v>13</v>
      </c>
      <c r="T2317" s="308">
        <f t="shared" ref="T2317" si="7608">+R2317*S2317</f>
        <v>7.8</v>
      </c>
      <c r="U2317" s="306"/>
      <c r="V2317" s="307"/>
      <c r="W2317" s="308"/>
    </row>
    <row r="2318" spans="1:23" x14ac:dyDescent="0.2">
      <c r="A2318" s="438"/>
      <c r="B2318" s="275" t="s">
        <v>280</v>
      </c>
      <c r="C2318" s="332"/>
      <c r="D2318" s="256"/>
      <c r="E2318" s="333"/>
      <c r="F2318" s="289"/>
      <c r="G2318" s="258"/>
      <c r="H2318" s="288"/>
      <c r="I2318" s="287"/>
      <c r="J2318" s="258"/>
      <c r="K2318" s="288"/>
      <c r="L2318" s="287"/>
      <c r="M2318" s="258"/>
      <c r="N2318" s="288"/>
      <c r="O2318" s="287"/>
      <c r="P2318" s="258"/>
      <c r="Q2318" s="288"/>
      <c r="R2318" s="287"/>
      <c r="S2318" s="258"/>
      <c r="T2318" s="288"/>
      <c r="U2318" s="287">
        <f t="shared" ref="U2318" si="7609">$J$2290</f>
        <v>0.7</v>
      </c>
      <c r="V2318" s="258">
        <f t="shared" ref="V2318" si="7610">ROUNDUP(C992/$J$2291,0)</f>
        <v>23</v>
      </c>
      <c r="W2318" s="288">
        <f t="shared" ref="W2318" si="7611">+U2318*V2318</f>
        <v>16.099999999999998</v>
      </c>
    </row>
    <row r="2319" spans="1:23" x14ac:dyDescent="0.2">
      <c r="A2319" s="437" t="s">
        <v>608</v>
      </c>
      <c r="B2319" s="275" t="s">
        <v>609</v>
      </c>
      <c r="C2319" s="306">
        <f t="shared" ref="C2319" si="7612">$D$2296</f>
        <v>0.6</v>
      </c>
      <c r="D2319" s="277">
        <f t="shared" ref="D2319" si="7613">ROUNDUP(F993/$D$2295,0)</f>
        <v>13</v>
      </c>
      <c r="E2319" s="330">
        <f t="shared" ref="E2319" si="7614">+C2319*D2319</f>
        <v>7.8</v>
      </c>
      <c r="F2319" s="331">
        <f t="shared" ref="F2319" si="7615">$D$2291</f>
        <v>0.55000000000000004</v>
      </c>
      <c r="G2319" s="307">
        <f t="shared" ref="G2319" si="7616">ROUNDUP(F993/$D$2290,0)</f>
        <v>16</v>
      </c>
      <c r="H2319" s="308">
        <f t="shared" ref="H2319" si="7617">+F2319*G2319</f>
        <v>8.8000000000000007</v>
      </c>
      <c r="I2319" s="306">
        <f t="shared" ref="I2319" si="7618">L993</f>
        <v>2.36</v>
      </c>
      <c r="J2319" s="307">
        <f t="shared" ref="J2319" si="7619">ROUNDUP($K$983/$D$2301,0)</f>
        <v>8</v>
      </c>
      <c r="K2319" s="308">
        <f t="shared" ref="K2319" si="7620">+I2319*J2319</f>
        <v>18.88</v>
      </c>
      <c r="L2319" s="306">
        <f t="shared" ref="L2319" si="7621">P993</f>
        <v>1.35</v>
      </c>
      <c r="M2319" s="307">
        <f t="shared" ref="M2319" si="7622">ROUNDUP(O993/$D$2301,0)</f>
        <v>16</v>
      </c>
      <c r="N2319" s="308">
        <f t="shared" ref="N2319" si="7623">+L2319*M2319</f>
        <v>21.6</v>
      </c>
      <c r="O2319" s="306">
        <f t="shared" ref="O2319" si="7624">$D$2291</f>
        <v>0.55000000000000004</v>
      </c>
      <c r="P2319" s="307">
        <f t="shared" ref="P2319" si="7625">ROUNDUP(S993/$D$2290,0)</f>
        <v>15</v>
      </c>
      <c r="Q2319" s="308">
        <f t="shared" ref="Q2319" si="7626">+O2319*P2319</f>
        <v>8.25</v>
      </c>
      <c r="R2319" s="306">
        <f t="shared" ref="R2319" si="7627">$D$2296</f>
        <v>0.6</v>
      </c>
      <c r="S2319" s="307">
        <f t="shared" ref="S2319" si="7628">ROUNDUP(S993/$D$2295,0)</f>
        <v>12</v>
      </c>
      <c r="T2319" s="308">
        <f t="shared" ref="T2319" si="7629">+R2319*S2319</f>
        <v>7.1999999999999993</v>
      </c>
      <c r="U2319" s="306"/>
      <c r="V2319" s="307"/>
      <c r="W2319" s="308"/>
    </row>
    <row r="2320" spans="1:23" x14ac:dyDescent="0.2">
      <c r="A2320" s="438"/>
      <c r="B2320" s="275" t="s">
        <v>281</v>
      </c>
      <c r="C2320" s="332"/>
      <c r="D2320" s="256"/>
      <c r="E2320" s="333"/>
      <c r="F2320" s="289"/>
      <c r="G2320" s="258"/>
      <c r="H2320" s="288"/>
      <c r="I2320" s="287"/>
      <c r="J2320" s="258"/>
      <c r="K2320" s="288"/>
      <c r="L2320" s="287"/>
      <c r="M2320" s="258"/>
      <c r="N2320" s="288"/>
      <c r="O2320" s="287"/>
      <c r="P2320" s="258"/>
      <c r="Q2320" s="288"/>
      <c r="R2320" s="287"/>
      <c r="S2320" s="258"/>
      <c r="T2320" s="288"/>
      <c r="U2320" s="287">
        <f t="shared" ref="U2320" si="7630">$J$2290</f>
        <v>0.7</v>
      </c>
      <c r="V2320" s="258">
        <f t="shared" ref="V2320" si="7631">ROUNDUP(C994/$J$2291,0)</f>
        <v>21</v>
      </c>
      <c r="W2320" s="288">
        <f t="shared" ref="W2320" si="7632">+U2320*V2320</f>
        <v>14.7</v>
      </c>
    </row>
    <row r="2321" spans="1:23" x14ac:dyDescent="0.2">
      <c r="A2321" s="437" t="s">
        <v>610</v>
      </c>
      <c r="B2321" s="275" t="s">
        <v>611</v>
      </c>
      <c r="C2321" s="306">
        <f t="shared" ref="C2321" si="7633">$D$2296</f>
        <v>0.6</v>
      </c>
      <c r="D2321" s="277">
        <f t="shared" ref="D2321" si="7634">ROUNDUP(F995/$D$2295,0)</f>
        <v>12</v>
      </c>
      <c r="E2321" s="330">
        <f t="shared" ref="E2321" si="7635">+C2321*D2321</f>
        <v>7.1999999999999993</v>
      </c>
      <c r="F2321" s="331">
        <f t="shared" ref="F2321" si="7636">$D$2291</f>
        <v>0.55000000000000004</v>
      </c>
      <c r="G2321" s="307">
        <f t="shared" ref="G2321" si="7637">ROUNDUP(F995/$D$2290,0)</f>
        <v>15</v>
      </c>
      <c r="H2321" s="308">
        <f t="shared" ref="H2321" si="7638">+F2321*G2321</f>
        <v>8.25</v>
      </c>
      <c r="I2321" s="306">
        <f t="shared" ref="I2321" si="7639">L995</f>
        <v>1.88</v>
      </c>
      <c r="J2321" s="307">
        <f t="shared" ref="J2321" si="7640">ROUNDUP($K$983/$D$2301,0)</f>
        <v>8</v>
      </c>
      <c r="K2321" s="308">
        <f t="shared" ref="K2321" si="7641">+I2321*J2321</f>
        <v>15.04</v>
      </c>
      <c r="L2321" s="306">
        <f t="shared" ref="L2321" si="7642">P995</f>
        <v>1.35</v>
      </c>
      <c r="M2321" s="307">
        <f t="shared" ref="M2321" si="7643">ROUNDUP(O995/$D$2301,0)</f>
        <v>16</v>
      </c>
      <c r="N2321" s="308">
        <f t="shared" ref="N2321" si="7644">+L2321*M2321</f>
        <v>21.6</v>
      </c>
      <c r="O2321" s="306">
        <f t="shared" ref="O2321" si="7645">$D$2291</f>
        <v>0.55000000000000004</v>
      </c>
      <c r="P2321" s="307">
        <f t="shared" ref="P2321" si="7646">ROUNDUP(S995/$D$2290,0)</f>
        <v>15</v>
      </c>
      <c r="Q2321" s="308">
        <f t="shared" ref="Q2321" si="7647">+O2321*P2321</f>
        <v>8.25</v>
      </c>
      <c r="R2321" s="306">
        <f t="shared" ref="R2321" si="7648">$D$2296</f>
        <v>0.6</v>
      </c>
      <c r="S2321" s="307">
        <f t="shared" ref="S2321" si="7649">ROUNDUP(S995/$D$2295,0)</f>
        <v>12</v>
      </c>
      <c r="T2321" s="308">
        <f t="shared" ref="T2321" si="7650">+R2321*S2321</f>
        <v>7.1999999999999993</v>
      </c>
      <c r="U2321" s="306"/>
      <c r="V2321" s="307"/>
      <c r="W2321" s="308"/>
    </row>
    <row r="2322" spans="1:23" x14ac:dyDescent="0.2">
      <c r="A2322" s="438"/>
      <c r="B2322" s="275" t="s">
        <v>282</v>
      </c>
      <c r="C2322" s="332"/>
      <c r="D2322" s="256"/>
      <c r="E2322" s="333"/>
      <c r="F2322" s="289"/>
      <c r="G2322" s="258"/>
      <c r="H2322" s="288"/>
      <c r="I2322" s="287"/>
      <c r="J2322" s="258"/>
      <c r="K2322" s="288"/>
      <c r="L2322" s="287"/>
      <c r="M2322" s="258"/>
      <c r="N2322" s="288"/>
      <c r="O2322" s="287"/>
      <c r="P2322" s="258"/>
      <c r="Q2322" s="288"/>
      <c r="R2322" s="287"/>
      <c r="S2322" s="258"/>
      <c r="T2322" s="288"/>
      <c r="U2322" s="287">
        <f t="shared" ref="U2322" si="7651">$J$2290</f>
        <v>0.7</v>
      </c>
      <c r="V2322" s="258">
        <f t="shared" ref="V2322" si="7652">ROUNDUP(C996/$J$2291,0)</f>
        <v>20</v>
      </c>
      <c r="W2322" s="288">
        <f t="shared" ref="W2322" si="7653">+U2322*V2322</f>
        <v>14</v>
      </c>
    </row>
    <row r="2323" spans="1:23" x14ac:dyDescent="0.2">
      <c r="A2323" s="437" t="s">
        <v>612</v>
      </c>
      <c r="B2323" s="275" t="s">
        <v>613</v>
      </c>
      <c r="C2323" s="306">
        <f t="shared" ref="C2323" si="7654">$D$2296</f>
        <v>0.6</v>
      </c>
      <c r="D2323" s="277">
        <f t="shared" ref="D2323" si="7655">ROUNDUP(F997/$D$2295,0)</f>
        <v>12</v>
      </c>
      <c r="E2323" s="330">
        <f t="shared" ref="E2323" si="7656">+C2323*D2323</f>
        <v>7.1999999999999993</v>
      </c>
      <c r="F2323" s="331">
        <f t="shared" ref="F2323" si="7657">$D$2291</f>
        <v>0.55000000000000004</v>
      </c>
      <c r="G2323" s="307">
        <f t="shared" ref="G2323" si="7658">ROUNDUP(F997/$D$2290,0)</f>
        <v>15</v>
      </c>
      <c r="H2323" s="308">
        <f t="shared" ref="H2323" si="7659">+F2323*G2323</f>
        <v>8.25</v>
      </c>
      <c r="I2323" s="306">
        <f t="shared" ref="I2323" si="7660">L997</f>
        <v>1.8</v>
      </c>
      <c r="J2323" s="307">
        <f t="shared" ref="J2323" si="7661">ROUNDUP($K$983/$D$2301,0)</f>
        <v>8</v>
      </c>
      <c r="K2323" s="308">
        <f t="shared" ref="K2323" si="7662">+I2323*J2323</f>
        <v>14.4</v>
      </c>
      <c r="L2323" s="306">
        <f t="shared" ref="L2323" si="7663">P997</f>
        <v>1.35</v>
      </c>
      <c r="M2323" s="307">
        <f t="shared" ref="M2323" si="7664">ROUNDUP(O997/$D$2301,0)</f>
        <v>15</v>
      </c>
      <c r="N2323" s="308">
        <f t="shared" ref="N2323" si="7665">+L2323*M2323</f>
        <v>20.25</v>
      </c>
      <c r="O2323" s="306">
        <f t="shared" ref="O2323" si="7666">$D$2291</f>
        <v>0.55000000000000004</v>
      </c>
      <c r="P2323" s="307">
        <f t="shared" ref="P2323" si="7667">ROUNDUP(S997/$D$2290,0)</f>
        <v>15</v>
      </c>
      <c r="Q2323" s="308">
        <f t="shared" ref="Q2323" si="7668">+O2323*P2323</f>
        <v>8.25</v>
      </c>
      <c r="R2323" s="306">
        <f t="shared" ref="R2323" si="7669">$D$2296</f>
        <v>0.6</v>
      </c>
      <c r="S2323" s="307">
        <f t="shared" ref="S2323" si="7670">ROUNDUP(S997/$D$2295,0)</f>
        <v>12</v>
      </c>
      <c r="T2323" s="308">
        <f t="shared" ref="T2323" si="7671">+R2323*S2323</f>
        <v>7.1999999999999993</v>
      </c>
      <c r="U2323" s="306"/>
      <c r="V2323" s="307"/>
      <c r="W2323" s="308"/>
    </row>
    <row r="2324" spans="1:23" x14ac:dyDescent="0.2">
      <c r="A2324" s="438"/>
      <c r="B2324" s="275" t="s">
        <v>283</v>
      </c>
      <c r="C2324" s="332"/>
      <c r="D2324" s="256"/>
      <c r="E2324" s="333"/>
      <c r="F2324" s="289"/>
      <c r="G2324" s="258"/>
      <c r="H2324" s="288"/>
      <c r="I2324" s="287"/>
      <c r="J2324" s="258"/>
      <c r="K2324" s="288"/>
      <c r="L2324" s="287"/>
      <c r="M2324" s="258"/>
      <c r="N2324" s="288"/>
      <c r="O2324" s="287"/>
      <c r="P2324" s="258"/>
      <c r="Q2324" s="288"/>
      <c r="R2324" s="287"/>
      <c r="S2324" s="258"/>
      <c r="T2324" s="288"/>
      <c r="U2324" s="287">
        <f t="shared" ref="U2324" si="7672">$J$2290</f>
        <v>0.7</v>
      </c>
      <c r="V2324" s="258">
        <f t="shared" ref="V2324" si="7673">ROUNDUP(C998/$J$2291,0)</f>
        <v>20</v>
      </c>
      <c r="W2324" s="288">
        <f t="shared" ref="W2324" si="7674">+U2324*V2324</f>
        <v>14</v>
      </c>
    </row>
    <row r="2325" spans="1:23" x14ac:dyDescent="0.2">
      <c r="A2325" s="437" t="s">
        <v>614</v>
      </c>
      <c r="B2325" s="275" t="s">
        <v>615</v>
      </c>
      <c r="C2325" s="306">
        <f t="shared" ref="C2325" si="7675">$D$2296</f>
        <v>0.6</v>
      </c>
      <c r="D2325" s="277">
        <f t="shared" ref="D2325" si="7676">ROUNDUP(F999/$D$2295,0)</f>
        <v>12</v>
      </c>
      <c r="E2325" s="330">
        <f t="shared" ref="E2325" si="7677">+C2325*D2325</f>
        <v>7.1999999999999993</v>
      </c>
      <c r="F2325" s="331">
        <f t="shared" ref="F2325" si="7678">$D$2291</f>
        <v>0.55000000000000004</v>
      </c>
      <c r="G2325" s="307">
        <f t="shared" ref="G2325" si="7679">ROUNDUP(F999/$D$2290,0)</f>
        <v>15</v>
      </c>
      <c r="H2325" s="308">
        <f t="shared" ref="H2325" si="7680">+F2325*G2325</f>
        <v>8.25</v>
      </c>
      <c r="I2325" s="306">
        <f t="shared" ref="I2325" si="7681">L999</f>
        <v>1.8</v>
      </c>
      <c r="J2325" s="307">
        <f t="shared" ref="J2325" si="7682">ROUNDUP($K$983/$D$2301,0)</f>
        <v>8</v>
      </c>
      <c r="K2325" s="308">
        <f t="shared" ref="K2325" si="7683">+I2325*J2325</f>
        <v>14.4</v>
      </c>
      <c r="L2325" s="306">
        <f t="shared" ref="L2325" si="7684">P999</f>
        <v>1.35</v>
      </c>
      <c r="M2325" s="307">
        <f t="shared" ref="M2325" si="7685">ROUNDUP(O999/$D$2301,0)</f>
        <v>0</v>
      </c>
      <c r="N2325" s="308">
        <f t="shared" ref="N2325" si="7686">+L2325*M2325</f>
        <v>0</v>
      </c>
      <c r="O2325" s="306">
        <f t="shared" ref="O2325" si="7687">$D$2291</f>
        <v>0.55000000000000004</v>
      </c>
      <c r="P2325" s="307">
        <f t="shared" ref="P2325" si="7688">ROUNDUP(S999/$D$2290,0)</f>
        <v>15</v>
      </c>
      <c r="Q2325" s="308">
        <f t="shared" ref="Q2325" si="7689">+O2325*P2325</f>
        <v>8.25</v>
      </c>
      <c r="R2325" s="306">
        <f t="shared" ref="R2325" si="7690">$D$2296</f>
        <v>0.6</v>
      </c>
      <c r="S2325" s="307">
        <f t="shared" ref="S2325" si="7691">ROUNDUP(S999/$D$2295,0)</f>
        <v>12</v>
      </c>
      <c r="T2325" s="308">
        <f t="shared" ref="T2325" si="7692">+R2325*S2325</f>
        <v>7.1999999999999993</v>
      </c>
      <c r="U2325" s="306"/>
      <c r="V2325" s="307"/>
      <c r="W2325" s="308"/>
    </row>
    <row r="2326" spans="1:23" x14ac:dyDescent="0.2">
      <c r="A2326" s="438"/>
      <c r="B2326" s="275" t="s">
        <v>284</v>
      </c>
      <c r="C2326" s="332"/>
      <c r="D2326" s="256"/>
      <c r="E2326" s="333"/>
      <c r="F2326" s="289"/>
      <c r="G2326" s="258"/>
      <c r="H2326" s="288"/>
      <c r="I2326" s="287"/>
      <c r="J2326" s="258"/>
      <c r="K2326" s="288"/>
      <c r="L2326" s="287"/>
      <c r="M2326" s="258"/>
      <c r="N2326" s="288"/>
      <c r="O2326" s="287"/>
      <c r="P2326" s="258"/>
      <c r="Q2326" s="288"/>
      <c r="R2326" s="287"/>
      <c r="S2326" s="258"/>
      <c r="T2326" s="288"/>
      <c r="U2326" s="287">
        <f t="shared" ref="U2326" si="7693">$J$2290</f>
        <v>0.7</v>
      </c>
      <c r="V2326" s="258">
        <f t="shared" ref="V2326" si="7694">ROUNDUP(C1000/$J$2291,0)</f>
        <v>20</v>
      </c>
      <c r="W2326" s="288">
        <f t="shared" ref="W2326" si="7695">+U2326*V2326</f>
        <v>14</v>
      </c>
    </row>
    <row r="2327" spans="1:23" x14ac:dyDescent="0.2">
      <c r="A2327" s="437" t="s">
        <v>616</v>
      </c>
      <c r="B2327" s="275" t="s">
        <v>617</v>
      </c>
      <c r="C2327" s="306">
        <f t="shared" ref="C2327" si="7696">$D$2296</f>
        <v>0.6</v>
      </c>
      <c r="D2327" s="277">
        <f t="shared" ref="D2327" si="7697">ROUNDUP(F1001/$D$2295,0)</f>
        <v>12</v>
      </c>
      <c r="E2327" s="330">
        <f t="shared" ref="E2327" si="7698">+C2327*D2327</f>
        <v>7.1999999999999993</v>
      </c>
      <c r="F2327" s="331">
        <f t="shared" ref="F2327" si="7699">$D$2291</f>
        <v>0.55000000000000004</v>
      </c>
      <c r="G2327" s="307">
        <f t="shared" ref="G2327" si="7700">ROUNDUP(F1001/$D$2290,0)</f>
        <v>15</v>
      </c>
      <c r="H2327" s="308">
        <f t="shared" ref="H2327" si="7701">+F2327*G2327</f>
        <v>8.25</v>
      </c>
      <c r="I2327" s="306">
        <f t="shared" ref="I2327" si="7702">L1001</f>
        <v>0.9</v>
      </c>
      <c r="J2327" s="307">
        <f t="shared" ref="J2327" si="7703">ROUNDUP($K$983/$D$2301,0)</f>
        <v>8</v>
      </c>
      <c r="K2327" s="308">
        <f t="shared" ref="K2327" si="7704">+I2327*J2327</f>
        <v>7.2</v>
      </c>
      <c r="L2327" s="306">
        <f t="shared" ref="L2327" si="7705">P1001</f>
        <v>0.9</v>
      </c>
      <c r="M2327" s="307">
        <f t="shared" ref="M2327" si="7706">ROUNDUP(O1001/$D$2301,0)</f>
        <v>15</v>
      </c>
      <c r="N2327" s="308">
        <f t="shared" ref="N2327" si="7707">+L2327*M2327</f>
        <v>13.5</v>
      </c>
      <c r="O2327" s="306">
        <f t="shared" ref="O2327" si="7708">$D$2291</f>
        <v>0.55000000000000004</v>
      </c>
      <c r="P2327" s="307">
        <f t="shared" ref="P2327" si="7709">ROUNDUP(S1001/$D$2290,0)</f>
        <v>15</v>
      </c>
      <c r="Q2327" s="308">
        <f t="shared" ref="Q2327" si="7710">+O2327*P2327</f>
        <v>8.25</v>
      </c>
      <c r="R2327" s="306">
        <f t="shared" ref="R2327" si="7711">$D$2296</f>
        <v>0.6</v>
      </c>
      <c r="S2327" s="307">
        <f t="shared" ref="S2327" si="7712">ROUNDUP(S1001/$D$2295,0)</f>
        <v>12</v>
      </c>
      <c r="T2327" s="308">
        <f t="shared" ref="T2327" si="7713">+R2327*S2327</f>
        <v>7.1999999999999993</v>
      </c>
      <c r="U2327" s="306"/>
      <c r="V2327" s="307"/>
      <c r="W2327" s="308"/>
    </row>
    <row r="2328" spans="1:23" x14ac:dyDescent="0.2">
      <c r="A2328" s="438"/>
      <c r="B2328" s="275" t="s">
        <v>285</v>
      </c>
      <c r="C2328" s="332"/>
      <c r="D2328" s="256"/>
      <c r="E2328" s="333"/>
      <c r="F2328" s="289"/>
      <c r="G2328" s="258"/>
      <c r="H2328" s="288"/>
      <c r="I2328" s="287"/>
      <c r="J2328" s="258"/>
      <c r="K2328" s="288"/>
      <c r="L2328" s="287"/>
      <c r="M2328" s="258"/>
      <c r="N2328" s="288"/>
      <c r="O2328" s="287"/>
      <c r="P2328" s="258"/>
      <c r="Q2328" s="288"/>
      <c r="R2328" s="287"/>
      <c r="S2328" s="258"/>
      <c r="T2328" s="288"/>
      <c r="U2328" s="287">
        <f t="shared" ref="U2328" si="7714">$J$2290</f>
        <v>0.7</v>
      </c>
      <c r="V2328" s="258">
        <f t="shared" ref="V2328" si="7715">ROUNDUP(C1002/$J$2291,0)</f>
        <v>20</v>
      </c>
      <c r="W2328" s="288">
        <f t="shared" ref="W2328" si="7716">+U2328*V2328</f>
        <v>14</v>
      </c>
    </row>
    <row r="2329" spans="1:23" x14ac:dyDescent="0.2">
      <c r="A2329" s="437" t="s">
        <v>618</v>
      </c>
      <c r="B2329" s="275" t="s">
        <v>619</v>
      </c>
      <c r="C2329" s="306">
        <f t="shared" ref="C2329" si="7717">$D$2296</f>
        <v>0.6</v>
      </c>
      <c r="D2329" s="277">
        <f t="shared" ref="D2329" si="7718">ROUNDUP(F1003/$D$2295,0)</f>
        <v>12</v>
      </c>
      <c r="E2329" s="330">
        <f t="shared" ref="E2329" si="7719">+C2329*D2329</f>
        <v>7.1999999999999993</v>
      </c>
      <c r="F2329" s="331">
        <f t="shared" ref="F2329" si="7720">$D$2291</f>
        <v>0.55000000000000004</v>
      </c>
      <c r="G2329" s="307">
        <f t="shared" ref="G2329" si="7721">ROUNDUP(F1003/$D$2290,0)</f>
        <v>15</v>
      </c>
      <c r="H2329" s="308">
        <f t="shared" ref="H2329" si="7722">+F2329*G2329</f>
        <v>8.25</v>
      </c>
      <c r="I2329" s="306">
        <f t="shared" ref="I2329" si="7723">L1003</f>
        <v>0.9</v>
      </c>
      <c r="J2329" s="307">
        <f t="shared" ref="J2329" si="7724">ROUNDUP($K$983/$D$2301,0)</f>
        <v>8</v>
      </c>
      <c r="K2329" s="308">
        <f t="shared" ref="K2329" si="7725">+I2329*J2329</f>
        <v>7.2</v>
      </c>
      <c r="L2329" s="306">
        <f t="shared" ref="L2329" si="7726">P1003</f>
        <v>0.9</v>
      </c>
      <c r="M2329" s="307">
        <f t="shared" ref="M2329" si="7727">ROUNDUP(O1003/$D$2301,0)</f>
        <v>15</v>
      </c>
      <c r="N2329" s="308">
        <f t="shared" ref="N2329" si="7728">+L2329*M2329</f>
        <v>13.5</v>
      </c>
      <c r="O2329" s="306">
        <f t="shared" ref="O2329" si="7729">$D$2291</f>
        <v>0.55000000000000004</v>
      </c>
      <c r="P2329" s="307">
        <f t="shared" ref="P2329" si="7730">ROUNDUP(S1003/$D$2290,0)</f>
        <v>15</v>
      </c>
      <c r="Q2329" s="308">
        <f t="shared" ref="Q2329" si="7731">+O2329*P2329</f>
        <v>8.25</v>
      </c>
      <c r="R2329" s="306">
        <f t="shared" ref="R2329" si="7732">$D$2296</f>
        <v>0.6</v>
      </c>
      <c r="S2329" s="307">
        <f t="shared" ref="S2329" si="7733">ROUNDUP(S1003/$D$2295,0)</f>
        <v>12</v>
      </c>
      <c r="T2329" s="308">
        <f t="shared" ref="T2329" si="7734">+R2329*S2329</f>
        <v>7.1999999999999993</v>
      </c>
      <c r="U2329" s="306"/>
      <c r="V2329" s="307"/>
      <c r="W2329" s="308"/>
    </row>
    <row r="2330" spans="1:23" x14ac:dyDescent="0.2">
      <c r="A2330" s="438"/>
      <c r="B2330" s="275" t="s">
        <v>286</v>
      </c>
      <c r="C2330" s="332"/>
      <c r="D2330" s="256"/>
      <c r="E2330" s="333"/>
      <c r="F2330" s="289"/>
      <c r="G2330" s="258"/>
      <c r="H2330" s="288"/>
      <c r="I2330" s="287"/>
      <c r="J2330" s="258"/>
      <c r="K2330" s="288"/>
      <c r="L2330" s="287"/>
      <c r="M2330" s="258"/>
      <c r="N2330" s="288"/>
      <c r="O2330" s="287"/>
      <c r="P2330" s="258"/>
      <c r="Q2330" s="288"/>
      <c r="R2330" s="287"/>
      <c r="S2330" s="258"/>
      <c r="T2330" s="288"/>
      <c r="U2330" s="287">
        <f t="shared" ref="U2330" si="7735">$J$2290</f>
        <v>0.7</v>
      </c>
      <c r="V2330" s="258">
        <f t="shared" ref="V2330" si="7736">ROUNDUP(C1004/$J$2291,0)</f>
        <v>20</v>
      </c>
      <c r="W2330" s="288">
        <f t="shared" ref="W2330" si="7737">+U2330*V2330</f>
        <v>14</v>
      </c>
    </row>
    <row r="2331" spans="1:23" x14ac:dyDescent="0.2">
      <c r="A2331" s="437" t="s">
        <v>620</v>
      </c>
      <c r="B2331" s="275" t="s">
        <v>621</v>
      </c>
      <c r="C2331" s="306">
        <f t="shared" ref="C2331" si="7738">$D$2296</f>
        <v>0.6</v>
      </c>
      <c r="D2331" s="277">
        <f t="shared" ref="D2331" si="7739">ROUNDUP(F1005/$D$2295,0)</f>
        <v>12</v>
      </c>
      <c r="E2331" s="330">
        <f t="shared" ref="E2331" si="7740">+C2331*D2331</f>
        <v>7.1999999999999993</v>
      </c>
      <c r="F2331" s="331">
        <f t="shared" ref="F2331" si="7741">$D$2291</f>
        <v>0.55000000000000004</v>
      </c>
      <c r="G2331" s="307">
        <f t="shared" ref="G2331" si="7742">ROUNDUP(F1005/$D$2290,0)</f>
        <v>15</v>
      </c>
      <c r="H2331" s="308">
        <f t="shared" ref="H2331" si="7743">+F2331*G2331</f>
        <v>8.25</v>
      </c>
      <c r="I2331" s="306">
        <f t="shared" ref="I2331" si="7744">L1005</f>
        <v>1.35</v>
      </c>
      <c r="J2331" s="307">
        <f t="shared" ref="J2331" si="7745">ROUNDUP($K$983/$D$2301,0)</f>
        <v>8</v>
      </c>
      <c r="K2331" s="308">
        <f t="shared" ref="K2331" si="7746">+I2331*J2331</f>
        <v>10.8</v>
      </c>
      <c r="L2331" s="306">
        <f t="shared" ref="L2331" si="7747">P1005</f>
        <v>1.35</v>
      </c>
      <c r="M2331" s="307">
        <f t="shared" ref="M2331" si="7748">ROUNDUP(O1005/$D$2301,0)</f>
        <v>15</v>
      </c>
      <c r="N2331" s="308">
        <f t="shared" ref="N2331" si="7749">+L2331*M2331</f>
        <v>20.25</v>
      </c>
      <c r="O2331" s="306">
        <f t="shared" ref="O2331" si="7750">$D$2291</f>
        <v>0.55000000000000004</v>
      </c>
      <c r="P2331" s="307">
        <f t="shared" ref="P2331" si="7751">ROUNDUP(S1005/$D$2290,0)</f>
        <v>15</v>
      </c>
      <c r="Q2331" s="308">
        <f t="shared" ref="Q2331" si="7752">+O2331*P2331</f>
        <v>8.25</v>
      </c>
      <c r="R2331" s="306">
        <f t="shared" ref="R2331" si="7753">$D$2296</f>
        <v>0.6</v>
      </c>
      <c r="S2331" s="307">
        <f t="shared" ref="S2331" si="7754">ROUNDUP(S1005/$D$2295,0)</f>
        <v>12</v>
      </c>
      <c r="T2331" s="308">
        <f t="shared" ref="T2331" si="7755">+R2331*S2331</f>
        <v>7.1999999999999993</v>
      </c>
      <c r="U2331" s="306"/>
      <c r="V2331" s="307"/>
      <c r="W2331" s="308"/>
    </row>
    <row r="2332" spans="1:23" x14ac:dyDescent="0.2">
      <c r="A2332" s="438"/>
      <c r="B2332" s="275" t="s">
        <v>287</v>
      </c>
      <c r="C2332" s="332"/>
      <c r="D2332" s="256"/>
      <c r="E2332" s="333"/>
      <c r="F2332" s="289"/>
      <c r="G2332" s="258"/>
      <c r="H2332" s="288"/>
      <c r="I2332" s="287"/>
      <c r="J2332" s="258"/>
      <c r="K2332" s="288"/>
      <c r="L2332" s="287"/>
      <c r="M2332" s="258"/>
      <c r="N2332" s="288"/>
      <c r="O2332" s="287"/>
      <c r="P2332" s="258"/>
      <c r="Q2332" s="288"/>
      <c r="R2332" s="287"/>
      <c r="S2332" s="258"/>
      <c r="T2332" s="288"/>
      <c r="U2332" s="287">
        <f t="shared" ref="U2332" si="7756">$J$2290</f>
        <v>0.7</v>
      </c>
      <c r="V2332" s="258">
        <f t="shared" ref="V2332" si="7757">ROUNDUP(C1006/$J$2291,0)</f>
        <v>20</v>
      </c>
      <c r="W2332" s="288">
        <f t="shared" ref="W2332" si="7758">+U2332*V2332</f>
        <v>14</v>
      </c>
    </row>
    <row r="2333" spans="1:23" x14ac:dyDescent="0.2">
      <c r="A2333" s="437" t="s">
        <v>622</v>
      </c>
      <c r="B2333" s="275" t="s">
        <v>623</v>
      </c>
      <c r="C2333" s="306">
        <f t="shared" ref="C2333" si="7759">$D$2296</f>
        <v>0.6</v>
      </c>
      <c r="D2333" s="277">
        <f t="shared" ref="D2333" si="7760">ROUNDUP(F1007/$D$2295,0)</f>
        <v>12</v>
      </c>
      <c r="E2333" s="330">
        <f t="shared" ref="E2333" si="7761">+C2333*D2333</f>
        <v>7.1999999999999993</v>
      </c>
      <c r="F2333" s="331">
        <f t="shared" ref="F2333" si="7762">$D$2291</f>
        <v>0.55000000000000004</v>
      </c>
      <c r="G2333" s="307">
        <f t="shared" ref="G2333" si="7763">ROUNDUP(F1007/$D$2290,0)</f>
        <v>15</v>
      </c>
      <c r="H2333" s="308">
        <f t="shared" ref="H2333" si="7764">+F2333*G2333</f>
        <v>8.25</v>
      </c>
      <c r="I2333" s="306">
        <f t="shared" ref="I2333" si="7765">L1007</f>
        <v>1.35</v>
      </c>
      <c r="J2333" s="307">
        <f t="shared" ref="J2333" si="7766">ROUNDUP($K$983/$D$2301,0)</f>
        <v>8</v>
      </c>
      <c r="K2333" s="308">
        <f t="shared" ref="K2333" si="7767">+I2333*J2333</f>
        <v>10.8</v>
      </c>
      <c r="L2333" s="306">
        <f t="shared" ref="L2333" si="7768">P1007</f>
        <v>1.35</v>
      </c>
      <c r="M2333" s="307">
        <f t="shared" ref="M2333" si="7769">ROUNDUP(O1007/$D$2301,0)</f>
        <v>15</v>
      </c>
      <c r="N2333" s="308">
        <f t="shared" ref="N2333" si="7770">+L2333*M2333</f>
        <v>20.25</v>
      </c>
      <c r="O2333" s="306">
        <f t="shared" ref="O2333" si="7771">$D$2291</f>
        <v>0.55000000000000004</v>
      </c>
      <c r="P2333" s="307">
        <f t="shared" ref="P2333" si="7772">ROUNDUP(S1007/$D$2290,0)</f>
        <v>15</v>
      </c>
      <c r="Q2333" s="308">
        <f t="shared" ref="Q2333" si="7773">+O2333*P2333</f>
        <v>8.25</v>
      </c>
      <c r="R2333" s="306">
        <f t="shared" ref="R2333" si="7774">$D$2296</f>
        <v>0.6</v>
      </c>
      <c r="S2333" s="307">
        <f t="shared" ref="S2333" si="7775">ROUNDUP(S1007/$D$2295,0)</f>
        <v>12</v>
      </c>
      <c r="T2333" s="308">
        <f t="shared" ref="T2333" si="7776">+R2333*S2333</f>
        <v>7.1999999999999993</v>
      </c>
      <c r="U2333" s="306"/>
      <c r="V2333" s="307"/>
      <c r="W2333" s="308"/>
    </row>
    <row r="2334" spans="1:23" x14ac:dyDescent="0.2">
      <c r="A2334" s="438"/>
      <c r="B2334" s="275" t="s">
        <v>288</v>
      </c>
      <c r="C2334" s="332"/>
      <c r="D2334" s="256"/>
      <c r="E2334" s="333"/>
      <c r="F2334" s="289"/>
      <c r="G2334" s="258"/>
      <c r="H2334" s="288"/>
      <c r="I2334" s="287"/>
      <c r="J2334" s="258"/>
      <c r="K2334" s="288"/>
      <c r="L2334" s="287"/>
      <c r="M2334" s="258"/>
      <c r="N2334" s="288"/>
      <c r="O2334" s="287"/>
      <c r="P2334" s="258"/>
      <c r="Q2334" s="288"/>
      <c r="R2334" s="287"/>
      <c r="S2334" s="258"/>
      <c r="T2334" s="288"/>
      <c r="U2334" s="287">
        <f t="shared" ref="U2334" si="7777">$J$2290</f>
        <v>0.7</v>
      </c>
      <c r="V2334" s="258">
        <f t="shared" ref="V2334" si="7778">ROUNDUP(C1008/$J$2291,0)</f>
        <v>20</v>
      </c>
      <c r="W2334" s="288">
        <f t="shared" ref="W2334" si="7779">+U2334*V2334</f>
        <v>14</v>
      </c>
    </row>
    <row r="2335" spans="1:23" x14ac:dyDescent="0.2">
      <c r="A2335" s="437" t="s">
        <v>624</v>
      </c>
      <c r="B2335" s="275" t="s">
        <v>938</v>
      </c>
      <c r="C2335" s="306">
        <f t="shared" ref="C2335" si="7780">$D$2296</f>
        <v>0.6</v>
      </c>
      <c r="D2335" s="277">
        <f t="shared" ref="D2335" si="7781">ROUNDUP(F1009/$D$2295,0)</f>
        <v>12</v>
      </c>
      <c r="E2335" s="330">
        <f t="shared" ref="E2335" si="7782">+C2335*D2335</f>
        <v>7.1999999999999993</v>
      </c>
      <c r="F2335" s="331">
        <f t="shared" ref="F2335" si="7783">$D$2291</f>
        <v>0.55000000000000004</v>
      </c>
      <c r="G2335" s="307">
        <f t="shared" ref="G2335" si="7784">ROUNDUP(F1009/$D$2290,0)</f>
        <v>15</v>
      </c>
      <c r="H2335" s="308">
        <f t="shared" ref="H2335" si="7785">+F2335*G2335</f>
        <v>8.25</v>
      </c>
      <c r="I2335" s="306">
        <f t="shared" ref="I2335" si="7786">L1009</f>
        <v>1.35</v>
      </c>
      <c r="J2335" s="307">
        <f t="shared" ref="J2335" si="7787">ROUNDUP($K$983/$D$2301,0)</f>
        <v>8</v>
      </c>
      <c r="K2335" s="308">
        <f t="shared" ref="K2335" si="7788">+I2335*J2335</f>
        <v>10.8</v>
      </c>
      <c r="L2335" s="306">
        <f t="shared" ref="L2335" si="7789">P1009</f>
        <v>1.35</v>
      </c>
      <c r="M2335" s="307">
        <f t="shared" ref="M2335" si="7790">ROUNDUP(O1009/$D$2301,0)</f>
        <v>15</v>
      </c>
      <c r="N2335" s="308">
        <f t="shared" ref="N2335" si="7791">+L2335*M2335</f>
        <v>20.25</v>
      </c>
      <c r="O2335" s="306">
        <f t="shared" ref="O2335" si="7792">$D$2291</f>
        <v>0.55000000000000004</v>
      </c>
      <c r="P2335" s="307">
        <f t="shared" ref="P2335" si="7793">ROUNDUP(S1009/$D$2290,0)</f>
        <v>15</v>
      </c>
      <c r="Q2335" s="308">
        <f t="shared" ref="Q2335" si="7794">+O2335*P2335</f>
        <v>8.25</v>
      </c>
      <c r="R2335" s="306">
        <f t="shared" ref="R2335" si="7795">$D$2296</f>
        <v>0.6</v>
      </c>
      <c r="S2335" s="307">
        <f t="shared" ref="S2335" si="7796">ROUNDUP(S1009/$D$2295,0)</f>
        <v>12</v>
      </c>
      <c r="T2335" s="308">
        <f t="shared" ref="T2335" si="7797">+R2335*S2335</f>
        <v>7.1999999999999993</v>
      </c>
      <c r="U2335" s="306"/>
      <c r="V2335" s="307"/>
      <c r="W2335" s="308"/>
    </row>
    <row r="2336" spans="1:23" x14ac:dyDescent="0.2">
      <c r="A2336" s="438"/>
      <c r="B2336" s="275" t="s">
        <v>289</v>
      </c>
      <c r="C2336" s="332"/>
      <c r="D2336" s="256"/>
      <c r="E2336" s="333"/>
      <c r="F2336" s="289"/>
      <c r="G2336" s="258"/>
      <c r="H2336" s="288"/>
      <c r="I2336" s="287"/>
      <c r="J2336" s="258"/>
      <c r="K2336" s="288"/>
      <c r="L2336" s="287"/>
      <c r="M2336" s="258"/>
      <c r="N2336" s="288"/>
      <c r="O2336" s="287"/>
      <c r="P2336" s="258"/>
      <c r="Q2336" s="288"/>
      <c r="R2336" s="287"/>
      <c r="S2336" s="258"/>
      <c r="T2336" s="288"/>
      <c r="U2336" s="287">
        <f t="shared" ref="U2336" si="7798">$J$2290</f>
        <v>0.7</v>
      </c>
      <c r="V2336" s="258">
        <f t="shared" ref="V2336" si="7799">ROUNDUP(C1010/$J$2291,0)</f>
        <v>20</v>
      </c>
      <c r="W2336" s="288">
        <f t="shared" ref="W2336" si="7800">+U2336*V2336</f>
        <v>14</v>
      </c>
    </row>
    <row r="2337" spans="1:23" x14ac:dyDescent="0.2">
      <c r="A2337" s="437" t="s">
        <v>625</v>
      </c>
      <c r="B2337" s="275" t="s">
        <v>939</v>
      </c>
      <c r="C2337" s="306">
        <f t="shared" ref="C2337" si="7801">$D$2296</f>
        <v>0.6</v>
      </c>
      <c r="D2337" s="277">
        <f t="shared" ref="D2337" si="7802">ROUNDUP(F1011/$D$2295,0)</f>
        <v>12</v>
      </c>
      <c r="E2337" s="330">
        <f t="shared" ref="E2337" si="7803">+C2337*D2337</f>
        <v>7.1999999999999993</v>
      </c>
      <c r="F2337" s="331">
        <f t="shared" ref="F2337" si="7804">$D$2291</f>
        <v>0.55000000000000004</v>
      </c>
      <c r="G2337" s="307">
        <f t="shared" ref="G2337" si="7805">ROUNDUP(F1011/$D$2290,0)</f>
        <v>15</v>
      </c>
      <c r="H2337" s="308">
        <f t="shared" ref="H2337" si="7806">+F2337*G2337</f>
        <v>8.25</v>
      </c>
      <c r="I2337" s="306">
        <f t="shared" ref="I2337" si="7807">L1011</f>
        <v>1.35</v>
      </c>
      <c r="J2337" s="307">
        <f t="shared" ref="J2337" si="7808">ROUNDUP($K$983/$D$2301,0)</f>
        <v>8</v>
      </c>
      <c r="K2337" s="308">
        <f t="shared" ref="K2337" si="7809">+I2337*J2337</f>
        <v>10.8</v>
      </c>
      <c r="L2337" s="306">
        <f t="shared" ref="L2337" si="7810">P1011</f>
        <v>1.35</v>
      </c>
      <c r="M2337" s="307">
        <f t="shared" ref="M2337" si="7811">ROUNDUP(O1011/$D$2301,0)</f>
        <v>15</v>
      </c>
      <c r="N2337" s="308">
        <f t="shared" ref="N2337" si="7812">+L2337*M2337</f>
        <v>20.25</v>
      </c>
      <c r="O2337" s="306">
        <f t="shared" ref="O2337" si="7813">$D$2291</f>
        <v>0.55000000000000004</v>
      </c>
      <c r="P2337" s="307">
        <f t="shared" ref="P2337" si="7814">ROUNDUP(S1011/$D$2290,0)</f>
        <v>15</v>
      </c>
      <c r="Q2337" s="308">
        <f t="shared" ref="Q2337" si="7815">+O2337*P2337</f>
        <v>8.25</v>
      </c>
      <c r="R2337" s="306">
        <f t="shared" ref="R2337" si="7816">$D$2296</f>
        <v>0.6</v>
      </c>
      <c r="S2337" s="307">
        <f t="shared" ref="S2337" si="7817">ROUNDUP(S1011/$D$2295,0)</f>
        <v>12</v>
      </c>
      <c r="T2337" s="308">
        <f t="shared" ref="T2337" si="7818">+R2337*S2337</f>
        <v>7.1999999999999993</v>
      </c>
      <c r="U2337" s="306"/>
      <c r="V2337" s="307"/>
      <c r="W2337" s="308"/>
    </row>
    <row r="2338" spans="1:23" x14ac:dyDescent="0.2">
      <c r="A2338" s="438"/>
      <c r="B2338" s="275" t="s">
        <v>290</v>
      </c>
      <c r="C2338" s="332"/>
      <c r="D2338" s="256"/>
      <c r="E2338" s="333"/>
      <c r="F2338" s="289"/>
      <c r="G2338" s="258"/>
      <c r="H2338" s="288"/>
      <c r="I2338" s="287"/>
      <c r="J2338" s="258"/>
      <c r="K2338" s="288"/>
      <c r="L2338" s="287"/>
      <c r="M2338" s="258"/>
      <c r="N2338" s="288"/>
      <c r="O2338" s="287"/>
      <c r="P2338" s="258"/>
      <c r="Q2338" s="288"/>
      <c r="R2338" s="287"/>
      <c r="S2338" s="258"/>
      <c r="T2338" s="288"/>
      <c r="U2338" s="287">
        <f t="shared" ref="U2338" si="7819">$J$2290</f>
        <v>0.7</v>
      </c>
      <c r="V2338" s="258">
        <f t="shared" ref="V2338" si="7820">ROUNDUP(C1012/$J$2291,0)</f>
        <v>20</v>
      </c>
      <c r="W2338" s="288">
        <f t="shared" ref="W2338" si="7821">+U2338*V2338</f>
        <v>14</v>
      </c>
    </row>
    <row r="2339" spans="1:23" x14ac:dyDescent="0.2">
      <c r="A2339" s="437" t="s">
        <v>626</v>
      </c>
      <c r="B2339" s="275" t="s">
        <v>940</v>
      </c>
      <c r="C2339" s="306">
        <f t="shared" ref="C2339" si="7822">$D$2296</f>
        <v>0.6</v>
      </c>
      <c r="D2339" s="277">
        <f t="shared" ref="D2339" si="7823">ROUNDUP(F1013/$D$2295,0)</f>
        <v>13</v>
      </c>
      <c r="E2339" s="330">
        <f t="shared" ref="E2339" si="7824">+C2339*D2339</f>
        <v>7.8</v>
      </c>
      <c r="F2339" s="331">
        <f t="shared" ref="F2339" si="7825">$D$2291</f>
        <v>0.55000000000000004</v>
      </c>
      <c r="G2339" s="307">
        <f t="shared" ref="G2339" si="7826">ROUNDUP(F1013/$D$2290,0)</f>
        <v>16</v>
      </c>
      <c r="H2339" s="308">
        <f t="shared" ref="H2339" si="7827">+F2339*G2339</f>
        <v>8.8000000000000007</v>
      </c>
      <c r="I2339" s="306">
        <f t="shared" ref="I2339" si="7828">L1013</f>
        <v>1.35</v>
      </c>
      <c r="J2339" s="307">
        <f t="shared" ref="J2339" si="7829">ROUNDUP($K$983/$D$2301,0)</f>
        <v>8</v>
      </c>
      <c r="K2339" s="308">
        <f t="shared" ref="K2339" si="7830">+I2339*J2339</f>
        <v>10.8</v>
      </c>
      <c r="L2339" s="306">
        <f t="shared" ref="L2339" si="7831">P1013</f>
        <v>1.35</v>
      </c>
      <c r="M2339" s="307">
        <f t="shared" ref="M2339" si="7832">ROUNDUP(O1013/$D$2301,0)</f>
        <v>15</v>
      </c>
      <c r="N2339" s="308">
        <f t="shared" ref="N2339" si="7833">+L2339*M2339</f>
        <v>20.25</v>
      </c>
      <c r="O2339" s="306">
        <f t="shared" ref="O2339" si="7834">$D$2291</f>
        <v>0.55000000000000004</v>
      </c>
      <c r="P2339" s="307">
        <f t="shared" ref="P2339" si="7835">ROUNDUP(S1013/$D$2290,0)</f>
        <v>15</v>
      </c>
      <c r="Q2339" s="308">
        <f t="shared" ref="Q2339" si="7836">+O2339*P2339</f>
        <v>8.25</v>
      </c>
      <c r="R2339" s="306">
        <f t="shared" ref="R2339" si="7837">$D$2296</f>
        <v>0.6</v>
      </c>
      <c r="S2339" s="307">
        <f t="shared" ref="S2339" si="7838">ROUNDUP(S1013/$D$2295,0)</f>
        <v>12</v>
      </c>
      <c r="T2339" s="308">
        <f t="shared" ref="T2339" si="7839">+R2339*S2339</f>
        <v>7.1999999999999993</v>
      </c>
      <c r="U2339" s="306"/>
      <c r="V2339" s="307"/>
      <c r="W2339" s="308"/>
    </row>
    <row r="2340" spans="1:23" x14ac:dyDescent="0.2">
      <c r="A2340" s="438"/>
      <c r="B2340" s="275" t="s">
        <v>291</v>
      </c>
      <c r="C2340" s="332"/>
      <c r="D2340" s="256"/>
      <c r="E2340" s="333"/>
      <c r="F2340" s="289"/>
      <c r="G2340" s="258"/>
      <c r="H2340" s="288"/>
      <c r="I2340" s="287"/>
      <c r="J2340" s="258"/>
      <c r="K2340" s="288"/>
      <c r="L2340" s="287"/>
      <c r="M2340" s="258"/>
      <c r="N2340" s="288"/>
      <c r="O2340" s="287"/>
      <c r="P2340" s="258"/>
      <c r="Q2340" s="288"/>
      <c r="R2340" s="287"/>
      <c r="S2340" s="258"/>
      <c r="T2340" s="288"/>
      <c r="U2340" s="287">
        <f t="shared" ref="U2340" si="7840">$J$2290</f>
        <v>0.7</v>
      </c>
      <c r="V2340" s="258">
        <f t="shared" ref="V2340" si="7841">ROUNDUP(C1014/$J$2291,0)</f>
        <v>20</v>
      </c>
      <c r="W2340" s="288">
        <f t="shared" ref="W2340" si="7842">+U2340*V2340</f>
        <v>14</v>
      </c>
    </row>
    <row r="2341" spans="1:23" x14ac:dyDescent="0.2">
      <c r="A2341" s="437" t="s">
        <v>627</v>
      </c>
      <c r="B2341" s="275" t="s">
        <v>941</v>
      </c>
      <c r="C2341" s="306">
        <f t="shared" ref="C2341" si="7843">$D$2296</f>
        <v>0.6</v>
      </c>
      <c r="D2341" s="277">
        <f t="shared" ref="D2341" si="7844">ROUNDUP(F1015/$D$2295,0)</f>
        <v>13</v>
      </c>
      <c r="E2341" s="330">
        <f t="shared" ref="E2341" si="7845">+C2341*D2341</f>
        <v>7.8</v>
      </c>
      <c r="F2341" s="331">
        <f t="shared" ref="F2341" si="7846">$D$2291</f>
        <v>0.55000000000000004</v>
      </c>
      <c r="G2341" s="307">
        <f t="shared" ref="G2341" si="7847">ROUNDUP(F1015/$D$2290,0)</f>
        <v>16</v>
      </c>
      <c r="H2341" s="308">
        <f t="shared" ref="H2341" si="7848">+F2341*G2341</f>
        <v>8.8000000000000007</v>
      </c>
      <c r="I2341" s="306">
        <f t="shared" ref="I2341" si="7849">L1015</f>
        <v>1.35</v>
      </c>
      <c r="J2341" s="307">
        <f t="shared" ref="J2341" si="7850">ROUNDUP($K$983/$D$2301,0)</f>
        <v>8</v>
      </c>
      <c r="K2341" s="308">
        <f t="shared" ref="K2341" si="7851">+I2341*J2341</f>
        <v>10.8</v>
      </c>
      <c r="L2341" s="306">
        <f t="shared" ref="L2341" si="7852">P1015</f>
        <v>1.35</v>
      </c>
      <c r="M2341" s="307">
        <f t="shared" ref="M2341" si="7853">ROUNDUP(O1015/$D$2301,0)</f>
        <v>15</v>
      </c>
      <c r="N2341" s="308">
        <f t="shared" ref="N2341" si="7854">+L2341*M2341</f>
        <v>20.25</v>
      </c>
      <c r="O2341" s="306">
        <f t="shared" ref="O2341" si="7855">$D$2291</f>
        <v>0.55000000000000004</v>
      </c>
      <c r="P2341" s="307">
        <f t="shared" ref="P2341" si="7856">ROUNDUP(S1015/$D$2290,0)</f>
        <v>15</v>
      </c>
      <c r="Q2341" s="308">
        <f t="shared" ref="Q2341" si="7857">+O2341*P2341</f>
        <v>8.25</v>
      </c>
      <c r="R2341" s="306">
        <f t="shared" ref="R2341" si="7858">$D$2296</f>
        <v>0.6</v>
      </c>
      <c r="S2341" s="307">
        <f t="shared" ref="S2341" si="7859">ROUNDUP(S1015/$D$2295,0)</f>
        <v>12</v>
      </c>
      <c r="T2341" s="308">
        <f t="shared" ref="T2341" si="7860">+R2341*S2341</f>
        <v>7.1999999999999993</v>
      </c>
      <c r="U2341" s="306"/>
      <c r="V2341" s="307"/>
      <c r="W2341" s="308"/>
    </row>
    <row r="2342" spans="1:23" x14ac:dyDescent="0.2">
      <c r="A2342" s="438"/>
      <c r="B2342" s="275" t="s">
        <v>292</v>
      </c>
      <c r="C2342" s="332"/>
      <c r="D2342" s="256"/>
      <c r="E2342" s="333"/>
      <c r="F2342" s="289"/>
      <c r="G2342" s="258"/>
      <c r="H2342" s="288"/>
      <c r="I2342" s="287"/>
      <c r="J2342" s="258"/>
      <c r="K2342" s="288"/>
      <c r="L2342" s="287"/>
      <c r="M2342" s="258"/>
      <c r="N2342" s="288"/>
      <c r="O2342" s="287"/>
      <c r="P2342" s="258"/>
      <c r="Q2342" s="288"/>
      <c r="R2342" s="287"/>
      <c r="S2342" s="258"/>
      <c r="T2342" s="288"/>
      <c r="U2342" s="287">
        <f t="shared" ref="U2342" si="7861">$J$2290</f>
        <v>0.7</v>
      </c>
      <c r="V2342" s="258">
        <f t="shared" ref="V2342" si="7862">ROUNDUP(C1016/$J$2291,0)</f>
        <v>20</v>
      </c>
      <c r="W2342" s="288">
        <f t="shared" ref="W2342" si="7863">+U2342*V2342</f>
        <v>14</v>
      </c>
    </row>
    <row r="2343" spans="1:23" x14ac:dyDescent="0.2">
      <c r="A2343" s="437" t="s">
        <v>628</v>
      </c>
      <c r="B2343" s="275" t="s">
        <v>942</v>
      </c>
      <c r="C2343" s="306">
        <f t="shared" ref="C2343" si="7864">$D$2296</f>
        <v>0.6</v>
      </c>
      <c r="D2343" s="277">
        <f t="shared" ref="D2343" si="7865">ROUNDUP(F1017/$D$2295,0)</f>
        <v>13</v>
      </c>
      <c r="E2343" s="330">
        <f t="shared" ref="E2343" si="7866">+C2343*D2343</f>
        <v>7.8</v>
      </c>
      <c r="F2343" s="331">
        <f t="shared" ref="F2343" si="7867">$D$2291</f>
        <v>0.55000000000000004</v>
      </c>
      <c r="G2343" s="307">
        <f t="shared" ref="G2343" si="7868">ROUNDUP(F1017/$D$2290,0)</f>
        <v>16</v>
      </c>
      <c r="H2343" s="308">
        <f t="shared" ref="H2343" si="7869">+F2343*G2343</f>
        <v>8.8000000000000007</v>
      </c>
      <c r="I2343" s="306">
        <f t="shared" ref="I2343" si="7870">L1017</f>
        <v>1.35</v>
      </c>
      <c r="J2343" s="307">
        <f t="shared" ref="J2343" si="7871">ROUNDUP($K$983/$D$2301,0)</f>
        <v>8</v>
      </c>
      <c r="K2343" s="308">
        <f t="shared" ref="K2343" si="7872">+I2343*J2343</f>
        <v>10.8</v>
      </c>
      <c r="L2343" s="306">
        <f t="shared" ref="L2343" si="7873">P1017</f>
        <v>1.35</v>
      </c>
      <c r="M2343" s="307">
        <f t="shared" ref="M2343" si="7874">ROUNDUP(O1017/$D$2301,0)</f>
        <v>15</v>
      </c>
      <c r="N2343" s="308">
        <f t="shared" ref="N2343" si="7875">+L2343*M2343</f>
        <v>20.25</v>
      </c>
      <c r="O2343" s="306">
        <f t="shared" ref="O2343" si="7876">$D$2291</f>
        <v>0.55000000000000004</v>
      </c>
      <c r="P2343" s="307">
        <f t="shared" ref="P2343" si="7877">ROUNDUP(S1017/$D$2290,0)</f>
        <v>15</v>
      </c>
      <c r="Q2343" s="308">
        <f t="shared" ref="Q2343" si="7878">+O2343*P2343</f>
        <v>8.25</v>
      </c>
      <c r="R2343" s="306">
        <f t="shared" ref="R2343" si="7879">$D$2296</f>
        <v>0.6</v>
      </c>
      <c r="S2343" s="307">
        <f t="shared" ref="S2343" si="7880">ROUNDUP(S1017/$D$2295,0)</f>
        <v>12</v>
      </c>
      <c r="T2343" s="308">
        <f t="shared" ref="T2343" si="7881">+R2343*S2343</f>
        <v>7.1999999999999993</v>
      </c>
      <c r="U2343" s="306"/>
      <c r="V2343" s="307"/>
      <c r="W2343" s="308"/>
    </row>
    <row r="2344" spans="1:23" x14ac:dyDescent="0.2">
      <c r="A2344" s="438"/>
      <c r="B2344" s="275" t="s">
        <v>293</v>
      </c>
      <c r="C2344" s="332"/>
      <c r="D2344" s="256"/>
      <c r="E2344" s="333"/>
      <c r="F2344" s="289"/>
      <c r="G2344" s="258"/>
      <c r="H2344" s="288"/>
      <c r="I2344" s="287"/>
      <c r="J2344" s="258"/>
      <c r="K2344" s="288"/>
      <c r="L2344" s="287"/>
      <c r="M2344" s="258"/>
      <c r="N2344" s="288"/>
      <c r="O2344" s="287"/>
      <c r="P2344" s="258"/>
      <c r="Q2344" s="288"/>
      <c r="R2344" s="287"/>
      <c r="S2344" s="258"/>
      <c r="T2344" s="288"/>
      <c r="U2344" s="287">
        <f t="shared" ref="U2344" si="7882">$J$2290</f>
        <v>0.7</v>
      </c>
      <c r="V2344" s="258">
        <f t="shared" ref="V2344" si="7883">ROUNDUP(C1018/$J$2291,0)</f>
        <v>20</v>
      </c>
      <c r="W2344" s="288">
        <f t="shared" ref="W2344" si="7884">+U2344*V2344</f>
        <v>14</v>
      </c>
    </row>
    <row r="2345" spans="1:23" x14ac:dyDescent="0.2">
      <c r="A2345" s="437" t="s">
        <v>629</v>
      </c>
      <c r="B2345" s="275" t="s">
        <v>943</v>
      </c>
      <c r="C2345" s="306">
        <f t="shared" ref="C2345" si="7885">$D$2296</f>
        <v>0.6</v>
      </c>
      <c r="D2345" s="277">
        <f t="shared" ref="D2345" si="7886">ROUNDUP(F1019/$D$2295,0)</f>
        <v>13</v>
      </c>
      <c r="E2345" s="330">
        <f t="shared" ref="E2345" si="7887">+C2345*D2345</f>
        <v>7.8</v>
      </c>
      <c r="F2345" s="331">
        <f t="shared" ref="F2345" si="7888">$D$2291</f>
        <v>0.55000000000000004</v>
      </c>
      <c r="G2345" s="307">
        <f t="shared" ref="G2345" si="7889">ROUNDUP(F1019/$D$2290,0)</f>
        <v>16</v>
      </c>
      <c r="H2345" s="308">
        <f t="shared" ref="H2345" si="7890">+F2345*G2345</f>
        <v>8.8000000000000007</v>
      </c>
      <c r="I2345" s="306">
        <f t="shared" ref="I2345" si="7891">L1019</f>
        <v>1.35</v>
      </c>
      <c r="J2345" s="307">
        <f t="shared" ref="J2345" si="7892">ROUNDUP($K$983/$D$2301,0)</f>
        <v>8</v>
      </c>
      <c r="K2345" s="308">
        <f t="shared" ref="K2345" si="7893">+I2345*J2345</f>
        <v>10.8</v>
      </c>
      <c r="L2345" s="306">
        <f t="shared" ref="L2345" si="7894">P1019</f>
        <v>1.35</v>
      </c>
      <c r="M2345" s="307">
        <f t="shared" ref="M2345" si="7895">ROUNDUP(O1019/$D$2301,0)</f>
        <v>15</v>
      </c>
      <c r="N2345" s="308">
        <f t="shared" ref="N2345" si="7896">+L2345*M2345</f>
        <v>20.25</v>
      </c>
      <c r="O2345" s="306">
        <f t="shared" ref="O2345" si="7897">$D$2291</f>
        <v>0.55000000000000004</v>
      </c>
      <c r="P2345" s="307">
        <f t="shared" ref="P2345" si="7898">ROUNDUP(S1019/$D$2290,0)</f>
        <v>15</v>
      </c>
      <c r="Q2345" s="308">
        <f t="shared" ref="Q2345" si="7899">+O2345*P2345</f>
        <v>8.25</v>
      </c>
      <c r="R2345" s="306">
        <f t="shared" ref="R2345" si="7900">$D$2296</f>
        <v>0.6</v>
      </c>
      <c r="S2345" s="307">
        <f t="shared" ref="S2345" si="7901">ROUNDUP(S1019/$D$2295,0)</f>
        <v>12</v>
      </c>
      <c r="T2345" s="308">
        <f t="shared" ref="T2345" si="7902">+R2345*S2345</f>
        <v>7.1999999999999993</v>
      </c>
      <c r="U2345" s="306"/>
      <c r="V2345" s="307"/>
      <c r="W2345" s="308"/>
    </row>
    <row r="2346" spans="1:23" x14ac:dyDescent="0.2">
      <c r="A2346" s="438"/>
      <c r="B2346" s="275" t="s">
        <v>294</v>
      </c>
      <c r="C2346" s="332"/>
      <c r="D2346" s="256"/>
      <c r="E2346" s="333"/>
      <c r="F2346" s="289"/>
      <c r="G2346" s="258"/>
      <c r="H2346" s="288"/>
      <c r="I2346" s="287"/>
      <c r="J2346" s="258"/>
      <c r="K2346" s="288"/>
      <c r="L2346" s="287"/>
      <c r="M2346" s="258"/>
      <c r="N2346" s="288"/>
      <c r="O2346" s="287"/>
      <c r="P2346" s="258"/>
      <c r="Q2346" s="288"/>
      <c r="R2346" s="287"/>
      <c r="S2346" s="258"/>
      <c r="T2346" s="288"/>
      <c r="U2346" s="287">
        <f t="shared" ref="U2346" si="7903">$J$2290</f>
        <v>0.7</v>
      </c>
      <c r="V2346" s="258">
        <f t="shared" ref="V2346" si="7904">ROUNDUP(C1020/$J$2291,0)</f>
        <v>20</v>
      </c>
      <c r="W2346" s="288">
        <f t="shared" ref="W2346" si="7905">+U2346*V2346</f>
        <v>14</v>
      </c>
    </row>
    <row r="2347" spans="1:23" x14ac:dyDescent="0.2">
      <c r="A2347" s="437" t="s">
        <v>630</v>
      </c>
      <c r="B2347" s="275" t="s">
        <v>944</v>
      </c>
      <c r="C2347" s="306">
        <f t="shared" ref="C2347" si="7906">$D$2296</f>
        <v>0.6</v>
      </c>
      <c r="D2347" s="277">
        <f t="shared" ref="D2347" si="7907">ROUNDUP(F1021/$D$2295,0)</f>
        <v>12</v>
      </c>
      <c r="E2347" s="330">
        <f t="shared" ref="E2347" si="7908">+C2347*D2347</f>
        <v>7.1999999999999993</v>
      </c>
      <c r="F2347" s="331">
        <f t="shared" ref="F2347" si="7909">$D$2291</f>
        <v>0.55000000000000004</v>
      </c>
      <c r="G2347" s="307">
        <f t="shared" ref="G2347" si="7910">ROUNDUP(F1021/$D$2290,0)</f>
        <v>15</v>
      </c>
      <c r="H2347" s="308">
        <f t="shared" ref="H2347" si="7911">+F2347*G2347</f>
        <v>8.25</v>
      </c>
      <c r="I2347" s="306">
        <f t="shared" ref="I2347" si="7912">L1021</f>
        <v>1.35</v>
      </c>
      <c r="J2347" s="307">
        <f t="shared" ref="J2347" si="7913">ROUNDUP($K$983/$D$2301,0)</f>
        <v>8</v>
      </c>
      <c r="K2347" s="308">
        <f t="shared" ref="K2347" si="7914">+I2347*J2347</f>
        <v>10.8</v>
      </c>
      <c r="L2347" s="306">
        <f t="shared" ref="L2347" si="7915">P1021</f>
        <v>1.35</v>
      </c>
      <c r="M2347" s="307">
        <f t="shared" ref="M2347" si="7916">ROUNDUP(O1021/$D$2301,0)</f>
        <v>15</v>
      </c>
      <c r="N2347" s="308">
        <f t="shared" ref="N2347" si="7917">+L2347*M2347</f>
        <v>20.25</v>
      </c>
      <c r="O2347" s="306">
        <f t="shared" ref="O2347" si="7918">$D$2291</f>
        <v>0.55000000000000004</v>
      </c>
      <c r="P2347" s="307">
        <f t="shared" ref="P2347" si="7919">ROUNDUP(S1021/$D$2290,0)</f>
        <v>15</v>
      </c>
      <c r="Q2347" s="308">
        <f t="shared" ref="Q2347" si="7920">+O2347*P2347</f>
        <v>8.25</v>
      </c>
      <c r="R2347" s="306">
        <f t="shared" ref="R2347" si="7921">$D$2296</f>
        <v>0.6</v>
      </c>
      <c r="S2347" s="307">
        <f t="shared" ref="S2347" si="7922">ROUNDUP(S1021/$D$2295,0)</f>
        <v>12</v>
      </c>
      <c r="T2347" s="308">
        <f t="shared" ref="T2347" si="7923">+R2347*S2347</f>
        <v>7.1999999999999993</v>
      </c>
      <c r="U2347" s="306"/>
      <c r="V2347" s="307"/>
      <c r="W2347" s="308"/>
    </row>
    <row r="2348" spans="1:23" x14ac:dyDescent="0.2">
      <c r="A2348" s="438"/>
      <c r="B2348" s="275" t="s">
        <v>295</v>
      </c>
      <c r="C2348" s="332"/>
      <c r="D2348" s="256"/>
      <c r="E2348" s="333"/>
      <c r="F2348" s="289"/>
      <c r="G2348" s="258"/>
      <c r="H2348" s="288"/>
      <c r="I2348" s="287"/>
      <c r="J2348" s="258"/>
      <c r="K2348" s="288"/>
      <c r="L2348" s="287"/>
      <c r="M2348" s="258"/>
      <c r="N2348" s="288"/>
      <c r="O2348" s="287"/>
      <c r="P2348" s="258"/>
      <c r="Q2348" s="288"/>
      <c r="R2348" s="287"/>
      <c r="S2348" s="258"/>
      <c r="T2348" s="288"/>
      <c r="U2348" s="287">
        <f t="shared" ref="U2348" si="7924">$J$2290</f>
        <v>0.7</v>
      </c>
      <c r="V2348" s="258">
        <f t="shared" ref="V2348" si="7925">ROUNDUP(C1022/$J$2291,0)</f>
        <v>20</v>
      </c>
      <c r="W2348" s="288">
        <f t="shared" ref="W2348" si="7926">+U2348*V2348</f>
        <v>14</v>
      </c>
    </row>
    <row r="2349" spans="1:23" x14ac:dyDescent="0.2">
      <c r="A2349" s="437" t="s">
        <v>631</v>
      </c>
      <c r="B2349" s="275" t="s">
        <v>945</v>
      </c>
      <c r="C2349" s="306">
        <f t="shared" ref="C2349" si="7927">$D$2296</f>
        <v>0.6</v>
      </c>
      <c r="D2349" s="277">
        <f t="shared" ref="D2349" si="7928">ROUNDUP(F1023/$D$2295,0)</f>
        <v>12</v>
      </c>
      <c r="E2349" s="330">
        <f t="shared" ref="E2349" si="7929">+C2349*D2349</f>
        <v>7.1999999999999993</v>
      </c>
      <c r="F2349" s="331">
        <f t="shared" ref="F2349" si="7930">$D$2291</f>
        <v>0.55000000000000004</v>
      </c>
      <c r="G2349" s="307">
        <f t="shared" ref="G2349" si="7931">ROUNDUP(F1023/$D$2290,0)</f>
        <v>15</v>
      </c>
      <c r="H2349" s="308">
        <f t="shared" ref="H2349" si="7932">+F2349*G2349</f>
        <v>8.25</v>
      </c>
      <c r="I2349" s="306">
        <f t="shared" ref="I2349" si="7933">L1023</f>
        <v>1.35</v>
      </c>
      <c r="J2349" s="307">
        <f t="shared" ref="J2349" si="7934">ROUNDUP($K$983/$D$2301,0)</f>
        <v>8</v>
      </c>
      <c r="K2349" s="308">
        <f t="shared" ref="K2349" si="7935">+I2349*J2349</f>
        <v>10.8</v>
      </c>
      <c r="L2349" s="306">
        <f t="shared" ref="L2349" si="7936">P1023</f>
        <v>1.35</v>
      </c>
      <c r="M2349" s="307">
        <f t="shared" ref="M2349" si="7937">ROUNDUP(O1023/$D$2301,0)</f>
        <v>15</v>
      </c>
      <c r="N2349" s="308">
        <f t="shared" ref="N2349" si="7938">+L2349*M2349</f>
        <v>20.25</v>
      </c>
      <c r="O2349" s="306">
        <f t="shared" ref="O2349" si="7939">$D$2291</f>
        <v>0.55000000000000004</v>
      </c>
      <c r="P2349" s="307">
        <f t="shared" ref="P2349" si="7940">ROUNDUP(S1023/$D$2290,0)</f>
        <v>15</v>
      </c>
      <c r="Q2349" s="308">
        <f t="shared" ref="Q2349" si="7941">+O2349*P2349</f>
        <v>8.25</v>
      </c>
      <c r="R2349" s="306">
        <f t="shared" ref="R2349" si="7942">$D$2296</f>
        <v>0.6</v>
      </c>
      <c r="S2349" s="307">
        <f t="shared" ref="S2349" si="7943">ROUNDUP(S1023/$D$2295,0)</f>
        <v>12</v>
      </c>
      <c r="T2349" s="308">
        <f t="shared" ref="T2349" si="7944">+R2349*S2349</f>
        <v>7.1999999999999993</v>
      </c>
      <c r="U2349" s="306"/>
      <c r="V2349" s="307"/>
      <c r="W2349" s="308"/>
    </row>
    <row r="2350" spans="1:23" x14ac:dyDescent="0.2">
      <c r="A2350" s="438"/>
      <c r="B2350" s="275" t="s">
        <v>296</v>
      </c>
      <c r="C2350" s="332"/>
      <c r="D2350" s="256"/>
      <c r="E2350" s="333"/>
      <c r="F2350" s="289"/>
      <c r="G2350" s="258"/>
      <c r="H2350" s="288"/>
      <c r="I2350" s="287"/>
      <c r="J2350" s="258"/>
      <c r="K2350" s="288"/>
      <c r="L2350" s="287"/>
      <c r="M2350" s="258"/>
      <c r="N2350" s="288"/>
      <c r="O2350" s="287"/>
      <c r="P2350" s="258"/>
      <c r="Q2350" s="288"/>
      <c r="R2350" s="287"/>
      <c r="S2350" s="258"/>
      <c r="T2350" s="288"/>
      <c r="U2350" s="287">
        <f t="shared" ref="U2350" si="7945">$J$2290</f>
        <v>0.7</v>
      </c>
      <c r="V2350" s="258">
        <f t="shared" ref="V2350" si="7946">ROUNDUP(C1024/$J$2291,0)</f>
        <v>20</v>
      </c>
      <c r="W2350" s="288">
        <f t="shared" ref="W2350" si="7947">+U2350*V2350</f>
        <v>14</v>
      </c>
    </row>
    <row r="2351" spans="1:23" x14ac:dyDescent="0.2">
      <c r="A2351" s="437" t="s">
        <v>632</v>
      </c>
      <c r="B2351" s="275" t="s">
        <v>946</v>
      </c>
      <c r="C2351" s="306">
        <f t="shared" ref="C2351" si="7948">$D$2296</f>
        <v>0.6</v>
      </c>
      <c r="D2351" s="277">
        <f t="shared" ref="D2351" si="7949">ROUNDUP(F1025/$D$2295,0)</f>
        <v>12</v>
      </c>
      <c r="E2351" s="330">
        <f t="shared" ref="E2351" si="7950">+C2351*D2351</f>
        <v>7.1999999999999993</v>
      </c>
      <c r="F2351" s="331">
        <f t="shared" ref="F2351" si="7951">$D$2291</f>
        <v>0.55000000000000004</v>
      </c>
      <c r="G2351" s="307">
        <f t="shared" ref="G2351" si="7952">ROUNDUP(F1025/$D$2290,0)</f>
        <v>15</v>
      </c>
      <c r="H2351" s="308">
        <f t="shared" ref="H2351" si="7953">+F2351*G2351</f>
        <v>8.25</v>
      </c>
      <c r="I2351" s="306">
        <f t="shared" ref="I2351" si="7954">L1025</f>
        <v>1.35</v>
      </c>
      <c r="J2351" s="307">
        <f t="shared" ref="J2351" si="7955">ROUNDUP($K$983/$D$2301,0)</f>
        <v>8</v>
      </c>
      <c r="K2351" s="308">
        <f t="shared" ref="K2351" si="7956">+I2351*J2351</f>
        <v>10.8</v>
      </c>
      <c r="L2351" s="306">
        <f t="shared" ref="L2351" si="7957">P1025</f>
        <v>1.35</v>
      </c>
      <c r="M2351" s="307">
        <f t="shared" ref="M2351" si="7958">ROUNDUP(O1025/$D$2301,0)</f>
        <v>15</v>
      </c>
      <c r="N2351" s="308">
        <f t="shared" ref="N2351" si="7959">+L2351*M2351</f>
        <v>20.25</v>
      </c>
      <c r="O2351" s="306">
        <f t="shared" ref="O2351" si="7960">$D$2291</f>
        <v>0.55000000000000004</v>
      </c>
      <c r="P2351" s="307">
        <f t="shared" ref="P2351" si="7961">ROUNDUP(S1025/$D$2290,0)</f>
        <v>15</v>
      </c>
      <c r="Q2351" s="308">
        <f t="shared" ref="Q2351" si="7962">+O2351*P2351</f>
        <v>8.25</v>
      </c>
      <c r="R2351" s="306">
        <f t="shared" ref="R2351" si="7963">$D$2296</f>
        <v>0.6</v>
      </c>
      <c r="S2351" s="307">
        <f t="shared" ref="S2351" si="7964">ROUNDUP(S1025/$D$2295,0)</f>
        <v>12</v>
      </c>
      <c r="T2351" s="308">
        <f t="shared" ref="T2351" si="7965">+R2351*S2351</f>
        <v>7.1999999999999993</v>
      </c>
      <c r="U2351" s="306"/>
      <c r="V2351" s="307"/>
      <c r="W2351" s="308"/>
    </row>
    <row r="2352" spans="1:23" x14ac:dyDescent="0.2">
      <c r="A2352" s="438"/>
      <c r="B2352" s="275" t="s">
        <v>297</v>
      </c>
      <c r="C2352" s="332"/>
      <c r="D2352" s="256"/>
      <c r="E2352" s="333"/>
      <c r="F2352" s="289"/>
      <c r="G2352" s="258"/>
      <c r="H2352" s="288"/>
      <c r="I2352" s="287"/>
      <c r="J2352" s="258"/>
      <c r="K2352" s="288"/>
      <c r="L2352" s="287"/>
      <c r="M2352" s="258"/>
      <c r="N2352" s="288"/>
      <c r="O2352" s="287"/>
      <c r="P2352" s="258"/>
      <c r="Q2352" s="288"/>
      <c r="R2352" s="287"/>
      <c r="S2352" s="258"/>
      <c r="T2352" s="288"/>
      <c r="U2352" s="287">
        <f t="shared" ref="U2352" si="7966">$J$2290</f>
        <v>0.7</v>
      </c>
      <c r="V2352" s="258">
        <f t="shared" ref="V2352" si="7967">ROUNDUP(C1026/$J$2291,0)</f>
        <v>20</v>
      </c>
      <c r="W2352" s="288">
        <f t="shared" ref="W2352" si="7968">+U2352*V2352</f>
        <v>14</v>
      </c>
    </row>
    <row r="2353" spans="1:23" x14ac:dyDescent="0.2">
      <c r="A2353" s="437" t="s">
        <v>633</v>
      </c>
      <c r="B2353" s="275" t="s">
        <v>947</v>
      </c>
      <c r="C2353" s="306">
        <f t="shared" ref="C2353" si="7969">$D$2296</f>
        <v>0.6</v>
      </c>
      <c r="D2353" s="277">
        <f t="shared" ref="D2353" si="7970">ROUNDUP(F1027/$D$2295,0)</f>
        <v>12</v>
      </c>
      <c r="E2353" s="330">
        <f t="shared" ref="E2353" si="7971">+C2353*D2353</f>
        <v>7.1999999999999993</v>
      </c>
      <c r="F2353" s="331">
        <f t="shared" ref="F2353" si="7972">$D$2291</f>
        <v>0.55000000000000004</v>
      </c>
      <c r="G2353" s="307">
        <f t="shared" ref="G2353" si="7973">ROUNDUP(F1027/$D$2290,0)</f>
        <v>15</v>
      </c>
      <c r="H2353" s="308">
        <f t="shared" ref="H2353" si="7974">+F2353*G2353</f>
        <v>8.25</v>
      </c>
      <c r="I2353" s="306">
        <f t="shared" ref="I2353" si="7975">L1027</f>
        <v>0.9</v>
      </c>
      <c r="J2353" s="307">
        <f t="shared" ref="J2353" si="7976">ROUNDUP($K$983/$D$2301,0)</f>
        <v>8</v>
      </c>
      <c r="K2353" s="308">
        <f t="shared" ref="K2353" si="7977">+I2353*J2353</f>
        <v>7.2</v>
      </c>
      <c r="L2353" s="306">
        <f t="shared" ref="L2353" si="7978">P1027</f>
        <v>0.9</v>
      </c>
      <c r="M2353" s="307">
        <f t="shared" ref="M2353" si="7979">ROUNDUP(O1027/$D$2301,0)</f>
        <v>15</v>
      </c>
      <c r="N2353" s="308">
        <f t="shared" ref="N2353" si="7980">+L2353*M2353</f>
        <v>13.5</v>
      </c>
      <c r="O2353" s="306">
        <f t="shared" ref="O2353" si="7981">$D$2291</f>
        <v>0.55000000000000004</v>
      </c>
      <c r="P2353" s="307">
        <f t="shared" ref="P2353" si="7982">ROUNDUP(S1027/$D$2290,0)</f>
        <v>15</v>
      </c>
      <c r="Q2353" s="308">
        <f t="shared" ref="Q2353" si="7983">+O2353*P2353</f>
        <v>8.25</v>
      </c>
      <c r="R2353" s="306">
        <f t="shared" ref="R2353" si="7984">$D$2296</f>
        <v>0.6</v>
      </c>
      <c r="S2353" s="307">
        <f t="shared" ref="S2353" si="7985">ROUNDUP(S1027/$D$2295,0)</f>
        <v>12</v>
      </c>
      <c r="T2353" s="308">
        <f t="shared" ref="T2353" si="7986">+R2353*S2353</f>
        <v>7.1999999999999993</v>
      </c>
      <c r="U2353" s="306"/>
      <c r="V2353" s="307"/>
      <c r="W2353" s="308"/>
    </row>
    <row r="2354" spans="1:23" x14ac:dyDescent="0.2">
      <c r="A2354" s="438"/>
      <c r="B2354" s="275" t="s">
        <v>298</v>
      </c>
      <c r="C2354" s="332"/>
      <c r="D2354" s="256"/>
      <c r="E2354" s="333"/>
      <c r="F2354" s="289"/>
      <c r="G2354" s="258"/>
      <c r="H2354" s="288"/>
      <c r="I2354" s="287"/>
      <c r="J2354" s="258"/>
      <c r="K2354" s="288"/>
      <c r="L2354" s="287"/>
      <c r="M2354" s="258"/>
      <c r="N2354" s="288"/>
      <c r="O2354" s="287"/>
      <c r="P2354" s="258"/>
      <c r="Q2354" s="288"/>
      <c r="R2354" s="287"/>
      <c r="S2354" s="258"/>
      <c r="T2354" s="288"/>
      <c r="U2354" s="287">
        <f t="shared" ref="U2354" si="7987">$J$2290</f>
        <v>0.7</v>
      </c>
      <c r="V2354" s="258">
        <f t="shared" ref="V2354" si="7988">ROUNDUP(C1028/$J$2291,0)</f>
        <v>20</v>
      </c>
      <c r="W2354" s="288">
        <f t="shared" ref="W2354" si="7989">+U2354*V2354</f>
        <v>14</v>
      </c>
    </row>
    <row r="2355" spans="1:23" x14ac:dyDescent="0.2">
      <c r="A2355" s="437" t="s">
        <v>634</v>
      </c>
      <c r="B2355" s="275" t="s">
        <v>948</v>
      </c>
      <c r="C2355" s="306">
        <f t="shared" ref="C2355" si="7990">$D$2296</f>
        <v>0.6</v>
      </c>
      <c r="D2355" s="277">
        <f t="shared" ref="D2355" si="7991">ROUNDUP(F1029/$D$2295,0)</f>
        <v>12</v>
      </c>
      <c r="E2355" s="330">
        <f t="shared" ref="E2355" si="7992">+C2355*D2355</f>
        <v>7.1999999999999993</v>
      </c>
      <c r="F2355" s="331">
        <f t="shared" ref="F2355" si="7993">$D$2291</f>
        <v>0.55000000000000004</v>
      </c>
      <c r="G2355" s="307">
        <f t="shared" ref="G2355" si="7994">ROUNDUP(F1029/$D$2290,0)</f>
        <v>15</v>
      </c>
      <c r="H2355" s="308">
        <f t="shared" ref="H2355" si="7995">+F2355*G2355</f>
        <v>8.25</v>
      </c>
      <c r="I2355" s="306">
        <f t="shared" ref="I2355" si="7996">L1029</f>
        <v>0.9</v>
      </c>
      <c r="J2355" s="307">
        <f t="shared" ref="J2355" si="7997">ROUNDUP($K$983/$D$2301,0)</f>
        <v>8</v>
      </c>
      <c r="K2355" s="308">
        <f t="shared" ref="K2355" si="7998">+I2355*J2355</f>
        <v>7.2</v>
      </c>
      <c r="L2355" s="306">
        <f t="shared" ref="L2355" si="7999">P1029</f>
        <v>0.9</v>
      </c>
      <c r="M2355" s="307">
        <f t="shared" ref="M2355" si="8000">ROUNDUP(O1029/$D$2301,0)</f>
        <v>15</v>
      </c>
      <c r="N2355" s="308">
        <f t="shared" ref="N2355" si="8001">+L2355*M2355</f>
        <v>13.5</v>
      </c>
      <c r="O2355" s="306">
        <f t="shared" ref="O2355" si="8002">$D$2291</f>
        <v>0.55000000000000004</v>
      </c>
      <c r="P2355" s="307">
        <f t="shared" ref="P2355" si="8003">ROUNDUP(S1029/$D$2290,0)</f>
        <v>15</v>
      </c>
      <c r="Q2355" s="308">
        <f t="shared" ref="Q2355" si="8004">+O2355*P2355</f>
        <v>8.25</v>
      </c>
      <c r="R2355" s="306">
        <f t="shared" ref="R2355" si="8005">$D$2296</f>
        <v>0.6</v>
      </c>
      <c r="S2355" s="307">
        <f t="shared" ref="S2355" si="8006">ROUNDUP(S1029/$D$2295,0)</f>
        <v>12</v>
      </c>
      <c r="T2355" s="308">
        <f t="shared" ref="T2355" si="8007">+R2355*S2355</f>
        <v>7.1999999999999993</v>
      </c>
      <c r="U2355" s="306"/>
      <c r="V2355" s="307"/>
      <c r="W2355" s="308"/>
    </row>
    <row r="2356" spans="1:23" x14ac:dyDescent="0.2">
      <c r="A2356" s="438"/>
      <c r="B2356" s="275" t="s">
        <v>299</v>
      </c>
      <c r="C2356" s="332"/>
      <c r="D2356" s="256"/>
      <c r="E2356" s="333"/>
      <c r="F2356" s="289"/>
      <c r="G2356" s="258"/>
      <c r="H2356" s="288"/>
      <c r="I2356" s="287"/>
      <c r="J2356" s="258"/>
      <c r="K2356" s="288"/>
      <c r="L2356" s="287"/>
      <c r="M2356" s="258"/>
      <c r="N2356" s="288"/>
      <c r="O2356" s="287"/>
      <c r="P2356" s="258"/>
      <c r="Q2356" s="288"/>
      <c r="R2356" s="287"/>
      <c r="S2356" s="258"/>
      <c r="T2356" s="288"/>
      <c r="U2356" s="287">
        <f t="shared" ref="U2356" si="8008">$J$2290</f>
        <v>0.7</v>
      </c>
      <c r="V2356" s="258">
        <f t="shared" ref="V2356" si="8009">ROUNDUP(C1030/$J$2291,0)</f>
        <v>20</v>
      </c>
      <c r="W2356" s="288">
        <f t="shared" ref="W2356" si="8010">+U2356*V2356</f>
        <v>14</v>
      </c>
    </row>
    <row r="2357" spans="1:23" x14ac:dyDescent="0.2">
      <c r="A2357" s="437" t="s">
        <v>635</v>
      </c>
      <c r="B2357" s="275" t="s">
        <v>949</v>
      </c>
      <c r="C2357" s="306">
        <f t="shared" ref="C2357" si="8011">$D$2296</f>
        <v>0.6</v>
      </c>
      <c r="D2357" s="277">
        <f t="shared" ref="D2357" si="8012">ROUNDUP(F1031/$D$2295,0)</f>
        <v>12</v>
      </c>
      <c r="E2357" s="330">
        <f t="shared" ref="E2357" si="8013">+C2357*D2357</f>
        <v>7.1999999999999993</v>
      </c>
      <c r="F2357" s="331">
        <f t="shared" ref="F2357" si="8014">$D$2291</f>
        <v>0.55000000000000004</v>
      </c>
      <c r="G2357" s="307">
        <f t="shared" ref="G2357" si="8015">ROUNDUP(F1031/$D$2290,0)</f>
        <v>15</v>
      </c>
      <c r="H2357" s="308">
        <f t="shared" ref="H2357" si="8016">+F2357*G2357</f>
        <v>8.25</v>
      </c>
      <c r="I2357" s="306">
        <f t="shared" ref="I2357" si="8017">L1031</f>
        <v>0.9</v>
      </c>
      <c r="J2357" s="307">
        <f t="shared" ref="J2357" si="8018">ROUNDUP($K$983/$D$2301,0)</f>
        <v>8</v>
      </c>
      <c r="K2357" s="308">
        <f t="shared" ref="K2357" si="8019">+I2357*J2357</f>
        <v>7.2</v>
      </c>
      <c r="L2357" s="306">
        <f t="shared" ref="L2357" si="8020">P1031</f>
        <v>0.9</v>
      </c>
      <c r="M2357" s="307">
        <f t="shared" ref="M2357" si="8021">ROUNDUP(O1031/$D$2301,0)</f>
        <v>15</v>
      </c>
      <c r="N2357" s="308">
        <f t="shared" ref="N2357" si="8022">+L2357*M2357</f>
        <v>13.5</v>
      </c>
      <c r="O2357" s="306">
        <f t="shared" ref="O2357" si="8023">$D$2291</f>
        <v>0.55000000000000004</v>
      </c>
      <c r="P2357" s="307">
        <f t="shared" ref="P2357" si="8024">ROUNDUP(S1031/$D$2290,0)</f>
        <v>15</v>
      </c>
      <c r="Q2357" s="308">
        <f t="shared" ref="Q2357" si="8025">+O2357*P2357</f>
        <v>8.25</v>
      </c>
      <c r="R2357" s="306">
        <f t="shared" ref="R2357" si="8026">$D$2296</f>
        <v>0.6</v>
      </c>
      <c r="S2357" s="307">
        <f t="shared" ref="S2357" si="8027">ROUNDUP(S1031/$D$2295,0)</f>
        <v>12</v>
      </c>
      <c r="T2357" s="308">
        <f t="shared" ref="T2357" si="8028">+R2357*S2357</f>
        <v>7.1999999999999993</v>
      </c>
      <c r="U2357" s="306"/>
      <c r="V2357" s="307"/>
      <c r="W2357" s="308"/>
    </row>
    <row r="2358" spans="1:23" x14ac:dyDescent="0.2">
      <c r="A2358" s="438"/>
      <c r="B2358" s="275" t="s">
        <v>300</v>
      </c>
      <c r="C2358" s="332"/>
      <c r="D2358" s="256"/>
      <c r="E2358" s="333"/>
      <c r="F2358" s="289"/>
      <c r="G2358" s="258"/>
      <c r="H2358" s="288"/>
      <c r="I2358" s="287"/>
      <c r="J2358" s="258"/>
      <c r="K2358" s="288"/>
      <c r="L2358" s="287"/>
      <c r="M2358" s="258"/>
      <c r="N2358" s="288"/>
      <c r="O2358" s="287"/>
      <c r="P2358" s="258"/>
      <c r="Q2358" s="288"/>
      <c r="R2358" s="287"/>
      <c r="S2358" s="258"/>
      <c r="T2358" s="288"/>
      <c r="U2358" s="287">
        <f t="shared" ref="U2358" si="8029">$J$2290</f>
        <v>0.7</v>
      </c>
      <c r="V2358" s="258">
        <f t="shared" ref="V2358" si="8030">ROUNDUP(C1032/$J$2291,0)</f>
        <v>20</v>
      </c>
      <c r="W2358" s="288">
        <f t="shared" ref="W2358" si="8031">+U2358*V2358</f>
        <v>14</v>
      </c>
    </row>
    <row r="2359" spans="1:23" x14ac:dyDescent="0.2">
      <c r="A2359" s="437" t="s">
        <v>636</v>
      </c>
      <c r="B2359" s="275" t="s">
        <v>950</v>
      </c>
      <c r="C2359" s="306">
        <f t="shared" ref="C2359" si="8032">$D$2296</f>
        <v>0.6</v>
      </c>
      <c r="D2359" s="277">
        <f t="shared" ref="D2359" si="8033">ROUNDUP(F1033/$D$2295,0)</f>
        <v>12</v>
      </c>
      <c r="E2359" s="330">
        <f t="shared" ref="E2359" si="8034">+C2359*D2359</f>
        <v>7.1999999999999993</v>
      </c>
      <c r="F2359" s="331">
        <f t="shared" ref="F2359" si="8035">$D$2291</f>
        <v>0.55000000000000004</v>
      </c>
      <c r="G2359" s="307">
        <f t="shared" ref="G2359" si="8036">ROUNDUP(F1033/$D$2290,0)</f>
        <v>15</v>
      </c>
      <c r="H2359" s="308">
        <f t="shared" ref="H2359" si="8037">+F2359*G2359</f>
        <v>8.25</v>
      </c>
      <c r="I2359" s="306">
        <f t="shared" ref="I2359" si="8038">L1033</f>
        <v>0.9</v>
      </c>
      <c r="J2359" s="307">
        <f t="shared" ref="J2359" si="8039">ROUNDUP($K$983/$D$2301,0)</f>
        <v>8</v>
      </c>
      <c r="K2359" s="308">
        <f t="shared" ref="K2359" si="8040">+I2359*J2359</f>
        <v>7.2</v>
      </c>
      <c r="L2359" s="306">
        <f t="shared" ref="L2359" si="8041">P1033</f>
        <v>0.9</v>
      </c>
      <c r="M2359" s="307">
        <f t="shared" ref="M2359" si="8042">ROUNDUP(O1033/$D$2301,0)</f>
        <v>15</v>
      </c>
      <c r="N2359" s="308">
        <f t="shared" ref="N2359" si="8043">+L2359*M2359</f>
        <v>13.5</v>
      </c>
      <c r="O2359" s="306">
        <f t="shared" ref="O2359" si="8044">$D$2291</f>
        <v>0.55000000000000004</v>
      </c>
      <c r="P2359" s="307">
        <f t="shared" ref="P2359" si="8045">ROUNDUP(S1033/$D$2290,0)</f>
        <v>15</v>
      </c>
      <c r="Q2359" s="308">
        <f t="shared" ref="Q2359" si="8046">+O2359*P2359</f>
        <v>8.25</v>
      </c>
      <c r="R2359" s="306">
        <f t="shared" ref="R2359" si="8047">$D$2296</f>
        <v>0.6</v>
      </c>
      <c r="S2359" s="307">
        <f t="shared" ref="S2359" si="8048">ROUNDUP(S1033/$D$2295,0)</f>
        <v>12</v>
      </c>
      <c r="T2359" s="308">
        <f t="shared" ref="T2359" si="8049">+R2359*S2359</f>
        <v>7.1999999999999993</v>
      </c>
      <c r="U2359" s="306"/>
      <c r="V2359" s="307"/>
      <c r="W2359" s="308"/>
    </row>
    <row r="2360" spans="1:23" x14ac:dyDescent="0.2">
      <c r="A2360" s="438"/>
      <c r="B2360" s="275" t="s">
        <v>301</v>
      </c>
      <c r="C2360" s="332"/>
      <c r="D2360" s="256"/>
      <c r="E2360" s="333"/>
      <c r="F2360" s="289"/>
      <c r="G2360" s="258"/>
      <c r="H2360" s="288"/>
      <c r="I2360" s="287"/>
      <c r="J2360" s="258"/>
      <c r="K2360" s="288"/>
      <c r="L2360" s="287"/>
      <c r="M2360" s="258"/>
      <c r="N2360" s="288"/>
      <c r="O2360" s="287"/>
      <c r="P2360" s="258"/>
      <c r="Q2360" s="288"/>
      <c r="R2360" s="287"/>
      <c r="S2360" s="258"/>
      <c r="T2360" s="288"/>
      <c r="U2360" s="287">
        <f t="shared" ref="U2360" si="8050">$J$2290</f>
        <v>0.7</v>
      </c>
      <c r="V2360" s="258">
        <f t="shared" ref="V2360" si="8051">ROUNDUP(C1034/$J$2291,0)</f>
        <v>20</v>
      </c>
      <c r="W2360" s="288">
        <f t="shared" ref="W2360" si="8052">+U2360*V2360</f>
        <v>14</v>
      </c>
    </row>
    <row r="2361" spans="1:23" x14ac:dyDescent="0.2">
      <c r="A2361" s="437" t="s">
        <v>637</v>
      </c>
      <c r="B2361" s="275" t="s">
        <v>951</v>
      </c>
      <c r="C2361" s="306">
        <f t="shared" ref="C2361" si="8053">$D$2296</f>
        <v>0.6</v>
      </c>
      <c r="D2361" s="277">
        <f t="shared" ref="D2361" si="8054">ROUNDUP(F1035/$D$2295,0)</f>
        <v>12</v>
      </c>
      <c r="E2361" s="330">
        <f t="shared" ref="E2361" si="8055">+C2361*D2361</f>
        <v>7.1999999999999993</v>
      </c>
      <c r="F2361" s="331">
        <f t="shared" ref="F2361" si="8056">$D$2291</f>
        <v>0.55000000000000004</v>
      </c>
      <c r="G2361" s="307">
        <f t="shared" ref="G2361" si="8057">ROUNDUP(F1035/$D$2290,0)</f>
        <v>15</v>
      </c>
      <c r="H2361" s="308">
        <f t="shared" ref="H2361" si="8058">+F2361*G2361</f>
        <v>8.25</v>
      </c>
      <c r="I2361" s="306">
        <f t="shared" ref="I2361" si="8059">L1035</f>
        <v>0.9</v>
      </c>
      <c r="J2361" s="307">
        <f t="shared" ref="J2361" si="8060">ROUNDUP($K$983/$D$2301,0)</f>
        <v>8</v>
      </c>
      <c r="K2361" s="308">
        <f t="shared" ref="K2361" si="8061">+I2361*J2361</f>
        <v>7.2</v>
      </c>
      <c r="L2361" s="306">
        <f t="shared" ref="L2361" si="8062">P1035</f>
        <v>0.9</v>
      </c>
      <c r="M2361" s="307">
        <f t="shared" ref="M2361" si="8063">ROUNDUP(O1035/$D$2301,0)</f>
        <v>15</v>
      </c>
      <c r="N2361" s="308">
        <f t="shared" ref="N2361" si="8064">+L2361*M2361</f>
        <v>13.5</v>
      </c>
      <c r="O2361" s="306">
        <f t="shared" ref="O2361" si="8065">$D$2291</f>
        <v>0.55000000000000004</v>
      </c>
      <c r="P2361" s="307">
        <f t="shared" ref="P2361" si="8066">ROUNDUP(S1035/$D$2290,0)</f>
        <v>15</v>
      </c>
      <c r="Q2361" s="308">
        <f t="shared" ref="Q2361" si="8067">+O2361*P2361</f>
        <v>8.25</v>
      </c>
      <c r="R2361" s="306">
        <f t="shared" ref="R2361" si="8068">$D$2296</f>
        <v>0.6</v>
      </c>
      <c r="S2361" s="307">
        <f t="shared" ref="S2361" si="8069">ROUNDUP(S1035/$D$2295,0)</f>
        <v>12</v>
      </c>
      <c r="T2361" s="308">
        <f t="shared" ref="T2361" si="8070">+R2361*S2361</f>
        <v>7.1999999999999993</v>
      </c>
      <c r="U2361" s="306"/>
      <c r="V2361" s="307"/>
      <c r="W2361" s="308"/>
    </row>
    <row r="2362" spans="1:23" x14ac:dyDescent="0.2">
      <c r="A2362" s="438"/>
      <c r="B2362" s="275" t="s">
        <v>302</v>
      </c>
      <c r="C2362" s="332"/>
      <c r="D2362" s="256"/>
      <c r="E2362" s="333"/>
      <c r="F2362" s="289"/>
      <c r="G2362" s="258"/>
      <c r="H2362" s="288"/>
      <c r="I2362" s="287"/>
      <c r="J2362" s="258"/>
      <c r="K2362" s="288"/>
      <c r="L2362" s="287"/>
      <c r="M2362" s="258"/>
      <c r="N2362" s="288"/>
      <c r="O2362" s="287"/>
      <c r="P2362" s="258"/>
      <c r="Q2362" s="288"/>
      <c r="R2362" s="287"/>
      <c r="S2362" s="258"/>
      <c r="T2362" s="288"/>
      <c r="U2362" s="287">
        <f t="shared" ref="U2362" si="8071">$J$2290</f>
        <v>0.7</v>
      </c>
      <c r="V2362" s="258">
        <f t="shared" ref="V2362" si="8072">ROUNDUP(C1036/$J$2291,0)</f>
        <v>20</v>
      </c>
      <c r="W2362" s="288">
        <f t="shared" ref="W2362" si="8073">+U2362*V2362</f>
        <v>14</v>
      </c>
    </row>
    <row r="2363" spans="1:23" x14ac:dyDescent="0.2">
      <c r="A2363" s="437" t="s">
        <v>638</v>
      </c>
      <c r="B2363" s="275" t="s">
        <v>952</v>
      </c>
      <c r="C2363" s="306">
        <f t="shared" ref="C2363" si="8074">$D$2296</f>
        <v>0.6</v>
      </c>
      <c r="D2363" s="277">
        <f t="shared" ref="D2363" si="8075">ROUNDUP(F1037/$D$2295,0)</f>
        <v>12</v>
      </c>
      <c r="E2363" s="330">
        <f t="shared" ref="E2363" si="8076">+C2363*D2363</f>
        <v>7.1999999999999993</v>
      </c>
      <c r="F2363" s="331">
        <f t="shared" ref="F2363" si="8077">$D$2291</f>
        <v>0.55000000000000004</v>
      </c>
      <c r="G2363" s="307">
        <f t="shared" ref="G2363" si="8078">ROUNDUP(F1037/$D$2290,0)</f>
        <v>15</v>
      </c>
      <c r="H2363" s="308">
        <f t="shared" ref="H2363" si="8079">+F2363*G2363</f>
        <v>8.25</v>
      </c>
      <c r="I2363" s="306">
        <f t="shared" ref="I2363" si="8080">L1037</f>
        <v>0.9</v>
      </c>
      <c r="J2363" s="307">
        <f t="shared" ref="J2363" si="8081">ROUNDUP($K$983/$D$2301,0)</f>
        <v>8</v>
      </c>
      <c r="K2363" s="308">
        <f t="shared" ref="K2363" si="8082">+I2363*J2363</f>
        <v>7.2</v>
      </c>
      <c r="L2363" s="306">
        <f t="shared" ref="L2363" si="8083">P1037</f>
        <v>0.9</v>
      </c>
      <c r="M2363" s="307">
        <f t="shared" ref="M2363" si="8084">ROUNDUP(O1037/$D$2301,0)</f>
        <v>15</v>
      </c>
      <c r="N2363" s="308">
        <f t="shared" ref="N2363" si="8085">+L2363*M2363</f>
        <v>13.5</v>
      </c>
      <c r="O2363" s="306">
        <f t="shared" ref="O2363" si="8086">$D$2291</f>
        <v>0.55000000000000004</v>
      </c>
      <c r="P2363" s="307">
        <f t="shared" ref="P2363" si="8087">ROUNDUP(S1037/$D$2290,0)</f>
        <v>15</v>
      </c>
      <c r="Q2363" s="308">
        <f t="shared" ref="Q2363" si="8088">+O2363*P2363</f>
        <v>8.25</v>
      </c>
      <c r="R2363" s="306">
        <f t="shared" ref="R2363" si="8089">$D$2296</f>
        <v>0.6</v>
      </c>
      <c r="S2363" s="307">
        <f t="shared" ref="S2363" si="8090">ROUNDUP(S1037/$D$2295,0)</f>
        <v>12</v>
      </c>
      <c r="T2363" s="308">
        <f t="shared" ref="T2363" si="8091">+R2363*S2363</f>
        <v>7.1999999999999993</v>
      </c>
      <c r="U2363" s="306"/>
      <c r="V2363" s="307"/>
      <c r="W2363" s="308"/>
    </row>
    <row r="2364" spans="1:23" x14ac:dyDescent="0.2">
      <c r="A2364" s="438"/>
      <c r="B2364" s="275" t="s">
        <v>303</v>
      </c>
      <c r="C2364" s="332"/>
      <c r="D2364" s="256"/>
      <c r="E2364" s="333"/>
      <c r="F2364" s="289"/>
      <c r="G2364" s="258"/>
      <c r="H2364" s="288"/>
      <c r="I2364" s="287"/>
      <c r="J2364" s="258"/>
      <c r="K2364" s="288"/>
      <c r="L2364" s="287"/>
      <c r="M2364" s="258"/>
      <c r="N2364" s="288"/>
      <c r="O2364" s="287"/>
      <c r="P2364" s="258"/>
      <c r="Q2364" s="288"/>
      <c r="R2364" s="287"/>
      <c r="S2364" s="258"/>
      <c r="T2364" s="288"/>
      <c r="U2364" s="287">
        <f t="shared" ref="U2364" si="8092">$J$2290</f>
        <v>0.7</v>
      </c>
      <c r="V2364" s="258">
        <f t="shared" ref="V2364" si="8093">ROUNDUP(C1038/$J$2291,0)</f>
        <v>20</v>
      </c>
      <c r="W2364" s="288">
        <f t="shared" ref="W2364" si="8094">+U2364*V2364</f>
        <v>14</v>
      </c>
    </row>
    <row r="2365" spans="1:23" x14ac:dyDescent="0.2">
      <c r="A2365" s="437" t="s">
        <v>639</v>
      </c>
      <c r="B2365" s="275" t="s">
        <v>953</v>
      </c>
      <c r="C2365" s="306">
        <f t="shared" ref="C2365" si="8095">$D$2296</f>
        <v>0.6</v>
      </c>
      <c r="D2365" s="277">
        <f t="shared" ref="D2365" si="8096">ROUNDUP(F1039/$D$2295,0)</f>
        <v>12</v>
      </c>
      <c r="E2365" s="330">
        <f t="shared" ref="E2365" si="8097">+C2365*D2365</f>
        <v>7.1999999999999993</v>
      </c>
      <c r="F2365" s="331">
        <f t="shared" ref="F2365" si="8098">$D$2291</f>
        <v>0.55000000000000004</v>
      </c>
      <c r="G2365" s="307">
        <f t="shared" ref="G2365" si="8099">ROUNDUP(F1039/$D$2290,0)</f>
        <v>15</v>
      </c>
      <c r="H2365" s="308">
        <f t="shared" ref="H2365" si="8100">+F2365*G2365</f>
        <v>8.25</v>
      </c>
      <c r="I2365" s="306">
        <f t="shared" ref="I2365" si="8101">L1039</f>
        <v>1.35</v>
      </c>
      <c r="J2365" s="307">
        <f t="shared" ref="J2365" si="8102">ROUNDUP($K$983/$D$2301,0)</f>
        <v>8</v>
      </c>
      <c r="K2365" s="308">
        <f t="shared" ref="K2365" si="8103">+I2365*J2365</f>
        <v>10.8</v>
      </c>
      <c r="L2365" s="306">
        <f t="shared" ref="L2365" si="8104">P1039</f>
        <v>1.35</v>
      </c>
      <c r="M2365" s="307">
        <f t="shared" ref="M2365" si="8105">ROUNDUP(O1039/$D$2301,0)</f>
        <v>15</v>
      </c>
      <c r="N2365" s="308">
        <f t="shared" ref="N2365" si="8106">+L2365*M2365</f>
        <v>20.25</v>
      </c>
      <c r="O2365" s="306">
        <f t="shared" ref="O2365" si="8107">$D$2291</f>
        <v>0.55000000000000004</v>
      </c>
      <c r="P2365" s="307">
        <f t="shared" ref="P2365" si="8108">ROUNDUP(S1039/$D$2290,0)</f>
        <v>15</v>
      </c>
      <c r="Q2365" s="308">
        <f t="shared" ref="Q2365" si="8109">+O2365*P2365</f>
        <v>8.25</v>
      </c>
      <c r="R2365" s="306">
        <f t="shared" ref="R2365" si="8110">$D$2296</f>
        <v>0.6</v>
      </c>
      <c r="S2365" s="307">
        <f t="shared" ref="S2365" si="8111">ROUNDUP(S1039/$D$2295,0)</f>
        <v>12</v>
      </c>
      <c r="T2365" s="308">
        <f t="shared" ref="T2365" si="8112">+R2365*S2365</f>
        <v>7.1999999999999993</v>
      </c>
      <c r="U2365" s="306"/>
      <c r="V2365" s="307"/>
      <c r="W2365" s="308"/>
    </row>
    <row r="2366" spans="1:23" x14ac:dyDescent="0.2">
      <c r="A2366" s="438"/>
      <c r="B2366" s="275" t="s">
        <v>304</v>
      </c>
      <c r="C2366" s="332"/>
      <c r="D2366" s="256"/>
      <c r="E2366" s="333"/>
      <c r="F2366" s="289"/>
      <c r="G2366" s="258"/>
      <c r="H2366" s="288"/>
      <c r="I2366" s="287"/>
      <c r="J2366" s="258"/>
      <c r="K2366" s="288"/>
      <c r="L2366" s="287"/>
      <c r="M2366" s="258"/>
      <c r="N2366" s="288"/>
      <c r="O2366" s="287"/>
      <c r="P2366" s="258"/>
      <c r="Q2366" s="288"/>
      <c r="R2366" s="287"/>
      <c r="S2366" s="258"/>
      <c r="T2366" s="288"/>
      <c r="U2366" s="287">
        <f t="shared" ref="U2366" si="8113">$J$2290</f>
        <v>0.7</v>
      </c>
      <c r="V2366" s="258">
        <f t="shared" ref="V2366" si="8114">ROUNDUP(C1040/$J$2291,0)</f>
        <v>20</v>
      </c>
      <c r="W2366" s="288">
        <f t="shared" ref="W2366" si="8115">+U2366*V2366</f>
        <v>14</v>
      </c>
    </row>
    <row r="2367" spans="1:23" x14ac:dyDescent="0.2">
      <c r="A2367" s="437" t="s">
        <v>640</v>
      </c>
      <c r="B2367" s="275" t="s">
        <v>954</v>
      </c>
      <c r="C2367" s="306">
        <f t="shared" ref="C2367" si="8116">$D$2296</f>
        <v>0.6</v>
      </c>
      <c r="D2367" s="277">
        <f t="shared" ref="D2367" si="8117">ROUNDUP(F1041/$D$2295,0)</f>
        <v>12</v>
      </c>
      <c r="E2367" s="330">
        <f t="shared" ref="E2367" si="8118">+C2367*D2367</f>
        <v>7.1999999999999993</v>
      </c>
      <c r="F2367" s="331">
        <f t="shared" ref="F2367" si="8119">$D$2291</f>
        <v>0.55000000000000004</v>
      </c>
      <c r="G2367" s="307">
        <f t="shared" ref="G2367" si="8120">ROUNDUP(F1041/$D$2290,0)</f>
        <v>15</v>
      </c>
      <c r="H2367" s="308">
        <f t="shared" ref="H2367" si="8121">+F2367*G2367</f>
        <v>8.25</v>
      </c>
      <c r="I2367" s="306">
        <f t="shared" ref="I2367" si="8122">L1041</f>
        <v>1.35</v>
      </c>
      <c r="J2367" s="307">
        <f t="shared" ref="J2367" si="8123">ROUNDUP($K$983/$D$2301,0)</f>
        <v>8</v>
      </c>
      <c r="K2367" s="308">
        <f t="shared" ref="K2367" si="8124">+I2367*J2367</f>
        <v>10.8</v>
      </c>
      <c r="L2367" s="306">
        <f t="shared" ref="L2367" si="8125">P1041</f>
        <v>1.35</v>
      </c>
      <c r="M2367" s="307">
        <f t="shared" ref="M2367" si="8126">ROUNDUP(O1041/$D$2301,0)</f>
        <v>15</v>
      </c>
      <c r="N2367" s="308">
        <f t="shared" ref="N2367" si="8127">+L2367*M2367</f>
        <v>20.25</v>
      </c>
      <c r="O2367" s="306">
        <f t="shared" ref="O2367" si="8128">$D$2291</f>
        <v>0.55000000000000004</v>
      </c>
      <c r="P2367" s="307">
        <f t="shared" ref="P2367" si="8129">ROUNDUP(S1041/$D$2290,0)</f>
        <v>15</v>
      </c>
      <c r="Q2367" s="308">
        <f t="shared" ref="Q2367" si="8130">+O2367*P2367</f>
        <v>8.25</v>
      </c>
      <c r="R2367" s="306">
        <f t="shared" ref="R2367" si="8131">$D$2296</f>
        <v>0.6</v>
      </c>
      <c r="S2367" s="307">
        <f t="shared" ref="S2367" si="8132">ROUNDUP(S1041/$D$2295,0)</f>
        <v>12</v>
      </c>
      <c r="T2367" s="308">
        <f t="shared" ref="T2367" si="8133">+R2367*S2367</f>
        <v>7.1999999999999993</v>
      </c>
      <c r="U2367" s="306"/>
      <c r="V2367" s="307"/>
      <c r="W2367" s="308"/>
    </row>
    <row r="2368" spans="1:23" x14ac:dyDescent="0.2">
      <c r="A2368" s="438"/>
      <c r="B2368" s="275" t="s">
        <v>305</v>
      </c>
      <c r="C2368" s="332"/>
      <c r="D2368" s="256"/>
      <c r="E2368" s="333"/>
      <c r="F2368" s="289"/>
      <c r="G2368" s="258"/>
      <c r="H2368" s="288"/>
      <c r="I2368" s="287"/>
      <c r="J2368" s="258"/>
      <c r="K2368" s="288"/>
      <c r="L2368" s="287"/>
      <c r="M2368" s="258"/>
      <c r="N2368" s="288"/>
      <c r="O2368" s="287"/>
      <c r="P2368" s="258"/>
      <c r="Q2368" s="288"/>
      <c r="R2368" s="287"/>
      <c r="S2368" s="258"/>
      <c r="T2368" s="288"/>
      <c r="U2368" s="287">
        <f t="shared" ref="U2368" si="8134">$J$2290</f>
        <v>0.7</v>
      </c>
      <c r="V2368" s="258">
        <f t="shared" ref="V2368" si="8135">ROUNDUP(C1042/$J$2291,0)</f>
        <v>20</v>
      </c>
      <c r="W2368" s="288">
        <f t="shared" ref="W2368" si="8136">+U2368*V2368</f>
        <v>14</v>
      </c>
    </row>
    <row r="2369" spans="1:23" x14ac:dyDescent="0.2">
      <c r="A2369" s="437" t="s">
        <v>641</v>
      </c>
      <c r="B2369" s="275" t="s">
        <v>955</v>
      </c>
      <c r="C2369" s="306">
        <f t="shared" ref="C2369" si="8137">$D$2296</f>
        <v>0.6</v>
      </c>
      <c r="D2369" s="277">
        <f t="shared" ref="D2369" si="8138">ROUNDUP(F1043/$D$2295,0)</f>
        <v>12</v>
      </c>
      <c r="E2369" s="330">
        <f t="shared" ref="E2369" si="8139">+C2369*D2369</f>
        <v>7.1999999999999993</v>
      </c>
      <c r="F2369" s="331">
        <f t="shared" ref="F2369" si="8140">$D$2291</f>
        <v>0.55000000000000004</v>
      </c>
      <c r="G2369" s="307">
        <f t="shared" ref="G2369" si="8141">ROUNDUP(F1043/$D$2290,0)</f>
        <v>15</v>
      </c>
      <c r="H2369" s="308">
        <f t="shared" ref="H2369" si="8142">+F2369*G2369</f>
        <v>8.25</v>
      </c>
      <c r="I2369" s="306">
        <f t="shared" ref="I2369" si="8143">L1043</f>
        <v>1.35</v>
      </c>
      <c r="J2369" s="307">
        <f t="shared" ref="J2369" si="8144">ROUNDUP($K$983/$D$2301,0)</f>
        <v>8</v>
      </c>
      <c r="K2369" s="308">
        <f t="shared" ref="K2369" si="8145">+I2369*J2369</f>
        <v>10.8</v>
      </c>
      <c r="L2369" s="306">
        <f t="shared" ref="L2369" si="8146">P1043</f>
        <v>1.35</v>
      </c>
      <c r="M2369" s="307">
        <f t="shared" ref="M2369" si="8147">ROUNDUP(O1043/$D$2301,0)</f>
        <v>16</v>
      </c>
      <c r="N2369" s="308">
        <f t="shared" ref="N2369" si="8148">+L2369*M2369</f>
        <v>21.6</v>
      </c>
      <c r="O2369" s="306">
        <f t="shared" ref="O2369" si="8149">$D$2291</f>
        <v>0.55000000000000004</v>
      </c>
      <c r="P2369" s="307">
        <f t="shared" ref="P2369" si="8150">ROUNDUP(S1043/$D$2290,0)</f>
        <v>16</v>
      </c>
      <c r="Q2369" s="308">
        <f t="shared" ref="Q2369" si="8151">+O2369*P2369</f>
        <v>8.8000000000000007</v>
      </c>
      <c r="R2369" s="306">
        <f t="shared" ref="R2369" si="8152">$D$2296</f>
        <v>0.6</v>
      </c>
      <c r="S2369" s="307">
        <f t="shared" ref="S2369" si="8153">ROUNDUP(S1043/$D$2295,0)</f>
        <v>13</v>
      </c>
      <c r="T2369" s="308">
        <f t="shared" ref="T2369" si="8154">+R2369*S2369</f>
        <v>7.8</v>
      </c>
      <c r="U2369" s="306"/>
      <c r="V2369" s="307"/>
      <c r="W2369" s="308"/>
    </row>
    <row r="2370" spans="1:23" x14ac:dyDescent="0.2">
      <c r="A2370" s="438"/>
      <c r="B2370" s="275" t="s">
        <v>306</v>
      </c>
      <c r="C2370" s="332"/>
      <c r="D2370" s="256"/>
      <c r="E2370" s="333"/>
      <c r="F2370" s="289"/>
      <c r="G2370" s="258"/>
      <c r="H2370" s="288"/>
      <c r="I2370" s="287"/>
      <c r="J2370" s="258"/>
      <c r="K2370" s="288"/>
      <c r="L2370" s="287"/>
      <c r="M2370" s="258"/>
      <c r="N2370" s="288"/>
      <c r="O2370" s="287"/>
      <c r="P2370" s="258"/>
      <c r="Q2370" s="288"/>
      <c r="R2370" s="287"/>
      <c r="S2370" s="258"/>
      <c r="T2370" s="288"/>
      <c r="U2370" s="287">
        <f t="shared" ref="U2370" si="8155">$J$2290</f>
        <v>0.7</v>
      </c>
      <c r="V2370" s="258">
        <f t="shared" ref="V2370" si="8156">ROUNDUP(C1044/$J$2291,0)</f>
        <v>20</v>
      </c>
      <c r="W2370" s="288">
        <f t="shared" ref="W2370" si="8157">+U2370*V2370</f>
        <v>14</v>
      </c>
    </row>
    <row r="2371" spans="1:23" x14ac:dyDescent="0.2">
      <c r="A2371" s="437" t="s">
        <v>642</v>
      </c>
      <c r="B2371" s="275" t="s">
        <v>956</v>
      </c>
      <c r="C2371" s="306">
        <f t="shared" ref="C2371" si="8158">$D$2296</f>
        <v>0.6</v>
      </c>
      <c r="D2371" s="277">
        <f t="shared" ref="D2371" si="8159">ROUNDUP(F1045/$D$2295,0)</f>
        <v>12</v>
      </c>
      <c r="E2371" s="330">
        <f t="shared" ref="E2371" si="8160">+C2371*D2371</f>
        <v>7.1999999999999993</v>
      </c>
      <c r="F2371" s="331">
        <f t="shared" ref="F2371" si="8161">$D$2291</f>
        <v>0.55000000000000004</v>
      </c>
      <c r="G2371" s="307">
        <f t="shared" ref="G2371" si="8162">ROUNDUP(F1045/$D$2290,0)</f>
        <v>15</v>
      </c>
      <c r="H2371" s="308">
        <f t="shared" ref="H2371" si="8163">+F2371*G2371</f>
        <v>8.25</v>
      </c>
      <c r="I2371" s="306">
        <f t="shared" ref="I2371" si="8164">L1045</f>
        <v>1.35</v>
      </c>
      <c r="J2371" s="307">
        <f t="shared" ref="J2371" si="8165">ROUNDUP($K$983/$D$2301,0)</f>
        <v>8</v>
      </c>
      <c r="K2371" s="308">
        <f t="shared" ref="K2371" si="8166">+I2371*J2371</f>
        <v>10.8</v>
      </c>
      <c r="L2371" s="306">
        <f t="shared" ref="L2371" si="8167">P1045</f>
        <v>1.35</v>
      </c>
      <c r="M2371" s="307">
        <f t="shared" ref="M2371" si="8168">ROUNDUP(O1045/$D$2301,0)</f>
        <v>16</v>
      </c>
      <c r="N2371" s="308">
        <f t="shared" ref="N2371" si="8169">+L2371*M2371</f>
        <v>21.6</v>
      </c>
      <c r="O2371" s="306">
        <f t="shared" ref="O2371" si="8170">$D$2291</f>
        <v>0.55000000000000004</v>
      </c>
      <c r="P2371" s="307">
        <f t="shared" ref="P2371" si="8171">ROUNDUP(S1045/$D$2290,0)</f>
        <v>16</v>
      </c>
      <c r="Q2371" s="308">
        <f t="shared" ref="Q2371" si="8172">+O2371*P2371</f>
        <v>8.8000000000000007</v>
      </c>
      <c r="R2371" s="306">
        <f t="shared" ref="R2371" si="8173">$D$2296</f>
        <v>0.6</v>
      </c>
      <c r="S2371" s="307">
        <f t="shared" ref="S2371" si="8174">ROUNDUP(S1045/$D$2295,0)</f>
        <v>13</v>
      </c>
      <c r="T2371" s="308">
        <f t="shared" ref="T2371" si="8175">+R2371*S2371</f>
        <v>7.8</v>
      </c>
      <c r="U2371" s="306"/>
      <c r="V2371" s="307"/>
      <c r="W2371" s="308"/>
    </row>
    <row r="2372" spans="1:23" x14ac:dyDescent="0.2">
      <c r="A2372" s="438"/>
      <c r="B2372" s="275" t="s">
        <v>307</v>
      </c>
      <c r="C2372" s="332"/>
      <c r="D2372" s="256"/>
      <c r="E2372" s="333"/>
      <c r="F2372" s="289"/>
      <c r="G2372" s="258"/>
      <c r="H2372" s="288"/>
      <c r="I2372" s="287"/>
      <c r="J2372" s="258"/>
      <c r="K2372" s="288"/>
      <c r="L2372" s="287"/>
      <c r="M2372" s="258"/>
      <c r="N2372" s="288"/>
      <c r="O2372" s="287"/>
      <c r="P2372" s="258"/>
      <c r="Q2372" s="288"/>
      <c r="R2372" s="287"/>
      <c r="S2372" s="258"/>
      <c r="T2372" s="288"/>
      <c r="U2372" s="287">
        <f t="shared" ref="U2372" si="8176">$J$2290</f>
        <v>0.7</v>
      </c>
      <c r="V2372" s="258">
        <f t="shared" ref="V2372" si="8177">ROUNDUP(C1046/$J$2291,0)</f>
        <v>20</v>
      </c>
      <c r="W2372" s="288">
        <f t="shared" ref="W2372" si="8178">+U2372*V2372</f>
        <v>14</v>
      </c>
    </row>
    <row r="2373" spans="1:23" x14ac:dyDescent="0.2">
      <c r="A2373" s="437" t="s">
        <v>643</v>
      </c>
      <c r="B2373" s="275" t="s">
        <v>957</v>
      </c>
      <c r="C2373" s="306">
        <f t="shared" ref="C2373" si="8179">$D$2296</f>
        <v>0.6</v>
      </c>
      <c r="D2373" s="277">
        <f t="shared" ref="D2373" si="8180">ROUNDUP(F1047/$D$2295,0)</f>
        <v>12</v>
      </c>
      <c r="E2373" s="330">
        <f t="shared" ref="E2373" si="8181">+C2373*D2373</f>
        <v>7.1999999999999993</v>
      </c>
      <c r="F2373" s="331">
        <f t="shared" ref="F2373" si="8182">$D$2291</f>
        <v>0.55000000000000004</v>
      </c>
      <c r="G2373" s="307">
        <f t="shared" ref="G2373" si="8183">ROUNDUP(F1047/$D$2290,0)</f>
        <v>15</v>
      </c>
      <c r="H2373" s="308">
        <f t="shared" ref="H2373" si="8184">+F2373*G2373</f>
        <v>8.25</v>
      </c>
      <c r="I2373" s="306">
        <f t="shared" ref="I2373" si="8185">L1047</f>
        <v>1.35</v>
      </c>
      <c r="J2373" s="307">
        <f t="shared" ref="J2373" si="8186">ROUNDUP($K$983/$D$2301,0)</f>
        <v>8</v>
      </c>
      <c r="K2373" s="308">
        <f t="shared" ref="K2373" si="8187">+I2373*J2373</f>
        <v>10.8</v>
      </c>
      <c r="L2373" s="306">
        <f t="shared" ref="L2373" si="8188">P1047</f>
        <v>1.35</v>
      </c>
      <c r="M2373" s="307">
        <f t="shared" ref="M2373" si="8189">ROUNDUP(O1047/$D$2301,0)</f>
        <v>16</v>
      </c>
      <c r="N2373" s="308">
        <f t="shared" ref="N2373" si="8190">+L2373*M2373</f>
        <v>21.6</v>
      </c>
      <c r="O2373" s="306">
        <f t="shared" ref="O2373" si="8191">$D$2291</f>
        <v>0.55000000000000004</v>
      </c>
      <c r="P2373" s="307">
        <f t="shared" ref="P2373" si="8192">ROUNDUP(S1047/$D$2290,0)</f>
        <v>16</v>
      </c>
      <c r="Q2373" s="308">
        <f t="shared" ref="Q2373" si="8193">+O2373*P2373</f>
        <v>8.8000000000000007</v>
      </c>
      <c r="R2373" s="306">
        <f t="shared" ref="R2373" si="8194">$D$2296</f>
        <v>0.6</v>
      </c>
      <c r="S2373" s="307">
        <f t="shared" ref="S2373" si="8195">ROUNDUP(S1047/$D$2295,0)</f>
        <v>13</v>
      </c>
      <c r="T2373" s="308">
        <f t="shared" ref="T2373" si="8196">+R2373*S2373</f>
        <v>7.8</v>
      </c>
      <c r="U2373" s="306"/>
      <c r="V2373" s="307"/>
      <c r="W2373" s="308"/>
    </row>
    <row r="2374" spans="1:23" x14ac:dyDescent="0.2">
      <c r="A2374" s="438"/>
      <c r="B2374" s="275" t="s">
        <v>308</v>
      </c>
      <c r="C2374" s="332"/>
      <c r="D2374" s="256"/>
      <c r="E2374" s="333"/>
      <c r="F2374" s="289"/>
      <c r="G2374" s="258"/>
      <c r="H2374" s="288"/>
      <c r="I2374" s="287"/>
      <c r="J2374" s="258"/>
      <c r="K2374" s="288"/>
      <c r="L2374" s="287"/>
      <c r="M2374" s="258"/>
      <c r="N2374" s="288"/>
      <c r="O2374" s="287"/>
      <c r="P2374" s="258"/>
      <c r="Q2374" s="288"/>
      <c r="R2374" s="287"/>
      <c r="S2374" s="258"/>
      <c r="T2374" s="288"/>
      <c r="U2374" s="287">
        <f t="shared" ref="U2374" si="8197">$J$2290</f>
        <v>0.7</v>
      </c>
      <c r="V2374" s="258">
        <f t="shared" ref="V2374" si="8198">ROUNDUP(C1048/$J$2291,0)</f>
        <v>20</v>
      </c>
      <c r="W2374" s="288">
        <f t="shared" ref="W2374" si="8199">+U2374*V2374</f>
        <v>14</v>
      </c>
    </row>
    <row r="2375" spans="1:23" x14ac:dyDescent="0.2">
      <c r="A2375" s="437" t="s">
        <v>644</v>
      </c>
      <c r="B2375" s="275" t="s">
        <v>958</v>
      </c>
      <c r="C2375" s="306">
        <f t="shared" ref="C2375" si="8200">$D$2296</f>
        <v>0.6</v>
      </c>
      <c r="D2375" s="277">
        <f t="shared" ref="D2375" si="8201">ROUNDUP(F1049/$D$2295,0)</f>
        <v>12</v>
      </c>
      <c r="E2375" s="330">
        <f t="shared" ref="E2375" si="8202">+C2375*D2375</f>
        <v>7.1999999999999993</v>
      </c>
      <c r="F2375" s="331">
        <f t="shared" ref="F2375" si="8203">$D$2291</f>
        <v>0.55000000000000004</v>
      </c>
      <c r="G2375" s="307">
        <f t="shared" ref="G2375" si="8204">ROUNDUP(F1049/$D$2290,0)</f>
        <v>15</v>
      </c>
      <c r="H2375" s="308">
        <f t="shared" ref="H2375" si="8205">+F2375*G2375</f>
        <v>8.25</v>
      </c>
      <c r="I2375" s="306">
        <f t="shared" ref="I2375" si="8206">L1049</f>
        <v>1.35</v>
      </c>
      <c r="J2375" s="307">
        <f t="shared" ref="J2375" si="8207">ROUNDUP($K$983/$D$2301,0)</f>
        <v>8</v>
      </c>
      <c r="K2375" s="308">
        <f t="shared" ref="K2375" si="8208">+I2375*J2375</f>
        <v>10.8</v>
      </c>
      <c r="L2375" s="306">
        <f t="shared" ref="L2375" si="8209">P1049</f>
        <v>1.35</v>
      </c>
      <c r="M2375" s="307">
        <f t="shared" ref="M2375" si="8210">ROUNDUP(O1049/$D$2301,0)</f>
        <v>16</v>
      </c>
      <c r="N2375" s="308">
        <f t="shared" ref="N2375" si="8211">+L2375*M2375</f>
        <v>21.6</v>
      </c>
      <c r="O2375" s="306">
        <f t="shared" ref="O2375" si="8212">$D$2291</f>
        <v>0.55000000000000004</v>
      </c>
      <c r="P2375" s="307">
        <f t="shared" ref="P2375" si="8213">ROUNDUP(S1049/$D$2290,0)</f>
        <v>16</v>
      </c>
      <c r="Q2375" s="308">
        <f t="shared" ref="Q2375" si="8214">+O2375*P2375</f>
        <v>8.8000000000000007</v>
      </c>
      <c r="R2375" s="306">
        <f t="shared" ref="R2375" si="8215">$D$2296</f>
        <v>0.6</v>
      </c>
      <c r="S2375" s="307">
        <f t="shared" ref="S2375" si="8216">ROUNDUP(S1049/$D$2295,0)</f>
        <v>13</v>
      </c>
      <c r="T2375" s="308">
        <f t="shared" ref="T2375" si="8217">+R2375*S2375</f>
        <v>7.8</v>
      </c>
      <c r="U2375" s="306"/>
      <c r="V2375" s="307"/>
      <c r="W2375" s="308"/>
    </row>
    <row r="2376" spans="1:23" x14ac:dyDescent="0.2">
      <c r="A2376" s="438"/>
      <c r="B2376" s="275" t="s">
        <v>309</v>
      </c>
      <c r="C2376" s="332"/>
      <c r="D2376" s="256"/>
      <c r="E2376" s="333"/>
      <c r="F2376" s="289"/>
      <c r="G2376" s="258"/>
      <c r="H2376" s="288"/>
      <c r="I2376" s="287"/>
      <c r="J2376" s="258"/>
      <c r="K2376" s="288"/>
      <c r="L2376" s="287"/>
      <c r="M2376" s="258"/>
      <c r="N2376" s="288"/>
      <c r="O2376" s="287"/>
      <c r="P2376" s="258"/>
      <c r="Q2376" s="288"/>
      <c r="R2376" s="287"/>
      <c r="S2376" s="258"/>
      <c r="T2376" s="288"/>
      <c r="U2376" s="287">
        <f t="shared" ref="U2376" si="8218">$J$2290</f>
        <v>0.7</v>
      </c>
      <c r="V2376" s="258">
        <f t="shared" ref="V2376" si="8219">ROUNDUP(C1050/$J$2291,0)</f>
        <v>20</v>
      </c>
      <c r="W2376" s="288">
        <f t="shared" ref="W2376" si="8220">+U2376*V2376</f>
        <v>14</v>
      </c>
    </row>
    <row r="2377" spans="1:23" x14ac:dyDescent="0.2">
      <c r="A2377" s="437" t="s">
        <v>645</v>
      </c>
      <c r="B2377" s="275" t="s">
        <v>959</v>
      </c>
      <c r="C2377" s="306">
        <f t="shared" ref="C2377" si="8221">$D$2296</f>
        <v>0.6</v>
      </c>
      <c r="D2377" s="277">
        <f t="shared" ref="D2377" si="8222">ROUNDUP(F1051/$D$2295,0)</f>
        <v>12</v>
      </c>
      <c r="E2377" s="330">
        <f t="shared" ref="E2377" si="8223">+C2377*D2377</f>
        <v>7.1999999999999993</v>
      </c>
      <c r="F2377" s="331">
        <f t="shared" ref="F2377" si="8224">$D$2291</f>
        <v>0.55000000000000004</v>
      </c>
      <c r="G2377" s="307">
        <f t="shared" ref="G2377" si="8225">ROUNDUP(F1051/$D$2290,0)</f>
        <v>15</v>
      </c>
      <c r="H2377" s="308">
        <f t="shared" ref="H2377" si="8226">+F2377*G2377</f>
        <v>8.25</v>
      </c>
      <c r="I2377" s="306">
        <f t="shared" ref="I2377" si="8227">L1051</f>
        <v>1.35</v>
      </c>
      <c r="J2377" s="307">
        <f t="shared" ref="J2377" si="8228">ROUNDUP($K$983/$D$2301,0)</f>
        <v>8</v>
      </c>
      <c r="K2377" s="308">
        <f t="shared" ref="K2377" si="8229">+I2377*J2377</f>
        <v>10.8</v>
      </c>
      <c r="L2377" s="306">
        <f t="shared" ref="L2377" si="8230">P1051</f>
        <v>1.35</v>
      </c>
      <c r="M2377" s="307">
        <f t="shared" ref="M2377" si="8231">ROUNDUP(O1051/$D$2301,0)</f>
        <v>16</v>
      </c>
      <c r="N2377" s="308">
        <f t="shared" ref="N2377" si="8232">+L2377*M2377</f>
        <v>21.6</v>
      </c>
      <c r="O2377" s="306">
        <f t="shared" ref="O2377" si="8233">$D$2291</f>
        <v>0.55000000000000004</v>
      </c>
      <c r="P2377" s="307">
        <f t="shared" ref="P2377" si="8234">ROUNDUP(S1051/$D$2290,0)</f>
        <v>16</v>
      </c>
      <c r="Q2377" s="308">
        <f t="shared" ref="Q2377" si="8235">+O2377*P2377</f>
        <v>8.8000000000000007</v>
      </c>
      <c r="R2377" s="306">
        <f t="shared" ref="R2377" si="8236">$D$2296</f>
        <v>0.6</v>
      </c>
      <c r="S2377" s="307">
        <f t="shared" ref="S2377" si="8237">ROUNDUP(S1051/$D$2295,0)</f>
        <v>13</v>
      </c>
      <c r="T2377" s="308">
        <f t="shared" ref="T2377" si="8238">+R2377*S2377</f>
        <v>7.8</v>
      </c>
      <c r="U2377" s="306"/>
      <c r="V2377" s="307"/>
      <c r="W2377" s="308"/>
    </row>
    <row r="2378" spans="1:23" x14ac:dyDescent="0.2">
      <c r="A2378" s="438"/>
      <c r="B2378" s="275" t="s">
        <v>310</v>
      </c>
      <c r="C2378" s="332"/>
      <c r="D2378" s="256"/>
      <c r="E2378" s="333"/>
      <c r="F2378" s="289"/>
      <c r="G2378" s="258"/>
      <c r="H2378" s="288"/>
      <c r="I2378" s="287"/>
      <c r="J2378" s="258"/>
      <c r="K2378" s="288"/>
      <c r="L2378" s="287"/>
      <c r="M2378" s="258"/>
      <c r="N2378" s="288"/>
      <c r="O2378" s="287"/>
      <c r="P2378" s="258"/>
      <c r="Q2378" s="288"/>
      <c r="R2378" s="287"/>
      <c r="S2378" s="258"/>
      <c r="T2378" s="288"/>
      <c r="U2378" s="287">
        <f t="shared" ref="U2378" si="8239">$J$2290</f>
        <v>0.7</v>
      </c>
      <c r="V2378" s="258">
        <f t="shared" ref="V2378" si="8240">ROUNDUP(C1052/$J$2291,0)</f>
        <v>20</v>
      </c>
      <c r="W2378" s="288">
        <f t="shared" ref="W2378" si="8241">+U2378*V2378</f>
        <v>14</v>
      </c>
    </row>
    <row r="2379" spans="1:23" x14ac:dyDescent="0.2">
      <c r="A2379" s="437" t="s">
        <v>646</v>
      </c>
      <c r="B2379" s="275" t="s">
        <v>960</v>
      </c>
      <c r="C2379" s="306">
        <f t="shared" ref="C2379" si="8242">$D$2296</f>
        <v>0.6</v>
      </c>
      <c r="D2379" s="277">
        <f t="shared" ref="D2379" si="8243">ROUNDUP(F1053/$D$2295,0)</f>
        <v>12</v>
      </c>
      <c r="E2379" s="330">
        <f t="shared" ref="E2379" si="8244">+C2379*D2379</f>
        <v>7.1999999999999993</v>
      </c>
      <c r="F2379" s="331">
        <f t="shared" ref="F2379" si="8245">$D$2291</f>
        <v>0.55000000000000004</v>
      </c>
      <c r="G2379" s="307">
        <f t="shared" ref="G2379" si="8246">ROUNDUP(F1053/$D$2290,0)</f>
        <v>15</v>
      </c>
      <c r="H2379" s="308">
        <f t="shared" ref="H2379" si="8247">+F2379*G2379</f>
        <v>8.25</v>
      </c>
      <c r="I2379" s="306">
        <f t="shared" ref="I2379" si="8248">L1053</f>
        <v>1.35</v>
      </c>
      <c r="J2379" s="307">
        <f t="shared" ref="J2379" si="8249">ROUNDUP($K$983/$D$2301,0)</f>
        <v>8</v>
      </c>
      <c r="K2379" s="308">
        <f t="shared" ref="K2379" si="8250">+I2379*J2379</f>
        <v>10.8</v>
      </c>
      <c r="L2379" s="306">
        <f t="shared" ref="L2379" si="8251">P1053</f>
        <v>1.35</v>
      </c>
      <c r="M2379" s="307">
        <f t="shared" ref="M2379" si="8252">ROUNDUP(O1053/$D$2301,0)</f>
        <v>16</v>
      </c>
      <c r="N2379" s="308">
        <f t="shared" ref="N2379" si="8253">+L2379*M2379</f>
        <v>21.6</v>
      </c>
      <c r="O2379" s="306">
        <f t="shared" ref="O2379" si="8254">$D$2291</f>
        <v>0.55000000000000004</v>
      </c>
      <c r="P2379" s="307">
        <f t="shared" ref="P2379" si="8255">ROUNDUP(S1053/$D$2290,0)</f>
        <v>16</v>
      </c>
      <c r="Q2379" s="308">
        <f t="shared" ref="Q2379" si="8256">+O2379*P2379</f>
        <v>8.8000000000000007</v>
      </c>
      <c r="R2379" s="306">
        <f t="shared" ref="R2379" si="8257">$D$2296</f>
        <v>0.6</v>
      </c>
      <c r="S2379" s="307">
        <f t="shared" ref="S2379" si="8258">ROUNDUP(S1053/$D$2295,0)</f>
        <v>13</v>
      </c>
      <c r="T2379" s="308">
        <f t="shared" ref="T2379" si="8259">+R2379*S2379</f>
        <v>7.8</v>
      </c>
      <c r="U2379" s="306"/>
      <c r="V2379" s="307"/>
      <c r="W2379" s="308"/>
    </row>
    <row r="2380" spans="1:23" x14ac:dyDescent="0.2">
      <c r="A2380" s="438"/>
      <c r="B2380" s="275" t="s">
        <v>311</v>
      </c>
      <c r="C2380" s="332"/>
      <c r="D2380" s="256"/>
      <c r="E2380" s="333"/>
      <c r="F2380" s="289"/>
      <c r="G2380" s="258"/>
      <c r="H2380" s="288"/>
      <c r="I2380" s="287"/>
      <c r="J2380" s="258"/>
      <c r="K2380" s="288"/>
      <c r="L2380" s="287"/>
      <c r="M2380" s="258"/>
      <c r="N2380" s="288"/>
      <c r="O2380" s="287"/>
      <c r="P2380" s="258"/>
      <c r="Q2380" s="288"/>
      <c r="R2380" s="287"/>
      <c r="S2380" s="258"/>
      <c r="T2380" s="288"/>
      <c r="U2380" s="287">
        <f t="shared" ref="U2380" si="8260">$J$2290</f>
        <v>0.7</v>
      </c>
      <c r="V2380" s="258">
        <f t="shared" ref="V2380" si="8261">ROUNDUP(C1054/$J$2291,0)</f>
        <v>20</v>
      </c>
      <c r="W2380" s="288">
        <f t="shared" ref="W2380" si="8262">+U2380*V2380</f>
        <v>14</v>
      </c>
    </row>
    <row r="2381" spans="1:23" x14ac:dyDescent="0.2">
      <c r="A2381" s="437" t="s">
        <v>647</v>
      </c>
      <c r="B2381" s="275" t="s">
        <v>961</v>
      </c>
      <c r="C2381" s="306">
        <f t="shared" ref="C2381" si="8263">$D$2296</f>
        <v>0.6</v>
      </c>
      <c r="D2381" s="277">
        <f t="shared" ref="D2381" si="8264">ROUNDUP(F1055/$D$2295,0)</f>
        <v>12</v>
      </c>
      <c r="E2381" s="330">
        <f t="shared" ref="E2381" si="8265">+C2381*D2381</f>
        <v>7.1999999999999993</v>
      </c>
      <c r="F2381" s="331">
        <f t="shared" ref="F2381" si="8266">$D$2291</f>
        <v>0.55000000000000004</v>
      </c>
      <c r="G2381" s="307">
        <f t="shared" ref="G2381" si="8267">ROUNDUP(F1055/$D$2290,0)</f>
        <v>15</v>
      </c>
      <c r="H2381" s="308">
        <f t="shared" ref="H2381" si="8268">+F2381*G2381</f>
        <v>8.25</v>
      </c>
      <c r="I2381" s="306">
        <f t="shared" ref="I2381" si="8269">L1055</f>
        <v>1.35</v>
      </c>
      <c r="J2381" s="307">
        <f t="shared" ref="J2381" si="8270">ROUNDUP($K$983/$D$2301,0)</f>
        <v>8</v>
      </c>
      <c r="K2381" s="308">
        <f t="shared" ref="K2381" si="8271">+I2381*J2381</f>
        <v>10.8</v>
      </c>
      <c r="L2381" s="306">
        <f t="shared" ref="L2381" si="8272">P1055</f>
        <v>1.35</v>
      </c>
      <c r="M2381" s="307">
        <f t="shared" ref="M2381" si="8273">ROUNDUP(O1055/$D$2301,0)</f>
        <v>16</v>
      </c>
      <c r="N2381" s="308">
        <f t="shared" ref="N2381" si="8274">+L2381*M2381</f>
        <v>21.6</v>
      </c>
      <c r="O2381" s="306">
        <f t="shared" ref="O2381" si="8275">$D$2291</f>
        <v>0.55000000000000004</v>
      </c>
      <c r="P2381" s="307">
        <f t="shared" ref="P2381" si="8276">ROUNDUP(S1055/$D$2290,0)</f>
        <v>16</v>
      </c>
      <c r="Q2381" s="308">
        <f t="shared" ref="Q2381" si="8277">+O2381*P2381</f>
        <v>8.8000000000000007</v>
      </c>
      <c r="R2381" s="306">
        <f t="shared" ref="R2381" si="8278">$D$2296</f>
        <v>0.6</v>
      </c>
      <c r="S2381" s="307">
        <f t="shared" ref="S2381" si="8279">ROUNDUP(S1055/$D$2295,0)</f>
        <v>13</v>
      </c>
      <c r="T2381" s="308">
        <f t="shared" ref="T2381" si="8280">+R2381*S2381</f>
        <v>7.8</v>
      </c>
      <c r="U2381" s="306"/>
      <c r="V2381" s="307"/>
      <c r="W2381" s="308"/>
    </row>
    <row r="2382" spans="1:23" x14ac:dyDescent="0.2">
      <c r="A2382" s="438"/>
      <c r="B2382" s="275" t="s">
        <v>312</v>
      </c>
      <c r="C2382" s="332"/>
      <c r="D2382" s="256"/>
      <c r="E2382" s="333"/>
      <c r="F2382" s="289"/>
      <c r="G2382" s="258"/>
      <c r="H2382" s="288"/>
      <c r="I2382" s="287"/>
      <c r="J2382" s="258"/>
      <c r="K2382" s="288"/>
      <c r="L2382" s="287"/>
      <c r="M2382" s="258"/>
      <c r="N2382" s="288"/>
      <c r="O2382" s="287"/>
      <c r="P2382" s="258"/>
      <c r="Q2382" s="288"/>
      <c r="R2382" s="287"/>
      <c r="S2382" s="258"/>
      <c r="T2382" s="288"/>
      <c r="U2382" s="287">
        <f t="shared" ref="U2382" si="8281">$J$2290</f>
        <v>0.7</v>
      </c>
      <c r="V2382" s="258">
        <f t="shared" ref="V2382" si="8282">ROUNDUP(C1056/$J$2291,0)</f>
        <v>20</v>
      </c>
      <c r="W2382" s="288">
        <f t="shared" ref="W2382" si="8283">+U2382*V2382</f>
        <v>14</v>
      </c>
    </row>
    <row r="2383" spans="1:23" x14ac:dyDescent="0.2">
      <c r="A2383" s="437" t="s">
        <v>648</v>
      </c>
      <c r="B2383" s="275" t="s">
        <v>962</v>
      </c>
      <c r="C2383" s="306">
        <f t="shared" ref="C2383" si="8284">$D$2296</f>
        <v>0.6</v>
      </c>
      <c r="D2383" s="277">
        <f t="shared" ref="D2383" si="8285">ROUNDUP(F1057/$D$2295,0)</f>
        <v>12</v>
      </c>
      <c r="E2383" s="330">
        <f t="shared" ref="E2383" si="8286">+C2383*D2383</f>
        <v>7.1999999999999993</v>
      </c>
      <c r="F2383" s="331">
        <f t="shared" ref="F2383" si="8287">$D$2291</f>
        <v>0.55000000000000004</v>
      </c>
      <c r="G2383" s="307">
        <f t="shared" ref="G2383" si="8288">ROUNDUP(F1057/$D$2290,0)</f>
        <v>15</v>
      </c>
      <c r="H2383" s="308">
        <f t="shared" ref="H2383" si="8289">+F2383*G2383</f>
        <v>8.25</v>
      </c>
      <c r="I2383" s="306">
        <f t="shared" ref="I2383" si="8290">L1057</f>
        <v>1.8</v>
      </c>
      <c r="J2383" s="307">
        <f t="shared" ref="J2383" si="8291">ROUNDUP($K$983/$D$2301,0)</f>
        <v>8</v>
      </c>
      <c r="K2383" s="308">
        <f t="shared" ref="K2383" si="8292">+I2383*J2383</f>
        <v>14.4</v>
      </c>
      <c r="L2383" s="306">
        <f t="shared" ref="L2383" si="8293">P1057</f>
        <v>1.8</v>
      </c>
      <c r="M2383" s="307">
        <f t="shared" ref="M2383" si="8294">ROUNDUP(O1057/$D$2301,0)</f>
        <v>16</v>
      </c>
      <c r="N2383" s="308">
        <f t="shared" ref="N2383" si="8295">+L2383*M2383</f>
        <v>28.8</v>
      </c>
      <c r="O2383" s="306">
        <f t="shared" ref="O2383" si="8296">$D$2291</f>
        <v>0.55000000000000004</v>
      </c>
      <c r="P2383" s="307">
        <f t="shared" ref="P2383" si="8297">ROUNDUP(S1057/$D$2290,0)</f>
        <v>16</v>
      </c>
      <c r="Q2383" s="308">
        <f t="shared" ref="Q2383" si="8298">+O2383*P2383</f>
        <v>8.8000000000000007</v>
      </c>
      <c r="R2383" s="306">
        <f t="shared" ref="R2383" si="8299">$D$2296</f>
        <v>0.6</v>
      </c>
      <c r="S2383" s="307">
        <f t="shared" ref="S2383" si="8300">ROUNDUP(S1057/$D$2295,0)</f>
        <v>13</v>
      </c>
      <c r="T2383" s="308">
        <f t="shared" ref="T2383" si="8301">+R2383*S2383</f>
        <v>7.8</v>
      </c>
      <c r="U2383" s="306"/>
      <c r="V2383" s="307"/>
      <c r="W2383" s="308"/>
    </row>
    <row r="2384" spans="1:23" x14ac:dyDescent="0.2">
      <c r="A2384" s="438"/>
      <c r="B2384" s="275" t="s">
        <v>313</v>
      </c>
      <c r="C2384" s="332"/>
      <c r="D2384" s="256"/>
      <c r="E2384" s="333"/>
      <c r="F2384" s="289"/>
      <c r="G2384" s="258"/>
      <c r="H2384" s="288"/>
      <c r="I2384" s="287"/>
      <c r="J2384" s="258"/>
      <c r="K2384" s="288"/>
      <c r="L2384" s="287"/>
      <c r="M2384" s="258"/>
      <c r="N2384" s="288"/>
      <c r="O2384" s="287"/>
      <c r="P2384" s="258"/>
      <c r="Q2384" s="288"/>
      <c r="R2384" s="287"/>
      <c r="S2384" s="258"/>
      <c r="T2384" s="288"/>
      <c r="U2384" s="287">
        <f t="shared" ref="U2384" si="8302">$J$2290</f>
        <v>0.7</v>
      </c>
      <c r="V2384" s="258">
        <f t="shared" ref="V2384" si="8303">ROUNDUP(C1058/$J$2291,0)</f>
        <v>20</v>
      </c>
      <c r="W2384" s="288">
        <f t="shared" ref="W2384" si="8304">+U2384*V2384</f>
        <v>14</v>
      </c>
    </row>
    <row r="2385" spans="1:23" x14ac:dyDescent="0.2">
      <c r="A2385" s="437" t="s">
        <v>649</v>
      </c>
      <c r="B2385" s="275" t="s">
        <v>963</v>
      </c>
      <c r="C2385" s="306">
        <f t="shared" ref="C2385" si="8305">$D$2296</f>
        <v>0.6</v>
      </c>
      <c r="D2385" s="277">
        <f t="shared" ref="D2385" si="8306">ROUNDUP(F1059/$D$2295,0)</f>
        <v>13</v>
      </c>
      <c r="E2385" s="330">
        <f t="shared" ref="E2385" si="8307">+C2385*D2385</f>
        <v>7.8</v>
      </c>
      <c r="F2385" s="331">
        <f t="shared" ref="F2385" si="8308">$D$2291</f>
        <v>0.55000000000000004</v>
      </c>
      <c r="G2385" s="307">
        <f t="shared" ref="G2385" si="8309">ROUNDUP(F1059/$D$2290,0)</f>
        <v>16</v>
      </c>
      <c r="H2385" s="308">
        <f t="shared" ref="H2385" si="8310">+F2385*G2385</f>
        <v>8.8000000000000007</v>
      </c>
      <c r="I2385" s="306">
        <f t="shared" ref="I2385" si="8311">L1059</f>
        <v>1.345</v>
      </c>
      <c r="J2385" s="307">
        <f t="shared" ref="J2385" si="8312">ROUNDUP($K$983/$D$2301,0)</f>
        <v>8</v>
      </c>
      <c r="K2385" s="308">
        <f t="shared" ref="K2385" si="8313">+I2385*J2385</f>
        <v>10.76</v>
      </c>
      <c r="L2385" s="306">
        <f t="shared" ref="L2385" si="8314">P1059</f>
        <v>2.25</v>
      </c>
      <c r="M2385" s="307">
        <f t="shared" ref="M2385" si="8315">ROUNDUP(O1059/$D$2301,0)</f>
        <v>15</v>
      </c>
      <c r="N2385" s="308">
        <f t="shared" ref="N2385" si="8316">+L2385*M2385</f>
        <v>33.75</v>
      </c>
      <c r="O2385" s="306">
        <f t="shared" ref="O2385" si="8317">$D$2291</f>
        <v>0.55000000000000004</v>
      </c>
      <c r="P2385" s="307">
        <f t="shared" ref="P2385" si="8318">ROUNDUP(S1059/$D$2290,0)</f>
        <v>16</v>
      </c>
      <c r="Q2385" s="308">
        <f t="shared" ref="Q2385" si="8319">+O2385*P2385</f>
        <v>8.8000000000000007</v>
      </c>
      <c r="R2385" s="306">
        <f t="shared" ref="R2385" si="8320">$D$2296</f>
        <v>0.6</v>
      </c>
      <c r="S2385" s="307">
        <f t="shared" ref="S2385" si="8321">ROUNDUP(S1059/$D$2295,0)</f>
        <v>13</v>
      </c>
      <c r="T2385" s="308">
        <f t="shared" ref="T2385" si="8322">+R2385*S2385</f>
        <v>7.8</v>
      </c>
      <c r="U2385" s="306"/>
      <c r="V2385" s="307"/>
      <c r="W2385" s="308"/>
    </row>
    <row r="2386" spans="1:23" x14ac:dyDescent="0.2">
      <c r="A2386" s="438"/>
      <c r="B2386" s="275" t="s">
        <v>314</v>
      </c>
      <c r="C2386" s="332"/>
      <c r="D2386" s="256"/>
      <c r="E2386" s="333"/>
      <c r="F2386" s="289"/>
      <c r="G2386" s="258"/>
      <c r="H2386" s="288"/>
      <c r="I2386" s="287"/>
      <c r="J2386" s="258"/>
      <c r="K2386" s="288"/>
      <c r="L2386" s="287"/>
      <c r="M2386" s="258"/>
      <c r="N2386" s="288"/>
      <c r="O2386" s="287"/>
      <c r="P2386" s="258"/>
      <c r="Q2386" s="288"/>
      <c r="R2386" s="287"/>
      <c r="S2386" s="258"/>
      <c r="T2386" s="288"/>
      <c r="U2386" s="287">
        <f t="shared" ref="U2386" si="8323">$J$2290</f>
        <v>0.7</v>
      </c>
      <c r="V2386" s="258">
        <f t="shared" ref="V2386" si="8324">ROUNDUP(C1060/$J$2291,0)</f>
        <v>22</v>
      </c>
      <c r="W2386" s="288">
        <f t="shared" ref="W2386" si="8325">+U2386*V2386</f>
        <v>15.399999999999999</v>
      </c>
    </row>
    <row r="2387" spans="1:23" x14ac:dyDescent="0.2">
      <c r="A2387" s="437" t="s">
        <v>650</v>
      </c>
      <c r="B2387" s="275" t="s">
        <v>964</v>
      </c>
      <c r="C2387" s="306">
        <f t="shared" ref="C2387" si="8326">$D$2296</f>
        <v>0.6</v>
      </c>
      <c r="D2387" s="277">
        <f t="shared" ref="D2387" si="8327">ROUNDUP(F1061/$D$2295,0)</f>
        <v>13</v>
      </c>
      <c r="E2387" s="330">
        <f t="shared" ref="E2387" si="8328">+C2387*D2387</f>
        <v>7.8</v>
      </c>
      <c r="F2387" s="331">
        <f t="shared" ref="F2387" si="8329">$D$2291</f>
        <v>0.55000000000000004</v>
      </c>
      <c r="G2387" s="307">
        <f t="shared" ref="G2387" si="8330">ROUNDUP(F1061/$D$2290,0)</f>
        <v>17</v>
      </c>
      <c r="H2387" s="308">
        <f t="shared" ref="H2387" si="8331">+F2387*G2387</f>
        <v>9.3500000000000014</v>
      </c>
      <c r="I2387" s="306">
        <f t="shared" ref="I2387" si="8332">L1061</f>
        <v>1.35</v>
      </c>
      <c r="J2387" s="307">
        <f t="shared" ref="J2387" si="8333">ROUNDUP($K$983/$D$2301,0)</f>
        <v>8</v>
      </c>
      <c r="K2387" s="308">
        <f t="shared" ref="K2387" si="8334">+I2387*J2387</f>
        <v>10.8</v>
      </c>
      <c r="L2387" s="306">
        <f t="shared" ref="L2387" si="8335">P1061</f>
        <v>2.25</v>
      </c>
      <c r="M2387" s="307">
        <f t="shared" ref="M2387" si="8336">ROUNDUP(O1061/$D$2301,0)</f>
        <v>14</v>
      </c>
      <c r="N2387" s="308">
        <f t="shared" ref="N2387" si="8337">+L2387*M2387</f>
        <v>31.5</v>
      </c>
      <c r="O2387" s="306">
        <f t="shared" ref="O2387" si="8338">$D$2291</f>
        <v>0.55000000000000004</v>
      </c>
      <c r="P2387" s="307">
        <f t="shared" ref="P2387" si="8339">ROUNDUP(S1061/$D$2290,0)</f>
        <v>14</v>
      </c>
      <c r="Q2387" s="308">
        <f t="shared" ref="Q2387" si="8340">+O2387*P2387</f>
        <v>7.7000000000000011</v>
      </c>
      <c r="R2387" s="306">
        <f t="shared" ref="R2387" si="8341">$D$2296</f>
        <v>0.6</v>
      </c>
      <c r="S2387" s="307">
        <f t="shared" ref="S2387" si="8342">ROUNDUP(S1061/$D$2295,0)</f>
        <v>11</v>
      </c>
      <c r="T2387" s="308">
        <f t="shared" ref="T2387" si="8343">+R2387*S2387</f>
        <v>6.6</v>
      </c>
      <c r="U2387" s="306"/>
      <c r="V2387" s="307"/>
      <c r="W2387" s="308"/>
    </row>
    <row r="2388" spans="1:23" x14ac:dyDescent="0.2">
      <c r="A2388" s="438"/>
      <c r="B2388" s="275" t="s">
        <v>315</v>
      </c>
      <c r="C2388" s="332"/>
      <c r="D2388" s="256"/>
      <c r="E2388" s="333"/>
      <c r="F2388" s="289"/>
      <c r="G2388" s="258"/>
      <c r="H2388" s="288"/>
      <c r="I2388" s="287"/>
      <c r="J2388" s="258"/>
      <c r="K2388" s="288"/>
      <c r="L2388" s="287"/>
      <c r="M2388" s="258"/>
      <c r="N2388" s="288"/>
      <c r="O2388" s="287"/>
      <c r="P2388" s="258"/>
      <c r="Q2388" s="288"/>
      <c r="R2388" s="287"/>
      <c r="S2388" s="258"/>
      <c r="T2388" s="288"/>
      <c r="U2388" s="287">
        <f t="shared" ref="U2388" si="8344">$J$2290</f>
        <v>0.7</v>
      </c>
      <c r="V2388" s="258">
        <f t="shared" ref="V2388" si="8345">ROUNDUP(C1062/$J$2291,0)</f>
        <v>22</v>
      </c>
      <c r="W2388" s="288">
        <f t="shared" ref="W2388" si="8346">+U2388*V2388</f>
        <v>15.399999999999999</v>
      </c>
    </row>
    <row r="2389" spans="1:23" x14ac:dyDescent="0.2">
      <c r="A2389" s="437" t="s">
        <v>651</v>
      </c>
      <c r="B2389" s="275" t="s">
        <v>965</v>
      </c>
      <c r="C2389" s="306">
        <f t="shared" ref="C2389" si="8347">$D$2296</f>
        <v>0.6</v>
      </c>
      <c r="D2389" s="277">
        <f t="shared" ref="D2389" si="8348">ROUNDUP(F1063/$D$2295,0)</f>
        <v>14</v>
      </c>
      <c r="E2389" s="330">
        <f t="shared" ref="E2389" si="8349">+C2389*D2389</f>
        <v>8.4</v>
      </c>
      <c r="F2389" s="331">
        <f t="shared" ref="F2389" si="8350">$D$2291</f>
        <v>0.55000000000000004</v>
      </c>
      <c r="G2389" s="307">
        <f t="shared" ref="G2389" si="8351">ROUNDUP(F1063/$D$2290,0)</f>
        <v>17</v>
      </c>
      <c r="H2389" s="308">
        <f t="shared" ref="H2389" si="8352">+F2389*G2389</f>
        <v>9.3500000000000014</v>
      </c>
      <c r="I2389" s="306">
        <f t="shared" ref="I2389" si="8353">L1063</f>
        <v>1.35</v>
      </c>
      <c r="J2389" s="307">
        <f t="shared" ref="J2389" si="8354">ROUNDUP($K$983/$D$2301,0)</f>
        <v>8</v>
      </c>
      <c r="K2389" s="308">
        <f t="shared" ref="K2389" si="8355">+I2389*J2389</f>
        <v>10.8</v>
      </c>
      <c r="L2389" s="306">
        <f t="shared" ref="L2389" si="8356">P1063</f>
        <v>2.25</v>
      </c>
      <c r="M2389" s="307">
        <f t="shared" ref="M2389" si="8357">ROUNDUP(O1063/$D$2301,0)</f>
        <v>14</v>
      </c>
      <c r="N2389" s="308">
        <f t="shared" ref="N2389" si="8358">+L2389*M2389</f>
        <v>31.5</v>
      </c>
      <c r="O2389" s="306">
        <f t="shared" ref="O2389" si="8359">$D$2291</f>
        <v>0.55000000000000004</v>
      </c>
      <c r="P2389" s="307">
        <f t="shared" ref="P2389" si="8360">ROUNDUP(S1063/$D$2290,0)</f>
        <v>14</v>
      </c>
      <c r="Q2389" s="308">
        <f t="shared" ref="Q2389" si="8361">+O2389*P2389</f>
        <v>7.7000000000000011</v>
      </c>
      <c r="R2389" s="306">
        <f t="shared" ref="R2389" si="8362">$D$2296</f>
        <v>0.6</v>
      </c>
      <c r="S2389" s="307">
        <f t="shared" ref="S2389" si="8363">ROUNDUP(S1063/$D$2295,0)</f>
        <v>11</v>
      </c>
      <c r="T2389" s="308">
        <f t="shared" ref="T2389" si="8364">+R2389*S2389</f>
        <v>6.6</v>
      </c>
      <c r="U2389" s="306"/>
      <c r="V2389" s="307"/>
      <c r="W2389" s="308"/>
    </row>
    <row r="2390" spans="1:23" x14ac:dyDescent="0.2">
      <c r="A2390" s="438"/>
      <c r="B2390" s="275" t="s">
        <v>316</v>
      </c>
      <c r="C2390" s="332"/>
      <c r="D2390" s="256"/>
      <c r="E2390" s="333"/>
      <c r="F2390" s="289"/>
      <c r="G2390" s="258"/>
      <c r="H2390" s="288"/>
      <c r="I2390" s="287"/>
      <c r="J2390" s="258"/>
      <c r="K2390" s="288"/>
      <c r="L2390" s="287"/>
      <c r="M2390" s="258"/>
      <c r="N2390" s="288"/>
      <c r="O2390" s="287"/>
      <c r="P2390" s="258"/>
      <c r="Q2390" s="288"/>
      <c r="R2390" s="287"/>
      <c r="S2390" s="258"/>
      <c r="T2390" s="288"/>
      <c r="U2390" s="287">
        <f t="shared" ref="U2390" si="8365">$J$2290</f>
        <v>0.7</v>
      </c>
      <c r="V2390" s="258">
        <f t="shared" ref="V2390" si="8366">ROUNDUP(C1064/$J$2291,0)</f>
        <v>22</v>
      </c>
      <c r="W2390" s="288">
        <f t="shared" ref="W2390" si="8367">+U2390*V2390</f>
        <v>15.399999999999999</v>
      </c>
    </row>
    <row r="2391" spans="1:23" x14ac:dyDescent="0.2">
      <c r="A2391" s="437" t="s">
        <v>652</v>
      </c>
      <c r="B2391" s="275" t="s">
        <v>966</v>
      </c>
      <c r="C2391" s="306">
        <f t="shared" ref="C2391" si="8368">$D$2296</f>
        <v>0.6</v>
      </c>
      <c r="D2391" s="277">
        <f t="shared" ref="D2391" si="8369">ROUNDUP(F1065/$D$2295,0)</f>
        <v>14</v>
      </c>
      <c r="E2391" s="330">
        <f t="shared" ref="E2391" si="8370">+C2391*D2391</f>
        <v>8.4</v>
      </c>
      <c r="F2391" s="331">
        <f t="shared" ref="F2391" si="8371">$D$2291</f>
        <v>0.55000000000000004</v>
      </c>
      <c r="G2391" s="307">
        <f t="shared" ref="G2391" si="8372">ROUNDUP(F1065/$D$2290,0)</f>
        <v>17</v>
      </c>
      <c r="H2391" s="308">
        <f t="shared" ref="H2391" si="8373">+F2391*G2391</f>
        <v>9.3500000000000014</v>
      </c>
      <c r="I2391" s="306">
        <f t="shared" ref="I2391" si="8374">L1065</f>
        <v>1.35</v>
      </c>
      <c r="J2391" s="307">
        <f t="shared" ref="J2391" si="8375">ROUNDUP($K$983/$D$2301,0)</f>
        <v>8</v>
      </c>
      <c r="K2391" s="308">
        <f t="shared" ref="K2391" si="8376">+I2391*J2391</f>
        <v>10.8</v>
      </c>
      <c r="L2391" s="306">
        <f t="shared" ref="L2391" si="8377">P1065</f>
        <v>2.25</v>
      </c>
      <c r="M2391" s="307">
        <f t="shared" ref="M2391" si="8378">ROUNDUP(O1065/$D$2301,0)</f>
        <v>14</v>
      </c>
      <c r="N2391" s="308">
        <f t="shared" ref="N2391" si="8379">+L2391*M2391</f>
        <v>31.5</v>
      </c>
      <c r="O2391" s="306">
        <f t="shared" ref="O2391" si="8380">$D$2291</f>
        <v>0.55000000000000004</v>
      </c>
      <c r="P2391" s="307">
        <f t="shared" ref="P2391" si="8381">ROUNDUP(S1065/$D$2290,0)</f>
        <v>14</v>
      </c>
      <c r="Q2391" s="308">
        <f t="shared" ref="Q2391" si="8382">+O2391*P2391</f>
        <v>7.7000000000000011</v>
      </c>
      <c r="R2391" s="306">
        <f t="shared" ref="R2391" si="8383">$D$2296</f>
        <v>0.6</v>
      </c>
      <c r="S2391" s="307">
        <f t="shared" ref="S2391" si="8384">ROUNDUP(S1065/$D$2295,0)</f>
        <v>11</v>
      </c>
      <c r="T2391" s="308">
        <f t="shared" ref="T2391" si="8385">+R2391*S2391</f>
        <v>6.6</v>
      </c>
      <c r="U2391" s="306"/>
      <c r="V2391" s="307"/>
      <c r="W2391" s="308"/>
    </row>
    <row r="2392" spans="1:23" x14ac:dyDescent="0.2">
      <c r="A2392" s="438"/>
      <c r="B2392" s="275" t="s">
        <v>317</v>
      </c>
      <c r="C2392" s="332"/>
      <c r="D2392" s="256"/>
      <c r="E2392" s="333"/>
      <c r="F2392" s="289"/>
      <c r="G2392" s="258"/>
      <c r="H2392" s="288"/>
      <c r="I2392" s="287"/>
      <c r="J2392" s="258"/>
      <c r="K2392" s="288"/>
      <c r="L2392" s="287"/>
      <c r="M2392" s="258"/>
      <c r="N2392" s="288"/>
      <c r="O2392" s="287"/>
      <c r="P2392" s="258"/>
      <c r="Q2392" s="288"/>
      <c r="R2392" s="287"/>
      <c r="S2392" s="258"/>
      <c r="T2392" s="288"/>
      <c r="U2392" s="287">
        <f t="shared" ref="U2392" si="8386">$J$2290</f>
        <v>0.7</v>
      </c>
      <c r="V2392" s="258">
        <f t="shared" ref="V2392" si="8387">ROUNDUP(C1066/$J$2291,0)</f>
        <v>22</v>
      </c>
      <c r="W2392" s="288">
        <f t="shared" ref="W2392" si="8388">+U2392*V2392</f>
        <v>15.399999999999999</v>
      </c>
    </row>
    <row r="2393" spans="1:23" x14ac:dyDescent="0.2">
      <c r="A2393" s="437" t="s">
        <v>653</v>
      </c>
      <c r="B2393" s="275" t="s">
        <v>967</v>
      </c>
      <c r="C2393" s="306">
        <f t="shared" ref="C2393" si="8389">$D$2296</f>
        <v>0.6</v>
      </c>
      <c r="D2393" s="277">
        <f t="shared" ref="D2393" si="8390">ROUNDUP(F1067/$D$2295,0)</f>
        <v>12</v>
      </c>
      <c r="E2393" s="330">
        <f t="shared" ref="E2393" si="8391">+C2393*D2393</f>
        <v>7.1999999999999993</v>
      </c>
      <c r="F2393" s="331">
        <f t="shared" ref="F2393" si="8392">$D$2291</f>
        <v>0.55000000000000004</v>
      </c>
      <c r="G2393" s="307">
        <f t="shared" ref="G2393" si="8393">ROUNDUP(F1067/$D$2290,0)</f>
        <v>15</v>
      </c>
      <c r="H2393" s="308">
        <f t="shared" ref="H2393" si="8394">+F2393*G2393</f>
        <v>8.25</v>
      </c>
      <c r="I2393" s="306">
        <f t="shared" ref="I2393" si="8395">L1067</f>
        <v>1.35</v>
      </c>
      <c r="J2393" s="307">
        <f t="shared" ref="J2393" si="8396">ROUNDUP($K$983/$D$2301,0)</f>
        <v>8</v>
      </c>
      <c r="K2393" s="308">
        <f t="shared" ref="K2393" si="8397">+I2393*J2393</f>
        <v>10.8</v>
      </c>
      <c r="L2393" s="306">
        <f t="shared" ref="L2393" si="8398">P1067</f>
        <v>2.2000000000000002</v>
      </c>
      <c r="M2393" s="307">
        <f t="shared" ref="M2393" si="8399">ROUNDUP(O1067/$D$2301,0)</f>
        <v>15</v>
      </c>
      <c r="N2393" s="308">
        <f t="shared" ref="N2393" si="8400">+L2393*M2393</f>
        <v>33</v>
      </c>
      <c r="O2393" s="306">
        <f t="shared" ref="O2393" si="8401">$D$2291</f>
        <v>0.55000000000000004</v>
      </c>
      <c r="P2393" s="307">
        <f t="shared" ref="P2393" si="8402">ROUNDUP(S1067/$D$2290,0)</f>
        <v>16</v>
      </c>
      <c r="Q2393" s="308">
        <f t="shared" ref="Q2393" si="8403">+O2393*P2393</f>
        <v>8.8000000000000007</v>
      </c>
      <c r="R2393" s="306">
        <f t="shared" ref="R2393" si="8404">$D$2296</f>
        <v>0.6</v>
      </c>
      <c r="S2393" s="307">
        <f t="shared" ref="S2393" si="8405">ROUNDUP(S1067/$D$2295,0)</f>
        <v>13</v>
      </c>
      <c r="T2393" s="308">
        <f t="shared" ref="T2393" si="8406">+R2393*S2393</f>
        <v>7.8</v>
      </c>
      <c r="U2393" s="306"/>
      <c r="V2393" s="307"/>
      <c r="W2393" s="308"/>
    </row>
    <row r="2394" spans="1:23" x14ac:dyDescent="0.2">
      <c r="A2394" s="438"/>
      <c r="B2394" s="275" t="s">
        <v>318</v>
      </c>
      <c r="C2394" s="332"/>
      <c r="D2394" s="256"/>
      <c r="E2394" s="333"/>
      <c r="F2394" s="289"/>
      <c r="G2394" s="258"/>
      <c r="H2394" s="288"/>
      <c r="I2394" s="287"/>
      <c r="J2394" s="258"/>
      <c r="K2394" s="288"/>
      <c r="L2394" s="287"/>
      <c r="M2394" s="258"/>
      <c r="N2394" s="288"/>
      <c r="O2394" s="287"/>
      <c r="P2394" s="258"/>
      <c r="Q2394" s="288"/>
      <c r="R2394" s="287"/>
      <c r="S2394" s="258"/>
      <c r="T2394" s="288"/>
      <c r="U2394" s="287">
        <f t="shared" ref="U2394" si="8407">$J$2290</f>
        <v>0.7</v>
      </c>
      <c r="V2394" s="258">
        <f t="shared" ref="V2394" si="8408">ROUNDUP(C1068/$J$2291,0)</f>
        <v>20</v>
      </c>
      <c r="W2394" s="288">
        <f t="shared" ref="W2394" si="8409">+U2394*V2394</f>
        <v>14</v>
      </c>
    </row>
    <row r="2395" spans="1:23" x14ac:dyDescent="0.2">
      <c r="A2395" s="437" t="s">
        <v>654</v>
      </c>
      <c r="B2395" s="275" t="s">
        <v>968</v>
      </c>
      <c r="C2395" s="306">
        <f t="shared" ref="C2395" si="8410">$D$2296</f>
        <v>0.6</v>
      </c>
      <c r="D2395" s="277">
        <f t="shared" ref="D2395" si="8411">ROUNDUP(F1069/$D$2295,0)</f>
        <v>12</v>
      </c>
      <c r="E2395" s="330">
        <f t="shared" ref="E2395" si="8412">+C2395*D2395</f>
        <v>7.1999999999999993</v>
      </c>
      <c r="F2395" s="331">
        <f t="shared" ref="F2395" si="8413">$D$2291</f>
        <v>0.55000000000000004</v>
      </c>
      <c r="G2395" s="307">
        <f t="shared" ref="G2395" si="8414">ROUNDUP(F1069/$D$2290,0)</f>
        <v>15</v>
      </c>
      <c r="H2395" s="308">
        <f t="shared" ref="H2395" si="8415">+F2395*G2395</f>
        <v>8.25</v>
      </c>
      <c r="I2395" s="306">
        <f t="shared" ref="I2395" si="8416">L1069</f>
        <v>1.35</v>
      </c>
      <c r="J2395" s="307">
        <f t="shared" ref="J2395" si="8417">ROUNDUP($K$983/$D$2301,0)</f>
        <v>8</v>
      </c>
      <c r="K2395" s="308">
        <f t="shared" ref="K2395" si="8418">+I2395*J2395</f>
        <v>10.8</v>
      </c>
      <c r="L2395" s="306">
        <f t="shared" ref="L2395" si="8419">P1069</f>
        <v>1.8</v>
      </c>
      <c r="M2395" s="307">
        <f t="shared" ref="M2395" si="8420">ROUNDUP(O1069/$D$2301,0)</f>
        <v>15</v>
      </c>
      <c r="N2395" s="308">
        <f t="shared" ref="N2395" si="8421">+L2395*M2395</f>
        <v>27</v>
      </c>
      <c r="O2395" s="306">
        <f t="shared" ref="O2395" si="8422">$D$2291</f>
        <v>0.55000000000000004</v>
      </c>
      <c r="P2395" s="307">
        <f t="shared" ref="P2395" si="8423">ROUNDUP(S1069/$D$2290,0)</f>
        <v>15</v>
      </c>
      <c r="Q2395" s="308">
        <f t="shared" ref="Q2395" si="8424">+O2395*P2395</f>
        <v>8.25</v>
      </c>
      <c r="R2395" s="306">
        <f t="shared" ref="R2395" si="8425">$D$2296</f>
        <v>0.6</v>
      </c>
      <c r="S2395" s="307">
        <f t="shared" ref="S2395" si="8426">ROUNDUP(S1069/$D$2295,0)</f>
        <v>12</v>
      </c>
      <c r="T2395" s="308">
        <f t="shared" ref="T2395" si="8427">+R2395*S2395</f>
        <v>7.1999999999999993</v>
      </c>
      <c r="U2395" s="306"/>
      <c r="V2395" s="307"/>
      <c r="W2395" s="308"/>
    </row>
    <row r="2396" spans="1:23" x14ac:dyDescent="0.2">
      <c r="A2396" s="438"/>
      <c r="B2396" s="275" t="s">
        <v>319</v>
      </c>
      <c r="C2396" s="332"/>
      <c r="D2396" s="256"/>
      <c r="E2396" s="333"/>
      <c r="F2396" s="289"/>
      <c r="G2396" s="258"/>
      <c r="H2396" s="288"/>
      <c r="I2396" s="287"/>
      <c r="J2396" s="258"/>
      <c r="K2396" s="288"/>
      <c r="L2396" s="287"/>
      <c r="M2396" s="258"/>
      <c r="N2396" s="288"/>
      <c r="O2396" s="287"/>
      <c r="P2396" s="258"/>
      <c r="Q2396" s="288"/>
      <c r="R2396" s="287"/>
      <c r="S2396" s="258"/>
      <c r="T2396" s="288"/>
      <c r="U2396" s="287">
        <f t="shared" ref="U2396" si="8428">$J$2290</f>
        <v>0.7</v>
      </c>
      <c r="V2396" s="258">
        <f t="shared" ref="V2396" si="8429">ROUNDUP(C1070/$J$2291,0)</f>
        <v>20</v>
      </c>
      <c r="W2396" s="288">
        <f t="shared" ref="W2396" si="8430">+U2396*V2396</f>
        <v>14</v>
      </c>
    </row>
    <row r="2397" spans="1:23" x14ac:dyDescent="0.2">
      <c r="A2397" s="437" t="s">
        <v>655</v>
      </c>
      <c r="B2397" s="275" t="s">
        <v>969</v>
      </c>
      <c r="C2397" s="306">
        <f t="shared" ref="C2397" si="8431">$D$2296</f>
        <v>0.6</v>
      </c>
      <c r="D2397" s="277">
        <f t="shared" ref="D2397" si="8432">ROUNDUP(F1071/$D$2295,0)</f>
        <v>12</v>
      </c>
      <c r="E2397" s="330">
        <f t="shared" ref="E2397" si="8433">+C2397*D2397</f>
        <v>7.1999999999999993</v>
      </c>
      <c r="F2397" s="331">
        <f t="shared" ref="F2397" si="8434">$D$2291</f>
        <v>0.55000000000000004</v>
      </c>
      <c r="G2397" s="307">
        <f t="shared" ref="G2397" si="8435">ROUNDUP(F1071/$D$2290,0)</f>
        <v>15</v>
      </c>
      <c r="H2397" s="308">
        <f t="shared" ref="H2397" si="8436">+F2397*G2397</f>
        <v>8.25</v>
      </c>
      <c r="I2397" s="306">
        <f t="shared" ref="I2397" si="8437">L1071</f>
        <v>1.35</v>
      </c>
      <c r="J2397" s="307">
        <f t="shared" ref="J2397" si="8438">ROUNDUP($K$983/$D$2301,0)</f>
        <v>8</v>
      </c>
      <c r="K2397" s="308">
        <f t="shared" ref="K2397" si="8439">+I2397*J2397</f>
        <v>10.8</v>
      </c>
      <c r="L2397" s="306">
        <f t="shared" ref="L2397" si="8440">P1071</f>
        <v>1.35</v>
      </c>
      <c r="M2397" s="307">
        <f t="shared" ref="M2397" si="8441">ROUNDUP(O1071/$D$2301,0)</f>
        <v>15</v>
      </c>
      <c r="N2397" s="308">
        <f t="shared" ref="N2397" si="8442">+L2397*M2397</f>
        <v>20.25</v>
      </c>
      <c r="O2397" s="306">
        <f t="shared" ref="O2397" si="8443">$D$2291</f>
        <v>0.55000000000000004</v>
      </c>
      <c r="P2397" s="307">
        <f t="shared" ref="P2397" si="8444">ROUNDUP(S1071/$D$2290,0)</f>
        <v>15</v>
      </c>
      <c r="Q2397" s="308">
        <f t="shared" ref="Q2397" si="8445">+O2397*P2397</f>
        <v>8.25</v>
      </c>
      <c r="R2397" s="306">
        <f t="shared" ref="R2397" si="8446">$D$2296</f>
        <v>0.6</v>
      </c>
      <c r="S2397" s="307">
        <f t="shared" ref="S2397" si="8447">ROUNDUP(S1071/$D$2295,0)</f>
        <v>12</v>
      </c>
      <c r="T2397" s="308">
        <f t="shared" ref="T2397" si="8448">+R2397*S2397</f>
        <v>7.1999999999999993</v>
      </c>
      <c r="U2397" s="306"/>
      <c r="V2397" s="307"/>
      <c r="W2397" s="308"/>
    </row>
    <row r="2398" spans="1:23" x14ac:dyDescent="0.2">
      <c r="A2398" s="438"/>
      <c r="B2398" s="275" t="s">
        <v>320</v>
      </c>
      <c r="C2398" s="332"/>
      <c r="D2398" s="256"/>
      <c r="E2398" s="333"/>
      <c r="F2398" s="289"/>
      <c r="G2398" s="258"/>
      <c r="H2398" s="288"/>
      <c r="I2398" s="287"/>
      <c r="J2398" s="258"/>
      <c r="K2398" s="288"/>
      <c r="L2398" s="287"/>
      <c r="M2398" s="258"/>
      <c r="N2398" s="288"/>
      <c r="O2398" s="287"/>
      <c r="P2398" s="258"/>
      <c r="Q2398" s="288"/>
      <c r="R2398" s="287"/>
      <c r="S2398" s="258"/>
      <c r="T2398" s="288"/>
      <c r="U2398" s="287">
        <f t="shared" ref="U2398" si="8449">$J$2290</f>
        <v>0.7</v>
      </c>
      <c r="V2398" s="258">
        <f t="shared" ref="V2398" si="8450">ROUNDUP(C1072/$J$2291,0)</f>
        <v>20</v>
      </c>
      <c r="W2398" s="288">
        <f t="shared" ref="W2398" si="8451">+U2398*V2398</f>
        <v>14</v>
      </c>
    </row>
    <row r="2399" spans="1:23" x14ac:dyDescent="0.2">
      <c r="A2399" s="437" t="s">
        <v>656</v>
      </c>
      <c r="B2399" s="275" t="s">
        <v>970</v>
      </c>
      <c r="C2399" s="306">
        <f t="shared" ref="C2399" si="8452">$D$2296</f>
        <v>0.6</v>
      </c>
      <c r="D2399" s="277">
        <f t="shared" ref="D2399" si="8453">ROUNDUP(F1073/$D$2295,0)</f>
        <v>12</v>
      </c>
      <c r="E2399" s="330">
        <f t="shared" ref="E2399" si="8454">+C2399*D2399</f>
        <v>7.1999999999999993</v>
      </c>
      <c r="F2399" s="331">
        <f t="shared" ref="F2399" si="8455">$D$2291</f>
        <v>0.55000000000000004</v>
      </c>
      <c r="G2399" s="307">
        <f t="shared" ref="G2399" si="8456">ROUNDUP(F1073/$D$2290,0)</f>
        <v>15</v>
      </c>
      <c r="H2399" s="308">
        <f t="shared" ref="H2399" si="8457">+F2399*G2399</f>
        <v>8.25</v>
      </c>
      <c r="I2399" s="306">
        <f t="shared" ref="I2399" si="8458">L1073</f>
        <v>1.35</v>
      </c>
      <c r="J2399" s="307">
        <f t="shared" ref="J2399" si="8459">ROUNDUP($K$983/$D$2301,0)</f>
        <v>8</v>
      </c>
      <c r="K2399" s="308">
        <f t="shared" ref="K2399" si="8460">+I2399*J2399</f>
        <v>10.8</v>
      </c>
      <c r="L2399" s="306">
        <f t="shared" ref="L2399" si="8461">P1073</f>
        <v>1.35</v>
      </c>
      <c r="M2399" s="307">
        <f t="shared" ref="M2399" si="8462">ROUNDUP(O1073/$D$2301,0)</f>
        <v>15</v>
      </c>
      <c r="N2399" s="308">
        <f t="shared" ref="N2399" si="8463">+L2399*M2399</f>
        <v>20.25</v>
      </c>
      <c r="O2399" s="306">
        <f t="shared" ref="O2399" si="8464">$D$2291</f>
        <v>0.55000000000000004</v>
      </c>
      <c r="P2399" s="307">
        <f t="shared" ref="P2399" si="8465">ROUNDUP(S1073/$D$2290,0)</f>
        <v>15</v>
      </c>
      <c r="Q2399" s="308">
        <f t="shared" ref="Q2399" si="8466">+O2399*P2399</f>
        <v>8.25</v>
      </c>
      <c r="R2399" s="306">
        <f t="shared" ref="R2399" si="8467">$D$2296</f>
        <v>0.6</v>
      </c>
      <c r="S2399" s="307">
        <f t="shared" ref="S2399" si="8468">ROUNDUP(S1073/$D$2295,0)</f>
        <v>12</v>
      </c>
      <c r="T2399" s="308">
        <f t="shared" ref="T2399" si="8469">+R2399*S2399</f>
        <v>7.1999999999999993</v>
      </c>
      <c r="U2399" s="306"/>
      <c r="V2399" s="307"/>
      <c r="W2399" s="308"/>
    </row>
    <row r="2400" spans="1:23" x14ac:dyDescent="0.2">
      <c r="A2400" s="438"/>
      <c r="B2400" s="275" t="s">
        <v>321</v>
      </c>
      <c r="C2400" s="332"/>
      <c r="D2400" s="256"/>
      <c r="E2400" s="333"/>
      <c r="F2400" s="289"/>
      <c r="G2400" s="258"/>
      <c r="H2400" s="288"/>
      <c r="I2400" s="287"/>
      <c r="J2400" s="258"/>
      <c r="K2400" s="288"/>
      <c r="L2400" s="287"/>
      <c r="M2400" s="258"/>
      <c r="N2400" s="288"/>
      <c r="O2400" s="287"/>
      <c r="P2400" s="258"/>
      <c r="Q2400" s="288"/>
      <c r="R2400" s="287"/>
      <c r="S2400" s="258"/>
      <c r="T2400" s="288"/>
      <c r="U2400" s="287">
        <f t="shared" ref="U2400" si="8470">$J$2290</f>
        <v>0.7</v>
      </c>
      <c r="V2400" s="258">
        <f t="shared" ref="V2400" si="8471">ROUNDUP(C1074/$J$2291,0)</f>
        <v>20</v>
      </c>
      <c r="W2400" s="288">
        <f t="shared" ref="W2400" si="8472">+U2400*V2400</f>
        <v>14</v>
      </c>
    </row>
    <row r="2401" spans="1:23" x14ac:dyDescent="0.2">
      <c r="A2401" s="437" t="s">
        <v>657</v>
      </c>
      <c r="B2401" s="275" t="s">
        <v>971</v>
      </c>
      <c r="C2401" s="306">
        <f t="shared" ref="C2401" si="8473">$D$2296</f>
        <v>0.6</v>
      </c>
      <c r="D2401" s="277">
        <f t="shared" ref="D2401" si="8474">ROUNDUP(F1075/$D$2295,0)</f>
        <v>12</v>
      </c>
      <c r="E2401" s="330">
        <f t="shared" ref="E2401" si="8475">+C2401*D2401</f>
        <v>7.1999999999999993</v>
      </c>
      <c r="F2401" s="331">
        <f t="shared" ref="F2401" si="8476">$D$2291</f>
        <v>0.55000000000000004</v>
      </c>
      <c r="G2401" s="307">
        <f t="shared" ref="G2401" si="8477">ROUNDUP(F1075/$D$2290,0)</f>
        <v>15</v>
      </c>
      <c r="H2401" s="308">
        <f t="shared" ref="H2401" si="8478">+F2401*G2401</f>
        <v>8.25</v>
      </c>
      <c r="I2401" s="306">
        <f t="shared" ref="I2401" si="8479">L1075</f>
        <v>1.35</v>
      </c>
      <c r="J2401" s="307">
        <f t="shared" ref="J2401" si="8480">ROUNDUP($K$983/$D$2301,0)</f>
        <v>8</v>
      </c>
      <c r="K2401" s="308">
        <f t="shared" ref="K2401" si="8481">+I2401*J2401</f>
        <v>10.8</v>
      </c>
      <c r="L2401" s="306">
        <f t="shared" ref="L2401" si="8482">P1075</f>
        <v>1.35</v>
      </c>
      <c r="M2401" s="307">
        <f t="shared" ref="M2401" si="8483">ROUNDUP(O1075/$D$2301,0)</f>
        <v>16</v>
      </c>
      <c r="N2401" s="308">
        <f t="shared" ref="N2401" si="8484">+L2401*M2401</f>
        <v>21.6</v>
      </c>
      <c r="O2401" s="306">
        <f t="shared" ref="O2401" si="8485">$D$2291</f>
        <v>0.55000000000000004</v>
      </c>
      <c r="P2401" s="307">
        <f t="shared" ref="P2401" si="8486">ROUNDUP(S1075/$D$2290,0)</f>
        <v>16</v>
      </c>
      <c r="Q2401" s="308">
        <f t="shared" ref="Q2401" si="8487">+O2401*P2401</f>
        <v>8.8000000000000007</v>
      </c>
      <c r="R2401" s="306">
        <f t="shared" ref="R2401" si="8488">$D$2296</f>
        <v>0.6</v>
      </c>
      <c r="S2401" s="307">
        <f t="shared" ref="S2401" si="8489">ROUNDUP(S1075/$D$2295,0)</f>
        <v>13</v>
      </c>
      <c r="T2401" s="308">
        <f t="shared" ref="T2401" si="8490">+R2401*S2401</f>
        <v>7.8</v>
      </c>
      <c r="U2401" s="306"/>
      <c r="V2401" s="307"/>
      <c r="W2401" s="308"/>
    </row>
    <row r="2402" spans="1:23" x14ac:dyDescent="0.2">
      <c r="A2402" s="438"/>
      <c r="B2402" s="275" t="s">
        <v>322</v>
      </c>
      <c r="C2402" s="332"/>
      <c r="D2402" s="256"/>
      <c r="E2402" s="333"/>
      <c r="F2402" s="289"/>
      <c r="G2402" s="258"/>
      <c r="H2402" s="288"/>
      <c r="I2402" s="287"/>
      <c r="J2402" s="258"/>
      <c r="K2402" s="288"/>
      <c r="L2402" s="287"/>
      <c r="M2402" s="258"/>
      <c r="N2402" s="288"/>
      <c r="O2402" s="287"/>
      <c r="P2402" s="258"/>
      <c r="Q2402" s="288"/>
      <c r="R2402" s="287"/>
      <c r="S2402" s="258"/>
      <c r="T2402" s="288"/>
      <c r="U2402" s="287">
        <f t="shared" ref="U2402" si="8491">$J$2290</f>
        <v>0.7</v>
      </c>
      <c r="V2402" s="258">
        <f t="shared" ref="V2402" si="8492">ROUNDUP(C1076/$J$2291,0)</f>
        <v>20</v>
      </c>
      <c r="W2402" s="288">
        <f t="shared" ref="W2402" si="8493">+U2402*V2402</f>
        <v>14</v>
      </c>
    </row>
    <row r="2403" spans="1:23" x14ac:dyDescent="0.2">
      <c r="A2403" s="437" t="s">
        <v>658</v>
      </c>
      <c r="B2403" s="275" t="s">
        <v>972</v>
      </c>
      <c r="C2403" s="306">
        <f t="shared" ref="C2403" si="8494">$D$2296</f>
        <v>0.6</v>
      </c>
      <c r="D2403" s="277">
        <f t="shared" ref="D2403" si="8495">ROUNDUP(F1077/$D$2295,0)</f>
        <v>12</v>
      </c>
      <c r="E2403" s="330">
        <f t="shared" ref="E2403" si="8496">+C2403*D2403</f>
        <v>7.1999999999999993</v>
      </c>
      <c r="F2403" s="331">
        <f t="shared" ref="F2403" si="8497">$D$2291</f>
        <v>0.55000000000000004</v>
      </c>
      <c r="G2403" s="307">
        <f t="shared" ref="G2403" si="8498">ROUNDUP(F1077/$D$2290,0)</f>
        <v>15</v>
      </c>
      <c r="H2403" s="308">
        <f t="shared" ref="H2403" si="8499">+F2403*G2403</f>
        <v>8.25</v>
      </c>
      <c r="I2403" s="306">
        <f t="shared" ref="I2403" si="8500">L1077</f>
        <v>1.35</v>
      </c>
      <c r="J2403" s="307">
        <f t="shared" ref="J2403" si="8501">ROUNDUP($K$983/$D$2301,0)</f>
        <v>8</v>
      </c>
      <c r="K2403" s="308">
        <f t="shared" ref="K2403" si="8502">+I2403*J2403</f>
        <v>10.8</v>
      </c>
      <c r="L2403" s="306">
        <f t="shared" ref="L2403" si="8503">P1077</f>
        <v>1.35</v>
      </c>
      <c r="M2403" s="307">
        <f t="shared" ref="M2403" si="8504">ROUNDUP(O1077/$D$2301,0)</f>
        <v>16</v>
      </c>
      <c r="N2403" s="308">
        <f t="shared" ref="N2403" si="8505">+L2403*M2403</f>
        <v>21.6</v>
      </c>
      <c r="O2403" s="306">
        <f t="shared" ref="O2403" si="8506">$D$2291</f>
        <v>0.55000000000000004</v>
      </c>
      <c r="P2403" s="307">
        <f t="shared" ref="P2403" si="8507">ROUNDUP(S1077/$D$2290,0)</f>
        <v>16</v>
      </c>
      <c r="Q2403" s="308">
        <f t="shared" ref="Q2403" si="8508">+O2403*P2403</f>
        <v>8.8000000000000007</v>
      </c>
      <c r="R2403" s="306">
        <f t="shared" ref="R2403" si="8509">$D$2296</f>
        <v>0.6</v>
      </c>
      <c r="S2403" s="307">
        <f t="shared" ref="S2403" si="8510">ROUNDUP(S1077/$D$2295,0)</f>
        <v>13</v>
      </c>
      <c r="T2403" s="308">
        <f t="shared" ref="T2403" si="8511">+R2403*S2403</f>
        <v>7.8</v>
      </c>
      <c r="U2403" s="306"/>
      <c r="V2403" s="307"/>
      <c r="W2403" s="308"/>
    </row>
    <row r="2404" spans="1:23" x14ac:dyDescent="0.2">
      <c r="A2404" s="438"/>
      <c r="B2404" s="275" t="s">
        <v>323</v>
      </c>
      <c r="C2404" s="332"/>
      <c r="D2404" s="256"/>
      <c r="E2404" s="333"/>
      <c r="F2404" s="289"/>
      <c r="G2404" s="258"/>
      <c r="H2404" s="288"/>
      <c r="I2404" s="287"/>
      <c r="J2404" s="258"/>
      <c r="K2404" s="288"/>
      <c r="L2404" s="287"/>
      <c r="M2404" s="258"/>
      <c r="N2404" s="288"/>
      <c r="O2404" s="287"/>
      <c r="P2404" s="258"/>
      <c r="Q2404" s="288"/>
      <c r="R2404" s="287"/>
      <c r="S2404" s="258"/>
      <c r="T2404" s="288"/>
      <c r="U2404" s="287">
        <f t="shared" ref="U2404" si="8512">$J$2290</f>
        <v>0.7</v>
      </c>
      <c r="V2404" s="258">
        <f t="shared" ref="V2404" si="8513">ROUNDUP(C1078/$J$2291,0)</f>
        <v>20</v>
      </c>
      <c r="W2404" s="288">
        <f t="shared" ref="W2404" si="8514">+U2404*V2404</f>
        <v>14</v>
      </c>
    </row>
    <row r="2405" spans="1:23" x14ac:dyDescent="0.2">
      <c r="A2405" s="437" t="s">
        <v>659</v>
      </c>
      <c r="B2405" s="275" t="s">
        <v>973</v>
      </c>
      <c r="C2405" s="306">
        <f t="shared" ref="C2405" si="8515">$D$2296</f>
        <v>0.6</v>
      </c>
      <c r="D2405" s="277">
        <f t="shared" ref="D2405" si="8516">ROUNDUP(F1079/$D$2295,0)</f>
        <v>12</v>
      </c>
      <c r="E2405" s="330">
        <f t="shared" ref="E2405" si="8517">+C2405*D2405</f>
        <v>7.1999999999999993</v>
      </c>
      <c r="F2405" s="331">
        <f t="shared" ref="F2405" si="8518">$D$2291</f>
        <v>0.55000000000000004</v>
      </c>
      <c r="G2405" s="307">
        <f t="shared" ref="G2405" si="8519">ROUNDUP(F1079/$D$2290,0)</f>
        <v>15</v>
      </c>
      <c r="H2405" s="308">
        <f t="shared" ref="H2405" si="8520">+F2405*G2405</f>
        <v>8.25</v>
      </c>
      <c r="I2405" s="306">
        <f t="shared" ref="I2405" si="8521">L1079</f>
        <v>1.35</v>
      </c>
      <c r="J2405" s="307">
        <f t="shared" ref="J2405" si="8522">ROUNDUP($K$983/$D$2301,0)</f>
        <v>8</v>
      </c>
      <c r="K2405" s="308">
        <f t="shared" ref="K2405" si="8523">+I2405*J2405</f>
        <v>10.8</v>
      </c>
      <c r="L2405" s="306">
        <f t="shared" ref="L2405" si="8524">P1079</f>
        <v>1.35</v>
      </c>
      <c r="M2405" s="307">
        <f t="shared" ref="M2405" si="8525">ROUNDUP(O1079/$D$2301,0)</f>
        <v>16</v>
      </c>
      <c r="N2405" s="308">
        <f t="shared" ref="N2405" si="8526">+L2405*M2405</f>
        <v>21.6</v>
      </c>
      <c r="O2405" s="306">
        <f t="shared" ref="O2405" si="8527">$D$2291</f>
        <v>0.55000000000000004</v>
      </c>
      <c r="P2405" s="307">
        <f t="shared" ref="P2405" si="8528">ROUNDUP(S1079/$D$2290,0)</f>
        <v>16</v>
      </c>
      <c r="Q2405" s="308">
        <f t="shared" ref="Q2405" si="8529">+O2405*P2405</f>
        <v>8.8000000000000007</v>
      </c>
      <c r="R2405" s="306">
        <f t="shared" ref="R2405" si="8530">$D$2296</f>
        <v>0.6</v>
      </c>
      <c r="S2405" s="307">
        <f t="shared" ref="S2405" si="8531">ROUNDUP(S1079/$D$2295,0)</f>
        <v>13</v>
      </c>
      <c r="T2405" s="308">
        <f t="shared" ref="T2405" si="8532">+R2405*S2405</f>
        <v>7.8</v>
      </c>
      <c r="U2405" s="306"/>
      <c r="V2405" s="307"/>
      <c r="W2405" s="308"/>
    </row>
    <row r="2406" spans="1:23" x14ac:dyDescent="0.2">
      <c r="A2406" s="438"/>
      <c r="B2406" s="275" t="s">
        <v>324</v>
      </c>
      <c r="C2406" s="332"/>
      <c r="D2406" s="256"/>
      <c r="E2406" s="333"/>
      <c r="F2406" s="289"/>
      <c r="G2406" s="258"/>
      <c r="H2406" s="288"/>
      <c r="I2406" s="287"/>
      <c r="J2406" s="258"/>
      <c r="K2406" s="288"/>
      <c r="L2406" s="287"/>
      <c r="M2406" s="258"/>
      <c r="N2406" s="288"/>
      <c r="O2406" s="287"/>
      <c r="P2406" s="258"/>
      <c r="Q2406" s="288"/>
      <c r="R2406" s="287"/>
      <c r="S2406" s="258"/>
      <c r="T2406" s="288"/>
      <c r="U2406" s="287">
        <f t="shared" ref="U2406" si="8533">$J$2290</f>
        <v>0.7</v>
      </c>
      <c r="V2406" s="258">
        <f t="shared" ref="V2406" si="8534">ROUNDUP(C1080/$J$2291,0)</f>
        <v>20</v>
      </c>
      <c r="W2406" s="288">
        <f t="shared" ref="W2406" si="8535">+U2406*V2406</f>
        <v>14</v>
      </c>
    </row>
    <row r="2407" spans="1:23" x14ac:dyDescent="0.2">
      <c r="A2407" s="437" t="s">
        <v>660</v>
      </c>
      <c r="B2407" s="275" t="s">
        <v>974</v>
      </c>
      <c r="C2407" s="306">
        <f t="shared" ref="C2407" si="8536">$D$2296</f>
        <v>0.6</v>
      </c>
      <c r="D2407" s="277">
        <f t="shared" ref="D2407" si="8537">ROUNDUP(F1081/$D$2295,0)</f>
        <v>12</v>
      </c>
      <c r="E2407" s="330">
        <f t="shared" ref="E2407" si="8538">+C2407*D2407</f>
        <v>7.1999999999999993</v>
      </c>
      <c r="F2407" s="331">
        <f t="shared" ref="F2407" si="8539">$D$2291</f>
        <v>0.55000000000000004</v>
      </c>
      <c r="G2407" s="307">
        <f t="shared" ref="G2407" si="8540">ROUNDUP(F1081/$D$2290,0)</f>
        <v>15</v>
      </c>
      <c r="H2407" s="308">
        <f t="shared" ref="H2407" si="8541">+F2407*G2407</f>
        <v>8.25</v>
      </c>
      <c r="I2407" s="306">
        <f t="shared" ref="I2407" si="8542">L1081</f>
        <v>1.35</v>
      </c>
      <c r="J2407" s="307">
        <f t="shared" ref="J2407" si="8543">ROUNDUP($K$983/$D$2301,0)</f>
        <v>8</v>
      </c>
      <c r="K2407" s="308">
        <f t="shared" ref="K2407" si="8544">+I2407*J2407</f>
        <v>10.8</v>
      </c>
      <c r="L2407" s="306">
        <f t="shared" ref="L2407" si="8545">P1081</f>
        <v>1.35</v>
      </c>
      <c r="M2407" s="307">
        <f t="shared" ref="M2407" si="8546">ROUNDUP(O1081/$D$2301,0)</f>
        <v>16</v>
      </c>
      <c r="N2407" s="308">
        <f t="shared" ref="N2407" si="8547">+L2407*M2407</f>
        <v>21.6</v>
      </c>
      <c r="O2407" s="306">
        <f t="shared" ref="O2407" si="8548">$D$2291</f>
        <v>0.55000000000000004</v>
      </c>
      <c r="P2407" s="307">
        <f t="shared" ref="P2407" si="8549">ROUNDUP(S1081/$D$2290,0)</f>
        <v>16</v>
      </c>
      <c r="Q2407" s="308">
        <f t="shared" ref="Q2407" si="8550">+O2407*P2407</f>
        <v>8.8000000000000007</v>
      </c>
      <c r="R2407" s="306">
        <f t="shared" ref="R2407" si="8551">$D$2296</f>
        <v>0.6</v>
      </c>
      <c r="S2407" s="307">
        <f t="shared" ref="S2407" si="8552">ROUNDUP(S1081/$D$2295,0)</f>
        <v>13</v>
      </c>
      <c r="T2407" s="308">
        <f t="shared" ref="T2407" si="8553">+R2407*S2407</f>
        <v>7.8</v>
      </c>
      <c r="U2407" s="306"/>
      <c r="V2407" s="307"/>
      <c r="W2407" s="308"/>
    </row>
    <row r="2408" spans="1:23" x14ac:dyDescent="0.2">
      <c r="A2408" s="438"/>
      <c r="B2408" s="275" t="s">
        <v>325</v>
      </c>
      <c r="C2408" s="332"/>
      <c r="D2408" s="256"/>
      <c r="E2408" s="333"/>
      <c r="F2408" s="289"/>
      <c r="G2408" s="258"/>
      <c r="H2408" s="288"/>
      <c r="I2408" s="287"/>
      <c r="J2408" s="258"/>
      <c r="K2408" s="288"/>
      <c r="L2408" s="287"/>
      <c r="M2408" s="258"/>
      <c r="N2408" s="288"/>
      <c r="O2408" s="287"/>
      <c r="P2408" s="258"/>
      <c r="Q2408" s="288"/>
      <c r="R2408" s="287"/>
      <c r="S2408" s="258"/>
      <c r="T2408" s="288"/>
      <c r="U2408" s="287">
        <f t="shared" ref="U2408" si="8554">$J$2290</f>
        <v>0.7</v>
      </c>
      <c r="V2408" s="258">
        <f t="shared" ref="V2408" si="8555">ROUNDUP(C1082/$J$2291,0)</f>
        <v>20</v>
      </c>
      <c r="W2408" s="288">
        <f t="shared" ref="W2408" si="8556">+U2408*V2408</f>
        <v>14</v>
      </c>
    </row>
    <row r="2409" spans="1:23" x14ac:dyDescent="0.2">
      <c r="A2409" s="437" t="s">
        <v>661</v>
      </c>
      <c r="B2409" s="275" t="s">
        <v>975</v>
      </c>
      <c r="C2409" s="306">
        <f t="shared" ref="C2409" si="8557">$D$2296</f>
        <v>0.6</v>
      </c>
      <c r="D2409" s="277">
        <f t="shared" ref="D2409" si="8558">ROUNDUP(F1083/$D$2295,0)</f>
        <v>12</v>
      </c>
      <c r="E2409" s="330">
        <f t="shared" ref="E2409" si="8559">+C2409*D2409</f>
        <v>7.1999999999999993</v>
      </c>
      <c r="F2409" s="331">
        <f t="shared" ref="F2409" si="8560">$D$2291</f>
        <v>0.55000000000000004</v>
      </c>
      <c r="G2409" s="307">
        <f t="shared" ref="G2409" si="8561">ROUNDUP(F1083/$D$2290,0)</f>
        <v>15</v>
      </c>
      <c r="H2409" s="308">
        <f t="shared" ref="H2409" si="8562">+F2409*G2409</f>
        <v>8.25</v>
      </c>
      <c r="I2409" s="306">
        <f t="shared" ref="I2409" si="8563">L1083</f>
        <v>1.35</v>
      </c>
      <c r="J2409" s="307">
        <f t="shared" ref="J2409" si="8564">ROUNDUP($K$983/$D$2301,0)</f>
        <v>8</v>
      </c>
      <c r="K2409" s="308">
        <f t="shared" ref="K2409" si="8565">+I2409*J2409</f>
        <v>10.8</v>
      </c>
      <c r="L2409" s="306">
        <f t="shared" ref="L2409" si="8566">P1083</f>
        <v>1.35</v>
      </c>
      <c r="M2409" s="307">
        <f t="shared" ref="M2409" si="8567">ROUNDUP(O1083/$D$2301,0)</f>
        <v>15</v>
      </c>
      <c r="N2409" s="308">
        <f t="shared" ref="N2409" si="8568">+L2409*M2409</f>
        <v>20.25</v>
      </c>
      <c r="O2409" s="306">
        <f t="shared" ref="O2409" si="8569">$D$2291</f>
        <v>0.55000000000000004</v>
      </c>
      <c r="P2409" s="307">
        <f t="shared" ref="P2409" si="8570">ROUNDUP(S1083/$D$2290,0)</f>
        <v>15</v>
      </c>
      <c r="Q2409" s="308">
        <f t="shared" ref="Q2409" si="8571">+O2409*P2409</f>
        <v>8.25</v>
      </c>
      <c r="R2409" s="306">
        <f t="shared" ref="R2409" si="8572">$D$2296</f>
        <v>0.6</v>
      </c>
      <c r="S2409" s="307">
        <f t="shared" ref="S2409" si="8573">ROUNDUP(S1083/$D$2295,0)</f>
        <v>12</v>
      </c>
      <c r="T2409" s="308">
        <f t="shared" ref="T2409" si="8574">+R2409*S2409</f>
        <v>7.1999999999999993</v>
      </c>
      <c r="U2409" s="306"/>
      <c r="V2409" s="307"/>
      <c r="W2409" s="308"/>
    </row>
    <row r="2410" spans="1:23" x14ac:dyDescent="0.2">
      <c r="A2410" s="438"/>
      <c r="B2410" s="275" t="s">
        <v>326</v>
      </c>
      <c r="C2410" s="332"/>
      <c r="D2410" s="256"/>
      <c r="E2410" s="333"/>
      <c r="F2410" s="289"/>
      <c r="G2410" s="258"/>
      <c r="H2410" s="288"/>
      <c r="I2410" s="287"/>
      <c r="J2410" s="258"/>
      <c r="K2410" s="288"/>
      <c r="L2410" s="287"/>
      <c r="M2410" s="258"/>
      <c r="N2410" s="288"/>
      <c r="O2410" s="287"/>
      <c r="P2410" s="258"/>
      <c r="Q2410" s="288"/>
      <c r="R2410" s="287"/>
      <c r="S2410" s="258"/>
      <c r="T2410" s="288"/>
      <c r="U2410" s="287">
        <f t="shared" ref="U2410" si="8575">$J$2290</f>
        <v>0.7</v>
      </c>
      <c r="V2410" s="258">
        <f t="shared" ref="V2410" si="8576">ROUNDUP(C1084/$J$2291,0)</f>
        <v>20</v>
      </c>
      <c r="W2410" s="288">
        <f t="shared" ref="W2410" si="8577">+U2410*V2410</f>
        <v>14</v>
      </c>
    </row>
    <row r="2411" spans="1:23" x14ac:dyDescent="0.2">
      <c r="A2411" s="437" t="s">
        <v>662</v>
      </c>
      <c r="B2411" s="275" t="s">
        <v>976</v>
      </c>
      <c r="C2411" s="306">
        <f t="shared" ref="C2411" si="8578">$D$2296</f>
        <v>0.6</v>
      </c>
      <c r="D2411" s="277">
        <f t="shared" ref="D2411" si="8579">ROUNDUP(F1085/$D$2295,0)</f>
        <v>12</v>
      </c>
      <c r="E2411" s="330">
        <f t="shared" ref="E2411" si="8580">+C2411*D2411</f>
        <v>7.1999999999999993</v>
      </c>
      <c r="F2411" s="331">
        <f t="shared" ref="F2411" si="8581">$D$2291</f>
        <v>0.55000000000000004</v>
      </c>
      <c r="G2411" s="307">
        <f t="shared" ref="G2411" si="8582">ROUNDUP(F1085/$D$2290,0)</f>
        <v>15</v>
      </c>
      <c r="H2411" s="308">
        <f t="shared" ref="H2411" si="8583">+F2411*G2411</f>
        <v>8.25</v>
      </c>
      <c r="I2411" s="306">
        <f t="shared" ref="I2411" si="8584">L1085</f>
        <v>1.35</v>
      </c>
      <c r="J2411" s="307">
        <f t="shared" ref="J2411" si="8585">ROUNDUP($K$983/$D$2301,0)</f>
        <v>8</v>
      </c>
      <c r="K2411" s="308">
        <f t="shared" ref="K2411" si="8586">+I2411*J2411</f>
        <v>10.8</v>
      </c>
      <c r="L2411" s="306">
        <f t="shared" ref="L2411" si="8587">P1085</f>
        <v>1.95</v>
      </c>
      <c r="M2411" s="307">
        <f t="shared" ref="M2411" si="8588">ROUNDUP(O1085/$D$2301,0)</f>
        <v>15</v>
      </c>
      <c r="N2411" s="308">
        <f t="shared" ref="N2411" si="8589">+L2411*M2411</f>
        <v>29.25</v>
      </c>
      <c r="O2411" s="306">
        <f t="shared" ref="O2411" si="8590">$D$2291</f>
        <v>0.55000000000000004</v>
      </c>
      <c r="P2411" s="307">
        <f t="shared" ref="P2411" si="8591">ROUNDUP(S1085/$D$2290,0)</f>
        <v>16</v>
      </c>
      <c r="Q2411" s="308">
        <f t="shared" ref="Q2411" si="8592">+O2411*P2411</f>
        <v>8.8000000000000007</v>
      </c>
      <c r="R2411" s="306">
        <f t="shared" ref="R2411" si="8593">$D$2296</f>
        <v>0.6</v>
      </c>
      <c r="S2411" s="307">
        <f t="shared" ref="S2411" si="8594">ROUNDUP(S1085/$D$2295,0)</f>
        <v>13</v>
      </c>
      <c r="T2411" s="308">
        <f t="shared" ref="T2411" si="8595">+R2411*S2411</f>
        <v>7.8</v>
      </c>
      <c r="U2411" s="306"/>
      <c r="V2411" s="307"/>
      <c r="W2411" s="308"/>
    </row>
    <row r="2412" spans="1:23" x14ac:dyDescent="0.2">
      <c r="A2412" s="438"/>
      <c r="B2412" s="275" t="s">
        <v>327</v>
      </c>
      <c r="C2412" s="332"/>
      <c r="D2412" s="256"/>
      <c r="E2412" s="333"/>
      <c r="F2412" s="289"/>
      <c r="G2412" s="258"/>
      <c r="H2412" s="288"/>
      <c r="I2412" s="287"/>
      <c r="J2412" s="258"/>
      <c r="K2412" s="288"/>
      <c r="L2412" s="287"/>
      <c r="M2412" s="258"/>
      <c r="N2412" s="288"/>
      <c r="O2412" s="287"/>
      <c r="P2412" s="258"/>
      <c r="Q2412" s="288"/>
      <c r="R2412" s="287"/>
      <c r="S2412" s="258"/>
      <c r="T2412" s="288"/>
      <c r="U2412" s="287">
        <f t="shared" ref="U2412" si="8596">$J$2290</f>
        <v>0.7</v>
      </c>
      <c r="V2412" s="258">
        <f t="shared" ref="V2412" si="8597">ROUNDUP(C1086/$J$2291,0)</f>
        <v>20</v>
      </c>
      <c r="W2412" s="288">
        <f t="shared" ref="W2412" si="8598">+U2412*V2412</f>
        <v>14</v>
      </c>
    </row>
    <row r="2413" spans="1:23" x14ac:dyDescent="0.2">
      <c r="A2413" s="437" t="s">
        <v>663</v>
      </c>
      <c r="B2413" s="275" t="s">
        <v>977</v>
      </c>
      <c r="C2413" s="306">
        <f t="shared" ref="C2413" si="8599">$D$2296</f>
        <v>0.6</v>
      </c>
      <c r="D2413" s="277">
        <f t="shared" ref="D2413" si="8600">ROUNDUP(F1087/$D$2295,0)</f>
        <v>13</v>
      </c>
      <c r="E2413" s="330">
        <f t="shared" ref="E2413" si="8601">+C2413*D2413</f>
        <v>7.8</v>
      </c>
      <c r="F2413" s="331">
        <f t="shared" ref="F2413" si="8602">$D$2291</f>
        <v>0.55000000000000004</v>
      </c>
      <c r="G2413" s="307">
        <f t="shared" ref="G2413" si="8603">ROUNDUP(F1087/$D$2290,0)</f>
        <v>16</v>
      </c>
      <c r="H2413" s="308">
        <f t="shared" ref="H2413" si="8604">+F2413*G2413</f>
        <v>8.8000000000000007</v>
      </c>
      <c r="I2413" s="306">
        <f t="shared" ref="I2413" si="8605">L1087</f>
        <v>1.35</v>
      </c>
      <c r="J2413" s="307">
        <f t="shared" ref="J2413" si="8606">ROUNDUP($K$983/$D$2301,0)</f>
        <v>8</v>
      </c>
      <c r="K2413" s="308">
        <f t="shared" ref="K2413" si="8607">+I2413*J2413</f>
        <v>10.8</v>
      </c>
      <c r="L2413" s="306">
        <f t="shared" ref="L2413" si="8608">P1087</f>
        <v>2.25</v>
      </c>
      <c r="M2413" s="307">
        <f t="shared" ref="M2413" si="8609">ROUNDUP(O1087/$D$2301,0)</f>
        <v>15</v>
      </c>
      <c r="N2413" s="308">
        <f t="shared" ref="N2413" si="8610">+L2413*M2413</f>
        <v>33.75</v>
      </c>
      <c r="O2413" s="306">
        <f t="shared" ref="O2413" si="8611">$D$2291</f>
        <v>0.55000000000000004</v>
      </c>
      <c r="P2413" s="307">
        <f t="shared" ref="P2413" si="8612">ROUNDUP(S1087/$D$2290,0)</f>
        <v>15</v>
      </c>
      <c r="Q2413" s="308">
        <f t="shared" ref="Q2413" si="8613">+O2413*P2413</f>
        <v>8.25</v>
      </c>
      <c r="R2413" s="306">
        <f t="shared" ref="R2413" si="8614">$D$2296</f>
        <v>0.6</v>
      </c>
      <c r="S2413" s="307">
        <f t="shared" ref="S2413" si="8615">ROUNDUP(S1087/$D$2295,0)</f>
        <v>12</v>
      </c>
      <c r="T2413" s="308">
        <f t="shared" ref="T2413" si="8616">+R2413*S2413</f>
        <v>7.1999999999999993</v>
      </c>
      <c r="U2413" s="306"/>
      <c r="V2413" s="307"/>
      <c r="W2413" s="308"/>
    </row>
    <row r="2414" spans="1:23" x14ac:dyDescent="0.2">
      <c r="A2414" s="438"/>
      <c r="B2414" s="275" t="s">
        <v>328</v>
      </c>
      <c r="C2414" s="332"/>
      <c r="D2414" s="256"/>
      <c r="E2414" s="333"/>
      <c r="F2414" s="289"/>
      <c r="G2414" s="258"/>
      <c r="H2414" s="288"/>
      <c r="I2414" s="287"/>
      <c r="J2414" s="258"/>
      <c r="K2414" s="288"/>
      <c r="L2414" s="287"/>
      <c r="M2414" s="258"/>
      <c r="N2414" s="288"/>
      <c r="O2414" s="287"/>
      <c r="P2414" s="258"/>
      <c r="Q2414" s="288"/>
      <c r="R2414" s="287"/>
      <c r="S2414" s="258"/>
      <c r="T2414" s="288"/>
      <c r="U2414" s="287">
        <f t="shared" ref="U2414" si="8617">$J$2290</f>
        <v>0.7</v>
      </c>
      <c r="V2414" s="258">
        <f t="shared" ref="V2414" si="8618">ROUNDUP(C1088/$J$2291,0)</f>
        <v>22</v>
      </c>
      <c r="W2414" s="288">
        <f t="shared" ref="W2414" si="8619">+U2414*V2414</f>
        <v>15.399999999999999</v>
      </c>
    </row>
    <row r="2415" spans="1:23" x14ac:dyDescent="0.2">
      <c r="A2415" s="437" t="s">
        <v>664</v>
      </c>
      <c r="B2415" s="275" t="s">
        <v>978</v>
      </c>
      <c r="C2415" s="306">
        <f t="shared" ref="C2415" si="8620">$D$2296</f>
        <v>0.6</v>
      </c>
      <c r="D2415" s="277">
        <f t="shared" ref="D2415" si="8621">ROUNDUP(F1089/$D$2295,0)</f>
        <v>15</v>
      </c>
      <c r="E2415" s="330">
        <f t="shared" ref="E2415" si="8622">+C2415*D2415</f>
        <v>9</v>
      </c>
      <c r="F2415" s="331">
        <f t="shared" ref="F2415" si="8623">$D$2291</f>
        <v>0.55000000000000004</v>
      </c>
      <c r="G2415" s="307">
        <f t="shared" ref="G2415" si="8624">ROUNDUP(F1089/$D$2290,0)</f>
        <v>18</v>
      </c>
      <c r="H2415" s="308">
        <f t="shared" ref="H2415" si="8625">+F2415*G2415</f>
        <v>9.9</v>
      </c>
      <c r="I2415" s="306">
        <f t="shared" ref="I2415" si="8626">L1089</f>
        <v>1.35</v>
      </c>
      <c r="J2415" s="307">
        <f t="shared" ref="J2415" si="8627">ROUNDUP($K$983/$D$2301,0)</f>
        <v>8</v>
      </c>
      <c r="K2415" s="308">
        <f t="shared" ref="K2415" si="8628">+I2415*J2415</f>
        <v>10.8</v>
      </c>
      <c r="L2415" s="306">
        <f t="shared" ref="L2415" si="8629">P1089</f>
        <v>2.25</v>
      </c>
      <c r="M2415" s="307">
        <f t="shared" ref="M2415" si="8630">ROUNDUP(O1089/$D$2301,0)</f>
        <v>15</v>
      </c>
      <c r="N2415" s="308">
        <f t="shared" ref="N2415" si="8631">+L2415*M2415</f>
        <v>33.75</v>
      </c>
      <c r="O2415" s="306">
        <f t="shared" ref="O2415" si="8632">$D$2291</f>
        <v>0.55000000000000004</v>
      </c>
      <c r="P2415" s="307">
        <f t="shared" ref="P2415" si="8633">ROUNDUP(S1089/$D$2290,0)</f>
        <v>13</v>
      </c>
      <c r="Q2415" s="308">
        <f t="shared" ref="Q2415" si="8634">+O2415*P2415</f>
        <v>7.15</v>
      </c>
      <c r="R2415" s="306">
        <f t="shared" ref="R2415" si="8635">$D$2296</f>
        <v>0.6</v>
      </c>
      <c r="S2415" s="307">
        <f t="shared" ref="S2415" si="8636">ROUNDUP(S1089/$D$2295,0)</f>
        <v>11</v>
      </c>
      <c r="T2415" s="308">
        <f t="shared" ref="T2415" si="8637">+R2415*S2415</f>
        <v>6.6</v>
      </c>
      <c r="U2415" s="306"/>
      <c r="V2415" s="307"/>
      <c r="W2415" s="308"/>
    </row>
    <row r="2416" spans="1:23" x14ac:dyDescent="0.2">
      <c r="A2416" s="438"/>
      <c r="B2416" s="275" t="s">
        <v>329</v>
      </c>
      <c r="C2416" s="332"/>
      <c r="D2416" s="256"/>
      <c r="E2416" s="333"/>
      <c r="F2416" s="289"/>
      <c r="G2416" s="258"/>
      <c r="H2416" s="288"/>
      <c r="I2416" s="287"/>
      <c r="J2416" s="258"/>
      <c r="K2416" s="288"/>
      <c r="L2416" s="287"/>
      <c r="M2416" s="258"/>
      <c r="N2416" s="288"/>
      <c r="O2416" s="287"/>
      <c r="P2416" s="258"/>
      <c r="Q2416" s="288"/>
      <c r="R2416" s="287"/>
      <c r="S2416" s="258"/>
      <c r="T2416" s="288"/>
      <c r="U2416" s="287">
        <f t="shared" ref="U2416" si="8638">$J$2290</f>
        <v>0.7</v>
      </c>
      <c r="V2416" s="258">
        <f t="shared" ref="V2416" si="8639">ROUNDUP(C1090/$J$2291,0)</f>
        <v>22</v>
      </c>
      <c r="W2416" s="288">
        <f t="shared" ref="W2416" si="8640">+U2416*V2416</f>
        <v>15.399999999999999</v>
      </c>
    </row>
    <row r="2417" spans="1:23" x14ac:dyDescent="0.2">
      <c r="A2417" s="437" t="s">
        <v>665</v>
      </c>
      <c r="B2417" s="275" t="s">
        <v>979</v>
      </c>
      <c r="C2417" s="306">
        <f t="shared" ref="C2417" si="8641">$D$2296</f>
        <v>0.6</v>
      </c>
      <c r="D2417" s="277">
        <f t="shared" ref="D2417" si="8642">ROUNDUP(F1091/$D$2295,0)</f>
        <v>14</v>
      </c>
      <c r="E2417" s="330">
        <f t="shared" ref="E2417" si="8643">+C2417*D2417</f>
        <v>8.4</v>
      </c>
      <c r="F2417" s="331">
        <f t="shared" ref="F2417" si="8644">$D$2291</f>
        <v>0.55000000000000004</v>
      </c>
      <c r="G2417" s="307">
        <f t="shared" ref="G2417" si="8645">ROUNDUP(F1091/$D$2290,0)</f>
        <v>18</v>
      </c>
      <c r="H2417" s="308">
        <f t="shared" ref="H2417" si="8646">+F2417*G2417</f>
        <v>9.9</v>
      </c>
      <c r="I2417" s="306">
        <f t="shared" ref="I2417" si="8647">L1091</f>
        <v>1.35</v>
      </c>
      <c r="J2417" s="307">
        <f t="shared" ref="J2417" si="8648">ROUNDUP($K$983/$D$2301,0)</f>
        <v>8</v>
      </c>
      <c r="K2417" s="308">
        <f t="shared" ref="K2417" si="8649">+I2417*J2417</f>
        <v>10.8</v>
      </c>
      <c r="L2417" s="306">
        <f t="shared" ref="L2417" si="8650">P1091</f>
        <v>2.25</v>
      </c>
      <c r="M2417" s="307">
        <f t="shared" ref="M2417" si="8651">ROUNDUP(O1091/$D$2301,0)</f>
        <v>15</v>
      </c>
      <c r="N2417" s="308">
        <f t="shared" ref="N2417" si="8652">+L2417*M2417</f>
        <v>33.75</v>
      </c>
      <c r="O2417" s="306">
        <f t="shared" ref="O2417" si="8653">$D$2291</f>
        <v>0.55000000000000004</v>
      </c>
      <c r="P2417" s="307">
        <f t="shared" ref="P2417" si="8654">ROUNDUP(S1091/$D$2290,0)</f>
        <v>14</v>
      </c>
      <c r="Q2417" s="308">
        <f t="shared" ref="Q2417" si="8655">+O2417*P2417</f>
        <v>7.7000000000000011</v>
      </c>
      <c r="R2417" s="306">
        <f t="shared" ref="R2417" si="8656">$D$2296</f>
        <v>0.6</v>
      </c>
      <c r="S2417" s="307">
        <f t="shared" ref="S2417" si="8657">ROUNDUP(S1091/$D$2295,0)</f>
        <v>11</v>
      </c>
      <c r="T2417" s="308">
        <f t="shared" ref="T2417" si="8658">+R2417*S2417</f>
        <v>6.6</v>
      </c>
      <c r="U2417" s="306"/>
      <c r="V2417" s="307"/>
      <c r="W2417" s="308"/>
    </row>
    <row r="2418" spans="1:23" x14ac:dyDescent="0.2">
      <c r="A2418" s="438"/>
      <c r="B2418" s="275" t="s">
        <v>330</v>
      </c>
      <c r="C2418" s="332"/>
      <c r="D2418" s="256"/>
      <c r="E2418" s="333"/>
      <c r="F2418" s="289"/>
      <c r="G2418" s="258"/>
      <c r="H2418" s="288"/>
      <c r="I2418" s="287"/>
      <c r="J2418" s="258"/>
      <c r="K2418" s="288"/>
      <c r="L2418" s="287"/>
      <c r="M2418" s="258"/>
      <c r="N2418" s="288"/>
      <c r="O2418" s="287"/>
      <c r="P2418" s="258"/>
      <c r="Q2418" s="288"/>
      <c r="R2418" s="287"/>
      <c r="S2418" s="258"/>
      <c r="T2418" s="288"/>
      <c r="U2418" s="287">
        <f t="shared" ref="U2418" si="8659">$J$2290</f>
        <v>0.7</v>
      </c>
      <c r="V2418" s="258">
        <f t="shared" ref="V2418" si="8660">ROUNDUP(C1092/$J$2291,0)</f>
        <v>22</v>
      </c>
      <c r="W2418" s="288">
        <f t="shared" ref="W2418" si="8661">+U2418*V2418</f>
        <v>15.399999999999999</v>
      </c>
    </row>
    <row r="2419" spans="1:23" x14ac:dyDescent="0.2">
      <c r="A2419" s="437" t="s">
        <v>666</v>
      </c>
      <c r="B2419" s="275" t="s">
        <v>980</v>
      </c>
      <c r="C2419" s="306">
        <f t="shared" ref="C2419" si="8662">$D$2296</f>
        <v>0.6</v>
      </c>
      <c r="D2419" s="277">
        <f t="shared" ref="D2419" si="8663">ROUNDUP(F1093/$D$2295,0)</f>
        <v>14</v>
      </c>
      <c r="E2419" s="330">
        <f t="shared" ref="E2419" si="8664">+C2419*D2419</f>
        <v>8.4</v>
      </c>
      <c r="F2419" s="331">
        <f t="shared" ref="F2419" si="8665">$D$2291</f>
        <v>0.55000000000000004</v>
      </c>
      <c r="G2419" s="307">
        <f t="shared" ref="G2419" si="8666">ROUNDUP(F1093/$D$2290,0)</f>
        <v>17</v>
      </c>
      <c r="H2419" s="308">
        <f t="shared" ref="H2419" si="8667">+F2419*G2419</f>
        <v>9.3500000000000014</v>
      </c>
      <c r="I2419" s="306">
        <f t="shared" ref="I2419" si="8668">L1093</f>
        <v>1.35</v>
      </c>
      <c r="J2419" s="307">
        <f t="shared" ref="J2419" si="8669">ROUNDUP($K$983/$D$2301,0)</f>
        <v>8</v>
      </c>
      <c r="K2419" s="308">
        <f t="shared" ref="K2419" si="8670">+I2419*J2419</f>
        <v>10.8</v>
      </c>
      <c r="L2419" s="306">
        <f t="shared" ref="L2419" si="8671">P1093</f>
        <v>2.25</v>
      </c>
      <c r="M2419" s="307">
        <f t="shared" ref="M2419" si="8672">ROUNDUP(O1093/$D$2301,0)</f>
        <v>15</v>
      </c>
      <c r="N2419" s="308">
        <f t="shared" ref="N2419" si="8673">+L2419*M2419</f>
        <v>33.75</v>
      </c>
      <c r="O2419" s="306">
        <f t="shared" ref="O2419" si="8674">$D$2291</f>
        <v>0.55000000000000004</v>
      </c>
      <c r="P2419" s="307">
        <f t="shared" ref="P2419" si="8675">ROUNDUP(S1093/$D$2290,0)</f>
        <v>14</v>
      </c>
      <c r="Q2419" s="308">
        <f t="shared" ref="Q2419" si="8676">+O2419*P2419</f>
        <v>7.7000000000000011</v>
      </c>
      <c r="R2419" s="306">
        <f t="shared" ref="R2419" si="8677">$D$2296</f>
        <v>0.6</v>
      </c>
      <c r="S2419" s="307">
        <f t="shared" ref="S2419" si="8678">ROUNDUP(S1093/$D$2295,0)</f>
        <v>12</v>
      </c>
      <c r="T2419" s="308">
        <f t="shared" ref="T2419" si="8679">+R2419*S2419</f>
        <v>7.1999999999999993</v>
      </c>
      <c r="U2419" s="306"/>
      <c r="V2419" s="307"/>
      <c r="W2419" s="308"/>
    </row>
    <row r="2420" spans="1:23" x14ac:dyDescent="0.2">
      <c r="A2420" s="438"/>
      <c r="B2420" s="275" t="s">
        <v>331</v>
      </c>
      <c r="C2420" s="332"/>
      <c r="D2420" s="256"/>
      <c r="E2420" s="333"/>
      <c r="F2420" s="289"/>
      <c r="G2420" s="258"/>
      <c r="H2420" s="288"/>
      <c r="I2420" s="287"/>
      <c r="J2420" s="258"/>
      <c r="K2420" s="288"/>
      <c r="L2420" s="287"/>
      <c r="M2420" s="258"/>
      <c r="N2420" s="288"/>
      <c r="O2420" s="287"/>
      <c r="P2420" s="258"/>
      <c r="Q2420" s="288"/>
      <c r="R2420" s="287"/>
      <c r="S2420" s="258"/>
      <c r="T2420" s="288"/>
      <c r="U2420" s="287">
        <f t="shared" ref="U2420" si="8680">$J$2290</f>
        <v>0.7</v>
      </c>
      <c r="V2420" s="258">
        <f t="shared" ref="V2420" si="8681">ROUNDUP(C1094/$J$2291,0)</f>
        <v>22</v>
      </c>
      <c r="W2420" s="288">
        <f t="shared" ref="W2420" si="8682">+U2420*V2420</f>
        <v>15.399999999999999</v>
      </c>
    </row>
    <row r="2421" spans="1:23" x14ac:dyDescent="0.2">
      <c r="A2421" s="437" t="s">
        <v>667</v>
      </c>
      <c r="B2421" s="275" t="s">
        <v>981</v>
      </c>
      <c r="C2421" s="306">
        <f t="shared" ref="C2421" si="8683">$D$2296</f>
        <v>0.6</v>
      </c>
      <c r="D2421" s="277">
        <f t="shared" ref="D2421" si="8684">ROUNDUP(F1095/$D$2295,0)</f>
        <v>12</v>
      </c>
      <c r="E2421" s="330">
        <f t="shared" ref="E2421" si="8685">+C2421*D2421</f>
        <v>7.1999999999999993</v>
      </c>
      <c r="F2421" s="331">
        <f t="shared" ref="F2421" si="8686">$D$2291</f>
        <v>0.55000000000000004</v>
      </c>
      <c r="G2421" s="307">
        <f t="shared" ref="G2421" si="8687">ROUNDUP(F1095/$D$2290,0)</f>
        <v>15</v>
      </c>
      <c r="H2421" s="308">
        <f t="shared" ref="H2421" si="8688">+F2421*G2421</f>
        <v>8.25</v>
      </c>
      <c r="I2421" s="306">
        <f t="shared" ref="I2421" si="8689">L1095</f>
        <v>1.35</v>
      </c>
      <c r="J2421" s="307">
        <f t="shared" ref="J2421" si="8690">ROUNDUP($K$983/$D$2301,0)</f>
        <v>8</v>
      </c>
      <c r="K2421" s="308">
        <f t="shared" ref="K2421" si="8691">+I2421*J2421</f>
        <v>10.8</v>
      </c>
      <c r="L2421" s="306">
        <f t="shared" ref="L2421" si="8692">P1095</f>
        <v>2.25</v>
      </c>
      <c r="M2421" s="307">
        <f t="shared" ref="M2421" si="8693">ROUNDUP(O1095/$D$2301,0)</f>
        <v>16</v>
      </c>
      <c r="N2421" s="308">
        <f t="shared" ref="N2421" si="8694">+L2421*M2421</f>
        <v>36</v>
      </c>
      <c r="O2421" s="306">
        <f t="shared" ref="O2421" si="8695">$D$2291</f>
        <v>0.55000000000000004</v>
      </c>
      <c r="P2421" s="307">
        <f t="shared" ref="P2421" si="8696">ROUNDUP(S1095/$D$2290,0)</f>
        <v>15</v>
      </c>
      <c r="Q2421" s="308">
        <f t="shared" ref="Q2421" si="8697">+O2421*P2421</f>
        <v>8.25</v>
      </c>
      <c r="R2421" s="306">
        <f t="shared" ref="R2421" si="8698">$D$2296</f>
        <v>0.6</v>
      </c>
      <c r="S2421" s="307">
        <f t="shared" ref="S2421" si="8699">ROUNDUP(S1095/$D$2295,0)</f>
        <v>12</v>
      </c>
      <c r="T2421" s="308">
        <f t="shared" ref="T2421" si="8700">+R2421*S2421</f>
        <v>7.1999999999999993</v>
      </c>
      <c r="U2421" s="306"/>
      <c r="V2421" s="307"/>
      <c r="W2421" s="308"/>
    </row>
    <row r="2422" spans="1:23" x14ac:dyDescent="0.2">
      <c r="A2422" s="438"/>
      <c r="B2422" s="275" t="s">
        <v>332</v>
      </c>
      <c r="C2422" s="332"/>
      <c r="D2422" s="256"/>
      <c r="E2422" s="333"/>
      <c r="F2422" s="289"/>
      <c r="G2422" s="258"/>
      <c r="H2422" s="288"/>
      <c r="I2422" s="287"/>
      <c r="J2422" s="258"/>
      <c r="K2422" s="288"/>
      <c r="L2422" s="287"/>
      <c r="M2422" s="258"/>
      <c r="N2422" s="288"/>
      <c r="O2422" s="287"/>
      <c r="P2422" s="258"/>
      <c r="Q2422" s="288"/>
      <c r="R2422" s="287"/>
      <c r="S2422" s="258"/>
      <c r="T2422" s="288"/>
      <c r="U2422" s="287">
        <f t="shared" ref="U2422" si="8701">$J$2290</f>
        <v>0.7</v>
      </c>
      <c r="V2422" s="258">
        <f t="shared" ref="V2422" si="8702">ROUNDUP(C1096/$J$2291,0)</f>
        <v>22</v>
      </c>
      <c r="W2422" s="288">
        <f t="shared" ref="W2422" si="8703">+U2422*V2422</f>
        <v>15.399999999999999</v>
      </c>
    </row>
    <row r="2423" spans="1:23" x14ac:dyDescent="0.2">
      <c r="A2423" s="437" t="s">
        <v>668</v>
      </c>
      <c r="B2423" s="275" t="s">
        <v>982</v>
      </c>
      <c r="C2423" s="306">
        <f t="shared" ref="C2423" si="8704">$D$2296</f>
        <v>0.6</v>
      </c>
      <c r="D2423" s="277">
        <f t="shared" ref="D2423" si="8705">ROUNDUP(F1097/$D$2295,0)</f>
        <v>14</v>
      </c>
      <c r="E2423" s="330">
        <f t="shared" ref="E2423" si="8706">+C2423*D2423</f>
        <v>8.4</v>
      </c>
      <c r="F2423" s="331">
        <f t="shared" ref="F2423" si="8707">$D$2291</f>
        <v>0.55000000000000004</v>
      </c>
      <c r="G2423" s="307">
        <f t="shared" ref="G2423" si="8708">ROUNDUP(F1097/$D$2290,0)</f>
        <v>17</v>
      </c>
      <c r="H2423" s="308">
        <f t="shared" ref="H2423" si="8709">+F2423*G2423</f>
        <v>9.3500000000000014</v>
      </c>
      <c r="I2423" s="306">
        <f t="shared" ref="I2423" si="8710">L1097</f>
        <v>1.35</v>
      </c>
      <c r="J2423" s="307">
        <f t="shared" ref="J2423" si="8711">ROUNDUP($K$983/$D$2301,0)</f>
        <v>8</v>
      </c>
      <c r="K2423" s="308">
        <f t="shared" ref="K2423" si="8712">+I2423*J2423</f>
        <v>10.8</v>
      </c>
      <c r="L2423" s="306">
        <f t="shared" ref="L2423" si="8713">P1097</f>
        <v>2.25</v>
      </c>
      <c r="M2423" s="307">
        <f t="shared" ref="M2423" si="8714">ROUNDUP(O1097/$D$2301,0)</f>
        <v>15</v>
      </c>
      <c r="N2423" s="308">
        <f t="shared" ref="N2423" si="8715">+L2423*M2423</f>
        <v>33.75</v>
      </c>
      <c r="O2423" s="306">
        <f t="shared" ref="O2423" si="8716">$D$2291</f>
        <v>0.55000000000000004</v>
      </c>
      <c r="P2423" s="307">
        <f t="shared" ref="P2423" si="8717">ROUNDUP(S1097/$D$2290,0)</f>
        <v>14</v>
      </c>
      <c r="Q2423" s="308">
        <f t="shared" ref="Q2423" si="8718">+O2423*P2423</f>
        <v>7.7000000000000011</v>
      </c>
      <c r="R2423" s="306">
        <f t="shared" ref="R2423" si="8719">$D$2296</f>
        <v>0.6</v>
      </c>
      <c r="S2423" s="307">
        <f t="shared" ref="S2423" si="8720">ROUNDUP(S1097/$D$2295,0)</f>
        <v>11</v>
      </c>
      <c r="T2423" s="308">
        <f t="shared" ref="T2423" si="8721">+R2423*S2423</f>
        <v>6.6</v>
      </c>
      <c r="U2423" s="306"/>
      <c r="V2423" s="307"/>
      <c r="W2423" s="308"/>
    </row>
    <row r="2424" spans="1:23" x14ac:dyDescent="0.2">
      <c r="A2424" s="438"/>
      <c r="B2424" s="275" t="s">
        <v>333</v>
      </c>
      <c r="C2424" s="332"/>
      <c r="D2424" s="256"/>
      <c r="E2424" s="333"/>
      <c r="F2424" s="289"/>
      <c r="G2424" s="258"/>
      <c r="H2424" s="288"/>
      <c r="I2424" s="287"/>
      <c r="J2424" s="258"/>
      <c r="K2424" s="288"/>
      <c r="L2424" s="287"/>
      <c r="M2424" s="258"/>
      <c r="N2424" s="288"/>
      <c r="O2424" s="287"/>
      <c r="P2424" s="258"/>
      <c r="Q2424" s="288"/>
      <c r="R2424" s="287"/>
      <c r="S2424" s="258"/>
      <c r="T2424" s="288"/>
      <c r="U2424" s="287">
        <f t="shared" ref="U2424" si="8722">$J$2290</f>
        <v>0.7</v>
      </c>
      <c r="V2424" s="258">
        <f t="shared" ref="V2424" si="8723">ROUNDUP(C1098/$J$2291,0)</f>
        <v>22</v>
      </c>
      <c r="W2424" s="288">
        <f t="shared" ref="W2424" si="8724">+U2424*V2424</f>
        <v>15.399999999999999</v>
      </c>
    </row>
    <row r="2425" spans="1:23" x14ac:dyDescent="0.2">
      <c r="A2425" s="437" t="s">
        <v>669</v>
      </c>
      <c r="B2425" s="275" t="s">
        <v>983</v>
      </c>
      <c r="C2425" s="306">
        <f t="shared" ref="C2425" si="8725">$D$2296</f>
        <v>0.6</v>
      </c>
      <c r="D2425" s="277">
        <f t="shared" ref="D2425" si="8726">ROUNDUP(F1099/$D$2295,0)</f>
        <v>14</v>
      </c>
      <c r="E2425" s="330">
        <f t="shared" ref="E2425" si="8727">+C2425*D2425</f>
        <v>8.4</v>
      </c>
      <c r="F2425" s="331">
        <f t="shared" ref="F2425" si="8728">$D$2291</f>
        <v>0.55000000000000004</v>
      </c>
      <c r="G2425" s="307">
        <f t="shared" ref="G2425" si="8729">ROUNDUP(F1099/$D$2290,0)</f>
        <v>17</v>
      </c>
      <c r="H2425" s="308">
        <f t="shared" ref="H2425" si="8730">+F2425*G2425</f>
        <v>9.3500000000000014</v>
      </c>
      <c r="I2425" s="306">
        <f t="shared" ref="I2425" si="8731">L1099</f>
        <v>1.35</v>
      </c>
      <c r="J2425" s="307">
        <f t="shared" ref="J2425" si="8732">ROUNDUP($K$983/$D$2301,0)</f>
        <v>8</v>
      </c>
      <c r="K2425" s="308">
        <f t="shared" ref="K2425" si="8733">+I2425*J2425</f>
        <v>10.8</v>
      </c>
      <c r="L2425" s="306">
        <f t="shared" ref="L2425" si="8734">P1099</f>
        <v>2.2599999999999998</v>
      </c>
      <c r="M2425" s="307">
        <f t="shared" ref="M2425" si="8735">ROUNDUP(O1099/$D$2301,0)</f>
        <v>15</v>
      </c>
      <c r="N2425" s="308">
        <f t="shared" ref="N2425" si="8736">+L2425*M2425</f>
        <v>33.9</v>
      </c>
      <c r="O2425" s="306">
        <f t="shared" ref="O2425" si="8737">$D$2291</f>
        <v>0.55000000000000004</v>
      </c>
      <c r="P2425" s="307">
        <f t="shared" ref="P2425" si="8738">ROUNDUP(S1099/$D$2290,0)</f>
        <v>14</v>
      </c>
      <c r="Q2425" s="308">
        <f t="shared" ref="Q2425" si="8739">+O2425*P2425</f>
        <v>7.7000000000000011</v>
      </c>
      <c r="R2425" s="306">
        <f t="shared" ref="R2425" si="8740">$D$2296</f>
        <v>0.6</v>
      </c>
      <c r="S2425" s="307">
        <f t="shared" ref="S2425" si="8741">ROUNDUP(S1099/$D$2295,0)</f>
        <v>11</v>
      </c>
      <c r="T2425" s="308">
        <f t="shared" ref="T2425" si="8742">+R2425*S2425</f>
        <v>6.6</v>
      </c>
      <c r="U2425" s="306"/>
      <c r="V2425" s="307"/>
      <c r="W2425" s="308"/>
    </row>
    <row r="2426" spans="1:23" x14ac:dyDescent="0.2">
      <c r="A2426" s="438"/>
      <c r="B2426" s="275" t="s">
        <v>334</v>
      </c>
      <c r="C2426" s="332"/>
      <c r="D2426" s="256"/>
      <c r="E2426" s="333"/>
      <c r="F2426" s="289"/>
      <c r="G2426" s="258"/>
      <c r="H2426" s="288"/>
      <c r="I2426" s="287"/>
      <c r="J2426" s="258"/>
      <c r="K2426" s="288"/>
      <c r="L2426" s="287"/>
      <c r="M2426" s="258"/>
      <c r="N2426" s="288"/>
      <c r="O2426" s="287"/>
      <c r="P2426" s="258"/>
      <c r="Q2426" s="288"/>
      <c r="R2426" s="287"/>
      <c r="S2426" s="258"/>
      <c r="T2426" s="288"/>
      <c r="U2426" s="287">
        <f t="shared" ref="U2426" si="8743">$J$2290</f>
        <v>0.7</v>
      </c>
      <c r="V2426" s="258">
        <f t="shared" ref="V2426" si="8744">ROUNDUP(C1100/$J$2291,0)</f>
        <v>22</v>
      </c>
      <c r="W2426" s="288">
        <f t="shared" ref="W2426" si="8745">+U2426*V2426</f>
        <v>15.399999999999999</v>
      </c>
    </row>
    <row r="2427" spans="1:23" x14ac:dyDescent="0.2">
      <c r="A2427" s="437" t="s">
        <v>670</v>
      </c>
      <c r="B2427" s="275" t="s">
        <v>984</v>
      </c>
      <c r="C2427" s="306">
        <f t="shared" ref="C2427" si="8746">$D$2296</f>
        <v>0.6</v>
      </c>
      <c r="D2427" s="277">
        <f t="shared" ref="D2427" si="8747">ROUNDUP(F1101/$D$2295,0)</f>
        <v>14</v>
      </c>
      <c r="E2427" s="330">
        <f t="shared" ref="E2427" si="8748">+C2427*D2427</f>
        <v>8.4</v>
      </c>
      <c r="F2427" s="331">
        <f t="shared" ref="F2427" si="8749">$D$2291</f>
        <v>0.55000000000000004</v>
      </c>
      <c r="G2427" s="307">
        <f t="shared" ref="G2427" si="8750">ROUNDUP(F1101/$D$2290,0)</f>
        <v>17</v>
      </c>
      <c r="H2427" s="308">
        <f t="shared" ref="H2427" si="8751">+F2427*G2427</f>
        <v>9.3500000000000014</v>
      </c>
      <c r="I2427" s="306">
        <f t="shared" ref="I2427" si="8752">L1101</f>
        <v>1.35</v>
      </c>
      <c r="J2427" s="307">
        <f t="shared" ref="J2427" si="8753">ROUNDUP($K$983/$D$2301,0)</f>
        <v>8</v>
      </c>
      <c r="K2427" s="308">
        <f t="shared" ref="K2427" si="8754">+I2427*J2427</f>
        <v>10.8</v>
      </c>
      <c r="L2427" s="306">
        <f t="shared" ref="L2427" si="8755">P1101</f>
        <v>2.13</v>
      </c>
      <c r="M2427" s="307">
        <f t="shared" ref="M2427" si="8756">ROUNDUP(O1101/$D$2301,0)</f>
        <v>15</v>
      </c>
      <c r="N2427" s="308">
        <f t="shared" ref="N2427" si="8757">+L2427*M2427</f>
        <v>31.95</v>
      </c>
      <c r="O2427" s="306">
        <f t="shared" ref="O2427" si="8758">$D$2291</f>
        <v>0.55000000000000004</v>
      </c>
      <c r="P2427" s="307">
        <f t="shared" ref="P2427" si="8759">ROUNDUP(S1101/$D$2290,0)</f>
        <v>14</v>
      </c>
      <c r="Q2427" s="308">
        <f t="shared" ref="Q2427" si="8760">+O2427*P2427</f>
        <v>7.7000000000000011</v>
      </c>
      <c r="R2427" s="306">
        <f t="shared" ref="R2427" si="8761">$D$2296</f>
        <v>0.6</v>
      </c>
      <c r="S2427" s="307">
        <f t="shared" ref="S2427" si="8762">ROUNDUP(S1101/$D$2295,0)</f>
        <v>11</v>
      </c>
      <c r="T2427" s="308">
        <f t="shared" ref="T2427" si="8763">+R2427*S2427</f>
        <v>6.6</v>
      </c>
      <c r="U2427" s="306"/>
      <c r="V2427" s="307"/>
      <c r="W2427" s="308"/>
    </row>
    <row r="2428" spans="1:23" x14ac:dyDescent="0.2">
      <c r="A2428" s="438"/>
      <c r="B2428" s="275" t="s">
        <v>335</v>
      </c>
      <c r="C2428" s="332"/>
      <c r="D2428" s="256"/>
      <c r="E2428" s="333"/>
      <c r="F2428" s="289"/>
      <c r="G2428" s="258"/>
      <c r="H2428" s="288"/>
      <c r="I2428" s="287"/>
      <c r="J2428" s="258"/>
      <c r="K2428" s="288"/>
      <c r="L2428" s="287"/>
      <c r="M2428" s="258"/>
      <c r="N2428" s="288"/>
      <c r="O2428" s="287"/>
      <c r="P2428" s="258"/>
      <c r="Q2428" s="288"/>
      <c r="R2428" s="287"/>
      <c r="S2428" s="258"/>
      <c r="T2428" s="288"/>
      <c r="U2428" s="287">
        <f t="shared" ref="U2428" si="8764">$J$2290</f>
        <v>0.7</v>
      </c>
      <c r="V2428" s="258">
        <f t="shared" ref="V2428" si="8765">ROUNDUP(C1102/$J$2291,0)</f>
        <v>22</v>
      </c>
      <c r="W2428" s="288">
        <f t="shared" ref="W2428" si="8766">+U2428*V2428</f>
        <v>15.399999999999999</v>
      </c>
    </row>
    <row r="2429" spans="1:23" x14ac:dyDescent="0.2">
      <c r="A2429" s="437" t="s">
        <v>671</v>
      </c>
      <c r="B2429" s="275" t="s">
        <v>985</v>
      </c>
      <c r="C2429" s="306">
        <f t="shared" ref="C2429" si="8767">$D$2296</f>
        <v>0.6</v>
      </c>
      <c r="D2429" s="277">
        <f t="shared" ref="D2429" si="8768">ROUNDUP(F1103/$D$2295,0)</f>
        <v>12</v>
      </c>
      <c r="E2429" s="330">
        <f t="shared" ref="E2429" si="8769">+C2429*D2429</f>
        <v>7.1999999999999993</v>
      </c>
      <c r="F2429" s="331">
        <f t="shared" ref="F2429" si="8770">$D$2291</f>
        <v>0.55000000000000004</v>
      </c>
      <c r="G2429" s="307">
        <f t="shared" ref="G2429" si="8771">ROUNDUP(F1103/$D$2290,0)</f>
        <v>15</v>
      </c>
      <c r="H2429" s="308">
        <f t="shared" ref="H2429" si="8772">+F2429*G2429</f>
        <v>8.25</v>
      </c>
      <c r="I2429" s="306">
        <f t="shared" ref="I2429" si="8773">L1103</f>
        <v>1.35</v>
      </c>
      <c r="J2429" s="307">
        <f t="shared" ref="J2429" si="8774">ROUNDUP($K$983/$D$2301,0)</f>
        <v>8</v>
      </c>
      <c r="K2429" s="308">
        <f t="shared" ref="K2429" si="8775">+I2429*J2429</f>
        <v>10.8</v>
      </c>
      <c r="L2429" s="306">
        <f t="shared" ref="L2429" si="8776">P1103</f>
        <v>2.1</v>
      </c>
      <c r="M2429" s="307">
        <f t="shared" ref="M2429" si="8777">ROUNDUP(O1103/$D$2301,0)</f>
        <v>15</v>
      </c>
      <c r="N2429" s="308">
        <f t="shared" ref="N2429" si="8778">+L2429*M2429</f>
        <v>31.5</v>
      </c>
      <c r="O2429" s="306">
        <f t="shared" ref="O2429" si="8779">$D$2291</f>
        <v>0.55000000000000004</v>
      </c>
      <c r="P2429" s="307">
        <f t="shared" ref="P2429" si="8780">ROUNDUP(S1103/$D$2290,0)</f>
        <v>15</v>
      </c>
      <c r="Q2429" s="308">
        <f t="shared" ref="Q2429" si="8781">+O2429*P2429</f>
        <v>8.25</v>
      </c>
      <c r="R2429" s="306">
        <f t="shared" ref="R2429" si="8782">$D$2296</f>
        <v>0.6</v>
      </c>
      <c r="S2429" s="307">
        <f t="shared" ref="S2429" si="8783">ROUNDUP(S1103/$D$2295,0)</f>
        <v>12</v>
      </c>
      <c r="T2429" s="308">
        <f t="shared" ref="T2429" si="8784">+R2429*S2429</f>
        <v>7.1999999999999993</v>
      </c>
      <c r="U2429" s="306"/>
      <c r="V2429" s="307"/>
      <c r="W2429" s="308"/>
    </row>
    <row r="2430" spans="1:23" x14ac:dyDescent="0.2">
      <c r="A2430" s="438"/>
      <c r="B2430" s="275" t="s">
        <v>336</v>
      </c>
      <c r="C2430" s="332"/>
      <c r="D2430" s="256"/>
      <c r="E2430" s="333"/>
      <c r="F2430" s="289"/>
      <c r="G2430" s="258"/>
      <c r="H2430" s="288"/>
      <c r="I2430" s="287"/>
      <c r="J2430" s="258"/>
      <c r="K2430" s="288"/>
      <c r="L2430" s="287"/>
      <c r="M2430" s="258"/>
      <c r="N2430" s="288"/>
      <c r="O2430" s="287"/>
      <c r="P2430" s="258"/>
      <c r="Q2430" s="288"/>
      <c r="R2430" s="287"/>
      <c r="S2430" s="258"/>
      <c r="T2430" s="288"/>
      <c r="U2430" s="287">
        <f t="shared" ref="U2430" si="8785">$J$2290</f>
        <v>0.7</v>
      </c>
      <c r="V2430" s="258">
        <f t="shared" ref="V2430" si="8786">ROUNDUP(C1104/$J$2291,0)</f>
        <v>20</v>
      </c>
      <c r="W2430" s="288">
        <f t="shared" ref="W2430" si="8787">+U2430*V2430</f>
        <v>14</v>
      </c>
    </row>
    <row r="2431" spans="1:23" x14ac:dyDescent="0.2">
      <c r="A2431" s="437" t="s">
        <v>672</v>
      </c>
      <c r="B2431" s="275" t="s">
        <v>986</v>
      </c>
      <c r="C2431" s="306">
        <f t="shared" ref="C2431" si="8788">$D$2296</f>
        <v>0.6</v>
      </c>
      <c r="D2431" s="277">
        <f t="shared" ref="D2431" si="8789">ROUNDUP(F1105/$D$2295,0)</f>
        <v>12</v>
      </c>
      <c r="E2431" s="330">
        <f t="shared" ref="E2431" si="8790">+C2431*D2431</f>
        <v>7.1999999999999993</v>
      </c>
      <c r="F2431" s="331">
        <f t="shared" ref="F2431" si="8791">$D$2291</f>
        <v>0.55000000000000004</v>
      </c>
      <c r="G2431" s="307">
        <f t="shared" ref="G2431" si="8792">ROUNDUP(F1105/$D$2290,0)</f>
        <v>15</v>
      </c>
      <c r="H2431" s="308">
        <f t="shared" ref="H2431" si="8793">+F2431*G2431</f>
        <v>8.25</v>
      </c>
      <c r="I2431" s="306">
        <f t="shared" ref="I2431" si="8794">L1105</f>
        <v>0.9</v>
      </c>
      <c r="J2431" s="307">
        <f t="shared" ref="J2431" si="8795">ROUNDUP($K$983/$D$2301,0)</f>
        <v>8</v>
      </c>
      <c r="K2431" s="308">
        <f t="shared" ref="K2431" si="8796">+I2431*J2431</f>
        <v>7.2</v>
      </c>
      <c r="L2431" s="306">
        <f t="shared" ref="L2431" si="8797">P1105</f>
        <v>0.9</v>
      </c>
      <c r="M2431" s="307">
        <f t="shared" ref="M2431" si="8798">ROUNDUP(O1105/$D$2301,0)</f>
        <v>15</v>
      </c>
      <c r="N2431" s="308">
        <f t="shared" ref="N2431" si="8799">+L2431*M2431</f>
        <v>13.5</v>
      </c>
      <c r="O2431" s="306">
        <f t="shared" ref="O2431" si="8800">$D$2291</f>
        <v>0.55000000000000004</v>
      </c>
      <c r="P2431" s="307">
        <f t="shared" ref="P2431" si="8801">ROUNDUP(S1105/$D$2290,0)</f>
        <v>15</v>
      </c>
      <c r="Q2431" s="308">
        <f t="shared" ref="Q2431" si="8802">+O2431*P2431</f>
        <v>8.25</v>
      </c>
      <c r="R2431" s="306">
        <f t="shared" ref="R2431" si="8803">$D$2296</f>
        <v>0.6</v>
      </c>
      <c r="S2431" s="307">
        <f t="shared" ref="S2431" si="8804">ROUNDUP(S1105/$D$2295,0)</f>
        <v>12</v>
      </c>
      <c r="T2431" s="308">
        <f t="shared" ref="T2431" si="8805">+R2431*S2431</f>
        <v>7.1999999999999993</v>
      </c>
      <c r="U2431" s="306"/>
      <c r="V2431" s="307"/>
      <c r="W2431" s="308"/>
    </row>
    <row r="2432" spans="1:23" x14ac:dyDescent="0.2">
      <c r="A2432" s="438"/>
      <c r="B2432" s="275" t="s">
        <v>337</v>
      </c>
      <c r="C2432" s="332"/>
      <c r="D2432" s="256"/>
      <c r="E2432" s="333"/>
      <c r="F2432" s="289"/>
      <c r="G2432" s="258"/>
      <c r="H2432" s="288"/>
      <c r="I2432" s="287"/>
      <c r="J2432" s="258"/>
      <c r="K2432" s="288"/>
      <c r="L2432" s="287"/>
      <c r="M2432" s="258"/>
      <c r="N2432" s="288"/>
      <c r="O2432" s="287"/>
      <c r="P2432" s="258"/>
      <c r="Q2432" s="288"/>
      <c r="R2432" s="287"/>
      <c r="S2432" s="258"/>
      <c r="T2432" s="288"/>
      <c r="U2432" s="287">
        <f t="shared" ref="U2432" si="8806">$J$2290</f>
        <v>0.7</v>
      </c>
      <c r="V2432" s="258">
        <f t="shared" ref="V2432" si="8807">ROUNDUP(C1106/$J$2291,0)</f>
        <v>20</v>
      </c>
      <c r="W2432" s="288">
        <f t="shared" ref="W2432" si="8808">+U2432*V2432</f>
        <v>14</v>
      </c>
    </row>
    <row r="2433" spans="1:23" x14ac:dyDescent="0.2">
      <c r="A2433" s="437" t="s">
        <v>673</v>
      </c>
      <c r="B2433" s="275" t="s">
        <v>987</v>
      </c>
      <c r="C2433" s="306">
        <f t="shared" ref="C2433" si="8809">$D$2296</f>
        <v>0.6</v>
      </c>
      <c r="D2433" s="277">
        <f t="shared" ref="D2433" si="8810">ROUNDUP(F1107/$D$2295,0)</f>
        <v>12</v>
      </c>
      <c r="E2433" s="330">
        <f t="shared" ref="E2433" si="8811">+C2433*D2433</f>
        <v>7.1999999999999993</v>
      </c>
      <c r="F2433" s="331">
        <f t="shared" ref="F2433" si="8812">$D$2291</f>
        <v>0.55000000000000004</v>
      </c>
      <c r="G2433" s="307">
        <f t="shared" ref="G2433" si="8813">ROUNDUP(F1107/$D$2290,0)</f>
        <v>15</v>
      </c>
      <c r="H2433" s="308">
        <f t="shared" ref="H2433" si="8814">+F2433*G2433</f>
        <v>8.25</v>
      </c>
      <c r="I2433" s="306">
        <f t="shared" ref="I2433" si="8815">L1107</f>
        <v>0.9</v>
      </c>
      <c r="J2433" s="307">
        <f t="shared" ref="J2433" si="8816">ROUNDUP($K$983/$D$2301,0)</f>
        <v>8</v>
      </c>
      <c r="K2433" s="308">
        <f t="shared" ref="K2433" si="8817">+I2433*J2433</f>
        <v>7.2</v>
      </c>
      <c r="L2433" s="306">
        <f t="shared" ref="L2433" si="8818">P1107</f>
        <v>0.9</v>
      </c>
      <c r="M2433" s="307">
        <f t="shared" ref="M2433" si="8819">ROUNDUP(O1107/$D$2301,0)</f>
        <v>15</v>
      </c>
      <c r="N2433" s="308">
        <f t="shared" ref="N2433" si="8820">+L2433*M2433</f>
        <v>13.5</v>
      </c>
      <c r="O2433" s="306">
        <f t="shared" ref="O2433" si="8821">$D$2291</f>
        <v>0.55000000000000004</v>
      </c>
      <c r="P2433" s="307">
        <f t="shared" ref="P2433" si="8822">ROUNDUP(S1107/$D$2290,0)</f>
        <v>15</v>
      </c>
      <c r="Q2433" s="308">
        <f t="shared" ref="Q2433" si="8823">+O2433*P2433</f>
        <v>8.25</v>
      </c>
      <c r="R2433" s="306">
        <f t="shared" ref="R2433" si="8824">$D$2296</f>
        <v>0.6</v>
      </c>
      <c r="S2433" s="307">
        <f t="shared" ref="S2433" si="8825">ROUNDUP(S1107/$D$2295,0)</f>
        <v>12</v>
      </c>
      <c r="T2433" s="308">
        <f t="shared" ref="T2433" si="8826">+R2433*S2433</f>
        <v>7.1999999999999993</v>
      </c>
      <c r="U2433" s="306"/>
      <c r="V2433" s="307"/>
      <c r="W2433" s="308"/>
    </row>
    <row r="2434" spans="1:23" x14ac:dyDescent="0.2">
      <c r="A2434" s="438"/>
      <c r="B2434" s="275" t="s">
        <v>338</v>
      </c>
      <c r="C2434" s="332"/>
      <c r="D2434" s="256"/>
      <c r="E2434" s="333"/>
      <c r="F2434" s="289"/>
      <c r="G2434" s="258"/>
      <c r="H2434" s="288"/>
      <c r="I2434" s="287"/>
      <c r="J2434" s="258"/>
      <c r="K2434" s="288"/>
      <c r="L2434" s="287"/>
      <c r="M2434" s="258"/>
      <c r="N2434" s="288"/>
      <c r="O2434" s="287"/>
      <c r="P2434" s="258"/>
      <c r="Q2434" s="288"/>
      <c r="R2434" s="287"/>
      <c r="S2434" s="258"/>
      <c r="T2434" s="288"/>
      <c r="U2434" s="287">
        <f t="shared" ref="U2434" si="8827">$J$2290</f>
        <v>0.7</v>
      </c>
      <c r="V2434" s="258">
        <f t="shared" ref="V2434" si="8828">ROUNDUP(C1108/$J$2291,0)</f>
        <v>20</v>
      </c>
      <c r="W2434" s="288">
        <f t="shared" ref="W2434" si="8829">+U2434*V2434</f>
        <v>14</v>
      </c>
    </row>
    <row r="2435" spans="1:23" x14ac:dyDescent="0.2">
      <c r="A2435" s="437" t="s">
        <v>674</v>
      </c>
      <c r="B2435" s="275" t="s">
        <v>988</v>
      </c>
      <c r="C2435" s="306">
        <f t="shared" ref="C2435" si="8830">$D$2296</f>
        <v>0.6</v>
      </c>
      <c r="D2435" s="277">
        <f t="shared" ref="D2435" si="8831">ROUNDUP(F1109/$D$2295,0)</f>
        <v>12</v>
      </c>
      <c r="E2435" s="330">
        <f t="shared" ref="E2435" si="8832">+C2435*D2435</f>
        <v>7.1999999999999993</v>
      </c>
      <c r="F2435" s="331">
        <f t="shared" ref="F2435" si="8833">$D$2291</f>
        <v>0.55000000000000004</v>
      </c>
      <c r="G2435" s="307">
        <f t="shared" ref="G2435" si="8834">ROUNDUP(F1109/$D$2290,0)</f>
        <v>15</v>
      </c>
      <c r="H2435" s="308">
        <f t="shared" ref="H2435" si="8835">+F2435*G2435</f>
        <v>8.25</v>
      </c>
      <c r="I2435" s="306">
        <f t="shared" ref="I2435" si="8836">L1109</f>
        <v>0.9</v>
      </c>
      <c r="J2435" s="307">
        <f t="shared" ref="J2435" si="8837">ROUNDUP($K$983/$D$2301,0)</f>
        <v>8</v>
      </c>
      <c r="K2435" s="308">
        <f t="shared" ref="K2435" si="8838">+I2435*J2435</f>
        <v>7.2</v>
      </c>
      <c r="L2435" s="306">
        <f t="shared" ref="L2435" si="8839">P1109</f>
        <v>0.9</v>
      </c>
      <c r="M2435" s="307">
        <f t="shared" ref="M2435" si="8840">ROUNDUP(O1109/$D$2301,0)</f>
        <v>15</v>
      </c>
      <c r="N2435" s="308">
        <f t="shared" ref="N2435" si="8841">+L2435*M2435</f>
        <v>13.5</v>
      </c>
      <c r="O2435" s="306">
        <f t="shared" ref="O2435" si="8842">$D$2291</f>
        <v>0.55000000000000004</v>
      </c>
      <c r="P2435" s="307">
        <f t="shared" ref="P2435" si="8843">ROUNDUP(S1109/$D$2290,0)</f>
        <v>15</v>
      </c>
      <c r="Q2435" s="308">
        <f t="shared" ref="Q2435" si="8844">+O2435*P2435</f>
        <v>8.25</v>
      </c>
      <c r="R2435" s="306">
        <f t="shared" ref="R2435" si="8845">$D$2296</f>
        <v>0.6</v>
      </c>
      <c r="S2435" s="307">
        <f t="shared" ref="S2435" si="8846">ROUNDUP(S1109/$D$2295,0)</f>
        <v>12</v>
      </c>
      <c r="T2435" s="308">
        <f t="shared" ref="T2435" si="8847">+R2435*S2435</f>
        <v>7.1999999999999993</v>
      </c>
      <c r="U2435" s="306"/>
      <c r="V2435" s="307"/>
      <c r="W2435" s="308"/>
    </row>
    <row r="2436" spans="1:23" x14ac:dyDescent="0.2">
      <c r="A2436" s="438"/>
      <c r="B2436" s="275" t="s">
        <v>339</v>
      </c>
      <c r="C2436" s="332"/>
      <c r="D2436" s="256"/>
      <c r="E2436" s="333"/>
      <c r="F2436" s="289"/>
      <c r="G2436" s="258"/>
      <c r="H2436" s="288"/>
      <c r="I2436" s="287"/>
      <c r="J2436" s="258"/>
      <c r="K2436" s="288"/>
      <c r="L2436" s="287"/>
      <c r="M2436" s="258"/>
      <c r="N2436" s="288"/>
      <c r="O2436" s="287"/>
      <c r="P2436" s="258"/>
      <c r="Q2436" s="288"/>
      <c r="R2436" s="287"/>
      <c r="S2436" s="258"/>
      <c r="T2436" s="288"/>
      <c r="U2436" s="287">
        <f t="shared" ref="U2436" si="8848">$J$2290</f>
        <v>0.7</v>
      </c>
      <c r="V2436" s="258">
        <f t="shared" ref="V2436" si="8849">ROUNDUP(C1110/$J$2291,0)</f>
        <v>20</v>
      </c>
      <c r="W2436" s="288">
        <f t="shared" ref="W2436" si="8850">+U2436*V2436</f>
        <v>14</v>
      </c>
    </row>
    <row r="2437" spans="1:23" x14ac:dyDescent="0.2">
      <c r="A2437" s="437" t="s">
        <v>675</v>
      </c>
      <c r="B2437" s="275" t="s">
        <v>989</v>
      </c>
      <c r="C2437" s="306">
        <f t="shared" ref="C2437" si="8851">$D$2296</f>
        <v>0.6</v>
      </c>
      <c r="D2437" s="277">
        <f t="shared" ref="D2437" si="8852">ROUNDUP(F1111/$D$2295,0)</f>
        <v>12</v>
      </c>
      <c r="E2437" s="330">
        <f t="shared" ref="E2437" si="8853">+C2437*D2437</f>
        <v>7.1999999999999993</v>
      </c>
      <c r="F2437" s="331">
        <f t="shared" ref="F2437" si="8854">$D$2291</f>
        <v>0.55000000000000004</v>
      </c>
      <c r="G2437" s="307">
        <f t="shared" ref="G2437" si="8855">ROUNDUP(F1111/$D$2290,0)</f>
        <v>15</v>
      </c>
      <c r="H2437" s="308">
        <f t="shared" ref="H2437" si="8856">+F2437*G2437</f>
        <v>8.25</v>
      </c>
      <c r="I2437" s="306">
        <f t="shared" ref="I2437" si="8857">L1111</f>
        <v>0.9</v>
      </c>
      <c r="J2437" s="307">
        <f t="shared" ref="J2437" si="8858">ROUNDUP($K$983/$D$2301,0)</f>
        <v>8</v>
      </c>
      <c r="K2437" s="308">
        <f t="shared" ref="K2437" si="8859">+I2437*J2437</f>
        <v>7.2</v>
      </c>
      <c r="L2437" s="306">
        <f t="shared" ref="L2437" si="8860">P1111</f>
        <v>0.9</v>
      </c>
      <c r="M2437" s="307">
        <f t="shared" ref="M2437" si="8861">ROUNDUP(O1111/$D$2301,0)</f>
        <v>15</v>
      </c>
      <c r="N2437" s="308">
        <f t="shared" ref="N2437" si="8862">+L2437*M2437</f>
        <v>13.5</v>
      </c>
      <c r="O2437" s="306">
        <f t="shared" ref="O2437" si="8863">$D$2291</f>
        <v>0.55000000000000004</v>
      </c>
      <c r="P2437" s="307">
        <f t="shared" ref="P2437" si="8864">ROUNDUP(S1111/$D$2290,0)</f>
        <v>15</v>
      </c>
      <c r="Q2437" s="308">
        <f t="shared" ref="Q2437" si="8865">+O2437*P2437</f>
        <v>8.25</v>
      </c>
      <c r="R2437" s="306">
        <f t="shared" ref="R2437" si="8866">$D$2296</f>
        <v>0.6</v>
      </c>
      <c r="S2437" s="307">
        <f t="shared" ref="S2437" si="8867">ROUNDUP(S1111/$D$2295,0)</f>
        <v>12</v>
      </c>
      <c r="T2437" s="308">
        <f t="shared" ref="T2437" si="8868">+R2437*S2437</f>
        <v>7.1999999999999993</v>
      </c>
      <c r="U2437" s="306"/>
      <c r="V2437" s="307"/>
      <c r="W2437" s="308"/>
    </row>
    <row r="2438" spans="1:23" x14ac:dyDescent="0.2">
      <c r="A2438" s="438"/>
      <c r="B2438" s="275" t="s">
        <v>340</v>
      </c>
      <c r="C2438" s="332"/>
      <c r="D2438" s="256"/>
      <c r="E2438" s="333"/>
      <c r="F2438" s="289"/>
      <c r="G2438" s="258"/>
      <c r="H2438" s="288"/>
      <c r="I2438" s="287"/>
      <c r="J2438" s="258"/>
      <c r="K2438" s="288"/>
      <c r="L2438" s="287"/>
      <c r="M2438" s="258"/>
      <c r="N2438" s="288"/>
      <c r="O2438" s="287"/>
      <c r="P2438" s="258"/>
      <c r="Q2438" s="288"/>
      <c r="R2438" s="287"/>
      <c r="S2438" s="258"/>
      <c r="T2438" s="288"/>
      <c r="U2438" s="287">
        <f t="shared" ref="U2438" si="8869">$J$2290</f>
        <v>0.7</v>
      </c>
      <c r="V2438" s="258">
        <f t="shared" ref="V2438" si="8870">ROUNDUP(C1112/$J$2291,0)</f>
        <v>20</v>
      </c>
      <c r="W2438" s="288">
        <f t="shared" ref="W2438" si="8871">+U2438*V2438</f>
        <v>14</v>
      </c>
    </row>
    <row r="2439" spans="1:23" x14ac:dyDescent="0.2">
      <c r="A2439" s="437" t="s">
        <v>676</v>
      </c>
      <c r="B2439" s="275" t="s">
        <v>990</v>
      </c>
      <c r="C2439" s="306">
        <f t="shared" ref="C2439" si="8872">$D$2296</f>
        <v>0.6</v>
      </c>
      <c r="D2439" s="277">
        <f t="shared" ref="D2439" si="8873">ROUNDUP(F1113/$D$2295,0)</f>
        <v>12</v>
      </c>
      <c r="E2439" s="330">
        <f t="shared" ref="E2439" si="8874">+C2439*D2439</f>
        <v>7.1999999999999993</v>
      </c>
      <c r="F2439" s="331">
        <f t="shared" ref="F2439" si="8875">$D$2291</f>
        <v>0.55000000000000004</v>
      </c>
      <c r="G2439" s="307">
        <f t="shared" ref="G2439" si="8876">ROUNDUP(F1113/$D$2290,0)</f>
        <v>15</v>
      </c>
      <c r="H2439" s="308">
        <f t="shared" ref="H2439" si="8877">+F2439*G2439</f>
        <v>8.25</v>
      </c>
      <c r="I2439" s="306">
        <f t="shared" ref="I2439" si="8878">L1113</f>
        <v>0.9</v>
      </c>
      <c r="J2439" s="307">
        <f t="shared" ref="J2439" si="8879">ROUNDUP($K$983/$D$2301,0)</f>
        <v>8</v>
      </c>
      <c r="K2439" s="308">
        <f t="shared" ref="K2439" si="8880">+I2439*J2439</f>
        <v>7.2</v>
      </c>
      <c r="L2439" s="306">
        <f t="shared" ref="L2439" si="8881">P1113</f>
        <v>0.9</v>
      </c>
      <c r="M2439" s="307">
        <f t="shared" ref="M2439" si="8882">ROUNDUP(O1113/$D$2301,0)</f>
        <v>15</v>
      </c>
      <c r="N2439" s="308">
        <f t="shared" ref="N2439" si="8883">+L2439*M2439</f>
        <v>13.5</v>
      </c>
      <c r="O2439" s="306">
        <f t="shared" ref="O2439" si="8884">$D$2291</f>
        <v>0.55000000000000004</v>
      </c>
      <c r="P2439" s="307">
        <f t="shared" ref="P2439" si="8885">ROUNDUP(S1113/$D$2290,0)</f>
        <v>15</v>
      </c>
      <c r="Q2439" s="308">
        <f t="shared" ref="Q2439" si="8886">+O2439*P2439</f>
        <v>8.25</v>
      </c>
      <c r="R2439" s="306">
        <f t="shared" ref="R2439" si="8887">$D$2296</f>
        <v>0.6</v>
      </c>
      <c r="S2439" s="307">
        <f t="shared" ref="S2439" si="8888">ROUNDUP(S1113/$D$2295,0)</f>
        <v>12</v>
      </c>
      <c r="T2439" s="308">
        <f t="shared" ref="T2439" si="8889">+R2439*S2439</f>
        <v>7.1999999999999993</v>
      </c>
      <c r="U2439" s="306"/>
      <c r="V2439" s="307"/>
      <c r="W2439" s="308"/>
    </row>
    <row r="2440" spans="1:23" x14ac:dyDescent="0.2">
      <c r="A2440" s="438"/>
      <c r="B2440" s="275" t="s">
        <v>341</v>
      </c>
      <c r="C2440" s="332"/>
      <c r="D2440" s="256"/>
      <c r="E2440" s="333"/>
      <c r="F2440" s="289"/>
      <c r="G2440" s="258"/>
      <c r="H2440" s="288"/>
      <c r="I2440" s="287"/>
      <c r="J2440" s="258"/>
      <c r="K2440" s="288"/>
      <c r="L2440" s="287"/>
      <c r="M2440" s="258"/>
      <c r="N2440" s="288"/>
      <c r="O2440" s="287"/>
      <c r="P2440" s="258"/>
      <c r="Q2440" s="288"/>
      <c r="R2440" s="287"/>
      <c r="S2440" s="258"/>
      <c r="T2440" s="288"/>
      <c r="U2440" s="287">
        <f t="shared" ref="U2440" si="8890">$J$2290</f>
        <v>0.7</v>
      </c>
      <c r="V2440" s="258">
        <f t="shared" ref="V2440" si="8891">ROUNDUP(C1114/$J$2291,0)</f>
        <v>20</v>
      </c>
      <c r="W2440" s="288">
        <f t="shared" ref="W2440" si="8892">+U2440*V2440</f>
        <v>14</v>
      </c>
    </row>
    <row r="2441" spans="1:23" x14ac:dyDescent="0.2">
      <c r="A2441" s="437" t="s">
        <v>677</v>
      </c>
      <c r="B2441" s="275" t="s">
        <v>991</v>
      </c>
      <c r="C2441" s="306">
        <f t="shared" ref="C2441" si="8893">$D$2296</f>
        <v>0.6</v>
      </c>
      <c r="D2441" s="277">
        <f t="shared" ref="D2441" si="8894">ROUNDUP(F1115/$D$2295,0)</f>
        <v>12</v>
      </c>
      <c r="E2441" s="330">
        <f t="shared" ref="E2441" si="8895">+C2441*D2441</f>
        <v>7.1999999999999993</v>
      </c>
      <c r="F2441" s="331">
        <f t="shared" ref="F2441" si="8896">$D$2291</f>
        <v>0.55000000000000004</v>
      </c>
      <c r="G2441" s="307">
        <f t="shared" ref="G2441" si="8897">ROUNDUP(F1115/$D$2290,0)</f>
        <v>15</v>
      </c>
      <c r="H2441" s="308">
        <f t="shared" ref="H2441" si="8898">+F2441*G2441</f>
        <v>8.25</v>
      </c>
      <c r="I2441" s="306">
        <f t="shared" ref="I2441" si="8899">L1115</f>
        <v>0.9</v>
      </c>
      <c r="J2441" s="307">
        <f t="shared" ref="J2441" si="8900">ROUNDUP($K$983/$D$2301,0)</f>
        <v>8</v>
      </c>
      <c r="K2441" s="308">
        <f t="shared" ref="K2441" si="8901">+I2441*J2441</f>
        <v>7.2</v>
      </c>
      <c r="L2441" s="306">
        <f t="shared" ref="L2441" si="8902">P1115</f>
        <v>0.9</v>
      </c>
      <c r="M2441" s="307">
        <f t="shared" ref="M2441" si="8903">ROUNDUP(O1115/$D$2301,0)</f>
        <v>15</v>
      </c>
      <c r="N2441" s="308">
        <f t="shared" ref="N2441" si="8904">+L2441*M2441</f>
        <v>13.5</v>
      </c>
      <c r="O2441" s="306">
        <f t="shared" ref="O2441" si="8905">$D$2291</f>
        <v>0.55000000000000004</v>
      </c>
      <c r="P2441" s="307">
        <f t="shared" ref="P2441" si="8906">ROUNDUP(S1115/$D$2290,0)</f>
        <v>15</v>
      </c>
      <c r="Q2441" s="308">
        <f t="shared" ref="Q2441" si="8907">+O2441*P2441</f>
        <v>8.25</v>
      </c>
      <c r="R2441" s="306">
        <f t="shared" ref="R2441" si="8908">$D$2296</f>
        <v>0.6</v>
      </c>
      <c r="S2441" s="307">
        <f t="shared" ref="S2441" si="8909">ROUNDUP(S1115/$D$2295,0)</f>
        <v>12</v>
      </c>
      <c r="T2441" s="308">
        <f t="shared" ref="T2441" si="8910">+R2441*S2441</f>
        <v>7.1999999999999993</v>
      </c>
      <c r="U2441" s="306"/>
      <c r="V2441" s="307"/>
      <c r="W2441" s="308"/>
    </row>
    <row r="2442" spans="1:23" x14ac:dyDescent="0.2">
      <c r="A2442" s="438"/>
      <c r="B2442" s="275" t="s">
        <v>342</v>
      </c>
      <c r="C2442" s="332"/>
      <c r="D2442" s="256"/>
      <c r="E2442" s="333"/>
      <c r="F2442" s="289"/>
      <c r="G2442" s="258"/>
      <c r="H2442" s="288"/>
      <c r="I2442" s="287"/>
      <c r="J2442" s="258"/>
      <c r="K2442" s="288"/>
      <c r="L2442" s="287"/>
      <c r="M2442" s="258"/>
      <c r="N2442" s="288"/>
      <c r="O2442" s="287"/>
      <c r="P2442" s="258"/>
      <c r="Q2442" s="288"/>
      <c r="R2442" s="287"/>
      <c r="S2442" s="258"/>
      <c r="T2442" s="288"/>
      <c r="U2442" s="287">
        <f t="shared" ref="U2442" si="8911">$J$2290</f>
        <v>0.7</v>
      </c>
      <c r="V2442" s="258">
        <f t="shared" ref="V2442" si="8912">ROUNDUP(C1116/$J$2291,0)</f>
        <v>20</v>
      </c>
      <c r="W2442" s="288">
        <f t="shared" ref="W2442" si="8913">+U2442*V2442</f>
        <v>14</v>
      </c>
    </row>
    <row r="2443" spans="1:23" x14ac:dyDescent="0.2">
      <c r="A2443" s="437" t="s">
        <v>678</v>
      </c>
      <c r="B2443" s="275" t="s">
        <v>992</v>
      </c>
      <c r="C2443" s="306">
        <f t="shared" ref="C2443" si="8914">$D$2296</f>
        <v>0.6</v>
      </c>
      <c r="D2443" s="277">
        <f t="shared" ref="D2443" si="8915">ROUNDUP(F1117/$D$2295,0)</f>
        <v>12</v>
      </c>
      <c r="E2443" s="330">
        <f t="shared" ref="E2443" si="8916">+C2443*D2443</f>
        <v>7.1999999999999993</v>
      </c>
      <c r="F2443" s="331">
        <f t="shared" ref="F2443" si="8917">$D$2291</f>
        <v>0.55000000000000004</v>
      </c>
      <c r="G2443" s="307">
        <f t="shared" ref="G2443" si="8918">ROUNDUP(F1117/$D$2290,0)</f>
        <v>15</v>
      </c>
      <c r="H2443" s="308">
        <f t="shared" ref="H2443" si="8919">+F2443*G2443</f>
        <v>8.25</v>
      </c>
      <c r="I2443" s="306">
        <f t="shared" ref="I2443" si="8920">L1117</f>
        <v>0.9</v>
      </c>
      <c r="J2443" s="307">
        <f t="shared" ref="J2443" si="8921">ROUNDUP($K$983/$D$2301,0)</f>
        <v>8</v>
      </c>
      <c r="K2443" s="308">
        <f t="shared" ref="K2443" si="8922">+I2443*J2443</f>
        <v>7.2</v>
      </c>
      <c r="L2443" s="306">
        <f t="shared" ref="L2443" si="8923">P1117</f>
        <v>0.9</v>
      </c>
      <c r="M2443" s="307">
        <f t="shared" ref="M2443" si="8924">ROUNDUP(O1117/$D$2301,0)</f>
        <v>15</v>
      </c>
      <c r="N2443" s="308">
        <f t="shared" ref="N2443" si="8925">+L2443*M2443</f>
        <v>13.5</v>
      </c>
      <c r="O2443" s="306">
        <f t="shared" ref="O2443" si="8926">$D$2291</f>
        <v>0.55000000000000004</v>
      </c>
      <c r="P2443" s="307">
        <f t="shared" ref="P2443" si="8927">ROUNDUP(S1117/$D$2290,0)</f>
        <v>15</v>
      </c>
      <c r="Q2443" s="308">
        <f t="shared" ref="Q2443" si="8928">+O2443*P2443</f>
        <v>8.25</v>
      </c>
      <c r="R2443" s="306">
        <f t="shared" ref="R2443" si="8929">$D$2296</f>
        <v>0.6</v>
      </c>
      <c r="S2443" s="307">
        <f t="shared" ref="S2443" si="8930">ROUNDUP(S1117/$D$2295,0)</f>
        <v>12</v>
      </c>
      <c r="T2443" s="308">
        <f t="shared" ref="T2443" si="8931">+R2443*S2443</f>
        <v>7.1999999999999993</v>
      </c>
      <c r="U2443" s="306"/>
      <c r="V2443" s="307"/>
      <c r="W2443" s="308"/>
    </row>
    <row r="2444" spans="1:23" x14ac:dyDescent="0.2">
      <c r="A2444" s="438"/>
      <c r="B2444" s="275" t="s">
        <v>343</v>
      </c>
      <c r="C2444" s="332"/>
      <c r="D2444" s="256"/>
      <c r="E2444" s="333"/>
      <c r="F2444" s="289"/>
      <c r="G2444" s="258"/>
      <c r="H2444" s="288"/>
      <c r="I2444" s="287"/>
      <c r="J2444" s="258"/>
      <c r="K2444" s="288"/>
      <c r="L2444" s="287"/>
      <c r="M2444" s="258"/>
      <c r="N2444" s="288"/>
      <c r="O2444" s="287"/>
      <c r="P2444" s="258"/>
      <c r="Q2444" s="288"/>
      <c r="R2444" s="287"/>
      <c r="S2444" s="258"/>
      <c r="T2444" s="288"/>
      <c r="U2444" s="287">
        <f t="shared" ref="U2444" si="8932">$J$2290</f>
        <v>0.7</v>
      </c>
      <c r="V2444" s="258">
        <f t="shared" ref="V2444" si="8933">ROUNDUP(C1118/$J$2291,0)</f>
        <v>20</v>
      </c>
      <c r="W2444" s="288">
        <f t="shared" ref="W2444" si="8934">+U2444*V2444</f>
        <v>14</v>
      </c>
    </row>
    <row r="2445" spans="1:23" x14ac:dyDescent="0.2">
      <c r="A2445" s="437" t="s">
        <v>679</v>
      </c>
      <c r="B2445" s="275" t="s">
        <v>993</v>
      </c>
      <c r="C2445" s="306">
        <f t="shared" ref="C2445" si="8935">$D$2296</f>
        <v>0.6</v>
      </c>
      <c r="D2445" s="277">
        <f t="shared" ref="D2445" si="8936">ROUNDUP(F1119/$D$2295,0)</f>
        <v>13</v>
      </c>
      <c r="E2445" s="330">
        <f t="shared" ref="E2445" si="8937">+C2445*D2445</f>
        <v>7.8</v>
      </c>
      <c r="F2445" s="331">
        <f t="shared" ref="F2445" si="8938">$D$2291</f>
        <v>0.55000000000000004</v>
      </c>
      <c r="G2445" s="307">
        <f t="shared" ref="G2445" si="8939">ROUNDUP(F1119/$D$2290,0)</f>
        <v>16</v>
      </c>
      <c r="H2445" s="308">
        <f t="shared" ref="H2445" si="8940">+F2445*G2445</f>
        <v>8.8000000000000007</v>
      </c>
      <c r="I2445" s="306">
        <f t="shared" ref="I2445" si="8941">L1119</f>
        <v>1.35</v>
      </c>
      <c r="J2445" s="307">
        <f t="shared" ref="J2445" si="8942">ROUNDUP($K$983/$D$2301,0)</f>
        <v>8</v>
      </c>
      <c r="K2445" s="308">
        <f t="shared" ref="K2445" si="8943">+I2445*J2445</f>
        <v>10.8</v>
      </c>
      <c r="L2445" s="306">
        <f t="shared" ref="L2445" si="8944">P1119</f>
        <v>1.35</v>
      </c>
      <c r="M2445" s="307">
        <f t="shared" ref="M2445" si="8945">ROUNDUP(O1119/$D$2301,0)</f>
        <v>15</v>
      </c>
      <c r="N2445" s="308">
        <f t="shared" ref="N2445" si="8946">+L2445*M2445</f>
        <v>20.25</v>
      </c>
      <c r="O2445" s="306">
        <f t="shared" ref="O2445" si="8947">$D$2291</f>
        <v>0.55000000000000004</v>
      </c>
      <c r="P2445" s="307">
        <f t="shared" ref="P2445" si="8948">ROUNDUP(S1119/$D$2290,0)</f>
        <v>15</v>
      </c>
      <c r="Q2445" s="308">
        <f t="shared" ref="Q2445" si="8949">+O2445*P2445</f>
        <v>8.25</v>
      </c>
      <c r="R2445" s="306">
        <f t="shared" ref="R2445" si="8950">$D$2296</f>
        <v>0.6</v>
      </c>
      <c r="S2445" s="307">
        <f t="shared" ref="S2445" si="8951">ROUNDUP(S1119/$D$2295,0)</f>
        <v>12</v>
      </c>
      <c r="T2445" s="308">
        <f t="shared" ref="T2445" si="8952">+R2445*S2445</f>
        <v>7.1999999999999993</v>
      </c>
      <c r="U2445" s="306"/>
      <c r="V2445" s="307"/>
      <c r="W2445" s="308"/>
    </row>
    <row r="2446" spans="1:23" x14ac:dyDescent="0.2">
      <c r="A2446" s="438"/>
      <c r="B2446" s="275" t="s">
        <v>344</v>
      </c>
      <c r="C2446" s="332"/>
      <c r="D2446" s="256"/>
      <c r="E2446" s="333"/>
      <c r="F2446" s="289"/>
      <c r="G2446" s="258"/>
      <c r="H2446" s="288"/>
      <c r="I2446" s="287"/>
      <c r="J2446" s="258"/>
      <c r="K2446" s="288"/>
      <c r="L2446" s="287"/>
      <c r="M2446" s="258"/>
      <c r="N2446" s="288"/>
      <c r="O2446" s="287"/>
      <c r="P2446" s="258"/>
      <c r="Q2446" s="288"/>
      <c r="R2446" s="287"/>
      <c r="S2446" s="258"/>
      <c r="T2446" s="288"/>
      <c r="U2446" s="287">
        <f t="shared" ref="U2446" si="8953">$J$2290</f>
        <v>0.7</v>
      </c>
      <c r="V2446" s="258">
        <f t="shared" ref="V2446" si="8954">ROUNDUP(C1120/$J$2291,0)</f>
        <v>20</v>
      </c>
      <c r="W2446" s="288">
        <f t="shared" ref="W2446" si="8955">+U2446*V2446</f>
        <v>14</v>
      </c>
    </row>
    <row r="2447" spans="1:23" x14ac:dyDescent="0.2">
      <c r="A2447" s="437" t="s">
        <v>680</v>
      </c>
      <c r="B2447" s="275" t="s">
        <v>994</v>
      </c>
      <c r="C2447" s="306">
        <f t="shared" ref="C2447" si="8956">$D$2296</f>
        <v>0.6</v>
      </c>
      <c r="D2447" s="277">
        <f t="shared" ref="D2447" si="8957">ROUNDUP(F1121/$D$2295,0)</f>
        <v>13</v>
      </c>
      <c r="E2447" s="330">
        <f t="shared" ref="E2447" si="8958">+C2447*D2447</f>
        <v>7.8</v>
      </c>
      <c r="F2447" s="331">
        <f t="shared" ref="F2447" si="8959">$D$2291</f>
        <v>0.55000000000000004</v>
      </c>
      <c r="G2447" s="307">
        <f t="shared" ref="G2447" si="8960">ROUNDUP(F1121/$D$2290,0)</f>
        <v>16</v>
      </c>
      <c r="H2447" s="308">
        <f t="shared" ref="H2447" si="8961">+F2447*G2447</f>
        <v>8.8000000000000007</v>
      </c>
      <c r="I2447" s="306">
        <f t="shared" ref="I2447" si="8962">L1121</f>
        <v>1.35</v>
      </c>
      <c r="J2447" s="307">
        <f t="shared" ref="J2447" si="8963">ROUNDUP($K$983/$D$2301,0)</f>
        <v>8</v>
      </c>
      <c r="K2447" s="308">
        <f t="shared" ref="K2447" si="8964">+I2447*J2447</f>
        <v>10.8</v>
      </c>
      <c r="L2447" s="306">
        <f t="shared" ref="L2447" si="8965">P1121</f>
        <v>1.35</v>
      </c>
      <c r="M2447" s="307">
        <f t="shared" ref="M2447" si="8966">ROUNDUP(O1121/$D$2301,0)</f>
        <v>15</v>
      </c>
      <c r="N2447" s="308">
        <f t="shared" ref="N2447" si="8967">+L2447*M2447</f>
        <v>20.25</v>
      </c>
      <c r="O2447" s="306">
        <f t="shared" ref="O2447" si="8968">$D$2291</f>
        <v>0.55000000000000004</v>
      </c>
      <c r="P2447" s="307">
        <f t="shared" ref="P2447" si="8969">ROUNDUP(S1121/$D$2290,0)</f>
        <v>15</v>
      </c>
      <c r="Q2447" s="308">
        <f t="shared" ref="Q2447" si="8970">+O2447*P2447</f>
        <v>8.25</v>
      </c>
      <c r="R2447" s="306">
        <f t="shared" ref="R2447" si="8971">$D$2296</f>
        <v>0.6</v>
      </c>
      <c r="S2447" s="307">
        <f t="shared" ref="S2447" si="8972">ROUNDUP(S1121/$D$2295,0)</f>
        <v>12</v>
      </c>
      <c r="T2447" s="308">
        <f t="shared" ref="T2447" si="8973">+R2447*S2447</f>
        <v>7.1999999999999993</v>
      </c>
      <c r="U2447" s="306"/>
      <c r="V2447" s="307"/>
      <c r="W2447" s="308"/>
    </row>
    <row r="2448" spans="1:23" x14ac:dyDescent="0.2">
      <c r="A2448" s="438"/>
      <c r="B2448" s="275" t="s">
        <v>345</v>
      </c>
      <c r="C2448" s="332"/>
      <c r="D2448" s="256"/>
      <c r="E2448" s="333"/>
      <c r="F2448" s="289"/>
      <c r="G2448" s="258"/>
      <c r="H2448" s="288"/>
      <c r="I2448" s="287"/>
      <c r="J2448" s="258"/>
      <c r="K2448" s="288"/>
      <c r="L2448" s="287"/>
      <c r="M2448" s="258"/>
      <c r="N2448" s="288"/>
      <c r="O2448" s="287"/>
      <c r="P2448" s="258"/>
      <c r="Q2448" s="288"/>
      <c r="R2448" s="287"/>
      <c r="S2448" s="258"/>
      <c r="T2448" s="288"/>
      <c r="U2448" s="287">
        <f t="shared" ref="U2448" si="8974">$J$2290</f>
        <v>0.7</v>
      </c>
      <c r="V2448" s="258">
        <f t="shared" ref="V2448" si="8975">ROUNDUP(C1122/$J$2291,0)</f>
        <v>20</v>
      </c>
      <c r="W2448" s="288">
        <f t="shared" ref="W2448" si="8976">+U2448*V2448</f>
        <v>14</v>
      </c>
    </row>
    <row r="2449" spans="1:23" x14ac:dyDescent="0.2">
      <c r="A2449" s="437" t="s">
        <v>681</v>
      </c>
      <c r="B2449" s="275" t="s">
        <v>995</v>
      </c>
      <c r="C2449" s="306">
        <f t="shared" ref="C2449" si="8977">$D$2296</f>
        <v>0.6</v>
      </c>
      <c r="D2449" s="277">
        <f t="shared" ref="D2449" si="8978">ROUNDUP(F1123/$D$2295,0)</f>
        <v>13</v>
      </c>
      <c r="E2449" s="330">
        <f t="shared" ref="E2449" si="8979">+C2449*D2449</f>
        <v>7.8</v>
      </c>
      <c r="F2449" s="331">
        <f t="shared" ref="F2449" si="8980">$D$2291</f>
        <v>0.55000000000000004</v>
      </c>
      <c r="G2449" s="307">
        <f t="shared" ref="G2449" si="8981">ROUNDUP(F1123/$D$2290,0)</f>
        <v>16</v>
      </c>
      <c r="H2449" s="308">
        <f t="shared" ref="H2449" si="8982">+F2449*G2449</f>
        <v>8.8000000000000007</v>
      </c>
      <c r="I2449" s="306">
        <f t="shared" ref="I2449" si="8983">L1123</f>
        <v>1.35</v>
      </c>
      <c r="J2449" s="307">
        <f t="shared" ref="J2449" si="8984">ROUNDUP($K$983/$D$2301,0)</f>
        <v>8</v>
      </c>
      <c r="K2449" s="308">
        <f t="shared" ref="K2449" si="8985">+I2449*J2449</f>
        <v>10.8</v>
      </c>
      <c r="L2449" s="306">
        <f t="shared" ref="L2449" si="8986">P1123</f>
        <v>1.35</v>
      </c>
      <c r="M2449" s="307">
        <f t="shared" ref="M2449" si="8987">ROUNDUP(O1123/$D$2301,0)</f>
        <v>15</v>
      </c>
      <c r="N2449" s="308">
        <f t="shared" ref="N2449" si="8988">+L2449*M2449</f>
        <v>20.25</v>
      </c>
      <c r="O2449" s="306">
        <f t="shared" ref="O2449" si="8989">$D$2291</f>
        <v>0.55000000000000004</v>
      </c>
      <c r="P2449" s="307">
        <f t="shared" ref="P2449" si="8990">ROUNDUP(S1123/$D$2290,0)</f>
        <v>15</v>
      </c>
      <c r="Q2449" s="308">
        <f t="shared" ref="Q2449" si="8991">+O2449*P2449</f>
        <v>8.25</v>
      </c>
      <c r="R2449" s="306">
        <f t="shared" ref="R2449" si="8992">$D$2296</f>
        <v>0.6</v>
      </c>
      <c r="S2449" s="307">
        <f t="shared" ref="S2449" si="8993">ROUNDUP(S1123/$D$2295,0)</f>
        <v>12</v>
      </c>
      <c r="T2449" s="308">
        <f t="shared" ref="T2449" si="8994">+R2449*S2449</f>
        <v>7.1999999999999993</v>
      </c>
      <c r="U2449" s="306"/>
      <c r="V2449" s="307"/>
      <c r="W2449" s="308"/>
    </row>
    <row r="2450" spans="1:23" x14ac:dyDescent="0.2">
      <c r="A2450" s="438"/>
      <c r="B2450" s="275" t="s">
        <v>346</v>
      </c>
      <c r="C2450" s="332"/>
      <c r="D2450" s="256"/>
      <c r="E2450" s="333"/>
      <c r="F2450" s="289"/>
      <c r="G2450" s="258"/>
      <c r="H2450" s="288"/>
      <c r="I2450" s="287"/>
      <c r="J2450" s="258"/>
      <c r="K2450" s="288"/>
      <c r="L2450" s="287"/>
      <c r="M2450" s="258"/>
      <c r="N2450" s="288"/>
      <c r="O2450" s="287"/>
      <c r="P2450" s="258"/>
      <c r="Q2450" s="288"/>
      <c r="R2450" s="287"/>
      <c r="S2450" s="258"/>
      <c r="T2450" s="288"/>
      <c r="U2450" s="287">
        <f t="shared" ref="U2450" si="8995">$J$2290</f>
        <v>0.7</v>
      </c>
      <c r="V2450" s="258">
        <f t="shared" ref="V2450" si="8996">ROUNDUP(C1124/$J$2291,0)</f>
        <v>20</v>
      </c>
      <c r="W2450" s="288">
        <f t="shared" ref="W2450" si="8997">+U2450*V2450</f>
        <v>14</v>
      </c>
    </row>
    <row r="2451" spans="1:23" x14ac:dyDescent="0.2">
      <c r="A2451" s="437" t="s">
        <v>682</v>
      </c>
      <c r="B2451" s="275" t="s">
        <v>996</v>
      </c>
      <c r="C2451" s="306">
        <f t="shared" ref="C2451" si="8998">$D$2296</f>
        <v>0.6</v>
      </c>
      <c r="D2451" s="277">
        <f t="shared" ref="D2451" si="8999">ROUNDUP(F1125/$D$2295,0)</f>
        <v>13</v>
      </c>
      <c r="E2451" s="330">
        <f t="shared" ref="E2451" si="9000">+C2451*D2451</f>
        <v>7.8</v>
      </c>
      <c r="F2451" s="331">
        <f t="shared" ref="F2451" si="9001">$D$2291</f>
        <v>0.55000000000000004</v>
      </c>
      <c r="G2451" s="307">
        <f t="shared" ref="G2451" si="9002">ROUNDUP(F1125/$D$2290,0)</f>
        <v>16</v>
      </c>
      <c r="H2451" s="308">
        <f t="shared" ref="H2451" si="9003">+F2451*G2451</f>
        <v>8.8000000000000007</v>
      </c>
      <c r="I2451" s="306">
        <f t="shared" ref="I2451" si="9004">L1125</f>
        <v>1.35</v>
      </c>
      <c r="J2451" s="307">
        <f t="shared" ref="J2451" si="9005">ROUNDUP($K$983/$D$2301,0)</f>
        <v>8</v>
      </c>
      <c r="K2451" s="308">
        <f t="shared" ref="K2451" si="9006">+I2451*J2451</f>
        <v>10.8</v>
      </c>
      <c r="L2451" s="306">
        <f t="shared" ref="L2451" si="9007">P1125</f>
        <v>1.35</v>
      </c>
      <c r="M2451" s="307">
        <f t="shared" ref="M2451" si="9008">ROUNDUP(O1125/$D$2301,0)</f>
        <v>15</v>
      </c>
      <c r="N2451" s="308">
        <f t="shared" ref="N2451" si="9009">+L2451*M2451</f>
        <v>20.25</v>
      </c>
      <c r="O2451" s="306">
        <f t="shared" ref="O2451" si="9010">$D$2291</f>
        <v>0.55000000000000004</v>
      </c>
      <c r="P2451" s="307">
        <f t="shared" ref="P2451" si="9011">ROUNDUP(S1125/$D$2290,0)</f>
        <v>15</v>
      </c>
      <c r="Q2451" s="308">
        <f t="shared" ref="Q2451" si="9012">+O2451*P2451</f>
        <v>8.25</v>
      </c>
      <c r="R2451" s="306">
        <f t="shared" ref="R2451" si="9013">$D$2296</f>
        <v>0.6</v>
      </c>
      <c r="S2451" s="307">
        <f t="shared" ref="S2451" si="9014">ROUNDUP(S1125/$D$2295,0)</f>
        <v>12</v>
      </c>
      <c r="T2451" s="308">
        <f t="shared" ref="T2451" si="9015">+R2451*S2451</f>
        <v>7.1999999999999993</v>
      </c>
      <c r="U2451" s="306"/>
      <c r="V2451" s="307"/>
      <c r="W2451" s="308"/>
    </row>
    <row r="2452" spans="1:23" x14ac:dyDescent="0.2">
      <c r="A2452" s="438"/>
      <c r="B2452" s="275" t="s">
        <v>347</v>
      </c>
      <c r="C2452" s="332"/>
      <c r="D2452" s="256"/>
      <c r="E2452" s="333"/>
      <c r="F2452" s="289"/>
      <c r="G2452" s="258"/>
      <c r="H2452" s="288"/>
      <c r="I2452" s="287"/>
      <c r="J2452" s="258"/>
      <c r="K2452" s="288"/>
      <c r="L2452" s="287"/>
      <c r="M2452" s="258"/>
      <c r="N2452" s="288"/>
      <c r="O2452" s="287"/>
      <c r="P2452" s="258"/>
      <c r="Q2452" s="288"/>
      <c r="R2452" s="287"/>
      <c r="S2452" s="258"/>
      <c r="T2452" s="288"/>
      <c r="U2452" s="287">
        <f t="shared" ref="U2452" si="9016">$J$2290</f>
        <v>0.7</v>
      </c>
      <c r="V2452" s="258">
        <f t="shared" ref="V2452" si="9017">ROUNDUP(C1126/$J$2291,0)</f>
        <v>20</v>
      </c>
      <c r="W2452" s="288">
        <f t="shared" ref="W2452" si="9018">+U2452*V2452</f>
        <v>14</v>
      </c>
    </row>
    <row r="2453" spans="1:23" x14ac:dyDescent="0.2">
      <c r="A2453" s="437" t="s">
        <v>683</v>
      </c>
      <c r="B2453" s="275" t="s">
        <v>997</v>
      </c>
      <c r="C2453" s="306">
        <f t="shared" ref="C2453" si="9019">$D$2296</f>
        <v>0.6</v>
      </c>
      <c r="D2453" s="277">
        <f t="shared" ref="D2453" si="9020">ROUNDUP(F1127/$D$2295,0)</f>
        <v>13</v>
      </c>
      <c r="E2453" s="330">
        <f t="shared" ref="E2453" si="9021">+C2453*D2453</f>
        <v>7.8</v>
      </c>
      <c r="F2453" s="331">
        <f t="shared" ref="F2453" si="9022">$D$2291</f>
        <v>0.55000000000000004</v>
      </c>
      <c r="G2453" s="307">
        <f t="shared" ref="G2453" si="9023">ROUNDUP(F1127/$D$2290,0)</f>
        <v>16</v>
      </c>
      <c r="H2453" s="308">
        <f t="shared" ref="H2453" si="9024">+F2453*G2453</f>
        <v>8.8000000000000007</v>
      </c>
      <c r="I2453" s="306">
        <f t="shared" ref="I2453" si="9025">L1127</f>
        <v>1.35</v>
      </c>
      <c r="J2453" s="307">
        <f t="shared" ref="J2453" si="9026">ROUNDUP($K$983/$D$2301,0)</f>
        <v>8</v>
      </c>
      <c r="K2453" s="308">
        <f t="shared" ref="K2453" si="9027">+I2453*J2453</f>
        <v>10.8</v>
      </c>
      <c r="L2453" s="306">
        <f t="shared" ref="L2453" si="9028">P1127</f>
        <v>1.35</v>
      </c>
      <c r="M2453" s="307">
        <f t="shared" ref="M2453" si="9029">ROUNDUP(O1127/$D$2301,0)</f>
        <v>15</v>
      </c>
      <c r="N2453" s="308">
        <f t="shared" ref="N2453" si="9030">+L2453*M2453</f>
        <v>20.25</v>
      </c>
      <c r="O2453" s="306">
        <f t="shared" ref="O2453" si="9031">$D$2291</f>
        <v>0.55000000000000004</v>
      </c>
      <c r="P2453" s="307">
        <f t="shared" ref="P2453" si="9032">ROUNDUP(S1127/$D$2290,0)</f>
        <v>15</v>
      </c>
      <c r="Q2453" s="308">
        <f t="shared" ref="Q2453" si="9033">+O2453*P2453</f>
        <v>8.25</v>
      </c>
      <c r="R2453" s="306">
        <f t="shared" ref="R2453" si="9034">$D$2296</f>
        <v>0.6</v>
      </c>
      <c r="S2453" s="307">
        <f t="shared" ref="S2453" si="9035">ROUNDUP(S1127/$D$2295,0)</f>
        <v>12</v>
      </c>
      <c r="T2453" s="308">
        <f t="shared" ref="T2453" si="9036">+R2453*S2453</f>
        <v>7.1999999999999993</v>
      </c>
      <c r="U2453" s="306"/>
      <c r="V2453" s="307"/>
      <c r="W2453" s="308"/>
    </row>
    <row r="2454" spans="1:23" x14ac:dyDescent="0.2">
      <c r="A2454" s="438"/>
      <c r="B2454" s="275" t="s">
        <v>348</v>
      </c>
      <c r="C2454" s="332"/>
      <c r="D2454" s="256"/>
      <c r="E2454" s="333"/>
      <c r="F2454" s="289"/>
      <c r="G2454" s="258"/>
      <c r="H2454" s="288"/>
      <c r="I2454" s="287"/>
      <c r="J2454" s="258"/>
      <c r="K2454" s="288"/>
      <c r="L2454" s="287"/>
      <c r="M2454" s="258"/>
      <c r="N2454" s="288"/>
      <c r="O2454" s="287"/>
      <c r="P2454" s="258"/>
      <c r="Q2454" s="288"/>
      <c r="R2454" s="287"/>
      <c r="S2454" s="258"/>
      <c r="T2454" s="288"/>
      <c r="U2454" s="287">
        <f t="shared" ref="U2454" si="9037">$J$2290</f>
        <v>0.7</v>
      </c>
      <c r="V2454" s="258">
        <f t="shared" ref="V2454" si="9038">ROUNDUP(C1128/$J$2291,0)</f>
        <v>20</v>
      </c>
      <c r="W2454" s="288">
        <f t="shared" ref="W2454" si="9039">+U2454*V2454</f>
        <v>14</v>
      </c>
    </row>
    <row r="2455" spans="1:23" x14ac:dyDescent="0.2">
      <c r="A2455" s="437" t="s">
        <v>684</v>
      </c>
      <c r="B2455" s="275" t="s">
        <v>998</v>
      </c>
      <c r="C2455" s="306">
        <f t="shared" ref="C2455" si="9040">$D$2296</f>
        <v>0.6</v>
      </c>
      <c r="D2455" s="277">
        <f t="shared" ref="D2455" si="9041">ROUNDUP(F1129/$D$2295,0)</f>
        <v>13</v>
      </c>
      <c r="E2455" s="330">
        <f t="shared" ref="E2455" si="9042">+C2455*D2455</f>
        <v>7.8</v>
      </c>
      <c r="F2455" s="331">
        <f t="shared" ref="F2455" si="9043">$D$2291</f>
        <v>0.55000000000000004</v>
      </c>
      <c r="G2455" s="307">
        <f t="shared" ref="G2455" si="9044">ROUNDUP(F1129/$D$2290,0)</f>
        <v>16</v>
      </c>
      <c r="H2455" s="308">
        <f t="shared" ref="H2455" si="9045">+F2455*G2455</f>
        <v>8.8000000000000007</v>
      </c>
      <c r="I2455" s="306">
        <f t="shared" ref="I2455" si="9046">L1129</f>
        <v>1.35</v>
      </c>
      <c r="J2455" s="307">
        <f t="shared" ref="J2455" si="9047">ROUNDUP($K$983/$D$2301,0)</f>
        <v>8</v>
      </c>
      <c r="K2455" s="308">
        <f t="shared" ref="K2455" si="9048">+I2455*J2455</f>
        <v>10.8</v>
      </c>
      <c r="L2455" s="306">
        <f t="shared" ref="L2455" si="9049">P1129</f>
        <v>1.8</v>
      </c>
      <c r="M2455" s="307">
        <f t="shared" ref="M2455" si="9050">ROUNDUP(O1129/$D$2301,0)</f>
        <v>15</v>
      </c>
      <c r="N2455" s="308">
        <f t="shared" ref="N2455" si="9051">+L2455*M2455</f>
        <v>27</v>
      </c>
      <c r="O2455" s="306">
        <f t="shared" ref="O2455" si="9052">$D$2291</f>
        <v>0.55000000000000004</v>
      </c>
      <c r="P2455" s="307">
        <f t="shared" ref="P2455" si="9053">ROUNDUP(S1129/$D$2290,0)</f>
        <v>15</v>
      </c>
      <c r="Q2455" s="308">
        <f t="shared" ref="Q2455" si="9054">+O2455*P2455</f>
        <v>8.25</v>
      </c>
      <c r="R2455" s="306">
        <f t="shared" ref="R2455" si="9055">$D$2296</f>
        <v>0.6</v>
      </c>
      <c r="S2455" s="307">
        <f t="shared" ref="S2455" si="9056">ROUNDUP(S1129/$D$2295,0)</f>
        <v>12</v>
      </c>
      <c r="T2455" s="308">
        <f t="shared" ref="T2455" si="9057">+R2455*S2455</f>
        <v>7.1999999999999993</v>
      </c>
      <c r="U2455" s="306"/>
      <c r="V2455" s="307"/>
      <c r="W2455" s="308"/>
    </row>
    <row r="2456" spans="1:23" x14ac:dyDescent="0.2">
      <c r="A2456" s="438"/>
      <c r="B2456" s="275" t="s">
        <v>349</v>
      </c>
      <c r="C2456" s="332"/>
      <c r="D2456" s="256"/>
      <c r="E2456" s="333"/>
      <c r="F2456" s="289"/>
      <c r="G2456" s="258"/>
      <c r="H2456" s="288"/>
      <c r="I2456" s="287"/>
      <c r="J2456" s="258"/>
      <c r="K2456" s="288"/>
      <c r="L2456" s="287"/>
      <c r="M2456" s="258"/>
      <c r="N2456" s="288"/>
      <c r="O2456" s="287"/>
      <c r="P2456" s="258"/>
      <c r="Q2456" s="288"/>
      <c r="R2456" s="287"/>
      <c r="S2456" s="258"/>
      <c r="T2456" s="288"/>
      <c r="U2456" s="287">
        <f t="shared" ref="U2456" si="9058">$J$2290</f>
        <v>0.7</v>
      </c>
      <c r="V2456" s="258">
        <f t="shared" ref="V2456" si="9059">ROUNDUP(C1130/$J$2291,0)</f>
        <v>20</v>
      </c>
      <c r="W2456" s="288">
        <f t="shared" ref="W2456" si="9060">+U2456*V2456</f>
        <v>14</v>
      </c>
    </row>
    <row r="2457" spans="1:23" x14ac:dyDescent="0.2">
      <c r="A2457" s="437" t="s">
        <v>685</v>
      </c>
      <c r="B2457" s="275" t="s">
        <v>999</v>
      </c>
      <c r="C2457" s="306">
        <f t="shared" ref="C2457" si="9061">$D$2296</f>
        <v>0.6</v>
      </c>
      <c r="D2457" s="277">
        <f t="shared" ref="D2457" si="9062">ROUNDUP(F1131/$D$2295,0)</f>
        <v>12</v>
      </c>
      <c r="E2457" s="330">
        <f t="shared" ref="E2457" si="9063">+C2457*D2457</f>
        <v>7.1999999999999993</v>
      </c>
      <c r="F2457" s="331">
        <f t="shared" ref="F2457" si="9064">$D$2291</f>
        <v>0.55000000000000004</v>
      </c>
      <c r="G2457" s="307">
        <f t="shared" ref="G2457" si="9065">ROUNDUP(F1131/$D$2290,0)</f>
        <v>15</v>
      </c>
      <c r="H2457" s="308">
        <f t="shared" ref="H2457" si="9066">+F2457*G2457</f>
        <v>8.25</v>
      </c>
      <c r="I2457" s="306">
        <f t="shared" ref="I2457" si="9067">L1131</f>
        <v>1.35</v>
      </c>
      <c r="J2457" s="307">
        <f t="shared" ref="J2457" si="9068">ROUNDUP($K$983/$D$2301,0)</f>
        <v>8</v>
      </c>
      <c r="K2457" s="308">
        <f t="shared" ref="K2457" si="9069">+I2457*J2457</f>
        <v>10.8</v>
      </c>
      <c r="L2457" s="306">
        <f t="shared" ref="L2457" si="9070">P1131</f>
        <v>1.8</v>
      </c>
      <c r="M2457" s="307">
        <f t="shared" ref="M2457" si="9071">ROUNDUP(O1131/$D$2301,0)</f>
        <v>15</v>
      </c>
      <c r="N2457" s="308">
        <f t="shared" ref="N2457" si="9072">+L2457*M2457</f>
        <v>27</v>
      </c>
      <c r="O2457" s="306">
        <f t="shared" ref="O2457" si="9073">$D$2291</f>
        <v>0.55000000000000004</v>
      </c>
      <c r="P2457" s="307">
        <f t="shared" ref="P2457" si="9074">ROUNDUP(S1131/$D$2290,0)</f>
        <v>15</v>
      </c>
      <c r="Q2457" s="308">
        <f t="shared" ref="Q2457" si="9075">+O2457*P2457</f>
        <v>8.25</v>
      </c>
      <c r="R2457" s="306">
        <f t="shared" ref="R2457" si="9076">$D$2296</f>
        <v>0.6</v>
      </c>
      <c r="S2457" s="307">
        <f t="shared" ref="S2457" si="9077">ROUNDUP(S1131/$D$2295,0)</f>
        <v>12</v>
      </c>
      <c r="T2457" s="308">
        <f t="shared" ref="T2457" si="9078">+R2457*S2457</f>
        <v>7.1999999999999993</v>
      </c>
      <c r="U2457" s="306"/>
      <c r="V2457" s="307"/>
      <c r="W2457" s="308"/>
    </row>
    <row r="2458" spans="1:23" x14ac:dyDescent="0.2">
      <c r="A2458" s="438"/>
      <c r="B2458" s="275" t="s">
        <v>350</v>
      </c>
      <c r="C2458" s="332"/>
      <c r="D2458" s="256"/>
      <c r="E2458" s="333"/>
      <c r="F2458" s="289"/>
      <c r="G2458" s="258"/>
      <c r="H2458" s="288"/>
      <c r="I2458" s="287"/>
      <c r="J2458" s="258"/>
      <c r="K2458" s="288"/>
      <c r="L2458" s="287"/>
      <c r="M2458" s="258"/>
      <c r="N2458" s="288"/>
      <c r="O2458" s="287"/>
      <c r="P2458" s="258"/>
      <c r="Q2458" s="288"/>
      <c r="R2458" s="287"/>
      <c r="S2458" s="258"/>
      <c r="T2458" s="288"/>
      <c r="U2458" s="287">
        <f t="shared" ref="U2458" si="9079">$J$2290</f>
        <v>0.7</v>
      </c>
      <c r="V2458" s="258">
        <f t="shared" ref="V2458" si="9080">ROUNDUP(C1132/$J$2291,0)</f>
        <v>20</v>
      </c>
      <c r="W2458" s="288">
        <f t="shared" ref="W2458" si="9081">+U2458*V2458</f>
        <v>14</v>
      </c>
    </row>
    <row r="2459" spans="1:23" x14ac:dyDescent="0.2">
      <c r="A2459" s="437" t="s">
        <v>686</v>
      </c>
      <c r="B2459" s="275" t="s">
        <v>1000</v>
      </c>
      <c r="C2459" s="306">
        <f t="shared" ref="C2459" si="9082">$D$2296</f>
        <v>0.6</v>
      </c>
      <c r="D2459" s="277">
        <f t="shared" ref="D2459" si="9083">ROUNDUP(F1133/$D$2295,0)</f>
        <v>12</v>
      </c>
      <c r="E2459" s="330">
        <f t="shared" ref="E2459" si="9084">+C2459*D2459</f>
        <v>7.1999999999999993</v>
      </c>
      <c r="F2459" s="331">
        <f t="shared" ref="F2459" si="9085">$D$2291</f>
        <v>0.55000000000000004</v>
      </c>
      <c r="G2459" s="307">
        <f t="shared" ref="G2459" si="9086">ROUNDUP(F1133/$D$2290,0)</f>
        <v>15</v>
      </c>
      <c r="H2459" s="308">
        <f t="shared" ref="H2459" si="9087">+F2459*G2459</f>
        <v>8.25</v>
      </c>
      <c r="I2459" s="306">
        <f t="shared" ref="I2459" si="9088">L1133</f>
        <v>1.35</v>
      </c>
      <c r="J2459" s="307">
        <f t="shared" ref="J2459" si="9089">ROUNDUP($K$983/$D$2301,0)</f>
        <v>8</v>
      </c>
      <c r="K2459" s="308">
        <f t="shared" ref="K2459" si="9090">+I2459*J2459</f>
        <v>10.8</v>
      </c>
      <c r="L2459" s="306">
        <f t="shared" ref="L2459" si="9091">P1133</f>
        <v>2</v>
      </c>
      <c r="M2459" s="307">
        <f t="shared" ref="M2459" si="9092">ROUNDUP(O1133/$D$2301,0)</f>
        <v>15</v>
      </c>
      <c r="N2459" s="308">
        <f t="shared" ref="N2459" si="9093">+L2459*M2459</f>
        <v>30</v>
      </c>
      <c r="O2459" s="306">
        <f t="shared" ref="O2459" si="9094">$D$2291</f>
        <v>0.55000000000000004</v>
      </c>
      <c r="P2459" s="307">
        <f t="shared" ref="P2459" si="9095">ROUNDUP(S1133/$D$2290,0)</f>
        <v>16</v>
      </c>
      <c r="Q2459" s="308">
        <f t="shared" ref="Q2459" si="9096">+O2459*P2459</f>
        <v>8.8000000000000007</v>
      </c>
      <c r="R2459" s="306">
        <f t="shared" ref="R2459" si="9097">$D$2296</f>
        <v>0.6</v>
      </c>
      <c r="S2459" s="307">
        <f t="shared" ref="S2459" si="9098">ROUNDUP(S1133/$D$2295,0)</f>
        <v>13</v>
      </c>
      <c r="T2459" s="308">
        <f t="shared" ref="T2459" si="9099">+R2459*S2459</f>
        <v>7.8</v>
      </c>
      <c r="U2459" s="306"/>
      <c r="V2459" s="307"/>
      <c r="W2459" s="308"/>
    </row>
    <row r="2460" spans="1:23" x14ac:dyDescent="0.2">
      <c r="A2460" s="438"/>
      <c r="B2460" s="275" t="s">
        <v>351</v>
      </c>
      <c r="C2460" s="332"/>
      <c r="D2460" s="256"/>
      <c r="E2460" s="333"/>
      <c r="F2460" s="289"/>
      <c r="G2460" s="258"/>
      <c r="H2460" s="288"/>
      <c r="I2460" s="287"/>
      <c r="J2460" s="258"/>
      <c r="K2460" s="288"/>
      <c r="L2460" s="287"/>
      <c r="M2460" s="258"/>
      <c r="N2460" s="288"/>
      <c r="O2460" s="287"/>
      <c r="P2460" s="258"/>
      <c r="Q2460" s="288"/>
      <c r="R2460" s="287"/>
      <c r="S2460" s="258"/>
      <c r="T2460" s="288"/>
      <c r="U2460" s="287">
        <f t="shared" ref="U2460" si="9100">$J$2290</f>
        <v>0.7</v>
      </c>
      <c r="V2460" s="258">
        <f t="shared" ref="V2460" si="9101">ROUNDUP(C1134/$J$2291,0)</f>
        <v>21</v>
      </c>
      <c r="W2460" s="288">
        <f t="shared" ref="W2460" si="9102">+U2460*V2460</f>
        <v>14.7</v>
      </c>
    </row>
    <row r="2461" spans="1:23" x14ac:dyDescent="0.2">
      <c r="A2461" s="437" t="s">
        <v>687</v>
      </c>
      <c r="B2461" s="275" t="s">
        <v>1001</v>
      </c>
      <c r="C2461" s="306">
        <f t="shared" ref="C2461" si="9103">$D$2296</f>
        <v>0.6</v>
      </c>
      <c r="D2461" s="277">
        <f t="shared" ref="D2461" si="9104">ROUNDUP(F1135/$D$2295,0)</f>
        <v>13</v>
      </c>
      <c r="E2461" s="330">
        <f t="shared" ref="E2461" si="9105">+C2461*D2461</f>
        <v>7.8</v>
      </c>
      <c r="F2461" s="331">
        <f t="shared" ref="F2461" si="9106">$D$2291</f>
        <v>0.55000000000000004</v>
      </c>
      <c r="G2461" s="307">
        <f t="shared" ref="G2461" si="9107">ROUNDUP(F1135/$D$2290,0)</f>
        <v>16</v>
      </c>
      <c r="H2461" s="308">
        <f t="shared" ref="H2461" si="9108">+F2461*G2461</f>
        <v>8.8000000000000007</v>
      </c>
      <c r="I2461" s="306">
        <f t="shared" ref="I2461" si="9109">L1135</f>
        <v>1.35</v>
      </c>
      <c r="J2461" s="307">
        <f t="shared" ref="J2461" si="9110">ROUNDUP($K$983/$D$2301,0)</f>
        <v>8</v>
      </c>
      <c r="K2461" s="308">
        <f t="shared" ref="K2461" si="9111">+I2461*J2461</f>
        <v>10.8</v>
      </c>
      <c r="L2461" s="306">
        <f t="shared" ref="L2461" si="9112">P1135</f>
        <v>2.25</v>
      </c>
      <c r="M2461" s="307">
        <f t="shared" ref="M2461" si="9113">ROUNDUP(O1135/$D$2301,0)</f>
        <v>15</v>
      </c>
      <c r="N2461" s="308">
        <f t="shared" ref="N2461" si="9114">+L2461*M2461</f>
        <v>33.75</v>
      </c>
      <c r="O2461" s="306">
        <f t="shared" ref="O2461" si="9115">$D$2291</f>
        <v>0.55000000000000004</v>
      </c>
      <c r="P2461" s="307">
        <f t="shared" ref="P2461" si="9116">ROUNDUP(S1135/$D$2290,0)</f>
        <v>15</v>
      </c>
      <c r="Q2461" s="308">
        <f t="shared" ref="Q2461" si="9117">+O2461*P2461</f>
        <v>8.25</v>
      </c>
      <c r="R2461" s="306">
        <f t="shared" ref="R2461" si="9118">$D$2296</f>
        <v>0.6</v>
      </c>
      <c r="S2461" s="307">
        <f t="shared" ref="S2461" si="9119">ROUNDUP(S1135/$D$2295,0)</f>
        <v>12</v>
      </c>
      <c r="T2461" s="308">
        <f t="shared" ref="T2461" si="9120">+R2461*S2461</f>
        <v>7.1999999999999993</v>
      </c>
      <c r="U2461" s="306"/>
      <c r="V2461" s="307"/>
      <c r="W2461" s="308"/>
    </row>
    <row r="2462" spans="1:23" x14ac:dyDescent="0.2">
      <c r="A2462" s="438"/>
      <c r="B2462" s="275" t="s">
        <v>352</v>
      </c>
      <c r="C2462" s="332"/>
      <c r="D2462" s="256"/>
      <c r="E2462" s="333"/>
      <c r="F2462" s="289"/>
      <c r="G2462" s="258"/>
      <c r="H2462" s="288"/>
      <c r="I2462" s="287"/>
      <c r="J2462" s="258"/>
      <c r="K2462" s="288"/>
      <c r="L2462" s="287"/>
      <c r="M2462" s="258"/>
      <c r="N2462" s="288"/>
      <c r="O2462" s="287"/>
      <c r="P2462" s="258"/>
      <c r="Q2462" s="288"/>
      <c r="R2462" s="287"/>
      <c r="S2462" s="258"/>
      <c r="T2462" s="288"/>
      <c r="U2462" s="287">
        <f t="shared" ref="U2462" si="9121">$J$2290</f>
        <v>0.7</v>
      </c>
      <c r="V2462" s="258">
        <f t="shared" ref="V2462" si="9122">ROUNDUP(C1136/$J$2291,0)</f>
        <v>22</v>
      </c>
      <c r="W2462" s="288">
        <f t="shared" ref="W2462" si="9123">+U2462*V2462</f>
        <v>15.399999999999999</v>
      </c>
    </row>
    <row r="2463" spans="1:23" x14ac:dyDescent="0.2">
      <c r="A2463" s="437" t="s">
        <v>688</v>
      </c>
      <c r="B2463" s="275" t="s">
        <v>1002</v>
      </c>
      <c r="C2463" s="306">
        <f t="shared" ref="C2463" si="9124">$D$2296</f>
        <v>0.6</v>
      </c>
      <c r="D2463" s="277">
        <f t="shared" ref="D2463" si="9125">ROUNDUP(F1137/$D$2295,0)</f>
        <v>14</v>
      </c>
      <c r="E2463" s="330">
        <f t="shared" ref="E2463" si="9126">+C2463*D2463</f>
        <v>8.4</v>
      </c>
      <c r="F2463" s="331">
        <f t="shared" ref="F2463" si="9127">$D$2291</f>
        <v>0.55000000000000004</v>
      </c>
      <c r="G2463" s="307">
        <f t="shared" ref="G2463" si="9128">ROUNDUP(F1137/$D$2290,0)</f>
        <v>17</v>
      </c>
      <c r="H2463" s="308">
        <f t="shared" ref="H2463" si="9129">+F2463*G2463</f>
        <v>9.3500000000000014</v>
      </c>
      <c r="I2463" s="306">
        <f t="shared" ref="I2463" si="9130">L1137</f>
        <v>1.35</v>
      </c>
      <c r="J2463" s="307">
        <f t="shared" ref="J2463" si="9131">ROUNDUP($K$983/$D$2301,0)</f>
        <v>8</v>
      </c>
      <c r="K2463" s="308">
        <f t="shared" ref="K2463" si="9132">+I2463*J2463</f>
        <v>10.8</v>
      </c>
      <c r="L2463" s="306">
        <f t="shared" ref="L2463" si="9133">P1137</f>
        <v>2.25</v>
      </c>
      <c r="M2463" s="307">
        <f t="shared" ref="M2463" si="9134">ROUNDUP(O1137/$D$2301,0)</f>
        <v>17</v>
      </c>
      <c r="N2463" s="308">
        <f t="shared" ref="N2463" si="9135">+L2463*M2463</f>
        <v>38.25</v>
      </c>
      <c r="O2463" s="306">
        <f t="shared" ref="O2463" si="9136">$D$2291</f>
        <v>0.55000000000000004</v>
      </c>
      <c r="P2463" s="307">
        <f t="shared" ref="P2463" si="9137">ROUNDUP(S1137/$D$2290,0)</f>
        <v>14</v>
      </c>
      <c r="Q2463" s="308">
        <f t="shared" ref="Q2463" si="9138">+O2463*P2463</f>
        <v>7.7000000000000011</v>
      </c>
      <c r="R2463" s="306">
        <f t="shared" ref="R2463" si="9139">$D$2296</f>
        <v>0.6</v>
      </c>
      <c r="S2463" s="307">
        <f t="shared" ref="S2463" si="9140">ROUNDUP(S1137/$D$2295,0)</f>
        <v>11</v>
      </c>
      <c r="T2463" s="308">
        <f t="shared" ref="T2463" si="9141">+R2463*S2463</f>
        <v>6.6</v>
      </c>
      <c r="U2463" s="306"/>
      <c r="V2463" s="307"/>
      <c r="W2463" s="308"/>
    </row>
    <row r="2464" spans="1:23" x14ac:dyDescent="0.2">
      <c r="A2464" s="438"/>
      <c r="B2464" s="275" t="s">
        <v>353</v>
      </c>
      <c r="C2464" s="332"/>
      <c r="D2464" s="256"/>
      <c r="E2464" s="333"/>
      <c r="F2464" s="289"/>
      <c r="G2464" s="258"/>
      <c r="H2464" s="288"/>
      <c r="I2464" s="287"/>
      <c r="J2464" s="258"/>
      <c r="K2464" s="288"/>
      <c r="L2464" s="287"/>
      <c r="M2464" s="258"/>
      <c r="N2464" s="288"/>
      <c r="O2464" s="287"/>
      <c r="P2464" s="258"/>
      <c r="Q2464" s="288"/>
      <c r="R2464" s="287"/>
      <c r="S2464" s="258"/>
      <c r="T2464" s="288"/>
      <c r="U2464" s="287">
        <f t="shared" ref="U2464" si="9142">$J$2290</f>
        <v>0.7</v>
      </c>
      <c r="V2464" s="258">
        <f t="shared" ref="V2464" si="9143">ROUNDUP(C1138/$J$2291,0)</f>
        <v>22</v>
      </c>
      <c r="W2464" s="288">
        <f t="shared" ref="W2464" si="9144">+U2464*V2464</f>
        <v>15.399999999999999</v>
      </c>
    </row>
    <row r="2465" spans="1:23" x14ac:dyDescent="0.2">
      <c r="A2465" s="437" t="s">
        <v>689</v>
      </c>
      <c r="B2465" s="275" t="s">
        <v>1003</v>
      </c>
      <c r="C2465" s="306">
        <f t="shared" ref="C2465" si="9145">$D$2296</f>
        <v>0.6</v>
      </c>
      <c r="D2465" s="277">
        <f t="shared" ref="D2465" si="9146">ROUNDUP(F1139/$D$2295,0)</f>
        <v>13</v>
      </c>
      <c r="E2465" s="330">
        <f t="shared" ref="E2465" si="9147">+C2465*D2465</f>
        <v>7.8</v>
      </c>
      <c r="F2465" s="331">
        <f t="shared" ref="F2465" si="9148">$D$2291</f>
        <v>0.55000000000000004</v>
      </c>
      <c r="G2465" s="307">
        <f t="shared" ref="G2465" si="9149">ROUNDUP(F1139/$D$2290,0)</f>
        <v>16</v>
      </c>
      <c r="H2465" s="308">
        <f t="shared" ref="H2465" si="9150">+F2465*G2465</f>
        <v>8.8000000000000007</v>
      </c>
      <c r="I2465" s="306">
        <f t="shared" ref="I2465" si="9151">L1139</f>
        <v>1.35</v>
      </c>
      <c r="J2465" s="307">
        <f t="shared" ref="J2465" si="9152">ROUNDUP($K$983/$D$2301,0)</f>
        <v>8</v>
      </c>
      <c r="K2465" s="308">
        <f t="shared" ref="K2465" si="9153">+I2465*J2465</f>
        <v>10.8</v>
      </c>
      <c r="L2465" s="306">
        <f t="shared" ref="L2465" si="9154">P1139</f>
        <v>2.25</v>
      </c>
      <c r="M2465" s="307">
        <f t="shared" ref="M2465" si="9155">ROUNDUP(O1139/$D$2301,0)</f>
        <v>15</v>
      </c>
      <c r="N2465" s="308">
        <f t="shared" ref="N2465" si="9156">+L2465*M2465</f>
        <v>33.75</v>
      </c>
      <c r="O2465" s="306">
        <f t="shared" ref="O2465" si="9157">$D$2291</f>
        <v>0.55000000000000004</v>
      </c>
      <c r="P2465" s="307">
        <f t="shared" ref="P2465" si="9158">ROUNDUP(S1139/$D$2290,0)</f>
        <v>15</v>
      </c>
      <c r="Q2465" s="308">
        <f t="shared" ref="Q2465" si="9159">+O2465*P2465</f>
        <v>8.25</v>
      </c>
      <c r="R2465" s="306">
        <f t="shared" ref="R2465" si="9160">$D$2296</f>
        <v>0.6</v>
      </c>
      <c r="S2465" s="307">
        <f t="shared" ref="S2465" si="9161">ROUNDUP(S1139/$D$2295,0)</f>
        <v>12</v>
      </c>
      <c r="T2465" s="308">
        <f t="shared" ref="T2465" si="9162">+R2465*S2465</f>
        <v>7.1999999999999993</v>
      </c>
      <c r="U2465" s="306"/>
      <c r="V2465" s="307"/>
      <c r="W2465" s="308"/>
    </row>
    <row r="2466" spans="1:23" x14ac:dyDescent="0.2">
      <c r="A2466" s="438"/>
      <c r="B2466" s="275" t="s">
        <v>354</v>
      </c>
      <c r="C2466" s="332"/>
      <c r="D2466" s="256"/>
      <c r="E2466" s="333"/>
      <c r="F2466" s="289"/>
      <c r="G2466" s="258"/>
      <c r="H2466" s="288"/>
      <c r="I2466" s="287"/>
      <c r="J2466" s="258"/>
      <c r="K2466" s="288"/>
      <c r="L2466" s="287"/>
      <c r="M2466" s="258"/>
      <c r="N2466" s="288"/>
      <c r="O2466" s="287"/>
      <c r="P2466" s="258"/>
      <c r="Q2466" s="288"/>
      <c r="R2466" s="287"/>
      <c r="S2466" s="258"/>
      <c r="T2466" s="288"/>
      <c r="U2466" s="287">
        <f t="shared" ref="U2466" si="9163">$J$2290</f>
        <v>0.7</v>
      </c>
      <c r="V2466" s="258">
        <f t="shared" ref="V2466" si="9164">ROUNDUP(C1140/$J$2291,0)</f>
        <v>21</v>
      </c>
      <c r="W2466" s="288">
        <f t="shared" ref="W2466" si="9165">+U2466*V2466</f>
        <v>14.7</v>
      </c>
    </row>
    <row r="2467" spans="1:23" x14ac:dyDescent="0.2">
      <c r="A2467" s="437" t="s">
        <v>690</v>
      </c>
      <c r="B2467" s="275" t="s">
        <v>1004</v>
      </c>
      <c r="C2467" s="306">
        <f t="shared" ref="C2467" si="9166">$D$2296</f>
        <v>0.6</v>
      </c>
      <c r="D2467" s="277">
        <f t="shared" ref="D2467" si="9167">ROUNDUP(F1141/$D$2295,0)</f>
        <v>13</v>
      </c>
      <c r="E2467" s="330">
        <f t="shared" ref="E2467" si="9168">+C2467*D2467</f>
        <v>7.8</v>
      </c>
      <c r="F2467" s="331">
        <f t="shared" ref="F2467" si="9169">$D$2291</f>
        <v>0.55000000000000004</v>
      </c>
      <c r="G2467" s="307">
        <f t="shared" ref="G2467" si="9170">ROUNDUP(F1141/$D$2290,0)</f>
        <v>16</v>
      </c>
      <c r="H2467" s="308">
        <f t="shared" ref="H2467" si="9171">+F2467*G2467</f>
        <v>8.8000000000000007</v>
      </c>
      <c r="I2467" s="306">
        <f t="shared" ref="I2467" si="9172">L1141</f>
        <v>1.97</v>
      </c>
      <c r="J2467" s="307">
        <f t="shared" ref="J2467" si="9173">ROUNDUP($K$983/$D$2301,0)</f>
        <v>8</v>
      </c>
      <c r="K2467" s="308">
        <f t="shared" ref="K2467" si="9174">+I2467*J2467</f>
        <v>15.76</v>
      </c>
      <c r="L2467" s="306">
        <f t="shared" ref="L2467" si="9175">P1141</f>
        <v>1.35</v>
      </c>
      <c r="M2467" s="307">
        <f t="shared" ref="M2467" si="9176">ROUNDUP(O1141/$D$2301,0)</f>
        <v>15</v>
      </c>
      <c r="N2467" s="308">
        <f t="shared" ref="N2467" si="9177">+L2467*M2467</f>
        <v>20.25</v>
      </c>
      <c r="O2467" s="306">
        <f t="shared" ref="O2467" si="9178">$D$2291</f>
        <v>0.55000000000000004</v>
      </c>
      <c r="P2467" s="307">
        <f t="shared" ref="P2467" si="9179">ROUNDUP(S1141/$D$2290,0)</f>
        <v>16</v>
      </c>
      <c r="Q2467" s="308">
        <f t="shared" ref="Q2467" si="9180">+O2467*P2467</f>
        <v>8.8000000000000007</v>
      </c>
      <c r="R2467" s="306">
        <f t="shared" ref="R2467" si="9181">$D$2296</f>
        <v>0.6</v>
      </c>
      <c r="S2467" s="307">
        <f t="shared" ref="S2467" si="9182">ROUNDUP(S1141/$D$2295,0)</f>
        <v>13</v>
      </c>
      <c r="T2467" s="308">
        <f t="shared" ref="T2467" si="9183">+R2467*S2467</f>
        <v>7.8</v>
      </c>
      <c r="U2467" s="306"/>
      <c r="V2467" s="307"/>
      <c r="W2467" s="308"/>
    </row>
    <row r="2468" spans="1:23" x14ac:dyDescent="0.2">
      <c r="A2468" s="438"/>
      <c r="B2468" s="275" t="s">
        <v>355</v>
      </c>
      <c r="C2468" s="332"/>
      <c r="D2468" s="256"/>
      <c r="E2468" s="333"/>
      <c r="F2468" s="289"/>
      <c r="G2468" s="258"/>
      <c r="H2468" s="288"/>
      <c r="I2468" s="287"/>
      <c r="J2468" s="258"/>
      <c r="K2468" s="288"/>
      <c r="L2468" s="287"/>
      <c r="M2468" s="258"/>
      <c r="N2468" s="288"/>
      <c r="O2468" s="287"/>
      <c r="P2468" s="258"/>
      <c r="Q2468" s="288"/>
      <c r="R2468" s="287"/>
      <c r="S2468" s="258"/>
      <c r="T2468" s="288"/>
      <c r="U2468" s="287">
        <f t="shared" ref="U2468" si="9184">$J$2290</f>
        <v>0.7</v>
      </c>
      <c r="V2468" s="258">
        <f t="shared" ref="V2468" si="9185">ROUNDUP(C1142/$J$2291,0)</f>
        <v>21</v>
      </c>
      <c r="W2468" s="288">
        <f t="shared" ref="W2468" si="9186">+U2468*V2468</f>
        <v>14.7</v>
      </c>
    </row>
    <row r="2469" spans="1:23" x14ac:dyDescent="0.2">
      <c r="A2469" s="437" t="s">
        <v>691</v>
      </c>
      <c r="B2469" s="275" t="s">
        <v>1005</v>
      </c>
      <c r="C2469" s="306">
        <f t="shared" ref="C2469" si="9187">$D$2296</f>
        <v>0.6</v>
      </c>
      <c r="D2469" s="277">
        <f t="shared" ref="D2469" si="9188">ROUNDUP(F1143/$D$2295,0)</f>
        <v>13</v>
      </c>
      <c r="E2469" s="330">
        <f t="shared" ref="E2469" si="9189">+C2469*D2469</f>
        <v>7.8</v>
      </c>
      <c r="F2469" s="331">
        <f t="shared" ref="F2469" si="9190">$D$2291</f>
        <v>0.55000000000000004</v>
      </c>
      <c r="G2469" s="307">
        <f t="shared" ref="G2469" si="9191">ROUNDUP(F1143/$D$2290,0)</f>
        <v>16</v>
      </c>
      <c r="H2469" s="308">
        <f t="shared" ref="H2469" si="9192">+F2469*G2469</f>
        <v>8.8000000000000007</v>
      </c>
      <c r="I2469" s="306">
        <f t="shared" ref="I2469" si="9193">L1143</f>
        <v>2.4500000000000002</v>
      </c>
      <c r="J2469" s="307">
        <f t="shared" ref="J2469" si="9194">ROUNDUP($K$983/$D$2301,0)</f>
        <v>8</v>
      </c>
      <c r="K2469" s="308">
        <f t="shared" ref="K2469" si="9195">+I2469*J2469</f>
        <v>19.600000000000001</v>
      </c>
      <c r="L2469" s="306">
        <f t="shared" ref="L2469" si="9196">P1143</f>
        <v>1.35</v>
      </c>
      <c r="M2469" s="307">
        <f t="shared" ref="M2469" si="9197">ROUNDUP(O1143/$D$2301,0)</f>
        <v>15</v>
      </c>
      <c r="N2469" s="308">
        <f t="shared" ref="N2469" si="9198">+L2469*M2469</f>
        <v>20.25</v>
      </c>
      <c r="O2469" s="306">
        <f t="shared" ref="O2469" si="9199">$D$2291</f>
        <v>0.55000000000000004</v>
      </c>
      <c r="P2469" s="307">
        <f t="shared" ref="P2469" si="9200">ROUNDUP(S1143/$D$2290,0)</f>
        <v>15</v>
      </c>
      <c r="Q2469" s="308">
        <f t="shared" ref="Q2469" si="9201">+O2469*P2469</f>
        <v>8.25</v>
      </c>
      <c r="R2469" s="306">
        <f t="shared" ref="R2469" si="9202">$D$2296</f>
        <v>0.6</v>
      </c>
      <c r="S2469" s="307">
        <f t="shared" ref="S2469" si="9203">ROUNDUP(S1143/$D$2295,0)</f>
        <v>12</v>
      </c>
      <c r="T2469" s="308">
        <f t="shared" ref="T2469" si="9204">+R2469*S2469</f>
        <v>7.1999999999999993</v>
      </c>
      <c r="U2469" s="306"/>
      <c r="V2469" s="307"/>
      <c r="W2469" s="308"/>
    </row>
    <row r="2470" spans="1:23" x14ac:dyDescent="0.2">
      <c r="A2470" s="438"/>
      <c r="B2470" s="275" t="s">
        <v>356</v>
      </c>
      <c r="C2470" s="332"/>
      <c r="D2470" s="256"/>
      <c r="E2470" s="333"/>
      <c r="F2470" s="289"/>
      <c r="G2470" s="258"/>
      <c r="H2470" s="288"/>
      <c r="I2470" s="287"/>
      <c r="J2470" s="258"/>
      <c r="K2470" s="288"/>
      <c r="L2470" s="287"/>
      <c r="M2470" s="258"/>
      <c r="N2470" s="288"/>
      <c r="O2470" s="287"/>
      <c r="P2470" s="258"/>
      <c r="Q2470" s="288"/>
      <c r="R2470" s="287"/>
      <c r="S2470" s="258"/>
      <c r="T2470" s="288"/>
      <c r="U2470" s="287">
        <f t="shared" ref="U2470" si="9205">$J$2290</f>
        <v>0.7</v>
      </c>
      <c r="V2470" s="258">
        <f t="shared" ref="V2470" si="9206">ROUNDUP(C1144/$J$2291,0)</f>
        <v>23</v>
      </c>
      <c r="W2470" s="288">
        <f t="shared" ref="W2470" si="9207">+U2470*V2470</f>
        <v>16.099999999999998</v>
      </c>
    </row>
    <row r="2471" spans="1:23" x14ac:dyDescent="0.2">
      <c r="A2471" s="437" t="s">
        <v>692</v>
      </c>
      <c r="B2471" s="275" t="s">
        <v>1006</v>
      </c>
      <c r="C2471" s="306">
        <f t="shared" ref="C2471" si="9208">$D$2296</f>
        <v>0.6</v>
      </c>
      <c r="D2471" s="277">
        <f t="shared" ref="D2471" si="9209">ROUNDUP(F1145/$D$2295,0)</f>
        <v>11</v>
      </c>
      <c r="E2471" s="330">
        <f t="shared" ref="E2471" si="9210">+C2471*D2471</f>
        <v>6.6</v>
      </c>
      <c r="F2471" s="331">
        <f t="shared" ref="F2471" si="9211">$D$2291</f>
        <v>0.55000000000000004</v>
      </c>
      <c r="G2471" s="307">
        <f t="shared" ref="G2471" si="9212">ROUNDUP(F1145/$D$2290,0)</f>
        <v>14</v>
      </c>
      <c r="H2471" s="308">
        <f t="shared" ref="H2471" si="9213">+F2471*G2471</f>
        <v>7.7000000000000011</v>
      </c>
      <c r="I2471" s="306">
        <f t="shared" ref="I2471" si="9214">L1145</f>
        <v>2.7</v>
      </c>
      <c r="J2471" s="307">
        <f t="shared" ref="J2471" si="9215">ROUNDUP($K$983/$D$2301,0)</f>
        <v>8</v>
      </c>
      <c r="K2471" s="308">
        <f t="shared" ref="K2471" si="9216">+I2471*J2471</f>
        <v>21.6</v>
      </c>
      <c r="L2471" s="306">
        <f t="shared" ref="L2471" si="9217">P1145</f>
        <v>1.35</v>
      </c>
      <c r="M2471" s="307">
        <f t="shared" ref="M2471" si="9218">ROUNDUP(O1145/$D$2301,0)</f>
        <v>16</v>
      </c>
      <c r="N2471" s="308">
        <f t="shared" ref="N2471" si="9219">+L2471*M2471</f>
        <v>21.6</v>
      </c>
      <c r="O2471" s="306">
        <f t="shared" ref="O2471" si="9220">$D$2291</f>
        <v>0.55000000000000004</v>
      </c>
      <c r="P2471" s="307">
        <f t="shared" ref="P2471" si="9221">ROUNDUP(S1145/$D$2290,0)</f>
        <v>17</v>
      </c>
      <c r="Q2471" s="308">
        <f t="shared" ref="Q2471" si="9222">+O2471*P2471</f>
        <v>9.3500000000000014</v>
      </c>
      <c r="R2471" s="306">
        <f t="shared" ref="R2471" si="9223">$D$2296</f>
        <v>0.6</v>
      </c>
      <c r="S2471" s="307">
        <f t="shared" ref="S2471" si="9224">ROUNDUP(S1145/$D$2295,0)</f>
        <v>14</v>
      </c>
      <c r="T2471" s="308">
        <f t="shared" ref="T2471" si="9225">+R2471*S2471</f>
        <v>8.4</v>
      </c>
      <c r="U2471" s="306"/>
      <c r="V2471" s="307"/>
      <c r="W2471" s="308"/>
    </row>
    <row r="2472" spans="1:23" x14ac:dyDescent="0.2">
      <c r="A2472" s="438"/>
      <c r="B2472" s="275" t="s">
        <v>357</v>
      </c>
      <c r="C2472" s="332"/>
      <c r="D2472" s="256"/>
      <c r="E2472" s="333"/>
      <c r="F2472" s="289"/>
      <c r="G2472" s="258"/>
      <c r="H2472" s="288"/>
      <c r="I2472" s="287"/>
      <c r="J2472" s="258"/>
      <c r="K2472" s="288"/>
      <c r="L2472" s="287"/>
      <c r="M2472" s="258"/>
      <c r="N2472" s="288"/>
      <c r="O2472" s="287"/>
      <c r="P2472" s="258"/>
      <c r="Q2472" s="288"/>
      <c r="R2472" s="287"/>
      <c r="S2472" s="258"/>
      <c r="T2472" s="288"/>
      <c r="U2472" s="287">
        <f t="shared" ref="U2472" si="9226">$J$2290</f>
        <v>0.7</v>
      </c>
      <c r="V2472" s="258">
        <f t="shared" ref="V2472" si="9227">ROUNDUP(C1146/$J$2291,0)</f>
        <v>24</v>
      </c>
      <c r="W2472" s="288">
        <f t="shared" ref="W2472" si="9228">+U2472*V2472</f>
        <v>16.799999999999997</v>
      </c>
    </row>
    <row r="2473" spans="1:23" x14ac:dyDescent="0.2">
      <c r="A2473" s="437" t="s">
        <v>693</v>
      </c>
      <c r="B2473" s="275" t="s">
        <v>1007</v>
      </c>
      <c r="C2473" s="306">
        <f t="shared" ref="C2473" si="9229">$D$2296</f>
        <v>0.6</v>
      </c>
      <c r="D2473" s="277">
        <f t="shared" ref="D2473" si="9230">ROUNDUP(F1147/$D$2295,0)</f>
        <v>9</v>
      </c>
      <c r="E2473" s="330">
        <f t="shared" ref="E2473" si="9231">+C2473*D2473</f>
        <v>5.3999999999999995</v>
      </c>
      <c r="F2473" s="331">
        <f t="shared" ref="F2473" si="9232">$D$2291</f>
        <v>0.55000000000000004</v>
      </c>
      <c r="G2473" s="307">
        <f t="shared" ref="G2473" si="9233">ROUNDUP(F1147/$D$2290,0)</f>
        <v>11</v>
      </c>
      <c r="H2473" s="308">
        <f t="shared" ref="H2473" si="9234">+F2473*G2473</f>
        <v>6.0500000000000007</v>
      </c>
      <c r="I2473" s="306">
        <f t="shared" ref="I2473" si="9235">L1147</f>
        <v>2.7</v>
      </c>
      <c r="J2473" s="307">
        <f t="shared" ref="J2473" si="9236">ROUNDUP($K$983/$D$2301,0)</f>
        <v>8</v>
      </c>
      <c r="K2473" s="308">
        <f t="shared" ref="K2473" si="9237">+I2473*J2473</f>
        <v>21.6</v>
      </c>
      <c r="L2473" s="306">
        <f t="shared" ref="L2473" si="9238">P1147</f>
        <v>1.35</v>
      </c>
      <c r="M2473" s="307">
        <f t="shared" ref="M2473" si="9239">ROUNDUP(O1147/$D$2301,0)</f>
        <v>17</v>
      </c>
      <c r="N2473" s="308">
        <f t="shared" ref="N2473" si="9240">+L2473*M2473</f>
        <v>22.950000000000003</v>
      </c>
      <c r="O2473" s="306">
        <f t="shared" ref="O2473" si="9241">$D$2291</f>
        <v>0.55000000000000004</v>
      </c>
      <c r="P2473" s="307">
        <f t="shared" ref="P2473" si="9242">ROUNDUP(S1147/$D$2290,0)</f>
        <v>18</v>
      </c>
      <c r="Q2473" s="308">
        <f t="shared" ref="Q2473" si="9243">+O2473*P2473</f>
        <v>9.9</v>
      </c>
      <c r="R2473" s="306">
        <f t="shared" ref="R2473" si="9244">$D$2296</f>
        <v>0.6</v>
      </c>
      <c r="S2473" s="307">
        <f t="shared" ref="S2473" si="9245">ROUNDUP(S1147/$D$2295,0)</f>
        <v>15</v>
      </c>
      <c r="T2473" s="308">
        <f t="shared" ref="T2473" si="9246">+R2473*S2473</f>
        <v>9</v>
      </c>
      <c r="U2473" s="306"/>
      <c r="V2473" s="307"/>
      <c r="W2473" s="308"/>
    </row>
    <row r="2474" spans="1:23" x14ac:dyDescent="0.2">
      <c r="A2474" s="438"/>
      <c r="B2474" s="275" t="s">
        <v>358</v>
      </c>
      <c r="C2474" s="332"/>
      <c r="D2474" s="256"/>
      <c r="E2474" s="333"/>
      <c r="F2474" s="289"/>
      <c r="G2474" s="258"/>
      <c r="H2474" s="288"/>
      <c r="I2474" s="287"/>
      <c r="J2474" s="258"/>
      <c r="K2474" s="288"/>
      <c r="L2474" s="287"/>
      <c r="M2474" s="258"/>
      <c r="N2474" s="288"/>
      <c r="O2474" s="287"/>
      <c r="P2474" s="258"/>
      <c r="Q2474" s="288"/>
      <c r="R2474" s="287"/>
      <c r="S2474" s="258"/>
      <c r="T2474" s="288"/>
      <c r="U2474" s="287">
        <f t="shared" ref="U2474" si="9247">$J$2290</f>
        <v>0.7</v>
      </c>
      <c r="V2474" s="258">
        <f t="shared" ref="V2474" si="9248">ROUNDUP(C1148/$J$2291,0)</f>
        <v>24</v>
      </c>
      <c r="W2474" s="288">
        <f t="shared" ref="W2474" si="9249">+U2474*V2474</f>
        <v>16.799999999999997</v>
      </c>
    </row>
    <row r="2475" spans="1:23" x14ac:dyDescent="0.2">
      <c r="A2475" s="437" t="s">
        <v>694</v>
      </c>
      <c r="B2475" s="275" t="s">
        <v>1008</v>
      </c>
      <c r="C2475" s="306">
        <f t="shared" ref="C2475" si="9250">$D$2296</f>
        <v>0.6</v>
      </c>
      <c r="D2475" s="277">
        <f t="shared" ref="D2475" si="9251">ROUNDUP(F1149/$D$2295,0)</f>
        <v>11</v>
      </c>
      <c r="E2475" s="330">
        <f t="shared" ref="E2475" si="9252">+C2475*D2475</f>
        <v>6.6</v>
      </c>
      <c r="F2475" s="331">
        <f t="shared" ref="F2475" si="9253">$D$2291</f>
        <v>0.55000000000000004</v>
      </c>
      <c r="G2475" s="307">
        <f t="shared" ref="G2475" si="9254">ROUNDUP(F1149/$D$2290,0)</f>
        <v>13</v>
      </c>
      <c r="H2475" s="308">
        <f t="shared" ref="H2475" si="9255">+F2475*G2475</f>
        <v>7.15</v>
      </c>
      <c r="I2475" s="306">
        <f t="shared" ref="I2475" si="9256">L1149</f>
        <v>2.5</v>
      </c>
      <c r="J2475" s="307">
        <f t="shared" ref="J2475" si="9257">ROUNDUP($K$983/$D$2301,0)</f>
        <v>8</v>
      </c>
      <c r="K2475" s="308">
        <f t="shared" ref="K2475" si="9258">+I2475*J2475</f>
        <v>20</v>
      </c>
      <c r="L2475" s="306">
        <f t="shared" ref="L2475" si="9259">P1149</f>
        <v>1.35</v>
      </c>
      <c r="M2475" s="307">
        <f t="shared" ref="M2475" si="9260">ROUNDUP(O1149/$D$2301,0)</f>
        <v>17</v>
      </c>
      <c r="N2475" s="308">
        <f t="shared" ref="N2475" si="9261">+L2475*M2475</f>
        <v>22.950000000000003</v>
      </c>
      <c r="O2475" s="306">
        <f t="shared" ref="O2475" si="9262">$D$2291</f>
        <v>0.55000000000000004</v>
      </c>
      <c r="P2475" s="307">
        <f t="shared" ref="P2475" si="9263">ROUNDUP(S1149/$D$2290,0)</f>
        <v>17</v>
      </c>
      <c r="Q2475" s="308">
        <f t="shared" ref="Q2475" si="9264">+O2475*P2475</f>
        <v>9.3500000000000014</v>
      </c>
      <c r="R2475" s="306">
        <f t="shared" ref="R2475" si="9265">$D$2296</f>
        <v>0.6</v>
      </c>
      <c r="S2475" s="307">
        <f t="shared" ref="S2475" si="9266">ROUNDUP(S1149/$D$2295,0)</f>
        <v>14</v>
      </c>
      <c r="T2475" s="308">
        <f t="shared" ref="T2475" si="9267">+R2475*S2475</f>
        <v>8.4</v>
      </c>
      <c r="U2475" s="306"/>
      <c r="V2475" s="307"/>
      <c r="W2475" s="308"/>
    </row>
    <row r="2476" spans="1:23" x14ac:dyDescent="0.2">
      <c r="A2476" s="438"/>
      <c r="B2476" s="275" t="s">
        <v>359</v>
      </c>
      <c r="C2476" s="332"/>
      <c r="D2476" s="256"/>
      <c r="E2476" s="333"/>
      <c r="F2476" s="289"/>
      <c r="G2476" s="258"/>
      <c r="H2476" s="288"/>
      <c r="I2476" s="287"/>
      <c r="J2476" s="258"/>
      <c r="K2476" s="288"/>
      <c r="L2476" s="287"/>
      <c r="M2476" s="258"/>
      <c r="N2476" s="288"/>
      <c r="O2476" s="287"/>
      <c r="P2476" s="258"/>
      <c r="Q2476" s="288"/>
      <c r="R2476" s="287"/>
      <c r="S2476" s="258"/>
      <c r="T2476" s="288"/>
      <c r="U2476" s="287">
        <f t="shared" ref="U2476" si="9268">$J$2290</f>
        <v>0.7</v>
      </c>
      <c r="V2476" s="258">
        <f t="shared" ref="V2476" si="9269">ROUNDUP(C1150/$J$2291,0)</f>
        <v>23</v>
      </c>
      <c r="W2476" s="288">
        <f t="shared" ref="W2476" si="9270">+U2476*V2476</f>
        <v>16.099999999999998</v>
      </c>
    </row>
    <row r="2477" spans="1:23" x14ac:dyDescent="0.2">
      <c r="A2477" s="437" t="s">
        <v>695</v>
      </c>
      <c r="B2477" s="275" t="s">
        <v>1009</v>
      </c>
      <c r="C2477" s="306">
        <f t="shared" ref="C2477" si="9271">$D$2296</f>
        <v>0.6</v>
      </c>
      <c r="D2477" s="277">
        <f t="shared" ref="D2477" si="9272">ROUNDUP(F1151/$D$2295,0)</f>
        <v>13</v>
      </c>
      <c r="E2477" s="330">
        <f t="shared" ref="E2477" si="9273">+C2477*D2477</f>
        <v>7.8</v>
      </c>
      <c r="F2477" s="331">
        <f t="shared" ref="F2477" si="9274">$D$2291</f>
        <v>0.55000000000000004</v>
      </c>
      <c r="G2477" s="307">
        <f t="shared" ref="G2477" si="9275">ROUNDUP(F1151/$D$2290,0)</f>
        <v>16</v>
      </c>
      <c r="H2477" s="308">
        <f t="shared" ref="H2477" si="9276">+F2477*G2477</f>
        <v>8.8000000000000007</v>
      </c>
      <c r="I2477" s="306">
        <f t="shared" ref="I2477" si="9277">L1151</f>
        <v>1.2</v>
      </c>
      <c r="J2477" s="307">
        <f t="shared" ref="J2477" si="9278">ROUNDUP($K$983/$D$2301,0)</f>
        <v>8</v>
      </c>
      <c r="K2477" s="308">
        <f t="shared" ref="K2477" si="9279">+I2477*J2477</f>
        <v>9.6</v>
      </c>
      <c r="L2477" s="306">
        <f t="shared" ref="L2477" si="9280">P1151</f>
        <v>1.35</v>
      </c>
      <c r="M2477" s="307">
        <f t="shared" ref="M2477" si="9281">ROUNDUP(O1151/$D$2301,0)</f>
        <v>15</v>
      </c>
      <c r="N2477" s="308">
        <f t="shared" ref="N2477" si="9282">+L2477*M2477</f>
        <v>20.25</v>
      </c>
      <c r="O2477" s="306">
        <f t="shared" ref="O2477" si="9283">$D$2291</f>
        <v>0.55000000000000004</v>
      </c>
      <c r="P2477" s="307">
        <f t="shared" ref="P2477" si="9284">ROUNDUP(S1151/$D$2290,0)</f>
        <v>15</v>
      </c>
      <c r="Q2477" s="308">
        <f t="shared" ref="Q2477" si="9285">+O2477*P2477</f>
        <v>8.25</v>
      </c>
      <c r="R2477" s="306">
        <f t="shared" ref="R2477" si="9286">$D$2296</f>
        <v>0.6</v>
      </c>
      <c r="S2477" s="307">
        <f t="shared" ref="S2477" si="9287">ROUNDUP(S1151/$D$2295,0)</f>
        <v>12</v>
      </c>
      <c r="T2477" s="308">
        <f t="shared" ref="T2477" si="9288">+R2477*S2477</f>
        <v>7.1999999999999993</v>
      </c>
      <c r="U2477" s="306"/>
      <c r="V2477" s="307"/>
      <c r="W2477" s="308"/>
    </row>
    <row r="2478" spans="1:23" x14ac:dyDescent="0.2">
      <c r="A2478" s="438"/>
      <c r="B2478" s="275" t="s">
        <v>360</v>
      </c>
      <c r="C2478" s="332"/>
      <c r="D2478" s="256"/>
      <c r="E2478" s="333"/>
      <c r="F2478" s="289"/>
      <c r="G2478" s="258"/>
      <c r="H2478" s="288"/>
      <c r="I2478" s="287"/>
      <c r="J2478" s="258"/>
      <c r="K2478" s="288"/>
      <c r="L2478" s="287"/>
      <c r="M2478" s="258"/>
      <c r="N2478" s="288"/>
      <c r="O2478" s="287"/>
      <c r="P2478" s="258"/>
      <c r="Q2478" s="288"/>
      <c r="R2478" s="287"/>
      <c r="S2478" s="258"/>
      <c r="T2478" s="288"/>
      <c r="U2478" s="287">
        <f t="shared" ref="U2478" si="9289">$J$2290</f>
        <v>0.7</v>
      </c>
      <c r="V2478" s="258">
        <f t="shared" ref="V2478" si="9290">ROUNDUP(C1152/$J$2291,0)</f>
        <v>21</v>
      </c>
      <c r="W2478" s="288">
        <f t="shared" ref="W2478" si="9291">+U2478*V2478</f>
        <v>14.7</v>
      </c>
    </row>
    <row r="2479" spans="1:23" x14ac:dyDescent="0.2">
      <c r="A2479" s="437" t="s">
        <v>696</v>
      </c>
      <c r="B2479" s="275" t="s">
        <v>1010</v>
      </c>
      <c r="C2479" s="306">
        <f t="shared" ref="C2479" si="9292">$D$2296</f>
        <v>0.6</v>
      </c>
      <c r="D2479" s="277">
        <f t="shared" ref="D2479" si="9293">ROUNDUP(F1153/$D$2295,0)</f>
        <v>13</v>
      </c>
      <c r="E2479" s="330">
        <f t="shared" ref="E2479" si="9294">+C2479*D2479</f>
        <v>7.8</v>
      </c>
      <c r="F2479" s="331">
        <f t="shared" ref="F2479" si="9295">$D$2291</f>
        <v>0.55000000000000004</v>
      </c>
      <c r="G2479" s="307">
        <f t="shared" ref="G2479" si="9296">ROUNDUP(F1153/$D$2290,0)</f>
        <v>16</v>
      </c>
      <c r="H2479" s="308">
        <f t="shared" ref="H2479" si="9297">+F2479*G2479</f>
        <v>8.8000000000000007</v>
      </c>
      <c r="I2479" s="306">
        <f t="shared" ref="I2479" si="9298">L1153</f>
        <v>1.8</v>
      </c>
      <c r="J2479" s="307">
        <f t="shared" ref="J2479" si="9299">ROUNDUP($K$983/$D$2301,0)</f>
        <v>8</v>
      </c>
      <c r="K2479" s="308">
        <f t="shared" ref="K2479" si="9300">+I2479*J2479</f>
        <v>14.4</v>
      </c>
      <c r="L2479" s="306">
        <f t="shared" ref="L2479" si="9301">P1153</f>
        <v>1.35</v>
      </c>
      <c r="M2479" s="307">
        <f t="shared" ref="M2479" si="9302">ROUNDUP(O1153/$D$2301,0)</f>
        <v>15</v>
      </c>
      <c r="N2479" s="308">
        <f t="shared" ref="N2479" si="9303">+L2479*M2479</f>
        <v>20.25</v>
      </c>
      <c r="O2479" s="306">
        <f t="shared" ref="O2479" si="9304">$D$2291</f>
        <v>0.55000000000000004</v>
      </c>
      <c r="P2479" s="307">
        <f t="shared" ref="P2479" si="9305">ROUNDUP(S1153/$D$2290,0)</f>
        <v>15</v>
      </c>
      <c r="Q2479" s="308">
        <f t="shared" ref="Q2479" si="9306">+O2479*P2479</f>
        <v>8.25</v>
      </c>
      <c r="R2479" s="306">
        <f t="shared" ref="R2479" si="9307">$D$2296</f>
        <v>0.6</v>
      </c>
      <c r="S2479" s="307">
        <f t="shared" ref="S2479" si="9308">ROUNDUP(S1153/$D$2295,0)</f>
        <v>12</v>
      </c>
      <c r="T2479" s="308">
        <f t="shared" ref="T2479" si="9309">+R2479*S2479</f>
        <v>7.1999999999999993</v>
      </c>
      <c r="U2479" s="306"/>
      <c r="V2479" s="307"/>
      <c r="W2479" s="308"/>
    </row>
    <row r="2480" spans="1:23" x14ac:dyDescent="0.2">
      <c r="A2480" s="438"/>
      <c r="B2480" s="275" t="s">
        <v>361</v>
      </c>
      <c r="C2480" s="332"/>
      <c r="D2480" s="256"/>
      <c r="E2480" s="333"/>
      <c r="F2480" s="289"/>
      <c r="G2480" s="258"/>
      <c r="H2480" s="288"/>
      <c r="I2480" s="287"/>
      <c r="J2480" s="258"/>
      <c r="K2480" s="288"/>
      <c r="L2480" s="287"/>
      <c r="M2480" s="258"/>
      <c r="N2480" s="288"/>
      <c r="O2480" s="287"/>
      <c r="P2480" s="258"/>
      <c r="Q2480" s="288"/>
      <c r="R2480" s="287"/>
      <c r="S2480" s="258"/>
      <c r="T2480" s="288"/>
      <c r="U2480" s="287">
        <f t="shared" ref="U2480" si="9310">$J$2290</f>
        <v>0.7</v>
      </c>
      <c r="V2480" s="258">
        <f t="shared" ref="V2480" si="9311">ROUNDUP(C1154/$J$2291,0)</f>
        <v>20</v>
      </c>
      <c r="W2480" s="288">
        <f t="shared" ref="W2480" si="9312">+U2480*V2480</f>
        <v>14</v>
      </c>
    </row>
    <row r="2481" spans="1:23" x14ac:dyDescent="0.2">
      <c r="A2481" s="437" t="s">
        <v>697</v>
      </c>
      <c r="B2481" s="275" t="s">
        <v>1011</v>
      </c>
      <c r="C2481" s="306">
        <f t="shared" ref="C2481" si="9313">$D$2296</f>
        <v>0.6</v>
      </c>
      <c r="D2481" s="277">
        <f t="shared" ref="D2481" si="9314">ROUNDUP(F1155/$D$2295,0)</f>
        <v>12</v>
      </c>
      <c r="E2481" s="330">
        <f t="shared" ref="E2481" si="9315">+C2481*D2481</f>
        <v>7.1999999999999993</v>
      </c>
      <c r="F2481" s="331">
        <f t="shared" ref="F2481" si="9316">$D$2291</f>
        <v>0.55000000000000004</v>
      </c>
      <c r="G2481" s="307">
        <f t="shared" ref="G2481" si="9317">ROUNDUP(F1155/$D$2290,0)</f>
        <v>15</v>
      </c>
      <c r="H2481" s="308">
        <f t="shared" ref="H2481" si="9318">+F2481*G2481</f>
        <v>8.25</v>
      </c>
      <c r="I2481" s="306">
        <f t="shared" ref="I2481" si="9319">L1155</f>
        <v>1.8</v>
      </c>
      <c r="J2481" s="307">
        <f t="shared" ref="J2481" si="9320">ROUNDUP($K$983/$D$2301,0)</f>
        <v>8</v>
      </c>
      <c r="K2481" s="308">
        <f t="shared" ref="K2481" si="9321">+I2481*J2481</f>
        <v>14.4</v>
      </c>
      <c r="L2481" s="306">
        <f t="shared" ref="L2481" si="9322">P1155</f>
        <v>1.35</v>
      </c>
      <c r="M2481" s="307">
        <f t="shared" ref="M2481" si="9323">ROUNDUP(O1155/$D$2301,0)</f>
        <v>15</v>
      </c>
      <c r="N2481" s="308">
        <f t="shared" ref="N2481" si="9324">+L2481*M2481</f>
        <v>20.25</v>
      </c>
      <c r="O2481" s="306">
        <f t="shared" ref="O2481" si="9325">$D$2291</f>
        <v>0.55000000000000004</v>
      </c>
      <c r="P2481" s="307">
        <f t="shared" ref="P2481" si="9326">ROUNDUP(S1155/$D$2290,0)</f>
        <v>15</v>
      </c>
      <c r="Q2481" s="308">
        <f t="shared" ref="Q2481" si="9327">+O2481*P2481</f>
        <v>8.25</v>
      </c>
      <c r="R2481" s="306">
        <f t="shared" ref="R2481" si="9328">$D$2296</f>
        <v>0.6</v>
      </c>
      <c r="S2481" s="307">
        <f t="shared" ref="S2481" si="9329">ROUNDUP(S1155/$D$2295,0)</f>
        <v>12</v>
      </c>
      <c r="T2481" s="308">
        <f t="shared" ref="T2481" si="9330">+R2481*S2481</f>
        <v>7.1999999999999993</v>
      </c>
      <c r="U2481" s="306"/>
      <c r="V2481" s="307"/>
      <c r="W2481" s="308"/>
    </row>
    <row r="2482" spans="1:23" x14ac:dyDescent="0.2">
      <c r="A2482" s="438"/>
      <c r="B2482" s="275" t="s">
        <v>362</v>
      </c>
      <c r="C2482" s="332"/>
      <c r="D2482" s="256"/>
      <c r="E2482" s="333"/>
      <c r="F2482" s="289"/>
      <c r="G2482" s="258"/>
      <c r="H2482" s="288"/>
      <c r="I2482" s="287"/>
      <c r="J2482" s="258"/>
      <c r="K2482" s="288"/>
      <c r="L2482" s="287"/>
      <c r="M2482" s="258"/>
      <c r="N2482" s="288"/>
      <c r="O2482" s="287"/>
      <c r="P2482" s="258"/>
      <c r="Q2482" s="288"/>
      <c r="R2482" s="287"/>
      <c r="S2482" s="258"/>
      <c r="T2482" s="288"/>
      <c r="U2482" s="287">
        <f t="shared" ref="U2482" si="9331">$J$2290</f>
        <v>0.7</v>
      </c>
      <c r="V2482" s="258">
        <f t="shared" ref="V2482" si="9332">ROUNDUP(C1156/$J$2291,0)</f>
        <v>20</v>
      </c>
      <c r="W2482" s="288">
        <f t="shared" ref="W2482" si="9333">+U2482*V2482</f>
        <v>14</v>
      </c>
    </row>
    <row r="2483" spans="1:23" x14ac:dyDescent="0.2">
      <c r="A2483" s="437" t="s">
        <v>698</v>
      </c>
      <c r="B2483" s="275" t="s">
        <v>1012</v>
      </c>
      <c r="C2483" s="306">
        <f t="shared" ref="C2483" si="9334">$D$2296</f>
        <v>0.6</v>
      </c>
      <c r="D2483" s="277">
        <f t="shared" ref="D2483" si="9335">ROUNDUP(F1157/$D$2295,0)</f>
        <v>12</v>
      </c>
      <c r="E2483" s="330">
        <f t="shared" ref="E2483" si="9336">+C2483*D2483</f>
        <v>7.1999999999999993</v>
      </c>
      <c r="F2483" s="331">
        <f t="shared" ref="F2483" si="9337">$D$2291</f>
        <v>0.55000000000000004</v>
      </c>
      <c r="G2483" s="307">
        <f t="shared" ref="G2483" si="9338">ROUNDUP(F1157/$D$2290,0)</f>
        <v>15</v>
      </c>
      <c r="H2483" s="308">
        <f t="shared" ref="H2483" si="9339">+F2483*G2483</f>
        <v>8.25</v>
      </c>
      <c r="I2483" s="306">
        <f t="shared" ref="I2483" si="9340">L1157</f>
        <v>1.35</v>
      </c>
      <c r="J2483" s="307">
        <f t="shared" ref="J2483" si="9341">ROUNDUP($K$983/$D$2301,0)</f>
        <v>8</v>
      </c>
      <c r="K2483" s="308">
        <f t="shared" ref="K2483" si="9342">+I2483*J2483</f>
        <v>10.8</v>
      </c>
      <c r="L2483" s="306">
        <f t="shared" ref="L2483" si="9343">P1157</f>
        <v>1.8</v>
      </c>
      <c r="M2483" s="307">
        <f t="shared" ref="M2483" si="9344">ROUNDUP(O1157/$D$2301,0)</f>
        <v>15</v>
      </c>
      <c r="N2483" s="308">
        <f t="shared" ref="N2483" si="9345">+L2483*M2483</f>
        <v>27</v>
      </c>
      <c r="O2483" s="306">
        <f t="shared" ref="O2483" si="9346">$D$2291</f>
        <v>0.55000000000000004</v>
      </c>
      <c r="P2483" s="307">
        <f t="shared" ref="P2483" si="9347">ROUNDUP(S1157/$D$2290,0)</f>
        <v>15</v>
      </c>
      <c r="Q2483" s="308">
        <f t="shared" ref="Q2483" si="9348">+O2483*P2483</f>
        <v>8.25</v>
      </c>
      <c r="R2483" s="306">
        <f t="shared" ref="R2483" si="9349">$D$2296</f>
        <v>0.6</v>
      </c>
      <c r="S2483" s="307">
        <f t="shared" ref="S2483" si="9350">ROUNDUP(S1157/$D$2295,0)</f>
        <v>12</v>
      </c>
      <c r="T2483" s="308">
        <f t="shared" ref="T2483" si="9351">+R2483*S2483</f>
        <v>7.1999999999999993</v>
      </c>
      <c r="U2483" s="306"/>
      <c r="V2483" s="307"/>
      <c r="W2483" s="308"/>
    </row>
    <row r="2484" spans="1:23" x14ac:dyDescent="0.2">
      <c r="A2484" s="438"/>
      <c r="B2484" s="275" t="s">
        <v>363</v>
      </c>
      <c r="C2484" s="332"/>
      <c r="D2484" s="256"/>
      <c r="E2484" s="333"/>
      <c r="F2484" s="289"/>
      <c r="G2484" s="258"/>
      <c r="H2484" s="288"/>
      <c r="I2484" s="287"/>
      <c r="J2484" s="258"/>
      <c r="K2484" s="288"/>
      <c r="L2484" s="287"/>
      <c r="M2484" s="258"/>
      <c r="N2484" s="288"/>
      <c r="O2484" s="287"/>
      <c r="P2484" s="258"/>
      <c r="Q2484" s="288"/>
      <c r="R2484" s="287"/>
      <c r="S2484" s="258"/>
      <c r="T2484" s="288"/>
      <c r="U2484" s="287">
        <f t="shared" ref="U2484" si="9352">$J$2290</f>
        <v>0.7</v>
      </c>
      <c r="V2484" s="258">
        <f t="shared" ref="V2484" si="9353">ROUNDUP(C1158/$J$2291,0)</f>
        <v>20</v>
      </c>
      <c r="W2484" s="288">
        <f t="shared" ref="W2484" si="9354">+U2484*V2484</f>
        <v>14</v>
      </c>
    </row>
    <row r="2485" spans="1:23" x14ac:dyDescent="0.2">
      <c r="A2485" s="437" t="s">
        <v>699</v>
      </c>
      <c r="B2485" s="275" t="s">
        <v>1013</v>
      </c>
      <c r="C2485" s="306">
        <f t="shared" ref="C2485" si="9355">$D$2296</f>
        <v>0.6</v>
      </c>
      <c r="D2485" s="277">
        <f t="shared" ref="D2485" si="9356">ROUNDUP(F1159/$D$2295,0)</f>
        <v>12</v>
      </c>
      <c r="E2485" s="330">
        <f t="shared" ref="E2485" si="9357">+C2485*D2485</f>
        <v>7.1999999999999993</v>
      </c>
      <c r="F2485" s="331">
        <f t="shared" ref="F2485" si="9358">$D$2291</f>
        <v>0.55000000000000004</v>
      </c>
      <c r="G2485" s="307">
        <f t="shared" ref="G2485" si="9359">ROUNDUP(F1159/$D$2290,0)</f>
        <v>15</v>
      </c>
      <c r="H2485" s="308">
        <f t="shared" ref="H2485" si="9360">+F2485*G2485</f>
        <v>8.25</v>
      </c>
      <c r="I2485" s="306">
        <f t="shared" ref="I2485" si="9361">L1159</f>
        <v>1.35</v>
      </c>
      <c r="J2485" s="307">
        <f t="shared" ref="J2485" si="9362">ROUNDUP($K$983/$D$2301,0)</f>
        <v>8</v>
      </c>
      <c r="K2485" s="308">
        <f t="shared" ref="K2485" si="9363">+I2485*J2485</f>
        <v>10.8</v>
      </c>
      <c r="L2485" s="306">
        <f t="shared" ref="L2485" si="9364">P1159</f>
        <v>1.8</v>
      </c>
      <c r="M2485" s="307">
        <f t="shared" ref="M2485" si="9365">ROUNDUP(O1159/$D$2301,0)</f>
        <v>15</v>
      </c>
      <c r="N2485" s="308">
        <f t="shared" ref="N2485" si="9366">+L2485*M2485</f>
        <v>27</v>
      </c>
      <c r="O2485" s="306">
        <f t="shared" ref="O2485" si="9367">$D$2291</f>
        <v>0.55000000000000004</v>
      </c>
      <c r="P2485" s="307">
        <f t="shared" ref="P2485" si="9368">ROUNDUP(S1159/$D$2290,0)</f>
        <v>15</v>
      </c>
      <c r="Q2485" s="308">
        <f t="shared" ref="Q2485" si="9369">+O2485*P2485</f>
        <v>8.25</v>
      </c>
      <c r="R2485" s="306">
        <f t="shared" ref="R2485" si="9370">$D$2296</f>
        <v>0.6</v>
      </c>
      <c r="S2485" s="307">
        <f t="shared" ref="S2485" si="9371">ROUNDUP(S1159/$D$2295,0)</f>
        <v>12</v>
      </c>
      <c r="T2485" s="308">
        <f t="shared" ref="T2485" si="9372">+R2485*S2485</f>
        <v>7.1999999999999993</v>
      </c>
      <c r="U2485" s="306"/>
      <c r="V2485" s="307"/>
      <c r="W2485" s="308"/>
    </row>
    <row r="2486" spans="1:23" x14ac:dyDescent="0.2">
      <c r="A2486" s="438"/>
      <c r="B2486" s="275" t="s">
        <v>364</v>
      </c>
      <c r="C2486" s="332"/>
      <c r="D2486" s="256"/>
      <c r="E2486" s="333"/>
      <c r="F2486" s="289"/>
      <c r="G2486" s="258"/>
      <c r="H2486" s="288"/>
      <c r="I2486" s="287"/>
      <c r="J2486" s="258"/>
      <c r="K2486" s="288"/>
      <c r="L2486" s="287"/>
      <c r="M2486" s="258"/>
      <c r="N2486" s="288"/>
      <c r="O2486" s="287"/>
      <c r="P2486" s="258"/>
      <c r="Q2486" s="288"/>
      <c r="R2486" s="287"/>
      <c r="S2486" s="258"/>
      <c r="T2486" s="288"/>
      <c r="U2486" s="287">
        <f t="shared" ref="U2486" si="9373">$J$2290</f>
        <v>0.7</v>
      </c>
      <c r="V2486" s="258">
        <f t="shared" ref="V2486" si="9374">ROUNDUP(C1160/$J$2291,0)</f>
        <v>21</v>
      </c>
      <c r="W2486" s="288">
        <f t="shared" ref="W2486" si="9375">+U2486*V2486</f>
        <v>14.7</v>
      </c>
    </row>
    <row r="2487" spans="1:23" x14ac:dyDescent="0.2">
      <c r="A2487" s="437" t="s">
        <v>700</v>
      </c>
      <c r="B2487" s="275" t="s">
        <v>1014</v>
      </c>
      <c r="C2487" s="306">
        <f t="shared" ref="C2487" si="9376">$D$2296</f>
        <v>0.6</v>
      </c>
      <c r="D2487" s="277">
        <f t="shared" ref="D2487" si="9377">ROUNDUP(F1161/$D$2295,0)</f>
        <v>12</v>
      </c>
      <c r="E2487" s="330">
        <f t="shared" ref="E2487" si="9378">+C2487*D2487</f>
        <v>7.1999999999999993</v>
      </c>
      <c r="F2487" s="331">
        <f t="shared" ref="F2487" si="9379">$D$2291</f>
        <v>0.55000000000000004</v>
      </c>
      <c r="G2487" s="307">
        <f t="shared" ref="G2487" si="9380">ROUNDUP(F1161/$D$2290,0)</f>
        <v>15</v>
      </c>
      <c r="H2487" s="308">
        <f t="shared" ref="H2487" si="9381">+F2487*G2487</f>
        <v>8.25</v>
      </c>
      <c r="I2487" s="306">
        <f t="shared" ref="I2487" si="9382">L1161</f>
        <v>1.35</v>
      </c>
      <c r="J2487" s="307">
        <f t="shared" ref="J2487" si="9383">ROUNDUP($K$983/$D$2301,0)</f>
        <v>8</v>
      </c>
      <c r="K2487" s="308">
        <f t="shared" ref="K2487" si="9384">+I2487*J2487</f>
        <v>10.8</v>
      </c>
      <c r="L2487" s="306">
        <f t="shared" ref="L2487" si="9385">P1161</f>
        <v>2.2599999999999998</v>
      </c>
      <c r="M2487" s="307">
        <f t="shared" ref="M2487" si="9386">ROUNDUP(O1161/$D$2301,0)</f>
        <v>16</v>
      </c>
      <c r="N2487" s="308">
        <f t="shared" ref="N2487" si="9387">+L2487*M2487</f>
        <v>36.159999999999997</v>
      </c>
      <c r="O2487" s="306">
        <f t="shared" ref="O2487" si="9388">$D$2291</f>
        <v>0.55000000000000004</v>
      </c>
      <c r="P2487" s="307">
        <f t="shared" ref="P2487" si="9389">ROUNDUP(S1161/$D$2290,0)</f>
        <v>15</v>
      </c>
      <c r="Q2487" s="308">
        <f t="shared" ref="Q2487" si="9390">+O2487*P2487</f>
        <v>8.25</v>
      </c>
      <c r="R2487" s="306">
        <f t="shared" ref="R2487" si="9391">$D$2296</f>
        <v>0.6</v>
      </c>
      <c r="S2487" s="307">
        <f t="shared" ref="S2487" si="9392">ROUNDUP(S1161/$D$2295,0)</f>
        <v>12</v>
      </c>
      <c r="T2487" s="308">
        <f t="shared" ref="T2487" si="9393">+R2487*S2487</f>
        <v>7.1999999999999993</v>
      </c>
      <c r="U2487" s="306"/>
      <c r="V2487" s="307"/>
      <c r="W2487" s="308"/>
    </row>
    <row r="2488" spans="1:23" x14ac:dyDescent="0.2">
      <c r="A2488" s="438"/>
      <c r="B2488" s="275" t="s">
        <v>365</v>
      </c>
      <c r="C2488" s="332"/>
      <c r="D2488" s="256"/>
      <c r="E2488" s="333"/>
      <c r="F2488" s="289"/>
      <c r="G2488" s="258"/>
      <c r="H2488" s="288"/>
      <c r="I2488" s="287"/>
      <c r="J2488" s="258"/>
      <c r="K2488" s="288"/>
      <c r="L2488" s="287"/>
      <c r="M2488" s="258"/>
      <c r="N2488" s="288"/>
      <c r="O2488" s="287"/>
      <c r="P2488" s="258"/>
      <c r="Q2488" s="288"/>
      <c r="R2488" s="287"/>
      <c r="S2488" s="258"/>
      <c r="T2488" s="288"/>
      <c r="U2488" s="287">
        <f t="shared" ref="U2488" si="9394">$J$2290</f>
        <v>0.7</v>
      </c>
      <c r="V2488" s="258">
        <f t="shared" ref="V2488" si="9395">ROUNDUP(C1162/$J$2291,0)</f>
        <v>22</v>
      </c>
      <c r="W2488" s="288">
        <f t="shared" ref="W2488" si="9396">+U2488*V2488</f>
        <v>15.399999999999999</v>
      </c>
    </row>
    <row r="2489" spans="1:23" x14ac:dyDescent="0.2">
      <c r="A2489" s="437" t="s">
        <v>701</v>
      </c>
      <c r="B2489" s="275" t="s">
        <v>1015</v>
      </c>
      <c r="C2489" s="306">
        <f t="shared" ref="C2489" si="9397">$D$2296</f>
        <v>0.6</v>
      </c>
      <c r="D2489" s="277">
        <f t="shared" ref="D2489" si="9398">ROUNDUP(F1163/$D$2295,0)</f>
        <v>13</v>
      </c>
      <c r="E2489" s="330">
        <f t="shared" ref="E2489" si="9399">+C2489*D2489</f>
        <v>7.8</v>
      </c>
      <c r="F2489" s="331">
        <f t="shared" ref="F2489" si="9400">$D$2291</f>
        <v>0.55000000000000004</v>
      </c>
      <c r="G2489" s="307">
        <f t="shared" ref="G2489" si="9401">ROUNDUP(F1163/$D$2290,0)</f>
        <v>16</v>
      </c>
      <c r="H2489" s="308">
        <f t="shared" ref="H2489" si="9402">+F2489*G2489</f>
        <v>8.8000000000000007</v>
      </c>
      <c r="I2489" s="306">
        <f t="shared" ref="I2489" si="9403">L1163</f>
        <v>1.35</v>
      </c>
      <c r="J2489" s="307">
        <f t="shared" ref="J2489" si="9404">ROUNDUP($K$983/$D$2301,0)</f>
        <v>8</v>
      </c>
      <c r="K2489" s="308">
        <f t="shared" ref="K2489" si="9405">+I2489*J2489</f>
        <v>10.8</v>
      </c>
      <c r="L2489" s="306">
        <f t="shared" ref="L2489" si="9406">P1163</f>
        <v>2.7</v>
      </c>
      <c r="M2489" s="307">
        <f t="shared" ref="M2489" si="9407">ROUNDUP(O1163/$D$2301,0)</f>
        <v>15</v>
      </c>
      <c r="N2489" s="308">
        <f t="shared" ref="N2489" si="9408">+L2489*M2489</f>
        <v>40.5</v>
      </c>
      <c r="O2489" s="306">
        <f t="shared" ref="O2489" si="9409">$D$2291</f>
        <v>0.55000000000000004</v>
      </c>
      <c r="P2489" s="307">
        <f t="shared" ref="P2489" si="9410">ROUNDUP(S1163/$D$2290,0)</f>
        <v>15</v>
      </c>
      <c r="Q2489" s="308">
        <f t="shared" ref="Q2489" si="9411">+O2489*P2489</f>
        <v>8.25</v>
      </c>
      <c r="R2489" s="306">
        <f t="shared" ref="R2489" si="9412">$D$2296</f>
        <v>0.6</v>
      </c>
      <c r="S2489" s="307">
        <f t="shared" ref="S2489" si="9413">ROUNDUP(S1163/$D$2295,0)</f>
        <v>12</v>
      </c>
      <c r="T2489" s="308">
        <f t="shared" ref="T2489" si="9414">+R2489*S2489</f>
        <v>7.1999999999999993</v>
      </c>
      <c r="U2489" s="306"/>
      <c r="V2489" s="307"/>
      <c r="W2489" s="308"/>
    </row>
    <row r="2490" spans="1:23" x14ac:dyDescent="0.2">
      <c r="A2490" s="438"/>
      <c r="B2490" s="275" t="s">
        <v>366</v>
      </c>
      <c r="C2490" s="332"/>
      <c r="D2490" s="256"/>
      <c r="E2490" s="333"/>
      <c r="F2490" s="289"/>
      <c r="G2490" s="258"/>
      <c r="H2490" s="288"/>
      <c r="I2490" s="287"/>
      <c r="J2490" s="258"/>
      <c r="K2490" s="288"/>
      <c r="L2490" s="287"/>
      <c r="M2490" s="258"/>
      <c r="N2490" s="288"/>
      <c r="O2490" s="287"/>
      <c r="P2490" s="258"/>
      <c r="Q2490" s="288"/>
      <c r="R2490" s="287"/>
      <c r="S2490" s="258"/>
      <c r="T2490" s="288"/>
      <c r="U2490" s="287">
        <f t="shared" ref="U2490" si="9415">$J$2290</f>
        <v>0.7</v>
      </c>
      <c r="V2490" s="258">
        <f t="shared" ref="V2490" si="9416">ROUNDUP(C1164/$J$2291,0)</f>
        <v>24</v>
      </c>
      <c r="W2490" s="288">
        <f t="shared" ref="W2490" si="9417">+U2490*V2490</f>
        <v>16.799999999999997</v>
      </c>
    </row>
    <row r="2491" spans="1:23" x14ac:dyDescent="0.2">
      <c r="A2491" s="437" t="s">
        <v>702</v>
      </c>
      <c r="B2491" s="275" t="s">
        <v>1016</v>
      </c>
      <c r="C2491" s="306">
        <f t="shared" ref="C2491" si="9418">$D$2296</f>
        <v>0.6</v>
      </c>
      <c r="D2491" s="277">
        <f t="shared" ref="D2491" si="9419">ROUNDUP(F1165/$D$2295,0)</f>
        <v>13</v>
      </c>
      <c r="E2491" s="330">
        <f t="shared" ref="E2491" si="9420">+C2491*D2491</f>
        <v>7.8</v>
      </c>
      <c r="F2491" s="331">
        <f t="shared" ref="F2491" si="9421">$D$2291</f>
        <v>0.55000000000000004</v>
      </c>
      <c r="G2491" s="307">
        <f t="shared" ref="G2491" si="9422">ROUNDUP(F1165/$D$2290,0)</f>
        <v>16</v>
      </c>
      <c r="H2491" s="308">
        <f t="shared" ref="H2491" si="9423">+F2491*G2491</f>
        <v>8.8000000000000007</v>
      </c>
      <c r="I2491" s="306">
        <f t="shared" ref="I2491" si="9424">L1165</f>
        <v>1.35</v>
      </c>
      <c r="J2491" s="307">
        <f t="shared" ref="J2491" si="9425">ROUNDUP($K$983/$D$2301,0)</f>
        <v>8</v>
      </c>
      <c r="K2491" s="308">
        <f t="shared" ref="K2491" si="9426">+I2491*J2491</f>
        <v>10.8</v>
      </c>
      <c r="L2491" s="306">
        <f t="shared" ref="L2491" si="9427">P1165</f>
        <v>2.7</v>
      </c>
      <c r="M2491" s="307">
        <f t="shared" ref="M2491" si="9428">ROUNDUP(O1165/$D$2301,0)</f>
        <v>15</v>
      </c>
      <c r="N2491" s="308">
        <f t="shared" ref="N2491" si="9429">+L2491*M2491</f>
        <v>40.5</v>
      </c>
      <c r="O2491" s="306">
        <f t="shared" ref="O2491" si="9430">$D$2291</f>
        <v>0.55000000000000004</v>
      </c>
      <c r="P2491" s="307">
        <f t="shared" ref="P2491" si="9431">ROUNDUP(S1165/$D$2290,0)</f>
        <v>13</v>
      </c>
      <c r="Q2491" s="308">
        <f t="shared" ref="Q2491" si="9432">+O2491*P2491</f>
        <v>7.15</v>
      </c>
      <c r="R2491" s="306">
        <f t="shared" ref="R2491" si="9433">$D$2296</f>
        <v>0.6</v>
      </c>
      <c r="S2491" s="307">
        <f t="shared" ref="S2491" si="9434">ROUNDUP(S1165/$D$2295,0)</f>
        <v>10</v>
      </c>
      <c r="T2491" s="308">
        <f t="shared" ref="T2491" si="9435">+R2491*S2491</f>
        <v>6</v>
      </c>
      <c r="U2491" s="306"/>
      <c r="V2491" s="307"/>
      <c r="W2491" s="308"/>
    </row>
    <row r="2492" spans="1:23" x14ac:dyDescent="0.2">
      <c r="A2492" s="438"/>
      <c r="B2492" s="275" t="s">
        <v>367</v>
      </c>
      <c r="C2492" s="332"/>
      <c r="D2492" s="256"/>
      <c r="E2492" s="333"/>
      <c r="F2492" s="289"/>
      <c r="G2492" s="258"/>
      <c r="H2492" s="288"/>
      <c r="I2492" s="287"/>
      <c r="J2492" s="258"/>
      <c r="K2492" s="288"/>
      <c r="L2492" s="287"/>
      <c r="M2492" s="258"/>
      <c r="N2492" s="288"/>
      <c r="O2492" s="287"/>
      <c r="P2492" s="258"/>
      <c r="Q2492" s="288"/>
      <c r="R2492" s="287"/>
      <c r="S2492" s="258"/>
      <c r="T2492" s="288"/>
      <c r="U2492" s="287">
        <f t="shared" ref="U2492" si="9436">$J$2290</f>
        <v>0.7</v>
      </c>
      <c r="V2492" s="258">
        <f t="shared" ref="V2492" si="9437">ROUNDUP(C1166/$J$2291,0)</f>
        <v>24</v>
      </c>
      <c r="W2492" s="288">
        <f t="shared" ref="W2492" si="9438">+U2492*V2492</f>
        <v>16.799999999999997</v>
      </c>
    </row>
    <row r="2493" spans="1:23" x14ac:dyDescent="0.2">
      <c r="A2493" s="437" t="s">
        <v>703</v>
      </c>
      <c r="B2493" s="275" t="s">
        <v>1017</v>
      </c>
      <c r="C2493" s="306">
        <f t="shared" ref="C2493" si="9439">$D$2296</f>
        <v>0.6</v>
      </c>
      <c r="D2493" s="277">
        <f t="shared" ref="D2493" si="9440">ROUNDUP(F1167/$D$2295,0)</f>
        <v>15</v>
      </c>
      <c r="E2493" s="330">
        <f t="shared" ref="E2493" si="9441">+C2493*D2493</f>
        <v>9</v>
      </c>
      <c r="F2493" s="331">
        <f t="shared" ref="F2493" si="9442">$D$2291</f>
        <v>0.55000000000000004</v>
      </c>
      <c r="G2493" s="307">
        <f t="shared" ref="G2493" si="9443">ROUNDUP(F1167/$D$2290,0)</f>
        <v>18</v>
      </c>
      <c r="H2493" s="308">
        <f t="shared" ref="H2493" si="9444">+F2493*G2493</f>
        <v>9.9</v>
      </c>
      <c r="I2493" s="306">
        <f t="shared" ref="I2493" si="9445">L1167</f>
        <v>1.35</v>
      </c>
      <c r="J2493" s="307">
        <f t="shared" ref="J2493" si="9446">ROUNDUP($K$983/$D$2301,0)</f>
        <v>8</v>
      </c>
      <c r="K2493" s="308">
        <f t="shared" ref="K2493" si="9447">+I2493*J2493</f>
        <v>10.8</v>
      </c>
      <c r="L2493" s="306">
        <f t="shared" ref="L2493" si="9448">P1167</f>
        <v>2.7</v>
      </c>
      <c r="M2493" s="307">
        <f t="shared" ref="M2493" si="9449">ROUNDUP(O1167/$D$2301,0)</f>
        <v>15</v>
      </c>
      <c r="N2493" s="308">
        <f t="shared" ref="N2493" si="9450">+L2493*M2493</f>
        <v>40.5</v>
      </c>
      <c r="O2493" s="306">
        <f t="shared" ref="O2493" si="9451">$D$2291</f>
        <v>0.55000000000000004</v>
      </c>
      <c r="P2493" s="307">
        <f t="shared" ref="P2493" si="9452">ROUNDUP(S1167/$D$2290,0)</f>
        <v>13</v>
      </c>
      <c r="Q2493" s="308">
        <f t="shared" ref="Q2493" si="9453">+O2493*P2493</f>
        <v>7.15</v>
      </c>
      <c r="R2493" s="306">
        <f t="shared" ref="R2493" si="9454">$D$2296</f>
        <v>0.6</v>
      </c>
      <c r="S2493" s="307">
        <f t="shared" ref="S2493" si="9455">ROUNDUP(S1167/$D$2295,0)</f>
        <v>10</v>
      </c>
      <c r="T2493" s="308">
        <f t="shared" ref="T2493" si="9456">+R2493*S2493</f>
        <v>6</v>
      </c>
      <c r="U2493" s="306"/>
      <c r="V2493" s="307"/>
      <c r="W2493" s="308"/>
    </row>
    <row r="2494" spans="1:23" x14ac:dyDescent="0.2">
      <c r="A2494" s="438"/>
      <c r="B2494" s="275" t="s">
        <v>368</v>
      </c>
      <c r="C2494" s="332"/>
      <c r="D2494" s="256"/>
      <c r="E2494" s="333"/>
      <c r="F2494" s="289"/>
      <c r="G2494" s="258"/>
      <c r="H2494" s="288"/>
      <c r="I2494" s="287"/>
      <c r="J2494" s="258"/>
      <c r="K2494" s="288"/>
      <c r="L2494" s="287"/>
      <c r="M2494" s="258"/>
      <c r="N2494" s="288"/>
      <c r="O2494" s="287"/>
      <c r="P2494" s="258"/>
      <c r="Q2494" s="288"/>
      <c r="R2494" s="287"/>
      <c r="S2494" s="258"/>
      <c r="T2494" s="288"/>
      <c r="U2494" s="287">
        <f t="shared" ref="U2494" si="9457">$J$2290</f>
        <v>0.7</v>
      </c>
      <c r="V2494" s="258">
        <f t="shared" ref="V2494" si="9458">ROUNDUP(C1168/$J$2291,0)</f>
        <v>24</v>
      </c>
      <c r="W2494" s="288">
        <f t="shared" ref="W2494" si="9459">+U2494*V2494</f>
        <v>16.799999999999997</v>
      </c>
    </row>
    <row r="2495" spans="1:23" x14ac:dyDescent="0.2">
      <c r="A2495" s="437" t="s">
        <v>704</v>
      </c>
      <c r="B2495" s="275" t="s">
        <v>1018</v>
      </c>
      <c r="C2495" s="306">
        <f t="shared" ref="C2495" si="9460">$D$2296</f>
        <v>0.6</v>
      </c>
      <c r="D2495" s="277">
        <f t="shared" ref="D2495" si="9461">ROUNDUP(F1169/$D$2295,0)</f>
        <v>15</v>
      </c>
      <c r="E2495" s="330">
        <f t="shared" ref="E2495" si="9462">+C2495*D2495</f>
        <v>9</v>
      </c>
      <c r="F2495" s="331">
        <f t="shared" ref="F2495" si="9463">$D$2291</f>
        <v>0.55000000000000004</v>
      </c>
      <c r="G2495" s="307">
        <f t="shared" ref="G2495" si="9464">ROUNDUP(F1169/$D$2290,0)</f>
        <v>18</v>
      </c>
      <c r="H2495" s="308">
        <f t="shared" ref="H2495" si="9465">+F2495*G2495</f>
        <v>9.9</v>
      </c>
      <c r="I2495" s="306">
        <f t="shared" ref="I2495" si="9466">L1169</f>
        <v>1.35</v>
      </c>
      <c r="J2495" s="307">
        <f t="shared" ref="J2495" si="9467">ROUNDUP($K$983/$D$2301,0)</f>
        <v>8</v>
      </c>
      <c r="K2495" s="308">
        <f t="shared" ref="K2495" si="9468">+I2495*J2495</f>
        <v>10.8</v>
      </c>
      <c r="L2495" s="306">
        <f t="shared" ref="L2495" si="9469">P1169</f>
        <v>2.7</v>
      </c>
      <c r="M2495" s="307">
        <f t="shared" ref="M2495" si="9470">ROUNDUP(O1169/$D$2301,0)</f>
        <v>15</v>
      </c>
      <c r="N2495" s="308">
        <f t="shared" ref="N2495" si="9471">+L2495*M2495</f>
        <v>40.5</v>
      </c>
      <c r="O2495" s="306">
        <f t="shared" ref="O2495" si="9472">$D$2291</f>
        <v>0.55000000000000004</v>
      </c>
      <c r="P2495" s="307">
        <f t="shared" ref="P2495" si="9473">ROUNDUP(S1169/$D$2290,0)</f>
        <v>12</v>
      </c>
      <c r="Q2495" s="308">
        <f t="shared" ref="Q2495" si="9474">+O2495*P2495</f>
        <v>6.6000000000000005</v>
      </c>
      <c r="R2495" s="306">
        <f t="shared" ref="R2495" si="9475">$D$2296</f>
        <v>0.6</v>
      </c>
      <c r="S2495" s="307">
        <f t="shared" ref="S2495" si="9476">ROUNDUP(S1169/$D$2295,0)</f>
        <v>10</v>
      </c>
      <c r="T2495" s="308">
        <f t="shared" ref="T2495" si="9477">+R2495*S2495</f>
        <v>6</v>
      </c>
      <c r="U2495" s="306"/>
      <c r="V2495" s="307"/>
      <c r="W2495" s="308"/>
    </row>
    <row r="2496" spans="1:23" x14ac:dyDescent="0.2">
      <c r="A2496" s="438"/>
      <c r="B2496" s="275" t="s">
        <v>369</v>
      </c>
      <c r="C2496" s="332"/>
      <c r="D2496" s="256"/>
      <c r="E2496" s="333"/>
      <c r="F2496" s="289"/>
      <c r="G2496" s="258"/>
      <c r="H2496" s="288"/>
      <c r="I2496" s="287"/>
      <c r="J2496" s="258"/>
      <c r="K2496" s="288"/>
      <c r="L2496" s="287"/>
      <c r="M2496" s="258"/>
      <c r="N2496" s="288"/>
      <c r="O2496" s="287"/>
      <c r="P2496" s="258"/>
      <c r="Q2496" s="288"/>
      <c r="R2496" s="287"/>
      <c r="S2496" s="258"/>
      <c r="T2496" s="288"/>
      <c r="U2496" s="287">
        <f t="shared" ref="U2496" si="9478">$J$2290</f>
        <v>0.7</v>
      </c>
      <c r="V2496" s="258">
        <f t="shared" ref="V2496" si="9479">ROUNDUP(C1170/$J$2291,0)</f>
        <v>24</v>
      </c>
      <c r="W2496" s="288">
        <f t="shared" ref="W2496" si="9480">+U2496*V2496</f>
        <v>16.799999999999997</v>
      </c>
    </row>
    <row r="2497" spans="1:23" x14ac:dyDescent="0.2">
      <c r="A2497" s="437" t="s">
        <v>705</v>
      </c>
      <c r="B2497" s="275" t="s">
        <v>1019</v>
      </c>
      <c r="C2497" s="306">
        <f t="shared" ref="C2497" si="9481">$D$2296</f>
        <v>0.6</v>
      </c>
      <c r="D2497" s="277">
        <f t="shared" ref="D2497" si="9482">ROUNDUP(F1171/$D$2295,0)</f>
        <v>13</v>
      </c>
      <c r="E2497" s="330">
        <f t="shared" ref="E2497" si="9483">+C2497*D2497</f>
        <v>7.8</v>
      </c>
      <c r="F2497" s="331">
        <f t="shared" ref="F2497" si="9484">$D$2291</f>
        <v>0.55000000000000004</v>
      </c>
      <c r="G2497" s="307">
        <f t="shared" ref="G2497" si="9485">ROUNDUP(F1171/$D$2290,0)</f>
        <v>16</v>
      </c>
      <c r="H2497" s="308">
        <f t="shared" ref="H2497" si="9486">+F2497*G2497</f>
        <v>8.8000000000000007</v>
      </c>
      <c r="I2497" s="306">
        <f t="shared" ref="I2497" si="9487">L1171</f>
        <v>1.35</v>
      </c>
      <c r="J2497" s="307">
        <f t="shared" ref="J2497" si="9488">ROUNDUP($K$983/$D$2301,0)</f>
        <v>8</v>
      </c>
      <c r="K2497" s="308">
        <f t="shared" ref="K2497" si="9489">+I2497*J2497</f>
        <v>10.8</v>
      </c>
      <c r="L2497" s="306">
        <f t="shared" ref="L2497" si="9490">P1171</f>
        <v>2.4</v>
      </c>
      <c r="M2497" s="307">
        <f t="shared" ref="M2497" si="9491">ROUNDUP(O1171/$D$2301,0)</f>
        <v>15</v>
      </c>
      <c r="N2497" s="308">
        <f t="shared" ref="N2497" si="9492">+L2497*M2497</f>
        <v>36</v>
      </c>
      <c r="O2497" s="306">
        <f t="shared" ref="O2497" si="9493">$D$2291</f>
        <v>0.55000000000000004</v>
      </c>
      <c r="P2497" s="307">
        <f t="shared" ref="P2497" si="9494">ROUNDUP(S1171/$D$2290,0)</f>
        <v>15</v>
      </c>
      <c r="Q2497" s="308">
        <f t="shared" ref="Q2497" si="9495">+O2497*P2497</f>
        <v>8.25</v>
      </c>
      <c r="R2497" s="306">
        <f t="shared" ref="R2497" si="9496">$D$2296</f>
        <v>0.6</v>
      </c>
      <c r="S2497" s="307">
        <f t="shared" ref="S2497" si="9497">ROUNDUP(S1171/$D$2295,0)</f>
        <v>12</v>
      </c>
      <c r="T2497" s="308">
        <f t="shared" ref="T2497" si="9498">+R2497*S2497</f>
        <v>7.1999999999999993</v>
      </c>
      <c r="U2497" s="306"/>
      <c r="V2497" s="307"/>
      <c r="W2497" s="308"/>
    </row>
    <row r="2498" spans="1:23" x14ac:dyDescent="0.2">
      <c r="A2498" s="438"/>
      <c r="B2498" s="275" t="s">
        <v>370</v>
      </c>
      <c r="C2498" s="332"/>
      <c r="D2498" s="256"/>
      <c r="E2498" s="333"/>
      <c r="F2498" s="289"/>
      <c r="G2498" s="258"/>
      <c r="H2498" s="288"/>
      <c r="I2498" s="287"/>
      <c r="J2498" s="258"/>
      <c r="K2498" s="288"/>
      <c r="L2498" s="287"/>
      <c r="M2498" s="258"/>
      <c r="N2498" s="288"/>
      <c r="O2498" s="287"/>
      <c r="P2498" s="258"/>
      <c r="Q2498" s="288"/>
      <c r="R2498" s="287"/>
      <c r="S2498" s="258"/>
      <c r="T2498" s="288"/>
      <c r="U2498" s="287">
        <f t="shared" ref="U2498" si="9499">$J$2290</f>
        <v>0.7</v>
      </c>
      <c r="V2498" s="258">
        <f t="shared" ref="V2498" si="9500">ROUNDUP(C1172/$J$2291,0)</f>
        <v>23</v>
      </c>
      <c r="W2498" s="288">
        <f t="shared" ref="W2498" si="9501">+U2498*V2498</f>
        <v>16.099999999999998</v>
      </c>
    </row>
    <row r="2499" spans="1:23" x14ac:dyDescent="0.2">
      <c r="A2499" s="437" t="s">
        <v>706</v>
      </c>
      <c r="B2499" s="275" t="s">
        <v>1020</v>
      </c>
      <c r="C2499" s="306">
        <f t="shared" ref="C2499" si="9502">$D$2296</f>
        <v>0.6</v>
      </c>
      <c r="D2499" s="277">
        <f t="shared" ref="D2499" si="9503">ROUNDUP(F1173/$D$2295,0)</f>
        <v>12</v>
      </c>
      <c r="E2499" s="330">
        <f t="shared" ref="E2499" si="9504">+C2499*D2499</f>
        <v>7.1999999999999993</v>
      </c>
      <c r="F2499" s="331">
        <f t="shared" ref="F2499" si="9505">$D$2291</f>
        <v>0.55000000000000004</v>
      </c>
      <c r="G2499" s="307">
        <f t="shared" ref="G2499" si="9506">ROUNDUP(F1173/$D$2290,0)</f>
        <v>15</v>
      </c>
      <c r="H2499" s="308">
        <f t="shared" ref="H2499" si="9507">+F2499*G2499</f>
        <v>8.25</v>
      </c>
      <c r="I2499" s="306">
        <f t="shared" ref="I2499" si="9508">L1173</f>
        <v>1.35</v>
      </c>
      <c r="J2499" s="307">
        <f t="shared" ref="J2499" si="9509">ROUNDUP($K$983/$D$2301,0)</f>
        <v>8</v>
      </c>
      <c r="K2499" s="308">
        <f t="shared" ref="K2499" si="9510">+I2499*J2499</f>
        <v>10.8</v>
      </c>
      <c r="L2499" s="306">
        <f t="shared" ref="L2499" si="9511">P1173</f>
        <v>2.38</v>
      </c>
      <c r="M2499" s="307">
        <f t="shared" ref="M2499" si="9512">ROUNDUP(O1173/$D$2301,0)</f>
        <v>16</v>
      </c>
      <c r="N2499" s="308">
        <f t="shared" ref="N2499" si="9513">+L2499*M2499</f>
        <v>38.08</v>
      </c>
      <c r="O2499" s="306">
        <f t="shared" ref="O2499" si="9514">$D$2291</f>
        <v>0.55000000000000004</v>
      </c>
      <c r="P2499" s="307">
        <f t="shared" ref="P2499" si="9515">ROUNDUP(S1173/$D$2290,0)</f>
        <v>16</v>
      </c>
      <c r="Q2499" s="308">
        <f t="shared" ref="Q2499" si="9516">+O2499*P2499</f>
        <v>8.8000000000000007</v>
      </c>
      <c r="R2499" s="306">
        <f t="shared" ref="R2499" si="9517">$D$2296</f>
        <v>0.6</v>
      </c>
      <c r="S2499" s="307">
        <f t="shared" ref="S2499" si="9518">ROUNDUP(S1173/$D$2295,0)</f>
        <v>13</v>
      </c>
      <c r="T2499" s="308">
        <f t="shared" ref="T2499" si="9519">+R2499*S2499</f>
        <v>7.8</v>
      </c>
      <c r="U2499" s="306"/>
      <c r="V2499" s="307"/>
      <c r="W2499" s="308"/>
    </row>
    <row r="2500" spans="1:23" x14ac:dyDescent="0.2">
      <c r="A2500" s="438"/>
      <c r="B2500" s="275" t="s">
        <v>371</v>
      </c>
      <c r="C2500" s="332"/>
      <c r="D2500" s="256"/>
      <c r="E2500" s="333"/>
      <c r="F2500" s="289"/>
      <c r="G2500" s="258"/>
      <c r="H2500" s="288"/>
      <c r="I2500" s="287"/>
      <c r="J2500" s="258"/>
      <c r="K2500" s="288"/>
      <c r="L2500" s="287"/>
      <c r="M2500" s="258"/>
      <c r="N2500" s="288"/>
      <c r="O2500" s="287"/>
      <c r="P2500" s="258"/>
      <c r="Q2500" s="288"/>
      <c r="R2500" s="287"/>
      <c r="S2500" s="258"/>
      <c r="T2500" s="288"/>
      <c r="U2500" s="287">
        <f t="shared" ref="U2500" si="9520">$J$2290</f>
        <v>0.7</v>
      </c>
      <c r="V2500" s="258">
        <f t="shared" ref="V2500" si="9521">ROUNDUP(C1174/$J$2291,0)</f>
        <v>21</v>
      </c>
      <c r="W2500" s="288">
        <f t="shared" ref="W2500" si="9522">+U2500*V2500</f>
        <v>14.7</v>
      </c>
    </row>
    <row r="2501" spans="1:23" x14ac:dyDescent="0.2">
      <c r="A2501" s="437" t="s">
        <v>707</v>
      </c>
      <c r="B2501" s="275" t="s">
        <v>1021</v>
      </c>
      <c r="C2501" s="306">
        <f t="shared" ref="C2501" si="9523">$D$2296</f>
        <v>0.6</v>
      </c>
      <c r="D2501" s="277">
        <f t="shared" ref="D2501" si="9524">ROUNDUP(F1175/$D$2295,0)</f>
        <v>12</v>
      </c>
      <c r="E2501" s="330">
        <f t="shared" ref="E2501" si="9525">+C2501*D2501</f>
        <v>7.1999999999999993</v>
      </c>
      <c r="F2501" s="331">
        <f t="shared" ref="F2501" si="9526">$D$2291</f>
        <v>0.55000000000000004</v>
      </c>
      <c r="G2501" s="307">
        <f t="shared" ref="G2501" si="9527">ROUNDUP(F1175/$D$2290,0)</f>
        <v>15</v>
      </c>
      <c r="H2501" s="308">
        <f t="shared" ref="H2501" si="9528">+F2501*G2501</f>
        <v>8.25</v>
      </c>
      <c r="I2501" s="306">
        <f t="shared" ref="I2501" si="9529">L1175</f>
        <v>1.35</v>
      </c>
      <c r="J2501" s="307">
        <f t="shared" ref="J2501" si="9530">ROUNDUP($K$983/$D$2301,0)</f>
        <v>8</v>
      </c>
      <c r="K2501" s="308">
        <f t="shared" ref="K2501" si="9531">+I2501*J2501</f>
        <v>10.8</v>
      </c>
      <c r="L2501" s="306">
        <f t="shared" ref="L2501" si="9532">P1175</f>
        <v>1.9</v>
      </c>
      <c r="M2501" s="307">
        <f t="shared" ref="M2501" si="9533">ROUNDUP(O1175/$D$2301,0)</f>
        <v>16</v>
      </c>
      <c r="N2501" s="308">
        <f t="shared" ref="N2501" si="9534">+L2501*M2501</f>
        <v>30.4</v>
      </c>
      <c r="O2501" s="306">
        <f t="shared" ref="O2501" si="9535">$D$2291</f>
        <v>0.55000000000000004</v>
      </c>
      <c r="P2501" s="307">
        <f t="shared" ref="P2501" si="9536">ROUNDUP(S1175/$D$2290,0)</f>
        <v>16</v>
      </c>
      <c r="Q2501" s="308">
        <f t="shared" ref="Q2501" si="9537">+O2501*P2501</f>
        <v>8.8000000000000007</v>
      </c>
      <c r="R2501" s="306">
        <f t="shared" ref="R2501" si="9538">$D$2296</f>
        <v>0.6</v>
      </c>
      <c r="S2501" s="307">
        <f t="shared" ref="S2501" si="9539">ROUNDUP(S1175/$D$2295,0)</f>
        <v>13</v>
      </c>
      <c r="T2501" s="308">
        <f t="shared" ref="T2501" si="9540">+R2501*S2501</f>
        <v>7.8</v>
      </c>
      <c r="U2501" s="306"/>
      <c r="V2501" s="307"/>
      <c r="W2501" s="308"/>
    </row>
    <row r="2502" spans="1:23" x14ac:dyDescent="0.2">
      <c r="A2502" s="438"/>
      <c r="B2502" s="275" t="s">
        <v>372</v>
      </c>
      <c r="C2502" s="332"/>
      <c r="D2502" s="256"/>
      <c r="E2502" s="333"/>
      <c r="F2502" s="289"/>
      <c r="G2502" s="258"/>
      <c r="H2502" s="288"/>
      <c r="I2502" s="287"/>
      <c r="J2502" s="258"/>
      <c r="K2502" s="288"/>
      <c r="L2502" s="287"/>
      <c r="M2502" s="258"/>
      <c r="N2502" s="288"/>
      <c r="O2502" s="287"/>
      <c r="P2502" s="258"/>
      <c r="Q2502" s="288"/>
      <c r="R2502" s="287"/>
      <c r="S2502" s="258"/>
      <c r="T2502" s="288"/>
      <c r="U2502" s="287">
        <f t="shared" ref="U2502" si="9541">$J$2290</f>
        <v>0.7</v>
      </c>
      <c r="V2502" s="258">
        <f t="shared" ref="V2502" si="9542">ROUNDUP(C1176/$J$2291,0)</f>
        <v>20</v>
      </c>
      <c r="W2502" s="288">
        <f t="shared" ref="W2502" si="9543">+U2502*V2502</f>
        <v>14</v>
      </c>
    </row>
    <row r="2503" spans="1:23" x14ac:dyDescent="0.2">
      <c r="A2503" s="437" t="s">
        <v>708</v>
      </c>
      <c r="B2503" s="275" t="s">
        <v>1022</v>
      </c>
      <c r="C2503" s="306">
        <f t="shared" ref="C2503" si="9544">$D$2296</f>
        <v>0.6</v>
      </c>
      <c r="D2503" s="277">
        <f t="shared" ref="D2503" si="9545">ROUNDUP(F1177/$D$2295,0)</f>
        <v>12</v>
      </c>
      <c r="E2503" s="330">
        <f t="shared" ref="E2503" si="9546">+C2503*D2503</f>
        <v>7.1999999999999993</v>
      </c>
      <c r="F2503" s="331">
        <f t="shared" ref="F2503" si="9547">$D$2291</f>
        <v>0.55000000000000004</v>
      </c>
      <c r="G2503" s="307">
        <f t="shared" ref="G2503" si="9548">ROUNDUP(F1177/$D$2290,0)</f>
        <v>15</v>
      </c>
      <c r="H2503" s="308">
        <f t="shared" ref="H2503" si="9549">+F2503*G2503</f>
        <v>8.25</v>
      </c>
      <c r="I2503" s="306">
        <f t="shared" ref="I2503" si="9550">L1177</f>
        <v>1.35</v>
      </c>
      <c r="J2503" s="307">
        <f t="shared" ref="J2503" si="9551">ROUNDUP($K$983/$D$2301,0)</f>
        <v>8</v>
      </c>
      <c r="K2503" s="308">
        <f t="shared" ref="K2503" si="9552">+I2503*J2503</f>
        <v>10.8</v>
      </c>
      <c r="L2503" s="306">
        <f t="shared" ref="L2503" si="9553">P1177</f>
        <v>1.8</v>
      </c>
      <c r="M2503" s="307">
        <f t="shared" ref="M2503" si="9554">ROUNDUP(O1177/$D$2301,0)</f>
        <v>15</v>
      </c>
      <c r="N2503" s="308">
        <f t="shared" ref="N2503" si="9555">+L2503*M2503</f>
        <v>27</v>
      </c>
      <c r="O2503" s="306">
        <f t="shared" ref="O2503" si="9556">$D$2291</f>
        <v>0.55000000000000004</v>
      </c>
      <c r="P2503" s="307">
        <f t="shared" ref="P2503" si="9557">ROUNDUP(S1177/$D$2290,0)</f>
        <v>15</v>
      </c>
      <c r="Q2503" s="308">
        <f t="shared" ref="Q2503" si="9558">+O2503*P2503</f>
        <v>8.25</v>
      </c>
      <c r="R2503" s="306">
        <f t="shared" ref="R2503" si="9559">$D$2296</f>
        <v>0.6</v>
      </c>
      <c r="S2503" s="307">
        <f t="shared" ref="S2503" si="9560">ROUNDUP(S1177/$D$2295,0)</f>
        <v>12</v>
      </c>
      <c r="T2503" s="308">
        <f t="shared" ref="T2503" si="9561">+R2503*S2503</f>
        <v>7.1999999999999993</v>
      </c>
      <c r="U2503" s="306"/>
      <c r="V2503" s="307"/>
      <c r="W2503" s="308"/>
    </row>
    <row r="2504" spans="1:23" x14ac:dyDescent="0.2">
      <c r="A2504" s="438"/>
      <c r="B2504" s="275" t="s">
        <v>373</v>
      </c>
      <c r="C2504" s="332"/>
      <c r="D2504" s="256"/>
      <c r="E2504" s="333"/>
      <c r="F2504" s="289"/>
      <c r="G2504" s="258"/>
      <c r="H2504" s="288"/>
      <c r="I2504" s="287"/>
      <c r="J2504" s="258"/>
      <c r="K2504" s="288"/>
      <c r="L2504" s="287"/>
      <c r="M2504" s="258"/>
      <c r="N2504" s="288"/>
      <c r="O2504" s="287"/>
      <c r="P2504" s="258"/>
      <c r="Q2504" s="288"/>
      <c r="R2504" s="287"/>
      <c r="S2504" s="258"/>
      <c r="T2504" s="288"/>
      <c r="U2504" s="287">
        <f t="shared" ref="U2504" si="9562">$J$2290</f>
        <v>0.7</v>
      </c>
      <c r="V2504" s="258">
        <f t="shared" ref="V2504" si="9563">ROUNDUP(C1178/$J$2291,0)</f>
        <v>20</v>
      </c>
      <c r="W2504" s="288">
        <f t="shared" ref="W2504" si="9564">+U2504*V2504</f>
        <v>14</v>
      </c>
    </row>
    <row r="2505" spans="1:23" x14ac:dyDescent="0.2">
      <c r="A2505" s="437" t="s">
        <v>709</v>
      </c>
      <c r="B2505" s="275" t="s">
        <v>1023</v>
      </c>
      <c r="C2505" s="306">
        <f t="shared" ref="C2505" si="9565">$D$2296</f>
        <v>0.6</v>
      </c>
      <c r="D2505" s="277">
        <f t="shared" ref="D2505" si="9566">ROUNDUP(F1179/$D$2295,0)</f>
        <v>12</v>
      </c>
      <c r="E2505" s="330">
        <f t="shared" ref="E2505" si="9567">+C2505*D2505</f>
        <v>7.1999999999999993</v>
      </c>
      <c r="F2505" s="331">
        <f t="shared" ref="F2505" si="9568">$D$2291</f>
        <v>0.55000000000000004</v>
      </c>
      <c r="G2505" s="307">
        <f t="shared" ref="G2505" si="9569">ROUNDUP(F1179/$D$2290,0)</f>
        <v>15</v>
      </c>
      <c r="H2505" s="308">
        <f t="shared" ref="H2505" si="9570">+F2505*G2505</f>
        <v>8.25</v>
      </c>
      <c r="I2505" s="306">
        <f t="shared" ref="I2505" si="9571">L1179</f>
        <v>1.8</v>
      </c>
      <c r="J2505" s="307">
        <f t="shared" ref="J2505" si="9572">ROUNDUP($K$983/$D$2301,0)</f>
        <v>8</v>
      </c>
      <c r="K2505" s="308">
        <f t="shared" ref="K2505" si="9573">+I2505*J2505</f>
        <v>14.4</v>
      </c>
      <c r="L2505" s="306">
        <f t="shared" ref="L2505" si="9574">P1179</f>
        <v>1.35</v>
      </c>
      <c r="M2505" s="307">
        <f t="shared" ref="M2505" si="9575">ROUNDUP(O1179/$D$2301,0)</f>
        <v>15</v>
      </c>
      <c r="N2505" s="308">
        <f t="shared" ref="N2505" si="9576">+L2505*M2505</f>
        <v>20.25</v>
      </c>
      <c r="O2505" s="306">
        <f t="shared" ref="O2505" si="9577">$D$2291</f>
        <v>0.55000000000000004</v>
      </c>
      <c r="P2505" s="307">
        <f t="shared" ref="P2505" si="9578">ROUNDUP(S1179/$D$2290,0)</f>
        <v>15</v>
      </c>
      <c r="Q2505" s="308">
        <f t="shared" ref="Q2505" si="9579">+O2505*P2505</f>
        <v>8.25</v>
      </c>
      <c r="R2505" s="306">
        <f t="shared" ref="R2505" si="9580">$D$2296</f>
        <v>0.6</v>
      </c>
      <c r="S2505" s="307">
        <f t="shared" ref="S2505" si="9581">ROUNDUP(S1179/$D$2295,0)</f>
        <v>12</v>
      </c>
      <c r="T2505" s="308">
        <f t="shared" ref="T2505" si="9582">+R2505*S2505</f>
        <v>7.1999999999999993</v>
      </c>
      <c r="U2505" s="306"/>
      <c r="V2505" s="307"/>
      <c r="W2505" s="308"/>
    </row>
    <row r="2506" spans="1:23" x14ac:dyDescent="0.2">
      <c r="A2506" s="438"/>
      <c r="B2506" s="275" t="s">
        <v>374</v>
      </c>
      <c r="C2506" s="332"/>
      <c r="D2506" s="256"/>
      <c r="E2506" s="333"/>
      <c r="F2506" s="289"/>
      <c r="G2506" s="258"/>
      <c r="H2506" s="288"/>
      <c r="I2506" s="287"/>
      <c r="J2506" s="258"/>
      <c r="K2506" s="288"/>
      <c r="L2506" s="287"/>
      <c r="M2506" s="258"/>
      <c r="N2506" s="288"/>
      <c r="O2506" s="287"/>
      <c r="P2506" s="258"/>
      <c r="Q2506" s="288"/>
      <c r="R2506" s="287"/>
      <c r="S2506" s="258"/>
      <c r="T2506" s="288"/>
      <c r="U2506" s="287">
        <f t="shared" ref="U2506" si="9583">$J$2290</f>
        <v>0.7</v>
      </c>
      <c r="V2506" s="258">
        <f t="shared" ref="V2506" si="9584">ROUNDUP(C1180/$J$2291,0)</f>
        <v>20</v>
      </c>
      <c r="W2506" s="288">
        <f t="shared" ref="W2506" si="9585">+U2506*V2506</f>
        <v>14</v>
      </c>
    </row>
    <row r="2507" spans="1:23" x14ac:dyDescent="0.2">
      <c r="A2507" s="437" t="s">
        <v>710</v>
      </c>
      <c r="B2507" s="275" t="s">
        <v>1024</v>
      </c>
      <c r="C2507" s="306">
        <f t="shared" ref="C2507" si="9586">$D$2296</f>
        <v>0.6</v>
      </c>
      <c r="D2507" s="277">
        <f t="shared" ref="D2507" si="9587">ROUNDUP(F1181/$D$2295,0)</f>
        <v>12</v>
      </c>
      <c r="E2507" s="330">
        <f t="shared" ref="E2507" si="9588">+C2507*D2507</f>
        <v>7.1999999999999993</v>
      </c>
      <c r="F2507" s="331">
        <f t="shared" ref="F2507" si="9589">$D$2291</f>
        <v>0.55000000000000004</v>
      </c>
      <c r="G2507" s="307">
        <f t="shared" ref="G2507" si="9590">ROUNDUP(F1181/$D$2290,0)</f>
        <v>15</v>
      </c>
      <c r="H2507" s="308">
        <f t="shared" ref="H2507" si="9591">+F2507*G2507</f>
        <v>8.25</v>
      </c>
      <c r="I2507" s="306">
        <f t="shared" ref="I2507" si="9592">L1181</f>
        <v>1.8</v>
      </c>
      <c r="J2507" s="307">
        <f t="shared" ref="J2507" si="9593">ROUNDUP($K$983/$D$2301,0)</f>
        <v>8</v>
      </c>
      <c r="K2507" s="308">
        <f t="shared" ref="K2507" si="9594">+I2507*J2507</f>
        <v>14.4</v>
      </c>
      <c r="L2507" s="306">
        <f t="shared" ref="L2507" si="9595">P1181</f>
        <v>1.35</v>
      </c>
      <c r="M2507" s="307">
        <f t="shared" ref="M2507" si="9596">ROUNDUP(O1181/$D$2301,0)</f>
        <v>15</v>
      </c>
      <c r="N2507" s="308">
        <f t="shared" ref="N2507" si="9597">+L2507*M2507</f>
        <v>20.25</v>
      </c>
      <c r="O2507" s="306">
        <f t="shared" ref="O2507" si="9598">$D$2291</f>
        <v>0.55000000000000004</v>
      </c>
      <c r="P2507" s="307">
        <f t="shared" ref="P2507" si="9599">ROUNDUP(S1181/$D$2290,0)</f>
        <v>15</v>
      </c>
      <c r="Q2507" s="308">
        <f t="shared" ref="Q2507" si="9600">+O2507*P2507</f>
        <v>8.25</v>
      </c>
      <c r="R2507" s="306">
        <f t="shared" ref="R2507" si="9601">$D$2296</f>
        <v>0.6</v>
      </c>
      <c r="S2507" s="307">
        <f t="shared" ref="S2507" si="9602">ROUNDUP(S1181/$D$2295,0)</f>
        <v>12</v>
      </c>
      <c r="T2507" s="308">
        <f t="shared" ref="T2507" si="9603">+R2507*S2507</f>
        <v>7.1999999999999993</v>
      </c>
      <c r="U2507" s="306"/>
      <c r="V2507" s="307"/>
      <c r="W2507" s="308"/>
    </row>
    <row r="2508" spans="1:23" x14ac:dyDescent="0.2">
      <c r="A2508" s="438"/>
      <c r="B2508" s="275" t="s">
        <v>375</v>
      </c>
      <c r="C2508" s="332"/>
      <c r="D2508" s="256"/>
      <c r="E2508" s="333"/>
      <c r="F2508" s="289"/>
      <c r="G2508" s="258"/>
      <c r="H2508" s="288"/>
      <c r="I2508" s="287"/>
      <c r="J2508" s="258"/>
      <c r="K2508" s="288"/>
      <c r="L2508" s="287"/>
      <c r="M2508" s="258"/>
      <c r="N2508" s="288"/>
      <c r="O2508" s="287"/>
      <c r="P2508" s="258"/>
      <c r="Q2508" s="288"/>
      <c r="R2508" s="287"/>
      <c r="S2508" s="258"/>
      <c r="T2508" s="288"/>
      <c r="U2508" s="287">
        <f t="shared" ref="U2508" si="9604">$J$2290</f>
        <v>0.7</v>
      </c>
      <c r="V2508" s="258">
        <f t="shared" ref="V2508" si="9605">ROUNDUP(C1182/$J$2291,0)</f>
        <v>20</v>
      </c>
      <c r="W2508" s="288">
        <f t="shared" ref="W2508" si="9606">+U2508*V2508</f>
        <v>14</v>
      </c>
    </row>
    <row r="2509" spans="1:23" x14ac:dyDescent="0.2">
      <c r="A2509" s="437" t="s">
        <v>711</v>
      </c>
      <c r="B2509" s="275" t="s">
        <v>1025</v>
      </c>
      <c r="C2509" s="306">
        <f t="shared" ref="C2509" si="9607">$D$2296</f>
        <v>0.6</v>
      </c>
      <c r="D2509" s="277">
        <f t="shared" ref="D2509" si="9608">ROUNDUP(F1183/$D$2295,0)</f>
        <v>12</v>
      </c>
      <c r="E2509" s="330">
        <f t="shared" ref="E2509" si="9609">+C2509*D2509</f>
        <v>7.1999999999999993</v>
      </c>
      <c r="F2509" s="331">
        <f t="shared" ref="F2509" si="9610">$D$2291</f>
        <v>0.55000000000000004</v>
      </c>
      <c r="G2509" s="307">
        <f t="shared" ref="G2509" si="9611">ROUNDUP(F1183/$D$2290,0)</f>
        <v>15</v>
      </c>
      <c r="H2509" s="308">
        <f t="shared" ref="H2509" si="9612">+F2509*G2509</f>
        <v>8.25</v>
      </c>
      <c r="I2509" s="306">
        <f t="shared" ref="I2509" si="9613">L1183</f>
        <v>1.87</v>
      </c>
      <c r="J2509" s="307">
        <f t="shared" ref="J2509" si="9614">ROUNDUP($K$983/$D$2301,0)</f>
        <v>8</v>
      </c>
      <c r="K2509" s="308">
        <f t="shared" ref="K2509" si="9615">+I2509*J2509</f>
        <v>14.96</v>
      </c>
      <c r="L2509" s="306">
        <f t="shared" ref="L2509" si="9616">P1183</f>
        <v>1.35</v>
      </c>
      <c r="M2509" s="307">
        <f t="shared" ref="M2509" si="9617">ROUNDUP(O1183/$D$2301,0)</f>
        <v>15</v>
      </c>
      <c r="N2509" s="308">
        <f t="shared" ref="N2509" si="9618">+L2509*M2509</f>
        <v>20.25</v>
      </c>
      <c r="O2509" s="306">
        <f t="shared" ref="O2509" si="9619">$D$2291</f>
        <v>0.55000000000000004</v>
      </c>
      <c r="P2509" s="307">
        <f t="shared" ref="P2509" si="9620">ROUNDUP(S1183/$D$2290,0)</f>
        <v>15</v>
      </c>
      <c r="Q2509" s="308">
        <f t="shared" ref="Q2509" si="9621">+O2509*P2509</f>
        <v>8.25</v>
      </c>
      <c r="R2509" s="306">
        <f t="shared" ref="R2509" si="9622">$D$2296</f>
        <v>0.6</v>
      </c>
      <c r="S2509" s="307">
        <f t="shared" ref="S2509" si="9623">ROUNDUP(S1183/$D$2295,0)</f>
        <v>12</v>
      </c>
      <c r="T2509" s="308">
        <f t="shared" ref="T2509" si="9624">+R2509*S2509</f>
        <v>7.1999999999999993</v>
      </c>
      <c r="U2509" s="306"/>
      <c r="V2509" s="307"/>
      <c r="W2509" s="308"/>
    </row>
    <row r="2510" spans="1:23" x14ac:dyDescent="0.2">
      <c r="A2510" s="438"/>
      <c r="B2510" s="275" t="s">
        <v>376</v>
      </c>
      <c r="C2510" s="332"/>
      <c r="D2510" s="256"/>
      <c r="E2510" s="333"/>
      <c r="F2510" s="289"/>
      <c r="G2510" s="258"/>
      <c r="H2510" s="288"/>
      <c r="I2510" s="287"/>
      <c r="J2510" s="258"/>
      <c r="K2510" s="288"/>
      <c r="L2510" s="287"/>
      <c r="M2510" s="258"/>
      <c r="N2510" s="288"/>
      <c r="O2510" s="287"/>
      <c r="P2510" s="258"/>
      <c r="Q2510" s="288"/>
      <c r="R2510" s="287"/>
      <c r="S2510" s="258"/>
      <c r="T2510" s="288"/>
      <c r="U2510" s="287">
        <f t="shared" ref="U2510" si="9625">$J$2290</f>
        <v>0.7</v>
      </c>
      <c r="V2510" s="258">
        <f t="shared" ref="V2510" si="9626">ROUNDUP(C1184/$J$2291,0)</f>
        <v>21</v>
      </c>
      <c r="W2510" s="288">
        <f t="shared" ref="W2510" si="9627">+U2510*V2510</f>
        <v>14.7</v>
      </c>
    </row>
    <row r="2511" spans="1:23" x14ac:dyDescent="0.2">
      <c r="A2511" s="437" t="s">
        <v>712</v>
      </c>
      <c r="B2511" s="275" t="s">
        <v>1026</v>
      </c>
      <c r="C2511" s="306">
        <f t="shared" ref="C2511" si="9628">$D$2296</f>
        <v>0.6</v>
      </c>
      <c r="D2511" s="277">
        <f t="shared" ref="D2511" si="9629">ROUNDUP(F1185/$D$2295,0)</f>
        <v>12</v>
      </c>
      <c r="E2511" s="330">
        <f t="shared" ref="E2511" si="9630">+C2511*D2511</f>
        <v>7.1999999999999993</v>
      </c>
      <c r="F2511" s="331">
        <f t="shared" ref="F2511" si="9631">$D$2291</f>
        <v>0.55000000000000004</v>
      </c>
      <c r="G2511" s="307">
        <f t="shared" ref="G2511" si="9632">ROUNDUP(F1185/$D$2290,0)</f>
        <v>15</v>
      </c>
      <c r="H2511" s="308">
        <f t="shared" ref="H2511" si="9633">+F2511*G2511</f>
        <v>8.25</v>
      </c>
      <c r="I2511" s="306">
        <f t="shared" ref="I2511" si="9634">L1185</f>
        <v>2.25</v>
      </c>
      <c r="J2511" s="307">
        <f t="shared" ref="J2511" si="9635">ROUNDUP($K$983/$D$2301,0)</f>
        <v>8</v>
      </c>
      <c r="K2511" s="308">
        <f t="shared" ref="K2511" si="9636">+I2511*J2511</f>
        <v>18</v>
      </c>
      <c r="L2511" s="306">
        <f t="shared" ref="L2511" si="9637">P1185</f>
        <v>1.35</v>
      </c>
      <c r="M2511" s="307">
        <f t="shared" ref="M2511" si="9638">ROUNDUP(O1185/$D$2301,0)</f>
        <v>15</v>
      </c>
      <c r="N2511" s="308">
        <f t="shared" ref="N2511" si="9639">+L2511*M2511</f>
        <v>20.25</v>
      </c>
      <c r="O2511" s="306">
        <f t="shared" ref="O2511" si="9640">$D$2291</f>
        <v>0.55000000000000004</v>
      </c>
      <c r="P2511" s="307">
        <f t="shared" ref="P2511" si="9641">ROUNDUP(S1185/$D$2290,0)</f>
        <v>16</v>
      </c>
      <c r="Q2511" s="308">
        <f t="shared" ref="Q2511" si="9642">+O2511*P2511</f>
        <v>8.8000000000000007</v>
      </c>
      <c r="R2511" s="306">
        <f t="shared" ref="R2511" si="9643">$D$2296</f>
        <v>0.6</v>
      </c>
      <c r="S2511" s="307">
        <f t="shared" ref="S2511" si="9644">ROUNDUP(S1185/$D$2295,0)</f>
        <v>13</v>
      </c>
      <c r="T2511" s="308">
        <f t="shared" ref="T2511" si="9645">+R2511*S2511</f>
        <v>7.8</v>
      </c>
      <c r="U2511" s="306"/>
      <c r="V2511" s="307"/>
      <c r="W2511" s="308"/>
    </row>
    <row r="2512" spans="1:23" x14ac:dyDescent="0.2">
      <c r="A2512" s="438"/>
      <c r="B2512" s="275" t="s">
        <v>377</v>
      </c>
      <c r="C2512" s="332"/>
      <c r="D2512" s="256"/>
      <c r="E2512" s="333"/>
      <c r="F2512" s="289"/>
      <c r="G2512" s="258"/>
      <c r="H2512" s="288"/>
      <c r="I2512" s="287"/>
      <c r="J2512" s="258"/>
      <c r="K2512" s="288"/>
      <c r="L2512" s="287"/>
      <c r="M2512" s="258"/>
      <c r="N2512" s="288"/>
      <c r="O2512" s="287"/>
      <c r="P2512" s="258"/>
      <c r="Q2512" s="288"/>
      <c r="R2512" s="287"/>
      <c r="S2512" s="258"/>
      <c r="T2512" s="288"/>
      <c r="U2512" s="287">
        <f t="shared" ref="U2512" si="9646">$J$2290</f>
        <v>0.7</v>
      </c>
      <c r="V2512" s="258">
        <f t="shared" ref="V2512" si="9647">ROUNDUP(C1186/$J$2291,0)</f>
        <v>22</v>
      </c>
      <c r="W2512" s="288">
        <f t="shared" ref="W2512" si="9648">+U2512*V2512</f>
        <v>15.399999999999999</v>
      </c>
    </row>
    <row r="2513" spans="1:23" x14ac:dyDescent="0.2">
      <c r="A2513" s="437" t="s">
        <v>713</v>
      </c>
      <c r="B2513" s="275" t="s">
        <v>1027</v>
      </c>
      <c r="C2513" s="306">
        <f t="shared" ref="C2513" si="9649">$D$2296</f>
        <v>0.6</v>
      </c>
      <c r="D2513" s="277">
        <f t="shared" ref="D2513" si="9650">ROUNDUP(F1187/$D$2295,0)</f>
        <v>11</v>
      </c>
      <c r="E2513" s="330">
        <f t="shared" ref="E2513" si="9651">+C2513*D2513</f>
        <v>6.6</v>
      </c>
      <c r="F2513" s="331">
        <f t="shared" ref="F2513" si="9652">$D$2291</f>
        <v>0.55000000000000004</v>
      </c>
      <c r="G2513" s="307">
        <f t="shared" ref="G2513" si="9653">ROUNDUP(F1187/$D$2290,0)</f>
        <v>13</v>
      </c>
      <c r="H2513" s="308">
        <f t="shared" ref="H2513" si="9654">+F2513*G2513</f>
        <v>7.15</v>
      </c>
      <c r="I2513" s="306">
        <f t="shared" ref="I2513" si="9655">L1187</f>
        <v>2.25</v>
      </c>
      <c r="J2513" s="307">
        <f t="shared" ref="J2513" si="9656">ROUNDUP($K$983/$D$2301,0)</f>
        <v>8</v>
      </c>
      <c r="K2513" s="308">
        <f t="shared" ref="K2513" si="9657">+I2513*J2513</f>
        <v>18</v>
      </c>
      <c r="L2513" s="306">
        <f t="shared" ref="L2513" si="9658">P1187</f>
        <v>1.35</v>
      </c>
      <c r="M2513" s="307">
        <f t="shared" ref="M2513" si="9659">ROUNDUP(O1187/$D$2301,0)</f>
        <v>15</v>
      </c>
      <c r="N2513" s="308">
        <f t="shared" ref="N2513" si="9660">+L2513*M2513</f>
        <v>20.25</v>
      </c>
      <c r="O2513" s="306">
        <f t="shared" ref="O2513" si="9661">$D$2291</f>
        <v>0.55000000000000004</v>
      </c>
      <c r="P2513" s="307">
        <f t="shared" ref="P2513" si="9662">ROUNDUP(S1187/$D$2290,0)</f>
        <v>18</v>
      </c>
      <c r="Q2513" s="308">
        <f t="shared" ref="Q2513" si="9663">+O2513*P2513</f>
        <v>9.9</v>
      </c>
      <c r="R2513" s="306">
        <f t="shared" ref="R2513" si="9664">$D$2296</f>
        <v>0.6</v>
      </c>
      <c r="S2513" s="307">
        <f t="shared" ref="S2513" si="9665">ROUNDUP(S1187/$D$2295,0)</f>
        <v>14</v>
      </c>
      <c r="T2513" s="308">
        <f t="shared" ref="T2513" si="9666">+R2513*S2513</f>
        <v>8.4</v>
      </c>
      <c r="U2513" s="306"/>
      <c r="V2513" s="307"/>
      <c r="W2513" s="308"/>
    </row>
    <row r="2514" spans="1:23" x14ac:dyDescent="0.2">
      <c r="A2514" s="438"/>
      <c r="B2514" s="275" t="s">
        <v>378</v>
      </c>
      <c r="C2514" s="332"/>
      <c r="D2514" s="256"/>
      <c r="E2514" s="333"/>
      <c r="F2514" s="289"/>
      <c r="G2514" s="258"/>
      <c r="H2514" s="288"/>
      <c r="I2514" s="287"/>
      <c r="J2514" s="258"/>
      <c r="K2514" s="288"/>
      <c r="L2514" s="287"/>
      <c r="M2514" s="258"/>
      <c r="N2514" s="288"/>
      <c r="O2514" s="287"/>
      <c r="P2514" s="258"/>
      <c r="Q2514" s="288"/>
      <c r="R2514" s="287"/>
      <c r="S2514" s="258"/>
      <c r="T2514" s="288"/>
      <c r="U2514" s="287">
        <f t="shared" ref="U2514" si="9667">$J$2290</f>
        <v>0.7</v>
      </c>
      <c r="V2514" s="258">
        <f t="shared" ref="V2514" si="9668">ROUNDUP(C1188/$J$2291,0)</f>
        <v>22</v>
      </c>
      <c r="W2514" s="288">
        <f t="shared" ref="W2514" si="9669">+U2514*V2514</f>
        <v>15.399999999999999</v>
      </c>
    </row>
    <row r="2515" spans="1:23" x14ac:dyDescent="0.2">
      <c r="A2515" s="437" t="s">
        <v>714</v>
      </c>
      <c r="B2515" s="275" t="s">
        <v>1028</v>
      </c>
      <c r="C2515" s="306">
        <f t="shared" ref="C2515" si="9670">$D$2296</f>
        <v>0.6</v>
      </c>
      <c r="D2515" s="277">
        <f t="shared" ref="D2515" si="9671">ROUNDUP(F1189/$D$2295,0)</f>
        <v>12</v>
      </c>
      <c r="E2515" s="330">
        <f t="shared" ref="E2515" si="9672">+C2515*D2515</f>
        <v>7.1999999999999993</v>
      </c>
      <c r="F2515" s="331">
        <f t="shared" ref="F2515" si="9673">$D$2291</f>
        <v>0.55000000000000004</v>
      </c>
      <c r="G2515" s="307">
        <f t="shared" ref="G2515" si="9674">ROUNDUP(F1189/$D$2290,0)</f>
        <v>15</v>
      </c>
      <c r="H2515" s="308">
        <f t="shared" ref="H2515" si="9675">+F2515*G2515</f>
        <v>8.25</v>
      </c>
      <c r="I2515" s="306">
        <f t="shared" ref="I2515" si="9676">L1189</f>
        <v>1.82</v>
      </c>
      <c r="J2515" s="307">
        <f t="shared" ref="J2515" si="9677">ROUNDUP($K$983/$D$2301,0)</f>
        <v>8</v>
      </c>
      <c r="K2515" s="308">
        <f t="shared" ref="K2515" si="9678">+I2515*J2515</f>
        <v>14.56</v>
      </c>
      <c r="L2515" s="306">
        <f t="shared" ref="L2515" si="9679">P1189</f>
        <v>1.35</v>
      </c>
      <c r="M2515" s="307">
        <f t="shared" ref="M2515" si="9680">ROUNDUP(O1189/$D$2301,0)</f>
        <v>15</v>
      </c>
      <c r="N2515" s="308">
        <f t="shared" ref="N2515" si="9681">+L2515*M2515</f>
        <v>20.25</v>
      </c>
      <c r="O2515" s="306">
        <f t="shared" ref="O2515" si="9682">$D$2291</f>
        <v>0.55000000000000004</v>
      </c>
      <c r="P2515" s="307">
        <f t="shared" ref="P2515" si="9683">ROUNDUP(S1189/$D$2290,0)</f>
        <v>16</v>
      </c>
      <c r="Q2515" s="308">
        <f t="shared" ref="Q2515" si="9684">+O2515*P2515</f>
        <v>8.8000000000000007</v>
      </c>
      <c r="R2515" s="306">
        <f t="shared" ref="R2515" si="9685">$D$2296</f>
        <v>0.6</v>
      </c>
      <c r="S2515" s="307">
        <f t="shared" ref="S2515" si="9686">ROUNDUP(S1189/$D$2295,0)</f>
        <v>13</v>
      </c>
      <c r="T2515" s="308">
        <f t="shared" ref="T2515" si="9687">+R2515*S2515</f>
        <v>7.8</v>
      </c>
      <c r="U2515" s="306"/>
      <c r="V2515" s="307"/>
      <c r="W2515" s="308"/>
    </row>
    <row r="2516" spans="1:23" x14ac:dyDescent="0.2">
      <c r="A2516" s="438"/>
      <c r="B2516" s="275" t="s">
        <v>379</v>
      </c>
      <c r="C2516" s="332"/>
      <c r="D2516" s="256"/>
      <c r="E2516" s="333"/>
      <c r="F2516" s="289"/>
      <c r="G2516" s="258"/>
      <c r="H2516" s="288"/>
      <c r="I2516" s="287"/>
      <c r="J2516" s="258"/>
      <c r="K2516" s="288"/>
      <c r="L2516" s="287"/>
      <c r="M2516" s="258"/>
      <c r="N2516" s="288"/>
      <c r="O2516" s="287"/>
      <c r="P2516" s="258"/>
      <c r="Q2516" s="288"/>
      <c r="R2516" s="287"/>
      <c r="S2516" s="258"/>
      <c r="T2516" s="288"/>
      <c r="U2516" s="287">
        <f t="shared" ref="U2516" si="9688">$J$2290</f>
        <v>0.7</v>
      </c>
      <c r="V2516" s="258">
        <f t="shared" ref="V2516" si="9689">ROUNDUP(C1190/$J$2291,0)</f>
        <v>20</v>
      </c>
      <c r="W2516" s="288">
        <f t="shared" ref="W2516" si="9690">+U2516*V2516</f>
        <v>14</v>
      </c>
    </row>
    <row r="2517" spans="1:23" x14ac:dyDescent="0.2">
      <c r="A2517" s="437" t="s">
        <v>715</v>
      </c>
      <c r="B2517" s="275" t="s">
        <v>1029</v>
      </c>
      <c r="C2517" s="306">
        <f t="shared" ref="C2517" si="9691">$D$2296</f>
        <v>0.6</v>
      </c>
      <c r="D2517" s="277">
        <f t="shared" ref="D2517" si="9692">ROUNDUP(F1191/$D$2295,0)</f>
        <v>12</v>
      </c>
      <c r="E2517" s="330">
        <f t="shared" ref="E2517" si="9693">+C2517*D2517</f>
        <v>7.1999999999999993</v>
      </c>
      <c r="F2517" s="331">
        <f t="shared" ref="F2517" si="9694">$D$2291</f>
        <v>0.55000000000000004</v>
      </c>
      <c r="G2517" s="307">
        <f t="shared" ref="G2517" si="9695">ROUNDUP(F1191/$D$2290,0)</f>
        <v>15</v>
      </c>
      <c r="H2517" s="308">
        <f t="shared" ref="H2517" si="9696">+F2517*G2517</f>
        <v>8.25</v>
      </c>
      <c r="I2517" s="306">
        <f t="shared" ref="I2517" si="9697">L1191</f>
        <v>1.8</v>
      </c>
      <c r="J2517" s="307">
        <f t="shared" ref="J2517" si="9698">ROUNDUP($K$983/$D$2301,0)</f>
        <v>8</v>
      </c>
      <c r="K2517" s="308">
        <f t="shared" ref="K2517" si="9699">+I2517*J2517</f>
        <v>14.4</v>
      </c>
      <c r="L2517" s="306">
        <f t="shared" ref="L2517" si="9700">P1191</f>
        <v>1.35</v>
      </c>
      <c r="M2517" s="307">
        <f t="shared" ref="M2517" si="9701">ROUNDUP(O1191/$D$2301,0)</f>
        <v>15</v>
      </c>
      <c r="N2517" s="308">
        <f t="shared" ref="N2517" si="9702">+L2517*M2517</f>
        <v>20.25</v>
      </c>
      <c r="O2517" s="306">
        <f t="shared" ref="O2517" si="9703">$D$2291</f>
        <v>0.55000000000000004</v>
      </c>
      <c r="P2517" s="307">
        <f t="shared" ref="P2517" si="9704">ROUNDUP(S1191/$D$2290,0)</f>
        <v>15</v>
      </c>
      <c r="Q2517" s="308">
        <f t="shared" ref="Q2517" si="9705">+O2517*P2517</f>
        <v>8.25</v>
      </c>
      <c r="R2517" s="306">
        <f t="shared" ref="R2517" si="9706">$D$2296</f>
        <v>0.6</v>
      </c>
      <c r="S2517" s="307">
        <f t="shared" ref="S2517" si="9707">ROUNDUP(S1191/$D$2295,0)</f>
        <v>12</v>
      </c>
      <c r="T2517" s="308">
        <f t="shared" ref="T2517" si="9708">+R2517*S2517</f>
        <v>7.1999999999999993</v>
      </c>
      <c r="U2517" s="306"/>
      <c r="V2517" s="307"/>
      <c r="W2517" s="308"/>
    </row>
    <row r="2518" spans="1:23" x14ac:dyDescent="0.2">
      <c r="A2518" s="438"/>
      <c r="B2518" s="275" t="s">
        <v>380</v>
      </c>
      <c r="C2518" s="332"/>
      <c r="D2518" s="256"/>
      <c r="E2518" s="333"/>
      <c r="F2518" s="289"/>
      <c r="G2518" s="258"/>
      <c r="H2518" s="288"/>
      <c r="I2518" s="287"/>
      <c r="J2518" s="258"/>
      <c r="K2518" s="288"/>
      <c r="L2518" s="287"/>
      <c r="M2518" s="258"/>
      <c r="N2518" s="288"/>
      <c r="O2518" s="287"/>
      <c r="P2518" s="258"/>
      <c r="Q2518" s="288"/>
      <c r="R2518" s="287"/>
      <c r="S2518" s="258"/>
      <c r="T2518" s="288"/>
      <c r="U2518" s="287">
        <f t="shared" ref="U2518" si="9709">$J$2290</f>
        <v>0.7</v>
      </c>
      <c r="V2518" s="258">
        <f t="shared" ref="V2518" si="9710">ROUNDUP(C1192/$J$2291,0)</f>
        <v>20</v>
      </c>
      <c r="W2518" s="288">
        <f t="shared" ref="W2518" si="9711">+U2518*V2518</f>
        <v>14</v>
      </c>
    </row>
    <row r="2519" spans="1:23" x14ac:dyDescent="0.2">
      <c r="A2519" s="437" t="s">
        <v>716</v>
      </c>
      <c r="B2519" s="275" t="s">
        <v>1030</v>
      </c>
      <c r="C2519" s="306">
        <f t="shared" ref="C2519" si="9712">$D$2296</f>
        <v>0.6</v>
      </c>
      <c r="D2519" s="277">
        <f t="shared" ref="D2519" si="9713">ROUNDUP(F1193/$D$2295,0)</f>
        <v>12</v>
      </c>
      <c r="E2519" s="330">
        <f t="shared" ref="E2519" si="9714">+C2519*D2519</f>
        <v>7.1999999999999993</v>
      </c>
      <c r="F2519" s="331">
        <f t="shared" ref="F2519" si="9715">$D$2291</f>
        <v>0.55000000000000004</v>
      </c>
      <c r="G2519" s="307">
        <f t="shared" ref="G2519" si="9716">ROUNDUP(F1193/$D$2290,0)</f>
        <v>15</v>
      </c>
      <c r="H2519" s="308">
        <f t="shared" ref="H2519" si="9717">+F2519*G2519</f>
        <v>8.25</v>
      </c>
      <c r="I2519" s="306">
        <f t="shared" ref="I2519" si="9718">L1193</f>
        <v>1.8</v>
      </c>
      <c r="J2519" s="307">
        <f t="shared" ref="J2519" si="9719">ROUNDUP($K$983/$D$2301,0)</f>
        <v>8</v>
      </c>
      <c r="K2519" s="308">
        <f t="shared" ref="K2519" si="9720">+I2519*J2519</f>
        <v>14.4</v>
      </c>
      <c r="L2519" s="306">
        <f t="shared" ref="L2519" si="9721">P1193</f>
        <v>1.35</v>
      </c>
      <c r="M2519" s="307">
        <f t="shared" ref="M2519" si="9722">ROUNDUP(O1193/$D$2301,0)</f>
        <v>15</v>
      </c>
      <c r="N2519" s="308">
        <f t="shared" ref="N2519" si="9723">+L2519*M2519</f>
        <v>20.25</v>
      </c>
      <c r="O2519" s="306">
        <f t="shared" ref="O2519" si="9724">$D$2291</f>
        <v>0.55000000000000004</v>
      </c>
      <c r="P2519" s="307">
        <f t="shared" ref="P2519" si="9725">ROUNDUP(S1193/$D$2290,0)</f>
        <v>15</v>
      </c>
      <c r="Q2519" s="308">
        <f t="shared" ref="Q2519" si="9726">+O2519*P2519</f>
        <v>8.25</v>
      </c>
      <c r="R2519" s="306">
        <f t="shared" ref="R2519" si="9727">$D$2296</f>
        <v>0.6</v>
      </c>
      <c r="S2519" s="307">
        <f t="shared" ref="S2519" si="9728">ROUNDUP(S1193/$D$2295,0)</f>
        <v>12</v>
      </c>
      <c r="T2519" s="308">
        <f t="shared" ref="T2519" si="9729">+R2519*S2519</f>
        <v>7.1999999999999993</v>
      </c>
      <c r="U2519" s="306"/>
      <c r="V2519" s="307"/>
      <c r="W2519" s="308"/>
    </row>
    <row r="2520" spans="1:23" x14ac:dyDescent="0.2">
      <c r="A2520" s="438"/>
      <c r="B2520" s="275" t="s">
        <v>381</v>
      </c>
      <c r="C2520" s="332"/>
      <c r="D2520" s="256"/>
      <c r="E2520" s="333"/>
      <c r="F2520" s="289"/>
      <c r="G2520" s="258"/>
      <c r="H2520" s="288"/>
      <c r="I2520" s="287"/>
      <c r="J2520" s="258"/>
      <c r="K2520" s="288"/>
      <c r="L2520" s="287"/>
      <c r="M2520" s="258"/>
      <c r="N2520" s="288"/>
      <c r="O2520" s="287"/>
      <c r="P2520" s="258"/>
      <c r="Q2520" s="288"/>
      <c r="R2520" s="287"/>
      <c r="S2520" s="258"/>
      <c r="T2520" s="288"/>
      <c r="U2520" s="287">
        <f t="shared" ref="U2520" si="9730">$J$2290</f>
        <v>0.7</v>
      </c>
      <c r="V2520" s="258">
        <f t="shared" ref="V2520" si="9731">ROUNDUP(C1194/$J$2291,0)</f>
        <v>20</v>
      </c>
      <c r="W2520" s="288">
        <f t="shared" ref="W2520" si="9732">+U2520*V2520</f>
        <v>14</v>
      </c>
    </row>
    <row r="2521" spans="1:23" x14ac:dyDescent="0.2">
      <c r="A2521" s="437" t="s">
        <v>717</v>
      </c>
      <c r="B2521" s="275" t="s">
        <v>1031</v>
      </c>
      <c r="C2521" s="306">
        <f t="shared" ref="C2521" si="9733">$D$2296</f>
        <v>0.6</v>
      </c>
      <c r="D2521" s="277">
        <f t="shared" ref="D2521" si="9734">ROUNDUP(F1195/$D$2295,0)</f>
        <v>12</v>
      </c>
      <c r="E2521" s="330">
        <f t="shared" ref="E2521" si="9735">+C2521*D2521</f>
        <v>7.1999999999999993</v>
      </c>
      <c r="F2521" s="331">
        <f t="shared" ref="F2521" si="9736">$D$2291</f>
        <v>0.55000000000000004</v>
      </c>
      <c r="G2521" s="307">
        <f t="shared" ref="G2521" si="9737">ROUNDUP(F1195/$D$2290,0)</f>
        <v>15</v>
      </c>
      <c r="H2521" s="308">
        <f t="shared" ref="H2521" si="9738">+F2521*G2521</f>
        <v>8.25</v>
      </c>
      <c r="I2521" s="306">
        <f t="shared" ref="I2521" si="9739">L1195</f>
        <v>1.35</v>
      </c>
      <c r="J2521" s="307">
        <f t="shared" ref="J2521" si="9740">ROUNDUP($K$983/$D$2301,0)</f>
        <v>8</v>
      </c>
      <c r="K2521" s="308">
        <f t="shared" ref="K2521" si="9741">+I2521*J2521</f>
        <v>10.8</v>
      </c>
      <c r="L2521" s="306">
        <f t="shared" ref="L2521" si="9742">P1195</f>
        <v>1.8</v>
      </c>
      <c r="M2521" s="307">
        <f t="shared" ref="M2521" si="9743">ROUNDUP(O1195/$D$2301,0)</f>
        <v>15</v>
      </c>
      <c r="N2521" s="308">
        <f t="shared" ref="N2521" si="9744">+L2521*M2521</f>
        <v>27</v>
      </c>
      <c r="O2521" s="306">
        <f t="shared" ref="O2521" si="9745">$D$2291</f>
        <v>0.55000000000000004</v>
      </c>
      <c r="P2521" s="307">
        <f t="shared" ref="P2521" si="9746">ROUNDUP(S1195/$D$2290,0)</f>
        <v>15</v>
      </c>
      <c r="Q2521" s="308">
        <f t="shared" ref="Q2521" si="9747">+O2521*P2521</f>
        <v>8.25</v>
      </c>
      <c r="R2521" s="306">
        <f t="shared" ref="R2521" si="9748">$D$2296</f>
        <v>0.6</v>
      </c>
      <c r="S2521" s="307">
        <f t="shared" ref="S2521" si="9749">ROUNDUP(S1195/$D$2295,0)</f>
        <v>12</v>
      </c>
      <c r="T2521" s="308">
        <f t="shared" ref="T2521" si="9750">+R2521*S2521</f>
        <v>7.1999999999999993</v>
      </c>
      <c r="U2521" s="306"/>
      <c r="V2521" s="307"/>
      <c r="W2521" s="308"/>
    </row>
    <row r="2522" spans="1:23" x14ac:dyDescent="0.2">
      <c r="A2522" s="438"/>
      <c r="B2522" s="275" t="s">
        <v>382</v>
      </c>
      <c r="C2522" s="332"/>
      <c r="D2522" s="256"/>
      <c r="E2522" s="333"/>
      <c r="F2522" s="289"/>
      <c r="G2522" s="258"/>
      <c r="H2522" s="288"/>
      <c r="I2522" s="287"/>
      <c r="J2522" s="258"/>
      <c r="K2522" s="288"/>
      <c r="L2522" s="287"/>
      <c r="M2522" s="258"/>
      <c r="N2522" s="288"/>
      <c r="O2522" s="287"/>
      <c r="P2522" s="258"/>
      <c r="Q2522" s="288"/>
      <c r="R2522" s="287"/>
      <c r="S2522" s="258"/>
      <c r="T2522" s="288"/>
      <c r="U2522" s="287">
        <f t="shared" ref="U2522" si="9751">$J$2290</f>
        <v>0.7</v>
      </c>
      <c r="V2522" s="258">
        <f t="shared" ref="V2522" si="9752">ROUNDUP(C1196/$J$2291,0)</f>
        <v>20</v>
      </c>
      <c r="W2522" s="288">
        <f t="shared" ref="W2522" si="9753">+U2522*V2522</f>
        <v>14</v>
      </c>
    </row>
    <row r="2523" spans="1:23" x14ac:dyDescent="0.2">
      <c r="A2523" s="437" t="s">
        <v>718</v>
      </c>
      <c r="B2523" s="275" t="s">
        <v>1032</v>
      </c>
      <c r="C2523" s="306">
        <f t="shared" ref="C2523" si="9754">$D$2296</f>
        <v>0.6</v>
      </c>
      <c r="D2523" s="277">
        <f t="shared" ref="D2523" si="9755">ROUNDUP(F1197/$D$2295,0)</f>
        <v>12</v>
      </c>
      <c r="E2523" s="330">
        <f t="shared" ref="E2523" si="9756">+C2523*D2523</f>
        <v>7.1999999999999993</v>
      </c>
      <c r="F2523" s="331">
        <f t="shared" ref="F2523" si="9757">$D$2291</f>
        <v>0.55000000000000004</v>
      </c>
      <c r="G2523" s="307">
        <f t="shared" ref="G2523" si="9758">ROUNDUP(F1197/$D$2290,0)</f>
        <v>15</v>
      </c>
      <c r="H2523" s="308">
        <f t="shared" ref="H2523" si="9759">+F2523*G2523</f>
        <v>8.25</v>
      </c>
      <c r="I2523" s="306">
        <f t="shared" ref="I2523" si="9760">L1197</f>
        <v>1.35</v>
      </c>
      <c r="J2523" s="307">
        <f t="shared" ref="J2523" si="9761">ROUNDUP($K$983/$D$2301,0)</f>
        <v>8</v>
      </c>
      <c r="K2523" s="308">
        <f t="shared" ref="K2523" si="9762">+I2523*J2523</f>
        <v>10.8</v>
      </c>
      <c r="L2523" s="306">
        <f t="shared" ref="L2523" si="9763">P1197</f>
        <v>1.8</v>
      </c>
      <c r="M2523" s="307">
        <f t="shared" ref="M2523" si="9764">ROUNDUP(O1197/$D$2301,0)</f>
        <v>15</v>
      </c>
      <c r="N2523" s="308">
        <f t="shared" ref="N2523" si="9765">+L2523*M2523</f>
        <v>27</v>
      </c>
      <c r="O2523" s="306">
        <f t="shared" ref="O2523" si="9766">$D$2291</f>
        <v>0.55000000000000004</v>
      </c>
      <c r="P2523" s="307">
        <f t="shared" ref="P2523" si="9767">ROUNDUP(S1197/$D$2290,0)</f>
        <v>15</v>
      </c>
      <c r="Q2523" s="308">
        <f t="shared" ref="Q2523" si="9768">+O2523*P2523</f>
        <v>8.25</v>
      </c>
      <c r="R2523" s="306">
        <f t="shared" ref="R2523" si="9769">$D$2296</f>
        <v>0.6</v>
      </c>
      <c r="S2523" s="307">
        <f t="shared" ref="S2523" si="9770">ROUNDUP(S1197/$D$2295,0)</f>
        <v>12</v>
      </c>
      <c r="T2523" s="308">
        <f t="shared" ref="T2523" si="9771">+R2523*S2523</f>
        <v>7.1999999999999993</v>
      </c>
      <c r="U2523" s="306"/>
      <c r="V2523" s="307"/>
      <c r="W2523" s="308"/>
    </row>
    <row r="2524" spans="1:23" x14ac:dyDescent="0.2">
      <c r="A2524" s="438"/>
      <c r="B2524" s="275" t="s">
        <v>383</v>
      </c>
      <c r="C2524" s="332"/>
      <c r="D2524" s="256"/>
      <c r="E2524" s="333"/>
      <c r="F2524" s="289"/>
      <c r="G2524" s="258"/>
      <c r="H2524" s="288"/>
      <c r="I2524" s="287"/>
      <c r="J2524" s="258"/>
      <c r="K2524" s="288"/>
      <c r="L2524" s="287"/>
      <c r="M2524" s="258"/>
      <c r="N2524" s="288"/>
      <c r="O2524" s="287"/>
      <c r="P2524" s="258"/>
      <c r="Q2524" s="288"/>
      <c r="R2524" s="287"/>
      <c r="S2524" s="258"/>
      <c r="T2524" s="288"/>
      <c r="U2524" s="287">
        <f t="shared" ref="U2524" si="9772">$J$2290</f>
        <v>0.7</v>
      </c>
      <c r="V2524" s="258">
        <f t="shared" ref="V2524" si="9773">ROUNDUP(C1198/$J$2291,0)</f>
        <v>20</v>
      </c>
      <c r="W2524" s="288">
        <f t="shared" ref="W2524" si="9774">+U2524*V2524</f>
        <v>14</v>
      </c>
    </row>
    <row r="2525" spans="1:23" x14ac:dyDescent="0.2">
      <c r="A2525" s="437" t="s">
        <v>719</v>
      </c>
      <c r="B2525" s="275" t="s">
        <v>1033</v>
      </c>
      <c r="C2525" s="306">
        <f t="shared" ref="C2525" si="9775">$D$2296</f>
        <v>0.6</v>
      </c>
      <c r="D2525" s="277">
        <f t="shared" ref="D2525" si="9776">ROUNDUP(F1199/$D$2295,0)</f>
        <v>12</v>
      </c>
      <c r="E2525" s="330">
        <f t="shared" ref="E2525" si="9777">+C2525*D2525</f>
        <v>7.1999999999999993</v>
      </c>
      <c r="F2525" s="331">
        <f t="shared" ref="F2525" si="9778">$D$2291</f>
        <v>0.55000000000000004</v>
      </c>
      <c r="G2525" s="307">
        <f t="shared" ref="G2525" si="9779">ROUNDUP(F1199/$D$2290,0)</f>
        <v>15</v>
      </c>
      <c r="H2525" s="308">
        <f t="shared" ref="H2525" si="9780">+F2525*G2525</f>
        <v>8.25</v>
      </c>
      <c r="I2525" s="306">
        <f t="shared" ref="I2525" si="9781">L1199</f>
        <v>1.35</v>
      </c>
      <c r="J2525" s="307">
        <f t="shared" ref="J2525" si="9782">ROUNDUP($K$983/$D$2301,0)</f>
        <v>8</v>
      </c>
      <c r="K2525" s="308">
        <f t="shared" ref="K2525" si="9783">+I2525*J2525</f>
        <v>10.8</v>
      </c>
      <c r="L2525" s="306">
        <f t="shared" ref="L2525" si="9784">P1199</f>
        <v>1.85</v>
      </c>
      <c r="M2525" s="307">
        <f t="shared" ref="M2525" si="9785">ROUNDUP(O1199/$D$2301,0)</f>
        <v>15</v>
      </c>
      <c r="N2525" s="308">
        <f t="shared" ref="N2525" si="9786">+L2525*M2525</f>
        <v>27.75</v>
      </c>
      <c r="O2525" s="306">
        <f t="shared" ref="O2525" si="9787">$D$2291</f>
        <v>0.55000000000000004</v>
      </c>
      <c r="P2525" s="307">
        <f t="shared" ref="P2525" si="9788">ROUNDUP(S1199/$D$2290,0)</f>
        <v>16</v>
      </c>
      <c r="Q2525" s="308">
        <f t="shared" ref="Q2525" si="9789">+O2525*P2525</f>
        <v>8.8000000000000007</v>
      </c>
      <c r="R2525" s="306">
        <f t="shared" ref="R2525" si="9790">$D$2296</f>
        <v>0.6</v>
      </c>
      <c r="S2525" s="307">
        <f t="shared" ref="S2525" si="9791">ROUNDUP(S1199/$D$2295,0)</f>
        <v>13</v>
      </c>
      <c r="T2525" s="308">
        <f t="shared" ref="T2525" si="9792">+R2525*S2525</f>
        <v>7.8</v>
      </c>
      <c r="U2525" s="306"/>
      <c r="V2525" s="307"/>
      <c r="W2525" s="308"/>
    </row>
    <row r="2526" spans="1:23" x14ac:dyDescent="0.2">
      <c r="A2526" s="438"/>
      <c r="B2526" s="275" t="s">
        <v>384</v>
      </c>
      <c r="C2526" s="332"/>
      <c r="D2526" s="256"/>
      <c r="E2526" s="333"/>
      <c r="F2526" s="289"/>
      <c r="G2526" s="258"/>
      <c r="H2526" s="288"/>
      <c r="I2526" s="287"/>
      <c r="J2526" s="258"/>
      <c r="K2526" s="288"/>
      <c r="L2526" s="287"/>
      <c r="M2526" s="258"/>
      <c r="N2526" s="288"/>
      <c r="O2526" s="287"/>
      <c r="P2526" s="258"/>
      <c r="Q2526" s="288"/>
      <c r="R2526" s="287"/>
      <c r="S2526" s="258"/>
      <c r="T2526" s="288"/>
      <c r="U2526" s="287">
        <f t="shared" ref="U2526" si="9793">$J$2290</f>
        <v>0.7</v>
      </c>
      <c r="V2526" s="258">
        <f t="shared" ref="V2526" si="9794">ROUNDUP(C1200/$J$2291,0)</f>
        <v>21</v>
      </c>
      <c r="W2526" s="288">
        <f t="shared" ref="W2526" si="9795">+U2526*V2526</f>
        <v>14.7</v>
      </c>
    </row>
    <row r="2527" spans="1:23" x14ac:dyDescent="0.2">
      <c r="A2527" s="437" t="s">
        <v>720</v>
      </c>
      <c r="B2527" s="275" t="s">
        <v>1034</v>
      </c>
      <c r="C2527" s="306">
        <f t="shared" ref="C2527" si="9796">$D$2296</f>
        <v>0.6</v>
      </c>
      <c r="D2527" s="277">
        <f t="shared" ref="D2527" si="9797">ROUNDUP(F1201/$D$2295,0)</f>
        <v>12</v>
      </c>
      <c r="E2527" s="330">
        <f t="shared" ref="E2527" si="9798">+C2527*D2527</f>
        <v>7.1999999999999993</v>
      </c>
      <c r="F2527" s="331">
        <f t="shared" ref="F2527" si="9799">$D$2291</f>
        <v>0.55000000000000004</v>
      </c>
      <c r="G2527" s="307">
        <f t="shared" ref="G2527" si="9800">ROUNDUP(F1201/$D$2290,0)</f>
        <v>15</v>
      </c>
      <c r="H2527" s="308">
        <f t="shared" ref="H2527" si="9801">+F2527*G2527</f>
        <v>8.25</v>
      </c>
      <c r="I2527" s="306">
        <f t="shared" ref="I2527" si="9802">L1201</f>
        <v>1.35</v>
      </c>
      <c r="J2527" s="307">
        <f t="shared" ref="J2527" si="9803">ROUNDUP($K$983/$D$2301,0)</f>
        <v>8</v>
      </c>
      <c r="K2527" s="308">
        <f t="shared" ref="K2527" si="9804">+I2527*J2527</f>
        <v>10.8</v>
      </c>
      <c r="L2527" s="306">
        <f t="shared" ref="L2527" si="9805">P1201</f>
        <v>2.25</v>
      </c>
      <c r="M2527" s="307">
        <f t="shared" ref="M2527" si="9806">ROUNDUP(O1201/$D$2301,0)</f>
        <v>15</v>
      </c>
      <c r="N2527" s="308">
        <f t="shared" ref="N2527" si="9807">+L2527*M2527</f>
        <v>33.75</v>
      </c>
      <c r="O2527" s="306">
        <f t="shared" ref="O2527" si="9808">$D$2291</f>
        <v>0.55000000000000004</v>
      </c>
      <c r="P2527" s="307">
        <f t="shared" ref="P2527" si="9809">ROUNDUP(S1201/$D$2290,0)</f>
        <v>15</v>
      </c>
      <c r="Q2527" s="308">
        <f t="shared" ref="Q2527" si="9810">+O2527*P2527</f>
        <v>8.25</v>
      </c>
      <c r="R2527" s="306">
        <f t="shared" ref="R2527" si="9811">$D$2296</f>
        <v>0.6</v>
      </c>
      <c r="S2527" s="307">
        <f t="shared" ref="S2527" si="9812">ROUNDUP(S1201/$D$2295,0)</f>
        <v>12</v>
      </c>
      <c r="T2527" s="308">
        <f t="shared" ref="T2527" si="9813">+R2527*S2527</f>
        <v>7.1999999999999993</v>
      </c>
      <c r="U2527" s="306"/>
      <c r="V2527" s="307"/>
      <c r="W2527" s="308"/>
    </row>
    <row r="2528" spans="1:23" x14ac:dyDescent="0.2">
      <c r="A2528" s="438"/>
      <c r="B2528" s="275" t="s">
        <v>385</v>
      </c>
      <c r="C2528" s="332"/>
      <c r="D2528" s="256"/>
      <c r="E2528" s="333"/>
      <c r="F2528" s="289"/>
      <c r="G2528" s="258"/>
      <c r="H2528" s="288"/>
      <c r="I2528" s="287"/>
      <c r="J2528" s="258"/>
      <c r="K2528" s="288"/>
      <c r="L2528" s="287"/>
      <c r="M2528" s="258"/>
      <c r="N2528" s="288"/>
      <c r="O2528" s="287"/>
      <c r="P2528" s="258"/>
      <c r="Q2528" s="288"/>
      <c r="R2528" s="287"/>
      <c r="S2528" s="258"/>
      <c r="T2528" s="288"/>
      <c r="U2528" s="287">
        <f t="shared" ref="U2528" si="9814">$J$2290</f>
        <v>0.7</v>
      </c>
      <c r="V2528" s="258">
        <f t="shared" ref="V2528" si="9815">ROUNDUP(C1202/$J$2291,0)</f>
        <v>22</v>
      </c>
      <c r="W2528" s="288">
        <f t="shared" ref="W2528" si="9816">+U2528*V2528</f>
        <v>15.399999999999999</v>
      </c>
    </row>
    <row r="2529" spans="1:23" x14ac:dyDescent="0.2">
      <c r="A2529" s="437" t="s">
        <v>721</v>
      </c>
      <c r="B2529" s="275" t="s">
        <v>1035</v>
      </c>
      <c r="C2529" s="306">
        <f t="shared" ref="C2529" si="9817">$D$2296</f>
        <v>0.6</v>
      </c>
      <c r="D2529" s="277">
        <f t="shared" ref="D2529" si="9818">ROUNDUP(F1203/$D$2295,0)</f>
        <v>14</v>
      </c>
      <c r="E2529" s="330">
        <f t="shared" ref="E2529" si="9819">+C2529*D2529</f>
        <v>8.4</v>
      </c>
      <c r="F2529" s="331">
        <f t="shared" ref="F2529" si="9820">$D$2291</f>
        <v>0.55000000000000004</v>
      </c>
      <c r="G2529" s="307">
        <f t="shared" ref="G2529" si="9821">ROUNDUP(F1203/$D$2290,0)</f>
        <v>17</v>
      </c>
      <c r="H2529" s="308">
        <f t="shared" ref="H2529" si="9822">+F2529*G2529</f>
        <v>9.3500000000000014</v>
      </c>
      <c r="I2529" s="306">
        <f t="shared" ref="I2529" si="9823">L1203</f>
        <v>1.35</v>
      </c>
      <c r="J2529" s="307">
        <f t="shared" ref="J2529" si="9824">ROUNDUP($K$983/$D$2301,0)</f>
        <v>8</v>
      </c>
      <c r="K2529" s="308">
        <f t="shared" ref="K2529" si="9825">+I2529*J2529</f>
        <v>10.8</v>
      </c>
      <c r="L2529" s="306">
        <f t="shared" ref="L2529" si="9826">P1203</f>
        <v>2.25</v>
      </c>
      <c r="M2529" s="307">
        <f t="shared" ref="M2529" si="9827">ROUNDUP(O1203/$D$2301,0)</f>
        <v>15</v>
      </c>
      <c r="N2529" s="308">
        <f t="shared" ref="N2529" si="9828">+L2529*M2529</f>
        <v>33.75</v>
      </c>
      <c r="O2529" s="306">
        <f t="shared" ref="O2529" si="9829">$D$2291</f>
        <v>0.55000000000000004</v>
      </c>
      <c r="P2529" s="307">
        <f t="shared" ref="P2529" si="9830">ROUNDUP(S1203/$D$2290,0)</f>
        <v>13</v>
      </c>
      <c r="Q2529" s="308">
        <f t="shared" ref="Q2529" si="9831">+O2529*P2529</f>
        <v>7.15</v>
      </c>
      <c r="R2529" s="306">
        <f t="shared" ref="R2529" si="9832">$D$2296</f>
        <v>0.6</v>
      </c>
      <c r="S2529" s="307">
        <f t="shared" ref="S2529" si="9833">ROUNDUP(S1203/$D$2295,0)</f>
        <v>11</v>
      </c>
      <c r="T2529" s="308">
        <f t="shared" ref="T2529" si="9834">+R2529*S2529</f>
        <v>6.6</v>
      </c>
      <c r="U2529" s="306"/>
      <c r="V2529" s="307"/>
      <c r="W2529" s="308"/>
    </row>
    <row r="2530" spans="1:23" x14ac:dyDescent="0.2">
      <c r="A2530" s="438"/>
      <c r="B2530" s="275" t="s">
        <v>386</v>
      </c>
      <c r="C2530" s="332"/>
      <c r="D2530" s="256"/>
      <c r="E2530" s="333"/>
      <c r="F2530" s="289"/>
      <c r="G2530" s="258"/>
      <c r="H2530" s="288"/>
      <c r="I2530" s="287"/>
      <c r="J2530" s="258"/>
      <c r="K2530" s="288"/>
      <c r="L2530" s="287"/>
      <c r="M2530" s="258"/>
      <c r="N2530" s="288"/>
      <c r="O2530" s="287"/>
      <c r="P2530" s="258"/>
      <c r="Q2530" s="288"/>
      <c r="R2530" s="287"/>
      <c r="S2530" s="258"/>
      <c r="T2530" s="288"/>
      <c r="U2530" s="287">
        <f t="shared" ref="U2530" si="9835">$J$2290</f>
        <v>0.7</v>
      </c>
      <c r="V2530" s="258">
        <f t="shared" ref="V2530" si="9836">ROUNDUP(C1204/$J$2291,0)</f>
        <v>22</v>
      </c>
      <c r="W2530" s="288">
        <f t="shared" ref="W2530" si="9837">+U2530*V2530</f>
        <v>15.399999999999999</v>
      </c>
    </row>
    <row r="2531" spans="1:23" x14ac:dyDescent="0.2">
      <c r="A2531" s="437" t="s">
        <v>722</v>
      </c>
      <c r="B2531" s="275" t="s">
        <v>1036</v>
      </c>
      <c r="C2531" s="306">
        <f t="shared" ref="C2531" si="9838">$D$2296</f>
        <v>0.6</v>
      </c>
      <c r="D2531" s="277">
        <f t="shared" ref="D2531" si="9839">ROUNDUP(F1205/$D$2295,0)</f>
        <v>13</v>
      </c>
      <c r="E2531" s="330">
        <f t="shared" ref="E2531" si="9840">+C2531*D2531</f>
        <v>7.8</v>
      </c>
      <c r="F2531" s="331">
        <f t="shared" ref="F2531" si="9841">$D$2291</f>
        <v>0.55000000000000004</v>
      </c>
      <c r="G2531" s="307">
        <f t="shared" ref="G2531" si="9842">ROUNDUP(F1205/$D$2290,0)</f>
        <v>17</v>
      </c>
      <c r="H2531" s="308">
        <f t="shared" ref="H2531" si="9843">+F2531*G2531</f>
        <v>9.3500000000000014</v>
      </c>
      <c r="I2531" s="306">
        <f t="shared" ref="I2531" si="9844">L1205</f>
        <v>1.35</v>
      </c>
      <c r="J2531" s="307">
        <f t="shared" ref="J2531" si="9845">ROUNDUP($K$983/$D$2301,0)</f>
        <v>8</v>
      </c>
      <c r="K2531" s="308">
        <f t="shared" ref="K2531" si="9846">+I2531*J2531</f>
        <v>10.8</v>
      </c>
      <c r="L2531" s="306">
        <f t="shared" ref="L2531" si="9847">P1205</f>
        <v>2.04</v>
      </c>
      <c r="M2531" s="307">
        <f t="shared" ref="M2531" si="9848">ROUNDUP(O1205/$D$2301,0)</f>
        <v>15</v>
      </c>
      <c r="N2531" s="308">
        <f t="shared" ref="N2531" si="9849">+L2531*M2531</f>
        <v>30.6</v>
      </c>
      <c r="O2531" s="306">
        <f t="shared" ref="O2531" si="9850">$D$2291</f>
        <v>0.55000000000000004</v>
      </c>
      <c r="P2531" s="307">
        <f t="shared" ref="P2531" si="9851">ROUNDUP(S1205/$D$2290,0)</f>
        <v>14</v>
      </c>
      <c r="Q2531" s="308">
        <f t="shared" ref="Q2531" si="9852">+O2531*P2531</f>
        <v>7.7000000000000011</v>
      </c>
      <c r="R2531" s="306">
        <f t="shared" ref="R2531" si="9853">$D$2296</f>
        <v>0.6</v>
      </c>
      <c r="S2531" s="307">
        <f t="shared" ref="S2531" si="9854">ROUNDUP(S1205/$D$2295,0)</f>
        <v>12</v>
      </c>
      <c r="T2531" s="308">
        <f t="shared" ref="T2531" si="9855">+R2531*S2531</f>
        <v>7.1999999999999993</v>
      </c>
      <c r="U2531" s="306"/>
      <c r="V2531" s="307"/>
      <c r="W2531" s="308"/>
    </row>
    <row r="2532" spans="1:23" x14ac:dyDescent="0.2">
      <c r="A2532" s="438"/>
      <c r="B2532" s="275" t="s">
        <v>387</v>
      </c>
      <c r="C2532" s="332"/>
      <c r="D2532" s="256"/>
      <c r="E2532" s="333"/>
      <c r="F2532" s="289"/>
      <c r="G2532" s="258"/>
      <c r="H2532" s="288"/>
      <c r="I2532" s="287"/>
      <c r="J2532" s="258"/>
      <c r="K2532" s="288"/>
      <c r="L2532" s="287"/>
      <c r="M2532" s="258"/>
      <c r="N2532" s="288"/>
      <c r="O2532" s="287"/>
      <c r="P2532" s="258"/>
      <c r="Q2532" s="288"/>
      <c r="R2532" s="287"/>
      <c r="S2532" s="258"/>
      <c r="T2532" s="288"/>
      <c r="U2532" s="287">
        <f t="shared" ref="U2532" si="9856">$J$2290</f>
        <v>0.7</v>
      </c>
      <c r="V2532" s="258">
        <f t="shared" ref="V2532" si="9857">ROUNDUP(C1206/$J$2291,0)</f>
        <v>21</v>
      </c>
      <c r="W2532" s="288">
        <f t="shared" ref="W2532" si="9858">+U2532*V2532</f>
        <v>14.7</v>
      </c>
    </row>
    <row r="2533" spans="1:23" x14ac:dyDescent="0.2">
      <c r="A2533" s="437" t="s">
        <v>723</v>
      </c>
      <c r="B2533" s="275" t="s">
        <v>1037</v>
      </c>
      <c r="C2533" s="306">
        <f t="shared" ref="C2533" si="9859">$D$2296</f>
        <v>0.6</v>
      </c>
      <c r="D2533" s="277">
        <f t="shared" ref="D2533" si="9860">ROUNDUP(F1207/$D$2295,0)</f>
        <v>12</v>
      </c>
      <c r="E2533" s="330">
        <f t="shared" ref="E2533" si="9861">+C2533*D2533</f>
        <v>7.1999999999999993</v>
      </c>
      <c r="F2533" s="331">
        <f t="shared" ref="F2533" si="9862">$D$2291</f>
        <v>0.55000000000000004</v>
      </c>
      <c r="G2533" s="307">
        <f t="shared" ref="G2533" si="9863">ROUNDUP(F1207/$D$2290,0)</f>
        <v>15</v>
      </c>
      <c r="H2533" s="308">
        <f t="shared" ref="H2533" si="9864">+F2533*G2533</f>
        <v>8.25</v>
      </c>
      <c r="I2533" s="306">
        <f t="shared" ref="I2533" si="9865">L1207</f>
        <v>1.35</v>
      </c>
      <c r="J2533" s="307">
        <f t="shared" ref="J2533" si="9866">ROUNDUP($K$983/$D$2301,0)</f>
        <v>8</v>
      </c>
      <c r="K2533" s="308">
        <f t="shared" ref="K2533" si="9867">+I2533*J2533</f>
        <v>10.8</v>
      </c>
      <c r="L2533" s="306">
        <f t="shared" ref="L2533" si="9868">P1207</f>
        <v>2.0099999999999998</v>
      </c>
      <c r="M2533" s="307">
        <f t="shared" ref="M2533" si="9869">ROUNDUP(O1207/$D$2301,0)</f>
        <v>15</v>
      </c>
      <c r="N2533" s="308">
        <f t="shared" ref="N2533" si="9870">+L2533*M2533</f>
        <v>30.15</v>
      </c>
      <c r="O2533" s="306">
        <f t="shared" ref="O2533" si="9871">$D$2291</f>
        <v>0.55000000000000004</v>
      </c>
      <c r="P2533" s="307">
        <f t="shared" ref="P2533" si="9872">ROUNDUP(S1207/$D$2290,0)</f>
        <v>16</v>
      </c>
      <c r="Q2533" s="308">
        <f t="shared" ref="Q2533" si="9873">+O2533*P2533</f>
        <v>8.8000000000000007</v>
      </c>
      <c r="R2533" s="306">
        <f t="shared" ref="R2533" si="9874">$D$2296</f>
        <v>0.6</v>
      </c>
      <c r="S2533" s="307">
        <f t="shared" ref="S2533" si="9875">ROUNDUP(S1207/$D$2295,0)</f>
        <v>13</v>
      </c>
      <c r="T2533" s="308">
        <f t="shared" ref="T2533" si="9876">+R2533*S2533</f>
        <v>7.8</v>
      </c>
      <c r="U2533" s="306"/>
      <c r="V2533" s="307"/>
      <c r="W2533" s="308"/>
    </row>
    <row r="2534" spans="1:23" x14ac:dyDescent="0.2">
      <c r="A2534" s="438"/>
      <c r="B2534" s="275" t="s">
        <v>388</v>
      </c>
      <c r="C2534" s="332"/>
      <c r="D2534" s="256"/>
      <c r="E2534" s="333"/>
      <c r="F2534" s="289"/>
      <c r="G2534" s="258"/>
      <c r="H2534" s="288"/>
      <c r="I2534" s="287"/>
      <c r="J2534" s="258"/>
      <c r="K2534" s="288"/>
      <c r="L2534" s="287"/>
      <c r="M2534" s="258"/>
      <c r="N2534" s="288"/>
      <c r="O2534" s="287"/>
      <c r="P2534" s="258"/>
      <c r="Q2534" s="288"/>
      <c r="R2534" s="287"/>
      <c r="S2534" s="258"/>
      <c r="T2534" s="288"/>
      <c r="U2534" s="287">
        <f t="shared" ref="U2534" si="9877">$J$2290</f>
        <v>0.7</v>
      </c>
      <c r="V2534" s="258">
        <f t="shared" ref="V2534" si="9878">ROUNDUP(C1208/$J$2291,0)</f>
        <v>20</v>
      </c>
      <c r="W2534" s="288">
        <f t="shared" ref="W2534" si="9879">+U2534*V2534</f>
        <v>14</v>
      </c>
    </row>
    <row r="2535" spans="1:23" x14ac:dyDescent="0.2">
      <c r="A2535" s="437" t="s">
        <v>724</v>
      </c>
      <c r="B2535" s="275" t="s">
        <v>1038</v>
      </c>
      <c r="C2535" s="306">
        <f t="shared" ref="C2535" si="9880">$D$2296</f>
        <v>0.6</v>
      </c>
      <c r="D2535" s="277">
        <f t="shared" ref="D2535" si="9881">ROUNDUP(F1209/$D$2295,0)</f>
        <v>12</v>
      </c>
      <c r="E2535" s="330">
        <f t="shared" ref="E2535" si="9882">+C2535*D2535</f>
        <v>7.1999999999999993</v>
      </c>
      <c r="F2535" s="331">
        <f t="shared" ref="F2535" si="9883">$D$2291</f>
        <v>0.55000000000000004</v>
      </c>
      <c r="G2535" s="307">
        <f t="shared" ref="G2535" si="9884">ROUNDUP(F1209/$D$2290,0)</f>
        <v>15</v>
      </c>
      <c r="H2535" s="308">
        <f t="shared" ref="H2535" si="9885">+F2535*G2535</f>
        <v>8.25</v>
      </c>
      <c r="I2535" s="306">
        <f t="shared" ref="I2535" si="9886">L1209</f>
        <v>1.35</v>
      </c>
      <c r="J2535" s="307">
        <f t="shared" ref="J2535" si="9887">ROUNDUP($K$983/$D$2301,0)</f>
        <v>8</v>
      </c>
      <c r="K2535" s="308">
        <f t="shared" ref="K2535" si="9888">+I2535*J2535</f>
        <v>10.8</v>
      </c>
      <c r="L2535" s="306">
        <f t="shared" ref="L2535" si="9889">P1209</f>
        <v>1.8</v>
      </c>
      <c r="M2535" s="307">
        <f t="shared" ref="M2535" si="9890">ROUNDUP(O1209/$D$2301,0)</f>
        <v>15</v>
      </c>
      <c r="N2535" s="308">
        <f t="shared" ref="N2535" si="9891">+L2535*M2535</f>
        <v>27</v>
      </c>
      <c r="O2535" s="306">
        <f t="shared" ref="O2535" si="9892">$D$2291</f>
        <v>0.55000000000000004</v>
      </c>
      <c r="P2535" s="307">
        <f t="shared" ref="P2535" si="9893">ROUNDUP(S1209/$D$2290,0)</f>
        <v>15</v>
      </c>
      <c r="Q2535" s="308">
        <f t="shared" ref="Q2535" si="9894">+O2535*P2535</f>
        <v>8.25</v>
      </c>
      <c r="R2535" s="306">
        <f t="shared" ref="R2535" si="9895">$D$2296</f>
        <v>0.6</v>
      </c>
      <c r="S2535" s="307">
        <f t="shared" ref="S2535" si="9896">ROUNDUP(S1209/$D$2295,0)</f>
        <v>12</v>
      </c>
      <c r="T2535" s="308">
        <f t="shared" ref="T2535" si="9897">+R2535*S2535</f>
        <v>7.1999999999999993</v>
      </c>
      <c r="U2535" s="306"/>
      <c r="V2535" s="307"/>
      <c r="W2535" s="308"/>
    </row>
    <row r="2536" spans="1:23" x14ac:dyDescent="0.2">
      <c r="A2536" s="438"/>
      <c r="B2536" s="275" t="s">
        <v>389</v>
      </c>
      <c r="C2536" s="332"/>
      <c r="D2536" s="256"/>
      <c r="E2536" s="333"/>
      <c r="F2536" s="289"/>
      <c r="G2536" s="258"/>
      <c r="H2536" s="288"/>
      <c r="I2536" s="287"/>
      <c r="J2536" s="258"/>
      <c r="K2536" s="288"/>
      <c r="L2536" s="287"/>
      <c r="M2536" s="258"/>
      <c r="N2536" s="288"/>
      <c r="O2536" s="287"/>
      <c r="P2536" s="258"/>
      <c r="Q2536" s="288"/>
      <c r="R2536" s="287"/>
      <c r="S2536" s="258"/>
      <c r="T2536" s="288"/>
      <c r="U2536" s="287">
        <f t="shared" ref="U2536" si="9898">$J$2290</f>
        <v>0.7</v>
      </c>
      <c r="V2536" s="258">
        <f t="shared" ref="V2536" si="9899">ROUNDUP(C1210/$J$2291,0)</f>
        <v>20</v>
      </c>
      <c r="W2536" s="288">
        <f t="shared" ref="W2536" si="9900">+U2536*V2536</f>
        <v>14</v>
      </c>
    </row>
    <row r="2537" spans="1:23" x14ac:dyDescent="0.2">
      <c r="A2537" s="437" t="s">
        <v>725</v>
      </c>
      <c r="B2537" s="275" t="s">
        <v>1039</v>
      </c>
      <c r="C2537" s="306">
        <f t="shared" ref="C2537" si="9901">$D$2296</f>
        <v>0.6</v>
      </c>
      <c r="D2537" s="277">
        <f t="shared" ref="D2537" si="9902">ROUNDUP(F1211/$D$2295,0)</f>
        <v>12</v>
      </c>
      <c r="E2537" s="330">
        <f t="shared" ref="E2537" si="9903">+C2537*D2537</f>
        <v>7.1999999999999993</v>
      </c>
      <c r="F2537" s="331">
        <f t="shared" ref="F2537" si="9904">$D$2291</f>
        <v>0.55000000000000004</v>
      </c>
      <c r="G2537" s="307">
        <f t="shared" ref="G2537" si="9905">ROUNDUP(F1211/$D$2290,0)</f>
        <v>15</v>
      </c>
      <c r="H2537" s="308">
        <f t="shared" ref="H2537" si="9906">+F2537*G2537</f>
        <v>8.25</v>
      </c>
      <c r="I2537" s="306">
        <f t="shared" ref="I2537" si="9907">L1211</f>
        <v>1.35</v>
      </c>
      <c r="J2537" s="307">
        <f t="shared" ref="J2537" si="9908">ROUNDUP($K$983/$D$2301,0)</f>
        <v>8</v>
      </c>
      <c r="K2537" s="308">
        <f t="shared" ref="K2537" si="9909">+I2537*J2537</f>
        <v>10.8</v>
      </c>
      <c r="L2537" s="306">
        <f t="shared" ref="L2537" si="9910">P1211</f>
        <v>1.8</v>
      </c>
      <c r="M2537" s="307">
        <f t="shared" ref="M2537" si="9911">ROUNDUP(O1211/$D$2301,0)</f>
        <v>15</v>
      </c>
      <c r="N2537" s="308">
        <f t="shared" ref="N2537" si="9912">+L2537*M2537</f>
        <v>27</v>
      </c>
      <c r="O2537" s="306">
        <f t="shared" ref="O2537" si="9913">$D$2291</f>
        <v>0.55000000000000004</v>
      </c>
      <c r="P2537" s="307">
        <f t="shared" ref="P2537" si="9914">ROUNDUP(S1211/$D$2290,0)</f>
        <v>15</v>
      </c>
      <c r="Q2537" s="308">
        <f t="shared" ref="Q2537" si="9915">+O2537*P2537</f>
        <v>8.25</v>
      </c>
      <c r="R2537" s="306">
        <f t="shared" ref="R2537" si="9916">$D$2296</f>
        <v>0.6</v>
      </c>
      <c r="S2537" s="307">
        <f t="shared" ref="S2537" si="9917">ROUNDUP(S1211/$D$2295,0)</f>
        <v>12</v>
      </c>
      <c r="T2537" s="308">
        <f t="shared" ref="T2537" si="9918">+R2537*S2537</f>
        <v>7.1999999999999993</v>
      </c>
      <c r="U2537" s="306"/>
      <c r="V2537" s="307"/>
      <c r="W2537" s="308"/>
    </row>
    <row r="2538" spans="1:23" x14ac:dyDescent="0.2">
      <c r="A2538" s="438"/>
      <c r="B2538" s="275" t="s">
        <v>390</v>
      </c>
      <c r="C2538" s="332"/>
      <c r="D2538" s="256"/>
      <c r="E2538" s="333"/>
      <c r="F2538" s="289"/>
      <c r="G2538" s="258"/>
      <c r="H2538" s="288"/>
      <c r="I2538" s="287"/>
      <c r="J2538" s="258"/>
      <c r="K2538" s="288"/>
      <c r="L2538" s="287"/>
      <c r="M2538" s="258"/>
      <c r="N2538" s="288"/>
      <c r="O2538" s="287"/>
      <c r="P2538" s="258"/>
      <c r="Q2538" s="288"/>
      <c r="R2538" s="287"/>
      <c r="S2538" s="258"/>
      <c r="T2538" s="288"/>
      <c r="U2538" s="287">
        <f t="shared" ref="U2538" si="9919">$J$2290</f>
        <v>0.7</v>
      </c>
      <c r="V2538" s="258">
        <f t="shared" ref="V2538" si="9920">ROUNDUP(C1212/$J$2291,0)</f>
        <v>20</v>
      </c>
      <c r="W2538" s="288">
        <f t="shared" ref="W2538" si="9921">+U2538*V2538</f>
        <v>14</v>
      </c>
    </row>
    <row r="2539" spans="1:23" x14ac:dyDescent="0.2">
      <c r="A2539" s="437" t="s">
        <v>726</v>
      </c>
      <c r="B2539" s="275" t="s">
        <v>1040</v>
      </c>
      <c r="C2539" s="306">
        <f t="shared" ref="C2539" si="9922">$D$2296</f>
        <v>0.6</v>
      </c>
      <c r="D2539" s="277">
        <f t="shared" ref="D2539" si="9923">ROUNDUP(F1213/$D$2295,0)</f>
        <v>12</v>
      </c>
      <c r="E2539" s="330">
        <f t="shared" ref="E2539" si="9924">+C2539*D2539</f>
        <v>7.1999999999999993</v>
      </c>
      <c r="F2539" s="331">
        <f t="shared" ref="F2539" si="9925">$D$2291</f>
        <v>0.55000000000000004</v>
      </c>
      <c r="G2539" s="307">
        <f t="shared" ref="G2539" si="9926">ROUNDUP(F1213/$D$2290,0)</f>
        <v>15</v>
      </c>
      <c r="H2539" s="308">
        <f t="shared" ref="H2539" si="9927">+F2539*G2539</f>
        <v>8.25</v>
      </c>
      <c r="I2539" s="306">
        <f t="shared" ref="I2539" si="9928">L1213</f>
        <v>1.35</v>
      </c>
      <c r="J2539" s="307">
        <f t="shared" ref="J2539" si="9929">ROUNDUP($K$983/$D$2301,0)</f>
        <v>8</v>
      </c>
      <c r="K2539" s="308">
        <f t="shared" ref="K2539" si="9930">+I2539*J2539</f>
        <v>10.8</v>
      </c>
      <c r="L2539" s="306">
        <f t="shared" ref="L2539" si="9931">P1213</f>
        <v>1.8</v>
      </c>
      <c r="M2539" s="307">
        <f t="shared" ref="M2539" si="9932">ROUNDUP(O1213/$D$2301,0)</f>
        <v>15</v>
      </c>
      <c r="N2539" s="308">
        <f t="shared" ref="N2539" si="9933">+L2539*M2539</f>
        <v>27</v>
      </c>
      <c r="O2539" s="306">
        <f t="shared" ref="O2539" si="9934">$D$2291</f>
        <v>0.55000000000000004</v>
      </c>
      <c r="P2539" s="307">
        <f t="shared" ref="P2539" si="9935">ROUNDUP(S1213/$D$2290,0)</f>
        <v>15</v>
      </c>
      <c r="Q2539" s="308">
        <f t="shared" ref="Q2539" si="9936">+O2539*P2539</f>
        <v>8.25</v>
      </c>
      <c r="R2539" s="306">
        <f t="shared" ref="R2539" si="9937">$D$2296</f>
        <v>0.6</v>
      </c>
      <c r="S2539" s="307">
        <f t="shared" ref="S2539" si="9938">ROUNDUP(S1213/$D$2295,0)</f>
        <v>12</v>
      </c>
      <c r="T2539" s="308">
        <f t="shared" ref="T2539" si="9939">+R2539*S2539</f>
        <v>7.1999999999999993</v>
      </c>
      <c r="U2539" s="306"/>
      <c r="V2539" s="307"/>
      <c r="W2539" s="308"/>
    </row>
    <row r="2540" spans="1:23" x14ac:dyDescent="0.2">
      <c r="A2540" s="438"/>
      <c r="B2540" s="275" t="s">
        <v>391</v>
      </c>
      <c r="C2540" s="332"/>
      <c r="D2540" s="256"/>
      <c r="E2540" s="333"/>
      <c r="F2540" s="289"/>
      <c r="G2540" s="258"/>
      <c r="H2540" s="288"/>
      <c r="I2540" s="287"/>
      <c r="J2540" s="258"/>
      <c r="K2540" s="288"/>
      <c r="L2540" s="287"/>
      <c r="M2540" s="258"/>
      <c r="N2540" s="288"/>
      <c r="O2540" s="287"/>
      <c r="P2540" s="258"/>
      <c r="Q2540" s="288"/>
      <c r="R2540" s="287"/>
      <c r="S2540" s="258"/>
      <c r="T2540" s="288"/>
      <c r="U2540" s="287">
        <f t="shared" ref="U2540" si="9940">$J$2290</f>
        <v>0.7</v>
      </c>
      <c r="V2540" s="258">
        <f t="shared" ref="V2540" si="9941">ROUNDUP(C1214/$J$2291,0)</f>
        <v>20</v>
      </c>
      <c r="W2540" s="288">
        <f t="shared" ref="W2540" si="9942">+U2540*V2540</f>
        <v>14</v>
      </c>
    </row>
    <row r="2541" spans="1:23" x14ac:dyDescent="0.2">
      <c r="A2541" s="437" t="s">
        <v>727</v>
      </c>
      <c r="B2541" s="275" t="s">
        <v>1041</v>
      </c>
      <c r="C2541" s="306">
        <f t="shared" ref="C2541" si="9943">$D$2296</f>
        <v>0.6</v>
      </c>
      <c r="D2541" s="277">
        <f t="shared" ref="D2541" si="9944">ROUNDUP(F1215/$D$2295,0)</f>
        <v>12</v>
      </c>
      <c r="E2541" s="330">
        <f t="shared" ref="E2541" si="9945">+C2541*D2541</f>
        <v>7.1999999999999993</v>
      </c>
      <c r="F2541" s="331">
        <f t="shared" ref="F2541" si="9946">$D$2291</f>
        <v>0.55000000000000004</v>
      </c>
      <c r="G2541" s="307">
        <f t="shared" ref="G2541" si="9947">ROUNDUP(F1215/$D$2290,0)</f>
        <v>15</v>
      </c>
      <c r="H2541" s="308">
        <f t="shared" ref="H2541" si="9948">+F2541*G2541</f>
        <v>8.25</v>
      </c>
      <c r="I2541" s="306">
        <f t="shared" ref="I2541" si="9949">L1215</f>
        <v>1.35</v>
      </c>
      <c r="J2541" s="307">
        <f t="shared" ref="J2541" si="9950">ROUNDUP($K$983/$D$2301,0)</f>
        <v>8</v>
      </c>
      <c r="K2541" s="308">
        <f t="shared" ref="K2541" si="9951">+I2541*J2541</f>
        <v>10.8</v>
      </c>
      <c r="L2541" s="306">
        <f t="shared" ref="L2541" si="9952">P1215</f>
        <v>1.35</v>
      </c>
      <c r="M2541" s="307">
        <f t="shared" ref="M2541" si="9953">ROUNDUP(O1215/$D$2301,0)</f>
        <v>15</v>
      </c>
      <c r="N2541" s="308">
        <f t="shared" ref="N2541" si="9954">+L2541*M2541</f>
        <v>20.25</v>
      </c>
      <c r="O2541" s="306">
        <f t="shared" ref="O2541" si="9955">$D$2291</f>
        <v>0.55000000000000004</v>
      </c>
      <c r="P2541" s="307">
        <f t="shared" ref="P2541" si="9956">ROUNDUP(S1215/$D$2290,0)</f>
        <v>15</v>
      </c>
      <c r="Q2541" s="308">
        <f t="shared" ref="Q2541" si="9957">+O2541*P2541</f>
        <v>8.25</v>
      </c>
      <c r="R2541" s="306">
        <f t="shared" ref="R2541" si="9958">$D$2296</f>
        <v>0.6</v>
      </c>
      <c r="S2541" s="307">
        <f t="shared" ref="S2541" si="9959">ROUNDUP(S1215/$D$2295,0)</f>
        <v>12</v>
      </c>
      <c r="T2541" s="308">
        <f t="shared" ref="T2541" si="9960">+R2541*S2541</f>
        <v>7.1999999999999993</v>
      </c>
      <c r="U2541" s="306"/>
      <c r="V2541" s="307"/>
      <c r="W2541" s="308"/>
    </row>
    <row r="2542" spans="1:23" x14ac:dyDescent="0.2">
      <c r="A2542" s="438"/>
      <c r="B2542" s="275" t="s">
        <v>392</v>
      </c>
      <c r="C2542" s="332"/>
      <c r="D2542" s="256"/>
      <c r="E2542" s="333"/>
      <c r="F2542" s="289"/>
      <c r="G2542" s="258"/>
      <c r="H2542" s="288"/>
      <c r="I2542" s="287"/>
      <c r="J2542" s="258"/>
      <c r="K2542" s="288"/>
      <c r="L2542" s="287"/>
      <c r="M2542" s="258"/>
      <c r="N2542" s="288"/>
      <c r="O2542" s="287"/>
      <c r="P2542" s="258"/>
      <c r="Q2542" s="288"/>
      <c r="R2542" s="287"/>
      <c r="S2542" s="258"/>
      <c r="T2542" s="288"/>
      <c r="U2542" s="287">
        <f t="shared" ref="U2542" si="9961">$J$2290</f>
        <v>0.7</v>
      </c>
      <c r="V2542" s="258">
        <f t="shared" ref="V2542" si="9962">ROUNDUP(C1216/$J$2291,0)</f>
        <v>20</v>
      </c>
      <c r="W2542" s="288">
        <f t="shared" ref="W2542" si="9963">+U2542*V2542</f>
        <v>14</v>
      </c>
    </row>
    <row r="2543" spans="1:23" x14ac:dyDescent="0.2">
      <c r="A2543" s="437" t="s">
        <v>728</v>
      </c>
      <c r="B2543" s="275" t="s">
        <v>1042</v>
      </c>
      <c r="C2543" s="306">
        <f t="shared" ref="C2543" si="9964">$D$2296</f>
        <v>0.6</v>
      </c>
      <c r="D2543" s="277">
        <f t="shared" ref="D2543" si="9965">ROUNDUP(F1217/$D$2295,0)</f>
        <v>12</v>
      </c>
      <c r="E2543" s="330">
        <f t="shared" ref="E2543" si="9966">+C2543*D2543</f>
        <v>7.1999999999999993</v>
      </c>
      <c r="F2543" s="331">
        <f t="shared" ref="F2543" si="9967">$D$2291</f>
        <v>0.55000000000000004</v>
      </c>
      <c r="G2543" s="307">
        <f t="shared" ref="G2543" si="9968">ROUNDUP(F1217/$D$2290,0)</f>
        <v>15</v>
      </c>
      <c r="H2543" s="308">
        <f t="shared" ref="H2543" si="9969">+F2543*G2543</f>
        <v>8.25</v>
      </c>
      <c r="I2543" s="306">
        <f t="shared" ref="I2543" si="9970">L1217</f>
        <v>1.35</v>
      </c>
      <c r="J2543" s="307">
        <f t="shared" ref="J2543" si="9971">ROUNDUP($K$983/$D$2301,0)</f>
        <v>8</v>
      </c>
      <c r="K2543" s="308">
        <f t="shared" ref="K2543" si="9972">+I2543*J2543</f>
        <v>10.8</v>
      </c>
      <c r="L2543" s="306">
        <f t="shared" ref="L2543" si="9973">P1217</f>
        <v>1.35</v>
      </c>
      <c r="M2543" s="307">
        <f t="shared" ref="M2543" si="9974">ROUNDUP(O1217/$D$2301,0)</f>
        <v>15</v>
      </c>
      <c r="N2543" s="308">
        <f t="shared" ref="N2543" si="9975">+L2543*M2543</f>
        <v>20.25</v>
      </c>
      <c r="O2543" s="306">
        <f t="shared" ref="O2543" si="9976">$D$2291</f>
        <v>0.55000000000000004</v>
      </c>
      <c r="P2543" s="307">
        <f t="shared" ref="P2543" si="9977">ROUNDUP(S1217/$D$2290,0)</f>
        <v>15</v>
      </c>
      <c r="Q2543" s="308">
        <f t="shared" ref="Q2543" si="9978">+O2543*P2543</f>
        <v>8.25</v>
      </c>
      <c r="R2543" s="306">
        <f t="shared" ref="R2543" si="9979">$D$2296</f>
        <v>0.6</v>
      </c>
      <c r="S2543" s="307">
        <f t="shared" ref="S2543" si="9980">ROUNDUP(S1217/$D$2295,0)</f>
        <v>12</v>
      </c>
      <c r="T2543" s="308">
        <f t="shared" ref="T2543" si="9981">+R2543*S2543</f>
        <v>7.1999999999999993</v>
      </c>
      <c r="U2543" s="306"/>
      <c r="V2543" s="307"/>
      <c r="W2543" s="308"/>
    </row>
    <row r="2544" spans="1:23" x14ac:dyDescent="0.2">
      <c r="A2544" s="438"/>
      <c r="B2544" s="275" t="s">
        <v>393</v>
      </c>
      <c r="C2544" s="332"/>
      <c r="D2544" s="256"/>
      <c r="E2544" s="333"/>
      <c r="F2544" s="289"/>
      <c r="G2544" s="258"/>
      <c r="H2544" s="288"/>
      <c r="I2544" s="287"/>
      <c r="J2544" s="258"/>
      <c r="K2544" s="288"/>
      <c r="L2544" s="287"/>
      <c r="M2544" s="258"/>
      <c r="N2544" s="288"/>
      <c r="O2544" s="287"/>
      <c r="P2544" s="258"/>
      <c r="Q2544" s="288"/>
      <c r="R2544" s="287"/>
      <c r="S2544" s="258"/>
      <c r="T2544" s="288"/>
      <c r="U2544" s="287">
        <f t="shared" ref="U2544" si="9982">$J$2290</f>
        <v>0.7</v>
      </c>
      <c r="V2544" s="258">
        <f t="shared" ref="V2544" si="9983">ROUNDUP(C1218/$J$2291,0)</f>
        <v>20</v>
      </c>
      <c r="W2544" s="288">
        <f t="shared" ref="W2544" si="9984">+U2544*V2544</f>
        <v>14</v>
      </c>
    </row>
    <row r="2545" spans="1:23" x14ac:dyDescent="0.2">
      <c r="A2545" s="437" t="s">
        <v>729</v>
      </c>
      <c r="B2545" s="275" t="s">
        <v>1043</v>
      </c>
      <c r="C2545" s="306">
        <f t="shared" ref="C2545" si="9985">$D$2296</f>
        <v>0.6</v>
      </c>
      <c r="D2545" s="277">
        <f t="shared" ref="D2545" si="9986">ROUNDUP(F1219/$D$2295,0)</f>
        <v>12</v>
      </c>
      <c r="E2545" s="330">
        <f t="shared" ref="E2545" si="9987">+C2545*D2545</f>
        <v>7.1999999999999993</v>
      </c>
      <c r="F2545" s="331">
        <f t="shared" ref="F2545" si="9988">$D$2291</f>
        <v>0.55000000000000004</v>
      </c>
      <c r="G2545" s="307">
        <f t="shared" ref="G2545" si="9989">ROUNDUP(F1219/$D$2290,0)</f>
        <v>15</v>
      </c>
      <c r="H2545" s="308">
        <f t="shared" ref="H2545" si="9990">+F2545*G2545</f>
        <v>8.25</v>
      </c>
      <c r="I2545" s="306">
        <f t="shared" ref="I2545" si="9991">L1219</f>
        <v>1.35</v>
      </c>
      <c r="J2545" s="307">
        <f t="shared" ref="J2545" si="9992">ROUNDUP($K$983/$D$2301,0)</f>
        <v>8</v>
      </c>
      <c r="K2545" s="308">
        <f t="shared" ref="K2545" si="9993">+I2545*J2545</f>
        <v>10.8</v>
      </c>
      <c r="L2545" s="306">
        <f t="shared" ref="L2545" si="9994">P1219</f>
        <v>1.35</v>
      </c>
      <c r="M2545" s="307">
        <f t="shared" ref="M2545" si="9995">ROUNDUP(O1219/$D$2301,0)</f>
        <v>15</v>
      </c>
      <c r="N2545" s="308">
        <f t="shared" ref="N2545" si="9996">+L2545*M2545</f>
        <v>20.25</v>
      </c>
      <c r="O2545" s="306">
        <f t="shared" ref="O2545" si="9997">$D$2291</f>
        <v>0.55000000000000004</v>
      </c>
      <c r="P2545" s="307">
        <f t="shared" ref="P2545" si="9998">ROUNDUP(S1219/$D$2290,0)</f>
        <v>15</v>
      </c>
      <c r="Q2545" s="308">
        <f t="shared" ref="Q2545" si="9999">+O2545*P2545</f>
        <v>8.25</v>
      </c>
      <c r="R2545" s="306">
        <f t="shared" ref="R2545" si="10000">$D$2296</f>
        <v>0.6</v>
      </c>
      <c r="S2545" s="307">
        <f t="shared" ref="S2545" si="10001">ROUNDUP(S1219/$D$2295,0)</f>
        <v>12</v>
      </c>
      <c r="T2545" s="308">
        <f t="shared" ref="T2545" si="10002">+R2545*S2545</f>
        <v>7.1999999999999993</v>
      </c>
      <c r="U2545" s="306"/>
      <c r="V2545" s="307"/>
      <c r="W2545" s="308"/>
    </row>
    <row r="2546" spans="1:23" x14ac:dyDescent="0.2">
      <c r="A2546" s="438"/>
      <c r="B2546" s="275" t="s">
        <v>394</v>
      </c>
      <c r="C2546" s="332"/>
      <c r="D2546" s="256"/>
      <c r="E2546" s="333"/>
      <c r="F2546" s="289"/>
      <c r="G2546" s="258"/>
      <c r="H2546" s="288"/>
      <c r="I2546" s="287"/>
      <c r="J2546" s="258"/>
      <c r="K2546" s="288"/>
      <c r="L2546" s="287"/>
      <c r="M2546" s="258"/>
      <c r="N2546" s="288"/>
      <c r="O2546" s="287"/>
      <c r="P2546" s="258"/>
      <c r="Q2546" s="288"/>
      <c r="R2546" s="287"/>
      <c r="S2546" s="258"/>
      <c r="T2546" s="288"/>
      <c r="U2546" s="287">
        <f t="shared" ref="U2546" si="10003">$J$2290</f>
        <v>0.7</v>
      </c>
      <c r="V2546" s="258">
        <f t="shared" ref="V2546" si="10004">ROUNDUP(C1220/$J$2291,0)</f>
        <v>20</v>
      </c>
      <c r="W2546" s="288">
        <f t="shared" ref="W2546" si="10005">+U2546*V2546</f>
        <v>14</v>
      </c>
    </row>
    <row r="2547" spans="1:23" x14ac:dyDescent="0.2">
      <c r="A2547" s="437" t="s">
        <v>730</v>
      </c>
      <c r="B2547" s="275" t="s">
        <v>1044</v>
      </c>
      <c r="C2547" s="306">
        <f t="shared" ref="C2547" si="10006">$D$2296</f>
        <v>0.6</v>
      </c>
      <c r="D2547" s="277">
        <f t="shared" ref="D2547" si="10007">ROUNDUP(F1221/$D$2295,0)</f>
        <v>12</v>
      </c>
      <c r="E2547" s="330">
        <f t="shared" ref="E2547" si="10008">+C2547*D2547</f>
        <v>7.1999999999999993</v>
      </c>
      <c r="F2547" s="331">
        <f t="shared" ref="F2547" si="10009">$D$2291</f>
        <v>0.55000000000000004</v>
      </c>
      <c r="G2547" s="307">
        <f t="shared" ref="G2547" si="10010">ROUNDUP(F1221/$D$2290,0)</f>
        <v>15</v>
      </c>
      <c r="H2547" s="308">
        <f t="shared" ref="H2547" si="10011">+F2547*G2547</f>
        <v>8.25</v>
      </c>
      <c r="I2547" s="306">
        <f t="shared" ref="I2547" si="10012">L1221</f>
        <v>1.35</v>
      </c>
      <c r="J2547" s="307">
        <f t="shared" ref="J2547" si="10013">ROUNDUP($K$983/$D$2301,0)</f>
        <v>8</v>
      </c>
      <c r="K2547" s="308">
        <f t="shared" ref="K2547" si="10014">+I2547*J2547</f>
        <v>10.8</v>
      </c>
      <c r="L2547" s="306">
        <f t="shared" ref="L2547" si="10015">P1221</f>
        <v>1.35</v>
      </c>
      <c r="M2547" s="307">
        <f t="shared" ref="M2547" si="10016">ROUNDUP(O1221/$D$2301,0)</f>
        <v>15</v>
      </c>
      <c r="N2547" s="308">
        <f t="shared" ref="N2547" si="10017">+L2547*M2547</f>
        <v>20.25</v>
      </c>
      <c r="O2547" s="306">
        <f t="shared" ref="O2547" si="10018">$D$2291</f>
        <v>0.55000000000000004</v>
      </c>
      <c r="P2547" s="307">
        <f t="shared" ref="P2547" si="10019">ROUNDUP(S1221/$D$2290,0)</f>
        <v>15</v>
      </c>
      <c r="Q2547" s="308">
        <f t="shared" ref="Q2547" si="10020">+O2547*P2547</f>
        <v>8.25</v>
      </c>
      <c r="R2547" s="306">
        <f t="shared" ref="R2547" si="10021">$D$2296</f>
        <v>0.6</v>
      </c>
      <c r="S2547" s="307">
        <f t="shared" ref="S2547" si="10022">ROUNDUP(S1221/$D$2295,0)</f>
        <v>12</v>
      </c>
      <c r="T2547" s="308">
        <f t="shared" ref="T2547" si="10023">+R2547*S2547</f>
        <v>7.1999999999999993</v>
      </c>
      <c r="U2547" s="306"/>
      <c r="V2547" s="307"/>
      <c r="W2547" s="308"/>
    </row>
    <row r="2548" spans="1:23" x14ac:dyDescent="0.2">
      <c r="A2548" s="438"/>
      <c r="B2548" s="275" t="s">
        <v>395</v>
      </c>
      <c r="C2548" s="332"/>
      <c r="D2548" s="256"/>
      <c r="E2548" s="333"/>
      <c r="F2548" s="289"/>
      <c r="G2548" s="258"/>
      <c r="H2548" s="288"/>
      <c r="I2548" s="287"/>
      <c r="J2548" s="258"/>
      <c r="K2548" s="288"/>
      <c r="L2548" s="287"/>
      <c r="M2548" s="258"/>
      <c r="N2548" s="288"/>
      <c r="O2548" s="287"/>
      <c r="P2548" s="258"/>
      <c r="Q2548" s="288"/>
      <c r="R2548" s="287"/>
      <c r="S2548" s="258"/>
      <c r="T2548" s="288"/>
      <c r="U2548" s="287">
        <f t="shared" ref="U2548" si="10024">$J$2290</f>
        <v>0.7</v>
      </c>
      <c r="V2548" s="258">
        <f t="shared" ref="V2548" si="10025">ROUNDUP(C1222/$J$2291,0)</f>
        <v>20</v>
      </c>
      <c r="W2548" s="288">
        <f t="shared" ref="W2548" si="10026">+U2548*V2548</f>
        <v>14</v>
      </c>
    </row>
    <row r="2549" spans="1:23" x14ac:dyDescent="0.2">
      <c r="A2549" s="437" t="s">
        <v>731</v>
      </c>
      <c r="B2549" s="275" t="s">
        <v>1045</v>
      </c>
      <c r="C2549" s="306">
        <f t="shared" ref="C2549" si="10027">$D$2296</f>
        <v>0.6</v>
      </c>
      <c r="D2549" s="277">
        <f t="shared" ref="D2549" si="10028">ROUNDUP(F1223/$D$2295,0)</f>
        <v>12</v>
      </c>
      <c r="E2549" s="330">
        <f t="shared" ref="E2549" si="10029">+C2549*D2549</f>
        <v>7.1999999999999993</v>
      </c>
      <c r="F2549" s="331">
        <f t="shared" ref="F2549" si="10030">$D$2291</f>
        <v>0.55000000000000004</v>
      </c>
      <c r="G2549" s="307">
        <f t="shared" ref="G2549" si="10031">ROUNDUP(F1223/$D$2290,0)</f>
        <v>15</v>
      </c>
      <c r="H2549" s="308">
        <f t="shared" ref="H2549" si="10032">+F2549*G2549</f>
        <v>8.25</v>
      </c>
      <c r="I2549" s="306">
        <f t="shared" ref="I2549" si="10033">L1223</f>
        <v>1.35</v>
      </c>
      <c r="J2549" s="307">
        <f t="shared" ref="J2549" si="10034">ROUNDUP($K$983/$D$2301,0)</f>
        <v>8</v>
      </c>
      <c r="K2549" s="308">
        <f t="shared" ref="K2549" si="10035">+I2549*J2549</f>
        <v>10.8</v>
      </c>
      <c r="L2549" s="306">
        <f t="shared" ref="L2549" si="10036">P1223</f>
        <v>1.35</v>
      </c>
      <c r="M2549" s="307">
        <f t="shared" ref="M2549" si="10037">ROUNDUP(O1223/$D$2301,0)</f>
        <v>15</v>
      </c>
      <c r="N2549" s="308">
        <f t="shared" ref="N2549" si="10038">+L2549*M2549</f>
        <v>20.25</v>
      </c>
      <c r="O2549" s="306">
        <f t="shared" ref="O2549" si="10039">$D$2291</f>
        <v>0.55000000000000004</v>
      </c>
      <c r="P2549" s="307">
        <f t="shared" ref="P2549" si="10040">ROUNDUP(S1223/$D$2290,0)</f>
        <v>15</v>
      </c>
      <c r="Q2549" s="308">
        <f t="shared" ref="Q2549" si="10041">+O2549*P2549</f>
        <v>8.25</v>
      </c>
      <c r="R2549" s="306">
        <f t="shared" ref="R2549" si="10042">$D$2296</f>
        <v>0.6</v>
      </c>
      <c r="S2549" s="307">
        <f t="shared" ref="S2549" si="10043">ROUNDUP(S1223/$D$2295,0)</f>
        <v>12</v>
      </c>
      <c r="T2549" s="308">
        <f t="shared" ref="T2549" si="10044">+R2549*S2549</f>
        <v>7.1999999999999993</v>
      </c>
      <c r="U2549" s="306"/>
      <c r="V2549" s="307"/>
      <c r="W2549" s="308"/>
    </row>
    <row r="2550" spans="1:23" x14ac:dyDescent="0.2">
      <c r="A2550" s="438"/>
      <c r="B2550" s="275" t="s">
        <v>396</v>
      </c>
      <c r="C2550" s="332"/>
      <c r="D2550" s="256"/>
      <c r="E2550" s="333"/>
      <c r="F2550" s="289"/>
      <c r="G2550" s="258"/>
      <c r="H2550" s="288"/>
      <c r="I2550" s="287"/>
      <c r="J2550" s="258"/>
      <c r="K2550" s="288"/>
      <c r="L2550" s="287"/>
      <c r="M2550" s="258"/>
      <c r="N2550" s="288"/>
      <c r="O2550" s="287"/>
      <c r="P2550" s="258"/>
      <c r="Q2550" s="288"/>
      <c r="R2550" s="287"/>
      <c r="S2550" s="258"/>
      <c r="T2550" s="288"/>
      <c r="U2550" s="287">
        <f t="shared" ref="U2550" si="10045">$J$2290</f>
        <v>0.7</v>
      </c>
      <c r="V2550" s="258">
        <f t="shared" ref="V2550" si="10046">ROUNDUP(C1224/$J$2291,0)</f>
        <v>20</v>
      </c>
      <c r="W2550" s="288">
        <f t="shared" ref="W2550" si="10047">+U2550*V2550</f>
        <v>14</v>
      </c>
    </row>
    <row r="2551" spans="1:23" x14ac:dyDescent="0.2">
      <c r="A2551" s="437" t="s">
        <v>732</v>
      </c>
      <c r="B2551" s="275" t="s">
        <v>1046</v>
      </c>
      <c r="C2551" s="306">
        <f t="shared" ref="C2551" si="10048">$D$2296</f>
        <v>0.6</v>
      </c>
      <c r="D2551" s="277">
        <f t="shared" ref="D2551" si="10049">ROUNDUP(F1225/$D$2295,0)</f>
        <v>12</v>
      </c>
      <c r="E2551" s="330">
        <f t="shared" ref="E2551" si="10050">+C2551*D2551</f>
        <v>7.1999999999999993</v>
      </c>
      <c r="F2551" s="331">
        <f t="shared" ref="F2551" si="10051">$D$2291</f>
        <v>0.55000000000000004</v>
      </c>
      <c r="G2551" s="307">
        <f t="shared" ref="G2551" si="10052">ROUNDUP(F1225/$D$2290,0)</f>
        <v>15</v>
      </c>
      <c r="H2551" s="308">
        <f t="shared" ref="H2551" si="10053">+F2551*G2551</f>
        <v>8.25</v>
      </c>
      <c r="I2551" s="306">
        <f t="shared" ref="I2551" si="10054">L1225</f>
        <v>1.35</v>
      </c>
      <c r="J2551" s="307">
        <f t="shared" ref="J2551" si="10055">ROUNDUP($K$983/$D$2301,0)</f>
        <v>8</v>
      </c>
      <c r="K2551" s="308">
        <f t="shared" ref="K2551" si="10056">+I2551*J2551</f>
        <v>10.8</v>
      </c>
      <c r="L2551" s="306">
        <f t="shared" ref="L2551" si="10057">P1225</f>
        <v>1.35</v>
      </c>
      <c r="M2551" s="307">
        <f t="shared" ref="M2551" si="10058">ROUNDUP(O1225/$D$2301,0)</f>
        <v>15</v>
      </c>
      <c r="N2551" s="308">
        <f t="shared" ref="N2551" si="10059">+L2551*M2551</f>
        <v>20.25</v>
      </c>
      <c r="O2551" s="306">
        <f t="shared" ref="O2551" si="10060">$D$2291</f>
        <v>0.55000000000000004</v>
      </c>
      <c r="P2551" s="307">
        <f t="shared" ref="P2551" si="10061">ROUNDUP(S1225/$D$2290,0)</f>
        <v>15</v>
      </c>
      <c r="Q2551" s="308">
        <f t="shared" ref="Q2551" si="10062">+O2551*P2551</f>
        <v>8.25</v>
      </c>
      <c r="R2551" s="306">
        <f t="shared" ref="R2551" si="10063">$D$2296</f>
        <v>0.6</v>
      </c>
      <c r="S2551" s="307">
        <f t="shared" ref="S2551" si="10064">ROUNDUP(S1225/$D$2295,0)</f>
        <v>12</v>
      </c>
      <c r="T2551" s="308">
        <f t="shared" ref="T2551" si="10065">+R2551*S2551</f>
        <v>7.1999999999999993</v>
      </c>
      <c r="U2551" s="306"/>
      <c r="V2551" s="307"/>
      <c r="W2551" s="308"/>
    </row>
    <row r="2552" spans="1:23" x14ac:dyDescent="0.2">
      <c r="A2552" s="438"/>
      <c r="B2552" s="275" t="s">
        <v>397</v>
      </c>
      <c r="C2552" s="332"/>
      <c r="D2552" s="256"/>
      <c r="E2552" s="333"/>
      <c r="F2552" s="289"/>
      <c r="G2552" s="258"/>
      <c r="H2552" s="288"/>
      <c r="I2552" s="287"/>
      <c r="J2552" s="258"/>
      <c r="K2552" s="288"/>
      <c r="L2552" s="287"/>
      <c r="M2552" s="258"/>
      <c r="N2552" s="288"/>
      <c r="O2552" s="287"/>
      <c r="P2552" s="258"/>
      <c r="Q2552" s="288"/>
      <c r="R2552" s="287"/>
      <c r="S2552" s="258"/>
      <c r="T2552" s="288"/>
      <c r="U2552" s="287">
        <f t="shared" ref="U2552" si="10066">$J$2290</f>
        <v>0.7</v>
      </c>
      <c r="V2552" s="258">
        <f t="shared" ref="V2552" si="10067">ROUNDUP(C1226/$J$2291,0)</f>
        <v>20</v>
      </c>
      <c r="W2552" s="288">
        <f t="shared" ref="W2552" si="10068">+U2552*V2552</f>
        <v>14</v>
      </c>
    </row>
    <row r="2553" spans="1:23" x14ac:dyDescent="0.2">
      <c r="A2553" s="437" t="s">
        <v>733</v>
      </c>
      <c r="B2553" s="275" t="s">
        <v>1047</v>
      </c>
      <c r="C2553" s="306">
        <f t="shared" ref="C2553" si="10069">$D$2296</f>
        <v>0.6</v>
      </c>
      <c r="D2553" s="277">
        <f t="shared" ref="D2553" si="10070">ROUNDUP(F1227/$D$2295,0)</f>
        <v>12</v>
      </c>
      <c r="E2553" s="330">
        <f t="shared" ref="E2553" si="10071">+C2553*D2553</f>
        <v>7.1999999999999993</v>
      </c>
      <c r="F2553" s="331">
        <f t="shared" ref="F2553" si="10072">$D$2291</f>
        <v>0.55000000000000004</v>
      </c>
      <c r="G2553" s="307">
        <f t="shared" ref="G2553" si="10073">ROUNDUP(F1227/$D$2290,0)</f>
        <v>15</v>
      </c>
      <c r="H2553" s="308">
        <f t="shared" ref="H2553" si="10074">+F2553*G2553</f>
        <v>8.25</v>
      </c>
      <c r="I2553" s="306">
        <f t="shared" ref="I2553" si="10075">L1227</f>
        <v>1.35</v>
      </c>
      <c r="J2553" s="307">
        <f t="shared" ref="J2553" si="10076">ROUNDUP($K$983/$D$2301,0)</f>
        <v>8</v>
      </c>
      <c r="K2553" s="308">
        <f t="shared" ref="K2553" si="10077">+I2553*J2553</f>
        <v>10.8</v>
      </c>
      <c r="L2553" s="306">
        <f t="shared" ref="L2553" si="10078">P1227</f>
        <v>1.35</v>
      </c>
      <c r="M2553" s="307">
        <f t="shared" ref="M2553" si="10079">ROUNDUP(O1227/$D$2301,0)</f>
        <v>16</v>
      </c>
      <c r="N2553" s="308">
        <f t="shared" ref="N2553" si="10080">+L2553*M2553</f>
        <v>21.6</v>
      </c>
      <c r="O2553" s="306">
        <f t="shared" ref="O2553" si="10081">$D$2291</f>
        <v>0.55000000000000004</v>
      </c>
      <c r="P2553" s="307">
        <f t="shared" ref="P2553" si="10082">ROUNDUP(S1227/$D$2290,0)</f>
        <v>16</v>
      </c>
      <c r="Q2553" s="308">
        <f t="shared" ref="Q2553" si="10083">+O2553*P2553</f>
        <v>8.8000000000000007</v>
      </c>
      <c r="R2553" s="306">
        <f t="shared" ref="R2553" si="10084">$D$2296</f>
        <v>0.6</v>
      </c>
      <c r="S2553" s="307">
        <f t="shared" ref="S2553" si="10085">ROUNDUP(S1227/$D$2295,0)</f>
        <v>13</v>
      </c>
      <c r="T2553" s="308">
        <f t="shared" ref="T2553" si="10086">+R2553*S2553</f>
        <v>7.8</v>
      </c>
      <c r="U2553" s="306"/>
      <c r="V2553" s="307"/>
      <c r="W2553" s="308"/>
    </row>
    <row r="2554" spans="1:23" x14ac:dyDescent="0.2">
      <c r="A2554" s="438"/>
      <c r="B2554" s="275" t="s">
        <v>398</v>
      </c>
      <c r="C2554" s="332"/>
      <c r="D2554" s="256"/>
      <c r="E2554" s="333"/>
      <c r="F2554" s="289"/>
      <c r="G2554" s="258"/>
      <c r="H2554" s="288"/>
      <c r="I2554" s="287"/>
      <c r="J2554" s="258"/>
      <c r="K2554" s="288"/>
      <c r="L2554" s="287"/>
      <c r="M2554" s="258"/>
      <c r="N2554" s="288"/>
      <c r="O2554" s="287"/>
      <c r="P2554" s="258"/>
      <c r="Q2554" s="288"/>
      <c r="R2554" s="287"/>
      <c r="S2554" s="258"/>
      <c r="T2554" s="288"/>
      <c r="U2554" s="287">
        <f t="shared" ref="U2554" si="10087">$J$2290</f>
        <v>0.7</v>
      </c>
      <c r="V2554" s="258">
        <f t="shared" ref="V2554" si="10088">ROUNDUP(C1228/$J$2291,0)</f>
        <v>20</v>
      </c>
      <c r="W2554" s="288">
        <f t="shared" ref="W2554" si="10089">+U2554*V2554</f>
        <v>14</v>
      </c>
    </row>
    <row r="2555" spans="1:23" x14ac:dyDescent="0.2">
      <c r="A2555" s="437" t="s">
        <v>734</v>
      </c>
      <c r="B2555" s="275" t="s">
        <v>1048</v>
      </c>
      <c r="C2555" s="306">
        <f t="shared" ref="C2555" si="10090">$D$2296</f>
        <v>0.6</v>
      </c>
      <c r="D2555" s="277">
        <f t="shared" ref="D2555" si="10091">ROUNDUP(F1229/$D$2295,0)</f>
        <v>12</v>
      </c>
      <c r="E2555" s="330">
        <f t="shared" ref="E2555" si="10092">+C2555*D2555</f>
        <v>7.1999999999999993</v>
      </c>
      <c r="F2555" s="331">
        <f t="shared" ref="F2555" si="10093">$D$2291</f>
        <v>0.55000000000000004</v>
      </c>
      <c r="G2555" s="307">
        <f t="shared" ref="G2555" si="10094">ROUNDUP(F1229/$D$2290,0)</f>
        <v>15</v>
      </c>
      <c r="H2555" s="308">
        <f t="shared" ref="H2555" si="10095">+F2555*G2555</f>
        <v>8.25</v>
      </c>
      <c r="I2555" s="306">
        <f t="shared" ref="I2555" si="10096">L1229</f>
        <v>1.35</v>
      </c>
      <c r="J2555" s="307">
        <f t="shared" ref="J2555" si="10097">ROUNDUP($K$983/$D$2301,0)</f>
        <v>8</v>
      </c>
      <c r="K2555" s="308">
        <f t="shared" ref="K2555" si="10098">+I2555*J2555</f>
        <v>10.8</v>
      </c>
      <c r="L2555" s="306">
        <f t="shared" ref="L2555" si="10099">P1229</f>
        <v>1.35</v>
      </c>
      <c r="M2555" s="307">
        <f t="shared" ref="M2555" si="10100">ROUNDUP(O1229/$D$2301,0)</f>
        <v>16</v>
      </c>
      <c r="N2555" s="308">
        <f t="shared" ref="N2555" si="10101">+L2555*M2555</f>
        <v>21.6</v>
      </c>
      <c r="O2555" s="306">
        <f t="shared" ref="O2555" si="10102">$D$2291</f>
        <v>0.55000000000000004</v>
      </c>
      <c r="P2555" s="307">
        <f t="shared" ref="P2555" si="10103">ROUNDUP(S1229/$D$2290,0)</f>
        <v>16</v>
      </c>
      <c r="Q2555" s="308">
        <f t="shared" ref="Q2555" si="10104">+O2555*P2555</f>
        <v>8.8000000000000007</v>
      </c>
      <c r="R2555" s="306">
        <f t="shared" ref="R2555" si="10105">$D$2296</f>
        <v>0.6</v>
      </c>
      <c r="S2555" s="307">
        <f t="shared" ref="S2555" si="10106">ROUNDUP(S1229/$D$2295,0)</f>
        <v>13</v>
      </c>
      <c r="T2555" s="308">
        <f t="shared" ref="T2555" si="10107">+R2555*S2555</f>
        <v>7.8</v>
      </c>
      <c r="U2555" s="306"/>
      <c r="V2555" s="307"/>
      <c r="W2555" s="308"/>
    </row>
    <row r="2556" spans="1:23" x14ac:dyDescent="0.2">
      <c r="A2556" s="438"/>
      <c r="B2556" s="275" t="s">
        <v>399</v>
      </c>
      <c r="C2556" s="332"/>
      <c r="D2556" s="256"/>
      <c r="E2556" s="333"/>
      <c r="F2556" s="289"/>
      <c r="G2556" s="258"/>
      <c r="H2556" s="288"/>
      <c r="I2556" s="287"/>
      <c r="J2556" s="258"/>
      <c r="K2556" s="288"/>
      <c r="L2556" s="287"/>
      <c r="M2556" s="258"/>
      <c r="N2556" s="288"/>
      <c r="O2556" s="287"/>
      <c r="P2556" s="258"/>
      <c r="Q2556" s="288"/>
      <c r="R2556" s="287"/>
      <c r="S2556" s="258"/>
      <c r="T2556" s="288"/>
      <c r="U2556" s="287">
        <f t="shared" ref="U2556" si="10108">$J$2290</f>
        <v>0.7</v>
      </c>
      <c r="V2556" s="258">
        <f t="shared" ref="V2556" si="10109">ROUNDUP(C1230/$J$2291,0)</f>
        <v>20</v>
      </c>
      <c r="W2556" s="288">
        <f t="shared" ref="W2556" si="10110">+U2556*V2556</f>
        <v>14</v>
      </c>
    </row>
    <row r="2557" spans="1:23" x14ac:dyDescent="0.2">
      <c r="A2557" s="437" t="s">
        <v>735</v>
      </c>
      <c r="B2557" s="275" t="s">
        <v>1049</v>
      </c>
      <c r="C2557" s="306">
        <f t="shared" ref="C2557" si="10111">$D$2296</f>
        <v>0.6</v>
      </c>
      <c r="D2557" s="277">
        <f t="shared" ref="D2557" si="10112">ROUNDUP(F1231/$D$2295,0)</f>
        <v>12</v>
      </c>
      <c r="E2557" s="330">
        <f t="shared" ref="E2557" si="10113">+C2557*D2557</f>
        <v>7.1999999999999993</v>
      </c>
      <c r="F2557" s="331">
        <f t="shared" ref="F2557" si="10114">$D$2291</f>
        <v>0.55000000000000004</v>
      </c>
      <c r="G2557" s="307">
        <f t="shared" ref="G2557" si="10115">ROUNDUP(F1231/$D$2290,0)</f>
        <v>15</v>
      </c>
      <c r="H2557" s="308">
        <f t="shared" ref="H2557" si="10116">+F2557*G2557</f>
        <v>8.25</v>
      </c>
      <c r="I2557" s="306">
        <f t="shared" ref="I2557" si="10117">L1231</f>
        <v>1.35</v>
      </c>
      <c r="J2557" s="307">
        <f t="shared" ref="J2557" si="10118">ROUNDUP($K$983/$D$2301,0)</f>
        <v>8</v>
      </c>
      <c r="K2557" s="308">
        <f t="shared" ref="K2557" si="10119">+I2557*J2557</f>
        <v>10.8</v>
      </c>
      <c r="L2557" s="306">
        <f t="shared" ref="L2557" si="10120">P1231</f>
        <v>1.35</v>
      </c>
      <c r="M2557" s="307">
        <f t="shared" ref="M2557" si="10121">ROUNDUP(O1231/$D$2301,0)</f>
        <v>16</v>
      </c>
      <c r="N2557" s="308">
        <f t="shared" ref="N2557" si="10122">+L2557*M2557</f>
        <v>21.6</v>
      </c>
      <c r="O2557" s="306">
        <f t="shared" ref="O2557" si="10123">$D$2291</f>
        <v>0.55000000000000004</v>
      </c>
      <c r="P2557" s="307">
        <f t="shared" ref="P2557" si="10124">ROUNDUP(S1231/$D$2290,0)</f>
        <v>16</v>
      </c>
      <c r="Q2557" s="308">
        <f t="shared" ref="Q2557" si="10125">+O2557*P2557</f>
        <v>8.8000000000000007</v>
      </c>
      <c r="R2557" s="306">
        <f t="shared" ref="R2557" si="10126">$D$2296</f>
        <v>0.6</v>
      </c>
      <c r="S2557" s="307">
        <f t="shared" ref="S2557" si="10127">ROUNDUP(S1231/$D$2295,0)</f>
        <v>13</v>
      </c>
      <c r="T2557" s="308">
        <f t="shared" ref="T2557" si="10128">+R2557*S2557</f>
        <v>7.8</v>
      </c>
      <c r="U2557" s="306"/>
      <c r="V2557" s="307"/>
      <c r="W2557" s="308"/>
    </row>
    <row r="2558" spans="1:23" x14ac:dyDescent="0.2">
      <c r="A2558" s="438"/>
      <c r="B2558" s="275" t="s">
        <v>400</v>
      </c>
      <c r="C2558" s="332"/>
      <c r="D2558" s="256"/>
      <c r="E2558" s="333"/>
      <c r="F2558" s="289"/>
      <c r="G2558" s="258"/>
      <c r="H2558" s="288"/>
      <c r="I2558" s="287"/>
      <c r="J2558" s="258"/>
      <c r="K2558" s="288"/>
      <c r="L2558" s="287"/>
      <c r="M2558" s="258"/>
      <c r="N2558" s="288"/>
      <c r="O2558" s="287"/>
      <c r="P2558" s="258"/>
      <c r="Q2558" s="288"/>
      <c r="R2558" s="287"/>
      <c r="S2558" s="258"/>
      <c r="T2558" s="288"/>
      <c r="U2558" s="287">
        <f t="shared" ref="U2558" si="10129">$J$2290</f>
        <v>0.7</v>
      </c>
      <c r="V2558" s="258">
        <f t="shared" ref="V2558" si="10130">ROUNDUP(C1232/$J$2291,0)</f>
        <v>20</v>
      </c>
      <c r="W2558" s="288">
        <f t="shared" ref="W2558" si="10131">+U2558*V2558</f>
        <v>14</v>
      </c>
    </row>
    <row r="2559" spans="1:23" x14ac:dyDescent="0.2">
      <c r="A2559" s="437" t="s">
        <v>736</v>
      </c>
      <c r="B2559" s="275" t="s">
        <v>1050</v>
      </c>
      <c r="C2559" s="306">
        <f t="shared" ref="C2559" si="10132">$D$2296</f>
        <v>0.6</v>
      </c>
      <c r="D2559" s="277">
        <f t="shared" ref="D2559" si="10133">ROUNDUP(F1233/$D$2295,0)</f>
        <v>12</v>
      </c>
      <c r="E2559" s="330">
        <f t="shared" ref="E2559" si="10134">+C2559*D2559</f>
        <v>7.1999999999999993</v>
      </c>
      <c r="F2559" s="331">
        <f t="shared" ref="F2559" si="10135">$D$2291</f>
        <v>0.55000000000000004</v>
      </c>
      <c r="G2559" s="307">
        <f t="shared" ref="G2559" si="10136">ROUNDUP(F1233/$D$2290,0)</f>
        <v>15</v>
      </c>
      <c r="H2559" s="308">
        <f t="shared" ref="H2559" si="10137">+F2559*G2559</f>
        <v>8.25</v>
      </c>
      <c r="I2559" s="306">
        <f t="shared" ref="I2559" si="10138">L1233</f>
        <v>1.35</v>
      </c>
      <c r="J2559" s="307">
        <f t="shared" ref="J2559" si="10139">ROUNDUP($K$983/$D$2301,0)</f>
        <v>8</v>
      </c>
      <c r="K2559" s="308">
        <f t="shared" ref="K2559" si="10140">+I2559*J2559</f>
        <v>10.8</v>
      </c>
      <c r="L2559" s="306">
        <f t="shared" ref="L2559" si="10141">P1233</f>
        <v>1.35</v>
      </c>
      <c r="M2559" s="307">
        <f t="shared" ref="M2559" si="10142">ROUNDUP(O1233/$D$2301,0)</f>
        <v>16</v>
      </c>
      <c r="N2559" s="308">
        <f t="shared" ref="N2559" si="10143">+L2559*M2559</f>
        <v>21.6</v>
      </c>
      <c r="O2559" s="306">
        <f t="shared" ref="O2559" si="10144">$D$2291</f>
        <v>0.55000000000000004</v>
      </c>
      <c r="P2559" s="307">
        <f t="shared" ref="P2559" si="10145">ROUNDUP(S1233/$D$2290,0)</f>
        <v>16</v>
      </c>
      <c r="Q2559" s="308">
        <f t="shared" ref="Q2559" si="10146">+O2559*P2559</f>
        <v>8.8000000000000007</v>
      </c>
      <c r="R2559" s="306">
        <f t="shared" ref="R2559" si="10147">$D$2296</f>
        <v>0.6</v>
      </c>
      <c r="S2559" s="307">
        <f t="shared" ref="S2559" si="10148">ROUNDUP(S1233/$D$2295,0)</f>
        <v>13</v>
      </c>
      <c r="T2559" s="308">
        <f t="shared" ref="T2559" si="10149">+R2559*S2559</f>
        <v>7.8</v>
      </c>
      <c r="U2559" s="306"/>
      <c r="V2559" s="307"/>
      <c r="W2559" s="308"/>
    </row>
    <row r="2560" spans="1:23" x14ac:dyDescent="0.2">
      <c r="A2560" s="438"/>
      <c r="B2560" s="275" t="s">
        <v>401</v>
      </c>
      <c r="C2560" s="332"/>
      <c r="D2560" s="256"/>
      <c r="E2560" s="333"/>
      <c r="F2560" s="289"/>
      <c r="G2560" s="258"/>
      <c r="H2560" s="288"/>
      <c r="I2560" s="287"/>
      <c r="J2560" s="258"/>
      <c r="K2560" s="288"/>
      <c r="L2560" s="287"/>
      <c r="M2560" s="258"/>
      <c r="N2560" s="288"/>
      <c r="O2560" s="287"/>
      <c r="P2560" s="258"/>
      <c r="Q2560" s="288"/>
      <c r="R2560" s="287"/>
      <c r="S2560" s="258"/>
      <c r="T2560" s="288"/>
      <c r="U2560" s="287">
        <f t="shared" ref="U2560" si="10150">$J$2290</f>
        <v>0.7</v>
      </c>
      <c r="V2560" s="258">
        <f t="shared" ref="V2560" si="10151">ROUNDUP(C1234/$J$2291,0)</f>
        <v>20</v>
      </c>
      <c r="W2560" s="288">
        <f t="shared" ref="W2560" si="10152">+U2560*V2560</f>
        <v>14</v>
      </c>
    </row>
    <row r="2561" spans="1:23" x14ac:dyDescent="0.2">
      <c r="A2561" s="437" t="s">
        <v>737</v>
      </c>
      <c r="B2561" s="275" t="s">
        <v>1051</v>
      </c>
      <c r="C2561" s="306">
        <f t="shared" ref="C2561" si="10153">$D$2296</f>
        <v>0.6</v>
      </c>
      <c r="D2561" s="277">
        <f t="shared" ref="D2561" si="10154">ROUNDUP(F1235/$D$2295,0)</f>
        <v>12</v>
      </c>
      <c r="E2561" s="330">
        <f t="shared" ref="E2561" si="10155">+C2561*D2561</f>
        <v>7.1999999999999993</v>
      </c>
      <c r="F2561" s="331">
        <f t="shared" ref="F2561" si="10156">$D$2291</f>
        <v>0.55000000000000004</v>
      </c>
      <c r="G2561" s="307">
        <f t="shared" ref="G2561" si="10157">ROUNDUP(F1235/$D$2290,0)</f>
        <v>15</v>
      </c>
      <c r="H2561" s="308">
        <f t="shared" ref="H2561" si="10158">+F2561*G2561</f>
        <v>8.25</v>
      </c>
      <c r="I2561" s="306">
        <f t="shared" ref="I2561" si="10159">L1235</f>
        <v>1.8</v>
      </c>
      <c r="J2561" s="307">
        <f t="shared" ref="J2561" si="10160">ROUNDUP($K$983/$D$2301,0)</f>
        <v>8</v>
      </c>
      <c r="K2561" s="308">
        <f t="shared" ref="K2561" si="10161">+I2561*J2561</f>
        <v>14.4</v>
      </c>
      <c r="L2561" s="306">
        <f t="shared" ref="L2561" si="10162">P1235</f>
        <v>1.35</v>
      </c>
      <c r="M2561" s="307">
        <f t="shared" ref="M2561" si="10163">ROUNDUP(O1235/$D$2301,0)</f>
        <v>16</v>
      </c>
      <c r="N2561" s="308">
        <f t="shared" ref="N2561" si="10164">+L2561*M2561</f>
        <v>21.6</v>
      </c>
      <c r="O2561" s="306">
        <f t="shared" ref="O2561" si="10165">$D$2291</f>
        <v>0.55000000000000004</v>
      </c>
      <c r="P2561" s="307">
        <f t="shared" ref="P2561" si="10166">ROUNDUP(S1235/$D$2290,0)</f>
        <v>16</v>
      </c>
      <c r="Q2561" s="308">
        <f t="shared" ref="Q2561" si="10167">+O2561*P2561</f>
        <v>8.8000000000000007</v>
      </c>
      <c r="R2561" s="306">
        <f t="shared" ref="R2561" si="10168">$D$2296</f>
        <v>0.6</v>
      </c>
      <c r="S2561" s="307">
        <f t="shared" ref="S2561" si="10169">ROUNDUP(S1235/$D$2295,0)</f>
        <v>13</v>
      </c>
      <c r="T2561" s="308">
        <f t="shared" ref="T2561" si="10170">+R2561*S2561</f>
        <v>7.8</v>
      </c>
      <c r="U2561" s="306"/>
      <c r="V2561" s="307"/>
      <c r="W2561" s="308"/>
    </row>
    <row r="2562" spans="1:23" x14ac:dyDescent="0.2">
      <c r="A2562" s="438"/>
      <c r="B2562" s="275" t="s">
        <v>402</v>
      </c>
      <c r="C2562" s="332"/>
      <c r="D2562" s="256"/>
      <c r="E2562" s="333"/>
      <c r="F2562" s="289"/>
      <c r="G2562" s="258"/>
      <c r="H2562" s="288"/>
      <c r="I2562" s="287"/>
      <c r="J2562" s="258"/>
      <c r="K2562" s="288"/>
      <c r="L2562" s="287"/>
      <c r="M2562" s="258"/>
      <c r="N2562" s="288"/>
      <c r="O2562" s="287"/>
      <c r="P2562" s="258"/>
      <c r="Q2562" s="288"/>
      <c r="R2562" s="287"/>
      <c r="S2562" s="258"/>
      <c r="T2562" s="288"/>
      <c r="U2562" s="287">
        <f t="shared" ref="U2562" si="10171">$J$2290</f>
        <v>0.7</v>
      </c>
      <c r="V2562" s="258">
        <f t="shared" ref="V2562" si="10172">ROUNDUP(C1236/$J$2291,0)</f>
        <v>20</v>
      </c>
      <c r="W2562" s="288">
        <f t="shared" ref="W2562" si="10173">+U2562*V2562</f>
        <v>14</v>
      </c>
    </row>
    <row r="2563" spans="1:23" x14ac:dyDescent="0.2">
      <c r="A2563" s="437" t="s">
        <v>738</v>
      </c>
      <c r="B2563" s="275" t="s">
        <v>1052</v>
      </c>
      <c r="C2563" s="306">
        <f t="shared" ref="C2563" si="10174">$D$2296</f>
        <v>0.6</v>
      </c>
      <c r="D2563" s="277">
        <f t="shared" ref="D2563" si="10175">ROUNDUP(F1237/$D$2295,0)</f>
        <v>12</v>
      </c>
      <c r="E2563" s="330">
        <f t="shared" ref="E2563" si="10176">+C2563*D2563</f>
        <v>7.1999999999999993</v>
      </c>
      <c r="F2563" s="331">
        <f t="shared" ref="F2563" si="10177">$D$2291</f>
        <v>0.55000000000000004</v>
      </c>
      <c r="G2563" s="307">
        <f t="shared" ref="G2563" si="10178">ROUNDUP(F1237/$D$2290,0)</f>
        <v>15</v>
      </c>
      <c r="H2563" s="308">
        <f t="shared" ref="H2563" si="10179">+F2563*G2563</f>
        <v>8.25</v>
      </c>
      <c r="I2563" s="306">
        <f t="shared" ref="I2563" si="10180">L1237</f>
        <v>1.9</v>
      </c>
      <c r="J2563" s="307">
        <f t="shared" ref="J2563" si="10181">ROUNDUP($K$983/$D$2301,0)</f>
        <v>8</v>
      </c>
      <c r="K2563" s="308">
        <f t="shared" ref="K2563" si="10182">+I2563*J2563</f>
        <v>15.2</v>
      </c>
      <c r="L2563" s="306">
        <f t="shared" ref="L2563" si="10183">P1237</f>
        <v>1.35</v>
      </c>
      <c r="M2563" s="307">
        <f t="shared" ref="M2563" si="10184">ROUNDUP(O1237/$D$2301,0)</f>
        <v>15</v>
      </c>
      <c r="N2563" s="308">
        <f t="shared" ref="N2563" si="10185">+L2563*M2563</f>
        <v>20.25</v>
      </c>
      <c r="O2563" s="306">
        <f t="shared" ref="O2563" si="10186">$D$2291</f>
        <v>0.55000000000000004</v>
      </c>
      <c r="P2563" s="307">
        <f t="shared" ref="P2563" si="10187">ROUNDUP(S1237/$D$2290,0)</f>
        <v>15</v>
      </c>
      <c r="Q2563" s="308">
        <f t="shared" ref="Q2563" si="10188">+O2563*P2563</f>
        <v>8.25</v>
      </c>
      <c r="R2563" s="306">
        <f t="shared" ref="R2563" si="10189">$D$2296</f>
        <v>0.6</v>
      </c>
      <c r="S2563" s="307">
        <f t="shared" ref="S2563" si="10190">ROUNDUP(S1237/$D$2295,0)</f>
        <v>12</v>
      </c>
      <c r="T2563" s="308">
        <f t="shared" ref="T2563" si="10191">+R2563*S2563</f>
        <v>7.1999999999999993</v>
      </c>
      <c r="U2563" s="306"/>
      <c r="V2563" s="307"/>
      <c r="W2563" s="308"/>
    </row>
    <row r="2564" spans="1:23" x14ac:dyDescent="0.2">
      <c r="A2564" s="438"/>
      <c r="B2564" s="275" t="s">
        <v>403</v>
      </c>
      <c r="C2564" s="332"/>
      <c r="D2564" s="256"/>
      <c r="E2564" s="333"/>
      <c r="F2564" s="289"/>
      <c r="G2564" s="258"/>
      <c r="H2564" s="288"/>
      <c r="I2564" s="287"/>
      <c r="J2564" s="258"/>
      <c r="K2564" s="288"/>
      <c r="L2564" s="287"/>
      <c r="M2564" s="258"/>
      <c r="N2564" s="288"/>
      <c r="O2564" s="287"/>
      <c r="P2564" s="258"/>
      <c r="Q2564" s="288"/>
      <c r="R2564" s="287"/>
      <c r="S2564" s="258"/>
      <c r="T2564" s="288"/>
      <c r="U2564" s="287">
        <f t="shared" ref="U2564" si="10192">$J$2290</f>
        <v>0.7</v>
      </c>
      <c r="V2564" s="258">
        <f t="shared" ref="V2564" si="10193">ROUNDUP(C1238/$J$2291,0)</f>
        <v>20</v>
      </c>
      <c r="W2564" s="288">
        <f t="shared" ref="W2564" si="10194">+U2564*V2564</f>
        <v>14</v>
      </c>
    </row>
    <row r="2565" spans="1:23" x14ac:dyDescent="0.2">
      <c r="A2565" s="437" t="s">
        <v>739</v>
      </c>
      <c r="B2565" s="275" t="s">
        <v>1053</v>
      </c>
      <c r="C2565" s="306">
        <f t="shared" ref="C2565" si="10195">$D$2296</f>
        <v>0.6</v>
      </c>
      <c r="D2565" s="277">
        <f t="shared" ref="D2565" si="10196">ROUNDUP(F1239/$D$2295,0)</f>
        <v>12</v>
      </c>
      <c r="E2565" s="330">
        <f t="shared" ref="E2565" si="10197">+C2565*D2565</f>
        <v>7.1999999999999993</v>
      </c>
      <c r="F2565" s="331">
        <f t="shared" ref="F2565" si="10198">$D$2291</f>
        <v>0.55000000000000004</v>
      </c>
      <c r="G2565" s="307">
        <f t="shared" ref="G2565" si="10199">ROUNDUP(F1239/$D$2290,0)</f>
        <v>15</v>
      </c>
      <c r="H2565" s="308">
        <f t="shared" ref="H2565" si="10200">+F2565*G2565</f>
        <v>8.25</v>
      </c>
      <c r="I2565" s="306">
        <f t="shared" ref="I2565" si="10201">L1239</f>
        <v>2.25</v>
      </c>
      <c r="J2565" s="307">
        <f t="shared" ref="J2565" si="10202">ROUNDUP($K$983/$D$2301,0)</f>
        <v>8</v>
      </c>
      <c r="K2565" s="308">
        <f t="shared" ref="K2565" si="10203">+I2565*J2565</f>
        <v>18</v>
      </c>
      <c r="L2565" s="306">
        <f t="shared" ref="L2565" si="10204">P1239</f>
        <v>1.35</v>
      </c>
      <c r="M2565" s="307">
        <f t="shared" ref="M2565" si="10205">ROUNDUP(O1239/$D$2301,0)</f>
        <v>16</v>
      </c>
      <c r="N2565" s="308">
        <f t="shared" ref="N2565" si="10206">+L2565*M2565</f>
        <v>21.6</v>
      </c>
      <c r="O2565" s="306">
        <f t="shared" ref="O2565" si="10207">$D$2291</f>
        <v>0.55000000000000004</v>
      </c>
      <c r="P2565" s="307">
        <f t="shared" ref="P2565" si="10208">ROUNDUP(S1239/$D$2290,0)</f>
        <v>16</v>
      </c>
      <c r="Q2565" s="308">
        <f t="shared" ref="Q2565" si="10209">+O2565*P2565</f>
        <v>8.8000000000000007</v>
      </c>
      <c r="R2565" s="306">
        <f t="shared" ref="R2565" si="10210">$D$2296</f>
        <v>0.6</v>
      </c>
      <c r="S2565" s="307">
        <f t="shared" ref="S2565" si="10211">ROUNDUP(S1239/$D$2295,0)</f>
        <v>13</v>
      </c>
      <c r="T2565" s="308">
        <f t="shared" ref="T2565" si="10212">+R2565*S2565</f>
        <v>7.8</v>
      </c>
      <c r="U2565" s="306"/>
      <c r="V2565" s="307"/>
      <c r="W2565" s="308"/>
    </row>
    <row r="2566" spans="1:23" x14ac:dyDescent="0.2">
      <c r="A2566" s="438"/>
      <c r="B2566" s="275" t="s">
        <v>404</v>
      </c>
      <c r="C2566" s="332"/>
      <c r="D2566" s="256"/>
      <c r="E2566" s="333"/>
      <c r="F2566" s="289"/>
      <c r="G2566" s="258"/>
      <c r="H2566" s="288"/>
      <c r="I2566" s="287"/>
      <c r="J2566" s="258"/>
      <c r="K2566" s="288"/>
      <c r="L2566" s="287"/>
      <c r="M2566" s="258"/>
      <c r="N2566" s="288"/>
      <c r="O2566" s="287"/>
      <c r="P2566" s="258"/>
      <c r="Q2566" s="288"/>
      <c r="R2566" s="287"/>
      <c r="S2566" s="258"/>
      <c r="T2566" s="288"/>
      <c r="U2566" s="287">
        <f t="shared" ref="U2566" si="10213">$J$2290</f>
        <v>0.7</v>
      </c>
      <c r="V2566" s="258">
        <f t="shared" ref="V2566" si="10214">ROUNDUP(C1240/$J$2291,0)</f>
        <v>21</v>
      </c>
      <c r="W2566" s="288">
        <f t="shared" ref="W2566" si="10215">+U2566*V2566</f>
        <v>14.7</v>
      </c>
    </row>
    <row r="2567" spans="1:23" x14ac:dyDescent="0.2">
      <c r="A2567" s="437" t="s">
        <v>740</v>
      </c>
      <c r="B2567" s="275" t="s">
        <v>1054</v>
      </c>
      <c r="C2567" s="306">
        <f t="shared" ref="C2567" si="10216">$D$2296</f>
        <v>0.6</v>
      </c>
      <c r="D2567" s="277">
        <f t="shared" ref="D2567" si="10217">ROUNDUP(F1241/$D$2295,0)</f>
        <v>11</v>
      </c>
      <c r="E2567" s="330">
        <f t="shared" ref="E2567" si="10218">+C2567*D2567</f>
        <v>6.6</v>
      </c>
      <c r="F2567" s="331">
        <f t="shared" ref="F2567" si="10219">$D$2291</f>
        <v>0.55000000000000004</v>
      </c>
      <c r="G2567" s="307">
        <f t="shared" ref="G2567" si="10220">ROUNDUP(F1241/$D$2290,0)</f>
        <v>14</v>
      </c>
      <c r="H2567" s="308">
        <f t="shared" ref="H2567" si="10221">+F2567*G2567</f>
        <v>7.7000000000000011</v>
      </c>
      <c r="I2567" s="306">
        <f t="shared" ref="I2567" si="10222">L1241</f>
        <v>2.25</v>
      </c>
      <c r="J2567" s="307">
        <f t="shared" ref="J2567" si="10223">ROUNDUP($K$983/$D$2301,0)</f>
        <v>8</v>
      </c>
      <c r="K2567" s="308">
        <f t="shared" ref="K2567" si="10224">+I2567*J2567</f>
        <v>18</v>
      </c>
      <c r="L2567" s="306">
        <f t="shared" ref="L2567" si="10225">P1241</f>
        <v>1.35</v>
      </c>
      <c r="M2567" s="307">
        <f t="shared" ref="M2567" si="10226">ROUNDUP(O1241/$D$2301,0)</f>
        <v>16</v>
      </c>
      <c r="N2567" s="308">
        <f t="shared" ref="N2567" si="10227">+L2567*M2567</f>
        <v>21.6</v>
      </c>
      <c r="O2567" s="306">
        <f t="shared" ref="O2567" si="10228">$D$2291</f>
        <v>0.55000000000000004</v>
      </c>
      <c r="P2567" s="307">
        <f t="shared" ref="P2567" si="10229">ROUNDUP(S1241/$D$2290,0)</f>
        <v>17</v>
      </c>
      <c r="Q2567" s="308">
        <f t="shared" ref="Q2567" si="10230">+O2567*P2567</f>
        <v>9.3500000000000014</v>
      </c>
      <c r="R2567" s="306">
        <f t="shared" ref="R2567" si="10231">$D$2296</f>
        <v>0.6</v>
      </c>
      <c r="S2567" s="307">
        <f t="shared" ref="S2567" si="10232">ROUNDUP(S1241/$D$2295,0)</f>
        <v>14</v>
      </c>
      <c r="T2567" s="308">
        <f t="shared" ref="T2567" si="10233">+R2567*S2567</f>
        <v>8.4</v>
      </c>
      <c r="U2567" s="306"/>
      <c r="V2567" s="307"/>
      <c r="W2567" s="308"/>
    </row>
    <row r="2568" spans="1:23" x14ac:dyDescent="0.2">
      <c r="A2568" s="438"/>
      <c r="B2568" s="275" t="s">
        <v>405</v>
      </c>
      <c r="C2568" s="332"/>
      <c r="D2568" s="256"/>
      <c r="E2568" s="333"/>
      <c r="F2568" s="289"/>
      <c r="G2568" s="258"/>
      <c r="H2568" s="288"/>
      <c r="I2568" s="287"/>
      <c r="J2568" s="258"/>
      <c r="K2568" s="288"/>
      <c r="L2568" s="287"/>
      <c r="M2568" s="258"/>
      <c r="N2568" s="288"/>
      <c r="O2568" s="287"/>
      <c r="P2568" s="258"/>
      <c r="Q2568" s="288"/>
      <c r="R2568" s="287"/>
      <c r="S2568" s="258"/>
      <c r="T2568" s="288"/>
      <c r="U2568" s="287">
        <f t="shared" ref="U2568" si="10234">$J$2290</f>
        <v>0.7</v>
      </c>
      <c r="V2568" s="258">
        <f t="shared" ref="V2568" si="10235">ROUNDUP(C1242/$J$2291,0)</f>
        <v>22</v>
      </c>
      <c r="W2568" s="288">
        <f t="shared" ref="W2568" si="10236">+U2568*V2568</f>
        <v>15.399999999999999</v>
      </c>
    </row>
    <row r="2569" spans="1:23" x14ac:dyDescent="0.2">
      <c r="A2569" s="437" t="s">
        <v>741</v>
      </c>
      <c r="B2569" s="275" t="s">
        <v>1055</v>
      </c>
      <c r="C2569" s="306">
        <f t="shared" ref="C2569" si="10237">$D$2296</f>
        <v>0.6</v>
      </c>
      <c r="D2569" s="277">
        <f t="shared" ref="D2569" si="10238">ROUNDUP(F1243/$D$2295,0)</f>
        <v>11</v>
      </c>
      <c r="E2569" s="330">
        <f t="shared" ref="E2569" si="10239">+C2569*D2569</f>
        <v>6.6</v>
      </c>
      <c r="F2569" s="331">
        <f t="shared" ref="F2569" si="10240">$D$2291</f>
        <v>0.55000000000000004</v>
      </c>
      <c r="G2569" s="307">
        <f t="shared" ref="G2569" si="10241">ROUNDUP(F1243/$D$2290,0)</f>
        <v>14</v>
      </c>
      <c r="H2569" s="308">
        <f t="shared" ref="H2569" si="10242">+F2569*G2569</f>
        <v>7.7000000000000011</v>
      </c>
      <c r="I2569" s="306">
        <f t="shared" ref="I2569" si="10243">L1243</f>
        <v>2.25</v>
      </c>
      <c r="J2569" s="307">
        <f t="shared" ref="J2569" si="10244">ROUNDUP($K$983/$D$2301,0)</f>
        <v>8</v>
      </c>
      <c r="K2569" s="308">
        <f t="shared" ref="K2569" si="10245">+I2569*J2569</f>
        <v>18</v>
      </c>
      <c r="L2569" s="306">
        <f t="shared" ref="L2569" si="10246">P1243</f>
        <v>1.35</v>
      </c>
      <c r="M2569" s="307">
        <f t="shared" ref="M2569" si="10247">ROUNDUP(O1243/$D$2301,0)</f>
        <v>16</v>
      </c>
      <c r="N2569" s="308">
        <f t="shared" ref="N2569" si="10248">+L2569*M2569</f>
        <v>21.6</v>
      </c>
      <c r="O2569" s="306">
        <f t="shared" ref="O2569" si="10249">$D$2291</f>
        <v>0.55000000000000004</v>
      </c>
      <c r="P2569" s="307">
        <f t="shared" ref="P2569" si="10250">ROUNDUP(S1243/$D$2290,0)</f>
        <v>17</v>
      </c>
      <c r="Q2569" s="308">
        <f t="shared" ref="Q2569" si="10251">+O2569*P2569</f>
        <v>9.3500000000000014</v>
      </c>
      <c r="R2569" s="306">
        <f t="shared" ref="R2569" si="10252">$D$2296</f>
        <v>0.6</v>
      </c>
      <c r="S2569" s="307">
        <f t="shared" ref="S2569" si="10253">ROUNDUP(S1243/$D$2295,0)</f>
        <v>14</v>
      </c>
      <c r="T2569" s="308">
        <f t="shared" ref="T2569" si="10254">+R2569*S2569</f>
        <v>8.4</v>
      </c>
      <c r="U2569" s="306"/>
      <c r="V2569" s="307"/>
      <c r="W2569" s="308"/>
    </row>
    <row r="2570" spans="1:23" x14ac:dyDescent="0.2">
      <c r="A2570" s="438"/>
      <c r="B2570" s="275" t="s">
        <v>406</v>
      </c>
      <c r="C2570" s="332"/>
      <c r="D2570" s="256"/>
      <c r="E2570" s="333"/>
      <c r="F2570" s="289"/>
      <c r="G2570" s="258"/>
      <c r="H2570" s="288"/>
      <c r="I2570" s="287"/>
      <c r="J2570" s="258"/>
      <c r="K2570" s="288"/>
      <c r="L2570" s="287"/>
      <c r="M2570" s="258"/>
      <c r="N2570" s="288"/>
      <c r="O2570" s="287"/>
      <c r="P2570" s="258"/>
      <c r="Q2570" s="288"/>
      <c r="R2570" s="287"/>
      <c r="S2570" s="258"/>
      <c r="T2570" s="288"/>
      <c r="U2570" s="287">
        <f t="shared" ref="U2570" si="10255">$J$2290</f>
        <v>0.7</v>
      </c>
      <c r="V2570" s="258">
        <f t="shared" ref="V2570" si="10256">ROUNDUP(C1244/$J$2291,0)</f>
        <v>22</v>
      </c>
      <c r="W2570" s="288">
        <f t="shared" ref="W2570" si="10257">+U2570*V2570</f>
        <v>15.399999999999999</v>
      </c>
    </row>
    <row r="2571" spans="1:23" x14ac:dyDescent="0.2">
      <c r="A2571" s="437" t="s">
        <v>742</v>
      </c>
      <c r="B2571" s="275" t="s">
        <v>1056</v>
      </c>
      <c r="C2571" s="306">
        <f t="shared" ref="C2571" si="10258">$D$2296</f>
        <v>0.6</v>
      </c>
      <c r="D2571" s="277">
        <f t="shared" ref="D2571" si="10259">ROUNDUP(F1245/$D$2295,0)</f>
        <v>11</v>
      </c>
      <c r="E2571" s="330">
        <f t="shared" ref="E2571" si="10260">+C2571*D2571</f>
        <v>6.6</v>
      </c>
      <c r="F2571" s="331">
        <f t="shared" ref="F2571" si="10261">$D$2291</f>
        <v>0.55000000000000004</v>
      </c>
      <c r="G2571" s="307">
        <f t="shared" ref="G2571" si="10262">ROUNDUP(F1245/$D$2290,0)</f>
        <v>14</v>
      </c>
      <c r="H2571" s="308">
        <f t="shared" ref="H2571" si="10263">+F2571*G2571</f>
        <v>7.7000000000000011</v>
      </c>
      <c r="I2571" s="306">
        <f t="shared" ref="I2571" si="10264">L1245</f>
        <v>2.25</v>
      </c>
      <c r="J2571" s="307">
        <f t="shared" ref="J2571" si="10265">ROUNDUP($K$983/$D$2301,0)</f>
        <v>8</v>
      </c>
      <c r="K2571" s="308">
        <f t="shared" ref="K2571" si="10266">+I2571*J2571</f>
        <v>18</v>
      </c>
      <c r="L2571" s="306">
        <f t="shared" ref="L2571" si="10267">P1245</f>
        <v>1.35</v>
      </c>
      <c r="M2571" s="307">
        <f t="shared" ref="M2571" si="10268">ROUNDUP(O1245/$D$2301,0)</f>
        <v>16</v>
      </c>
      <c r="N2571" s="308">
        <f t="shared" ref="N2571" si="10269">+L2571*M2571</f>
        <v>21.6</v>
      </c>
      <c r="O2571" s="306">
        <f t="shared" ref="O2571" si="10270">$D$2291</f>
        <v>0.55000000000000004</v>
      </c>
      <c r="P2571" s="307">
        <f t="shared" ref="P2571" si="10271">ROUNDUP(S1245/$D$2290,0)</f>
        <v>17</v>
      </c>
      <c r="Q2571" s="308">
        <f t="shared" ref="Q2571" si="10272">+O2571*P2571</f>
        <v>9.3500000000000014</v>
      </c>
      <c r="R2571" s="306">
        <f t="shared" ref="R2571" si="10273">$D$2296</f>
        <v>0.6</v>
      </c>
      <c r="S2571" s="307">
        <f t="shared" ref="S2571" si="10274">ROUNDUP(S1245/$D$2295,0)</f>
        <v>14</v>
      </c>
      <c r="T2571" s="308">
        <f t="shared" ref="T2571" si="10275">+R2571*S2571</f>
        <v>8.4</v>
      </c>
      <c r="U2571" s="306"/>
      <c r="V2571" s="307"/>
      <c r="W2571" s="308"/>
    </row>
    <row r="2572" spans="1:23" x14ac:dyDescent="0.2">
      <c r="A2572" s="438"/>
      <c r="B2572" s="275" t="s">
        <v>407</v>
      </c>
      <c r="C2572" s="332"/>
      <c r="D2572" s="256"/>
      <c r="E2572" s="333"/>
      <c r="F2572" s="289"/>
      <c r="G2572" s="258"/>
      <c r="H2572" s="288"/>
      <c r="I2572" s="287"/>
      <c r="J2572" s="258"/>
      <c r="K2572" s="288"/>
      <c r="L2572" s="287"/>
      <c r="M2572" s="258"/>
      <c r="N2572" s="288"/>
      <c r="O2572" s="287"/>
      <c r="P2572" s="258"/>
      <c r="Q2572" s="288"/>
      <c r="R2572" s="287"/>
      <c r="S2572" s="258"/>
      <c r="T2572" s="288"/>
      <c r="U2572" s="287">
        <f t="shared" ref="U2572" si="10276">$J$2290</f>
        <v>0.7</v>
      </c>
      <c r="V2572" s="258">
        <f t="shared" ref="V2572" si="10277">ROUNDUP(C1246/$J$2291,0)</f>
        <v>22</v>
      </c>
      <c r="W2572" s="288">
        <f t="shared" ref="W2572" si="10278">+U2572*V2572</f>
        <v>15.399999999999999</v>
      </c>
    </row>
    <row r="2573" spans="1:23" x14ac:dyDescent="0.2">
      <c r="A2573" s="437" t="s">
        <v>743</v>
      </c>
      <c r="B2573" s="275" t="s">
        <v>1057</v>
      </c>
      <c r="C2573" s="306">
        <f t="shared" ref="C2573" si="10279">$D$2296</f>
        <v>0.6</v>
      </c>
      <c r="D2573" s="277">
        <f t="shared" ref="D2573" si="10280">ROUNDUP(F1247/$D$2295,0)</f>
        <v>11</v>
      </c>
      <c r="E2573" s="330">
        <f t="shared" ref="E2573" si="10281">+C2573*D2573</f>
        <v>6.6</v>
      </c>
      <c r="F2573" s="331">
        <f t="shared" ref="F2573" si="10282">$D$2291</f>
        <v>0.55000000000000004</v>
      </c>
      <c r="G2573" s="307">
        <f t="shared" ref="G2573" si="10283">ROUNDUP(F1247/$D$2290,0)</f>
        <v>14</v>
      </c>
      <c r="H2573" s="308">
        <f t="shared" ref="H2573" si="10284">+F2573*G2573</f>
        <v>7.7000000000000011</v>
      </c>
      <c r="I2573" s="306">
        <f t="shared" ref="I2573" si="10285">L1247</f>
        <v>2.25</v>
      </c>
      <c r="J2573" s="307">
        <f t="shared" ref="J2573" si="10286">ROUNDUP($K$983/$D$2301,0)</f>
        <v>8</v>
      </c>
      <c r="K2573" s="308">
        <f t="shared" ref="K2573" si="10287">+I2573*J2573</f>
        <v>18</v>
      </c>
      <c r="L2573" s="306">
        <f t="shared" ref="L2573" si="10288">P1247</f>
        <v>1.35</v>
      </c>
      <c r="M2573" s="307">
        <f t="shared" ref="M2573" si="10289">ROUNDUP(O1247/$D$2301,0)</f>
        <v>16</v>
      </c>
      <c r="N2573" s="308">
        <f t="shared" ref="N2573" si="10290">+L2573*M2573</f>
        <v>21.6</v>
      </c>
      <c r="O2573" s="306">
        <f t="shared" ref="O2573" si="10291">$D$2291</f>
        <v>0.55000000000000004</v>
      </c>
      <c r="P2573" s="307">
        <f t="shared" ref="P2573" si="10292">ROUNDUP(S1247/$D$2290,0)</f>
        <v>17</v>
      </c>
      <c r="Q2573" s="308">
        <f t="shared" ref="Q2573" si="10293">+O2573*P2573</f>
        <v>9.3500000000000014</v>
      </c>
      <c r="R2573" s="306">
        <f t="shared" ref="R2573" si="10294">$D$2296</f>
        <v>0.6</v>
      </c>
      <c r="S2573" s="307">
        <f t="shared" ref="S2573" si="10295">ROUNDUP(S1247/$D$2295,0)</f>
        <v>14</v>
      </c>
      <c r="T2573" s="308">
        <f t="shared" ref="T2573" si="10296">+R2573*S2573</f>
        <v>8.4</v>
      </c>
      <c r="U2573" s="306"/>
      <c r="V2573" s="307"/>
      <c r="W2573" s="308"/>
    </row>
    <row r="2574" spans="1:23" x14ac:dyDescent="0.2">
      <c r="A2574" s="438"/>
      <c r="B2574" s="275" t="s">
        <v>408</v>
      </c>
      <c r="C2574" s="332"/>
      <c r="D2574" s="256"/>
      <c r="E2574" s="333"/>
      <c r="F2574" s="289"/>
      <c r="G2574" s="258"/>
      <c r="H2574" s="288"/>
      <c r="I2574" s="287"/>
      <c r="J2574" s="258"/>
      <c r="K2574" s="288"/>
      <c r="L2574" s="287"/>
      <c r="M2574" s="258"/>
      <c r="N2574" s="288"/>
      <c r="O2574" s="287"/>
      <c r="P2574" s="258"/>
      <c r="Q2574" s="288"/>
      <c r="R2574" s="287"/>
      <c r="S2574" s="258"/>
      <c r="T2574" s="288"/>
      <c r="U2574" s="287">
        <f t="shared" ref="U2574" si="10297">$J$2290</f>
        <v>0.7</v>
      </c>
      <c r="V2574" s="258">
        <f t="shared" ref="V2574" si="10298">ROUNDUP(C1248/$J$2291,0)</f>
        <v>22</v>
      </c>
      <c r="W2574" s="288">
        <f t="shared" ref="W2574" si="10299">+U2574*V2574</f>
        <v>15.399999999999999</v>
      </c>
    </row>
    <row r="2575" spans="1:23" x14ac:dyDescent="0.2">
      <c r="A2575" s="437" t="s">
        <v>744</v>
      </c>
      <c r="B2575" s="275" t="s">
        <v>1058</v>
      </c>
      <c r="C2575" s="306">
        <f t="shared" ref="C2575" si="10300">$D$2296</f>
        <v>0.6</v>
      </c>
      <c r="D2575" s="277">
        <f t="shared" ref="D2575" si="10301">ROUNDUP(F1249/$D$2295,0)</f>
        <v>12</v>
      </c>
      <c r="E2575" s="330">
        <f t="shared" ref="E2575" si="10302">+C2575*D2575</f>
        <v>7.1999999999999993</v>
      </c>
      <c r="F2575" s="331">
        <f t="shared" ref="F2575" si="10303">$D$2291</f>
        <v>0.55000000000000004</v>
      </c>
      <c r="G2575" s="307">
        <f t="shared" ref="G2575" si="10304">ROUNDUP(F1249/$D$2290,0)</f>
        <v>15</v>
      </c>
      <c r="H2575" s="308">
        <f t="shared" ref="H2575" si="10305">+F2575*G2575</f>
        <v>8.25</v>
      </c>
      <c r="I2575" s="306">
        <f t="shared" ref="I2575" si="10306">L1249</f>
        <v>2.25</v>
      </c>
      <c r="J2575" s="307">
        <f t="shared" ref="J2575" si="10307">ROUNDUP($K$983/$D$2301,0)</f>
        <v>8</v>
      </c>
      <c r="K2575" s="308">
        <f t="shared" ref="K2575" si="10308">+I2575*J2575</f>
        <v>18</v>
      </c>
      <c r="L2575" s="306">
        <f t="shared" ref="L2575" si="10309">P1249</f>
        <v>1.35</v>
      </c>
      <c r="M2575" s="307">
        <f t="shared" ref="M2575" si="10310">ROUNDUP(O1249/$D$2301,0)</f>
        <v>16</v>
      </c>
      <c r="N2575" s="308">
        <f t="shared" ref="N2575" si="10311">+L2575*M2575</f>
        <v>21.6</v>
      </c>
      <c r="O2575" s="306">
        <f t="shared" ref="O2575" si="10312">$D$2291</f>
        <v>0.55000000000000004</v>
      </c>
      <c r="P2575" s="307">
        <f t="shared" ref="P2575" si="10313">ROUNDUP(S1249/$D$2290,0)</f>
        <v>16</v>
      </c>
      <c r="Q2575" s="308">
        <f t="shared" ref="Q2575" si="10314">+O2575*P2575</f>
        <v>8.8000000000000007</v>
      </c>
      <c r="R2575" s="306">
        <f t="shared" ref="R2575" si="10315">$D$2296</f>
        <v>0.6</v>
      </c>
      <c r="S2575" s="307">
        <f t="shared" ref="S2575" si="10316">ROUNDUP(S1249/$D$2295,0)</f>
        <v>13</v>
      </c>
      <c r="T2575" s="308">
        <f t="shared" ref="T2575" si="10317">+R2575*S2575</f>
        <v>7.8</v>
      </c>
      <c r="U2575" s="306"/>
      <c r="V2575" s="307"/>
      <c r="W2575" s="308"/>
    </row>
    <row r="2576" spans="1:23" x14ac:dyDescent="0.2">
      <c r="A2576" s="438"/>
      <c r="B2576" s="275" t="s">
        <v>409</v>
      </c>
      <c r="C2576" s="332"/>
      <c r="D2576" s="256"/>
      <c r="E2576" s="333"/>
      <c r="F2576" s="289"/>
      <c r="G2576" s="258"/>
      <c r="H2576" s="288"/>
      <c r="I2576" s="287"/>
      <c r="J2576" s="258"/>
      <c r="K2576" s="288"/>
      <c r="L2576" s="287"/>
      <c r="M2576" s="258"/>
      <c r="N2576" s="288"/>
      <c r="O2576" s="287"/>
      <c r="P2576" s="258"/>
      <c r="Q2576" s="288"/>
      <c r="R2576" s="287"/>
      <c r="S2576" s="258"/>
      <c r="T2576" s="288"/>
      <c r="U2576" s="287">
        <f t="shared" ref="U2576" si="10318">$J$2290</f>
        <v>0.7</v>
      </c>
      <c r="V2576" s="258">
        <f t="shared" ref="V2576" si="10319">ROUNDUP(C1250/$J$2291,0)</f>
        <v>22</v>
      </c>
      <c r="W2576" s="288">
        <f t="shared" ref="W2576" si="10320">+U2576*V2576</f>
        <v>15.399999999999999</v>
      </c>
    </row>
    <row r="2577" spans="1:23" x14ac:dyDescent="0.2">
      <c r="A2577" s="437" t="s">
        <v>745</v>
      </c>
      <c r="B2577" s="275" t="s">
        <v>1059</v>
      </c>
      <c r="C2577" s="306">
        <f t="shared" ref="C2577" si="10321">$D$2296</f>
        <v>0.6</v>
      </c>
      <c r="D2577" s="277">
        <f t="shared" ref="D2577" si="10322">ROUNDUP(F1251/$D$2295,0)</f>
        <v>12</v>
      </c>
      <c r="E2577" s="330">
        <f t="shared" ref="E2577" si="10323">+C2577*D2577</f>
        <v>7.1999999999999993</v>
      </c>
      <c r="F2577" s="331">
        <f t="shared" ref="F2577" si="10324">$D$2291</f>
        <v>0.55000000000000004</v>
      </c>
      <c r="G2577" s="307">
        <f t="shared" ref="G2577" si="10325">ROUNDUP(F1251/$D$2290,0)</f>
        <v>15</v>
      </c>
      <c r="H2577" s="308">
        <f t="shared" ref="H2577" si="10326">+F2577*G2577</f>
        <v>8.25</v>
      </c>
      <c r="I2577" s="306">
        <f t="shared" ref="I2577" si="10327">L1251</f>
        <v>1.94</v>
      </c>
      <c r="J2577" s="307">
        <f t="shared" ref="J2577" si="10328">ROUNDUP($K$983/$D$2301,0)</f>
        <v>8</v>
      </c>
      <c r="K2577" s="308">
        <f t="shared" ref="K2577" si="10329">+I2577*J2577</f>
        <v>15.52</v>
      </c>
      <c r="L2577" s="306">
        <f t="shared" ref="L2577" si="10330">P1251</f>
        <v>1.35</v>
      </c>
      <c r="M2577" s="307">
        <f t="shared" ref="M2577" si="10331">ROUNDUP(O1251/$D$2301,0)</f>
        <v>15</v>
      </c>
      <c r="N2577" s="308">
        <f t="shared" ref="N2577" si="10332">+L2577*M2577</f>
        <v>20.25</v>
      </c>
      <c r="O2577" s="306">
        <f t="shared" ref="O2577" si="10333">$D$2291</f>
        <v>0.55000000000000004</v>
      </c>
      <c r="P2577" s="307">
        <f t="shared" ref="P2577" si="10334">ROUNDUP(S1251/$D$2290,0)</f>
        <v>15</v>
      </c>
      <c r="Q2577" s="308">
        <f t="shared" ref="Q2577" si="10335">+O2577*P2577</f>
        <v>8.25</v>
      </c>
      <c r="R2577" s="306">
        <f t="shared" ref="R2577" si="10336">$D$2296</f>
        <v>0.6</v>
      </c>
      <c r="S2577" s="307">
        <f t="shared" ref="S2577" si="10337">ROUNDUP(S1251/$D$2295,0)</f>
        <v>12</v>
      </c>
      <c r="T2577" s="308">
        <f t="shared" ref="T2577" si="10338">+R2577*S2577</f>
        <v>7.1999999999999993</v>
      </c>
      <c r="U2577" s="306"/>
      <c r="V2577" s="307"/>
      <c r="W2577" s="308"/>
    </row>
    <row r="2578" spans="1:23" x14ac:dyDescent="0.2">
      <c r="A2578" s="438"/>
      <c r="B2578" s="275" t="s">
        <v>410</v>
      </c>
      <c r="C2578" s="332"/>
      <c r="D2578" s="256"/>
      <c r="E2578" s="333"/>
      <c r="F2578" s="289"/>
      <c r="G2578" s="258"/>
      <c r="H2578" s="288"/>
      <c r="I2578" s="287"/>
      <c r="J2578" s="258"/>
      <c r="K2578" s="288"/>
      <c r="L2578" s="287"/>
      <c r="M2578" s="258"/>
      <c r="N2578" s="288"/>
      <c r="O2578" s="287"/>
      <c r="P2578" s="258"/>
      <c r="Q2578" s="288"/>
      <c r="R2578" s="287"/>
      <c r="S2578" s="258"/>
      <c r="T2578" s="288"/>
      <c r="U2578" s="287">
        <f t="shared" ref="U2578" si="10339">$J$2290</f>
        <v>0.7</v>
      </c>
      <c r="V2578" s="258">
        <f t="shared" ref="V2578" si="10340">ROUNDUP(C1252/$J$2291,0)</f>
        <v>21</v>
      </c>
      <c r="W2578" s="288">
        <f t="shared" ref="W2578" si="10341">+U2578*V2578</f>
        <v>14.7</v>
      </c>
    </row>
    <row r="2579" spans="1:23" x14ac:dyDescent="0.2">
      <c r="A2579" s="437" t="s">
        <v>746</v>
      </c>
      <c r="B2579" s="275" t="s">
        <v>1060</v>
      </c>
      <c r="C2579" s="306">
        <f t="shared" ref="C2579" si="10342">$D$2296</f>
        <v>0.6</v>
      </c>
      <c r="D2579" s="277">
        <f t="shared" ref="D2579" si="10343">ROUNDUP(F1253/$D$2295,0)</f>
        <v>12</v>
      </c>
      <c r="E2579" s="330">
        <f t="shared" ref="E2579" si="10344">+C2579*D2579</f>
        <v>7.1999999999999993</v>
      </c>
      <c r="F2579" s="331">
        <f t="shared" ref="F2579" si="10345">$D$2291</f>
        <v>0.55000000000000004</v>
      </c>
      <c r="G2579" s="307">
        <f t="shared" ref="G2579" si="10346">ROUNDUP(F1253/$D$2290,0)</f>
        <v>15</v>
      </c>
      <c r="H2579" s="308">
        <f t="shared" ref="H2579" si="10347">+F2579*G2579</f>
        <v>8.25</v>
      </c>
      <c r="I2579" s="306">
        <f t="shared" ref="I2579" si="10348">L1253</f>
        <v>1.35</v>
      </c>
      <c r="J2579" s="307">
        <f t="shared" ref="J2579" si="10349">ROUNDUP($K$983/$D$2301,0)</f>
        <v>8</v>
      </c>
      <c r="K2579" s="308">
        <f t="shared" ref="K2579" si="10350">+I2579*J2579</f>
        <v>10.8</v>
      </c>
      <c r="L2579" s="306">
        <f t="shared" ref="L2579" si="10351">P1253</f>
        <v>1.86</v>
      </c>
      <c r="M2579" s="307">
        <f t="shared" ref="M2579" si="10352">ROUNDUP(O1253/$D$2301,0)</f>
        <v>15</v>
      </c>
      <c r="N2579" s="308">
        <f t="shared" ref="N2579" si="10353">+L2579*M2579</f>
        <v>27.900000000000002</v>
      </c>
      <c r="O2579" s="306">
        <f t="shared" ref="O2579" si="10354">$D$2291</f>
        <v>0.55000000000000004</v>
      </c>
      <c r="P2579" s="307">
        <f t="shared" ref="P2579" si="10355">ROUNDUP(S1253/$D$2290,0)</f>
        <v>16</v>
      </c>
      <c r="Q2579" s="308">
        <f t="shared" ref="Q2579" si="10356">+O2579*P2579</f>
        <v>8.8000000000000007</v>
      </c>
      <c r="R2579" s="306">
        <f t="shared" ref="R2579" si="10357">$D$2296</f>
        <v>0.6</v>
      </c>
      <c r="S2579" s="307">
        <f t="shared" ref="S2579" si="10358">ROUNDUP(S1253/$D$2295,0)</f>
        <v>13</v>
      </c>
      <c r="T2579" s="308">
        <f t="shared" ref="T2579" si="10359">+R2579*S2579</f>
        <v>7.8</v>
      </c>
      <c r="U2579" s="306"/>
      <c r="V2579" s="307"/>
      <c r="W2579" s="308"/>
    </row>
    <row r="2580" spans="1:23" x14ac:dyDescent="0.2">
      <c r="A2580" s="438"/>
      <c r="B2580" s="275" t="s">
        <v>411</v>
      </c>
      <c r="C2580" s="332"/>
      <c r="D2580" s="256"/>
      <c r="E2580" s="333"/>
      <c r="F2580" s="289"/>
      <c r="G2580" s="258"/>
      <c r="H2580" s="288"/>
      <c r="I2580" s="287"/>
      <c r="J2580" s="258"/>
      <c r="K2580" s="288"/>
      <c r="L2580" s="287"/>
      <c r="M2580" s="258"/>
      <c r="N2580" s="288"/>
      <c r="O2580" s="287"/>
      <c r="P2580" s="258"/>
      <c r="Q2580" s="288"/>
      <c r="R2580" s="287"/>
      <c r="S2580" s="258"/>
      <c r="T2580" s="288"/>
      <c r="U2580" s="287">
        <f t="shared" ref="U2580" si="10360">$J$2290</f>
        <v>0.7</v>
      </c>
      <c r="V2580" s="258">
        <f t="shared" ref="V2580" si="10361">ROUNDUP(C1254/$J$2291,0)</f>
        <v>20</v>
      </c>
      <c r="W2580" s="288">
        <f t="shared" ref="W2580" si="10362">+U2580*V2580</f>
        <v>14</v>
      </c>
    </row>
    <row r="2581" spans="1:23" x14ac:dyDescent="0.2">
      <c r="A2581" s="437" t="s">
        <v>747</v>
      </c>
      <c r="B2581" s="275" t="s">
        <v>1061</v>
      </c>
      <c r="C2581" s="306">
        <f t="shared" ref="C2581" si="10363">$D$2296</f>
        <v>0.6</v>
      </c>
      <c r="D2581" s="277">
        <f t="shared" ref="D2581" si="10364">ROUNDUP(F1255/$D$2295,0)</f>
        <v>13</v>
      </c>
      <c r="E2581" s="330">
        <f t="shared" ref="E2581" si="10365">+C2581*D2581</f>
        <v>7.8</v>
      </c>
      <c r="F2581" s="331">
        <f t="shared" ref="F2581" si="10366">$D$2291</f>
        <v>0.55000000000000004</v>
      </c>
      <c r="G2581" s="307">
        <f t="shared" ref="G2581" si="10367">ROUNDUP(F1255/$D$2290,0)</f>
        <v>16</v>
      </c>
      <c r="H2581" s="308">
        <f t="shared" ref="H2581" si="10368">+F2581*G2581</f>
        <v>8.8000000000000007</v>
      </c>
      <c r="I2581" s="306">
        <f t="shared" ref="I2581" si="10369">L1255</f>
        <v>1.35</v>
      </c>
      <c r="J2581" s="307">
        <f t="shared" ref="J2581" si="10370">ROUNDUP($K$983/$D$2301,0)</f>
        <v>8</v>
      </c>
      <c r="K2581" s="308">
        <f t="shared" ref="K2581" si="10371">+I2581*J2581</f>
        <v>10.8</v>
      </c>
      <c r="L2581" s="306">
        <f t="shared" ref="L2581" si="10372">P1255</f>
        <v>2.25</v>
      </c>
      <c r="M2581" s="307">
        <f t="shared" ref="M2581" si="10373">ROUNDUP(O1255/$D$2301,0)</f>
        <v>15</v>
      </c>
      <c r="N2581" s="308">
        <f t="shared" ref="N2581" si="10374">+L2581*M2581</f>
        <v>33.75</v>
      </c>
      <c r="O2581" s="306">
        <f t="shared" ref="O2581" si="10375">$D$2291</f>
        <v>0.55000000000000004</v>
      </c>
      <c r="P2581" s="307">
        <f t="shared" ref="P2581" si="10376">ROUNDUP(S1255/$D$2290,0)</f>
        <v>15</v>
      </c>
      <c r="Q2581" s="308">
        <f t="shared" ref="Q2581" si="10377">+O2581*P2581</f>
        <v>8.25</v>
      </c>
      <c r="R2581" s="306">
        <f t="shared" ref="R2581" si="10378">$D$2296</f>
        <v>0.6</v>
      </c>
      <c r="S2581" s="307">
        <f t="shared" ref="S2581" si="10379">ROUNDUP(S1255/$D$2295,0)</f>
        <v>12</v>
      </c>
      <c r="T2581" s="308">
        <f t="shared" ref="T2581" si="10380">+R2581*S2581</f>
        <v>7.1999999999999993</v>
      </c>
      <c r="U2581" s="306"/>
      <c r="V2581" s="307"/>
      <c r="W2581" s="308"/>
    </row>
    <row r="2582" spans="1:23" x14ac:dyDescent="0.2">
      <c r="A2582" s="438"/>
      <c r="B2582" s="275" t="s">
        <v>412</v>
      </c>
      <c r="C2582" s="332"/>
      <c r="D2582" s="256"/>
      <c r="E2582" s="333"/>
      <c r="F2582" s="289"/>
      <c r="G2582" s="258"/>
      <c r="H2582" s="288"/>
      <c r="I2582" s="287"/>
      <c r="J2582" s="258"/>
      <c r="K2582" s="288"/>
      <c r="L2582" s="287"/>
      <c r="M2582" s="258"/>
      <c r="N2582" s="288"/>
      <c r="O2582" s="287"/>
      <c r="P2582" s="258"/>
      <c r="Q2582" s="288"/>
      <c r="R2582" s="287"/>
      <c r="S2582" s="258"/>
      <c r="T2582" s="288"/>
      <c r="U2582" s="287">
        <f t="shared" ref="U2582" si="10381">$J$2290</f>
        <v>0.7</v>
      </c>
      <c r="V2582" s="258">
        <f t="shared" ref="V2582" si="10382">ROUNDUP(C1256/$J$2291,0)</f>
        <v>21</v>
      </c>
      <c r="W2582" s="288">
        <f t="shared" ref="W2582" si="10383">+U2582*V2582</f>
        <v>14.7</v>
      </c>
    </row>
    <row r="2583" spans="1:23" x14ac:dyDescent="0.2">
      <c r="A2583" s="437" t="s">
        <v>748</v>
      </c>
      <c r="B2583" s="275" t="s">
        <v>1062</v>
      </c>
      <c r="C2583" s="306">
        <f t="shared" ref="C2583" si="10384">$D$2296</f>
        <v>0.6</v>
      </c>
      <c r="D2583" s="277">
        <f t="shared" ref="D2583" si="10385">ROUNDUP(F1257/$D$2295,0)</f>
        <v>14</v>
      </c>
      <c r="E2583" s="330">
        <f t="shared" ref="E2583" si="10386">+C2583*D2583</f>
        <v>8.4</v>
      </c>
      <c r="F2583" s="331">
        <f t="shared" ref="F2583" si="10387">$D$2291</f>
        <v>0.55000000000000004</v>
      </c>
      <c r="G2583" s="307">
        <f t="shared" ref="G2583" si="10388">ROUNDUP(F1257/$D$2290,0)</f>
        <v>17</v>
      </c>
      <c r="H2583" s="308">
        <f t="shared" ref="H2583" si="10389">+F2583*G2583</f>
        <v>9.3500000000000014</v>
      </c>
      <c r="I2583" s="306">
        <f t="shared" ref="I2583" si="10390">L1257</f>
        <v>1.35</v>
      </c>
      <c r="J2583" s="307">
        <f t="shared" ref="J2583" si="10391">ROUNDUP($K$983/$D$2301,0)</f>
        <v>8</v>
      </c>
      <c r="K2583" s="308">
        <f t="shared" ref="K2583" si="10392">+I2583*J2583</f>
        <v>10.8</v>
      </c>
      <c r="L2583" s="306">
        <f t="shared" ref="L2583" si="10393">P1257</f>
        <v>2.25</v>
      </c>
      <c r="M2583" s="307">
        <f t="shared" ref="M2583" si="10394">ROUNDUP(O1257/$D$2301,0)</f>
        <v>15</v>
      </c>
      <c r="N2583" s="308">
        <f t="shared" ref="N2583" si="10395">+L2583*M2583</f>
        <v>33.75</v>
      </c>
      <c r="O2583" s="306">
        <f t="shared" ref="O2583" si="10396">$D$2291</f>
        <v>0.55000000000000004</v>
      </c>
      <c r="P2583" s="307">
        <f t="shared" ref="P2583" si="10397">ROUNDUP(S1257/$D$2290,0)</f>
        <v>14</v>
      </c>
      <c r="Q2583" s="308">
        <f t="shared" ref="Q2583" si="10398">+O2583*P2583</f>
        <v>7.7000000000000011</v>
      </c>
      <c r="R2583" s="306">
        <f t="shared" ref="R2583" si="10399">$D$2296</f>
        <v>0.6</v>
      </c>
      <c r="S2583" s="307">
        <f t="shared" ref="S2583" si="10400">ROUNDUP(S1257/$D$2295,0)</f>
        <v>11</v>
      </c>
      <c r="T2583" s="308">
        <f t="shared" ref="T2583" si="10401">+R2583*S2583</f>
        <v>6.6</v>
      </c>
      <c r="U2583" s="306"/>
      <c r="V2583" s="307"/>
      <c r="W2583" s="308"/>
    </row>
    <row r="2584" spans="1:23" x14ac:dyDescent="0.2">
      <c r="A2584" s="438"/>
      <c r="B2584" s="275" t="s">
        <v>413</v>
      </c>
      <c r="C2584" s="332"/>
      <c r="D2584" s="256"/>
      <c r="E2584" s="333"/>
      <c r="F2584" s="289"/>
      <c r="G2584" s="258"/>
      <c r="H2584" s="288"/>
      <c r="I2584" s="287"/>
      <c r="J2584" s="258"/>
      <c r="K2584" s="288"/>
      <c r="L2584" s="287"/>
      <c r="M2584" s="258"/>
      <c r="N2584" s="288"/>
      <c r="O2584" s="287"/>
      <c r="P2584" s="258"/>
      <c r="Q2584" s="288"/>
      <c r="R2584" s="287"/>
      <c r="S2584" s="258"/>
      <c r="T2584" s="288"/>
      <c r="U2584" s="287">
        <f t="shared" ref="U2584" si="10402">$J$2290</f>
        <v>0.7</v>
      </c>
      <c r="V2584" s="258">
        <f t="shared" ref="V2584" si="10403">ROUNDUP(C1258/$J$2291,0)</f>
        <v>22</v>
      </c>
      <c r="W2584" s="288">
        <f t="shared" ref="W2584" si="10404">+U2584*V2584</f>
        <v>15.399999999999999</v>
      </c>
    </row>
    <row r="2585" spans="1:23" x14ac:dyDescent="0.2">
      <c r="A2585" s="437" t="s">
        <v>749</v>
      </c>
      <c r="B2585" s="275" t="s">
        <v>1063</v>
      </c>
      <c r="C2585" s="306">
        <f t="shared" ref="C2585" si="10405">$D$2296</f>
        <v>0.6</v>
      </c>
      <c r="D2585" s="277">
        <f t="shared" ref="D2585" si="10406">ROUNDUP(F1259/$D$2295,0)</f>
        <v>14</v>
      </c>
      <c r="E2585" s="330">
        <f t="shared" ref="E2585" si="10407">+C2585*D2585</f>
        <v>8.4</v>
      </c>
      <c r="F2585" s="331">
        <f t="shared" ref="F2585" si="10408">$D$2291</f>
        <v>0.55000000000000004</v>
      </c>
      <c r="G2585" s="307">
        <f t="shared" ref="G2585" si="10409">ROUNDUP(F1259/$D$2290,0)</f>
        <v>17</v>
      </c>
      <c r="H2585" s="308">
        <f t="shared" ref="H2585" si="10410">+F2585*G2585</f>
        <v>9.3500000000000014</v>
      </c>
      <c r="I2585" s="306">
        <f t="shared" ref="I2585" si="10411">L1259</f>
        <v>1.35</v>
      </c>
      <c r="J2585" s="307">
        <f t="shared" ref="J2585" si="10412">ROUNDUP($K$983/$D$2301,0)</f>
        <v>8</v>
      </c>
      <c r="K2585" s="308">
        <f t="shared" ref="K2585" si="10413">+I2585*J2585</f>
        <v>10.8</v>
      </c>
      <c r="L2585" s="306">
        <f t="shared" ref="L2585" si="10414">P1259</f>
        <v>2.25</v>
      </c>
      <c r="M2585" s="307">
        <f t="shared" ref="M2585" si="10415">ROUNDUP(O1259/$D$2301,0)</f>
        <v>15</v>
      </c>
      <c r="N2585" s="308">
        <f t="shared" ref="N2585" si="10416">+L2585*M2585</f>
        <v>33.75</v>
      </c>
      <c r="O2585" s="306">
        <f t="shared" ref="O2585" si="10417">$D$2291</f>
        <v>0.55000000000000004</v>
      </c>
      <c r="P2585" s="307">
        <f t="shared" ref="P2585" si="10418">ROUNDUP(S1259/$D$2290,0)</f>
        <v>14</v>
      </c>
      <c r="Q2585" s="308">
        <f t="shared" ref="Q2585" si="10419">+O2585*P2585</f>
        <v>7.7000000000000011</v>
      </c>
      <c r="R2585" s="306">
        <f t="shared" ref="R2585" si="10420">$D$2296</f>
        <v>0.6</v>
      </c>
      <c r="S2585" s="307">
        <f t="shared" ref="S2585" si="10421">ROUNDUP(S1259/$D$2295,0)</f>
        <v>11</v>
      </c>
      <c r="T2585" s="308">
        <f t="shared" ref="T2585" si="10422">+R2585*S2585</f>
        <v>6.6</v>
      </c>
      <c r="U2585" s="306"/>
      <c r="V2585" s="307"/>
      <c r="W2585" s="308"/>
    </row>
    <row r="2586" spans="1:23" x14ac:dyDescent="0.2">
      <c r="A2586" s="438"/>
      <c r="B2586" s="275" t="s">
        <v>414</v>
      </c>
      <c r="C2586" s="332"/>
      <c r="D2586" s="256"/>
      <c r="E2586" s="333"/>
      <c r="F2586" s="289"/>
      <c r="G2586" s="258"/>
      <c r="H2586" s="288"/>
      <c r="I2586" s="287"/>
      <c r="J2586" s="258"/>
      <c r="K2586" s="288"/>
      <c r="L2586" s="287"/>
      <c r="M2586" s="258"/>
      <c r="N2586" s="288"/>
      <c r="O2586" s="287"/>
      <c r="P2586" s="258"/>
      <c r="Q2586" s="288"/>
      <c r="R2586" s="287"/>
      <c r="S2586" s="258"/>
      <c r="T2586" s="288"/>
      <c r="U2586" s="287">
        <f t="shared" ref="U2586" si="10423">$J$2290</f>
        <v>0.7</v>
      </c>
      <c r="V2586" s="258">
        <f t="shared" ref="V2586" si="10424">ROUNDUP(C1260/$J$2291,0)</f>
        <v>22</v>
      </c>
      <c r="W2586" s="288">
        <f t="shared" ref="W2586" si="10425">+U2586*V2586</f>
        <v>15.399999999999999</v>
      </c>
    </row>
    <row r="2587" spans="1:23" x14ac:dyDescent="0.2">
      <c r="A2587" s="437" t="s">
        <v>750</v>
      </c>
      <c r="B2587" s="275" t="s">
        <v>1064</v>
      </c>
      <c r="C2587" s="306">
        <f t="shared" ref="C2587" si="10426">$D$2296</f>
        <v>0.6</v>
      </c>
      <c r="D2587" s="277">
        <f t="shared" ref="D2587" si="10427">ROUNDUP(F1261/$D$2295,0)</f>
        <v>14</v>
      </c>
      <c r="E2587" s="330">
        <f t="shared" ref="E2587" si="10428">+C2587*D2587</f>
        <v>8.4</v>
      </c>
      <c r="F2587" s="331">
        <f t="shared" ref="F2587" si="10429">$D$2291</f>
        <v>0.55000000000000004</v>
      </c>
      <c r="G2587" s="307">
        <f t="shared" ref="G2587" si="10430">ROUNDUP(F1261/$D$2290,0)</f>
        <v>17</v>
      </c>
      <c r="H2587" s="308">
        <f t="shared" ref="H2587" si="10431">+F2587*G2587</f>
        <v>9.3500000000000014</v>
      </c>
      <c r="I2587" s="306">
        <f t="shared" ref="I2587" si="10432">L1261</f>
        <v>1.35</v>
      </c>
      <c r="J2587" s="307">
        <f t="shared" ref="J2587" si="10433">ROUNDUP($K$983/$D$2301,0)</f>
        <v>8</v>
      </c>
      <c r="K2587" s="308">
        <f t="shared" ref="K2587" si="10434">+I2587*J2587</f>
        <v>10.8</v>
      </c>
      <c r="L2587" s="306">
        <f t="shared" ref="L2587" si="10435">P1261</f>
        <v>2.25</v>
      </c>
      <c r="M2587" s="307">
        <f t="shared" ref="M2587" si="10436">ROUNDUP(O1261/$D$2301,0)</f>
        <v>15</v>
      </c>
      <c r="N2587" s="308">
        <f t="shared" ref="N2587" si="10437">+L2587*M2587</f>
        <v>33.75</v>
      </c>
      <c r="O2587" s="306">
        <f t="shared" ref="O2587" si="10438">$D$2291</f>
        <v>0.55000000000000004</v>
      </c>
      <c r="P2587" s="307">
        <f t="shared" ref="P2587" si="10439">ROUNDUP(S1261/$D$2290,0)</f>
        <v>14</v>
      </c>
      <c r="Q2587" s="308">
        <f t="shared" ref="Q2587" si="10440">+O2587*P2587</f>
        <v>7.7000000000000011</v>
      </c>
      <c r="R2587" s="306">
        <f t="shared" ref="R2587" si="10441">$D$2296</f>
        <v>0.6</v>
      </c>
      <c r="S2587" s="307">
        <f t="shared" ref="S2587" si="10442">ROUNDUP(S1261/$D$2295,0)</f>
        <v>11</v>
      </c>
      <c r="T2587" s="308">
        <f t="shared" ref="T2587" si="10443">+R2587*S2587</f>
        <v>6.6</v>
      </c>
      <c r="U2587" s="306"/>
      <c r="V2587" s="307"/>
      <c r="W2587" s="308"/>
    </row>
    <row r="2588" spans="1:23" x14ac:dyDescent="0.2">
      <c r="A2588" s="438"/>
      <c r="B2588" s="275" t="s">
        <v>415</v>
      </c>
      <c r="C2588" s="332"/>
      <c r="D2588" s="256"/>
      <c r="E2588" s="333"/>
      <c r="F2588" s="289"/>
      <c r="G2588" s="258"/>
      <c r="H2588" s="288"/>
      <c r="I2588" s="287"/>
      <c r="J2588" s="258"/>
      <c r="K2588" s="288"/>
      <c r="L2588" s="287"/>
      <c r="M2588" s="258"/>
      <c r="N2588" s="288"/>
      <c r="O2588" s="287"/>
      <c r="P2588" s="258"/>
      <c r="Q2588" s="288"/>
      <c r="R2588" s="287"/>
      <c r="S2588" s="258"/>
      <c r="T2588" s="288"/>
      <c r="U2588" s="287">
        <f t="shared" ref="U2588" si="10444">$J$2290</f>
        <v>0.7</v>
      </c>
      <c r="V2588" s="258">
        <f t="shared" ref="V2588" si="10445">ROUNDUP(C1262/$J$2291,0)</f>
        <v>22</v>
      </c>
      <c r="W2588" s="288">
        <f t="shared" ref="W2588" si="10446">+U2588*V2588</f>
        <v>15.399999999999999</v>
      </c>
    </row>
    <row r="2589" spans="1:23" x14ac:dyDescent="0.2">
      <c r="A2589" s="437" t="s">
        <v>751</v>
      </c>
      <c r="B2589" s="275" t="s">
        <v>1065</v>
      </c>
      <c r="C2589" s="306">
        <f t="shared" ref="C2589" si="10447">$D$2296</f>
        <v>0.6</v>
      </c>
      <c r="D2589" s="277">
        <f t="shared" ref="D2589" si="10448">ROUNDUP(F1263/$D$2295,0)</f>
        <v>13</v>
      </c>
      <c r="E2589" s="330">
        <f t="shared" ref="E2589" si="10449">+C2589*D2589</f>
        <v>7.8</v>
      </c>
      <c r="F2589" s="331">
        <f t="shared" ref="F2589" si="10450">$D$2291</f>
        <v>0.55000000000000004</v>
      </c>
      <c r="G2589" s="307">
        <f t="shared" ref="G2589" si="10451">ROUNDUP(F1263/$D$2290,0)</f>
        <v>17</v>
      </c>
      <c r="H2589" s="308">
        <f t="shared" ref="H2589" si="10452">+F2589*G2589</f>
        <v>9.3500000000000014</v>
      </c>
      <c r="I2589" s="306">
        <f t="shared" ref="I2589" si="10453">L1263</f>
        <v>1.35</v>
      </c>
      <c r="J2589" s="307">
        <f t="shared" ref="J2589" si="10454">ROUNDUP($K$983/$D$2301,0)</f>
        <v>8</v>
      </c>
      <c r="K2589" s="308">
        <f t="shared" ref="K2589" si="10455">+I2589*J2589</f>
        <v>10.8</v>
      </c>
      <c r="L2589" s="306">
        <f t="shared" ref="L2589" si="10456">P1263</f>
        <v>2.25</v>
      </c>
      <c r="M2589" s="307">
        <f t="shared" ref="M2589" si="10457">ROUNDUP(O1263/$D$2301,0)</f>
        <v>15</v>
      </c>
      <c r="N2589" s="308">
        <f t="shared" ref="N2589" si="10458">+L2589*M2589</f>
        <v>33.75</v>
      </c>
      <c r="O2589" s="306">
        <f t="shared" ref="O2589" si="10459">$D$2291</f>
        <v>0.55000000000000004</v>
      </c>
      <c r="P2589" s="307">
        <f t="shared" ref="P2589" si="10460">ROUNDUP(S1263/$D$2290,0)</f>
        <v>15</v>
      </c>
      <c r="Q2589" s="308">
        <f t="shared" ref="Q2589" si="10461">+O2589*P2589</f>
        <v>8.25</v>
      </c>
      <c r="R2589" s="306">
        <f t="shared" ref="R2589" si="10462">$D$2296</f>
        <v>0.6</v>
      </c>
      <c r="S2589" s="307">
        <f t="shared" ref="S2589" si="10463">ROUNDUP(S1263/$D$2295,0)</f>
        <v>12</v>
      </c>
      <c r="T2589" s="308">
        <f t="shared" ref="T2589" si="10464">+R2589*S2589</f>
        <v>7.1999999999999993</v>
      </c>
      <c r="U2589" s="306"/>
      <c r="V2589" s="307"/>
      <c r="W2589" s="308"/>
    </row>
    <row r="2590" spans="1:23" x14ac:dyDescent="0.2">
      <c r="A2590" s="438"/>
      <c r="B2590" s="275" t="s">
        <v>416</v>
      </c>
      <c r="C2590" s="332"/>
      <c r="D2590" s="256"/>
      <c r="E2590" s="333"/>
      <c r="F2590" s="289"/>
      <c r="G2590" s="258"/>
      <c r="H2590" s="288"/>
      <c r="I2590" s="287"/>
      <c r="J2590" s="258"/>
      <c r="K2590" s="288"/>
      <c r="L2590" s="287"/>
      <c r="M2590" s="258"/>
      <c r="N2590" s="288"/>
      <c r="O2590" s="287"/>
      <c r="P2590" s="258"/>
      <c r="Q2590" s="288"/>
      <c r="R2590" s="287"/>
      <c r="S2590" s="258"/>
      <c r="T2590" s="288"/>
      <c r="U2590" s="287">
        <f t="shared" ref="U2590" si="10465">$J$2290</f>
        <v>0.7</v>
      </c>
      <c r="V2590" s="258">
        <f t="shared" ref="V2590" si="10466">ROUNDUP(C1264/$J$2291,0)</f>
        <v>22</v>
      </c>
      <c r="W2590" s="288">
        <f t="shared" ref="W2590" si="10467">+U2590*V2590</f>
        <v>15.399999999999999</v>
      </c>
    </row>
    <row r="2591" spans="1:23" x14ac:dyDescent="0.2">
      <c r="A2591" s="437" t="s">
        <v>752</v>
      </c>
      <c r="B2591" s="275" t="s">
        <v>1066</v>
      </c>
      <c r="C2591" s="306">
        <f t="shared" ref="C2591" si="10468">$D$2296</f>
        <v>0.6</v>
      </c>
      <c r="D2591" s="277">
        <f t="shared" ref="D2591" si="10469">ROUNDUP(F1265/$D$2295,0)</f>
        <v>12</v>
      </c>
      <c r="E2591" s="330">
        <f t="shared" ref="E2591" si="10470">+C2591*D2591</f>
        <v>7.1999999999999993</v>
      </c>
      <c r="F2591" s="331">
        <f t="shared" ref="F2591" si="10471">$D$2291</f>
        <v>0.55000000000000004</v>
      </c>
      <c r="G2591" s="307">
        <f t="shared" ref="G2591" si="10472">ROUNDUP(F1265/$D$2290,0)</f>
        <v>15</v>
      </c>
      <c r="H2591" s="308">
        <f t="shared" ref="H2591" si="10473">+F2591*G2591</f>
        <v>8.25</v>
      </c>
      <c r="I2591" s="306">
        <f t="shared" ref="I2591" si="10474">L1265</f>
        <v>1.35</v>
      </c>
      <c r="J2591" s="307">
        <f t="shared" ref="J2591" si="10475">ROUNDUP($K$983/$D$2301,0)</f>
        <v>8</v>
      </c>
      <c r="K2591" s="308">
        <f t="shared" ref="K2591" si="10476">+I2591*J2591</f>
        <v>10.8</v>
      </c>
      <c r="L2591" s="306">
        <f t="shared" ref="L2591" si="10477">P1265</f>
        <v>2.17</v>
      </c>
      <c r="M2591" s="307">
        <f t="shared" ref="M2591" si="10478">ROUNDUP(O1265/$D$2301,0)</f>
        <v>15</v>
      </c>
      <c r="N2591" s="308">
        <f t="shared" ref="N2591" si="10479">+L2591*M2591</f>
        <v>32.549999999999997</v>
      </c>
      <c r="O2591" s="306">
        <f t="shared" ref="O2591" si="10480">$D$2291</f>
        <v>0.55000000000000004</v>
      </c>
      <c r="P2591" s="307">
        <f t="shared" ref="P2591" si="10481">ROUNDUP(S1265/$D$2290,0)</f>
        <v>16</v>
      </c>
      <c r="Q2591" s="308">
        <f t="shared" ref="Q2591" si="10482">+O2591*P2591</f>
        <v>8.8000000000000007</v>
      </c>
      <c r="R2591" s="306">
        <f t="shared" ref="R2591" si="10483">$D$2296</f>
        <v>0.6</v>
      </c>
      <c r="S2591" s="307">
        <f t="shared" ref="S2591" si="10484">ROUNDUP(S1265/$D$2295,0)</f>
        <v>13</v>
      </c>
      <c r="T2591" s="308">
        <f t="shared" ref="T2591" si="10485">+R2591*S2591</f>
        <v>7.8</v>
      </c>
      <c r="U2591" s="306"/>
      <c r="V2591" s="307"/>
      <c r="W2591" s="308"/>
    </row>
    <row r="2592" spans="1:23" x14ac:dyDescent="0.2">
      <c r="A2592" s="438"/>
      <c r="B2592" s="275" t="s">
        <v>417</v>
      </c>
      <c r="C2592" s="332"/>
      <c r="D2592" s="256"/>
      <c r="E2592" s="333"/>
      <c r="F2592" s="289"/>
      <c r="G2592" s="258"/>
      <c r="H2592" s="288"/>
      <c r="I2592" s="287"/>
      <c r="J2592" s="258"/>
      <c r="K2592" s="288"/>
      <c r="L2592" s="287"/>
      <c r="M2592" s="258"/>
      <c r="N2592" s="288"/>
      <c r="O2592" s="287"/>
      <c r="P2592" s="258"/>
      <c r="Q2592" s="288"/>
      <c r="R2592" s="287"/>
      <c r="S2592" s="258"/>
      <c r="T2592" s="288"/>
      <c r="U2592" s="287">
        <f t="shared" ref="U2592" si="10486">$J$2290</f>
        <v>0.7</v>
      </c>
      <c r="V2592" s="258">
        <f t="shared" ref="V2592" si="10487">ROUNDUP(C1266/$J$2291,0)</f>
        <v>22</v>
      </c>
      <c r="W2592" s="288">
        <f t="shared" ref="W2592" si="10488">+U2592*V2592</f>
        <v>15.399999999999999</v>
      </c>
    </row>
    <row r="2593" spans="1:23" x14ac:dyDescent="0.2">
      <c r="A2593" s="437" t="s">
        <v>753</v>
      </c>
      <c r="B2593" s="275" t="s">
        <v>1067</v>
      </c>
      <c r="C2593" s="306">
        <f t="shared" ref="C2593" si="10489">$D$2296</f>
        <v>0.6</v>
      </c>
      <c r="D2593" s="277">
        <f t="shared" ref="D2593" si="10490">ROUNDUP(F1267/$D$2295,0)</f>
        <v>12</v>
      </c>
      <c r="E2593" s="330">
        <f t="shared" ref="E2593" si="10491">+C2593*D2593</f>
        <v>7.1999999999999993</v>
      </c>
      <c r="F2593" s="331">
        <f t="shared" ref="F2593" si="10492">$D$2291</f>
        <v>0.55000000000000004</v>
      </c>
      <c r="G2593" s="307">
        <f t="shared" ref="G2593" si="10493">ROUNDUP(F1267/$D$2290,0)</f>
        <v>15</v>
      </c>
      <c r="H2593" s="308">
        <f t="shared" ref="H2593" si="10494">+F2593*G2593</f>
        <v>8.25</v>
      </c>
      <c r="I2593" s="306">
        <f t="shared" ref="I2593" si="10495">L1267</f>
        <v>1.35</v>
      </c>
      <c r="J2593" s="307">
        <f t="shared" ref="J2593" si="10496">ROUNDUP($K$983/$D$2301,0)</f>
        <v>8</v>
      </c>
      <c r="K2593" s="308">
        <f t="shared" ref="K2593" si="10497">+I2593*J2593</f>
        <v>10.8</v>
      </c>
      <c r="L2593" s="306">
        <f t="shared" ref="L2593" si="10498">P1267</f>
        <v>1.8</v>
      </c>
      <c r="M2593" s="307">
        <f t="shared" ref="M2593" si="10499">ROUNDUP(O1267/$D$2301,0)</f>
        <v>15</v>
      </c>
      <c r="N2593" s="308">
        <f t="shared" ref="N2593" si="10500">+L2593*M2593</f>
        <v>27</v>
      </c>
      <c r="O2593" s="306">
        <f t="shared" ref="O2593" si="10501">$D$2291</f>
        <v>0.55000000000000004</v>
      </c>
      <c r="P2593" s="307">
        <f t="shared" ref="P2593" si="10502">ROUNDUP(S1267/$D$2290,0)</f>
        <v>15</v>
      </c>
      <c r="Q2593" s="308">
        <f t="shared" ref="Q2593" si="10503">+O2593*P2593</f>
        <v>8.25</v>
      </c>
      <c r="R2593" s="306">
        <f t="shared" ref="R2593" si="10504">$D$2296</f>
        <v>0.6</v>
      </c>
      <c r="S2593" s="307">
        <f t="shared" ref="S2593" si="10505">ROUNDUP(S1267/$D$2295,0)</f>
        <v>12</v>
      </c>
      <c r="T2593" s="308">
        <f t="shared" ref="T2593" si="10506">+R2593*S2593</f>
        <v>7.1999999999999993</v>
      </c>
      <c r="U2593" s="306"/>
      <c r="V2593" s="307"/>
      <c r="W2593" s="308"/>
    </row>
    <row r="2594" spans="1:23" x14ac:dyDescent="0.2">
      <c r="A2594" s="438"/>
      <c r="B2594" s="275" t="s">
        <v>418</v>
      </c>
      <c r="C2594" s="332"/>
      <c r="D2594" s="256"/>
      <c r="E2594" s="333"/>
      <c r="F2594" s="289"/>
      <c r="G2594" s="258"/>
      <c r="H2594" s="288"/>
      <c r="I2594" s="287"/>
      <c r="J2594" s="258"/>
      <c r="K2594" s="288"/>
      <c r="L2594" s="287"/>
      <c r="M2594" s="258"/>
      <c r="N2594" s="288"/>
      <c r="O2594" s="287"/>
      <c r="P2594" s="258"/>
      <c r="Q2594" s="288"/>
      <c r="R2594" s="287"/>
      <c r="S2594" s="258"/>
      <c r="T2594" s="288"/>
      <c r="U2594" s="287">
        <f t="shared" ref="U2594" si="10507">$J$2290</f>
        <v>0.7</v>
      </c>
      <c r="V2594" s="258">
        <f t="shared" ref="V2594" si="10508">ROUNDUP(C1268/$J$2291,0)</f>
        <v>20</v>
      </c>
      <c r="W2594" s="288">
        <f t="shared" ref="W2594" si="10509">+U2594*V2594</f>
        <v>14</v>
      </c>
    </row>
    <row r="2595" spans="1:23" x14ac:dyDescent="0.2">
      <c r="A2595" s="437" t="s">
        <v>754</v>
      </c>
      <c r="B2595" s="275" t="s">
        <v>1068</v>
      </c>
      <c r="C2595" s="306">
        <f t="shared" ref="C2595" si="10510">$D$2296</f>
        <v>0.6</v>
      </c>
      <c r="D2595" s="277">
        <f t="shared" ref="D2595" si="10511">ROUNDUP(F1269/$D$2295,0)</f>
        <v>12</v>
      </c>
      <c r="E2595" s="330">
        <f t="shared" ref="E2595" si="10512">+C2595*D2595</f>
        <v>7.1999999999999993</v>
      </c>
      <c r="F2595" s="331">
        <f t="shared" ref="F2595" si="10513">$D$2291</f>
        <v>0.55000000000000004</v>
      </c>
      <c r="G2595" s="307">
        <f t="shared" ref="G2595" si="10514">ROUNDUP(F1269/$D$2290,0)</f>
        <v>15</v>
      </c>
      <c r="H2595" s="308">
        <f t="shared" ref="H2595" si="10515">+F2595*G2595</f>
        <v>8.25</v>
      </c>
      <c r="I2595" s="306">
        <f t="shared" ref="I2595" si="10516">L1269</f>
        <v>1.8</v>
      </c>
      <c r="J2595" s="307">
        <f t="shared" ref="J2595" si="10517">ROUNDUP($K$983/$D$2301,0)</f>
        <v>8</v>
      </c>
      <c r="K2595" s="308">
        <f t="shared" ref="K2595" si="10518">+I2595*J2595</f>
        <v>14.4</v>
      </c>
      <c r="L2595" s="306">
        <f t="shared" ref="L2595" si="10519">P1269</f>
        <v>1.35</v>
      </c>
      <c r="M2595" s="307">
        <f t="shared" ref="M2595" si="10520">ROUNDUP(O1269/$D$2301,0)</f>
        <v>15</v>
      </c>
      <c r="N2595" s="308">
        <f t="shared" ref="N2595" si="10521">+L2595*M2595</f>
        <v>20.25</v>
      </c>
      <c r="O2595" s="306">
        <f t="shared" ref="O2595" si="10522">$D$2291</f>
        <v>0.55000000000000004</v>
      </c>
      <c r="P2595" s="307">
        <f t="shared" ref="P2595" si="10523">ROUNDUP(S1269/$D$2290,0)</f>
        <v>15</v>
      </c>
      <c r="Q2595" s="308">
        <f t="shared" ref="Q2595" si="10524">+O2595*P2595</f>
        <v>8.25</v>
      </c>
      <c r="R2595" s="306">
        <f t="shared" ref="R2595" si="10525">$D$2296</f>
        <v>0.6</v>
      </c>
      <c r="S2595" s="307">
        <f t="shared" ref="S2595" si="10526">ROUNDUP(S1269/$D$2295,0)</f>
        <v>12</v>
      </c>
      <c r="T2595" s="308">
        <f t="shared" ref="T2595" si="10527">+R2595*S2595</f>
        <v>7.1999999999999993</v>
      </c>
      <c r="U2595" s="306"/>
      <c r="V2595" s="307"/>
      <c r="W2595" s="308"/>
    </row>
    <row r="2596" spans="1:23" x14ac:dyDescent="0.2">
      <c r="A2596" s="438"/>
      <c r="B2596" s="275" t="s">
        <v>419</v>
      </c>
      <c r="C2596" s="332"/>
      <c r="D2596" s="256"/>
      <c r="E2596" s="333"/>
      <c r="F2596" s="289"/>
      <c r="G2596" s="258"/>
      <c r="H2596" s="288"/>
      <c r="I2596" s="287"/>
      <c r="J2596" s="258"/>
      <c r="K2596" s="288"/>
      <c r="L2596" s="287"/>
      <c r="M2596" s="258"/>
      <c r="N2596" s="288"/>
      <c r="O2596" s="287"/>
      <c r="P2596" s="258"/>
      <c r="Q2596" s="288"/>
      <c r="R2596" s="287"/>
      <c r="S2596" s="258"/>
      <c r="T2596" s="288"/>
      <c r="U2596" s="287">
        <f t="shared" ref="U2596" si="10528">$J$2290</f>
        <v>0.7</v>
      </c>
      <c r="V2596" s="258">
        <f t="shared" ref="V2596" si="10529">ROUNDUP(C1270/$J$2291,0)</f>
        <v>20</v>
      </c>
      <c r="W2596" s="288">
        <f t="shared" ref="W2596" si="10530">+U2596*V2596</f>
        <v>14</v>
      </c>
    </row>
    <row r="2597" spans="1:23" x14ac:dyDescent="0.2">
      <c r="A2597" s="437" t="s">
        <v>755</v>
      </c>
      <c r="B2597" s="275" t="s">
        <v>1069</v>
      </c>
      <c r="C2597" s="306">
        <f t="shared" ref="C2597" si="10531">$D$2296</f>
        <v>0.6</v>
      </c>
      <c r="D2597" s="277">
        <f t="shared" ref="D2597" si="10532">ROUNDUP(F1271/$D$2295,0)</f>
        <v>12</v>
      </c>
      <c r="E2597" s="330">
        <f t="shared" ref="E2597" si="10533">+C2597*D2597</f>
        <v>7.1999999999999993</v>
      </c>
      <c r="F2597" s="331">
        <f t="shared" ref="F2597" si="10534">$D$2291</f>
        <v>0.55000000000000004</v>
      </c>
      <c r="G2597" s="307">
        <f t="shared" ref="G2597" si="10535">ROUNDUP(F1271/$D$2290,0)</f>
        <v>15</v>
      </c>
      <c r="H2597" s="308">
        <f t="shared" ref="H2597" si="10536">+F2597*G2597</f>
        <v>8.25</v>
      </c>
      <c r="I2597" s="306">
        <f t="shared" ref="I2597" si="10537">L1271</f>
        <v>1.8</v>
      </c>
      <c r="J2597" s="307">
        <f t="shared" ref="J2597" si="10538">ROUNDUP($K$983/$D$2301,0)</f>
        <v>8</v>
      </c>
      <c r="K2597" s="308">
        <f t="shared" ref="K2597" si="10539">+I2597*J2597</f>
        <v>14.4</v>
      </c>
      <c r="L2597" s="306">
        <f t="shared" ref="L2597" si="10540">P1271</f>
        <v>1.35</v>
      </c>
      <c r="M2597" s="307">
        <f t="shared" ref="M2597" si="10541">ROUNDUP(O1271/$D$2301,0)</f>
        <v>15</v>
      </c>
      <c r="N2597" s="308">
        <f t="shared" ref="N2597" si="10542">+L2597*M2597</f>
        <v>20.25</v>
      </c>
      <c r="O2597" s="306">
        <f t="shared" ref="O2597" si="10543">$D$2291</f>
        <v>0.55000000000000004</v>
      </c>
      <c r="P2597" s="307">
        <f t="shared" ref="P2597" si="10544">ROUNDUP(S1271/$D$2290,0)</f>
        <v>15</v>
      </c>
      <c r="Q2597" s="308">
        <f t="shared" ref="Q2597" si="10545">+O2597*P2597</f>
        <v>8.25</v>
      </c>
      <c r="R2597" s="306">
        <f t="shared" ref="R2597" si="10546">$D$2296</f>
        <v>0.6</v>
      </c>
      <c r="S2597" s="307">
        <f t="shared" ref="S2597" si="10547">ROUNDUP(S1271/$D$2295,0)</f>
        <v>12</v>
      </c>
      <c r="T2597" s="308">
        <f t="shared" ref="T2597" si="10548">+R2597*S2597</f>
        <v>7.1999999999999993</v>
      </c>
      <c r="U2597" s="306"/>
      <c r="V2597" s="307"/>
      <c r="W2597" s="308"/>
    </row>
    <row r="2598" spans="1:23" x14ac:dyDescent="0.2">
      <c r="A2598" s="438"/>
      <c r="B2598" s="275" t="s">
        <v>420</v>
      </c>
      <c r="C2598" s="332"/>
      <c r="D2598" s="256"/>
      <c r="E2598" s="333"/>
      <c r="F2598" s="289"/>
      <c r="G2598" s="258"/>
      <c r="H2598" s="288"/>
      <c r="I2598" s="287"/>
      <c r="J2598" s="258"/>
      <c r="K2598" s="288"/>
      <c r="L2598" s="287"/>
      <c r="M2598" s="258"/>
      <c r="N2598" s="288"/>
      <c r="O2598" s="287"/>
      <c r="P2598" s="258"/>
      <c r="Q2598" s="288"/>
      <c r="R2598" s="287"/>
      <c r="S2598" s="258"/>
      <c r="T2598" s="288"/>
      <c r="U2598" s="287">
        <f t="shared" ref="U2598" si="10549">$J$2290</f>
        <v>0.7</v>
      </c>
      <c r="V2598" s="258">
        <f t="shared" ref="V2598" si="10550">ROUNDUP(C1272/$J$2291,0)</f>
        <v>20</v>
      </c>
      <c r="W2598" s="288">
        <f t="shared" ref="W2598" si="10551">+U2598*V2598</f>
        <v>14</v>
      </c>
    </row>
    <row r="2599" spans="1:23" x14ac:dyDescent="0.2">
      <c r="A2599" s="437" t="s">
        <v>756</v>
      </c>
      <c r="B2599" s="275" t="s">
        <v>1070</v>
      </c>
      <c r="C2599" s="306">
        <f t="shared" ref="C2599" si="10552">$D$2296</f>
        <v>0.6</v>
      </c>
      <c r="D2599" s="277">
        <f t="shared" ref="D2599" si="10553">ROUNDUP(F1273/$D$2295,0)</f>
        <v>12</v>
      </c>
      <c r="E2599" s="330">
        <f t="shared" ref="E2599" si="10554">+C2599*D2599</f>
        <v>7.1999999999999993</v>
      </c>
      <c r="F2599" s="331">
        <f t="shared" ref="F2599" si="10555">$D$2291</f>
        <v>0.55000000000000004</v>
      </c>
      <c r="G2599" s="307">
        <f t="shared" ref="G2599" si="10556">ROUNDUP(F1273/$D$2290,0)</f>
        <v>15</v>
      </c>
      <c r="H2599" s="308">
        <f t="shared" ref="H2599" si="10557">+F2599*G2599</f>
        <v>8.25</v>
      </c>
      <c r="I2599" s="306">
        <f t="shared" ref="I2599" si="10558">L1273</f>
        <v>2.25</v>
      </c>
      <c r="J2599" s="307">
        <f t="shared" ref="J2599" si="10559">ROUNDUP($K$983/$D$2301,0)</f>
        <v>8</v>
      </c>
      <c r="K2599" s="308">
        <f t="shared" ref="K2599" si="10560">+I2599*J2599</f>
        <v>18</v>
      </c>
      <c r="L2599" s="306">
        <f t="shared" ref="L2599" si="10561">P1273</f>
        <v>1.35</v>
      </c>
      <c r="M2599" s="307">
        <f t="shared" ref="M2599" si="10562">ROUNDUP(O1273/$D$2301,0)</f>
        <v>15</v>
      </c>
      <c r="N2599" s="308">
        <f t="shared" ref="N2599" si="10563">+L2599*M2599</f>
        <v>20.25</v>
      </c>
      <c r="O2599" s="306">
        <f t="shared" ref="O2599" si="10564">$D$2291</f>
        <v>0.55000000000000004</v>
      </c>
      <c r="P2599" s="307">
        <f t="shared" ref="P2599" si="10565">ROUNDUP(S1273/$D$2290,0)</f>
        <v>15</v>
      </c>
      <c r="Q2599" s="308">
        <f t="shared" ref="Q2599" si="10566">+O2599*P2599</f>
        <v>8.25</v>
      </c>
      <c r="R2599" s="306">
        <f t="shared" ref="R2599" si="10567">$D$2296</f>
        <v>0.6</v>
      </c>
      <c r="S2599" s="307">
        <f t="shared" ref="S2599" si="10568">ROUNDUP(S1273/$D$2295,0)</f>
        <v>12</v>
      </c>
      <c r="T2599" s="308">
        <f t="shared" ref="T2599" si="10569">+R2599*S2599</f>
        <v>7.1999999999999993</v>
      </c>
      <c r="U2599" s="306"/>
      <c r="V2599" s="307"/>
      <c r="W2599" s="308"/>
    </row>
    <row r="2600" spans="1:23" x14ac:dyDescent="0.2">
      <c r="A2600" s="438"/>
      <c r="B2600" s="275" t="s">
        <v>421</v>
      </c>
      <c r="C2600" s="332"/>
      <c r="D2600" s="256"/>
      <c r="E2600" s="333"/>
      <c r="F2600" s="289"/>
      <c r="G2600" s="258"/>
      <c r="H2600" s="288"/>
      <c r="I2600" s="287"/>
      <c r="J2600" s="258"/>
      <c r="K2600" s="288"/>
      <c r="L2600" s="287"/>
      <c r="M2600" s="258"/>
      <c r="N2600" s="288"/>
      <c r="O2600" s="287"/>
      <c r="P2600" s="258"/>
      <c r="Q2600" s="288"/>
      <c r="R2600" s="287"/>
      <c r="S2600" s="258"/>
      <c r="T2600" s="288"/>
      <c r="U2600" s="287">
        <f t="shared" ref="U2600" si="10570">$J$2290</f>
        <v>0.7</v>
      </c>
      <c r="V2600" s="258">
        <f t="shared" ref="V2600" si="10571">ROUNDUP(C1274/$J$2291,0)</f>
        <v>21</v>
      </c>
      <c r="W2600" s="288">
        <f t="shared" ref="W2600" si="10572">+U2600*V2600</f>
        <v>14.7</v>
      </c>
    </row>
    <row r="2601" spans="1:23" x14ac:dyDescent="0.2">
      <c r="A2601" s="437" t="s">
        <v>757</v>
      </c>
      <c r="B2601" s="275" t="s">
        <v>1071</v>
      </c>
      <c r="C2601" s="306">
        <f t="shared" ref="C2601" si="10573">$D$2296</f>
        <v>0.6</v>
      </c>
      <c r="D2601" s="277">
        <f t="shared" ref="D2601" si="10574">ROUNDUP(F1275/$D$2295,0)</f>
        <v>11</v>
      </c>
      <c r="E2601" s="330">
        <f t="shared" ref="E2601" si="10575">+C2601*D2601</f>
        <v>6.6</v>
      </c>
      <c r="F2601" s="331">
        <f t="shared" ref="F2601" si="10576">$D$2291</f>
        <v>0.55000000000000004</v>
      </c>
      <c r="G2601" s="307">
        <f t="shared" ref="G2601" si="10577">ROUNDUP(F1275/$D$2290,0)</f>
        <v>14</v>
      </c>
      <c r="H2601" s="308">
        <f t="shared" ref="H2601" si="10578">+F2601*G2601</f>
        <v>7.7000000000000011</v>
      </c>
      <c r="I2601" s="306">
        <f t="shared" ref="I2601" si="10579">L1275</f>
        <v>2.2599999999999998</v>
      </c>
      <c r="J2601" s="307">
        <f t="shared" ref="J2601" si="10580">ROUNDUP($K$983/$D$2301,0)</f>
        <v>8</v>
      </c>
      <c r="K2601" s="308">
        <f t="shared" ref="K2601" si="10581">+I2601*J2601</f>
        <v>18.079999999999998</v>
      </c>
      <c r="L2601" s="306">
        <f t="shared" ref="L2601" si="10582">P1275</f>
        <v>1.35</v>
      </c>
      <c r="M2601" s="307">
        <f t="shared" ref="M2601" si="10583">ROUNDUP(O1275/$D$2301,0)</f>
        <v>16</v>
      </c>
      <c r="N2601" s="308">
        <f t="shared" ref="N2601" si="10584">+L2601*M2601</f>
        <v>21.6</v>
      </c>
      <c r="O2601" s="306">
        <f t="shared" ref="O2601" si="10585">$D$2291</f>
        <v>0.55000000000000004</v>
      </c>
      <c r="P2601" s="307">
        <f t="shared" ref="P2601" si="10586">ROUNDUP(S1275/$D$2290,0)</f>
        <v>17</v>
      </c>
      <c r="Q2601" s="308">
        <f t="shared" ref="Q2601" si="10587">+O2601*P2601</f>
        <v>9.3500000000000014</v>
      </c>
      <c r="R2601" s="306">
        <f t="shared" ref="R2601" si="10588">$D$2296</f>
        <v>0.6</v>
      </c>
      <c r="S2601" s="307">
        <f t="shared" ref="S2601" si="10589">ROUNDUP(S1275/$D$2295,0)</f>
        <v>14</v>
      </c>
      <c r="T2601" s="308">
        <f t="shared" ref="T2601" si="10590">+R2601*S2601</f>
        <v>8.4</v>
      </c>
      <c r="U2601" s="306"/>
      <c r="V2601" s="307"/>
      <c r="W2601" s="308"/>
    </row>
    <row r="2602" spans="1:23" x14ac:dyDescent="0.2">
      <c r="A2602" s="438"/>
      <c r="B2602" s="275" t="s">
        <v>422</v>
      </c>
      <c r="C2602" s="332"/>
      <c r="D2602" s="256"/>
      <c r="E2602" s="333"/>
      <c r="F2602" s="289"/>
      <c r="G2602" s="258"/>
      <c r="H2602" s="288"/>
      <c r="I2602" s="287"/>
      <c r="J2602" s="258"/>
      <c r="K2602" s="288"/>
      <c r="L2602" s="287"/>
      <c r="M2602" s="258"/>
      <c r="N2602" s="288"/>
      <c r="O2602" s="287"/>
      <c r="P2602" s="258"/>
      <c r="Q2602" s="288"/>
      <c r="R2602" s="287"/>
      <c r="S2602" s="258"/>
      <c r="T2602" s="288"/>
      <c r="U2602" s="287">
        <f t="shared" ref="U2602" si="10591">$J$2290</f>
        <v>0.7</v>
      </c>
      <c r="V2602" s="258">
        <f t="shared" ref="V2602" si="10592">ROUNDUP(C1276/$J$2291,0)</f>
        <v>22</v>
      </c>
      <c r="W2602" s="288">
        <f t="shared" ref="W2602" si="10593">+U2602*V2602</f>
        <v>15.399999999999999</v>
      </c>
    </row>
    <row r="2603" spans="1:23" x14ac:dyDescent="0.2">
      <c r="A2603" s="437" t="s">
        <v>758</v>
      </c>
      <c r="B2603" s="275" t="s">
        <v>1072</v>
      </c>
      <c r="C2603" s="306">
        <f t="shared" ref="C2603" si="10594">$D$2296</f>
        <v>0.6</v>
      </c>
      <c r="D2603" s="277">
        <f t="shared" ref="D2603" si="10595">ROUNDUP(F1277/$D$2295,0)</f>
        <v>11</v>
      </c>
      <c r="E2603" s="330">
        <f t="shared" ref="E2603" si="10596">+C2603*D2603</f>
        <v>6.6</v>
      </c>
      <c r="F2603" s="331">
        <f t="shared" ref="F2603" si="10597">$D$2291</f>
        <v>0.55000000000000004</v>
      </c>
      <c r="G2603" s="307">
        <f t="shared" ref="G2603" si="10598">ROUNDUP(F1277/$D$2290,0)</f>
        <v>14</v>
      </c>
      <c r="H2603" s="308">
        <f t="shared" ref="H2603" si="10599">+F2603*G2603</f>
        <v>7.7000000000000011</v>
      </c>
      <c r="I2603" s="306">
        <f t="shared" ref="I2603" si="10600">L1277</f>
        <v>2.25</v>
      </c>
      <c r="J2603" s="307">
        <f t="shared" ref="J2603" si="10601">ROUNDUP($K$983/$D$2301,0)</f>
        <v>8</v>
      </c>
      <c r="K2603" s="308">
        <f t="shared" ref="K2603" si="10602">+I2603*J2603</f>
        <v>18</v>
      </c>
      <c r="L2603" s="306">
        <f t="shared" ref="L2603" si="10603">P1277</f>
        <v>1.35</v>
      </c>
      <c r="M2603" s="307">
        <f t="shared" ref="M2603" si="10604">ROUNDUP(O1277/$D$2301,0)</f>
        <v>16</v>
      </c>
      <c r="N2603" s="308">
        <f t="shared" ref="N2603" si="10605">+L2603*M2603</f>
        <v>21.6</v>
      </c>
      <c r="O2603" s="306">
        <f t="shared" ref="O2603" si="10606">$D$2291</f>
        <v>0.55000000000000004</v>
      </c>
      <c r="P2603" s="307">
        <f t="shared" ref="P2603" si="10607">ROUNDUP(S1277/$D$2290,0)</f>
        <v>17</v>
      </c>
      <c r="Q2603" s="308">
        <f t="shared" ref="Q2603" si="10608">+O2603*P2603</f>
        <v>9.3500000000000014</v>
      </c>
      <c r="R2603" s="306">
        <f t="shared" ref="R2603" si="10609">$D$2296</f>
        <v>0.6</v>
      </c>
      <c r="S2603" s="307">
        <f t="shared" ref="S2603" si="10610">ROUNDUP(S1277/$D$2295,0)</f>
        <v>14</v>
      </c>
      <c r="T2603" s="308">
        <f t="shared" ref="T2603" si="10611">+R2603*S2603</f>
        <v>8.4</v>
      </c>
      <c r="U2603" s="306"/>
      <c r="V2603" s="307"/>
      <c r="W2603" s="308"/>
    </row>
    <row r="2604" spans="1:23" x14ac:dyDescent="0.2">
      <c r="A2604" s="438"/>
      <c r="B2604" s="275" t="s">
        <v>423</v>
      </c>
      <c r="C2604" s="332"/>
      <c r="D2604" s="256"/>
      <c r="E2604" s="333"/>
      <c r="F2604" s="289"/>
      <c r="G2604" s="258"/>
      <c r="H2604" s="288"/>
      <c r="I2604" s="287"/>
      <c r="J2604" s="258"/>
      <c r="K2604" s="288"/>
      <c r="L2604" s="287"/>
      <c r="M2604" s="258"/>
      <c r="N2604" s="288"/>
      <c r="O2604" s="287"/>
      <c r="P2604" s="258"/>
      <c r="Q2604" s="288"/>
      <c r="R2604" s="287"/>
      <c r="S2604" s="258"/>
      <c r="T2604" s="288"/>
      <c r="U2604" s="287">
        <f t="shared" ref="U2604" si="10612">$J$2290</f>
        <v>0.7</v>
      </c>
      <c r="V2604" s="258">
        <f t="shared" ref="V2604" si="10613">ROUNDUP(C1278/$J$2291,0)</f>
        <v>22</v>
      </c>
      <c r="W2604" s="288">
        <f t="shared" ref="W2604" si="10614">+U2604*V2604</f>
        <v>15.399999999999999</v>
      </c>
    </row>
    <row r="2605" spans="1:23" x14ac:dyDescent="0.2">
      <c r="A2605" s="437" t="s">
        <v>759</v>
      </c>
      <c r="B2605" s="275" t="s">
        <v>1073</v>
      </c>
      <c r="C2605" s="306">
        <f t="shared" ref="C2605" si="10615">$D$2296</f>
        <v>0.6</v>
      </c>
      <c r="D2605" s="277">
        <f t="shared" ref="D2605" si="10616">ROUNDUP(F1279/$D$2295,0)</f>
        <v>11</v>
      </c>
      <c r="E2605" s="330">
        <f t="shared" ref="E2605" si="10617">+C2605*D2605</f>
        <v>6.6</v>
      </c>
      <c r="F2605" s="331">
        <f t="shared" ref="F2605" si="10618">$D$2291</f>
        <v>0.55000000000000004</v>
      </c>
      <c r="G2605" s="307">
        <f t="shared" ref="G2605" si="10619">ROUNDUP(F1279/$D$2290,0)</f>
        <v>14</v>
      </c>
      <c r="H2605" s="308">
        <f t="shared" ref="H2605" si="10620">+F2605*G2605</f>
        <v>7.7000000000000011</v>
      </c>
      <c r="I2605" s="306">
        <f t="shared" ref="I2605" si="10621">L1279</f>
        <v>2.25</v>
      </c>
      <c r="J2605" s="307">
        <f t="shared" ref="J2605" si="10622">ROUNDUP($K$983/$D$2301,0)</f>
        <v>8</v>
      </c>
      <c r="K2605" s="308">
        <f t="shared" ref="K2605" si="10623">+I2605*J2605</f>
        <v>18</v>
      </c>
      <c r="L2605" s="306">
        <f t="shared" ref="L2605" si="10624">P1279</f>
        <v>1.35</v>
      </c>
      <c r="M2605" s="307">
        <f t="shared" ref="M2605" si="10625">ROUNDUP(O1279/$D$2301,0)</f>
        <v>16</v>
      </c>
      <c r="N2605" s="308">
        <f t="shared" ref="N2605" si="10626">+L2605*M2605</f>
        <v>21.6</v>
      </c>
      <c r="O2605" s="306">
        <f t="shared" ref="O2605" si="10627">$D$2291</f>
        <v>0.55000000000000004</v>
      </c>
      <c r="P2605" s="307">
        <f t="shared" ref="P2605" si="10628">ROUNDUP(S1279/$D$2290,0)</f>
        <v>17</v>
      </c>
      <c r="Q2605" s="308">
        <f t="shared" ref="Q2605" si="10629">+O2605*P2605</f>
        <v>9.3500000000000014</v>
      </c>
      <c r="R2605" s="306">
        <f t="shared" ref="R2605" si="10630">$D$2296</f>
        <v>0.6</v>
      </c>
      <c r="S2605" s="307">
        <f t="shared" ref="S2605" si="10631">ROUNDUP(S1279/$D$2295,0)</f>
        <v>14</v>
      </c>
      <c r="T2605" s="308">
        <f t="shared" ref="T2605" si="10632">+R2605*S2605</f>
        <v>8.4</v>
      </c>
      <c r="U2605" s="306"/>
      <c r="V2605" s="307"/>
      <c r="W2605" s="308"/>
    </row>
    <row r="2606" spans="1:23" x14ac:dyDescent="0.2">
      <c r="A2606" s="438"/>
      <c r="B2606" s="275" t="s">
        <v>424</v>
      </c>
      <c r="C2606" s="332"/>
      <c r="D2606" s="256"/>
      <c r="E2606" s="333"/>
      <c r="F2606" s="289"/>
      <c r="G2606" s="258"/>
      <c r="H2606" s="288"/>
      <c r="I2606" s="287"/>
      <c r="J2606" s="258"/>
      <c r="K2606" s="288"/>
      <c r="L2606" s="287"/>
      <c r="M2606" s="258"/>
      <c r="N2606" s="288"/>
      <c r="O2606" s="287"/>
      <c r="P2606" s="258"/>
      <c r="Q2606" s="288"/>
      <c r="R2606" s="287"/>
      <c r="S2606" s="258"/>
      <c r="T2606" s="288"/>
      <c r="U2606" s="287">
        <f t="shared" ref="U2606" si="10633">$J$2290</f>
        <v>0.7</v>
      </c>
      <c r="V2606" s="258">
        <f t="shared" ref="V2606" si="10634">ROUNDUP(C1280/$J$2291,0)</f>
        <v>22</v>
      </c>
      <c r="W2606" s="288">
        <f t="shared" ref="W2606" si="10635">+U2606*V2606</f>
        <v>15.399999999999999</v>
      </c>
    </row>
    <row r="2607" spans="1:23" x14ac:dyDescent="0.2">
      <c r="A2607" s="437" t="s">
        <v>760</v>
      </c>
      <c r="B2607" s="275" t="s">
        <v>1074</v>
      </c>
      <c r="C2607" s="306">
        <f t="shared" ref="C2607" si="10636">$D$2296</f>
        <v>0.6</v>
      </c>
      <c r="D2607" s="277">
        <f t="shared" ref="D2607" si="10637">ROUNDUP(F1281/$D$2295,0)</f>
        <v>12</v>
      </c>
      <c r="E2607" s="330">
        <f t="shared" ref="E2607" si="10638">+C2607*D2607</f>
        <v>7.1999999999999993</v>
      </c>
      <c r="F2607" s="331">
        <f t="shared" ref="F2607" si="10639">$D$2291</f>
        <v>0.55000000000000004</v>
      </c>
      <c r="G2607" s="307">
        <f t="shared" ref="G2607" si="10640">ROUNDUP(F1281/$D$2290,0)</f>
        <v>15</v>
      </c>
      <c r="H2607" s="308">
        <f t="shared" ref="H2607" si="10641">+F2607*G2607</f>
        <v>8.25</v>
      </c>
      <c r="I2607" s="306">
        <f t="shared" ref="I2607" si="10642">L1281</f>
        <v>2.25</v>
      </c>
      <c r="J2607" s="307">
        <f t="shared" ref="J2607" si="10643">ROUNDUP($K$983/$D$2301,0)</f>
        <v>8</v>
      </c>
      <c r="K2607" s="308">
        <f t="shared" ref="K2607" si="10644">+I2607*J2607</f>
        <v>18</v>
      </c>
      <c r="L2607" s="306">
        <f t="shared" ref="L2607" si="10645">P1281</f>
        <v>1.35</v>
      </c>
      <c r="M2607" s="307">
        <f t="shared" ref="M2607" si="10646">ROUNDUP(O1281/$D$2301,0)</f>
        <v>16</v>
      </c>
      <c r="N2607" s="308">
        <f t="shared" ref="N2607" si="10647">+L2607*M2607</f>
        <v>21.6</v>
      </c>
      <c r="O2607" s="306">
        <f t="shared" ref="O2607" si="10648">$D$2291</f>
        <v>0.55000000000000004</v>
      </c>
      <c r="P2607" s="307">
        <f t="shared" ref="P2607" si="10649">ROUNDUP(S1281/$D$2290,0)</f>
        <v>16</v>
      </c>
      <c r="Q2607" s="308">
        <f t="shared" ref="Q2607" si="10650">+O2607*P2607</f>
        <v>8.8000000000000007</v>
      </c>
      <c r="R2607" s="306">
        <f t="shared" ref="R2607" si="10651">$D$2296</f>
        <v>0.6</v>
      </c>
      <c r="S2607" s="307">
        <f t="shared" ref="S2607" si="10652">ROUNDUP(S1281/$D$2295,0)</f>
        <v>13</v>
      </c>
      <c r="T2607" s="308">
        <f t="shared" ref="T2607" si="10653">+R2607*S2607</f>
        <v>7.8</v>
      </c>
      <c r="U2607" s="306"/>
      <c r="V2607" s="307"/>
      <c r="W2607" s="308"/>
    </row>
    <row r="2608" spans="1:23" x14ac:dyDescent="0.2">
      <c r="A2608" s="438"/>
      <c r="B2608" s="275" t="s">
        <v>425</v>
      </c>
      <c r="C2608" s="332"/>
      <c r="D2608" s="256"/>
      <c r="E2608" s="333"/>
      <c r="F2608" s="289"/>
      <c r="G2608" s="258"/>
      <c r="H2608" s="288"/>
      <c r="I2608" s="287"/>
      <c r="J2608" s="258"/>
      <c r="K2608" s="288"/>
      <c r="L2608" s="287"/>
      <c r="M2608" s="258"/>
      <c r="N2608" s="288"/>
      <c r="O2608" s="287"/>
      <c r="P2608" s="258"/>
      <c r="Q2608" s="288"/>
      <c r="R2608" s="287"/>
      <c r="S2608" s="258"/>
      <c r="T2608" s="288"/>
      <c r="U2608" s="287">
        <f t="shared" ref="U2608" si="10654">$J$2290</f>
        <v>0.7</v>
      </c>
      <c r="V2608" s="258">
        <f t="shared" ref="V2608" si="10655">ROUNDUP(C1282/$J$2291,0)</f>
        <v>22</v>
      </c>
      <c r="W2608" s="288">
        <f t="shared" ref="W2608" si="10656">+U2608*V2608</f>
        <v>15.399999999999999</v>
      </c>
    </row>
    <row r="2609" spans="1:23" x14ac:dyDescent="0.2">
      <c r="A2609" s="437" t="s">
        <v>761</v>
      </c>
      <c r="B2609" s="275" t="s">
        <v>1075</v>
      </c>
      <c r="C2609" s="306">
        <f t="shared" ref="C2609" si="10657">$D$2296</f>
        <v>0.6</v>
      </c>
      <c r="D2609" s="277">
        <f t="shared" ref="D2609" si="10658">ROUNDUP(F1283/$D$2295,0)</f>
        <v>12</v>
      </c>
      <c r="E2609" s="330">
        <f t="shared" ref="E2609" si="10659">+C2609*D2609</f>
        <v>7.1999999999999993</v>
      </c>
      <c r="F2609" s="331">
        <f t="shared" ref="F2609" si="10660">$D$2291</f>
        <v>0.55000000000000004</v>
      </c>
      <c r="G2609" s="307">
        <f t="shared" ref="G2609" si="10661">ROUNDUP(F1283/$D$2290,0)</f>
        <v>15</v>
      </c>
      <c r="H2609" s="308">
        <f t="shared" ref="H2609" si="10662">+F2609*G2609</f>
        <v>8.25</v>
      </c>
      <c r="I2609" s="306">
        <f t="shared" ref="I2609" si="10663">L1283</f>
        <v>1.95</v>
      </c>
      <c r="J2609" s="307">
        <f t="shared" ref="J2609" si="10664">ROUNDUP($K$983/$D$2301,0)</f>
        <v>8</v>
      </c>
      <c r="K2609" s="308">
        <f t="shared" ref="K2609" si="10665">+I2609*J2609</f>
        <v>15.6</v>
      </c>
      <c r="L2609" s="306">
        <f t="shared" ref="L2609" si="10666">P1283</f>
        <v>1.35</v>
      </c>
      <c r="M2609" s="307">
        <f t="shared" ref="M2609" si="10667">ROUNDUP(O1283/$D$2301,0)</f>
        <v>15</v>
      </c>
      <c r="N2609" s="308">
        <f t="shared" ref="N2609" si="10668">+L2609*M2609</f>
        <v>20.25</v>
      </c>
      <c r="O2609" s="306">
        <f t="shared" ref="O2609" si="10669">$D$2291</f>
        <v>0.55000000000000004</v>
      </c>
      <c r="P2609" s="307">
        <f t="shared" ref="P2609" si="10670">ROUNDUP(S1283/$D$2290,0)</f>
        <v>15</v>
      </c>
      <c r="Q2609" s="308">
        <f t="shared" ref="Q2609" si="10671">+O2609*P2609</f>
        <v>8.25</v>
      </c>
      <c r="R2609" s="306">
        <f t="shared" ref="R2609" si="10672">$D$2296</f>
        <v>0.6</v>
      </c>
      <c r="S2609" s="307">
        <f t="shared" ref="S2609" si="10673">ROUNDUP(S1283/$D$2295,0)</f>
        <v>12</v>
      </c>
      <c r="T2609" s="308">
        <f t="shared" ref="T2609" si="10674">+R2609*S2609</f>
        <v>7.1999999999999993</v>
      </c>
      <c r="U2609" s="306"/>
      <c r="V2609" s="307"/>
      <c r="W2609" s="308"/>
    </row>
    <row r="2610" spans="1:23" x14ac:dyDescent="0.2">
      <c r="A2610" s="438"/>
      <c r="B2610" s="275" t="s">
        <v>426</v>
      </c>
      <c r="C2610" s="332"/>
      <c r="D2610" s="256"/>
      <c r="E2610" s="333"/>
      <c r="F2610" s="289"/>
      <c r="G2610" s="258"/>
      <c r="H2610" s="288"/>
      <c r="I2610" s="287"/>
      <c r="J2610" s="258"/>
      <c r="K2610" s="288"/>
      <c r="L2610" s="287"/>
      <c r="M2610" s="258"/>
      <c r="N2610" s="288"/>
      <c r="O2610" s="287"/>
      <c r="P2610" s="258"/>
      <c r="Q2610" s="288"/>
      <c r="R2610" s="287"/>
      <c r="S2610" s="258"/>
      <c r="T2610" s="288"/>
      <c r="U2610" s="287">
        <f t="shared" ref="U2610" si="10675">$J$2290</f>
        <v>0.7</v>
      </c>
      <c r="V2610" s="258">
        <f t="shared" ref="V2610" si="10676">ROUNDUP(C1284/$J$2291,0)</f>
        <v>21</v>
      </c>
      <c r="W2610" s="288">
        <f t="shared" ref="W2610" si="10677">+U2610*V2610</f>
        <v>14.7</v>
      </c>
    </row>
    <row r="2611" spans="1:23" x14ac:dyDescent="0.2">
      <c r="A2611" s="437" t="s">
        <v>762</v>
      </c>
      <c r="B2611" s="275" t="s">
        <v>1076</v>
      </c>
      <c r="C2611" s="306">
        <f t="shared" ref="C2611" si="10678">$D$2296</f>
        <v>0.6</v>
      </c>
      <c r="D2611" s="277">
        <f t="shared" ref="D2611" si="10679">ROUNDUP(F1285/$D$2295,0)</f>
        <v>12</v>
      </c>
      <c r="E2611" s="330">
        <f t="shared" ref="E2611" si="10680">+C2611*D2611</f>
        <v>7.1999999999999993</v>
      </c>
      <c r="F2611" s="331">
        <f t="shared" ref="F2611" si="10681">$D$2291</f>
        <v>0.55000000000000004</v>
      </c>
      <c r="G2611" s="307">
        <f t="shared" ref="G2611" si="10682">ROUNDUP(F1285/$D$2290,0)</f>
        <v>15</v>
      </c>
      <c r="H2611" s="308">
        <f t="shared" ref="H2611" si="10683">+F2611*G2611</f>
        <v>8.25</v>
      </c>
      <c r="I2611" s="306">
        <f t="shared" ref="I2611" si="10684">L1285</f>
        <v>1.35</v>
      </c>
      <c r="J2611" s="307">
        <f t="shared" ref="J2611" si="10685">ROUNDUP($K$983/$D$2301,0)</f>
        <v>8</v>
      </c>
      <c r="K2611" s="308">
        <f t="shared" ref="K2611" si="10686">+I2611*J2611</f>
        <v>10.8</v>
      </c>
      <c r="L2611" s="306">
        <f t="shared" ref="L2611" si="10687">P1285</f>
        <v>2.25</v>
      </c>
      <c r="M2611" s="307">
        <f t="shared" ref="M2611" si="10688">ROUNDUP(O1285/$D$2301,0)</f>
        <v>15</v>
      </c>
      <c r="N2611" s="308">
        <f t="shared" ref="N2611" si="10689">+L2611*M2611</f>
        <v>33.75</v>
      </c>
      <c r="O2611" s="306">
        <f t="shared" ref="O2611" si="10690">$D$2291</f>
        <v>0.55000000000000004</v>
      </c>
      <c r="P2611" s="307">
        <f t="shared" ref="P2611" si="10691">ROUNDUP(S1285/$D$2290,0)</f>
        <v>15</v>
      </c>
      <c r="Q2611" s="308">
        <f t="shared" ref="Q2611" si="10692">+O2611*P2611</f>
        <v>8.25</v>
      </c>
      <c r="R2611" s="306">
        <f t="shared" ref="R2611" si="10693">$D$2296</f>
        <v>0.6</v>
      </c>
      <c r="S2611" s="307">
        <f t="shared" ref="S2611" si="10694">ROUNDUP(S1285/$D$2295,0)</f>
        <v>12</v>
      </c>
      <c r="T2611" s="308">
        <f t="shared" ref="T2611" si="10695">+R2611*S2611</f>
        <v>7.1999999999999993</v>
      </c>
      <c r="U2611" s="306"/>
      <c r="V2611" s="307"/>
      <c r="W2611" s="308"/>
    </row>
    <row r="2612" spans="1:23" x14ac:dyDescent="0.2">
      <c r="A2612" s="438"/>
      <c r="B2612" s="275" t="s">
        <v>427</v>
      </c>
      <c r="C2612" s="332"/>
      <c r="D2612" s="256"/>
      <c r="E2612" s="333"/>
      <c r="F2612" s="289"/>
      <c r="G2612" s="258"/>
      <c r="H2612" s="288"/>
      <c r="I2612" s="287"/>
      <c r="J2612" s="258"/>
      <c r="K2612" s="288"/>
      <c r="L2612" s="287"/>
      <c r="M2612" s="258"/>
      <c r="N2612" s="288"/>
      <c r="O2612" s="287"/>
      <c r="P2612" s="258"/>
      <c r="Q2612" s="288"/>
      <c r="R2612" s="287"/>
      <c r="S2612" s="258"/>
      <c r="T2612" s="288"/>
      <c r="U2612" s="287">
        <f t="shared" ref="U2612" si="10696">$J$2290</f>
        <v>0.7</v>
      </c>
      <c r="V2612" s="258">
        <f t="shared" ref="V2612" si="10697">ROUNDUP(C1286/$J$2291,0)</f>
        <v>21</v>
      </c>
      <c r="W2612" s="288">
        <f t="shared" ref="W2612" si="10698">+U2612*V2612</f>
        <v>14.7</v>
      </c>
    </row>
    <row r="2613" spans="1:23" x14ac:dyDescent="0.2">
      <c r="A2613" s="437" t="s">
        <v>763</v>
      </c>
      <c r="B2613" s="275" t="s">
        <v>1077</v>
      </c>
      <c r="C2613" s="306">
        <f t="shared" ref="C2613" si="10699">$D$2296</f>
        <v>0.6</v>
      </c>
      <c r="D2613" s="277">
        <f t="shared" ref="D2613" si="10700">ROUNDUP(F1287/$D$2295,0)</f>
        <v>13</v>
      </c>
      <c r="E2613" s="330">
        <f t="shared" ref="E2613" si="10701">+C2613*D2613</f>
        <v>7.8</v>
      </c>
      <c r="F2613" s="331">
        <f t="shared" ref="F2613" si="10702">$D$2291</f>
        <v>0.55000000000000004</v>
      </c>
      <c r="G2613" s="307">
        <f t="shared" ref="G2613" si="10703">ROUNDUP(F1287/$D$2290,0)</f>
        <v>16</v>
      </c>
      <c r="H2613" s="308">
        <f t="shared" ref="H2613" si="10704">+F2613*G2613</f>
        <v>8.8000000000000007</v>
      </c>
      <c r="I2613" s="306">
        <f t="shared" ref="I2613" si="10705">L1287</f>
        <v>1.35</v>
      </c>
      <c r="J2613" s="307">
        <f t="shared" ref="J2613" si="10706">ROUNDUP($K$983/$D$2301,0)</f>
        <v>8</v>
      </c>
      <c r="K2613" s="308">
        <f t="shared" ref="K2613" si="10707">+I2613*J2613</f>
        <v>10.8</v>
      </c>
      <c r="L2613" s="306">
        <f t="shared" ref="L2613" si="10708">P1287</f>
        <v>2.25</v>
      </c>
      <c r="M2613" s="307">
        <f t="shared" ref="M2613" si="10709">ROUNDUP(O1287/$D$2301,0)</f>
        <v>14</v>
      </c>
      <c r="N2613" s="308">
        <f t="shared" ref="N2613" si="10710">+L2613*M2613</f>
        <v>31.5</v>
      </c>
      <c r="O2613" s="306">
        <f t="shared" ref="O2613" si="10711">$D$2291</f>
        <v>0.55000000000000004</v>
      </c>
      <c r="P2613" s="307">
        <f t="shared" ref="P2613" si="10712">ROUNDUP(S1287/$D$2290,0)</f>
        <v>14</v>
      </c>
      <c r="Q2613" s="308">
        <f t="shared" ref="Q2613" si="10713">+O2613*P2613</f>
        <v>7.7000000000000011</v>
      </c>
      <c r="R2613" s="306">
        <f t="shared" ref="R2613" si="10714">$D$2296</f>
        <v>0.6</v>
      </c>
      <c r="S2613" s="307">
        <f t="shared" ref="S2613" si="10715">ROUNDUP(S1287/$D$2295,0)</f>
        <v>11</v>
      </c>
      <c r="T2613" s="308">
        <f t="shared" ref="T2613" si="10716">+R2613*S2613</f>
        <v>6.6</v>
      </c>
      <c r="U2613" s="306"/>
      <c r="V2613" s="307"/>
      <c r="W2613" s="308"/>
    </row>
    <row r="2614" spans="1:23" x14ac:dyDescent="0.2">
      <c r="A2614" s="438"/>
      <c r="B2614" s="275" t="s">
        <v>428</v>
      </c>
      <c r="C2614" s="332"/>
      <c r="D2614" s="256"/>
      <c r="E2614" s="333"/>
      <c r="F2614" s="289"/>
      <c r="G2614" s="258"/>
      <c r="H2614" s="288"/>
      <c r="I2614" s="287"/>
      <c r="J2614" s="258"/>
      <c r="K2614" s="288"/>
      <c r="L2614" s="287"/>
      <c r="M2614" s="258"/>
      <c r="N2614" s="288"/>
      <c r="O2614" s="287"/>
      <c r="P2614" s="258"/>
      <c r="Q2614" s="288"/>
      <c r="R2614" s="287"/>
      <c r="S2614" s="258"/>
      <c r="T2614" s="288"/>
      <c r="U2614" s="287">
        <f t="shared" ref="U2614" si="10717">$J$2290</f>
        <v>0.7</v>
      </c>
      <c r="V2614" s="258">
        <f t="shared" ref="V2614" si="10718">ROUNDUP(C1288/$J$2291,0)</f>
        <v>22</v>
      </c>
      <c r="W2614" s="288">
        <f t="shared" ref="W2614" si="10719">+U2614*V2614</f>
        <v>15.399999999999999</v>
      </c>
    </row>
    <row r="2615" spans="1:23" x14ac:dyDescent="0.2">
      <c r="A2615" s="437" t="s">
        <v>764</v>
      </c>
      <c r="B2615" s="275" t="s">
        <v>1078</v>
      </c>
      <c r="C2615" s="306">
        <f t="shared" ref="C2615" si="10720">$D$2296</f>
        <v>0.6</v>
      </c>
      <c r="D2615" s="277">
        <f t="shared" ref="D2615" si="10721">ROUNDUP(F1289/$D$2295,0)</f>
        <v>14</v>
      </c>
      <c r="E2615" s="330">
        <f t="shared" ref="E2615" si="10722">+C2615*D2615</f>
        <v>8.4</v>
      </c>
      <c r="F2615" s="331">
        <f t="shared" ref="F2615" si="10723">$D$2291</f>
        <v>0.55000000000000004</v>
      </c>
      <c r="G2615" s="307">
        <f t="shared" ref="G2615" si="10724">ROUNDUP(F1289/$D$2290,0)</f>
        <v>17</v>
      </c>
      <c r="H2615" s="308">
        <f t="shared" ref="H2615" si="10725">+F2615*G2615</f>
        <v>9.3500000000000014</v>
      </c>
      <c r="I2615" s="306">
        <f t="shared" ref="I2615" si="10726">L1289</f>
        <v>1.35</v>
      </c>
      <c r="J2615" s="307">
        <f t="shared" ref="J2615" si="10727">ROUNDUP($K$983/$D$2301,0)</f>
        <v>8</v>
      </c>
      <c r="K2615" s="308">
        <f t="shared" ref="K2615" si="10728">+I2615*J2615</f>
        <v>10.8</v>
      </c>
      <c r="L2615" s="306">
        <f t="shared" ref="L2615" si="10729">P1289</f>
        <v>2.25</v>
      </c>
      <c r="M2615" s="307">
        <f t="shared" ref="M2615" si="10730">ROUNDUP(O1289/$D$2301,0)</f>
        <v>15</v>
      </c>
      <c r="N2615" s="308">
        <f t="shared" ref="N2615" si="10731">+L2615*M2615</f>
        <v>33.75</v>
      </c>
      <c r="O2615" s="306">
        <f t="shared" ref="O2615" si="10732">$D$2291</f>
        <v>0.55000000000000004</v>
      </c>
      <c r="P2615" s="307">
        <f t="shared" ref="P2615" si="10733">ROUNDUP(S1289/$D$2290,0)</f>
        <v>14</v>
      </c>
      <c r="Q2615" s="308">
        <f t="shared" ref="Q2615" si="10734">+O2615*P2615</f>
        <v>7.7000000000000011</v>
      </c>
      <c r="R2615" s="306">
        <f t="shared" ref="R2615" si="10735">$D$2296</f>
        <v>0.6</v>
      </c>
      <c r="S2615" s="307">
        <f t="shared" ref="S2615" si="10736">ROUNDUP(S1289/$D$2295,0)</f>
        <v>11</v>
      </c>
      <c r="T2615" s="308">
        <f t="shared" ref="T2615" si="10737">+R2615*S2615</f>
        <v>6.6</v>
      </c>
      <c r="U2615" s="306"/>
      <c r="V2615" s="307"/>
      <c r="W2615" s="308"/>
    </row>
    <row r="2616" spans="1:23" x14ac:dyDescent="0.2">
      <c r="A2616" s="438"/>
      <c r="B2616" s="275" t="s">
        <v>429</v>
      </c>
      <c r="C2616" s="332"/>
      <c r="D2616" s="256"/>
      <c r="E2616" s="333"/>
      <c r="F2616" s="289"/>
      <c r="G2616" s="258"/>
      <c r="H2616" s="288"/>
      <c r="I2616" s="287"/>
      <c r="J2616" s="258"/>
      <c r="K2616" s="288"/>
      <c r="L2616" s="287"/>
      <c r="M2616" s="258"/>
      <c r="N2616" s="288"/>
      <c r="O2616" s="287"/>
      <c r="P2616" s="258"/>
      <c r="Q2616" s="288"/>
      <c r="R2616" s="287"/>
      <c r="S2616" s="258"/>
      <c r="T2616" s="288"/>
      <c r="U2616" s="287">
        <f t="shared" ref="U2616" si="10738">$J$2290</f>
        <v>0.7</v>
      </c>
      <c r="V2616" s="258">
        <f t="shared" ref="V2616" si="10739">ROUNDUP(C1290/$J$2291,0)</f>
        <v>22</v>
      </c>
      <c r="W2616" s="288">
        <f t="shared" ref="W2616" si="10740">+U2616*V2616</f>
        <v>15.399999999999999</v>
      </c>
    </row>
    <row r="2617" spans="1:23" x14ac:dyDescent="0.2">
      <c r="A2617" s="437" t="s">
        <v>765</v>
      </c>
      <c r="B2617" s="275" t="s">
        <v>1079</v>
      </c>
      <c r="C2617" s="306">
        <f t="shared" ref="C2617" si="10741">$D$2296</f>
        <v>0.6</v>
      </c>
      <c r="D2617" s="277">
        <f t="shared" ref="D2617" si="10742">ROUNDUP(F1291/$D$2295,0)</f>
        <v>14</v>
      </c>
      <c r="E2617" s="330">
        <f t="shared" ref="E2617" si="10743">+C2617*D2617</f>
        <v>8.4</v>
      </c>
      <c r="F2617" s="331">
        <f t="shared" ref="F2617" si="10744">$D$2291</f>
        <v>0.55000000000000004</v>
      </c>
      <c r="G2617" s="307">
        <f t="shared" ref="G2617" si="10745">ROUNDUP(F1291/$D$2290,0)</f>
        <v>17</v>
      </c>
      <c r="H2617" s="308">
        <f t="shared" ref="H2617" si="10746">+F2617*G2617</f>
        <v>9.3500000000000014</v>
      </c>
      <c r="I2617" s="306">
        <f t="shared" ref="I2617" si="10747">L1291</f>
        <v>1.35</v>
      </c>
      <c r="J2617" s="307">
        <f t="shared" ref="J2617" si="10748">ROUNDUP($K$983/$D$2301,0)</f>
        <v>8</v>
      </c>
      <c r="K2617" s="308">
        <f t="shared" ref="K2617" si="10749">+I2617*J2617</f>
        <v>10.8</v>
      </c>
      <c r="L2617" s="306">
        <f t="shared" ref="L2617" si="10750">P1291</f>
        <v>2.25</v>
      </c>
      <c r="M2617" s="307">
        <f t="shared" ref="M2617" si="10751">ROUNDUP(O1291/$D$2301,0)</f>
        <v>15</v>
      </c>
      <c r="N2617" s="308">
        <f t="shared" ref="N2617" si="10752">+L2617*M2617</f>
        <v>33.75</v>
      </c>
      <c r="O2617" s="306">
        <f t="shared" ref="O2617" si="10753">$D$2291</f>
        <v>0.55000000000000004</v>
      </c>
      <c r="P2617" s="307">
        <f t="shared" ref="P2617" si="10754">ROUNDUP(S1291/$D$2290,0)</f>
        <v>14</v>
      </c>
      <c r="Q2617" s="308">
        <f t="shared" ref="Q2617" si="10755">+O2617*P2617</f>
        <v>7.7000000000000011</v>
      </c>
      <c r="R2617" s="306">
        <f t="shared" ref="R2617" si="10756">$D$2296</f>
        <v>0.6</v>
      </c>
      <c r="S2617" s="307">
        <f t="shared" ref="S2617" si="10757">ROUNDUP(S1291/$D$2295,0)</f>
        <v>11</v>
      </c>
      <c r="T2617" s="308">
        <f t="shared" ref="T2617" si="10758">+R2617*S2617</f>
        <v>6.6</v>
      </c>
      <c r="U2617" s="306"/>
      <c r="V2617" s="307"/>
      <c r="W2617" s="308"/>
    </row>
    <row r="2618" spans="1:23" x14ac:dyDescent="0.2">
      <c r="A2618" s="438"/>
      <c r="B2618" s="275" t="s">
        <v>430</v>
      </c>
      <c r="C2618" s="332"/>
      <c r="D2618" s="256"/>
      <c r="E2618" s="333"/>
      <c r="F2618" s="289"/>
      <c r="G2618" s="258"/>
      <c r="H2618" s="288"/>
      <c r="I2618" s="287"/>
      <c r="J2618" s="258"/>
      <c r="K2618" s="288"/>
      <c r="L2618" s="287"/>
      <c r="M2618" s="258"/>
      <c r="N2618" s="288"/>
      <c r="O2618" s="287"/>
      <c r="P2618" s="258"/>
      <c r="Q2618" s="288"/>
      <c r="R2618" s="287"/>
      <c r="S2618" s="258"/>
      <c r="T2618" s="288"/>
      <c r="U2618" s="287">
        <f t="shared" ref="U2618" si="10759">$J$2290</f>
        <v>0.7</v>
      </c>
      <c r="V2618" s="258">
        <f t="shared" ref="V2618" si="10760">ROUNDUP(C1292/$J$2291,0)</f>
        <v>22</v>
      </c>
      <c r="W2618" s="288">
        <f t="shared" ref="W2618" si="10761">+U2618*V2618</f>
        <v>15.399999999999999</v>
      </c>
    </row>
    <row r="2619" spans="1:23" x14ac:dyDescent="0.2">
      <c r="A2619" s="437" t="s">
        <v>766</v>
      </c>
      <c r="B2619" s="275" t="s">
        <v>1080</v>
      </c>
      <c r="C2619" s="306">
        <f t="shared" ref="C2619" si="10762">$D$2296</f>
        <v>0.6</v>
      </c>
      <c r="D2619" s="277">
        <f t="shared" ref="D2619" si="10763">ROUNDUP(F1293/$D$2295,0)</f>
        <v>13</v>
      </c>
      <c r="E2619" s="330">
        <f t="shared" ref="E2619" si="10764">+C2619*D2619</f>
        <v>7.8</v>
      </c>
      <c r="F2619" s="331">
        <f t="shared" ref="F2619" si="10765">$D$2291</f>
        <v>0.55000000000000004</v>
      </c>
      <c r="G2619" s="307">
        <f t="shared" ref="G2619" si="10766">ROUNDUP(F1293/$D$2290,0)</f>
        <v>16</v>
      </c>
      <c r="H2619" s="308">
        <f t="shared" ref="H2619" si="10767">+F2619*G2619</f>
        <v>8.8000000000000007</v>
      </c>
      <c r="I2619" s="306">
        <f t="shared" ref="I2619" si="10768">L1293</f>
        <v>1.9</v>
      </c>
      <c r="J2619" s="307">
        <f t="shared" ref="J2619" si="10769">ROUNDUP($K$983/$D$2301,0)</f>
        <v>8</v>
      </c>
      <c r="K2619" s="308">
        <f t="shared" ref="K2619" si="10770">+I2619*J2619</f>
        <v>15.2</v>
      </c>
      <c r="L2619" s="306">
        <f t="shared" ref="L2619" si="10771">P1293</f>
        <v>2.25</v>
      </c>
      <c r="M2619" s="307">
        <f t="shared" ref="M2619" si="10772">ROUNDUP(O1293/$D$2301,0)</f>
        <v>15</v>
      </c>
      <c r="N2619" s="308">
        <f t="shared" ref="N2619" si="10773">+L2619*M2619</f>
        <v>33.75</v>
      </c>
      <c r="O2619" s="306">
        <f t="shared" ref="O2619" si="10774">$D$2291</f>
        <v>0.55000000000000004</v>
      </c>
      <c r="P2619" s="307">
        <f t="shared" ref="P2619" si="10775">ROUNDUP(S1293/$D$2290,0)</f>
        <v>14</v>
      </c>
      <c r="Q2619" s="308">
        <f t="shared" ref="Q2619" si="10776">+O2619*P2619</f>
        <v>7.7000000000000011</v>
      </c>
      <c r="R2619" s="306">
        <f t="shared" ref="R2619" si="10777">$D$2296</f>
        <v>0.6</v>
      </c>
      <c r="S2619" s="307">
        <f t="shared" ref="S2619" si="10778">ROUNDUP(S1293/$D$2295,0)</f>
        <v>12</v>
      </c>
      <c r="T2619" s="308">
        <f t="shared" ref="T2619" si="10779">+R2619*S2619</f>
        <v>7.1999999999999993</v>
      </c>
      <c r="U2619" s="306"/>
      <c r="V2619" s="307"/>
      <c r="W2619" s="308"/>
    </row>
    <row r="2620" spans="1:23" x14ac:dyDescent="0.2">
      <c r="A2620" s="438"/>
      <c r="B2620" s="275" t="s">
        <v>431</v>
      </c>
      <c r="C2620" s="332"/>
      <c r="D2620" s="256"/>
      <c r="E2620" s="333"/>
      <c r="F2620" s="289"/>
      <c r="G2620" s="258"/>
      <c r="H2620" s="288"/>
      <c r="I2620" s="287"/>
      <c r="J2620" s="258"/>
      <c r="K2620" s="288"/>
      <c r="L2620" s="287"/>
      <c r="M2620" s="258"/>
      <c r="N2620" s="288"/>
      <c r="O2620" s="287"/>
      <c r="P2620" s="258"/>
      <c r="Q2620" s="288"/>
      <c r="R2620" s="287"/>
      <c r="S2620" s="258"/>
      <c r="T2620" s="288"/>
      <c r="U2620" s="287">
        <f t="shared" ref="U2620" si="10780">$J$2290</f>
        <v>0.7</v>
      </c>
      <c r="V2620" s="258">
        <f t="shared" ref="V2620" si="10781">ROUNDUP(C1294/$J$2291,0)</f>
        <v>22</v>
      </c>
      <c r="W2620" s="288">
        <f t="shared" ref="W2620" si="10782">+U2620*V2620</f>
        <v>15.399999999999999</v>
      </c>
    </row>
    <row r="2621" spans="1:23" x14ac:dyDescent="0.2">
      <c r="A2621" s="437" t="s">
        <v>767</v>
      </c>
      <c r="B2621" s="275" t="s">
        <v>1081</v>
      </c>
      <c r="C2621" s="306">
        <f t="shared" ref="C2621" si="10783">$D$2296</f>
        <v>0.6</v>
      </c>
      <c r="D2621" s="277">
        <f t="shared" ref="D2621" si="10784">ROUNDUP(F1295/$D$2295,0)</f>
        <v>11</v>
      </c>
      <c r="E2621" s="330">
        <f t="shared" ref="E2621" si="10785">+C2621*D2621</f>
        <v>6.6</v>
      </c>
      <c r="F2621" s="331">
        <f t="shared" ref="F2621" si="10786">$D$2291</f>
        <v>0.55000000000000004</v>
      </c>
      <c r="G2621" s="307">
        <f t="shared" ref="G2621" si="10787">ROUNDUP(F1295/$D$2290,0)</f>
        <v>14</v>
      </c>
      <c r="H2621" s="308">
        <f t="shared" ref="H2621" si="10788">+F2621*G2621</f>
        <v>7.7000000000000011</v>
      </c>
      <c r="I2621" s="306">
        <f t="shared" ref="I2621" si="10789">L1295</f>
        <v>2.2599999999999998</v>
      </c>
      <c r="J2621" s="307">
        <f t="shared" ref="J2621" si="10790">ROUNDUP($K$983/$D$2301,0)</f>
        <v>8</v>
      </c>
      <c r="K2621" s="308">
        <f t="shared" ref="K2621" si="10791">+I2621*J2621</f>
        <v>18.079999999999998</v>
      </c>
      <c r="L2621" s="306">
        <f t="shared" ref="L2621" si="10792">P1295</f>
        <v>1.62</v>
      </c>
      <c r="M2621" s="307">
        <f t="shared" ref="M2621" si="10793">ROUNDUP(O1295/$D$2301,0)</f>
        <v>15</v>
      </c>
      <c r="N2621" s="308">
        <f t="shared" ref="N2621" si="10794">+L2621*M2621</f>
        <v>24.3</v>
      </c>
      <c r="O2621" s="306">
        <f t="shared" ref="O2621" si="10795">$D$2291</f>
        <v>0.55000000000000004</v>
      </c>
      <c r="P2621" s="307">
        <f t="shared" ref="P2621" si="10796">ROUNDUP(S1295/$D$2290,0)</f>
        <v>17</v>
      </c>
      <c r="Q2621" s="308">
        <f t="shared" ref="Q2621" si="10797">+O2621*P2621</f>
        <v>9.3500000000000014</v>
      </c>
      <c r="R2621" s="306">
        <f t="shared" ref="R2621" si="10798">$D$2296</f>
        <v>0.6</v>
      </c>
      <c r="S2621" s="307">
        <f t="shared" ref="S2621" si="10799">ROUNDUP(S1295/$D$2295,0)</f>
        <v>14</v>
      </c>
      <c r="T2621" s="308">
        <f t="shared" ref="T2621" si="10800">+R2621*S2621</f>
        <v>8.4</v>
      </c>
      <c r="U2621" s="306"/>
      <c r="V2621" s="307"/>
      <c r="W2621" s="308"/>
    </row>
    <row r="2622" spans="1:23" x14ac:dyDescent="0.2">
      <c r="A2622" s="438"/>
      <c r="B2622" s="275" t="s">
        <v>432</v>
      </c>
      <c r="C2622" s="332"/>
      <c r="D2622" s="256"/>
      <c r="E2622" s="333"/>
      <c r="F2622" s="289"/>
      <c r="G2622" s="258"/>
      <c r="H2622" s="288"/>
      <c r="I2622" s="287"/>
      <c r="J2622" s="258"/>
      <c r="K2622" s="288"/>
      <c r="L2622" s="287"/>
      <c r="M2622" s="258"/>
      <c r="N2622" s="288"/>
      <c r="O2622" s="287"/>
      <c r="P2622" s="258"/>
      <c r="Q2622" s="288"/>
      <c r="R2622" s="287"/>
      <c r="S2622" s="258"/>
      <c r="T2622" s="288"/>
      <c r="U2622" s="287">
        <f t="shared" ref="U2622" si="10801">$J$2290</f>
        <v>0.7</v>
      </c>
      <c r="V2622" s="258">
        <f t="shared" ref="V2622" si="10802">ROUNDUP(C1296/$J$2291,0)</f>
        <v>24</v>
      </c>
      <c r="W2622" s="288">
        <f t="shared" ref="W2622" si="10803">+U2622*V2622</f>
        <v>16.799999999999997</v>
      </c>
    </row>
    <row r="2623" spans="1:23" x14ac:dyDescent="0.2">
      <c r="A2623" s="437" t="s">
        <v>768</v>
      </c>
      <c r="B2623" s="275" t="s">
        <v>1082</v>
      </c>
      <c r="C2623" s="306">
        <f t="shared" ref="C2623" si="10804">$D$2296</f>
        <v>0.6</v>
      </c>
      <c r="D2623" s="277">
        <f t="shared" ref="D2623" si="10805">ROUNDUP(F1297/$D$2295,0)</f>
        <v>11</v>
      </c>
      <c r="E2623" s="330">
        <f t="shared" ref="E2623" si="10806">+C2623*D2623</f>
        <v>6.6</v>
      </c>
      <c r="F2623" s="331">
        <f t="shared" ref="F2623" si="10807">$D$2291</f>
        <v>0.55000000000000004</v>
      </c>
      <c r="G2623" s="307">
        <f t="shared" ref="G2623" si="10808">ROUNDUP(F1297/$D$2290,0)</f>
        <v>14</v>
      </c>
      <c r="H2623" s="308">
        <f t="shared" ref="H2623" si="10809">+F2623*G2623</f>
        <v>7.7000000000000011</v>
      </c>
      <c r="I2623" s="306">
        <f t="shared" ref="I2623" si="10810">L1297</f>
        <v>2.25</v>
      </c>
      <c r="J2623" s="307">
        <f t="shared" ref="J2623" si="10811">ROUNDUP($K$983/$D$2301,0)</f>
        <v>8</v>
      </c>
      <c r="K2623" s="308">
        <f t="shared" ref="K2623" si="10812">+I2623*J2623</f>
        <v>18</v>
      </c>
      <c r="L2623" s="306">
        <f t="shared" ref="L2623" si="10813">P1297</f>
        <v>1.35</v>
      </c>
      <c r="M2623" s="307">
        <f t="shared" ref="M2623" si="10814">ROUNDUP(O1297/$D$2301,0)</f>
        <v>15</v>
      </c>
      <c r="N2623" s="308">
        <f t="shared" ref="N2623" si="10815">+L2623*M2623</f>
        <v>20.25</v>
      </c>
      <c r="O2623" s="306">
        <f t="shared" ref="O2623" si="10816">$D$2291</f>
        <v>0.55000000000000004</v>
      </c>
      <c r="P2623" s="307">
        <f t="shared" ref="P2623" si="10817">ROUNDUP(S1297/$D$2290,0)</f>
        <v>17</v>
      </c>
      <c r="Q2623" s="308">
        <f t="shared" ref="Q2623" si="10818">+O2623*P2623</f>
        <v>9.3500000000000014</v>
      </c>
      <c r="R2623" s="306">
        <f t="shared" ref="R2623" si="10819">$D$2296</f>
        <v>0.6</v>
      </c>
      <c r="S2623" s="307">
        <f t="shared" ref="S2623" si="10820">ROUNDUP(S1297/$D$2295,0)</f>
        <v>14</v>
      </c>
      <c r="T2623" s="308">
        <f t="shared" ref="T2623" si="10821">+R2623*S2623</f>
        <v>8.4</v>
      </c>
      <c r="U2623" s="306"/>
      <c r="V2623" s="307"/>
      <c r="W2623" s="308"/>
    </row>
    <row r="2624" spans="1:23" x14ac:dyDescent="0.2">
      <c r="A2624" s="438"/>
      <c r="B2624" s="275" t="s">
        <v>433</v>
      </c>
      <c r="C2624" s="332"/>
      <c r="D2624" s="256"/>
      <c r="E2624" s="333"/>
      <c r="F2624" s="289"/>
      <c r="G2624" s="258"/>
      <c r="H2624" s="288"/>
      <c r="I2624" s="287"/>
      <c r="J2624" s="258"/>
      <c r="K2624" s="288"/>
      <c r="L2624" s="287"/>
      <c r="M2624" s="258"/>
      <c r="N2624" s="288"/>
      <c r="O2624" s="287"/>
      <c r="P2624" s="258"/>
      <c r="Q2624" s="288"/>
      <c r="R2624" s="287"/>
      <c r="S2624" s="258"/>
      <c r="T2624" s="288"/>
      <c r="U2624" s="287">
        <f t="shared" ref="U2624" si="10822">$J$2290</f>
        <v>0.7</v>
      </c>
      <c r="V2624" s="258">
        <f t="shared" ref="V2624" si="10823">ROUNDUP(C1298/$J$2291,0)</f>
        <v>22</v>
      </c>
      <c r="W2624" s="288">
        <f t="shared" ref="W2624" si="10824">+U2624*V2624</f>
        <v>15.399999999999999</v>
      </c>
    </row>
    <row r="2625" spans="1:23" x14ac:dyDescent="0.2">
      <c r="A2625" s="437" t="s">
        <v>769</v>
      </c>
      <c r="B2625" s="275" t="s">
        <v>1083</v>
      </c>
      <c r="C2625" s="306">
        <f t="shared" ref="C2625" si="10825">$D$2296</f>
        <v>0.6</v>
      </c>
      <c r="D2625" s="277">
        <f t="shared" ref="D2625" si="10826">ROUNDUP(F1299/$D$2295,0)</f>
        <v>11</v>
      </c>
      <c r="E2625" s="330">
        <f t="shared" ref="E2625" si="10827">+C2625*D2625</f>
        <v>6.6</v>
      </c>
      <c r="F2625" s="331">
        <f t="shared" ref="F2625" si="10828">$D$2291</f>
        <v>0.55000000000000004</v>
      </c>
      <c r="G2625" s="307">
        <f t="shared" ref="G2625" si="10829">ROUNDUP(F1299/$D$2290,0)</f>
        <v>14</v>
      </c>
      <c r="H2625" s="308">
        <f t="shared" ref="H2625" si="10830">+F2625*G2625</f>
        <v>7.7000000000000011</v>
      </c>
      <c r="I2625" s="306">
        <f t="shared" ref="I2625" si="10831">L1299</f>
        <v>2.25</v>
      </c>
      <c r="J2625" s="307">
        <f t="shared" ref="J2625" si="10832">ROUNDUP($K$983/$D$2301,0)</f>
        <v>8</v>
      </c>
      <c r="K2625" s="308">
        <f t="shared" ref="K2625" si="10833">+I2625*J2625</f>
        <v>18</v>
      </c>
      <c r="L2625" s="306">
        <f t="shared" ref="L2625" si="10834">P1299</f>
        <v>1.35</v>
      </c>
      <c r="M2625" s="307">
        <f t="shared" ref="M2625" si="10835">ROUNDUP(O1299/$D$2301,0)</f>
        <v>15</v>
      </c>
      <c r="N2625" s="308">
        <f t="shared" ref="N2625" si="10836">+L2625*M2625</f>
        <v>20.25</v>
      </c>
      <c r="O2625" s="306">
        <f t="shared" ref="O2625" si="10837">$D$2291</f>
        <v>0.55000000000000004</v>
      </c>
      <c r="P2625" s="307">
        <f t="shared" ref="P2625" si="10838">ROUNDUP(S1299/$D$2290,0)</f>
        <v>17</v>
      </c>
      <c r="Q2625" s="308">
        <f t="shared" ref="Q2625" si="10839">+O2625*P2625</f>
        <v>9.3500000000000014</v>
      </c>
      <c r="R2625" s="306">
        <f t="shared" ref="R2625" si="10840">$D$2296</f>
        <v>0.6</v>
      </c>
      <c r="S2625" s="307">
        <f t="shared" ref="S2625" si="10841">ROUNDUP(S1299/$D$2295,0)</f>
        <v>14</v>
      </c>
      <c r="T2625" s="308">
        <f t="shared" ref="T2625" si="10842">+R2625*S2625</f>
        <v>8.4</v>
      </c>
      <c r="U2625" s="306"/>
      <c r="V2625" s="307"/>
      <c r="W2625" s="308"/>
    </row>
    <row r="2626" spans="1:23" x14ac:dyDescent="0.2">
      <c r="A2626" s="438"/>
      <c r="B2626" s="275" t="s">
        <v>434</v>
      </c>
      <c r="C2626" s="332"/>
      <c r="D2626" s="256"/>
      <c r="E2626" s="333"/>
      <c r="F2626" s="289"/>
      <c r="G2626" s="258"/>
      <c r="H2626" s="288"/>
      <c r="I2626" s="287"/>
      <c r="J2626" s="258"/>
      <c r="K2626" s="288"/>
      <c r="L2626" s="287"/>
      <c r="M2626" s="258"/>
      <c r="N2626" s="288"/>
      <c r="O2626" s="287"/>
      <c r="P2626" s="258"/>
      <c r="Q2626" s="288"/>
      <c r="R2626" s="287"/>
      <c r="S2626" s="258"/>
      <c r="T2626" s="288"/>
      <c r="U2626" s="287">
        <f t="shared" ref="U2626" si="10843">$J$2290</f>
        <v>0.7</v>
      </c>
      <c r="V2626" s="258">
        <f t="shared" ref="V2626" si="10844">ROUNDUP(C1300/$J$2291,0)</f>
        <v>22</v>
      </c>
      <c r="W2626" s="288">
        <f t="shared" ref="W2626" si="10845">+U2626*V2626</f>
        <v>15.399999999999999</v>
      </c>
    </row>
    <row r="2627" spans="1:23" x14ac:dyDescent="0.2">
      <c r="A2627" s="437" t="s">
        <v>770</v>
      </c>
      <c r="B2627" s="275" t="s">
        <v>1084</v>
      </c>
      <c r="C2627" s="306">
        <f t="shared" ref="C2627" si="10846">$D$2296</f>
        <v>0.6</v>
      </c>
      <c r="D2627" s="277">
        <f t="shared" ref="D2627" si="10847">ROUNDUP(F1301/$D$2295,0)</f>
        <v>12</v>
      </c>
      <c r="E2627" s="330">
        <f t="shared" ref="E2627" si="10848">+C2627*D2627</f>
        <v>7.1999999999999993</v>
      </c>
      <c r="F2627" s="331">
        <f t="shared" ref="F2627" si="10849">$D$2291</f>
        <v>0.55000000000000004</v>
      </c>
      <c r="G2627" s="307">
        <f t="shared" ref="G2627" si="10850">ROUNDUP(F1301/$D$2290,0)</f>
        <v>15</v>
      </c>
      <c r="H2627" s="308">
        <f t="shared" ref="H2627" si="10851">+F2627*G2627</f>
        <v>8.25</v>
      </c>
      <c r="I2627" s="306">
        <f t="shared" ref="I2627" si="10852">L1301</f>
        <v>2.25</v>
      </c>
      <c r="J2627" s="307">
        <f t="shared" ref="J2627" si="10853">ROUNDUP($K$983/$D$2301,0)</f>
        <v>8</v>
      </c>
      <c r="K2627" s="308">
        <f t="shared" ref="K2627" si="10854">+I2627*J2627</f>
        <v>18</v>
      </c>
      <c r="L2627" s="306">
        <f t="shared" ref="L2627" si="10855">P1301</f>
        <v>1.77</v>
      </c>
      <c r="M2627" s="307">
        <f t="shared" ref="M2627" si="10856">ROUNDUP(O1301/$D$2301,0)</f>
        <v>16</v>
      </c>
      <c r="N2627" s="308">
        <f t="shared" ref="N2627" si="10857">+L2627*M2627</f>
        <v>28.32</v>
      </c>
      <c r="O2627" s="306">
        <f t="shared" ref="O2627" si="10858">$D$2291</f>
        <v>0.55000000000000004</v>
      </c>
      <c r="P2627" s="307">
        <f t="shared" ref="P2627" si="10859">ROUNDUP(S1301/$D$2290,0)</f>
        <v>16</v>
      </c>
      <c r="Q2627" s="308">
        <f t="shared" ref="Q2627" si="10860">+O2627*P2627</f>
        <v>8.8000000000000007</v>
      </c>
      <c r="R2627" s="306">
        <f t="shared" ref="R2627" si="10861">$D$2296</f>
        <v>0.6</v>
      </c>
      <c r="S2627" s="307">
        <f t="shared" ref="S2627" si="10862">ROUNDUP(S1301/$D$2295,0)</f>
        <v>13</v>
      </c>
      <c r="T2627" s="308">
        <f t="shared" ref="T2627" si="10863">+R2627*S2627</f>
        <v>7.8</v>
      </c>
      <c r="U2627" s="306"/>
      <c r="V2627" s="307"/>
      <c r="W2627" s="308"/>
    </row>
    <row r="2628" spans="1:23" x14ac:dyDescent="0.2">
      <c r="A2628" s="438"/>
      <c r="B2628" s="275" t="s">
        <v>435</v>
      </c>
      <c r="C2628" s="332"/>
      <c r="D2628" s="256"/>
      <c r="E2628" s="333"/>
      <c r="F2628" s="289"/>
      <c r="G2628" s="258"/>
      <c r="H2628" s="288"/>
      <c r="I2628" s="287"/>
      <c r="J2628" s="258"/>
      <c r="K2628" s="288"/>
      <c r="L2628" s="287"/>
      <c r="M2628" s="258"/>
      <c r="N2628" s="288"/>
      <c r="O2628" s="287"/>
      <c r="P2628" s="258"/>
      <c r="Q2628" s="288"/>
      <c r="R2628" s="287"/>
      <c r="S2628" s="258"/>
      <c r="T2628" s="288"/>
      <c r="U2628" s="287">
        <f t="shared" ref="U2628" si="10864">$J$2290</f>
        <v>0.7</v>
      </c>
      <c r="V2628" s="258">
        <f t="shared" ref="V2628" si="10865">ROUNDUP(C1302/$J$2291,0)</f>
        <v>22</v>
      </c>
      <c r="W2628" s="288">
        <f t="shared" ref="W2628" si="10866">+U2628*V2628</f>
        <v>15.399999999999999</v>
      </c>
    </row>
    <row r="2629" spans="1:23" x14ac:dyDescent="0.2">
      <c r="A2629" s="437" t="s">
        <v>771</v>
      </c>
      <c r="B2629" s="275" t="s">
        <v>1085</v>
      </c>
      <c r="C2629" s="306">
        <f t="shared" ref="C2629" si="10867">$D$2296</f>
        <v>0.6</v>
      </c>
      <c r="D2629" s="277">
        <f t="shared" ref="D2629" si="10868">ROUNDUP(F1303/$D$2295,0)</f>
        <v>14</v>
      </c>
      <c r="E2629" s="330">
        <f t="shared" ref="E2629" si="10869">+C2629*D2629</f>
        <v>8.4</v>
      </c>
      <c r="F2629" s="331">
        <f t="shared" ref="F2629" si="10870">$D$2291</f>
        <v>0.55000000000000004</v>
      </c>
      <c r="G2629" s="307">
        <f t="shared" ref="G2629" si="10871">ROUNDUP(F1303/$D$2290,0)</f>
        <v>17</v>
      </c>
      <c r="H2629" s="308">
        <f t="shared" ref="H2629" si="10872">+F2629*G2629</f>
        <v>9.3500000000000014</v>
      </c>
      <c r="I2629" s="306">
        <f t="shared" ref="I2629" si="10873">L1303</f>
        <v>1.4</v>
      </c>
      <c r="J2629" s="307">
        <f t="shared" ref="J2629" si="10874">ROUNDUP($K$983/$D$2301,0)</f>
        <v>8</v>
      </c>
      <c r="K2629" s="308">
        <f t="shared" ref="K2629" si="10875">+I2629*J2629</f>
        <v>11.2</v>
      </c>
      <c r="L2629" s="306">
        <f t="shared" ref="L2629" si="10876">P1303</f>
        <v>2.25</v>
      </c>
      <c r="M2629" s="307">
        <f t="shared" ref="M2629" si="10877">ROUNDUP(O1303/$D$2301,0)</f>
        <v>15</v>
      </c>
      <c r="N2629" s="308">
        <f t="shared" ref="N2629" si="10878">+L2629*M2629</f>
        <v>33.75</v>
      </c>
      <c r="O2629" s="306">
        <f t="shared" ref="O2629" si="10879">$D$2291</f>
        <v>0.55000000000000004</v>
      </c>
      <c r="P2629" s="307">
        <f t="shared" ref="P2629" si="10880">ROUNDUP(S1303/$D$2290,0)</f>
        <v>14</v>
      </c>
      <c r="Q2629" s="308">
        <f t="shared" ref="Q2629" si="10881">+O2629*P2629</f>
        <v>7.7000000000000011</v>
      </c>
      <c r="R2629" s="306">
        <f t="shared" ref="R2629" si="10882">$D$2296</f>
        <v>0.6</v>
      </c>
      <c r="S2629" s="307">
        <f t="shared" ref="S2629" si="10883">ROUNDUP(S1303/$D$2295,0)</f>
        <v>11</v>
      </c>
      <c r="T2629" s="308">
        <f t="shared" ref="T2629" si="10884">+R2629*S2629</f>
        <v>6.6</v>
      </c>
      <c r="U2629" s="306"/>
      <c r="V2629" s="307"/>
      <c r="W2629" s="308"/>
    </row>
    <row r="2630" spans="1:23" x14ac:dyDescent="0.2">
      <c r="A2630" s="438"/>
      <c r="B2630" s="275" t="s">
        <v>436</v>
      </c>
      <c r="C2630" s="332"/>
      <c r="D2630" s="256"/>
      <c r="E2630" s="333"/>
      <c r="F2630" s="289"/>
      <c r="G2630" s="258"/>
      <c r="H2630" s="288"/>
      <c r="I2630" s="287"/>
      <c r="J2630" s="258"/>
      <c r="K2630" s="288"/>
      <c r="L2630" s="287"/>
      <c r="M2630" s="258"/>
      <c r="N2630" s="288"/>
      <c r="O2630" s="287"/>
      <c r="P2630" s="258"/>
      <c r="Q2630" s="288"/>
      <c r="R2630" s="287"/>
      <c r="S2630" s="258"/>
      <c r="T2630" s="288"/>
      <c r="U2630" s="287">
        <f t="shared" ref="U2630" si="10885">$J$2290</f>
        <v>0.7</v>
      </c>
      <c r="V2630" s="258">
        <f t="shared" ref="V2630" si="10886">ROUNDUP(C1304/$J$2291,0)</f>
        <v>22</v>
      </c>
      <c r="W2630" s="288">
        <f t="shared" ref="W2630" si="10887">+U2630*V2630</f>
        <v>15.399999999999999</v>
      </c>
    </row>
    <row r="2631" spans="1:23" x14ac:dyDescent="0.2">
      <c r="A2631" s="437" t="s">
        <v>772</v>
      </c>
      <c r="B2631" s="275" t="s">
        <v>1086</v>
      </c>
      <c r="C2631" s="306">
        <f t="shared" ref="C2631" si="10888">$D$2296</f>
        <v>0.6</v>
      </c>
      <c r="D2631" s="277">
        <f t="shared" ref="D2631" si="10889">ROUNDUP(F1305/$D$2295,0)</f>
        <v>14</v>
      </c>
      <c r="E2631" s="330">
        <f t="shared" ref="E2631" si="10890">+C2631*D2631</f>
        <v>8.4</v>
      </c>
      <c r="F2631" s="331">
        <f t="shared" ref="F2631" si="10891">$D$2291</f>
        <v>0.55000000000000004</v>
      </c>
      <c r="G2631" s="307">
        <f t="shared" ref="G2631" si="10892">ROUNDUP(F1305/$D$2290,0)</f>
        <v>17</v>
      </c>
      <c r="H2631" s="308">
        <f t="shared" ref="H2631" si="10893">+F2631*G2631</f>
        <v>9.3500000000000014</v>
      </c>
      <c r="I2631" s="306">
        <f t="shared" ref="I2631" si="10894">L1305</f>
        <v>1.35</v>
      </c>
      <c r="J2631" s="307">
        <f t="shared" ref="J2631" si="10895">ROUNDUP($K$983/$D$2301,0)</f>
        <v>8</v>
      </c>
      <c r="K2631" s="308">
        <f t="shared" ref="K2631" si="10896">+I2631*J2631</f>
        <v>10.8</v>
      </c>
      <c r="L2631" s="306">
        <f t="shared" ref="L2631" si="10897">P1305</f>
        <v>2.25</v>
      </c>
      <c r="M2631" s="307">
        <f t="shared" ref="M2631" si="10898">ROUNDUP(O1305/$D$2301,0)</f>
        <v>15</v>
      </c>
      <c r="N2631" s="308">
        <f t="shared" ref="N2631" si="10899">+L2631*M2631</f>
        <v>33.75</v>
      </c>
      <c r="O2631" s="306">
        <f t="shared" ref="O2631" si="10900">$D$2291</f>
        <v>0.55000000000000004</v>
      </c>
      <c r="P2631" s="307">
        <f t="shared" ref="P2631" si="10901">ROUNDUP(S1305/$D$2290,0)</f>
        <v>14</v>
      </c>
      <c r="Q2631" s="308">
        <f t="shared" ref="Q2631" si="10902">+O2631*P2631</f>
        <v>7.7000000000000011</v>
      </c>
      <c r="R2631" s="306">
        <f t="shared" ref="R2631" si="10903">$D$2296</f>
        <v>0.6</v>
      </c>
      <c r="S2631" s="307">
        <f t="shared" ref="S2631" si="10904">ROUNDUP(S1305/$D$2295,0)</f>
        <v>11</v>
      </c>
      <c r="T2631" s="308">
        <f t="shared" ref="T2631" si="10905">+R2631*S2631</f>
        <v>6.6</v>
      </c>
      <c r="U2631" s="306"/>
      <c r="V2631" s="307"/>
      <c r="W2631" s="308"/>
    </row>
    <row r="2632" spans="1:23" x14ac:dyDescent="0.2">
      <c r="A2632" s="438"/>
      <c r="B2632" s="275" t="s">
        <v>437</v>
      </c>
      <c r="C2632" s="332"/>
      <c r="D2632" s="256"/>
      <c r="E2632" s="333"/>
      <c r="F2632" s="289"/>
      <c r="G2632" s="258"/>
      <c r="H2632" s="288"/>
      <c r="I2632" s="287"/>
      <c r="J2632" s="258"/>
      <c r="K2632" s="288"/>
      <c r="L2632" s="287"/>
      <c r="M2632" s="258"/>
      <c r="N2632" s="288"/>
      <c r="O2632" s="287"/>
      <c r="P2632" s="258"/>
      <c r="Q2632" s="288"/>
      <c r="R2632" s="287"/>
      <c r="S2632" s="258"/>
      <c r="T2632" s="288"/>
      <c r="U2632" s="287">
        <f t="shared" ref="U2632" si="10906">$J$2290</f>
        <v>0.7</v>
      </c>
      <c r="V2632" s="258">
        <f t="shared" ref="V2632" si="10907">ROUNDUP(C1306/$J$2291,0)</f>
        <v>22</v>
      </c>
      <c r="W2632" s="288">
        <f t="shared" ref="W2632" si="10908">+U2632*V2632</f>
        <v>15.399999999999999</v>
      </c>
    </row>
    <row r="2633" spans="1:23" x14ac:dyDescent="0.2">
      <c r="A2633" s="437" t="s">
        <v>773</v>
      </c>
      <c r="B2633" s="275" t="s">
        <v>1087</v>
      </c>
      <c r="C2633" s="306">
        <f t="shared" ref="C2633" si="10909">$D$2296</f>
        <v>0.6</v>
      </c>
      <c r="D2633" s="277">
        <f t="shared" ref="D2633" si="10910">ROUNDUP(F1307/$D$2295,0)</f>
        <v>14</v>
      </c>
      <c r="E2633" s="330">
        <f t="shared" ref="E2633" si="10911">+C2633*D2633</f>
        <v>8.4</v>
      </c>
      <c r="F2633" s="331">
        <f t="shared" ref="F2633" si="10912">$D$2291</f>
        <v>0.55000000000000004</v>
      </c>
      <c r="G2633" s="307">
        <f t="shared" ref="G2633" si="10913">ROUNDUP(F1307/$D$2290,0)</f>
        <v>17</v>
      </c>
      <c r="H2633" s="308">
        <f t="shared" ref="H2633" si="10914">+F2633*G2633</f>
        <v>9.3500000000000014</v>
      </c>
      <c r="I2633" s="306">
        <f t="shared" ref="I2633" si="10915">L1307</f>
        <v>1.35</v>
      </c>
      <c r="J2633" s="307">
        <f t="shared" ref="J2633" si="10916">ROUNDUP($K$983/$D$2301,0)</f>
        <v>8</v>
      </c>
      <c r="K2633" s="308">
        <f t="shared" ref="K2633" si="10917">+I2633*J2633</f>
        <v>10.8</v>
      </c>
      <c r="L2633" s="306">
        <f t="shared" ref="L2633" si="10918">P1307</f>
        <v>2.25</v>
      </c>
      <c r="M2633" s="307">
        <f t="shared" ref="M2633" si="10919">ROUNDUP(O1307/$D$2301,0)</f>
        <v>15</v>
      </c>
      <c r="N2633" s="308">
        <f t="shared" ref="N2633" si="10920">+L2633*M2633</f>
        <v>33.75</v>
      </c>
      <c r="O2633" s="306">
        <f t="shared" ref="O2633" si="10921">$D$2291</f>
        <v>0.55000000000000004</v>
      </c>
      <c r="P2633" s="307">
        <f t="shared" ref="P2633" si="10922">ROUNDUP(S1307/$D$2290,0)</f>
        <v>14</v>
      </c>
      <c r="Q2633" s="308">
        <f t="shared" ref="Q2633" si="10923">+O2633*P2633</f>
        <v>7.7000000000000011</v>
      </c>
      <c r="R2633" s="306">
        <f t="shared" ref="R2633" si="10924">$D$2296</f>
        <v>0.6</v>
      </c>
      <c r="S2633" s="307">
        <f t="shared" ref="S2633" si="10925">ROUNDUP(S1307/$D$2295,0)</f>
        <v>11</v>
      </c>
      <c r="T2633" s="308">
        <f t="shared" ref="T2633" si="10926">+R2633*S2633</f>
        <v>6.6</v>
      </c>
      <c r="U2633" s="306"/>
      <c r="V2633" s="307"/>
      <c r="W2633" s="308"/>
    </row>
    <row r="2634" spans="1:23" x14ac:dyDescent="0.2">
      <c r="A2634" s="438"/>
      <c r="B2634" s="275" t="s">
        <v>438</v>
      </c>
      <c r="C2634" s="332"/>
      <c r="D2634" s="256"/>
      <c r="E2634" s="333"/>
      <c r="F2634" s="289"/>
      <c r="G2634" s="258"/>
      <c r="H2634" s="288"/>
      <c r="I2634" s="287"/>
      <c r="J2634" s="258"/>
      <c r="K2634" s="288"/>
      <c r="L2634" s="287"/>
      <c r="M2634" s="258"/>
      <c r="N2634" s="288"/>
      <c r="O2634" s="287"/>
      <c r="P2634" s="258"/>
      <c r="Q2634" s="288"/>
      <c r="R2634" s="287"/>
      <c r="S2634" s="258"/>
      <c r="T2634" s="288"/>
      <c r="U2634" s="287">
        <f t="shared" ref="U2634" si="10927">$J$2290</f>
        <v>0.7</v>
      </c>
      <c r="V2634" s="258">
        <f t="shared" ref="V2634" si="10928">ROUNDUP(C1308/$J$2291,0)</f>
        <v>22</v>
      </c>
      <c r="W2634" s="288">
        <f t="shared" ref="W2634" si="10929">+U2634*V2634</f>
        <v>15.399999999999999</v>
      </c>
    </row>
    <row r="2635" spans="1:23" x14ac:dyDescent="0.2">
      <c r="A2635" s="437" t="s">
        <v>774</v>
      </c>
      <c r="B2635" s="275" t="s">
        <v>1088</v>
      </c>
      <c r="C2635" s="306">
        <f t="shared" ref="C2635" si="10930">$D$2296</f>
        <v>0.6</v>
      </c>
      <c r="D2635" s="277">
        <f t="shared" ref="D2635" si="10931">ROUNDUP(F1309/$D$2295,0)</f>
        <v>14</v>
      </c>
      <c r="E2635" s="330">
        <f t="shared" ref="E2635" si="10932">+C2635*D2635</f>
        <v>8.4</v>
      </c>
      <c r="F2635" s="331">
        <f t="shared" ref="F2635" si="10933">$D$2291</f>
        <v>0.55000000000000004</v>
      </c>
      <c r="G2635" s="307">
        <f t="shared" ref="G2635" si="10934">ROUNDUP(F1309/$D$2290,0)</f>
        <v>17</v>
      </c>
      <c r="H2635" s="308">
        <f t="shared" ref="H2635" si="10935">+F2635*G2635</f>
        <v>9.3500000000000014</v>
      </c>
      <c r="I2635" s="306">
        <f t="shared" ref="I2635" si="10936">L1309</f>
        <v>1.35</v>
      </c>
      <c r="J2635" s="307">
        <f t="shared" ref="J2635" si="10937">ROUNDUP($K$983/$D$2301,0)</f>
        <v>8</v>
      </c>
      <c r="K2635" s="308">
        <f t="shared" ref="K2635" si="10938">+I2635*J2635</f>
        <v>10.8</v>
      </c>
      <c r="L2635" s="306">
        <f t="shared" ref="L2635" si="10939">P1309</f>
        <v>2.25</v>
      </c>
      <c r="M2635" s="307">
        <f t="shared" ref="M2635" si="10940">ROUNDUP(O1309/$D$2301,0)</f>
        <v>15</v>
      </c>
      <c r="N2635" s="308">
        <f t="shared" ref="N2635" si="10941">+L2635*M2635</f>
        <v>33.75</v>
      </c>
      <c r="O2635" s="306">
        <f t="shared" ref="O2635" si="10942">$D$2291</f>
        <v>0.55000000000000004</v>
      </c>
      <c r="P2635" s="307">
        <f t="shared" ref="P2635" si="10943">ROUNDUP(S1309/$D$2290,0)</f>
        <v>14</v>
      </c>
      <c r="Q2635" s="308">
        <f t="shared" ref="Q2635" si="10944">+O2635*P2635</f>
        <v>7.7000000000000011</v>
      </c>
      <c r="R2635" s="306">
        <f t="shared" ref="R2635" si="10945">$D$2296</f>
        <v>0.6</v>
      </c>
      <c r="S2635" s="307">
        <f t="shared" ref="S2635" si="10946">ROUNDUP(S1309/$D$2295,0)</f>
        <v>11</v>
      </c>
      <c r="T2635" s="308">
        <f t="shared" ref="T2635" si="10947">+R2635*S2635</f>
        <v>6.6</v>
      </c>
      <c r="U2635" s="306"/>
      <c r="V2635" s="307"/>
      <c r="W2635" s="308"/>
    </row>
    <row r="2636" spans="1:23" x14ac:dyDescent="0.2">
      <c r="A2636" s="438"/>
      <c r="B2636" s="275" t="s">
        <v>439</v>
      </c>
      <c r="C2636" s="332"/>
      <c r="D2636" s="256"/>
      <c r="E2636" s="333"/>
      <c r="F2636" s="289"/>
      <c r="G2636" s="258"/>
      <c r="H2636" s="288"/>
      <c r="I2636" s="287"/>
      <c r="J2636" s="258"/>
      <c r="K2636" s="288"/>
      <c r="L2636" s="287"/>
      <c r="M2636" s="258"/>
      <c r="N2636" s="288"/>
      <c r="O2636" s="287"/>
      <c r="P2636" s="258"/>
      <c r="Q2636" s="288"/>
      <c r="R2636" s="287"/>
      <c r="S2636" s="258"/>
      <c r="T2636" s="288"/>
      <c r="U2636" s="287">
        <f t="shared" ref="U2636" si="10948">$J$2290</f>
        <v>0.7</v>
      </c>
      <c r="V2636" s="258">
        <f t="shared" ref="V2636" si="10949">ROUNDUP(C1310/$J$2291,0)</f>
        <v>22</v>
      </c>
      <c r="W2636" s="288">
        <f t="shared" ref="W2636" si="10950">+U2636*V2636</f>
        <v>15.399999999999999</v>
      </c>
    </row>
    <row r="2637" spans="1:23" x14ac:dyDescent="0.2">
      <c r="A2637" s="437" t="s">
        <v>775</v>
      </c>
      <c r="B2637" s="275" t="s">
        <v>1089</v>
      </c>
      <c r="C2637" s="306">
        <f t="shared" ref="C2637" si="10951">$D$2296</f>
        <v>0.6</v>
      </c>
      <c r="D2637" s="277">
        <f t="shared" ref="D2637" si="10952">ROUNDUP(F1311/$D$2295,0)</f>
        <v>13</v>
      </c>
      <c r="E2637" s="330">
        <f t="shared" ref="E2637" si="10953">+C2637*D2637</f>
        <v>7.8</v>
      </c>
      <c r="F2637" s="331">
        <f t="shared" ref="F2637" si="10954">$D$2291</f>
        <v>0.55000000000000004</v>
      </c>
      <c r="G2637" s="307">
        <f t="shared" ref="G2637" si="10955">ROUNDUP(F1311/$D$2290,0)</f>
        <v>17</v>
      </c>
      <c r="H2637" s="308">
        <f t="shared" ref="H2637" si="10956">+F2637*G2637</f>
        <v>9.3500000000000014</v>
      </c>
      <c r="I2637" s="306">
        <f t="shared" ref="I2637" si="10957">L1311</f>
        <v>1.35</v>
      </c>
      <c r="J2637" s="307">
        <f t="shared" ref="J2637" si="10958">ROUNDUP($K$983/$D$2301,0)</f>
        <v>8</v>
      </c>
      <c r="K2637" s="308">
        <f t="shared" ref="K2637" si="10959">+I2637*J2637</f>
        <v>10.8</v>
      </c>
      <c r="L2637" s="306">
        <f t="shared" ref="L2637" si="10960">P1311</f>
        <v>2.25</v>
      </c>
      <c r="M2637" s="307">
        <f t="shared" ref="M2637" si="10961">ROUNDUP(O1311/$D$2301,0)</f>
        <v>15</v>
      </c>
      <c r="N2637" s="308">
        <f t="shared" ref="N2637" si="10962">+L2637*M2637</f>
        <v>33.75</v>
      </c>
      <c r="O2637" s="306">
        <f t="shared" ref="O2637" si="10963">$D$2291</f>
        <v>0.55000000000000004</v>
      </c>
      <c r="P2637" s="307">
        <f t="shared" ref="P2637" si="10964">ROUNDUP(S1311/$D$2290,0)</f>
        <v>15</v>
      </c>
      <c r="Q2637" s="308">
        <f t="shared" ref="Q2637" si="10965">+O2637*P2637</f>
        <v>8.25</v>
      </c>
      <c r="R2637" s="306">
        <f t="shared" ref="R2637" si="10966">$D$2296</f>
        <v>0.6</v>
      </c>
      <c r="S2637" s="307">
        <f t="shared" ref="S2637" si="10967">ROUNDUP(S1311/$D$2295,0)</f>
        <v>12</v>
      </c>
      <c r="T2637" s="308">
        <f t="shared" ref="T2637" si="10968">+R2637*S2637</f>
        <v>7.1999999999999993</v>
      </c>
      <c r="U2637" s="306"/>
      <c r="V2637" s="307"/>
      <c r="W2637" s="308"/>
    </row>
    <row r="2638" spans="1:23" x14ac:dyDescent="0.2">
      <c r="A2638" s="438"/>
      <c r="B2638" s="275" t="s">
        <v>440</v>
      </c>
      <c r="C2638" s="332"/>
      <c r="D2638" s="256"/>
      <c r="E2638" s="333"/>
      <c r="F2638" s="289"/>
      <c r="G2638" s="258"/>
      <c r="H2638" s="288"/>
      <c r="I2638" s="287"/>
      <c r="J2638" s="258"/>
      <c r="K2638" s="288"/>
      <c r="L2638" s="287"/>
      <c r="M2638" s="258"/>
      <c r="N2638" s="288"/>
      <c r="O2638" s="287"/>
      <c r="P2638" s="258"/>
      <c r="Q2638" s="288"/>
      <c r="R2638" s="287"/>
      <c r="S2638" s="258"/>
      <c r="T2638" s="288"/>
      <c r="U2638" s="287">
        <f t="shared" ref="U2638" si="10969">$J$2290</f>
        <v>0.7</v>
      </c>
      <c r="V2638" s="258">
        <f t="shared" ref="V2638" si="10970">ROUNDUP(C1312/$J$2291,0)</f>
        <v>22</v>
      </c>
      <c r="W2638" s="288">
        <f t="shared" ref="W2638" si="10971">+U2638*V2638</f>
        <v>15.399999999999999</v>
      </c>
    </row>
    <row r="2639" spans="1:23" x14ac:dyDescent="0.2">
      <c r="A2639" s="437" t="s">
        <v>776</v>
      </c>
      <c r="B2639" s="275" t="s">
        <v>1090</v>
      </c>
      <c r="C2639" s="306">
        <f t="shared" ref="C2639" si="10972">$D$2296</f>
        <v>0.6</v>
      </c>
      <c r="D2639" s="277">
        <f t="shared" ref="D2639" si="10973">ROUNDUP(F1313/$D$2295,0)</f>
        <v>12</v>
      </c>
      <c r="E2639" s="330">
        <f t="shared" ref="E2639" si="10974">+C2639*D2639</f>
        <v>7.1999999999999993</v>
      </c>
      <c r="F2639" s="331">
        <f t="shared" ref="F2639" si="10975">$D$2291</f>
        <v>0.55000000000000004</v>
      </c>
      <c r="G2639" s="307">
        <f t="shared" ref="G2639" si="10976">ROUNDUP(F1313/$D$2290,0)</f>
        <v>15</v>
      </c>
      <c r="H2639" s="308">
        <f t="shared" ref="H2639" si="10977">+F2639*G2639</f>
        <v>8.25</v>
      </c>
      <c r="I2639" s="306">
        <f t="shared" ref="I2639" si="10978">L1313</f>
        <v>1.35</v>
      </c>
      <c r="J2639" s="307">
        <f t="shared" ref="J2639" si="10979">ROUNDUP($K$983/$D$2301,0)</f>
        <v>8</v>
      </c>
      <c r="K2639" s="308">
        <f t="shared" ref="K2639" si="10980">+I2639*J2639</f>
        <v>10.8</v>
      </c>
      <c r="L2639" s="306">
        <f t="shared" ref="L2639" si="10981">P1313</f>
        <v>2.11</v>
      </c>
      <c r="M2639" s="307">
        <f t="shared" ref="M2639" si="10982">ROUNDUP(O1313/$D$2301,0)</f>
        <v>16</v>
      </c>
      <c r="N2639" s="308">
        <f t="shared" ref="N2639" si="10983">+L2639*M2639</f>
        <v>33.76</v>
      </c>
      <c r="O2639" s="306">
        <f t="shared" ref="O2639" si="10984">$D$2291</f>
        <v>0.55000000000000004</v>
      </c>
      <c r="P2639" s="307">
        <f t="shared" ref="P2639" si="10985">ROUNDUP(S1313/$D$2290,0)</f>
        <v>16</v>
      </c>
      <c r="Q2639" s="308">
        <f t="shared" ref="Q2639" si="10986">+O2639*P2639</f>
        <v>8.8000000000000007</v>
      </c>
      <c r="R2639" s="306">
        <f t="shared" ref="R2639" si="10987">$D$2296</f>
        <v>0.6</v>
      </c>
      <c r="S2639" s="307">
        <f t="shared" ref="S2639" si="10988">ROUNDUP(S1313/$D$2295,0)</f>
        <v>13</v>
      </c>
      <c r="T2639" s="308">
        <f t="shared" ref="T2639" si="10989">+R2639*S2639</f>
        <v>7.8</v>
      </c>
      <c r="U2639" s="306"/>
      <c r="V2639" s="307"/>
      <c r="W2639" s="308"/>
    </row>
    <row r="2640" spans="1:23" x14ac:dyDescent="0.2">
      <c r="A2640" s="438"/>
      <c r="B2640" s="275" t="s">
        <v>441</v>
      </c>
      <c r="C2640" s="332"/>
      <c r="D2640" s="256"/>
      <c r="E2640" s="333"/>
      <c r="F2640" s="289"/>
      <c r="G2640" s="258"/>
      <c r="H2640" s="288"/>
      <c r="I2640" s="287"/>
      <c r="J2640" s="258"/>
      <c r="K2640" s="288"/>
      <c r="L2640" s="287"/>
      <c r="M2640" s="258"/>
      <c r="N2640" s="288"/>
      <c r="O2640" s="287"/>
      <c r="P2640" s="258"/>
      <c r="Q2640" s="288"/>
      <c r="R2640" s="287"/>
      <c r="S2640" s="258"/>
      <c r="T2640" s="288"/>
      <c r="U2640" s="287">
        <f t="shared" ref="U2640" si="10990">$J$2290</f>
        <v>0.7</v>
      </c>
      <c r="V2640" s="258">
        <f t="shared" ref="V2640" si="10991">ROUNDUP(C1314/$J$2291,0)</f>
        <v>22</v>
      </c>
      <c r="W2640" s="288">
        <f t="shared" ref="W2640" si="10992">+U2640*V2640</f>
        <v>15.399999999999999</v>
      </c>
    </row>
    <row r="2641" spans="1:23" x14ac:dyDescent="0.2">
      <c r="A2641" s="437" t="s">
        <v>777</v>
      </c>
      <c r="B2641" s="275" t="s">
        <v>1091</v>
      </c>
      <c r="C2641" s="306">
        <f t="shared" ref="C2641" si="10993">$D$2296</f>
        <v>0.6</v>
      </c>
      <c r="D2641" s="277">
        <f t="shared" ref="D2641" si="10994">ROUNDUP(F1315/$D$2295,0)</f>
        <v>12</v>
      </c>
      <c r="E2641" s="330">
        <f t="shared" ref="E2641" si="10995">+C2641*D2641</f>
        <v>7.1999999999999993</v>
      </c>
      <c r="F2641" s="331">
        <f t="shared" ref="F2641" si="10996">$D$2291</f>
        <v>0.55000000000000004</v>
      </c>
      <c r="G2641" s="307">
        <f t="shared" ref="G2641" si="10997">ROUNDUP(F1315/$D$2290,0)</f>
        <v>15</v>
      </c>
      <c r="H2641" s="308">
        <f t="shared" ref="H2641" si="10998">+F2641*G2641</f>
        <v>8.25</v>
      </c>
      <c r="I2641" s="306">
        <f t="shared" ref="I2641" si="10999">L1315</f>
        <v>1.35</v>
      </c>
      <c r="J2641" s="307">
        <f t="shared" ref="J2641" si="11000">ROUNDUP($K$983/$D$2301,0)</f>
        <v>8</v>
      </c>
      <c r="K2641" s="308">
        <f t="shared" ref="K2641" si="11001">+I2641*J2641</f>
        <v>10.8</v>
      </c>
      <c r="L2641" s="306">
        <f t="shared" ref="L2641" si="11002">P1315</f>
        <v>1.8</v>
      </c>
      <c r="M2641" s="307">
        <f t="shared" ref="M2641" si="11003">ROUNDUP(O1315/$D$2301,0)</f>
        <v>15</v>
      </c>
      <c r="N2641" s="308">
        <f t="shared" ref="N2641" si="11004">+L2641*M2641</f>
        <v>27</v>
      </c>
      <c r="O2641" s="306">
        <f t="shared" ref="O2641" si="11005">$D$2291</f>
        <v>0.55000000000000004</v>
      </c>
      <c r="P2641" s="307">
        <f t="shared" ref="P2641" si="11006">ROUNDUP(S1315/$D$2290,0)</f>
        <v>15</v>
      </c>
      <c r="Q2641" s="308">
        <f t="shared" ref="Q2641" si="11007">+O2641*P2641</f>
        <v>8.25</v>
      </c>
      <c r="R2641" s="306">
        <f t="shared" ref="R2641" si="11008">$D$2296</f>
        <v>0.6</v>
      </c>
      <c r="S2641" s="307">
        <f t="shared" ref="S2641" si="11009">ROUNDUP(S1315/$D$2295,0)</f>
        <v>12</v>
      </c>
      <c r="T2641" s="308">
        <f t="shared" ref="T2641" si="11010">+R2641*S2641</f>
        <v>7.1999999999999993</v>
      </c>
      <c r="U2641" s="306"/>
      <c r="V2641" s="307"/>
      <c r="W2641" s="308"/>
    </row>
    <row r="2642" spans="1:23" x14ac:dyDescent="0.2">
      <c r="A2642" s="438"/>
      <c r="B2642" s="275" t="s">
        <v>442</v>
      </c>
      <c r="C2642" s="332"/>
      <c r="D2642" s="256"/>
      <c r="E2642" s="333"/>
      <c r="F2642" s="289"/>
      <c r="G2642" s="258"/>
      <c r="H2642" s="288"/>
      <c r="I2642" s="287"/>
      <c r="J2642" s="258"/>
      <c r="K2642" s="288"/>
      <c r="L2642" s="287"/>
      <c r="M2642" s="258"/>
      <c r="N2642" s="288"/>
      <c r="O2642" s="287"/>
      <c r="P2642" s="258"/>
      <c r="Q2642" s="288"/>
      <c r="R2642" s="287"/>
      <c r="S2642" s="258"/>
      <c r="T2642" s="288"/>
      <c r="U2642" s="287">
        <f t="shared" ref="U2642" si="11011">$J$2290</f>
        <v>0.7</v>
      </c>
      <c r="V2642" s="258">
        <f t="shared" ref="V2642" si="11012">ROUNDUP(C1316/$J$2291,0)</f>
        <v>20</v>
      </c>
      <c r="W2642" s="288">
        <f t="shared" ref="W2642" si="11013">+U2642*V2642</f>
        <v>14</v>
      </c>
    </row>
    <row r="2643" spans="1:23" x14ac:dyDescent="0.2">
      <c r="A2643" s="437" t="s">
        <v>778</v>
      </c>
      <c r="B2643" s="275" t="s">
        <v>1092</v>
      </c>
      <c r="C2643" s="306">
        <f t="shared" ref="C2643" si="11014">$D$2296</f>
        <v>0.6</v>
      </c>
      <c r="D2643" s="277">
        <f t="shared" ref="D2643" si="11015">ROUNDUP(F1317/$D$2295,0)</f>
        <v>12</v>
      </c>
      <c r="E2643" s="330">
        <f t="shared" ref="E2643" si="11016">+C2643*D2643</f>
        <v>7.1999999999999993</v>
      </c>
      <c r="F2643" s="331">
        <f t="shared" ref="F2643" si="11017">$D$2291</f>
        <v>0.55000000000000004</v>
      </c>
      <c r="G2643" s="307">
        <f t="shared" ref="G2643" si="11018">ROUNDUP(F1317/$D$2290,0)</f>
        <v>15</v>
      </c>
      <c r="H2643" s="308">
        <f t="shared" ref="H2643" si="11019">+F2643*G2643</f>
        <v>8.25</v>
      </c>
      <c r="I2643" s="306">
        <f t="shared" ref="I2643" si="11020">L1317</f>
        <v>1.35</v>
      </c>
      <c r="J2643" s="307">
        <f t="shared" ref="J2643" si="11021">ROUNDUP($K$983/$D$2301,0)</f>
        <v>8</v>
      </c>
      <c r="K2643" s="308">
        <f t="shared" ref="K2643" si="11022">+I2643*J2643</f>
        <v>10.8</v>
      </c>
      <c r="L2643" s="306">
        <f t="shared" ref="L2643" si="11023">P1317</f>
        <v>1.8</v>
      </c>
      <c r="M2643" s="307">
        <f t="shared" ref="M2643" si="11024">ROUNDUP(O1317/$D$2301,0)</f>
        <v>15</v>
      </c>
      <c r="N2643" s="308">
        <f t="shared" ref="N2643" si="11025">+L2643*M2643</f>
        <v>27</v>
      </c>
      <c r="O2643" s="306">
        <f t="shared" ref="O2643" si="11026">$D$2291</f>
        <v>0.55000000000000004</v>
      </c>
      <c r="P2643" s="307">
        <f t="shared" ref="P2643" si="11027">ROUNDUP(S1317/$D$2290,0)</f>
        <v>15</v>
      </c>
      <c r="Q2643" s="308">
        <f t="shared" ref="Q2643" si="11028">+O2643*P2643</f>
        <v>8.25</v>
      </c>
      <c r="R2643" s="306">
        <f t="shared" ref="R2643" si="11029">$D$2296</f>
        <v>0.6</v>
      </c>
      <c r="S2643" s="307">
        <f t="shared" ref="S2643" si="11030">ROUNDUP(S1317/$D$2295,0)</f>
        <v>12</v>
      </c>
      <c r="T2643" s="308">
        <f t="shared" ref="T2643" si="11031">+R2643*S2643</f>
        <v>7.1999999999999993</v>
      </c>
      <c r="U2643" s="306"/>
      <c r="V2643" s="307"/>
      <c r="W2643" s="308"/>
    </row>
    <row r="2644" spans="1:23" x14ac:dyDescent="0.2">
      <c r="A2644" s="438"/>
      <c r="B2644" s="275" t="s">
        <v>443</v>
      </c>
      <c r="C2644" s="332"/>
      <c r="D2644" s="256"/>
      <c r="E2644" s="333"/>
      <c r="F2644" s="289"/>
      <c r="G2644" s="258"/>
      <c r="H2644" s="288"/>
      <c r="I2644" s="287"/>
      <c r="J2644" s="258"/>
      <c r="K2644" s="288"/>
      <c r="L2644" s="287"/>
      <c r="M2644" s="258"/>
      <c r="N2644" s="288"/>
      <c r="O2644" s="287"/>
      <c r="P2644" s="258"/>
      <c r="Q2644" s="288"/>
      <c r="R2644" s="287"/>
      <c r="S2644" s="258"/>
      <c r="T2644" s="288"/>
      <c r="U2644" s="287">
        <f t="shared" ref="U2644" si="11032">$J$2290</f>
        <v>0.7</v>
      </c>
      <c r="V2644" s="258">
        <f t="shared" ref="V2644" si="11033">ROUNDUP(C1318/$J$2291,0)</f>
        <v>20</v>
      </c>
      <c r="W2644" s="288">
        <f t="shared" ref="W2644" si="11034">+U2644*V2644</f>
        <v>14</v>
      </c>
    </row>
    <row r="2645" spans="1:23" x14ac:dyDescent="0.2">
      <c r="A2645" s="437" t="s">
        <v>779</v>
      </c>
      <c r="B2645" s="275" t="s">
        <v>1093</v>
      </c>
      <c r="C2645" s="306">
        <f t="shared" ref="C2645" si="11035">$D$2296</f>
        <v>0.6</v>
      </c>
      <c r="D2645" s="277">
        <f t="shared" ref="D2645" si="11036">ROUNDUP(F1319/$D$2295,0)</f>
        <v>12</v>
      </c>
      <c r="E2645" s="330">
        <f t="shared" ref="E2645" si="11037">+C2645*D2645</f>
        <v>7.1999999999999993</v>
      </c>
      <c r="F2645" s="331">
        <f t="shared" ref="F2645" si="11038">$D$2291</f>
        <v>0.55000000000000004</v>
      </c>
      <c r="G2645" s="307">
        <f t="shared" ref="G2645" si="11039">ROUNDUP(F1319/$D$2290,0)</f>
        <v>15</v>
      </c>
      <c r="H2645" s="308">
        <f t="shared" ref="H2645" si="11040">+F2645*G2645</f>
        <v>8.25</v>
      </c>
      <c r="I2645" s="306">
        <f t="shared" ref="I2645" si="11041">L1319</f>
        <v>1.8</v>
      </c>
      <c r="J2645" s="307">
        <f t="shared" ref="J2645" si="11042">ROUNDUP($K$983/$D$2301,0)</f>
        <v>8</v>
      </c>
      <c r="K2645" s="308">
        <f t="shared" ref="K2645" si="11043">+I2645*J2645</f>
        <v>14.4</v>
      </c>
      <c r="L2645" s="306">
        <f t="shared" ref="L2645" si="11044">P1319</f>
        <v>1.35</v>
      </c>
      <c r="M2645" s="307">
        <f t="shared" ref="M2645" si="11045">ROUNDUP(O1319/$D$2301,0)</f>
        <v>15</v>
      </c>
      <c r="N2645" s="308">
        <f t="shared" ref="N2645" si="11046">+L2645*M2645</f>
        <v>20.25</v>
      </c>
      <c r="O2645" s="306">
        <f t="shared" ref="O2645" si="11047">$D$2291</f>
        <v>0.55000000000000004</v>
      </c>
      <c r="P2645" s="307">
        <f t="shared" ref="P2645" si="11048">ROUNDUP(S1319/$D$2290,0)</f>
        <v>15</v>
      </c>
      <c r="Q2645" s="308">
        <f t="shared" ref="Q2645" si="11049">+O2645*P2645</f>
        <v>8.25</v>
      </c>
      <c r="R2645" s="306">
        <f t="shared" ref="R2645" si="11050">$D$2296</f>
        <v>0.6</v>
      </c>
      <c r="S2645" s="307">
        <f t="shared" ref="S2645" si="11051">ROUNDUP(S1319/$D$2295,0)</f>
        <v>12</v>
      </c>
      <c r="T2645" s="308">
        <f t="shared" ref="T2645" si="11052">+R2645*S2645</f>
        <v>7.1999999999999993</v>
      </c>
      <c r="U2645" s="306"/>
      <c r="V2645" s="307"/>
      <c r="W2645" s="308"/>
    </row>
    <row r="2646" spans="1:23" x14ac:dyDescent="0.2">
      <c r="A2646" s="438"/>
      <c r="B2646" s="275" t="s">
        <v>444</v>
      </c>
      <c r="C2646" s="332"/>
      <c r="D2646" s="256"/>
      <c r="E2646" s="333"/>
      <c r="F2646" s="289"/>
      <c r="G2646" s="258"/>
      <c r="H2646" s="288"/>
      <c r="I2646" s="287"/>
      <c r="J2646" s="258"/>
      <c r="K2646" s="288"/>
      <c r="L2646" s="287"/>
      <c r="M2646" s="258"/>
      <c r="N2646" s="288"/>
      <c r="O2646" s="287"/>
      <c r="P2646" s="258"/>
      <c r="Q2646" s="288"/>
      <c r="R2646" s="287"/>
      <c r="S2646" s="258"/>
      <c r="T2646" s="288"/>
      <c r="U2646" s="287">
        <f t="shared" ref="U2646" si="11053">$J$2290</f>
        <v>0.7</v>
      </c>
      <c r="V2646" s="258">
        <f t="shared" ref="V2646" si="11054">ROUNDUP(C1320/$J$2291,0)</f>
        <v>20</v>
      </c>
      <c r="W2646" s="288">
        <f t="shared" ref="W2646" si="11055">+U2646*V2646</f>
        <v>14</v>
      </c>
    </row>
    <row r="2647" spans="1:23" x14ac:dyDescent="0.2">
      <c r="A2647" s="437" t="s">
        <v>780</v>
      </c>
      <c r="B2647" s="275" t="s">
        <v>1094</v>
      </c>
      <c r="C2647" s="306">
        <f t="shared" ref="C2647" si="11056">$D$2296</f>
        <v>0.6</v>
      </c>
      <c r="D2647" s="277">
        <f t="shared" ref="D2647" si="11057">ROUNDUP(F1321/$D$2295,0)</f>
        <v>12</v>
      </c>
      <c r="E2647" s="330">
        <f t="shared" ref="E2647" si="11058">+C2647*D2647</f>
        <v>7.1999999999999993</v>
      </c>
      <c r="F2647" s="331">
        <f t="shared" ref="F2647" si="11059">$D$2291</f>
        <v>0.55000000000000004</v>
      </c>
      <c r="G2647" s="307">
        <f t="shared" ref="G2647" si="11060">ROUNDUP(F1321/$D$2290,0)</f>
        <v>15</v>
      </c>
      <c r="H2647" s="308">
        <f t="shared" ref="H2647" si="11061">+F2647*G2647</f>
        <v>8.25</v>
      </c>
      <c r="I2647" s="306">
        <f t="shared" ref="I2647" si="11062">L1321</f>
        <v>2</v>
      </c>
      <c r="J2647" s="307">
        <f t="shared" ref="J2647" si="11063">ROUNDUP($K$983/$D$2301,0)</f>
        <v>8</v>
      </c>
      <c r="K2647" s="308">
        <f t="shared" ref="K2647" si="11064">+I2647*J2647</f>
        <v>16</v>
      </c>
      <c r="L2647" s="306">
        <f t="shared" ref="L2647" si="11065">P1321</f>
        <v>1.35</v>
      </c>
      <c r="M2647" s="307">
        <f t="shared" ref="M2647" si="11066">ROUNDUP(O1321/$D$2301,0)</f>
        <v>15</v>
      </c>
      <c r="N2647" s="308">
        <f t="shared" ref="N2647" si="11067">+L2647*M2647</f>
        <v>20.25</v>
      </c>
      <c r="O2647" s="306">
        <f t="shared" ref="O2647" si="11068">$D$2291</f>
        <v>0.55000000000000004</v>
      </c>
      <c r="P2647" s="307">
        <f t="shared" ref="P2647" si="11069">ROUNDUP(S1321/$D$2290,0)</f>
        <v>15</v>
      </c>
      <c r="Q2647" s="308">
        <f t="shared" ref="Q2647" si="11070">+O2647*P2647</f>
        <v>8.25</v>
      </c>
      <c r="R2647" s="306">
        <f t="shared" ref="R2647" si="11071">$D$2296</f>
        <v>0.6</v>
      </c>
      <c r="S2647" s="307">
        <f t="shared" ref="S2647" si="11072">ROUNDUP(S1321/$D$2295,0)</f>
        <v>12</v>
      </c>
      <c r="T2647" s="308">
        <f t="shared" ref="T2647" si="11073">+R2647*S2647</f>
        <v>7.1999999999999993</v>
      </c>
      <c r="U2647" s="306"/>
      <c r="V2647" s="307"/>
      <c r="W2647" s="308"/>
    </row>
    <row r="2648" spans="1:23" x14ac:dyDescent="0.2">
      <c r="A2648" s="438"/>
      <c r="B2648" s="275" t="s">
        <v>445</v>
      </c>
      <c r="C2648" s="332"/>
      <c r="D2648" s="256"/>
      <c r="E2648" s="333"/>
      <c r="F2648" s="289"/>
      <c r="G2648" s="258"/>
      <c r="H2648" s="288"/>
      <c r="I2648" s="287"/>
      <c r="J2648" s="258"/>
      <c r="K2648" s="288"/>
      <c r="L2648" s="287"/>
      <c r="M2648" s="258"/>
      <c r="N2648" s="288"/>
      <c r="O2648" s="287"/>
      <c r="P2648" s="258"/>
      <c r="Q2648" s="288"/>
      <c r="R2648" s="287"/>
      <c r="S2648" s="258"/>
      <c r="T2648" s="288"/>
      <c r="U2648" s="287">
        <f t="shared" ref="U2648" si="11074">$J$2290</f>
        <v>0.7</v>
      </c>
      <c r="V2648" s="258">
        <f t="shared" ref="V2648" si="11075">ROUNDUP(C1322/$J$2291,0)</f>
        <v>20</v>
      </c>
      <c r="W2648" s="288">
        <f t="shared" ref="W2648" si="11076">+U2648*V2648</f>
        <v>14</v>
      </c>
    </row>
    <row r="2649" spans="1:23" x14ac:dyDescent="0.2">
      <c r="A2649" s="437" t="s">
        <v>781</v>
      </c>
      <c r="B2649" s="275" t="s">
        <v>1095</v>
      </c>
      <c r="C2649" s="306">
        <f t="shared" ref="C2649" si="11077">$D$2296</f>
        <v>0.6</v>
      </c>
      <c r="D2649" s="277">
        <f t="shared" ref="D2649" si="11078">ROUNDUP(F1323/$D$2295,0)</f>
        <v>12</v>
      </c>
      <c r="E2649" s="330">
        <f t="shared" ref="E2649" si="11079">+C2649*D2649</f>
        <v>7.1999999999999993</v>
      </c>
      <c r="F2649" s="331">
        <f t="shared" ref="F2649" si="11080">$D$2291</f>
        <v>0.55000000000000004</v>
      </c>
      <c r="G2649" s="307">
        <f t="shared" ref="G2649" si="11081">ROUNDUP(F1323/$D$2290,0)</f>
        <v>15</v>
      </c>
      <c r="H2649" s="308">
        <f t="shared" ref="H2649" si="11082">+F2649*G2649</f>
        <v>8.25</v>
      </c>
      <c r="I2649" s="306">
        <f t="shared" ref="I2649" si="11083">L1323</f>
        <v>2.25</v>
      </c>
      <c r="J2649" s="307">
        <f t="shared" ref="J2649" si="11084">ROUNDUP($K$983/$D$2301,0)</f>
        <v>8</v>
      </c>
      <c r="K2649" s="308">
        <f t="shared" ref="K2649" si="11085">+I2649*J2649</f>
        <v>18</v>
      </c>
      <c r="L2649" s="306">
        <f t="shared" ref="L2649" si="11086">P1323</f>
        <v>1.35</v>
      </c>
      <c r="M2649" s="307">
        <f t="shared" ref="M2649" si="11087">ROUNDUP(O1323/$D$2301,0)</f>
        <v>16</v>
      </c>
      <c r="N2649" s="308">
        <f t="shared" ref="N2649" si="11088">+L2649*M2649</f>
        <v>21.6</v>
      </c>
      <c r="O2649" s="306">
        <f t="shared" ref="O2649" si="11089">$D$2291</f>
        <v>0.55000000000000004</v>
      </c>
      <c r="P2649" s="307">
        <f t="shared" ref="P2649" si="11090">ROUNDUP(S1323/$D$2290,0)</f>
        <v>16</v>
      </c>
      <c r="Q2649" s="308">
        <f t="shared" ref="Q2649" si="11091">+O2649*P2649</f>
        <v>8.8000000000000007</v>
      </c>
      <c r="R2649" s="306">
        <f t="shared" ref="R2649" si="11092">$D$2296</f>
        <v>0.6</v>
      </c>
      <c r="S2649" s="307">
        <f t="shared" ref="S2649" si="11093">ROUNDUP(S1323/$D$2295,0)</f>
        <v>13</v>
      </c>
      <c r="T2649" s="308">
        <f t="shared" ref="T2649" si="11094">+R2649*S2649</f>
        <v>7.8</v>
      </c>
      <c r="U2649" s="306"/>
      <c r="V2649" s="307"/>
      <c r="W2649" s="308"/>
    </row>
    <row r="2650" spans="1:23" x14ac:dyDescent="0.2">
      <c r="A2650" s="438"/>
      <c r="B2650" s="275" t="s">
        <v>446</v>
      </c>
      <c r="C2650" s="332"/>
      <c r="D2650" s="256"/>
      <c r="E2650" s="333"/>
      <c r="F2650" s="289"/>
      <c r="G2650" s="258"/>
      <c r="H2650" s="288"/>
      <c r="I2650" s="287"/>
      <c r="J2650" s="258"/>
      <c r="K2650" s="288"/>
      <c r="L2650" s="287"/>
      <c r="M2650" s="258"/>
      <c r="N2650" s="288"/>
      <c r="O2650" s="287"/>
      <c r="P2650" s="258"/>
      <c r="Q2650" s="288"/>
      <c r="R2650" s="287"/>
      <c r="S2650" s="258"/>
      <c r="T2650" s="288"/>
      <c r="U2650" s="287">
        <f t="shared" ref="U2650" si="11095">$J$2290</f>
        <v>0.7</v>
      </c>
      <c r="V2650" s="258">
        <f t="shared" ref="V2650" si="11096">ROUNDUP(C1324/$J$2291,0)</f>
        <v>21</v>
      </c>
      <c r="W2650" s="288">
        <f t="shared" ref="W2650" si="11097">+U2650*V2650</f>
        <v>14.7</v>
      </c>
    </row>
    <row r="2651" spans="1:23" x14ac:dyDescent="0.2">
      <c r="A2651" s="437" t="s">
        <v>782</v>
      </c>
      <c r="B2651" s="275" t="s">
        <v>1096</v>
      </c>
      <c r="C2651" s="306">
        <f t="shared" ref="C2651" si="11098">$D$2296</f>
        <v>0.6</v>
      </c>
      <c r="D2651" s="277">
        <f t="shared" ref="D2651" si="11099">ROUNDUP(F1325/$D$2295,0)</f>
        <v>11</v>
      </c>
      <c r="E2651" s="330">
        <f t="shared" ref="E2651" si="11100">+C2651*D2651</f>
        <v>6.6</v>
      </c>
      <c r="F2651" s="331">
        <f t="shared" ref="F2651" si="11101">$D$2291</f>
        <v>0.55000000000000004</v>
      </c>
      <c r="G2651" s="307">
        <f t="shared" ref="G2651" si="11102">ROUNDUP(F1325/$D$2290,0)</f>
        <v>14</v>
      </c>
      <c r="H2651" s="308">
        <f t="shared" ref="H2651" si="11103">+F2651*G2651</f>
        <v>7.7000000000000011</v>
      </c>
      <c r="I2651" s="306">
        <f t="shared" ref="I2651" si="11104">L1325</f>
        <v>2.25</v>
      </c>
      <c r="J2651" s="307">
        <f t="shared" ref="J2651" si="11105">ROUNDUP($K$983/$D$2301,0)</f>
        <v>8</v>
      </c>
      <c r="K2651" s="308">
        <f t="shared" ref="K2651" si="11106">+I2651*J2651</f>
        <v>18</v>
      </c>
      <c r="L2651" s="306">
        <f t="shared" ref="L2651" si="11107">P1325</f>
        <v>1.35</v>
      </c>
      <c r="M2651" s="307">
        <f t="shared" ref="M2651" si="11108">ROUNDUP(O1325/$D$2301,0)</f>
        <v>16</v>
      </c>
      <c r="N2651" s="308">
        <f t="shared" ref="N2651" si="11109">+L2651*M2651</f>
        <v>21.6</v>
      </c>
      <c r="O2651" s="306">
        <f t="shared" ref="O2651" si="11110">$D$2291</f>
        <v>0.55000000000000004</v>
      </c>
      <c r="P2651" s="307">
        <f t="shared" ref="P2651" si="11111">ROUNDUP(S1325/$D$2290,0)</f>
        <v>17</v>
      </c>
      <c r="Q2651" s="308">
        <f t="shared" ref="Q2651" si="11112">+O2651*P2651</f>
        <v>9.3500000000000014</v>
      </c>
      <c r="R2651" s="306">
        <f t="shared" ref="R2651" si="11113">$D$2296</f>
        <v>0.6</v>
      </c>
      <c r="S2651" s="307">
        <f t="shared" ref="S2651" si="11114">ROUNDUP(S1325/$D$2295,0)</f>
        <v>14</v>
      </c>
      <c r="T2651" s="308">
        <f t="shared" ref="T2651" si="11115">+R2651*S2651</f>
        <v>8.4</v>
      </c>
      <c r="U2651" s="306"/>
      <c r="V2651" s="307"/>
      <c r="W2651" s="308"/>
    </row>
    <row r="2652" spans="1:23" x14ac:dyDescent="0.2">
      <c r="A2652" s="438"/>
      <c r="B2652" s="275" t="s">
        <v>447</v>
      </c>
      <c r="C2652" s="332"/>
      <c r="D2652" s="256"/>
      <c r="E2652" s="333"/>
      <c r="F2652" s="289"/>
      <c r="G2652" s="258"/>
      <c r="H2652" s="288"/>
      <c r="I2652" s="287"/>
      <c r="J2652" s="258"/>
      <c r="K2652" s="288"/>
      <c r="L2652" s="287"/>
      <c r="M2652" s="258"/>
      <c r="N2652" s="288"/>
      <c r="O2652" s="287"/>
      <c r="P2652" s="258"/>
      <c r="Q2652" s="288"/>
      <c r="R2652" s="287"/>
      <c r="S2652" s="258"/>
      <c r="T2652" s="288"/>
      <c r="U2652" s="287">
        <f t="shared" ref="U2652" si="11116">$J$2290</f>
        <v>0.7</v>
      </c>
      <c r="V2652" s="258">
        <f t="shared" ref="V2652" si="11117">ROUNDUP(C1326/$J$2291,0)</f>
        <v>22</v>
      </c>
      <c r="W2652" s="288">
        <f t="shared" ref="W2652" si="11118">+U2652*V2652</f>
        <v>15.399999999999999</v>
      </c>
    </row>
    <row r="2653" spans="1:23" x14ac:dyDescent="0.2">
      <c r="A2653" s="437" t="s">
        <v>783</v>
      </c>
      <c r="B2653" s="275" t="s">
        <v>1097</v>
      </c>
      <c r="C2653" s="306">
        <f t="shared" ref="C2653" si="11119">$D$2296</f>
        <v>0.6</v>
      </c>
      <c r="D2653" s="277">
        <f t="shared" ref="D2653" si="11120">ROUNDUP(F1327/$D$2295,0)</f>
        <v>11</v>
      </c>
      <c r="E2653" s="330">
        <f t="shared" ref="E2653" si="11121">+C2653*D2653</f>
        <v>6.6</v>
      </c>
      <c r="F2653" s="331">
        <f t="shared" ref="F2653" si="11122">$D$2291</f>
        <v>0.55000000000000004</v>
      </c>
      <c r="G2653" s="307">
        <f t="shared" ref="G2653" si="11123">ROUNDUP(F1327/$D$2290,0)</f>
        <v>14</v>
      </c>
      <c r="H2653" s="308">
        <f t="shared" ref="H2653" si="11124">+F2653*G2653</f>
        <v>7.7000000000000011</v>
      </c>
      <c r="I2653" s="306">
        <f t="shared" ref="I2653" si="11125">L1327</f>
        <v>2.25</v>
      </c>
      <c r="J2653" s="307">
        <f t="shared" ref="J2653" si="11126">ROUNDUP($K$983/$D$2301,0)</f>
        <v>8</v>
      </c>
      <c r="K2653" s="308">
        <f t="shared" ref="K2653" si="11127">+I2653*J2653</f>
        <v>18</v>
      </c>
      <c r="L2653" s="306">
        <f t="shared" ref="L2653" si="11128">P1327</f>
        <v>1.35</v>
      </c>
      <c r="M2653" s="307">
        <f t="shared" ref="M2653" si="11129">ROUNDUP(O1327/$D$2301,0)</f>
        <v>16</v>
      </c>
      <c r="N2653" s="308">
        <f t="shared" ref="N2653" si="11130">+L2653*M2653</f>
        <v>21.6</v>
      </c>
      <c r="O2653" s="306">
        <f t="shared" ref="O2653" si="11131">$D$2291</f>
        <v>0.55000000000000004</v>
      </c>
      <c r="P2653" s="307">
        <f t="shared" ref="P2653" si="11132">ROUNDUP(S1327/$D$2290,0)</f>
        <v>17</v>
      </c>
      <c r="Q2653" s="308">
        <f t="shared" ref="Q2653" si="11133">+O2653*P2653</f>
        <v>9.3500000000000014</v>
      </c>
      <c r="R2653" s="306">
        <f t="shared" ref="R2653" si="11134">$D$2296</f>
        <v>0.6</v>
      </c>
      <c r="S2653" s="307">
        <f t="shared" ref="S2653" si="11135">ROUNDUP(S1327/$D$2295,0)</f>
        <v>14</v>
      </c>
      <c r="T2653" s="308">
        <f t="shared" ref="T2653" si="11136">+R2653*S2653</f>
        <v>8.4</v>
      </c>
      <c r="U2653" s="306"/>
      <c r="V2653" s="307"/>
      <c r="W2653" s="308"/>
    </row>
    <row r="2654" spans="1:23" x14ac:dyDescent="0.2">
      <c r="A2654" s="438"/>
      <c r="B2654" s="275" t="s">
        <v>448</v>
      </c>
      <c r="C2654" s="332"/>
      <c r="D2654" s="256"/>
      <c r="E2654" s="333"/>
      <c r="F2654" s="289"/>
      <c r="G2654" s="258"/>
      <c r="H2654" s="288"/>
      <c r="I2654" s="287"/>
      <c r="J2654" s="258"/>
      <c r="K2654" s="288"/>
      <c r="L2654" s="287"/>
      <c r="M2654" s="258"/>
      <c r="N2654" s="288"/>
      <c r="O2654" s="287"/>
      <c r="P2654" s="258"/>
      <c r="Q2654" s="288"/>
      <c r="R2654" s="287"/>
      <c r="S2654" s="258"/>
      <c r="T2654" s="288"/>
      <c r="U2654" s="287">
        <f t="shared" ref="U2654" si="11137">$J$2290</f>
        <v>0.7</v>
      </c>
      <c r="V2654" s="258">
        <f t="shared" ref="V2654" si="11138">ROUNDUP(C1328/$J$2291,0)</f>
        <v>22</v>
      </c>
      <c r="W2654" s="288">
        <f t="shared" ref="W2654" si="11139">+U2654*V2654</f>
        <v>15.399999999999999</v>
      </c>
    </row>
    <row r="2655" spans="1:23" x14ac:dyDescent="0.2">
      <c r="A2655" s="437" t="s">
        <v>784</v>
      </c>
      <c r="B2655" s="275" t="s">
        <v>1098</v>
      </c>
      <c r="C2655" s="306">
        <f t="shared" ref="C2655" si="11140">$D$2296</f>
        <v>0.6</v>
      </c>
      <c r="D2655" s="277">
        <f t="shared" ref="D2655" si="11141">ROUNDUP(F1329/$D$2295,0)</f>
        <v>11</v>
      </c>
      <c r="E2655" s="330">
        <f t="shared" ref="E2655" si="11142">+C2655*D2655</f>
        <v>6.6</v>
      </c>
      <c r="F2655" s="331">
        <f t="shared" ref="F2655" si="11143">$D$2291</f>
        <v>0.55000000000000004</v>
      </c>
      <c r="G2655" s="307">
        <f t="shared" ref="G2655" si="11144">ROUNDUP(F1329/$D$2290,0)</f>
        <v>14</v>
      </c>
      <c r="H2655" s="308">
        <f t="shared" ref="H2655" si="11145">+F2655*G2655</f>
        <v>7.7000000000000011</v>
      </c>
      <c r="I2655" s="306">
        <f t="shared" ref="I2655" si="11146">L1329</f>
        <v>2.25</v>
      </c>
      <c r="J2655" s="307">
        <f t="shared" ref="J2655" si="11147">ROUNDUP($K$983/$D$2301,0)</f>
        <v>8</v>
      </c>
      <c r="K2655" s="308">
        <f t="shared" ref="K2655" si="11148">+I2655*J2655</f>
        <v>18</v>
      </c>
      <c r="L2655" s="306">
        <f t="shared" ref="L2655" si="11149">P1329</f>
        <v>1.35</v>
      </c>
      <c r="M2655" s="307">
        <f t="shared" ref="M2655" si="11150">ROUNDUP(O1329/$D$2301,0)</f>
        <v>16</v>
      </c>
      <c r="N2655" s="308">
        <f t="shared" ref="N2655" si="11151">+L2655*M2655</f>
        <v>21.6</v>
      </c>
      <c r="O2655" s="306">
        <f t="shared" ref="O2655" si="11152">$D$2291</f>
        <v>0.55000000000000004</v>
      </c>
      <c r="P2655" s="307">
        <f t="shared" ref="P2655" si="11153">ROUNDUP(S1329/$D$2290,0)</f>
        <v>17</v>
      </c>
      <c r="Q2655" s="308">
        <f t="shared" ref="Q2655" si="11154">+O2655*P2655</f>
        <v>9.3500000000000014</v>
      </c>
      <c r="R2655" s="306">
        <f t="shared" ref="R2655" si="11155">$D$2296</f>
        <v>0.6</v>
      </c>
      <c r="S2655" s="307">
        <f t="shared" ref="S2655" si="11156">ROUNDUP(S1329/$D$2295,0)</f>
        <v>14</v>
      </c>
      <c r="T2655" s="308">
        <f t="shared" ref="T2655" si="11157">+R2655*S2655</f>
        <v>8.4</v>
      </c>
      <c r="U2655" s="306"/>
      <c r="V2655" s="307"/>
      <c r="W2655" s="308"/>
    </row>
    <row r="2656" spans="1:23" x14ac:dyDescent="0.2">
      <c r="A2656" s="438"/>
      <c r="B2656" s="275" t="s">
        <v>449</v>
      </c>
      <c r="C2656" s="332"/>
      <c r="D2656" s="256"/>
      <c r="E2656" s="333"/>
      <c r="F2656" s="289"/>
      <c r="G2656" s="258"/>
      <c r="H2656" s="288"/>
      <c r="I2656" s="287"/>
      <c r="J2656" s="258"/>
      <c r="K2656" s="288"/>
      <c r="L2656" s="287"/>
      <c r="M2656" s="258"/>
      <c r="N2656" s="288"/>
      <c r="O2656" s="287"/>
      <c r="P2656" s="258"/>
      <c r="Q2656" s="288"/>
      <c r="R2656" s="287"/>
      <c r="S2656" s="258"/>
      <c r="T2656" s="288"/>
      <c r="U2656" s="287">
        <f t="shared" ref="U2656" si="11158">$J$2290</f>
        <v>0.7</v>
      </c>
      <c r="V2656" s="258">
        <f t="shared" ref="V2656" si="11159">ROUNDUP(C1330/$J$2291,0)</f>
        <v>22</v>
      </c>
      <c r="W2656" s="288">
        <f t="shared" ref="W2656" si="11160">+U2656*V2656</f>
        <v>15.399999999999999</v>
      </c>
    </row>
    <row r="2657" spans="1:23" x14ac:dyDescent="0.2">
      <c r="A2657" s="437" t="s">
        <v>785</v>
      </c>
      <c r="B2657" s="275" t="s">
        <v>1099</v>
      </c>
      <c r="C2657" s="306">
        <f t="shared" ref="C2657" si="11161">$D$2296</f>
        <v>0.6</v>
      </c>
      <c r="D2657" s="277">
        <f t="shared" ref="D2657" si="11162">ROUNDUP(F1331/$D$2295,0)</f>
        <v>12</v>
      </c>
      <c r="E2657" s="330">
        <f t="shared" ref="E2657" si="11163">+C2657*D2657</f>
        <v>7.1999999999999993</v>
      </c>
      <c r="F2657" s="331">
        <f t="shared" ref="F2657" si="11164">$D$2291</f>
        <v>0.55000000000000004</v>
      </c>
      <c r="G2657" s="307">
        <f t="shared" ref="G2657" si="11165">ROUNDUP(F1331/$D$2290,0)</f>
        <v>15</v>
      </c>
      <c r="H2657" s="308">
        <f t="shared" ref="H2657" si="11166">+F2657*G2657</f>
        <v>8.25</v>
      </c>
      <c r="I2657" s="306">
        <f t="shared" ref="I2657" si="11167">L1331</f>
        <v>2.25</v>
      </c>
      <c r="J2657" s="307">
        <f t="shared" ref="J2657" si="11168">ROUNDUP($K$983/$D$2301,0)</f>
        <v>8</v>
      </c>
      <c r="K2657" s="308">
        <f t="shared" ref="K2657" si="11169">+I2657*J2657</f>
        <v>18</v>
      </c>
      <c r="L2657" s="306">
        <f t="shared" ref="L2657" si="11170">P1331</f>
        <v>1.35</v>
      </c>
      <c r="M2657" s="307">
        <f t="shared" ref="M2657" si="11171">ROUNDUP(O1331/$D$2301,0)</f>
        <v>15</v>
      </c>
      <c r="N2657" s="308">
        <f t="shared" ref="N2657" si="11172">+L2657*M2657</f>
        <v>20.25</v>
      </c>
      <c r="O2657" s="306">
        <f t="shared" ref="O2657" si="11173">$D$2291</f>
        <v>0.55000000000000004</v>
      </c>
      <c r="P2657" s="307">
        <f t="shared" ref="P2657" si="11174">ROUNDUP(S1331/$D$2290,0)</f>
        <v>15</v>
      </c>
      <c r="Q2657" s="308">
        <f t="shared" ref="Q2657" si="11175">+O2657*P2657</f>
        <v>8.25</v>
      </c>
      <c r="R2657" s="306">
        <f t="shared" ref="R2657" si="11176">$D$2296</f>
        <v>0.6</v>
      </c>
      <c r="S2657" s="307">
        <f t="shared" ref="S2657" si="11177">ROUNDUP(S1331/$D$2295,0)</f>
        <v>12</v>
      </c>
      <c r="T2657" s="308">
        <f t="shared" ref="T2657" si="11178">+R2657*S2657</f>
        <v>7.1999999999999993</v>
      </c>
      <c r="U2657" s="306"/>
      <c r="V2657" s="307"/>
      <c r="W2657" s="308"/>
    </row>
    <row r="2658" spans="1:23" x14ac:dyDescent="0.2">
      <c r="A2658" s="438"/>
      <c r="B2658" s="275" t="s">
        <v>450</v>
      </c>
      <c r="C2658" s="332"/>
      <c r="D2658" s="256"/>
      <c r="E2658" s="333"/>
      <c r="F2658" s="289"/>
      <c r="G2658" s="258"/>
      <c r="H2658" s="288"/>
      <c r="I2658" s="287"/>
      <c r="J2658" s="258"/>
      <c r="K2658" s="288"/>
      <c r="L2658" s="287"/>
      <c r="M2658" s="258"/>
      <c r="N2658" s="288"/>
      <c r="O2658" s="287"/>
      <c r="P2658" s="258"/>
      <c r="Q2658" s="288"/>
      <c r="R2658" s="287"/>
      <c r="S2658" s="258"/>
      <c r="T2658" s="288"/>
      <c r="U2658" s="287">
        <f t="shared" ref="U2658" si="11179">$J$2290</f>
        <v>0.7</v>
      </c>
      <c r="V2658" s="258">
        <f t="shared" ref="V2658" si="11180">ROUNDUP(C1332/$J$2291,0)</f>
        <v>22</v>
      </c>
      <c r="W2658" s="288">
        <f t="shared" ref="W2658" si="11181">+U2658*V2658</f>
        <v>15.399999999999999</v>
      </c>
    </row>
    <row r="2659" spans="1:23" x14ac:dyDescent="0.2">
      <c r="A2659" s="437" t="s">
        <v>786</v>
      </c>
      <c r="B2659" s="275" t="s">
        <v>1100</v>
      </c>
      <c r="C2659" s="306">
        <f t="shared" ref="C2659" si="11182">$D$2296</f>
        <v>0.6</v>
      </c>
      <c r="D2659" s="277">
        <f t="shared" ref="D2659" si="11183">ROUNDUP(F1333/$D$2295,0)</f>
        <v>12</v>
      </c>
      <c r="E2659" s="330">
        <f t="shared" ref="E2659" si="11184">+C2659*D2659</f>
        <v>7.1999999999999993</v>
      </c>
      <c r="F2659" s="331">
        <f t="shared" ref="F2659" si="11185">$D$2291</f>
        <v>0.55000000000000004</v>
      </c>
      <c r="G2659" s="307">
        <f t="shared" ref="G2659" si="11186">ROUNDUP(F1333/$D$2290,0)</f>
        <v>15</v>
      </c>
      <c r="H2659" s="308">
        <f t="shared" ref="H2659" si="11187">+F2659*G2659</f>
        <v>8.25</v>
      </c>
      <c r="I2659" s="306">
        <f t="shared" ref="I2659" si="11188">L1333</f>
        <v>1.8</v>
      </c>
      <c r="J2659" s="307">
        <f t="shared" ref="J2659" si="11189">ROUNDUP($K$983/$D$2301,0)</f>
        <v>8</v>
      </c>
      <c r="K2659" s="308">
        <f t="shared" ref="K2659" si="11190">+I2659*J2659</f>
        <v>14.4</v>
      </c>
      <c r="L2659" s="306">
        <f t="shared" ref="L2659" si="11191">P1333</f>
        <v>1.35</v>
      </c>
      <c r="M2659" s="307">
        <f t="shared" ref="M2659" si="11192">ROUNDUP(O1333/$D$2301,0)</f>
        <v>15</v>
      </c>
      <c r="N2659" s="308">
        <f t="shared" ref="N2659" si="11193">+L2659*M2659</f>
        <v>20.25</v>
      </c>
      <c r="O2659" s="306">
        <f t="shared" ref="O2659" si="11194">$D$2291</f>
        <v>0.55000000000000004</v>
      </c>
      <c r="P2659" s="307">
        <f t="shared" ref="P2659" si="11195">ROUNDUP(S1333/$D$2290,0)</f>
        <v>15</v>
      </c>
      <c r="Q2659" s="308">
        <f t="shared" ref="Q2659" si="11196">+O2659*P2659</f>
        <v>8.25</v>
      </c>
      <c r="R2659" s="306">
        <f t="shared" ref="R2659" si="11197">$D$2296</f>
        <v>0.6</v>
      </c>
      <c r="S2659" s="307">
        <f t="shared" ref="S2659" si="11198">ROUNDUP(S1333/$D$2295,0)</f>
        <v>12</v>
      </c>
      <c r="T2659" s="308">
        <f t="shared" ref="T2659" si="11199">+R2659*S2659</f>
        <v>7.1999999999999993</v>
      </c>
      <c r="U2659" s="306"/>
      <c r="V2659" s="307"/>
      <c r="W2659" s="308"/>
    </row>
    <row r="2660" spans="1:23" x14ac:dyDescent="0.2">
      <c r="A2660" s="438"/>
      <c r="B2660" s="275" t="s">
        <v>451</v>
      </c>
      <c r="C2660" s="332"/>
      <c r="D2660" s="256"/>
      <c r="E2660" s="333"/>
      <c r="F2660" s="289"/>
      <c r="G2660" s="258"/>
      <c r="H2660" s="288"/>
      <c r="I2660" s="287"/>
      <c r="J2660" s="258"/>
      <c r="K2660" s="288"/>
      <c r="L2660" s="287"/>
      <c r="M2660" s="258"/>
      <c r="N2660" s="288"/>
      <c r="O2660" s="287"/>
      <c r="P2660" s="258"/>
      <c r="Q2660" s="288"/>
      <c r="R2660" s="287"/>
      <c r="S2660" s="258"/>
      <c r="T2660" s="288"/>
      <c r="U2660" s="287">
        <f t="shared" ref="U2660" si="11200">$J$2290</f>
        <v>0.7</v>
      </c>
      <c r="V2660" s="258">
        <f t="shared" ref="V2660" si="11201">ROUNDUP(C1334/$J$2291,0)</f>
        <v>21</v>
      </c>
      <c r="W2660" s="288">
        <f t="shared" ref="W2660" si="11202">+U2660*V2660</f>
        <v>14.7</v>
      </c>
    </row>
    <row r="2661" spans="1:23" x14ac:dyDescent="0.2">
      <c r="A2661" s="437" t="s">
        <v>787</v>
      </c>
      <c r="B2661" s="275" t="s">
        <v>1101</v>
      </c>
      <c r="C2661" s="306">
        <f t="shared" ref="C2661" si="11203">$D$2296</f>
        <v>0.6</v>
      </c>
      <c r="D2661" s="277">
        <f t="shared" ref="D2661" si="11204">ROUNDUP(F1335/$D$2295,0)</f>
        <v>12</v>
      </c>
      <c r="E2661" s="330">
        <f t="shared" ref="E2661" si="11205">+C2661*D2661</f>
        <v>7.1999999999999993</v>
      </c>
      <c r="F2661" s="331">
        <f t="shared" ref="F2661" si="11206">$D$2291</f>
        <v>0.55000000000000004</v>
      </c>
      <c r="G2661" s="307">
        <f t="shared" ref="G2661" si="11207">ROUNDUP(F1335/$D$2290,0)</f>
        <v>15</v>
      </c>
      <c r="H2661" s="308">
        <f t="shared" ref="H2661" si="11208">+F2661*G2661</f>
        <v>8.25</v>
      </c>
      <c r="I2661" s="306">
        <f t="shared" ref="I2661" si="11209">L1335</f>
        <v>1.8</v>
      </c>
      <c r="J2661" s="307">
        <f t="shared" ref="J2661" si="11210">ROUNDUP($K$983/$D$2301,0)</f>
        <v>8</v>
      </c>
      <c r="K2661" s="308">
        <f t="shared" ref="K2661" si="11211">+I2661*J2661</f>
        <v>14.4</v>
      </c>
      <c r="L2661" s="306">
        <f t="shared" ref="L2661" si="11212">P1335</f>
        <v>1.35</v>
      </c>
      <c r="M2661" s="307">
        <f t="shared" ref="M2661" si="11213">ROUNDUP(O1335/$D$2301,0)</f>
        <v>15</v>
      </c>
      <c r="N2661" s="308">
        <f t="shared" ref="N2661" si="11214">+L2661*M2661</f>
        <v>20.25</v>
      </c>
      <c r="O2661" s="306">
        <f t="shared" ref="O2661" si="11215">$D$2291</f>
        <v>0.55000000000000004</v>
      </c>
      <c r="P2661" s="307">
        <f t="shared" ref="P2661" si="11216">ROUNDUP(S1335/$D$2290,0)</f>
        <v>15</v>
      </c>
      <c r="Q2661" s="308">
        <f t="shared" ref="Q2661" si="11217">+O2661*P2661</f>
        <v>8.25</v>
      </c>
      <c r="R2661" s="306">
        <f t="shared" ref="R2661" si="11218">$D$2296</f>
        <v>0.6</v>
      </c>
      <c r="S2661" s="307">
        <f t="shared" ref="S2661" si="11219">ROUNDUP(S1335/$D$2295,0)</f>
        <v>12</v>
      </c>
      <c r="T2661" s="308">
        <f t="shared" ref="T2661" si="11220">+R2661*S2661</f>
        <v>7.1999999999999993</v>
      </c>
      <c r="U2661" s="306"/>
      <c r="V2661" s="307"/>
      <c r="W2661" s="308"/>
    </row>
    <row r="2662" spans="1:23" x14ac:dyDescent="0.2">
      <c r="A2662" s="438"/>
      <c r="B2662" s="275" t="s">
        <v>452</v>
      </c>
      <c r="C2662" s="332"/>
      <c r="D2662" s="256"/>
      <c r="E2662" s="333"/>
      <c r="F2662" s="289"/>
      <c r="G2662" s="258"/>
      <c r="H2662" s="288"/>
      <c r="I2662" s="287"/>
      <c r="J2662" s="258"/>
      <c r="K2662" s="288"/>
      <c r="L2662" s="287"/>
      <c r="M2662" s="258"/>
      <c r="N2662" s="288"/>
      <c r="O2662" s="287"/>
      <c r="P2662" s="258"/>
      <c r="Q2662" s="288"/>
      <c r="R2662" s="287"/>
      <c r="S2662" s="258"/>
      <c r="T2662" s="288"/>
      <c r="U2662" s="287">
        <f t="shared" ref="U2662" si="11221">$J$2290</f>
        <v>0.7</v>
      </c>
      <c r="V2662" s="258">
        <f t="shared" ref="V2662" si="11222">ROUNDUP(C1336/$J$2291,0)</f>
        <v>20</v>
      </c>
      <c r="W2662" s="288">
        <f t="shared" ref="W2662" si="11223">+U2662*V2662</f>
        <v>14</v>
      </c>
    </row>
    <row r="2663" spans="1:23" x14ac:dyDescent="0.2">
      <c r="A2663" s="437" t="s">
        <v>788</v>
      </c>
      <c r="B2663" s="275" t="s">
        <v>1102</v>
      </c>
      <c r="C2663" s="306">
        <f t="shared" ref="C2663" si="11224">$D$2296</f>
        <v>0.6</v>
      </c>
      <c r="D2663" s="277">
        <f t="shared" ref="D2663" si="11225">ROUNDUP(F1337/$D$2295,0)</f>
        <v>12</v>
      </c>
      <c r="E2663" s="330">
        <f t="shared" ref="E2663" si="11226">+C2663*D2663</f>
        <v>7.1999999999999993</v>
      </c>
      <c r="F2663" s="331">
        <f t="shared" ref="F2663" si="11227">$D$2291</f>
        <v>0.55000000000000004</v>
      </c>
      <c r="G2663" s="307">
        <f t="shared" ref="G2663" si="11228">ROUNDUP(F1337/$D$2290,0)</f>
        <v>15</v>
      </c>
      <c r="H2663" s="308">
        <f t="shared" ref="H2663" si="11229">+F2663*G2663</f>
        <v>8.25</v>
      </c>
      <c r="I2663" s="306">
        <f t="shared" ref="I2663" si="11230">L1337</f>
        <v>0.9</v>
      </c>
      <c r="J2663" s="307">
        <f t="shared" ref="J2663" si="11231">ROUNDUP($K$983/$D$2301,0)</f>
        <v>8</v>
      </c>
      <c r="K2663" s="308">
        <f t="shared" ref="K2663" si="11232">+I2663*J2663</f>
        <v>7.2</v>
      </c>
      <c r="L2663" s="306">
        <f t="shared" ref="L2663" si="11233">P1337</f>
        <v>1.35</v>
      </c>
      <c r="M2663" s="307">
        <f t="shared" ref="M2663" si="11234">ROUNDUP(O1337/$D$2301,0)</f>
        <v>15</v>
      </c>
      <c r="N2663" s="308">
        <f t="shared" ref="N2663" si="11235">+L2663*M2663</f>
        <v>20.25</v>
      </c>
      <c r="O2663" s="306">
        <f t="shared" ref="O2663" si="11236">$D$2291</f>
        <v>0.55000000000000004</v>
      </c>
      <c r="P2663" s="307">
        <f t="shared" ref="P2663" si="11237">ROUNDUP(S1337/$D$2290,0)</f>
        <v>15</v>
      </c>
      <c r="Q2663" s="308">
        <f t="shared" ref="Q2663" si="11238">+O2663*P2663</f>
        <v>8.25</v>
      </c>
      <c r="R2663" s="306">
        <f t="shared" ref="R2663" si="11239">$D$2296</f>
        <v>0.6</v>
      </c>
      <c r="S2663" s="307">
        <f t="shared" ref="S2663" si="11240">ROUNDUP(S1337/$D$2295,0)</f>
        <v>12</v>
      </c>
      <c r="T2663" s="308">
        <f t="shared" ref="T2663" si="11241">+R2663*S2663</f>
        <v>7.1999999999999993</v>
      </c>
      <c r="U2663" s="306"/>
      <c r="V2663" s="307"/>
      <c r="W2663" s="308"/>
    </row>
    <row r="2664" spans="1:23" x14ac:dyDescent="0.2">
      <c r="A2664" s="438"/>
      <c r="B2664" s="275" t="s">
        <v>453</v>
      </c>
      <c r="C2664" s="332"/>
      <c r="D2664" s="256"/>
      <c r="E2664" s="333"/>
      <c r="F2664" s="289"/>
      <c r="G2664" s="258"/>
      <c r="H2664" s="288"/>
      <c r="I2664" s="287"/>
      <c r="J2664" s="258"/>
      <c r="K2664" s="288"/>
      <c r="L2664" s="287"/>
      <c r="M2664" s="258"/>
      <c r="N2664" s="288"/>
      <c r="O2664" s="287"/>
      <c r="P2664" s="258"/>
      <c r="Q2664" s="288"/>
      <c r="R2664" s="287"/>
      <c r="S2664" s="258"/>
      <c r="T2664" s="288"/>
      <c r="U2664" s="287">
        <f t="shared" ref="U2664" si="11242">$J$2290</f>
        <v>0.7</v>
      </c>
      <c r="V2664" s="258">
        <f t="shared" ref="V2664" si="11243">ROUNDUP(C1338/$J$2291,0)</f>
        <v>20</v>
      </c>
      <c r="W2664" s="288">
        <f t="shared" ref="W2664" si="11244">+U2664*V2664</f>
        <v>14</v>
      </c>
    </row>
    <row r="2665" spans="1:23" x14ac:dyDescent="0.2">
      <c r="A2665" s="437" t="s">
        <v>789</v>
      </c>
      <c r="B2665" s="275" t="s">
        <v>1103</v>
      </c>
      <c r="C2665" s="306">
        <f t="shared" ref="C2665" si="11245">$D$2296</f>
        <v>0.6</v>
      </c>
      <c r="D2665" s="277">
        <f t="shared" ref="D2665" si="11246">ROUNDUP(F1339/$D$2295,0)</f>
        <v>12</v>
      </c>
      <c r="E2665" s="330">
        <f t="shared" ref="E2665" si="11247">+C2665*D2665</f>
        <v>7.1999999999999993</v>
      </c>
      <c r="F2665" s="331">
        <f t="shared" ref="F2665" si="11248">$D$2291</f>
        <v>0.55000000000000004</v>
      </c>
      <c r="G2665" s="307">
        <f t="shared" ref="G2665" si="11249">ROUNDUP(F1339/$D$2290,0)</f>
        <v>15</v>
      </c>
      <c r="H2665" s="308">
        <f t="shared" ref="H2665" si="11250">+F2665*G2665</f>
        <v>8.25</v>
      </c>
      <c r="I2665" s="306">
        <f t="shared" ref="I2665" si="11251">L1339</f>
        <v>1.8</v>
      </c>
      <c r="J2665" s="307">
        <f t="shared" ref="J2665" si="11252">ROUNDUP($K$983/$D$2301,0)</f>
        <v>8</v>
      </c>
      <c r="K2665" s="308">
        <f t="shared" ref="K2665" si="11253">+I2665*J2665</f>
        <v>14.4</v>
      </c>
      <c r="L2665" s="306">
        <f t="shared" ref="L2665" si="11254">P1339</f>
        <v>1.35</v>
      </c>
      <c r="M2665" s="307">
        <f t="shared" ref="M2665" si="11255">ROUNDUP(O1339/$D$2301,0)</f>
        <v>15</v>
      </c>
      <c r="N2665" s="308">
        <f t="shared" ref="N2665" si="11256">+L2665*M2665</f>
        <v>20.25</v>
      </c>
      <c r="O2665" s="306">
        <f t="shared" ref="O2665" si="11257">$D$2291</f>
        <v>0.55000000000000004</v>
      </c>
      <c r="P2665" s="307">
        <f t="shared" ref="P2665" si="11258">ROUNDUP(S1339/$D$2290,0)</f>
        <v>15</v>
      </c>
      <c r="Q2665" s="308">
        <f t="shared" ref="Q2665" si="11259">+O2665*P2665</f>
        <v>8.25</v>
      </c>
      <c r="R2665" s="306">
        <f t="shared" ref="R2665" si="11260">$D$2296</f>
        <v>0.6</v>
      </c>
      <c r="S2665" s="307">
        <f t="shared" ref="S2665" si="11261">ROUNDUP(S1339/$D$2295,0)</f>
        <v>12</v>
      </c>
      <c r="T2665" s="308">
        <f t="shared" ref="T2665" si="11262">+R2665*S2665</f>
        <v>7.1999999999999993</v>
      </c>
      <c r="U2665" s="306"/>
      <c r="V2665" s="307"/>
      <c r="W2665" s="308"/>
    </row>
    <row r="2666" spans="1:23" x14ac:dyDescent="0.2">
      <c r="A2666" s="438"/>
      <c r="B2666" s="275" t="s">
        <v>454</v>
      </c>
      <c r="C2666" s="332"/>
      <c r="D2666" s="256"/>
      <c r="E2666" s="333"/>
      <c r="F2666" s="289"/>
      <c r="G2666" s="258"/>
      <c r="H2666" s="288"/>
      <c r="I2666" s="287"/>
      <c r="J2666" s="258"/>
      <c r="K2666" s="288"/>
      <c r="L2666" s="287"/>
      <c r="M2666" s="258"/>
      <c r="N2666" s="288"/>
      <c r="O2666" s="287"/>
      <c r="P2666" s="258"/>
      <c r="Q2666" s="288"/>
      <c r="R2666" s="287"/>
      <c r="S2666" s="258"/>
      <c r="T2666" s="288"/>
      <c r="U2666" s="287">
        <f t="shared" ref="U2666" si="11263">$J$2290</f>
        <v>0.7</v>
      </c>
      <c r="V2666" s="258">
        <f t="shared" ref="V2666" si="11264">ROUNDUP(C1340/$J$2291,0)</f>
        <v>20</v>
      </c>
      <c r="W2666" s="288">
        <f t="shared" ref="W2666" si="11265">+U2666*V2666</f>
        <v>14</v>
      </c>
    </row>
    <row r="2667" spans="1:23" x14ac:dyDescent="0.2">
      <c r="A2667" s="437" t="s">
        <v>790</v>
      </c>
      <c r="B2667" s="275" t="s">
        <v>1104</v>
      </c>
      <c r="C2667" s="306">
        <f t="shared" ref="C2667" si="11266">$D$2296</f>
        <v>0.6</v>
      </c>
      <c r="D2667" s="277">
        <f t="shared" ref="D2667" si="11267">ROUNDUP(F1341/$D$2295,0)</f>
        <v>12</v>
      </c>
      <c r="E2667" s="330">
        <f t="shared" ref="E2667" si="11268">+C2667*D2667</f>
        <v>7.1999999999999993</v>
      </c>
      <c r="F2667" s="331">
        <f t="shared" ref="F2667" si="11269">$D$2291</f>
        <v>0.55000000000000004</v>
      </c>
      <c r="G2667" s="307">
        <f t="shared" ref="G2667" si="11270">ROUNDUP(F1341/$D$2290,0)</f>
        <v>15</v>
      </c>
      <c r="H2667" s="308">
        <f t="shared" ref="H2667" si="11271">+F2667*G2667</f>
        <v>8.25</v>
      </c>
      <c r="I2667" s="306">
        <f t="shared" ref="I2667" si="11272">L1341</f>
        <v>1.8</v>
      </c>
      <c r="J2667" s="307">
        <f t="shared" ref="J2667" si="11273">ROUNDUP($K$983/$D$2301,0)</f>
        <v>8</v>
      </c>
      <c r="K2667" s="308">
        <f t="shared" ref="K2667" si="11274">+I2667*J2667</f>
        <v>14.4</v>
      </c>
      <c r="L2667" s="306">
        <f t="shared" ref="L2667" si="11275">P1341</f>
        <v>1.35</v>
      </c>
      <c r="M2667" s="307">
        <f t="shared" ref="M2667" si="11276">ROUNDUP(O1341/$D$2301,0)</f>
        <v>16</v>
      </c>
      <c r="N2667" s="308">
        <f t="shared" ref="N2667" si="11277">+L2667*M2667</f>
        <v>21.6</v>
      </c>
      <c r="O2667" s="306">
        <f t="shared" ref="O2667" si="11278">$D$2291</f>
        <v>0.55000000000000004</v>
      </c>
      <c r="P2667" s="307">
        <f t="shared" ref="P2667" si="11279">ROUNDUP(S1341/$D$2290,0)</f>
        <v>16</v>
      </c>
      <c r="Q2667" s="308">
        <f t="shared" ref="Q2667" si="11280">+O2667*P2667</f>
        <v>8.8000000000000007</v>
      </c>
      <c r="R2667" s="306">
        <f t="shared" ref="R2667" si="11281">$D$2296</f>
        <v>0.6</v>
      </c>
      <c r="S2667" s="307">
        <f t="shared" ref="S2667" si="11282">ROUNDUP(S1341/$D$2295,0)</f>
        <v>13</v>
      </c>
      <c r="T2667" s="308">
        <f t="shared" ref="T2667" si="11283">+R2667*S2667</f>
        <v>7.8</v>
      </c>
      <c r="U2667" s="306"/>
      <c r="V2667" s="307"/>
      <c r="W2667" s="308"/>
    </row>
    <row r="2668" spans="1:23" x14ac:dyDescent="0.2">
      <c r="A2668" s="438"/>
      <c r="B2668" s="275" t="s">
        <v>455</v>
      </c>
      <c r="C2668" s="332"/>
      <c r="D2668" s="256"/>
      <c r="E2668" s="333"/>
      <c r="F2668" s="289"/>
      <c r="G2668" s="258"/>
      <c r="H2668" s="288"/>
      <c r="I2668" s="287"/>
      <c r="J2668" s="258"/>
      <c r="K2668" s="288"/>
      <c r="L2668" s="287"/>
      <c r="M2668" s="258"/>
      <c r="N2668" s="288"/>
      <c r="O2668" s="287"/>
      <c r="P2668" s="258"/>
      <c r="Q2668" s="288"/>
      <c r="R2668" s="287"/>
      <c r="S2668" s="258"/>
      <c r="T2668" s="288"/>
      <c r="U2668" s="287">
        <f t="shared" ref="U2668" si="11284">$J$2290</f>
        <v>0.7</v>
      </c>
      <c r="V2668" s="258">
        <f t="shared" ref="V2668" si="11285">ROUNDUP(C1342/$J$2291,0)</f>
        <v>20</v>
      </c>
      <c r="W2668" s="288">
        <f t="shared" ref="W2668" si="11286">+U2668*V2668</f>
        <v>14</v>
      </c>
    </row>
    <row r="2669" spans="1:23" x14ac:dyDescent="0.2">
      <c r="A2669" s="437" t="s">
        <v>791</v>
      </c>
      <c r="B2669" s="275" t="s">
        <v>1105</v>
      </c>
      <c r="C2669" s="306">
        <f t="shared" ref="C2669" si="11287">$D$2296</f>
        <v>0.6</v>
      </c>
      <c r="D2669" s="277">
        <f t="shared" ref="D2669" si="11288">ROUNDUP(F1343/$D$2295,0)</f>
        <v>12</v>
      </c>
      <c r="E2669" s="330">
        <f t="shared" ref="E2669" si="11289">+C2669*D2669</f>
        <v>7.1999999999999993</v>
      </c>
      <c r="F2669" s="331">
        <f t="shared" ref="F2669" si="11290">$D$2291</f>
        <v>0.55000000000000004</v>
      </c>
      <c r="G2669" s="307">
        <f t="shared" ref="G2669" si="11291">ROUNDUP(F1343/$D$2290,0)</f>
        <v>15</v>
      </c>
      <c r="H2669" s="308">
        <f t="shared" ref="H2669" si="11292">+F2669*G2669</f>
        <v>8.25</v>
      </c>
      <c r="I2669" s="306">
        <f t="shared" ref="I2669" si="11293">L1343</f>
        <v>1.8</v>
      </c>
      <c r="J2669" s="307">
        <f t="shared" ref="J2669" si="11294">ROUNDUP($K$983/$D$2301,0)</f>
        <v>8</v>
      </c>
      <c r="K2669" s="308">
        <f t="shared" ref="K2669" si="11295">+I2669*J2669</f>
        <v>14.4</v>
      </c>
      <c r="L2669" s="306">
        <f t="shared" ref="L2669" si="11296">P1343</f>
        <v>1.35</v>
      </c>
      <c r="M2669" s="307">
        <f t="shared" ref="M2669" si="11297">ROUNDUP(O1343/$D$2301,0)</f>
        <v>16</v>
      </c>
      <c r="N2669" s="308">
        <f t="shared" ref="N2669" si="11298">+L2669*M2669</f>
        <v>21.6</v>
      </c>
      <c r="O2669" s="306">
        <f t="shared" ref="O2669" si="11299">$D$2291</f>
        <v>0.55000000000000004</v>
      </c>
      <c r="P2669" s="307">
        <f t="shared" ref="P2669" si="11300">ROUNDUP(S1343/$D$2290,0)</f>
        <v>16</v>
      </c>
      <c r="Q2669" s="308">
        <f t="shared" ref="Q2669" si="11301">+O2669*P2669</f>
        <v>8.8000000000000007</v>
      </c>
      <c r="R2669" s="306">
        <f t="shared" ref="R2669" si="11302">$D$2296</f>
        <v>0.6</v>
      </c>
      <c r="S2669" s="307">
        <f t="shared" ref="S2669" si="11303">ROUNDUP(S1343/$D$2295,0)</f>
        <v>13</v>
      </c>
      <c r="T2669" s="308">
        <f t="shared" ref="T2669" si="11304">+R2669*S2669</f>
        <v>7.8</v>
      </c>
      <c r="U2669" s="306"/>
      <c r="V2669" s="307"/>
      <c r="W2669" s="308"/>
    </row>
    <row r="2670" spans="1:23" x14ac:dyDescent="0.2">
      <c r="A2670" s="438"/>
      <c r="B2670" s="275" t="s">
        <v>456</v>
      </c>
      <c r="C2670" s="332"/>
      <c r="D2670" s="256"/>
      <c r="E2670" s="333"/>
      <c r="F2670" s="289"/>
      <c r="G2670" s="258"/>
      <c r="H2670" s="288"/>
      <c r="I2670" s="287"/>
      <c r="J2670" s="258"/>
      <c r="K2670" s="288"/>
      <c r="L2670" s="287"/>
      <c r="M2670" s="258"/>
      <c r="N2670" s="288"/>
      <c r="O2670" s="287"/>
      <c r="P2670" s="258"/>
      <c r="Q2670" s="288"/>
      <c r="R2670" s="287"/>
      <c r="S2670" s="258"/>
      <c r="T2670" s="288"/>
      <c r="U2670" s="287">
        <f t="shared" ref="U2670" si="11305">$J$2290</f>
        <v>0.7</v>
      </c>
      <c r="V2670" s="258">
        <f t="shared" ref="V2670" si="11306">ROUNDUP(C1344/$J$2291,0)</f>
        <v>20</v>
      </c>
      <c r="W2670" s="288">
        <f t="shared" ref="W2670" si="11307">+U2670*V2670</f>
        <v>14</v>
      </c>
    </row>
    <row r="2671" spans="1:23" x14ac:dyDescent="0.2">
      <c r="A2671" s="437" t="s">
        <v>792</v>
      </c>
      <c r="B2671" s="275" t="s">
        <v>1106</v>
      </c>
      <c r="C2671" s="306">
        <f t="shared" ref="C2671" si="11308">$D$2296</f>
        <v>0.6</v>
      </c>
      <c r="D2671" s="277">
        <f t="shared" ref="D2671" si="11309">ROUNDUP(F1345/$D$2295,0)</f>
        <v>12</v>
      </c>
      <c r="E2671" s="330">
        <f t="shared" ref="E2671" si="11310">+C2671*D2671</f>
        <v>7.1999999999999993</v>
      </c>
      <c r="F2671" s="331">
        <f t="shared" ref="F2671" si="11311">$D$2291</f>
        <v>0.55000000000000004</v>
      </c>
      <c r="G2671" s="307">
        <f t="shared" ref="G2671" si="11312">ROUNDUP(F1345/$D$2290,0)</f>
        <v>15</v>
      </c>
      <c r="H2671" s="308">
        <f t="shared" ref="H2671" si="11313">+F2671*G2671</f>
        <v>8.25</v>
      </c>
      <c r="I2671" s="306">
        <f t="shared" ref="I2671" si="11314">L1345</f>
        <v>1.8</v>
      </c>
      <c r="J2671" s="307">
        <f t="shared" ref="J2671" si="11315">ROUNDUP($K$983/$D$2301,0)</f>
        <v>8</v>
      </c>
      <c r="K2671" s="308">
        <f t="shared" ref="K2671" si="11316">+I2671*J2671</f>
        <v>14.4</v>
      </c>
      <c r="L2671" s="306">
        <f t="shared" ref="L2671" si="11317">P1345</f>
        <v>1.35</v>
      </c>
      <c r="M2671" s="307">
        <f t="shared" ref="M2671" si="11318">ROUNDUP(O1345/$D$2301,0)</f>
        <v>16</v>
      </c>
      <c r="N2671" s="308">
        <f t="shared" ref="N2671" si="11319">+L2671*M2671</f>
        <v>21.6</v>
      </c>
      <c r="O2671" s="306">
        <f t="shared" ref="O2671" si="11320">$D$2291</f>
        <v>0.55000000000000004</v>
      </c>
      <c r="P2671" s="307">
        <f t="shared" ref="P2671" si="11321">ROUNDUP(S1345/$D$2290,0)</f>
        <v>16</v>
      </c>
      <c r="Q2671" s="308">
        <f t="shared" ref="Q2671" si="11322">+O2671*P2671</f>
        <v>8.8000000000000007</v>
      </c>
      <c r="R2671" s="306">
        <f t="shared" ref="R2671" si="11323">$D$2296</f>
        <v>0.6</v>
      </c>
      <c r="S2671" s="307">
        <f t="shared" ref="S2671" si="11324">ROUNDUP(S1345/$D$2295,0)</f>
        <v>13</v>
      </c>
      <c r="T2671" s="308">
        <f t="shared" ref="T2671" si="11325">+R2671*S2671</f>
        <v>7.8</v>
      </c>
      <c r="U2671" s="306"/>
      <c r="V2671" s="307"/>
      <c r="W2671" s="308"/>
    </row>
    <row r="2672" spans="1:23" x14ac:dyDescent="0.2">
      <c r="A2672" s="438"/>
      <c r="B2672" s="275" t="s">
        <v>457</v>
      </c>
      <c r="C2672" s="332"/>
      <c r="D2672" s="256"/>
      <c r="E2672" s="333"/>
      <c r="F2672" s="289"/>
      <c r="G2672" s="258"/>
      <c r="H2672" s="288"/>
      <c r="I2672" s="287"/>
      <c r="J2672" s="258"/>
      <c r="K2672" s="288"/>
      <c r="L2672" s="287"/>
      <c r="M2672" s="258"/>
      <c r="N2672" s="288"/>
      <c r="O2672" s="287"/>
      <c r="P2672" s="258"/>
      <c r="Q2672" s="288"/>
      <c r="R2672" s="287"/>
      <c r="S2672" s="258"/>
      <c r="T2672" s="288"/>
      <c r="U2672" s="287">
        <f t="shared" ref="U2672" si="11326">$J$2290</f>
        <v>0.7</v>
      </c>
      <c r="V2672" s="258">
        <f t="shared" ref="V2672" si="11327">ROUNDUP(C1346/$J$2291,0)</f>
        <v>20</v>
      </c>
      <c r="W2672" s="288">
        <f t="shared" ref="W2672" si="11328">+U2672*V2672</f>
        <v>14</v>
      </c>
    </row>
    <row r="2673" spans="1:23" x14ac:dyDescent="0.2">
      <c r="A2673" s="437" t="s">
        <v>793</v>
      </c>
      <c r="B2673" s="275" t="s">
        <v>1107</v>
      </c>
      <c r="C2673" s="306">
        <f t="shared" ref="C2673" si="11329">$D$2296</f>
        <v>0.6</v>
      </c>
      <c r="D2673" s="277">
        <f t="shared" ref="D2673" si="11330">ROUNDUP(F1347/$D$2295,0)</f>
        <v>12</v>
      </c>
      <c r="E2673" s="330">
        <f t="shared" ref="E2673" si="11331">+C2673*D2673</f>
        <v>7.1999999999999993</v>
      </c>
      <c r="F2673" s="331">
        <f t="shared" ref="F2673" si="11332">$D$2291</f>
        <v>0.55000000000000004</v>
      </c>
      <c r="G2673" s="307">
        <f t="shared" ref="G2673" si="11333">ROUNDUP(F1347/$D$2290,0)</f>
        <v>15</v>
      </c>
      <c r="H2673" s="308">
        <f t="shared" ref="H2673" si="11334">+F2673*G2673</f>
        <v>8.25</v>
      </c>
      <c r="I2673" s="306">
        <f t="shared" ref="I2673" si="11335">L1347</f>
        <v>1.8</v>
      </c>
      <c r="J2673" s="307">
        <f t="shared" ref="J2673" si="11336">ROUNDUP($K$983/$D$2301,0)</f>
        <v>8</v>
      </c>
      <c r="K2673" s="308">
        <f t="shared" ref="K2673" si="11337">+I2673*J2673</f>
        <v>14.4</v>
      </c>
      <c r="L2673" s="306">
        <f t="shared" ref="L2673" si="11338">P1347</f>
        <v>1.35</v>
      </c>
      <c r="M2673" s="307">
        <f t="shared" ref="M2673" si="11339">ROUNDUP(O1347/$D$2301,0)</f>
        <v>16</v>
      </c>
      <c r="N2673" s="308">
        <f t="shared" ref="N2673" si="11340">+L2673*M2673</f>
        <v>21.6</v>
      </c>
      <c r="O2673" s="306">
        <f t="shared" ref="O2673" si="11341">$D$2291</f>
        <v>0.55000000000000004</v>
      </c>
      <c r="P2673" s="307">
        <f t="shared" ref="P2673" si="11342">ROUNDUP(S1347/$D$2290,0)</f>
        <v>16</v>
      </c>
      <c r="Q2673" s="308">
        <f t="shared" ref="Q2673" si="11343">+O2673*P2673</f>
        <v>8.8000000000000007</v>
      </c>
      <c r="R2673" s="306">
        <f t="shared" ref="R2673" si="11344">$D$2296</f>
        <v>0.6</v>
      </c>
      <c r="S2673" s="307">
        <f t="shared" ref="S2673" si="11345">ROUNDUP(S1347/$D$2295,0)</f>
        <v>13</v>
      </c>
      <c r="T2673" s="308">
        <f t="shared" ref="T2673" si="11346">+R2673*S2673</f>
        <v>7.8</v>
      </c>
      <c r="U2673" s="306"/>
      <c r="V2673" s="307"/>
      <c r="W2673" s="308"/>
    </row>
    <row r="2674" spans="1:23" x14ac:dyDescent="0.2">
      <c r="A2674" s="438"/>
      <c r="B2674" s="275" t="s">
        <v>458</v>
      </c>
      <c r="C2674" s="332"/>
      <c r="D2674" s="256"/>
      <c r="E2674" s="333"/>
      <c r="F2674" s="289"/>
      <c r="G2674" s="258"/>
      <c r="H2674" s="288"/>
      <c r="I2674" s="287"/>
      <c r="J2674" s="258"/>
      <c r="K2674" s="288"/>
      <c r="L2674" s="287"/>
      <c r="M2674" s="258"/>
      <c r="N2674" s="288"/>
      <c r="O2674" s="287"/>
      <c r="P2674" s="258"/>
      <c r="Q2674" s="288"/>
      <c r="R2674" s="287"/>
      <c r="S2674" s="258"/>
      <c r="T2674" s="288"/>
      <c r="U2674" s="287">
        <f t="shared" ref="U2674" si="11347">$J$2290</f>
        <v>0.7</v>
      </c>
      <c r="V2674" s="258">
        <f t="shared" ref="V2674" si="11348">ROUNDUP(C1348/$J$2291,0)</f>
        <v>20</v>
      </c>
      <c r="W2674" s="288">
        <f t="shared" ref="W2674" si="11349">+U2674*V2674</f>
        <v>14</v>
      </c>
    </row>
    <row r="2675" spans="1:23" x14ac:dyDescent="0.2">
      <c r="A2675" s="437" t="s">
        <v>794</v>
      </c>
      <c r="B2675" s="275" t="s">
        <v>1108</v>
      </c>
      <c r="C2675" s="306">
        <f t="shared" ref="C2675" si="11350">$D$2296</f>
        <v>0.6</v>
      </c>
      <c r="D2675" s="277">
        <f t="shared" ref="D2675" si="11351">ROUNDUP(F1349/$D$2295,0)</f>
        <v>12</v>
      </c>
      <c r="E2675" s="330">
        <f t="shared" ref="E2675" si="11352">+C2675*D2675</f>
        <v>7.1999999999999993</v>
      </c>
      <c r="F2675" s="331">
        <f t="shared" ref="F2675" si="11353">$D$2291</f>
        <v>0.55000000000000004</v>
      </c>
      <c r="G2675" s="307">
        <f t="shared" ref="G2675" si="11354">ROUNDUP(F1349/$D$2290,0)</f>
        <v>15</v>
      </c>
      <c r="H2675" s="308">
        <f t="shared" ref="H2675" si="11355">+F2675*G2675</f>
        <v>8.25</v>
      </c>
      <c r="I2675" s="306">
        <f t="shared" ref="I2675" si="11356">L1349</f>
        <v>1.8</v>
      </c>
      <c r="J2675" s="307">
        <f t="shared" ref="J2675" si="11357">ROUNDUP($K$983/$D$2301,0)</f>
        <v>8</v>
      </c>
      <c r="K2675" s="308">
        <f t="shared" ref="K2675" si="11358">+I2675*J2675</f>
        <v>14.4</v>
      </c>
      <c r="L2675" s="306">
        <f t="shared" ref="L2675" si="11359">P1349</f>
        <v>1.35</v>
      </c>
      <c r="M2675" s="307">
        <f t="shared" ref="M2675" si="11360">ROUNDUP(O1349/$D$2301,0)</f>
        <v>15</v>
      </c>
      <c r="N2675" s="308">
        <f t="shared" ref="N2675" si="11361">+L2675*M2675</f>
        <v>20.25</v>
      </c>
      <c r="O2675" s="306">
        <f t="shared" ref="O2675" si="11362">$D$2291</f>
        <v>0.55000000000000004</v>
      </c>
      <c r="P2675" s="307">
        <f t="shared" ref="P2675" si="11363">ROUNDUP(S1349/$D$2290,0)</f>
        <v>15</v>
      </c>
      <c r="Q2675" s="308">
        <f t="shared" ref="Q2675" si="11364">+O2675*P2675</f>
        <v>8.25</v>
      </c>
      <c r="R2675" s="306">
        <f t="shared" ref="R2675" si="11365">$D$2296</f>
        <v>0.6</v>
      </c>
      <c r="S2675" s="307">
        <f t="shared" ref="S2675" si="11366">ROUNDUP(S1349/$D$2295,0)</f>
        <v>12</v>
      </c>
      <c r="T2675" s="308">
        <f t="shared" ref="T2675" si="11367">+R2675*S2675</f>
        <v>7.1999999999999993</v>
      </c>
      <c r="U2675" s="306"/>
      <c r="V2675" s="307"/>
      <c r="W2675" s="308"/>
    </row>
    <row r="2676" spans="1:23" x14ac:dyDescent="0.2">
      <c r="A2676" s="438"/>
      <c r="B2676" s="275" t="s">
        <v>459</v>
      </c>
      <c r="C2676" s="332"/>
      <c r="D2676" s="256"/>
      <c r="E2676" s="333"/>
      <c r="F2676" s="289"/>
      <c r="G2676" s="258"/>
      <c r="H2676" s="288"/>
      <c r="I2676" s="287"/>
      <c r="J2676" s="258"/>
      <c r="K2676" s="288"/>
      <c r="L2676" s="287"/>
      <c r="M2676" s="258"/>
      <c r="N2676" s="288"/>
      <c r="O2676" s="287"/>
      <c r="P2676" s="258"/>
      <c r="Q2676" s="288"/>
      <c r="R2676" s="287"/>
      <c r="S2676" s="258"/>
      <c r="T2676" s="288"/>
      <c r="U2676" s="287">
        <f t="shared" ref="U2676" si="11368">$J$2290</f>
        <v>0.7</v>
      </c>
      <c r="V2676" s="258">
        <f t="shared" ref="V2676" si="11369">ROUNDUP(C1350/$J$2291,0)</f>
        <v>20</v>
      </c>
      <c r="W2676" s="288">
        <f t="shared" ref="W2676" si="11370">+U2676*V2676</f>
        <v>14</v>
      </c>
    </row>
    <row r="2677" spans="1:23" x14ac:dyDescent="0.2">
      <c r="A2677" s="437" t="s">
        <v>795</v>
      </c>
      <c r="B2677" s="275" t="s">
        <v>1109</v>
      </c>
      <c r="C2677" s="306">
        <f t="shared" ref="C2677" si="11371">$D$2296</f>
        <v>0.6</v>
      </c>
      <c r="D2677" s="277">
        <f t="shared" ref="D2677" si="11372">ROUNDUP(F1351/$D$2295,0)</f>
        <v>12</v>
      </c>
      <c r="E2677" s="330">
        <f t="shared" ref="E2677" si="11373">+C2677*D2677</f>
        <v>7.1999999999999993</v>
      </c>
      <c r="F2677" s="331">
        <f t="shared" ref="F2677" si="11374">$D$2291</f>
        <v>0.55000000000000004</v>
      </c>
      <c r="G2677" s="307">
        <f t="shared" ref="G2677" si="11375">ROUNDUP(F1351/$D$2290,0)</f>
        <v>15</v>
      </c>
      <c r="H2677" s="308">
        <f t="shared" ref="H2677" si="11376">+F2677*G2677</f>
        <v>8.25</v>
      </c>
      <c r="I2677" s="306">
        <f t="shared" ref="I2677" si="11377">L1351</f>
        <v>18</v>
      </c>
      <c r="J2677" s="307">
        <f t="shared" ref="J2677" si="11378">ROUNDUP($K$983/$D$2301,0)</f>
        <v>8</v>
      </c>
      <c r="K2677" s="308">
        <f t="shared" ref="K2677" si="11379">+I2677*J2677</f>
        <v>144</v>
      </c>
      <c r="L2677" s="306">
        <f t="shared" ref="L2677" si="11380">P1351</f>
        <v>1.35</v>
      </c>
      <c r="M2677" s="307">
        <f t="shared" ref="M2677" si="11381">ROUNDUP(O1351/$D$2301,0)</f>
        <v>15</v>
      </c>
      <c r="N2677" s="308">
        <f t="shared" ref="N2677" si="11382">+L2677*M2677</f>
        <v>20.25</v>
      </c>
      <c r="O2677" s="306">
        <f t="shared" ref="O2677" si="11383">$D$2291</f>
        <v>0.55000000000000004</v>
      </c>
      <c r="P2677" s="307">
        <f t="shared" ref="P2677" si="11384">ROUNDUP(S1351/$D$2290,0)</f>
        <v>15</v>
      </c>
      <c r="Q2677" s="308">
        <f t="shared" ref="Q2677" si="11385">+O2677*P2677</f>
        <v>8.25</v>
      </c>
      <c r="R2677" s="306">
        <f t="shared" ref="R2677" si="11386">$D$2296</f>
        <v>0.6</v>
      </c>
      <c r="S2677" s="307">
        <f t="shared" ref="S2677" si="11387">ROUNDUP(S1351/$D$2295,0)</f>
        <v>12</v>
      </c>
      <c r="T2677" s="308">
        <f t="shared" ref="T2677" si="11388">+R2677*S2677</f>
        <v>7.1999999999999993</v>
      </c>
      <c r="U2677" s="306"/>
      <c r="V2677" s="307"/>
      <c r="W2677" s="308"/>
    </row>
    <row r="2678" spans="1:23" x14ac:dyDescent="0.2">
      <c r="A2678" s="438"/>
      <c r="B2678" s="275" t="s">
        <v>460</v>
      </c>
      <c r="C2678" s="332"/>
      <c r="D2678" s="256"/>
      <c r="E2678" s="333"/>
      <c r="F2678" s="289"/>
      <c r="G2678" s="258"/>
      <c r="H2678" s="288"/>
      <c r="I2678" s="287"/>
      <c r="J2678" s="258"/>
      <c r="K2678" s="288"/>
      <c r="L2678" s="287"/>
      <c r="M2678" s="258"/>
      <c r="N2678" s="288"/>
      <c r="O2678" s="287"/>
      <c r="P2678" s="258"/>
      <c r="Q2678" s="288"/>
      <c r="R2678" s="287"/>
      <c r="S2678" s="258"/>
      <c r="T2678" s="288"/>
      <c r="U2678" s="287">
        <f t="shared" ref="U2678" si="11389">$J$2290</f>
        <v>0.7</v>
      </c>
      <c r="V2678" s="258">
        <f t="shared" ref="V2678" si="11390">ROUNDUP(C1352/$J$2291,0)</f>
        <v>20</v>
      </c>
      <c r="W2678" s="288">
        <f t="shared" ref="W2678" si="11391">+U2678*V2678</f>
        <v>14</v>
      </c>
    </row>
    <row r="2679" spans="1:23" x14ac:dyDescent="0.2">
      <c r="A2679" s="437" t="s">
        <v>796</v>
      </c>
      <c r="B2679" s="275" t="s">
        <v>1110</v>
      </c>
      <c r="C2679" s="306">
        <f t="shared" ref="C2679" si="11392">$D$2296</f>
        <v>0.6</v>
      </c>
      <c r="D2679" s="277">
        <f t="shared" ref="D2679" si="11393">ROUNDUP(F1353/$D$2295,0)</f>
        <v>12</v>
      </c>
      <c r="E2679" s="330">
        <f t="shared" ref="E2679" si="11394">+C2679*D2679</f>
        <v>7.1999999999999993</v>
      </c>
      <c r="F2679" s="331">
        <f t="shared" ref="F2679" si="11395">$D$2291</f>
        <v>0.55000000000000004</v>
      </c>
      <c r="G2679" s="307">
        <f t="shared" ref="G2679" si="11396">ROUNDUP(F1353/$D$2290,0)</f>
        <v>15</v>
      </c>
      <c r="H2679" s="308">
        <f t="shared" ref="H2679" si="11397">+F2679*G2679</f>
        <v>8.25</v>
      </c>
      <c r="I2679" s="306">
        <f t="shared" ref="I2679" si="11398">L1353</f>
        <v>1.8</v>
      </c>
      <c r="J2679" s="307">
        <f t="shared" ref="J2679" si="11399">ROUNDUP($K$983/$D$2301,0)</f>
        <v>8</v>
      </c>
      <c r="K2679" s="308">
        <f t="shared" ref="K2679" si="11400">+I2679*J2679</f>
        <v>14.4</v>
      </c>
      <c r="L2679" s="306">
        <f t="shared" ref="L2679" si="11401">P1353</f>
        <v>1.35</v>
      </c>
      <c r="M2679" s="307">
        <f t="shared" ref="M2679" si="11402">ROUNDUP(O1353/$D$2301,0)</f>
        <v>15</v>
      </c>
      <c r="N2679" s="308">
        <f t="shared" ref="N2679" si="11403">+L2679*M2679</f>
        <v>20.25</v>
      </c>
      <c r="O2679" s="306">
        <f t="shared" ref="O2679" si="11404">$D$2291</f>
        <v>0.55000000000000004</v>
      </c>
      <c r="P2679" s="307">
        <f t="shared" ref="P2679" si="11405">ROUNDUP(S1353/$D$2290,0)</f>
        <v>15</v>
      </c>
      <c r="Q2679" s="308">
        <f t="shared" ref="Q2679" si="11406">+O2679*P2679</f>
        <v>8.25</v>
      </c>
      <c r="R2679" s="306">
        <f t="shared" ref="R2679" si="11407">$D$2296</f>
        <v>0.6</v>
      </c>
      <c r="S2679" s="307">
        <f t="shared" ref="S2679" si="11408">ROUNDUP(S1353/$D$2295,0)</f>
        <v>12</v>
      </c>
      <c r="T2679" s="308">
        <f t="shared" ref="T2679" si="11409">+R2679*S2679</f>
        <v>7.1999999999999993</v>
      </c>
      <c r="U2679" s="306"/>
      <c r="V2679" s="307"/>
      <c r="W2679" s="308"/>
    </row>
    <row r="2680" spans="1:23" x14ac:dyDescent="0.2">
      <c r="A2680" s="438"/>
      <c r="B2680" s="275" t="s">
        <v>461</v>
      </c>
      <c r="C2680" s="332"/>
      <c r="D2680" s="256"/>
      <c r="E2680" s="333"/>
      <c r="F2680" s="289"/>
      <c r="G2680" s="258"/>
      <c r="H2680" s="288"/>
      <c r="I2680" s="287"/>
      <c r="J2680" s="258"/>
      <c r="K2680" s="288"/>
      <c r="L2680" s="287"/>
      <c r="M2680" s="258"/>
      <c r="N2680" s="288"/>
      <c r="O2680" s="287"/>
      <c r="P2680" s="258"/>
      <c r="Q2680" s="288"/>
      <c r="R2680" s="287"/>
      <c r="S2680" s="258"/>
      <c r="T2680" s="288"/>
      <c r="U2680" s="287">
        <f t="shared" ref="U2680" si="11410">$J$2290</f>
        <v>0.7</v>
      </c>
      <c r="V2680" s="258">
        <f t="shared" ref="V2680" si="11411">ROUNDUP(C1354/$J$2291,0)</f>
        <v>20</v>
      </c>
      <c r="W2680" s="288">
        <f t="shared" ref="W2680" si="11412">+U2680*V2680</f>
        <v>14</v>
      </c>
    </row>
    <row r="2681" spans="1:23" x14ac:dyDescent="0.2">
      <c r="A2681" s="437" t="s">
        <v>797</v>
      </c>
      <c r="B2681" s="275" t="s">
        <v>1111</v>
      </c>
      <c r="C2681" s="306">
        <f t="shared" ref="C2681" si="11413">$D$2296</f>
        <v>0.6</v>
      </c>
      <c r="D2681" s="277">
        <f t="shared" ref="D2681" si="11414">ROUNDUP(F1355/$D$2295,0)</f>
        <v>12</v>
      </c>
      <c r="E2681" s="330">
        <f t="shared" ref="E2681" si="11415">+C2681*D2681</f>
        <v>7.1999999999999993</v>
      </c>
      <c r="F2681" s="331">
        <f t="shared" ref="F2681" si="11416">$D$2291</f>
        <v>0.55000000000000004</v>
      </c>
      <c r="G2681" s="307">
        <f t="shared" ref="G2681" si="11417">ROUNDUP(F1355/$D$2290,0)</f>
        <v>15</v>
      </c>
      <c r="H2681" s="308">
        <f t="shared" ref="H2681" si="11418">+F2681*G2681</f>
        <v>8.25</v>
      </c>
      <c r="I2681" s="306">
        <f t="shared" ref="I2681" si="11419">L1355</f>
        <v>2.21</v>
      </c>
      <c r="J2681" s="307">
        <f t="shared" ref="J2681" si="11420">ROUNDUP($K$983/$D$2301,0)</f>
        <v>8</v>
      </c>
      <c r="K2681" s="308">
        <f t="shared" ref="K2681" si="11421">+I2681*J2681</f>
        <v>17.68</v>
      </c>
      <c r="L2681" s="306">
        <f t="shared" ref="L2681" si="11422">P1355</f>
        <v>1.35</v>
      </c>
      <c r="M2681" s="307">
        <f t="shared" ref="M2681" si="11423">ROUNDUP(O1355/$D$2301,0)</f>
        <v>15</v>
      </c>
      <c r="N2681" s="308">
        <f t="shared" ref="N2681" si="11424">+L2681*M2681</f>
        <v>20.25</v>
      </c>
      <c r="O2681" s="306">
        <f t="shared" ref="O2681" si="11425">$D$2291</f>
        <v>0.55000000000000004</v>
      </c>
      <c r="P2681" s="307">
        <f t="shared" ref="P2681" si="11426">ROUNDUP(S1355/$D$2290,0)</f>
        <v>15</v>
      </c>
      <c r="Q2681" s="308">
        <f t="shared" ref="Q2681" si="11427">+O2681*P2681</f>
        <v>8.25</v>
      </c>
      <c r="R2681" s="306">
        <f t="shared" ref="R2681" si="11428">$D$2296</f>
        <v>0.6</v>
      </c>
      <c r="S2681" s="307">
        <f t="shared" ref="S2681" si="11429">ROUNDUP(S1355/$D$2295,0)</f>
        <v>12</v>
      </c>
      <c r="T2681" s="308">
        <f t="shared" ref="T2681" si="11430">+R2681*S2681</f>
        <v>7.1999999999999993</v>
      </c>
      <c r="U2681" s="306"/>
      <c r="V2681" s="307"/>
      <c r="W2681" s="308"/>
    </row>
    <row r="2682" spans="1:23" x14ac:dyDescent="0.2">
      <c r="A2682" s="438"/>
      <c r="B2682" s="275" t="s">
        <v>462</v>
      </c>
      <c r="C2682" s="332"/>
      <c r="D2682" s="256"/>
      <c r="E2682" s="333"/>
      <c r="F2682" s="289"/>
      <c r="G2682" s="258"/>
      <c r="H2682" s="288"/>
      <c r="I2682" s="287"/>
      <c r="J2682" s="258"/>
      <c r="K2682" s="288"/>
      <c r="L2682" s="287"/>
      <c r="M2682" s="258"/>
      <c r="N2682" s="288"/>
      <c r="O2682" s="287"/>
      <c r="P2682" s="258"/>
      <c r="Q2682" s="288"/>
      <c r="R2682" s="287"/>
      <c r="S2682" s="258"/>
      <c r="T2682" s="288"/>
      <c r="U2682" s="287">
        <f t="shared" ref="U2682" si="11431">$J$2290</f>
        <v>0.7</v>
      </c>
      <c r="V2682" s="258">
        <f t="shared" ref="V2682" si="11432">ROUNDUP(C1356/$J$2291,0)</f>
        <v>20</v>
      </c>
      <c r="W2682" s="288">
        <f t="shared" ref="W2682" si="11433">+U2682*V2682</f>
        <v>14</v>
      </c>
    </row>
    <row r="2683" spans="1:23" x14ac:dyDescent="0.2">
      <c r="A2683" s="437" t="s">
        <v>798</v>
      </c>
      <c r="B2683" s="275" t="s">
        <v>1112</v>
      </c>
      <c r="C2683" s="306">
        <f t="shared" ref="C2683" si="11434">$D$2296</f>
        <v>0.6</v>
      </c>
      <c r="D2683" s="277">
        <f t="shared" ref="D2683" si="11435">ROUNDUP(F1357/$D$2295,0)</f>
        <v>11</v>
      </c>
      <c r="E2683" s="330">
        <f t="shared" ref="E2683" si="11436">+C2683*D2683</f>
        <v>6.6</v>
      </c>
      <c r="F2683" s="331">
        <f t="shared" ref="F2683" si="11437">$D$2291</f>
        <v>0.55000000000000004</v>
      </c>
      <c r="G2683" s="307">
        <f t="shared" ref="G2683" si="11438">ROUNDUP(F1357/$D$2290,0)</f>
        <v>14</v>
      </c>
      <c r="H2683" s="308">
        <f t="shared" ref="H2683" si="11439">+F2683*G2683</f>
        <v>7.7000000000000011</v>
      </c>
      <c r="I2683" s="306">
        <f t="shared" ref="I2683" si="11440">L1357</f>
        <v>2.21</v>
      </c>
      <c r="J2683" s="307">
        <f t="shared" ref="J2683" si="11441">ROUNDUP($K$983/$D$2301,0)</f>
        <v>8</v>
      </c>
      <c r="K2683" s="308">
        <f t="shared" ref="K2683" si="11442">+I2683*J2683</f>
        <v>17.68</v>
      </c>
      <c r="L2683" s="306">
        <f t="shared" ref="L2683" si="11443">P1357</f>
        <v>1.35</v>
      </c>
      <c r="M2683" s="307">
        <f t="shared" ref="M2683" si="11444">ROUNDUP(O1357/$D$2301,0)</f>
        <v>16</v>
      </c>
      <c r="N2683" s="308">
        <f t="shared" ref="N2683" si="11445">+L2683*M2683</f>
        <v>21.6</v>
      </c>
      <c r="O2683" s="306">
        <f t="shared" ref="O2683" si="11446">$D$2291</f>
        <v>0.55000000000000004</v>
      </c>
      <c r="P2683" s="307">
        <f t="shared" ref="P2683" si="11447">ROUNDUP(S1357/$D$2290,0)</f>
        <v>15</v>
      </c>
      <c r="Q2683" s="308">
        <f t="shared" ref="Q2683" si="11448">+O2683*P2683</f>
        <v>8.25</v>
      </c>
      <c r="R2683" s="306">
        <f t="shared" ref="R2683" si="11449">$D$2296</f>
        <v>0.6</v>
      </c>
      <c r="S2683" s="307">
        <f t="shared" ref="S2683" si="11450">ROUNDUP(S1357/$D$2295,0)</f>
        <v>12</v>
      </c>
      <c r="T2683" s="308">
        <f t="shared" ref="T2683" si="11451">+R2683*S2683</f>
        <v>7.1999999999999993</v>
      </c>
      <c r="U2683" s="306"/>
      <c r="V2683" s="307"/>
      <c r="W2683" s="308"/>
    </row>
    <row r="2684" spans="1:23" x14ac:dyDescent="0.2">
      <c r="A2684" s="438"/>
      <c r="B2684" s="275" t="s">
        <v>463</v>
      </c>
      <c r="C2684" s="332"/>
      <c r="D2684" s="256"/>
      <c r="E2684" s="333"/>
      <c r="F2684" s="289"/>
      <c r="G2684" s="258"/>
      <c r="H2684" s="288"/>
      <c r="I2684" s="287"/>
      <c r="J2684" s="258"/>
      <c r="K2684" s="288"/>
      <c r="L2684" s="287"/>
      <c r="M2684" s="258"/>
      <c r="N2684" s="288"/>
      <c r="O2684" s="287"/>
      <c r="P2684" s="258"/>
      <c r="Q2684" s="288"/>
      <c r="R2684" s="287"/>
      <c r="S2684" s="258"/>
      <c r="T2684" s="288"/>
      <c r="U2684" s="287">
        <f t="shared" ref="U2684" si="11452">$J$2290</f>
        <v>0.7</v>
      </c>
      <c r="V2684" s="258">
        <f t="shared" ref="V2684" si="11453">ROUNDUP(C1358/$J$2291,0)</f>
        <v>22</v>
      </c>
      <c r="W2684" s="288">
        <f t="shared" ref="W2684" si="11454">+U2684*V2684</f>
        <v>15.399999999999999</v>
      </c>
    </row>
    <row r="2685" spans="1:23" x14ac:dyDescent="0.2">
      <c r="A2685" s="437" t="s">
        <v>799</v>
      </c>
      <c r="B2685" s="275" t="s">
        <v>1113</v>
      </c>
      <c r="C2685" s="306">
        <f t="shared" ref="C2685" si="11455">$D$2296</f>
        <v>0.6</v>
      </c>
      <c r="D2685" s="277">
        <f t="shared" ref="D2685" si="11456">ROUNDUP(F1359/$D$2295,0)</f>
        <v>12</v>
      </c>
      <c r="E2685" s="330">
        <f t="shared" ref="E2685" si="11457">+C2685*D2685</f>
        <v>7.1999999999999993</v>
      </c>
      <c r="F2685" s="331">
        <f t="shared" ref="F2685" si="11458">$D$2291</f>
        <v>0.55000000000000004</v>
      </c>
      <c r="G2685" s="307">
        <f t="shared" ref="G2685" si="11459">ROUNDUP(F1359/$D$2290,0)</f>
        <v>14</v>
      </c>
      <c r="H2685" s="308">
        <f t="shared" ref="H2685" si="11460">+F2685*G2685</f>
        <v>7.7000000000000011</v>
      </c>
      <c r="I2685" s="306">
        <f t="shared" ref="I2685" si="11461">L1359</f>
        <v>2.1800000000000002</v>
      </c>
      <c r="J2685" s="307">
        <f t="shared" ref="J2685" si="11462">ROUNDUP($K$983/$D$2301,0)</f>
        <v>8</v>
      </c>
      <c r="K2685" s="308">
        <f t="shared" ref="K2685" si="11463">+I2685*J2685</f>
        <v>17.440000000000001</v>
      </c>
      <c r="L2685" s="306">
        <f t="shared" ref="L2685" si="11464">P1359</f>
        <v>1.35</v>
      </c>
      <c r="M2685" s="307">
        <f t="shared" ref="M2685" si="11465">ROUNDUP(O1359/$D$2301,0)</f>
        <v>16</v>
      </c>
      <c r="N2685" s="308">
        <f t="shared" ref="N2685" si="11466">+L2685*M2685</f>
        <v>21.6</v>
      </c>
      <c r="O2685" s="306">
        <f t="shared" ref="O2685" si="11467">$D$2291</f>
        <v>0.55000000000000004</v>
      </c>
      <c r="P2685" s="307">
        <f t="shared" ref="P2685" si="11468">ROUNDUP(S1359/$D$2290,0)</f>
        <v>17</v>
      </c>
      <c r="Q2685" s="308">
        <f t="shared" ref="Q2685" si="11469">+O2685*P2685</f>
        <v>9.3500000000000014</v>
      </c>
      <c r="R2685" s="306">
        <f t="shared" ref="R2685" si="11470">$D$2296</f>
        <v>0.6</v>
      </c>
      <c r="S2685" s="307">
        <f t="shared" ref="S2685" si="11471">ROUNDUP(S1359/$D$2295,0)</f>
        <v>14</v>
      </c>
      <c r="T2685" s="308">
        <f t="shared" ref="T2685" si="11472">+R2685*S2685</f>
        <v>8.4</v>
      </c>
      <c r="U2685" s="306"/>
      <c r="V2685" s="307"/>
      <c r="W2685" s="308"/>
    </row>
    <row r="2686" spans="1:23" x14ac:dyDescent="0.2">
      <c r="A2686" s="438"/>
      <c r="B2686" s="275" t="s">
        <v>464</v>
      </c>
      <c r="C2686" s="332"/>
      <c r="D2686" s="256"/>
      <c r="E2686" s="333"/>
      <c r="F2686" s="289"/>
      <c r="G2686" s="258"/>
      <c r="H2686" s="288"/>
      <c r="I2686" s="287"/>
      <c r="J2686" s="258"/>
      <c r="K2686" s="288"/>
      <c r="L2686" s="287"/>
      <c r="M2686" s="258"/>
      <c r="N2686" s="288"/>
      <c r="O2686" s="287"/>
      <c r="P2686" s="258"/>
      <c r="Q2686" s="288"/>
      <c r="R2686" s="287"/>
      <c r="S2686" s="258"/>
      <c r="T2686" s="288"/>
      <c r="U2686" s="287">
        <f t="shared" ref="U2686" si="11473">$J$2290</f>
        <v>0.7</v>
      </c>
      <c r="V2686" s="258">
        <f t="shared" ref="V2686" si="11474">ROUNDUP(C1360/$J$2291,0)</f>
        <v>22</v>
      </c>
      <c r="W2686" s="288">
        <f t="shared" ref="W2686" si="11475">+U2686*V2686</f>
        <v>15.399999999999999</v>
      </c>
    </row>
    <row r="2687" spans="1:23" x14ac:dyDescent="0.2">
      <c r="A2687" s="437" t="s">
        <v>800</v>
      </c>
      <c r="B2687" s="275" t="s">
        <v>1114</v>
      </c>
      <c r="C2687" s="306">
        <f t="shared" ref="C2687" si="11476">$D$2296</f>
        <v>0.6</v>
      </c>
      <c r="D2687" s="277">
        <f t="shared" ref="D2687" si="11477">ROUNDUP(F1361/$D$2295,0)</f>
        <v>13</v>
      </c>
      <c r="E2687" s="330">
        <f t="shared" ref="E2687" si="11478">+C2687*D2687</f>
        <v>7.8</v>
      </c>
      <c r="F2687" s="331">
        <f t="shared" ref="F2687" si="11479">$D$2291</f>
        <v>0.55000000000000004</v>
      </c>
      <c r="G2687" s="307">
        <f t="shared" ref="G2687" si="11480">ROUNDUP(F1361/$D$2290,0)</f>
        <v>16</v>
      </c>
      <c r="H2687" s="308">
        <f t="shared" ref="H2687" si="11481">+F2687*G2687</f>
        <v>8.8000000000000007</v>
      </c>
      <c r="I2687" s="306">
        <f t="shared" ref="I2687" si="11482">L1361</f>
        <v>1.8</v>
      </c>
      <c r="J2687" s="307">
        <f t="shared" ref="J2687" si="11483">ROUNDUP($K$983/$D$2301,0)</f>
        <v>8</v>
      </c>
      <c r="K2687" s="308">
        <f t="shared" ref="K2687" si="11484">+I2687*J2687</f>
        <v>14.4</v>
      </c>
      <c r="L2687" s="306">
        <f t="shared" ref="L2687" si="11485">P1361</f>
        <v>1.35</v>
      </c>
      <c r="M2687" s="307">
        <f t="shared" ref="M2687" si="11486">ROUNDUP(O1361/$D$2301,0)</f>
        <v>15</v>
      </c>
      <c r="N2687" s="308">
        <f t="shared" ref="N2687" si="11487">+L2687*M2687</f>
        <v>20.25</v>
      </c>
      <c r="O2687" s="306">
        <f t="shared" ref="O2687" si="11488">$D$2291</f>
        <v>0.55000000000000004</v>
      </c>
      <c r="P2687" s="307">
        <f t="shared" ref="P2687" si="11489">ROUNDUP(S1361/$D$2290,0)</f>
        <v>15</v>
      </c>
      <c r="Q2687" s="308">
        <f t="shared" ref="Q2687" si="11490">+O2687*P2687</f>
        <v>8.25</v>
      </c>
      <c r="R2687" s="306">
        <f t="shared" ref="R2687" si="11491">$D$2296</f>
        <v>0.6</v>
      </c>
      <c r="S2687" s="307">
        <f t="shared" ref="S2687" si="11492">ROUNDUP(S1361/$D$2295,0)</f>
        <v>12</v>
      </c>
      <c r="T2687" s="308">
        <f t="shared" ref="T2687" si="11493">+R2687*S2687</f>
        <v>7.1999999999999993</v>
      </c>
      <c r="U2687" s="306"/>
      <c r="V2687" s="307"/>
      <c r="W2687" s="308"/>
    </row>
    <row r="2688" spans="1:23" x14ac:dyDescent="0.2">
      <c r="A2688" s="438"/>
      <c r="B2688" s="275" t="s">
        <v>465</v>
      </c>
      <c r="C2688" s="332"/>
      <c r="D2688" s="256"/>
      <c r="E2688" s="333"/>
      <c r="F2688" s="289"/>
      <c r="G2688" s="258"/>
      <c r="H2688" s="288"/>
      <c r="I2688" s="287"/>
      <c r="J2688" s="258"/>
      <c r="K2688" s="288"/>
      <c r="L2688" s="287"/>
      <c r="M2688" s="258"/>
      <c r="N2688" s="288"/>
      <c r="O2688" s="287"/>
      <c r="P2688" s="258"/>
      <c r="Q2688" s="288"/>
      <c r="R2688" s="287"/>
      <c r="S2688" s="258"/>
      <c r="T2688" s="288"/>
      <c r="U2688" s="287">
        <f t="shared" ref="U2688" si="11494">$J$2290</f>
        <v>0.7</v>
      </c>
      <c r="V2688" s="258">
        <f t="shared" ref="V2688" si="11495">ROUNDUP(C1362/$J$2291,0)</f>
        <v>22</v>
      </c>
      <c r="W2688" s="288">
        <f t="shared" ref="W2688" si="11496">+U2688*V2688</f>
        <v>15.399999999999999</v>
      </c>
    </row>
    <row r="2689" spans="1:23" x14ac:dyDescent="0.2">
      <c r="A2689" s="437" t="s">
        <v>801</v>
      </c>
      <c r="B2689" s="275" t="s">
        <v>1115</v>
      </c>
      <c r="C2689" s="306">
        <f t="shared" ref="C2689" si="11497">$D$2296</f>
        <v>0.6</v>
      </c>
      <c r="D2689" s="277">
        <f t="shared" ref="D2689" si="11498">ROUNDUP(F1363/$D$2295,0)</f>
        <v>12</v>
      </c>
      <c r="E2689" s="330">
        <f t="shared" ref="E2689" si="11499">+C2689*D2689</f>
        <v>7.1999999999999993</v>
      </c>
      <c r="F2689" s="331">
        <f t="shared" ref="F2689" si="11500">$D$2291</f>
        <v>0.55000000000000004</v>
      </c>
      <c r="G2689" s="307">
        <f t="shared" ref="G2689" si="11501">ROUNDUP(F1363/$D$2290,0)</f>
        <v>15</v>
      </c>
      <c r="H2689" s="308">
        <f t="shared" ref="H2689" si="11502">+F2689*G2689</f>
        <v>8.25</v>
      </c>
      <c r="I2689" s="306">
        <f t="shared" ref="I2689" si="11503">L1363</f>
        <v>1.8</v>
      </c>
      <c r="J2689" s="307">
        <f t="shared" ref="J2689" si="11504">ROUNDUP($K$983/$D$2301,0)</f>
        <v>8</v>
      </c>
      <c r="K2689" s="308">
        <f t="shared" ref="K2689" si="11505">+I2689*J2689</f>
        <v>14.4</v>
      </c>
      <c r="L2689" s="306">
        <f t="shared" ref="L2689" si="11506">P1363</f>
        <v>1.35</v>
      </c>
      <c r="M2689" s="307">
        <f t="shared" ref="M2689" si="11507">ROUNDUP(O1363/$D$2301,0)</f>
        <v>15</v>
      </c>
      <c r="N2689" s="308">
        <f t="shared" ref="N2689" si="11508">+L2689*M2689</f>
        <v>20.25</v>
      </c>
      <c r="O2689" s="306">
        <f t="shared" ref="O2689" si="11509">$D$2291</f>
        <v>0.55000000000000004</v>
      </c>
      <c r="P2689" s="307">
        <f t="shared" ref="P2689" si="11510">ROUNDUP(S1363/$D$2290,0)</f>
        <v>15</v>
      </c>
      <c r="Q2689" s="308">
        <f t="shared" ref="Q2689" si="11511">+O2689*P2689</f>
        <v>8.25</v>
      </c>
      <c r="R2689" s="306">
        <f t="shared" ref="R2689" si="11512">$D$2296</f>
        <v>0.6</v>
      </c>
      <c r="S2689" s="307">
        <f t="shared" ref="S2689" si="11513">ROUNDUP(S1363/$D$2295,0)</f>
        <v>12</v>
      </c>
      <c r="T2689" s="308">
        <f t="shared" ref="T2689" si="11514">+R2689*S2689</f>
        <v>7.1999999999999993</v>
      </c>
      <c r="U2689" s="306"/>
      <c r="V2689" s="307"/>
      <c r="W2689" s="308"/>
    </row>
    <row r="2690" spans="1:23" x14ac:dyDescent="0.2">
      <c r="A2690" s="438"/>
      <c r="B2690" s="275" t="s">
        <v>466</v>
      </c>
      <c r="C2690" s="332"/>
      <c r="D2690" s="256"/>
      <c r="E2690" s="333"/>
      <c r="F2690" s="289"/>
      <c r="G2690" s="258"/>
      <c r="H2690" s="288"/>
      <c r="I2690" s="287"/>
      <c r="J2690" s="258"/>
      <c r="K2690" s="288"/>
      <c r="L2690" s="287"/>
      <c r="M2690" s="258"/>
      <c r="N2690" s="288"/>
      <c r="O2690" s="287"/>
      <c r="P2690" s="258"/>
      <c r="Q2690" s="288"/>
      <c r="R2690" s="287"/>
      <c r="S2690" s="258"/>
      <c r="T2690" s="288"/>
      <c r="U2690" s="287">
        <f t="shared" ref="U2690" si="11515">$J$2290</f>
        <v>0.7</v>
      </c>
      <c r="V2690" s="258">
        <f t="shared" ref="V2690" si="11516">ROUNDUP(C1364/$J$2291,0)</f>
        <v>20</v>
      </c>
      <c r="W2690" s="288">
        <f t="shared" ref="W2690" si="11517">+U2690*V2690</f>
        <v>14</v>
      </c>
    </row>
    <row r="2691" spans="1:23" x14ac:dyDescent="0.2">
      <c r="A2691" s="437" t="s">
        <v>802</v>
      </c>
      <c r="B2691" s="275" t="s">
        <v>1116</v>
      </c>
      <c r="C2691" s="306">
        <f t="shared" ref="C2691" si="11518">$D$2296</f>
        <v>0.6</v>
      </c>
      <c r="D2691" s="277">
        <f t="shared" ref="D2691" si="11519">ROUNDUP(F1365/$D$2295,0)</f>
        <v>12</v>
      </c>
      <c r="E2691" s="330">
        <f t="shared" ref="E2691" si="11520">+C2691*D2691</f>
        <v>7.1999999999999993</v>
      </c>
      <c r="F2691" s="331">
        <f t="shared" ref="F2691" si="11521">$D$2291</f>
        <v>0.55000000000000004</v>
      </c>
      <c r="G2691" s="307">
        <f t="shared" ref="G2691" si="11522">ROUNDUP(F1365/$D$2290,0)</f>
        <v>15</v>
      </c>
      <c r="H2691" s="308">
        <f t="shared" ref="H2691" si="11523">+F2691*G2691</f>
        <v>8.25</v>
      </c>
      <c r="I2691" s="306">
        <f t="shared" ref="I2691" si="11524">L1365</f>
        <v>1.8</v>
      </c>
      <c r="J2691" s="307">
        <f t="shared" ref="J2691" si="11525">ROUNDUP($K$983/$D$2301,0)</f>
        <v>8</v>
      </c>
      <c r="K2691" s="308">
        <f t="shared" ref="K2691" si="11526">+I2691*J2691</f>
        <v>14.4</v>
      </c>
      <c r="L2691" s="306">
        <f t="shared" ref="L2691" si="11527">P1365</f>
        <v>1.35</v>
      </c>
      <c r="M2691" s="307">
        <f t="shared" ref="M2691" si="11528">ROUNDUP(O1365/$D$2301,0)</f>
        <v>15</v>
      </c>
      <c r="N2691" s="308">
        <f t="shared" ref="N2691" si="11529">+L2691*M2691</f>
        <v>20.25</v>
      </c>
      <c r="O2691" s="306">
        <f t="shared" ref="O2691" si="11530">$D$2291</f>
        <v>0.55000000000000004</v>
      </c>
      <c r="P2691" s="307">
        <f t="shared" ref="P2691" si="11531">ROUNDUP(S1365/$D$2290,0)</f>
        <v>15</v>
      </c>
      <c r="Q2691" s="308">
        <f t="shared" ref="Q2691" si="11532">+O2691*P2691</f>
        <v>8.25</v>
      </c>
      <c r="R2691" s="306">
        <f t="shared" ref="R2691" si="11533">$D$2296</f>
        <v>0.6</v>
      </c>
      <c r="S2691" s="307">
        <f t="shared" ref="S2691" si="11534">ROUNDUP(S1365/$D$2295,0)</f>
        <v>12</v>
      </c>
      <c r="T2691" s="308">
        <f t="shared" ref="T2691" si="11535">+R2691*S2691</f>
        <v>7.1999999999999993</v>
      </c>
      <c r="U2691" s="306"/>
      <c r="V2691" s="307"/>
      <c r="W2691" s="308"/>
    </row>
    <row r="2692" spans="1:23" x14ac:dyDescent="0.2">
      <c r="A2692" s="438"/>
      <c r="B2692" s="275" t="s">
        <v>467</v>
      </c>
      <c r="C2692" s="332"/>
      <c r="D2692" s="256"/>
      <c r="E2692" s="333"/>
      <c r="F2692" s="289"/>
      <c r="G2692" s="258"/>
      <c r="H2692" s="288"/>
      <c r="I2692" s="287"/>
      <c r="J2692" s="258"/>
      <c r="K2692" s="288"/>
      <c r="L2692" s="287"/>
      <c r="M2692" s="258"/>
      <c r="N2692" s="288"/>
      <c r="O2692" s="287"/>
      <c r="P2692" s="258"/>
      <c r="Q2692" s="288"/>
      <c r="R2692" s="287"/>
      <c r="S2692" s="258"/>
      <c r="T2692" s="288"/>
      <c r="U2692" s="287">
        <f t="shared" ref="U2692" si="11536">$J$2290</f>
        <v>0.7</v>
      </c>
      <c r="V2692" s="258">
        <f t="shared" ref="V2692" si="11537">ROUNDUP(C1366/$J$2291,0)</f>
        <v>20</v>
      </c>
      <c r="W2692" s="288">
        <f t="shared" ref="W2692" si="11538">+U2692*V2692</f>
        <v>14</v>
      </c>
    </row>
    <row r="2693" spans="1:23" x14ac:dyDescent="0.2">
      <c r="A2693" s="437" t="s">
        <v>803</v>
      </c>
      <c r="B2693" s="275" t="s">
        <v>1117</v>
      </c>
      <c r="C2693" s="306">
        <f t="shared" ref="C2693" si="11539">$D$2296</f>
        <v>0.6</v>
      </c>
      <c r="D2693" s="277">
        <f t="shared" ref="D2693" si="11540">ROUNDUP(F1367/$D$2295,0)</f>
        <v>12</v>
      </c>
      <c r="E2693" s="330">
        <f t="shared" ref="E2693" si="11541">+C2693*D2693</f>
        <v>7.1999999999999993</v>
      </c>
      <c r="F2693" s="331">
        <f t="shared" ref="F2693" si="11542">$D$2291</f>
        <v>0.55000000000000004</v>
      </c>
      <c r="G2693" s="307">
        <f t="shared" ref="G2693" si="11543">ROUNDUP(F1367/$D$2290,0)</f>
        <v>15</v>
      </c>
      <c r="H2693" s="308">
        <f t="shared" ref="H2693" si="11544">+F2693*G2693</f>
        <v>8.25</v>
      </c>
      <c r="I2693" s="306">
        <f t="shared" ref="I2693" si="11545">L1367</f>
        <v>1.35</v>
      </c>
      <c r="J2693" s="307">
        <f t="shared" ref="J2693" si="11546">ROUNDUP($K$983/$D$2301,0)</f>
        <v>8</v>
      </c>
      <c r="K2693" s="308">
        <f t="shared" ref="K2693" si="11547">+I2693*J2693</f>
        <v>10.8</v>
      </c>
      <c r="L2693" s="306">
        <f t="shared" ref="L2693" si="11548">P1367</f>
        <v>1.8</v>
      </c>
      <c r="M2693" s="307">
        <f t="shared" ref="M2693" si="11549">ROUNDUP(O1367/$D$2301,0)</f>
        <v>15</v>
      </c>
      <c r="N2693" s="308">
        <f t="shared" ref="N2693" si="11550">+L2693*M2693</f>
        <v>27</v>
      </c>
      <c r="O2693" s="306">
        <f t="shared" ref="O2693" si="11551">$D$2291</f>
        <v>0.55000000000000004</v>
      </c>
      <c r="P2693" s="307">
        <f t="shared" ref="P2693" si="11552">ROUNDUP(S1367/$D$2290,0)</f>
        <v>15</v>
      </c>
      <c r="Q2693" s="308">
        <f t="shared" ref="Q2693" si="11553">+O2693*P2693</f>
        <v>8.25</v>
      </c>
      <c r="R2693" s="306">
        <f t="shared" ref="R2693" si="11554">$D$2296</f>
        <v>0.6</v>
      </c>
      <c r="S2693" s="307">
        <f t="shared" ref="S2693" si="11555">ROUNDUP(S1367/$D$2295,0)</f>
        <v>12</v>
      </c>
      <c r="T2693" s="308">
        <f t="shared" ref="T2693" si="11556">+R2693*S2693</f>
        <v>7.1999999999999993</v>
      </c>
      <c r="U2693" s="306"/>
      <c r="V2693" s="307"/>
      <c r="W2693" s="308"/>
    </row>
    <row r="2694" spans="1:23" x14ac:dyDescent="0.2">
      <c r="A2694" s="438"/>
      <c r="B2694" s="275" t="s">
        <v>468</v>
      </c>
      <c r="C2694" s="332"/>
      <c r="D2694" s="256"/>
      <c r="E2694" s="333"/>
      <c r="F2694" s="289"/>
      <c r="G2694" s="258"/>
      <c r="H2694" s="288"/>
      <c r="I2694" s="287"/>
      <c r="J2694" s="258"/>
      <c r="K2694" s="288"/>
      <c r="L2694" s="287"/>
      <c r="M2694" s="258"/>
      <c r="N2694" s="288"/>
      <c r="O2694" s="287"/>
      <c r="P2694" s="258"/>
      <c r="Q2694" s="288"/>
      <c r="R2694" s="287"/>
      <c r="S2694" s="258"/>
      <c r="T2694" s="288"/>
      <c r="U2694" s="287">
        <f t="shared" ref="U2694" si="11557">$J$2290</f>
        <v>0.7</v>
      </c>
      <c r="V2694" s="258">
        <f t="shared" ref="V2694" si="11558">ROUNDUP(C1368/$J$2291,0)</f>
        <v>20</v>
      </c>
      <c r="W2694" s="288">
        <f t="shared" ref="W2694" si="11559">+U2694*V2694</f>
        <v>14</v>
      </c>
    </row>
    <row r="2695" spans="1:23" x14ac:dyDescent="0.2">
      <c r="A2695" s="437" t="s">
        <v>804</v>
      </c>
      <c r="B2695" s="275" t="s">
        <v>1118</v>
      </c>
      <c r="C2695" s="306">
        <f t="shared" ref="C2695" si="11560">$D$2296</f>
        <v>0.6</v>
      </c>
      <c r="D2695" s="277">
        <f t="shared" ref="D2695" si="11561">ROUNDUP(F1369/$D$2295,0)</f>
        <v>12</v>
      </c>
      <c r="E2695" s="330">
        <f t="shared" ref="E2695" si="11562">+C2695*D2695</f>
        <v>7.1999999999999993</v>
      </c>
      <c r="F2695" s="331">
        <f t="shared" ref="F2695" si="11563">$D$2291</f>
        <v>0.55000000000000004</v>
      </c>
      <c r="G2695" s="307">
        <f t="shared" ref="G2695" si="11564">ROUNDUP(F1369/$D$2290,0)</f>
        <v>15</v>
      </c>
      <c r="H2695" s="308">
        <f t="shared" ref="H2695" si="11565">+F2695*G2695</f>
        <v>8.25</v>
      </c>
      <c r="I2695" s="306">
        <f t="shared" ref="I2695" si="11566">L1369</f>
        <v>1.35</v>
      </c>
      <c r="J2695" s="307">
        <f t="shared" ref="J2695" si="11567">ROUNDUP($K$983/$D$2301,0)</f>
        <v>8</v>
      </c>
      <c r="K2695" s="308">
        <f t="shared" ref="K2695" si="11568">+I2695*J2695</f>
        <v>10.8</v>
      </c>
      <c r="L2695" s="306">
        <f t="shared" ref="L2695" si="11569">P1369</f>
        <v>1.8</v>
      </c>
      <c r="M2695" s="307">
        <f t="shared" ref="M2695" si="11570">ROUNDUP(O1369/$D$2301,0)</f>
        <v>15</v>
      </c>
      <c r="N2695" s="308">
        <f t="shared" ref="N2695" si="11571">+L2695*M2695</f>
        <v>27</v>
      </c>
      <c r="O2695" s="306">
        <f t="shared" ref="O2695" si="11572">$D$2291</f>
        <v>0.55000000000000004</v>
      </c>
      <c r="P2695" s="307">
        <f t="shared" ref="P2695" si="11573">ROUNDUP(S1369/$D$2290,0)</f>
        <v>16</v>
      </c>
      <c r="Q2695" s="308">
        <f t="shared" ref="Q2695" si="11574">+O2695*P2695</f>
        <v>8.8000000000000007</v>
      </c>
      <c r="R2695" s="306">
        <f t="shared" ref="R2695" si="11575">$D$2296</f>
        <v>0.6</v>
      </c>
      <c r="S2695" s="307">
        <f t="shared" ref="S2695" si="11576">ROUNDUP(S1369/$D$2295,0)</f>
        <v>13</v>
      </c>
      <c r="T2695" s="308">
        <f t="shared" ref="T2695" si="11577">+R2695*S2695</f>
        <v>7.8</v>
      </c>
      <c r="U2695" s="306"/>
      <c r="V2695" s="307"/>
      <c r="W2695" s="308"/>
    </row>
    <row r="2696" spans="1:23" x14ac:dyDescent="0.2">
      <c r="A2696" s="438"/>
      <c r="B2696" s="275" t="s">
        <v>469</v>
      </c>
      <c r="C2696" s="332"/>
      <c r="D2696" s="256"/>
      <c r="E2696" s="333"/>
      <c r="F2696" s="289"/>
      <c r="G2696" s="258"/>
      <c r="H2696" s="288"/>
      <c r="I2696" s="287"/>
      <c r="J2696" s="258"/>
      <c r="K2696" s="288"/>
      <c r="L2696" s="287"/>
      <c r="M2696" s="258"/>
      <c r="N2696" s="288"/>
      <c r="O2696" s="287"/>
      <c r="P2696" s="258"/>
      <c r="Q2696" s="288"/>
      <c r="R2696" s="287"/>
      <c r="S2696" s="258"/>
      <c r="T2696" s="288"/>
      <c r="U2696" s="287">
        <f t="shared" ref="U2696" si="11578">$J$2290</f>
        <v>0.7</v>
      </c>
      <c r="V2696" s="258">
        <f t="shared" ref="V2696" si="11579">ROUNDUP(C1370/$J$2291,0)</f>
        <v>20</v>
      </c>
      <c r="W2696" s="288">
        <f t="shared" ref="W2696" si="11580">+U2696*V2696</f>
        <v>14</v>
      </c>
    </row>
    <row r="2697" spans="1:23" x14ac:dyDescent="0.2">
      <c r="A2697" s="437" t="s">
        <v>805</v>
      </c>
      <c r="B2697" s="275" t="s">
        <v>1119</v>
      </c>
      <c r="C2697" s="306">
        <f t="shared" ref="C2697" si="11581">$D$2296</f>
        <v>0.6</v>
      </c>
      <c r="D2697" s="277">
        <f t="shared" ref="D2697" si="11582">ROUNDUP(F1371/$D$2295,0)</f>
        <v>13</v>
      </c>
      <c r="E2697" s="330">
        <f t="shared" ref="E2697" si="11583">+C2697*D2697</f>
        <v>7.8</v>
      </c>
      <c r="F2697" s="331">
        <f t="shared" ref="F2697" si="11584">$D$2291</f>
        <v>0.55000000000000004</v>
      </c>
      <c r="G2697" s="307">
        <f t="shared" ref="G2697" si="11585">ROUNDUP(F1371/$D$2290,0)</f>
        <v>16</v>
      </c>
      <c r="H2697" s="308">
        <f t="shared" ref="H2697" si="11586">+F2697*G2697</f>
        <v>8.8000000000000007</v>
      </c>
      <c r="I2697" s="306">
        <f t="shared" ref="I2697" si="11587">L1371</f>
        <v>1.35</v>
      </c>
      <c r="J2697" s="307">
        <f t="shared" ref="J2697" si="11588">ROUNDUP($K$983/$D$2301,0)</f>
        <v>8</v>
      </c>
      <c r="K2697" s="308">
        <f t="shared" ref="K2697" si="11589">+I2697*J2697</f>
        <v>10.8</v>
      </c>
      <c r="L2697" s="306">
        <f t="shared" ref="L2697" si="11590">P1371</f>
        <v>2.2400000000000002</v>
      </c>
      <c r="M2697" s="307">
        <f t="shared" ref="M2697" si="11591">ROUNDUP(O1371/$D$2301,0)</f>
        <v>15</v>
      </c>
      <c r="N2697" s="308">
        <f t="shared" ref="N2697" si="11592">+L2697*M2697</f>
        <v>33.6</v>
      </c>
      <c r="O2697" s="306">
        <f t="shared" ref="O2697" si="11593">$D$2291</f>
        <v>0.55000000000000004</v>
      </c>
      <c r="P2697" s="307">
        <f t="shared" ref="P2697" si="11594">ROUNDUP(S1371/$D$2290,0)</f>
        <v>15</v>
      </c>
      <c r="Q2697" s="308">
        <f t="shared" ref="Q2697" si="11595">+O2697*P2697</f>
        <v>8.25</v>
      </c>
      <c r="R2697" s="306">
        <f t="shared" ref="R2697" si="11596">$D$2296</f>
        <v>0.6</v>
      </c>
      <c r="S2697" s="307">
        <f t="shared" ref="S2697" si="11597">ROUNDUP(S1371/$D$2295,0)</f>
        <v>12</v>
      </c>
      <c r="T2697" s="308">
        <f t="shared" ref="T2697" si="11598">+R2697*S2697</f>
        <v>7.1999999999999993</v>
      </c>
      <c r="U2697" s="306"/>
      <c r="V2697" s="307"/>
      <c r="W2697" s="308"/>
    </row>
    <row r="2698" spans="1:23" x14ac:dyDescent="0.2">
      <c r="A2698" s="438"/>
      <c r="B2698" s="275" t="s">
        <v>470</v>
      </c>
      <c r="C2698" s="332"/>
      <c r="D2698" s="256"/>
      <c r="E2698" s="333"/>
      <c r="F2698" s="289"/>
      <c r="G2698" s="258"/>
      <c r="H2698" s="288"/>
      <c r="I2698" s="287"/>
      <c r="J2698" s="258"/>
      <c r="K2698" s="288"/>
      <c r="L2698" s="287"/>
      <c r="M2698" s="258"/>
      <c r="N2698" s="288"/>
      <c r="O2698" s="287"/>
      <c r="P2698" s="258"/>
      <c r="Q2698" s="288"/>
      <c r="R2698" s="287"/>
      <c r="S2698" s="258"/>
      <c r="T2698" s="288"/>
      <c r="U2698" s="287">
        <f t="shared" ref="U2698" si="11599">$J$2290</f>
        <v>0.7</v>
      </c>
      <c r="V2698" s="258">
        <f t="shared" ref="V2698" si="11600">ROUNDUP(C1372/$J$2291,0)</f>
        <v>21</v>
      </c>
      <c r="W2698" s="288">
        <f t="shared" ref="W2698" si="11601">+U2698*V2698</f>
        <v>14.7</v>
      </c>
    </row>
    <row r="2699" spans="1:23" x14ac:dyDescent="0.2">
      <c r="A2699" s="437" t="s">
        <v>806</v>
      </c>
      <c r="B2699" s="275" t="s">
        <v>1120</v>
      </c>
      <c r="C2699" s="306">
        <f t="shared" ref="C2699" si="11602">$D$2296</f>
        <v>0.6</v>
      </c>
      <c r="D2699" s="277">
        <f t="shared" ref="D2699" si="11603">ROUNDUP(F1373/$D$2295,0)</f>
        <v>16</v>
      </c>
      <c r="E2699" s="330">
        <f t="shared" ref="E2699" si="11604">+C2699*D2699</f>
        <v>9.6</v>
      </c>
      <c r="F2699" s="331">
        <f t="shared" ref="F2699" si="11605">$D$2291</f>
        <v>0.55000000000000004</v>
      </c>
      <c r="G2699" s="307">
        <f t="shared" ref="G2699" si="11606">ROUNDUP(F1373/$D$2290,0)</f>
        <v>20</v>
      </c>
      <c r="H2699" s="308">
        <f t="shared" ref="H2699" si="11607">+F2699*G2699</f>
        <v>11</v>
      </c>
      <c r="I2699" s="306">
        <f t="shared" ref="I2699" si="11608">L1373</f>
        <v>1.88</v>
      </c>
      <c r="J2699" s="307">
        <f t="shared" ref="J2699" si="11609">ROUNDUP($K$983/$D$2301,0)</f>
        <v>8</v>
      </c>
      <c r="K2699" s="308">
        <f t="shared" ref="K2699" si="11610">+I2699*J2699</f>
        <v>15.04</v>
      </c>
      <c r="L2699" s="306">
        <f t="shared" ref="L2699" si="11611">P1373</f>
        <v>2.25</v>
      </c>
      <c r="M2699" s="307">
        <f t="shared" ref="M2699" si="11612">ROUNDUP(O1373/$D$2301,0)</f>
        <v>12</v>
      </c>
      <c r="N2699" s="308">
        <f t="shared" ref="N2699" si="11613">+L2699*M2699</f>
        <v>27</v>
      </c>
      <c r="O2699" s="306">
        <f t="shared" ref="O2699" si="11614">$D$2291</f>
        <v>0.55000000000000004</v>
      </c>
      <c r="P2699" s="307">
        <f t="shared" ref="P2699" si="11615">ROUNDUP(S1373/$D$2290,0)</f>
        <v>11</v>
      </c>
      <c r="Q2699" s="308">
        <f t="shared" ref="Q2699" si="11616">+O2699*P2699</f>
        <v>6.0500000000000007</v>
      </c>
      <c r="R2699" s="306">
        <f t="shared" ref="R2699" si="11617">$D$2296</f>
        <v>0.6</v>
      </c>
      <c r="S2699" s="307">
        <f t="shared" ref="S2699" si="11618">ROUNDUP(S1373/$D$2295,0)</f>
        <v>9</v>
      </c>
      <c r="T2699" s="308">
        <f t="shared" ref="T2699" si="11619">+R2699*S2699</f>
        <v>5.3999999999999995</v>
      </c>
      <c r="U2699" s="306"/>
      <c r="V2699" s="307"/>
      <c r="W2699" s="308"/>
    </row>
    <row r="2700" spans="1:23" x14ac:dyDescent="0.2">
      <c r="A2700" s="438"/>
      <c r="B2700" s="275" t="s">
        <v>471</v>
      </c>
      <c r="C2700" s="332"/>
      <c r="D2700" s="256"/>
      <c r="E2700" s="333"/>
      <c r="F2700" s="289"/>
      <c r="G2700" s="258"/>
      <c r="H2700" s="288"/>
      <c r="I2700" s="287"/>
      <c r="J2700" s="258"/>
      <c r="K2700" s="288"/>
      <c r="L2700" s="287"/>
      <c r="M2700" s="258"/>
      <c r="N2700" s="288"/>
      <c r="O2700" s="287"/>
      <c r="P2700" s="258"/>
      <c r="Q2700" s="288"/>
      <c r="R2700" s="287"/>
      <c r="S2700" s="258"/>
      <c r="T2700" s="288"/>
      <c r="U2700" s="287">
        <f t="shared" ref="U2700" si="11620">$J$2290</f>
        <v>0.7</v>
      </c>
      <c r="V2700" s="258">
        <f t="shared" ref="V2700" si="11621">ROUNDUP(C1374/$J$2291,0)</f>
        <v>23</v>
      </c>
      <c r="W2700" s="288">
        <f t="shared" ref="W2700" si="11622">+U2700*V2700</f>
        <v>16.099999999999998</v>
      </c>
    </row>
    <row r="2701" spans="1:23" x14ac:dyDescent="0.2">
      <c r="A2701" s="437" t="s">
        <v>807</v>
      </c>
      <c r="B2701" s="275" t="s">
        <v>1121</v>
      </c>
      <c r="C2701" s="306">
        <f t="shared" ref="C2701" si="11623">$D$2296</f>
        <v>0.6</v>
      </c>
      <c r="D2701" s="277">
        <f t="shared" ref="D2701" si="11624">ROUNDUP(F1375/$D$2295,0)</f>
        <v>13</v>
      </c>
      <c r="E2701" s="330">
        <f t="shared" ref="E2701" si="11625">+C2701*D2701</f>
        <v>7.8</v>
      </c>
      <c r="F2701" s="331">
        <f t="shared" ref="F2701" si="11626">$D$2291</f>
        <v>0.55000000000000004</v>
      </c>
      <c r="G2701" s="307">
        <f t="shared" ref="G2701" si="11627">ROUNDUP(F1375/$D$2290,0)</f>
        <v>16</v>
      </c>
      <c r="H2701" s="308">
        <f t="shared" ref="H2701" si="11628">+F2701*G2701</f>
        <v>8.8000000000000007</v>
      </c>
      <c r="I2701" s="306">
        <f t="shared" ref="I2701" si="11629">L1375</f>
        <v>2.4</v>
      </c>
      <c r="J2701" s="307">
        <f t="shared" ref="J2701" si="11630">ROUNDUP($K$983/$D$2301,0)</f>
        <v>8</v>
      </c>
      <c r="K2701" s="308">
        <f t="shared" ref="K2701" si="11631">+I2701*J2701</f>
        <v>19.2</v>
      </c>
      <c r="L2701" s="306">
        <f t="shared" ref="L2701" si="11632">P1375</f>
        <v>2.25</v>
      </c>
      <c r="M2701" s="307">
        <f t="shared" ref="M2701" si="11633">ROUNDUP(O1375/$D$2301,0)</f>
        <v>15</v>
      </c>
      <c r="N2701" s="308">
        <f t="shared" ref="N2701" si="11634">+L2701*M2701</f>
        <v>33.75</v>
      </c>
      <c r="O2701" s="306">
        <f t="shared" ref="O2701" si="11635">$D$2291</f>
        <v>0.55000000000000004</v>
      </c>
      <c r="P2701" s="307">
        <f t="shared" ref="P2701" si="11636">ROUNDUP(S1375/$D$2290,0)</f>
        <v>15</v>
      </c>
      <c r="Q2701" s="308">
        <f t="shared" ref="Q2701" si="11637">+O2701*P2701</f>
        <v>8.25</v>
      </c>
      <c r="R2701" s="306">
        <f t="shared" ref="R2701" si="11638">$D$2296</f>
        <v>0.6</v>
      </c>
      <c r="S2701" s="307">
        <f t="shared" ref="S2701" si="11639">ROUNDUP(S1375/$D$2295,0)</f>
        <v>12</v>
      </c>
      <c r="T2701" s="308">
        <f t="shared" ref="T2701" si="11640">+R2701*S2701</f>
        <v>7.1999999999999993</v>
      </c>
      <c r="U2701" s="306"/>
      <c r="V2701" s="307"/>
      <c r="W2701" s="308"/>
    </row>
    <row r="2702" spans="1:23" x14ac:dyDescent="0.2">
      <c r="A2702" s="438"/>
      <c r="B2702" s="275" t="s">
        <v>472</v>
      </c>
      <c r="C2702" s="332"/>
      <c r="D2702" s="256"/>
      <c r="E2702" s="333"/>
      <c r="F2702" s="289"/>
      <c r="G2702" s="258"/>
      <c r="H2702" s="288"/>
      <c r="I2702" s="287"/>
      <c r="J2702" s="258"/>
      <c r="K2702" s="288"/>
      <c r="L2702" s="287"/>
      <c r="M2702" s="258"/>
      <c r="N2702" s="288"/>
      <c r="O2702" s="287"/>
      <c r="P2702" s="258"/>
      <c r="Q2702" s="288"/>
      <c r="R2702" s="287"/>
      <c r="S2702" s="258"/>
      <c r="T2702" s="288"/>
      <c r="U2702" s="287">
        <f t="shared" ref="U2702" si="11641">$J$2290</f>
        <v>0.7</v>
      </c>
      <c r="V2702" s="258">
        <f t="shared" ref="V2702" si="11642">ROUNDUP(C1376/$J$2291,0)</f>
        <v>24</v>
      </c>
      <c r="W2702" s="288">
        <f t="shared" ref="W2702" si="11643">+U2702*V2702</f>
        <v>16.799999999999997</v>
      </c>
    </row>
    <row r="2703" spans="1:23" x14ac:dyDescent="0.2">
      <c r="A2703" s="437" t="s">
        <v>808</v>
      </c>
      <c r="B2703" s="275" t="s">
        <v>1122</v>
      </c>
      <c r="C2703" s="306">
        <f t="shared" ref="C2703" si="11644">$D$2296</f>
        <v>0.6</v>
      </c>
      <c r="D2703" s="277">
        <f t="shared" ref="D2703" si="11645">ROUNDUP(F1377/$D$2295,0)</f>
        <v>11</v>
      </c>
      <c r="E2703" s="330">
        <f t="shared" ref="E2703" si="11646">+C2703*D2703</f>
        <v>6.6</v>
      </c>
      <c r="F2703" s="331">
        <f t="shared" ref="F2703" si="11647">$D$2291</f>
        <v>0.55000000000000004</v>
      </c>
      <c r="G2703" s="307">
        <f t="shared" ref="G2703" si="11648">ROUNDUP(F1377/$D$2290,0)</f>
        <v>14</v>
      </c>
      <c r="H2703" s="308">
        <f t="shared" ref="H2703" si="11649">+F2703*G2703</f>
        <v>7.7000000000000011</v>
      </c>
      <c r="I2703" s="306">
        <f t="shared" ref="I2703" si="11650">L1377</f>
        <v>3.15</v>
      </c>
      <c r="J2703" s="307">
        <f t="shared" ref="J2703" si="11651">ROUNDUP($K$983/$D$2301,0)</f>
        <v>8</v>
      </c>
      <c r="K2703" s="308">
        <f t="shared" ref="K2703" si="11652">+I2703*J2703</f>
        <v>25.2</v>
      </c>
      <c r="L2703" s="306">
        <f t="shared" ref="L2703" si="11653">P1377</f>
        <v>2.25</v>
      </c>
      <c r="M2703" s="307">
        <f t="shared" ref="M2703" si="11654">ROUNDUP(O1377/$D$2301,0)</f>
        <v>16</v>
      </c>
      <c r="N2703" s="308">
        <f t="shared" ref="N2703" si="11655">+L2703*M2703</f>
        <v>36</v>
      </c>
      <c r="O2703" s="306">
        <f t="shared" ref="O2703" si="11656">$D$2291</f>
        <v>0.55000000000000004</v>
      </c>
      <c r="P2703" s="307">
        <f t="shared" ref="P2703" si="11657">ROUNDUP(S1377/$D$2290,0)</f>
        <v>17</v>
      </c>
      <c r="Q2703" s="308">
        <f t="shared" ref="Q2703" si="11658">+O2703*P2703</f>
        <v>9.3500000000000014</v>
      </c>
      <c r="R2703" s="306">
        <f t="shared" ref="R2703" si="11659">$D$2296</f>
        <v>0.6</v>
      </c>
      <c r="S2703" s="307">
        <f t="shared" ref="S2703" si="11660">ROUNDUP(S1377/$D$2295,0)</f>
        <v>14</v>
      </c>
      <c r="T2703" s="308">
        <f t="shared" ref="T2703" si="11661">+R2703*S2703</f>
        <v>8.4</v>
      </c>
      <c r="U2703" s="306"/>
      <c r="V2703" s="307"/>
      <c r="W2703" s="308"/>
    </row>
    <row r="2704" spans="1:23" x14ac:dyDescent="0.2">
      <c r="A2704" s="438"/>
      <c r="B2704" s="275" t="s">
        <v>473</v>
      </c>
      <c r="C2704" s="332"/>
      <c r="D2704" s="256"/>
      <c r="E2704" s="333"/>
      <c r="F2704" s="289"/>
      <c r="G2704" s="258"/>
      <c r="H2704" s="288"/>
      <c r="I2704" s="287"/>
      <c r="J2704" s="258"/>
      <c r="K2704" s="288"/>
      <c r="L2704" s="287"/>
      <c r="M2704" s="258"/>
      <c r="N2704" s="288"/>
      <c r="O2704" s="287"/>
      <c r="P2704" s="258"/>
      <c r="Q2704" s="288"/>
      <c r="R2704" s="287"/>
      <c r="S2704" s="258"/>
      <c r="T2704" s="288"/>
      <c r="U2704" s="287">
        <f t="shared" ref="U2704" si="11662">$J$2290</f>
        <v>0.7</v>
      </c>
      <c r="V2704" s="258">
        <f t="shared" ref="V2704" si="11663">ROUNDUP(C1378/$J$2291,0)</f>
        <v>25</v>
      </c>
      <c r="W2704" s="288">
        <f t="shared" ref="W2704" si="11664">+U2704*V2704</f>
        <v>17.5</v>
      </c>
    </row>
    <row r="2705" spans="1:23" x14ac:dyDescent="0.2">
      <c r="A2705" s="437" t="s">
        <v>809</v>
      </c>
      <c r="B2705" s="275" t="s">
        <v>1123</v>
      </c>
      <c r="C2705" s="306">
        <f t="shared" ref="C2705" si="11665">$D$2296</f>
        <v>0.6</v>
      </c>
      <c r="D2705" s="277">
        <f t="shared" ref="D2705" si="11666">ROUNDUP(F1379/$D$2295,0)</f>
        <v>8</v>
      </c>
      <c r="E2705" s="330">
        <f t="shared" ref="E2705" si="11667">+C2705*D2705</f>
        <v>4.8</v>
      </c>
      <c r="F2705" s="331">
        <f t="shared" ref="F2705" si="11668">$D$2291</f>
        <v>0.55000000000000004</v>
      </c>
      <c r="G2705" s="307">
        <f t="shared" ref="G2705" si="11669">ROUNDUP(F1379/$D$2290,0)</f>
        <v>10</v>
      </c>
      <c r="H2705" s="308">
        <f t="shared" ref="H2705" si="11670">+F2705*G2705</f>
        <v>5.5</v>
      </c>
      <c r="I2705" s="306">
        <f t="shared" ref="I2705" si="11671">L1379</f>
        <v>3.15</v>
      </c>
      <c r="J2705" s="307">
        <f t="shared" ref="J2705" si="11672">ROUNDUP($K$983/$D$2301,0)</f>
        <v>8</v>
      </c>
      <c r="K2705" s="308">
        <f t="shared" ref="K2705" si="11673">+I2705*J2705</f>
        <v>25.2</v>
      </c>
      <c r="L2705" s="306">
        <f t="shared" ref="L2705" si="11674">P1379</f>
        <v>1.35</v>
      </c>
      <c r="M2705" s="307">
        <f t="shared" ref="M2705" si="11675">ROUNDUP(O1379/$D$2301,0)</f>
        <v>17</v>
      </c>
      <c r="N2705" s="308">
        <f t="shared" ref="N2705" si="11676">+L2705*M2705</f>
        <v>22.950000000000003</v>
      </c>
      <c r="O2705" s="306">
        <f t="shared" ref="O2705" si="11677">$D$2291</f>
        <v>0.55000000000000004</v>
      </c>
      <c r="P2705" s="307">
        <f t="shared" ref="P2705" si="11678">ROUNDUP(S1379/$D$2290,0)</f>
        <v>19</v>
      </c>
      <c r="Q2705" s="308">
        <f t="shared" ref="Q2705" si="11679">+O2705*P2705</f>
        <v>10.450000000000001</v>
      </c>
      <c r="R2705" s="306">
        <f t="shared" ref="R2705" si="11680">$D$2296</f>
        <v>0.6</v>
      </c>
      <c r="S2705" s="307">
        <f t="shared" ref="S2705" si="11681">ROUNDUP(S1379/$D$2295,0)</f>
        <v>15</v>
      </c>
      <c r="T2705" s="308">
        <f t="shared" ref="T2705" si="11682">+R2705*S2705</f>
        <v>9</v>
      </c>
      <c r="U2705" s="306"/>
      <c r="V2705" s="307"/>
      <c r="W2705" s="308"/>
    </row>
    <row r="2706" spans="1:23" x14ac:dyDescent="0.2">
      <c r="A2706" s="438"/>
      <c r="B2706" s="275" t="s">
        <v>474</v>
      </c>
      <c r="C2706" s="332"/>
      <c r="D2706" s="256"/>
      <c r="E2706" s="333"/>
      <c r="F2706" s="289"/>
      <c r="G2706" s="258"/>
      <c r="H2706" s="288"/>
      <c r="I2706" s="287"/>
      <c r="J2706" s="258"/>
      <c r="K2706" s="288"/>
      <c r="L2706" s="287"/>
      <c r="M2706" s="258"/>
      <c r="N2706" s="288"/>
      <c r="O2706" s="287"/>
      <c r="P2706" s="258"/>
      <c r="Q2706" s="288"/>
      <c r="R2706" s="287"/>
      <c r="S2706" s="258"/>
      <c r="T2706" s="288"/>
      <c r="U2706" s="287">
        <f t="shared" ref="U2706" si="11683">$J$2290</f>
        <v>0.7</v>
      </c>
      <c r="V2706" s="258">
        <f t="shared" ref="V2706" si="11684">ROUNDUP(C1380/$J$2291,0)</f>
        <v>26</v>
      </c>
      <c r="W2706" s="288">
        <f t="shared" ref="W2706" si="11685">+U2706*V2706</f>
        <v>18.2</v>
      </c>
    </row>
    <row r="2707" spans="1:23" x14ac:dyDescent="0.2">
      <c r="A2707" s="437" t="s">
        <v>810</v>
      </c>
      <c r="B2707" s="275" t="s">
        <v>1124</v>
      </c>
      <c r="C2707" s="306">
        <f t="shared" ref="C2707" si="11686">$D$2296</f>
        <v>0.6</v>
      </c>
      <c r="D2707" s="277">
        <f t="shared" ref="D2707" si="11687">ROUNDUP(F1381/$D$2295,0)</f>
        <v>8</v>
      </c>
      <c r="E2707" s="330">
        <f t="shared" ref="E2707" si="11688">+C2707*D2707</f>
        <v>4.8</v>
      </c>
      <c r="F2707" s="331">
        <f t="shared" ref="F2707" si="11689">$D$2291</f>
        <v>0.55000000000000004</v>
      </c>
      <c r="G2707" s="307">
        <f t="shared" ref="G2707" si="11690">ROUNDUP(F1381/$D$2290,0)</f>
        <v>10</v>
      </c>
      <c r="H2707" s="308">
        <f t="shared" ref="H2707" si="11691">+F2707*G2707</f>
        <v>5.5</v>
      </c>
      <c r="I2707" s="306">
        <f t="shared" ref="I2707" si="11692">L1381</f>
        <v>3.15</v>
      </c>
      <c r="J2707" s="307">
        <f t="shared" ref="J2707" si="11693">ROUNDUP($K$983/$D$2301,0)</f>
        <v>8</v>
      </c>
      <c r="K2707" s="308">
        <f t="shared" ref="K2707" si="11694">+I2707*J2707</f>
        <v>25.2</v>
      </c>
      <c r="L2707" s="306">
        <f t="shared" ref="L2707" si="11695">P1381</f>
        <v>1.35</v>
      </c>
      <c r="M2707" s="307">
        <f t="shared" ref="M2707" si="11696">ROUNDUP(O1381/$D$2301,0)</f>
        <v>17</v>
      </c>
      <c r="N2707" s="308">
        <f t="shared" ref="N2707" si="11697">+L2707*M2707</f>
        <v>22.950000000000003</v>
      </c>
      <c r="O2707" s="306">
        <f t="shared" ref="O2707" si="11698">$D$2291</f>
        <v>0.55000000000000004</v>
      </c>
      <c r="P2707" s="307">
        <f t="shared" ref="P2707" si="11699">ROUNDUP(S1381/$D$2290,0)</f>
        <v>19</v>
      </c>
      <c r="Q2707" s="308">
        <f t="shared" ref="Q2707" si="11700">+O2707*P2707</f>
        <v>10.450000000000001</v>
      </c>
      <c r="R2707" s="306">
        <f t="shared" ref="R2707" si="11701">$D$2296</f>
        <v>0.6</v>
      </c>
      <c r="S2707" s="307">
        <f t="shared" ref="S2707" si="11702">ROUNDUP(S1381/$D$2295,0)</f>
        <v>15</v>
      </c>
      <c r="T2707" s="308">
        <f t="shared" ref="T2707" si="11703">+R2707*S2707</f>
        <v>9</v>
      </c>
      <c r="U2707" s="306"/>
      <c r="V2707" s="307"/>
      <c r="W2707" s="308"/>
    </row>
    <row r="2708" spans="1:23" x14ac:dyDescent="0.2">
      <c r="A2708" s="438"/>
      <c r="B2708" s="275" t="s">
        <v>475</v>
      </c>
      <c r="C2708" s="332"/>
      <c r="D2708" s="256"/>
      <c r="E2708" s="333"/>
      <c r="F2708" s="289"/>
      <c r="G2708" s="258"/>
      <c r="H2708" s="288"/>
      <c r="I2708" s="287"/>
      <c r="J2708" s="258"/>
      <c r="K2708" s="288"/>
      <c r="L2708" s="287"/>
      <c r="M2708" s="258"/>
      <c r="N2708" s="288"/>
      <c r="O2708" s="287"/>
      <c r="P2708" s="258"/>
      <c r="Q2708" s="288"/>
      <c r="R2708" s="287"/>
      <c r="S2708" s="258"/>
      <c r="T2708" s="288"/>
      <c r="U2708" s="287">
        <f t="shared" ref="U2708" si="11704">$J$2290</f>
        <v>0.7</v>
      </c>
      <c r="V2708" s="258">
        <f t="shared" ref="V2708" si="11705">ROUNDUP(C1382/$J$2291,0)</f>
        <v>26</v>
      </c>
      <c r="W2708" s="288">
        <f t="shared" ref="W2708" si="11706">+U2708*V2708</f>
        <v>18.2</v>
      </c>
    </row>
    <row r="2709" spans="1:23" x14ac:dyDescent="0.2">
      <c r="A2709" s="437" t="s">
        <v>811</v>
      </c>
      <c r="B2709" s="275" t="s">
        <v>1125</v>
      </c>
      <c r="C2709" s="306">
        <f t="shared" ref="C2709" si="11707">$D$2296</f>
        <v>0.6</v>
      </c>
      <c r="D2709" s="277">
        <f t="shared" ref="D2709" si="11708">ROUNDUP(F1383/$D$2295,0)</f>
        <v>9</v>
      </c>
      <c r="E2709" s="330">
        <f t="shared" ref="E2709" si="11709">+C2709*D2709</f>
        <v>5.3999999999999995</v>
      </c>
      <c r="F2709" s="331">
        <f t="shared" ref="F2709" si="11710">$D$2291</f>
        <v>0.55000000000000004</v>
      </c>
      <c r="G2709" s="307">
        <f t="shared" ref="G2709" si="11711">ROUNDUP(F1383/$D$2290,0)</f>
        <v>11</v>
      </c>
      <c r="H2709" s="308">
        <f t="shared" ref="H2709" si="11712">+F2709*G2709</f>
        <v>6.0500000000000007</v>
      </c>
      <c r="I2709" s="306">
        <f t="shared" ref="I2709" si="11713">L1383</f>
        <v>3.08</v>
      </c>
      <c r="J2709" s="307">
        <f t="shared" ref="J2709" si="11714">ROUNDUP($K$983/$D$2301,0)</f>
        <v>8</v>
      </c>
      <c r="K2709" s="308">
        <f t="shared" ref="K2709" si="11715">+I2709*J2709</f>
        <v>24.64</v>
      </c>
      <c r="L2709" s="306">
        <f t="shared" ref="L2709" si="11716">P1383</f>
        <v>1.35</v>
      </c>
      <c r="M2709" s="307">
        <f t="shared" ref="M2709" si="11717">ROUNDUP(O1383/$D$2301,0)</f>
        <v>17</v>
      </c>
      <c r="N2709" s="308">
        <f t="shared" ref="N2709" si="11718">+L2709*M2709</f>
        <v>22.950000000000003</v>
      </c>
      <c r="O2709" s="306">
        <f t="shared" ref="O2709" si="11719">$D$2291</f>
        <v>0.55000000000000004</v>
      </c>
      <c r="P2709" s="307">
        <f t="shared" ref="P2709" si="11720">ROUNDUP(S1383/$D$2290,0)</f>
        <v>19</v>
      </c>
      <c r="Q2709" s="308">
        <f t="shared" ref="Q2709" si="11721">+O2709*P2709</f>
        <v>10.450000000000001</v>
      </c>
      <c r="R2709" s="306">
        <f t="shared" ref="R2709" si="11722">$D$2296</f>
        <v>0.6</v>
      </c>
      <c r="S2709" s="307">
        <f t="shared" ref="S2709" si="11723">ROUNDUP(S1383/$D$2295,0)</f>
        <v>15</v>
      </c>
      <c r="T2709" s="308">
        <f t="shared" ref="T2709" si="11724">+R2709*S2709</f>
        <v>9</v>
      </c>
      <c r="U2709" s="306"/>
      <c r="V2709" s="307"/>
      <c r="W2709" s="308"/>
    </row>
    <row r="2710" spans="1:23" x14ac:dyDescent="0.2">
      <c r="A2710" s="438"/>
      <c r="B2710" s="275" t="s">
        <v>476</v>
      </c>
      <c r="C2710" s="332"/>
      <c r="D2710" s="256"/>
      <c r="E2710" s="333"/>
      <c r="F2710" s="289"/>
      <c r="G2710" s="258"/>
      <c r="H2710" s="288"/>
      <c r="I2710" s="287"/>
      <c r="J2710" s="258"/>
      <c r="K2710" s="288"/>
      <c r="L2710" s="287"/>
      <c r="M2710" s="258"/>
      <c r="N2710" s="288"/>
      <c r="O2710" s="287"/>
      <c r="P2710" s="258"/>
      <c r="Q2710" s="288"/>
      <c r="R2710" s="287"/>
      <c r="S2710" s="258"/>
      <c r="T2710" s="288"/>
      <c r="U2710" s="287">
        <f t="shared" ref="U2710" si="11725">$J$2290</f>
        <v>0.7</v>
      </c>
      <c r="V2710" s="258">
        <f t="shared" ref="V2710" si="11726">ROUNDUP(C1384/$J$2291,0)</f>
        <v>26</v>
      </c>
      <c r="W2710" s="288">
        <f t="shared" ref="W2710" si="11727">+U2710*V2710</f>
        <v>18.2</v>
      </c>
    </row>
    <row r="2711" spans="1:23" x14ac:dyDescent="0.2">
      <c r="A2711" s="437" t="s">
        <v>812</v>
      </c>
      <c r="B2711" s="275" t="s">
        <v>1126</v>
      </c>
      <c r="C2711" s="306">
        <f t="shared" ref="C2711" si="11728">$D$2296</f>
        <v>0.6</v>
      </c>
      <c r="D2711" s="277">
        <f t="shared" ref="D2711" si="11729">ROUNDUP(F1385/$D$2295,0)</f>
        <v>12</v>
      </c>
      <c r="E2711" s="330">
        <f t="shared" ref="E2711" si="11730">+C2711*D2711</f>
        <v>7.1999999999999993</v>
      </c>
      <c r="F2711" s="331">
        <f t="shared" ref="F2711" si="11731">$D$2291</f>
        <v>0.55000000000000004</v>
      </c>
      <c r="G2711" s="307">
        <f t="shared" ref="G2711" si="11732">ROUNDUP(F1385/$D$2290,0)</f>
        <v>15</v>
      </c>
      <c r="H2711" s="308">
        <f t="shared" ref="H2711" si="11733">+F2711*G2711</f>
        <v>8.25</v>
      </c>
      <c r="I2711" s="306">
        <f t="shared" ref="I2711" si="11734">L1385</f>
        <v>3.08</v>
      </c>
      <c r="J2711" s="307">
        <f t="shared" ref="J2711" si="11735">ROUNDUP($K$983/$D$2301,0)</f>
        <v>8</v>
      </c>
      <c r="K2711" s="308">
        <f t="shared" ref="K2711" si="11736">+I2711*J2711</f>
        <v>24.64</v>
      </c>
      <c r="L2711" s="306">
        <f t="shared" ref="L2711" si="11737">P1385</f>
        <v>1.35</v>
      </c>
      <c r="M2711" s="307">
        <f t="shared" ref="M2711" si="11738">ROUNDUP(O1385/$D$2301,0)</f>
        <v>15</v>
      </c>
      <c r="N2711" s="308">
        <f t="shared" ref="N2711" si="11739">+L2711*M2711</f>
        <v>20.25</v>
      </c>
      <c r="O2711" s="306">
        <f t="shared" ref="O2711" si="11740">$D$2291</f>
        <v>0.55000000000000004</v>
      </c>
      <c r="P2711" s="307">
        <f t="shared" ref="P2711" si="11741">ROUNDUP(S1385/$D$2290,0)</f>
        <v>15</v>
      </c>
      <c r="Q2711" s="308">
        <f t="shared" ref="Q2711" si="11742">+O2711*P2711</f>
        <v>8.25</v>
      </c>
      <c r="R2711" s="306">
        <f t="shared" ref="R2711" si="11743">$D$2296</f>
        <v>0.6</v>
      </c>
      <c r="S2711" s="307">
        <f t="shared" ref="S2711" si="11744">ROUNDUP(S1385/$D$2295,0)</f>
        <v>12</v>
      </c>
      <c r="T2711" s="308">
        <f t="shared" ref="T2711" si="11745">+R2711*S2711</f>
        <v>7.1999999999999993</v>
      </c>
      <c r="U2711" s="306"/>
      <c r="V2711" s="307"/>
      <c r="W2711" s="308"/>
    </row>
    <row r="2712" spans="1:23" x14ac:dyDescent="0.2">
      <c r="A2712" s="438"/>
      <c r="B2712" s="275" t="s">
        <v>477</v>
      </c>
      <c r="C2712" s="332"/>
      <c r="D2712" s="256"/>
      <c r="E2712" s="333"/>
      <c r="F2712" s="289"/>
      <c r="G2712" s="258"/>
      <c r="H2712" s="288"/>
      <c r="I2712" s="287"/>
      <c r="J2712" s="258"/>
      <c r="K2712" s="288"/>
      <c r="L2712" s="287"/>
      <c r="M2712" s="258"/>
      <c r="N2712" s="288"/>
      <c r="O2712" s="287"/>
      <c r="P2712" s="258"/>
      <c r="Q2712" s="288"/>
      <c r="R2712" s="287"/>
      <c r="S2712" s="258"/>
      <c r="T2712" s="288"/>
      <c r="U2712" s="287">
        <f t="shared" ref="U2712" si="11746">$J$2290</f>
        <v>0.7</v>
      </c>
      <c r="V2712" s="258">
        <f t="shared" ref="V2712" si="11747">ROUNDUP(C1386/$J$2291,0)</f>
        <v>26</v>
      </c>
      <c r="W2712" s="288">
        <f t="shared" ref="W2712" si="11748">+U2712*V2712</f>
        <v>18.2</v>
      </c>
    </row>
    <row r="2713" spans="1:23" x14ac:dyDescent="0.2">
      <c r="A2713" s="437" t="s">
        <v>813</v>
      </c>
      <c r="B2713" s="275" t="s">
        <v>1127</v>
      </c>
      <c r="C2713" s="306">
        <f t="shared" ref="C2713" si="11749">$D$2296</f>
        <v>0.6</v>
      </c>
      <c r="D2713" s="277">
        <f t="shared" ref="D2713" si="11750">ROUNDUP(F1387/$D$2295,0)</f>
        <v>13</v>
      </c>
      <c r="E2713" s="330">
        <f t="shared" ref="E2713" si="11751">+C2713*D2713</f>
        <v>7.8</v>
      </c>
      <c r="F2713" s="331">
        <f t="shared" ref="F2713" si="11752">$D$2291</f>
        <v>0.55000000000000004</v>
      </c>
      <c r="G2713" s="307">
        <f t="shared" ref="G2713" si="11753">ROUNDUP(F1387/$D$2290,0)</f>
        <v>16</v>
      </c>
      <c r="H2713" s="308">
        <f t="shared" ref="H2713" si="11754">+F2713*G2713</f>
        <v>8.8000000000000007</v>
      </c>
      <c r="I2713" s="306">
        <f t="shared" ref="I2713" si="11755">L1387</f>
        <v>2.11</v>
      </c>
      <c r="J2713" s="307">
        <f t="shared" ref="J2713" si="11756">ROUNDUP($K$983/$D$2301,0)</f>
        <v>8</v>
      </c>
      <c r="K2713" s="308">
        <f t="shared" ref="K2713" si="11757">+I2713*J2713</f>
        <v>16.88</v>
      </c>
      <c r="L2713" s="306">
        <f t="shared" ref="L2713" si="11758">P1387</f>
        <v>2.25</v>
      </c>
      <c r="M2713" s="307">
        <f t="shared" ref="M2713" si="11759">ROUNDUP(O1387/$D$2301,0)</f>
        <v>15</v>
      </c>
      <c r="N2713" s="308">
        <f t="shared" ref="N2713" si="11760">+L2713*M2713</f>
        <v>33.75</v>
      </c>
      <c r="O2713" s="306">
        <f t="shared" ref="O2713" si="11761">$D$2291</f>
        <v>0.55000000000000004</v>
      </c>
      <c r="P2713" s="307">
        <f t="shared" ref="P2713" si="11762">ROUNDUP(S1387/$D$2290,0)</f>
        <v>15</v>
      </c>
      <c r="Q2713" s="308">
        <f t="shared" ref="Q2713" si="11763">+O2713*P2713</f>
        <v>8.25</v>
      </c>
      <c r="R2713" s="306">
        <f t="shared" ref="R2713" si="11764">$D$2296</f>
        <v>0.6</v>
      </c>
      <c r="S2713" s="307">
        <f t="shared" ref="S2713" si="11765">ROUNDUP(S1387/$D$2295,0)</f>
        <v>12</v>
      </c>
      <c r="T2713" s="308">
        <f t="shared" ref="T2713" si="11766">+R2713*S2713</f>
        <v>7.1999999999999993</v>
      </c>
      <c r="U2713" s="306"/>
      <c r="V2713" s="307"/>
      <c r="W2713" s="308"/>
    </row>
    <row r="2714" spans="1:23" x14ac:dyDescent="0.2">
      <c r="A2714" s="438"/>
      <c r="B2714" s="275" t="s">
        <v>478</v>
      </c>
      <c r="C2714" s="332"/>
      <c r="D2714" s="256"/>
      <c r="E2714" s="333"/>
      <c r="F2714" s="289"/>
      <c r="G2714" s="258"/>
      <c r="H2714" s="288"/>
      <c r="I2714" s="287"/>
      <c r="J2714" s="258"/>
      <c r="K2714" s="288"/>
      <c r="L2714" s="287"/>
      <c r="M2714" s="258"/>
      <c r="N2714" s="288"/>
      <c r="O2714" s="287"/>
      <c r="P2714" s="258"/>
      <c r="Q2714" s="288"/>
      <c r="R2714" s="287"/>
      <c r="S2714" s="258"/>
      <c r="T2714" s="288"/>
      <c r="U2714" s="287">
        <f t="shared" ref="U2714" si="11767">$J$2290</f>
        <v>0.7</v>
      </c>
      <c r="V2714" s="258">
        <f t="shared" ref="V2714" si="11768">ROUNDUP(C1388/$J$2291,0)</f>
        <v>24</v>
      </c>
      <c r="W2714" s="288">
        <f t="shared" ref="W2714" si="11769">+U2714*V2714</f>
        <v>16.799999999999997</v>
      </c>
    </row>
    <row r="2715" spans="1:23" x14ac:dyDescent="0.2">
      <c r="A2715" s="437" t="s">
        <v>814</v>
      </c>
      <c r="B2715" s="275" t="s">
        <v>1128</v>
      </c>
      <c r="C2715" s="306">
        <f t="shared" ref="C2715" si="11770">$D$2296</f>
        <v>0.6</v>
      </c>
      <c r="D2715" s="277">
        <f t="shared" ref="D2715" si="11771">ROUNDUP(F1389/$D$2295,0)</f>
        <v>14</v>
      </c>
      <c r="E2715" s="330">
        <f t="shared" ref="E2715" si="11772">+C2715*D2715</f>
        <v>8.4</v>
      </c>
      <c r="F2715" s="331">
        <f t="shared" ref="F2715" si="11773">$D$2291</f>
        <v>0.55000000000000004</v>
      </c>
      <c r="G2715" s="307">
        <f t="shared" ref="G2715" si="11774">ROUNDUP(F1389/$D$2290,0)</f>
        <v>17</v>
      </c>
      <c r="H2715" s="308">
        <f t="shared" ref="H2715" si="11775">+F2715*G2715</f>
        <v>9.3500000000000014</v>
      </c>
      <c r="I2715" s="306">
        <f t="shared" ref="I2715" si="11776">L1389</f>
        <v>1.63</v>
      </c>
      <c r="J2715" s="307">
        <f t="shared" ref="J2715" si="11777">ROUNDUP($K$983/$D$2301,0)</f>
        <v>8</v>
      </c>
      <c r="K2715" s="308">
        <f t="shared" ref="K2715" si="11778">+I2715*J2715</f>
        <v>13.04</v>
      </c>
      <c r="L2715" s="306">
        <f t="shared" ref="L2715" si="11779">P1389</f>
        <v>2.25</v>
      </c>
      <c r="M2715" s="307">
        <f t="shared" ref="M2715" si="11780">ROUNDUP(O1389/$D$2301,0)</f>
        <v>15</v>
      </c>
      <c r="N2715" s="308">
        <f t="shared" ref="N2715" si="11781">+L2715*M2715</f>
        <v>33.75</v>
      </c>
      <c r="O2715" s="306">
        <f t="shared" ref="O2715" si="11782">$D$2291</f>
        <v>0.55000000000000004</v>
      </c>
      <c r="P2715" s="307">
        <f t="shared" ref="P2715" si="11783">ROUNDUP(S1389/$D$2290,0)</f>
        <v>14</v>
      </c>
      <c r="Q2715" s="308">
        <f t="shared" ref="Q2715" si="11784">+O2715*P2715</f>
        <v>7.7000000000000011</v>
      </c>
      <c r="R2715" s="306">
        <f t="shared" ref="R2715" si="11785">$D$2296</f>
        <v>0.6</v>
      </c>
      <c r="S2715" s="307">
        <f t="shared" ref="S2715" si="11786">ROUNDUP(S1389/$D$2295,0)</f>
        <v>11</v>
      </c>
      <c r="T2715" s="308">
        <f t="shared" ref="T2715" si="11787">+R2715*S2715</f>
        <v>6.6</v>
      </c>
      <c r="U2715" s="306"/>
      <c r="V2715" s="307"/>
      <c r="W2715" s="308"/>
    </row>
    <row r="2716" spans="1:23" x14ac:dyDescent="0.2">
      <c r="A2716" s="438"/>
      <c r="B2716" s="275" t="s">
        <v>479</v>
      </c>
      <c r="C2716" s="332"/>
      <c r="D2716" s="256"/>
      <c r="E2716" s="333"/>
      <c r="F2716" s="289"/>
      <c r="G2716" s="258"/>
      <c r="H2716" s="288"/>
      <c r="I2716" s="287"/>
      <c r="J2716" s="258"/>
      <c r="K2716" s="288"/>
      <c r="L2716" s="287"/>
      <c r="M2716" s="258"/>
      <c r="N2716" s="288"/>
      <c r="O2716" s="287"/>
      <c r="P2716" s="258"/>
      <c r="Q2716" s="288"/>
      <c r="R2716" s="287"/>
      <c r="S2716" s="258"/>
      <c r="T2716" s="288"/>
      <c r="U2716" s="287">
        <f t="shared" ref="U2716" si="11788">$J$2290</f>
        <v>0.7</v>
      </c>
      <c r="V2716" s="258">
        <f t="shared" ref="V2716" si="11789">ROUNDUP(C1390/$J$2291,0)</f>
        <v>24</v>
      </c>
      <c r="W2716" s="288">
        <f t="shared" ref="W2716" si="11790">+U2716*V2716</f>
        <v>16.799999999999997</v>
      </c>
    </row>
    <row r="2717" spans="1:23" x14ac:dyDescent="0.2">
      <c r="A2717" s="437" t="s">
        <v>815</v>
      </c>
      <c r="B2717" s="275" t="s">
        <v>1129</v>
      </c>
      <c r="C2717" s="306">
        <f t="shared" ref="C2717" si="11791">$D$2296</f>
        <v>0.6</v>
      </c>
      <c r="D2717" s="277">
        <f t="shared" ref="D2717" si="11792">ROUNDUP(F1391/$D$2295,0)</f>
        <v>14</v>
      </c>
      <c r="E2717" s="330">
        <f t="shared" ref="E2717" si="11793">+C2717*D2717</f>
        <v>8.4</v>
      </c>
      <c r="F2717" s="331">
        <f t="shared" ref="F2717" si="11794">$D$2291</f>
        <v>0.55000000000000004</v>
      </c>
      <c r="G2717" s="307">
        <f t="shared" ref="G2717" si="11795">ROUNDUP(F1391/$D$2290,0)</f>
        <v>17</v>
      </c>
      <c r="H2717" s="308">
        <f t="shared" ref="H2717" si="11796">+F2717*G2717</f>
        <v>9.3500000000000014</v>
      </c>
      <c r="I2717" s="306">
        <f t="shared" ref="I2717" si="11797">L1391</f>
        <v>1.35</v>
      </c>
      <c r="J2717" s="307">
        <f t="shared" ref="J2717" si="11798">ROUNDUP($K$983/$D$2301,0)</f>
        <v>8</v>
      </c>
      <c r="K2717" s="308">
        <f t="shared" ref="K2717" si="11799">+I2717*J2717</f>
        <v>10.8</v>
      </c>
      <c r="L2717" s="306">
        <f t="shared" ref="L2717" si="11800">P1391</f>
        <v>2.25</v>
      </c>
      <c r="M2717" s="307">
        <f t="shared" ref="M2717" si="11801">ROUNDUP(O1391/$D$2301,0)</f>
        <v>15</v>
      </c>
      <c r="N2717" s="308">
        <f t="shared" ref="N2717" si="11802">+L2717*M2717</f>
        <v>33.75</v>
      </c>
      <c r="O2717" s="306">
        <f t="shared" ref="O2717" si="11803">$D$2291</f>
        <v>0.55000000000000004</v>
      </c>
      <c r="P2717" s="307">
        <f t="shared" ref="P2717" si="11804">ROUNDUP(S1391/$D$2290,0)</f>
        <v>14</v>
      </c>
      <c r="Q2717" s="308">
        <f t="shared" ref="Q2717" si="11805">+O2717*P2717</f>
        <v>7.7000000000000011</v>
      </c>
      <c r="R2717" s="306">
        <f t="shared" ref="R2717" si="11806">$D$2296</f>
        <v>0.6</v>
      </c>
      <c r="S2717" s="307">
        <f t="shared" ref="S2717" si="11807">ROUNDUP(S1391/$D$2295,0)</f>
        <v>11</v>
      </c>
      <c r="T2717" s="308">
        <f t="shared" ref="T2717" si="11808">+R2717*S2717</f>
        <v>6.6</v>
      </c>
      <c r="U2717" s="306"/>
      <c r="V2717" s="307"/>
      <c r="W2717" s="308"/>
    </row>
    <row r="2718" spans="1:23" x14ac:dyDescent="0.2">
      <c r="A2718" s="438"/>
      <c r="B2718" s="275" t="s">
        <v>480</v>
      </c>
      <c r="C2718" s="332"/>
      <c r="D2718" s="256"/>
      <c r="E2718" s="333"/>
      <c r="F2718" s="289"/>
      <c r="G2718" s="258"/>
      <c r="H2718" s="288"/>
      <c r="I2718" s="287"/>
      <c r="J2718" s="258"/>
      <c r="K2718" s="288"/>
      <c r="L2718" s="287"/>
      <c r="M2718" s="258"/>
      <c r="N2718" s="288"/>
      <c r="O2718" s="287"/>
      <c r="P2718" s="258"/>
      <c r="Q2718" s="288"/>
      <c r="R2718" s="287"/>
      <c r="S2718" s="258"/>
      <c r="T2718" s="288"/>
      <c r="U2718" s="287">
        <f t="shared" ref="U2718" si="11809">$J$2290</f>
        <v>0.7</v>
      </c>
      <c r="V2718" s="258">
        <f t="shared" ref="V2718" si="11810">ROUNDUP(C1392/$J$2291,0)</f>
        <v>22</v>
      </c>
      <c r="W2718" s="288">
        <f t="shared" ref="W2718" si="11811">+U2718*V2718</f>
        <v>15.399999999999999</v>
      </c>
    </row>
    <row r="2719" spans="1:23" x14ac:dyDescent="0.2">
      <c r="A2719" s="437" t="s">
        <v>816</v>
      </c>
      <c r="B2719" s="275" t="s">
        <v>1130</v>
      </c>
      <c r="C2719" s="306">
        <f t="shared" ref="C2719" si="11812">$D$2296</f>
        <v>0.6</v>
      </c>
      <c r="D2719" s="277">
        <f t="shared" ref="D2719" si="11813">ROUNDUP(F1393/$D$2295,0)</f>
        <v>13</v>
      </c>
      <c r="E2719" s="330">
        <f t="shared" ref="E2719" si="11814">+C2719*D2719</f>
        <v>7.8</v>
      </c>
      <c r="F2719" s="331">
        <f t="shared" ref="F2719" si="11815">$D$2291</f>
        <v>0.55000000000000004</v>
      </c>
      <c r="G2719" s="307">
        <f t="shared" ref="G2719" si="11816">ROUNDUP(F1393/$D$2290,0)</f>
        <v>16</v>
      </c>
      <c r="H2719" s="308">
        <f t="shared" ref="H2719" si="11817">+F2719*G2719</f>
        <v>8.8000000000000007</v>
      </c>
      <c r="I2719" s="306">
        <f t="shared" ref="I2719" si="11818">L1393</f>
        <v>1.35</v>
      </c>
      <c r="J2719" s="307">
        <f t="shared" ref="J2719" si="11819">ROUNDUP($K$983/$D$2301,0)</f>
        <v>8</v>
      </c>
      <c r="K2719" s="308">
        <f t="shared" ref="K2719" si="11820">+I2719*J2719</f>
        <v>10.8</v>
      </c>
      <c r="L2719" s="306">
        <f t="shared" ref="L2719" si="11821">P1393</f>
        <v>2.25</v>
      </c>
      <c r="M2719" s="307">
        <f t="shared" ref="M2719" si="11822">ROUNDUP(O1393/$D$2301,0)</f>
        <v>15</v>
      </c>
      <c r="N2719" s="308">
        <f t="shared" ref="N2719" si="11823">+L2719*M2719</f>
        <v>33.75</v>
      </c>
      <c r="O2719" s="306">
        <f t="shared" ref="O2719" si="11824">$D$2291</f>
        <v>0.55000000000000004</v>
      </c>
      <c r="P2719" s="307">
        <f t="shared" ref="P2719" si="11825">ROUNDUP(S1393/$D$2290,0)</f>
        <v>15</v>
      </c>
      <c r="Q2719" s="308">
        <f t="shared" ref="Q2719" si="11826">+O2719*P2719</f>
        <v>8.25</v>
      </c>
      <c r="R2719" s="306">
        <f t="shared" ref="R2719" si="11827">$D$2296</f>
        <v>0.6</v>
      </c>
      <c r="S2719" s="307">
        <f t="shared" ref="S2719" si="11828">ROUNDUP(S1393/$D$2295,0)</f>
        <v>12</v>
      </c>
      <c r="T2719" s="308">
        <f t="shared" ref="T2719" si="11829">+R2719*S2719</f>
        <v>7.1999999999999993</v>
      </c>
      <c r="U2719" s="306"/>
      <c r="V2719" s="307"/>
      <c r="W2719" s="308"/>
    </row>
    <row r="2720" spans="1:23" x14ac:dyDescent="0.2">
      <c r="A2720" s="438"/>
      <c r="B2720" s="275" t="s">
        <v>481</v>
      </c>
      <c r="C2720" s="332"/>
      <c r="D2720" s="256"/>
      <c r="E2720" s="333"/>
      <c r="F2720" s="289"/>
      <c r="G2720" s="258"/>
      <c r="H2720" s="288"/>
      <c r="I2720" s="287"/>
      <c r="J2720" s="258"/>
      <c r="K2720" s="288"/>
      <c r="L2720" s="287"/>
      <c r="M2720" s="258"/>
      <c r="N2720" s="288"/>
      <c r="O2720" s="287"/>
      <c r="P2720" s="258"/>
      <c r="Q2720" s="288"/>
      <c r="R2720" s="287"/>
      <c r="S2720" s="258"/>
      <c r="T2720" s="288"/>
      <c r="U2720" s="287">
        <f t="shared" ref="U2720" si="11830">$J$2290</f>
        <v>0.7</v>
      </c>
      <c r="V2720" s="258">
        <f t="shared" ref="V2720" si="11831">ROUNDUP(C1394/$J$2291,0)</f>
        <v>22</v>
      </c>
      <c r="W2720" s="288">
        <f t="shared" ref="W2720" si="11832">+U2720*V2720</f>
        <v>15.399999999999999</v>
      </c>
    </row>
    <row r="2721" spans="1:23" x14ac:dyDescent="0.2">
      <c r="A2721" s="437" t="s">
        <v>817</v>
      </c>
      <c r="B2721" s="275" t="s">
        <v>1131</v>
      </c>
      <c r="C2721" s="306">
        <f t="shared" ref="C2721" si="11833">$D$2296</f>
        <v>0.6</v>
      </c>
      <c r="D2721" s="277">
        <f t="shared" ref="D2721" si="11834">ROUNDUP(F1395/$D$2295,0)</f>
        <v>12</v>
      </c>
      <c r="E2721" s="330">
        <f t="shared" ref="E2721" si="11835">+C2721*D2721</f>
        <v>7.1999999999999993</v>
      </c>
      <c r="F2721" s="331">
        <f t="shared" ref="F2721" si="11836">$D$2291</f>
        <v>0.55000000000000004</v>
      </c>
      <c r="G2721" s="307">
        <f t="shared" ref="G2721" si="11837">ROUNDUP(F1395/$D$2290,0)</f>
        <v>15</v>
      </c>
      <c r="H2721" s="308">
        <f t="shared" ref="H2721" si="11838">+F2721*G2721</f>
        <v>8.25</v>
      </c>
      <c r="I2721" s="306">
        <f t="shared" ref="I2721" si="11839">L1395</f>
        <v>1.35</v>
      </c>
      <c r="J2721" s="307">
        <f t="shared" ref="J2721" si="11840">ROUNDUP($K$983/$D$2301,0)</f>
        <v>8</v>
      </c>
      <c r="K2721" s="308">
        <f t="shared" ref="K2721" si="11841">+I2721*J2721</f>
        <v>10.8</v>
      </c>
      <c r="L2721" s="306">
        <f t="shared" ref="L2721" si="11842">P1395</f>
        <v>1.9</v>
      </c>
      <c r="M2721" s="307">
        <f t="shared" ref="M2721" si="11843">ROUNDUP(O1395/$D$2301,0)</f>
        <v>15</v>
      </c>
      <c r="N2721" s="308">
        <f t="shared" ref="N2721" si="11844">+L2721*M2721</f>
        <v>28.5</v>
      </c>
      <c r="O2721" s="306">
        <f t="shared" ref="O2721" si="11845">$D$2291</f>
        <v>0.55000000000000004</v>
      </c>
      <c r="P2721" s="307">
        <f t="shared" ref="P2721" si="11846">ROUNDUP(S1395/$D$2290,0)</f>
        <v>16</v>
      </c>
      <c r="Q2721" s="308">
        <f t="shared" ref="Q2721" si="11847">+O2721*P2721</f>
        <v>8.8000000000000007</v>
      </c>
      <c r="R2721" s="306">
        <f t="shared" ref="R2721" si="11848">$D$2296</f>
        <v>0.6</v>
      </c>
      <c r="S2721" s="307">
        <f t="shared" ref="S2721" si="11849">ROUNDUP(S1395/$D$2295,0)</f>
        <v>13</v>
      </c>
      <c r="T2721" s="308">
        <f t="shared" ref="T2721" si="11850">+R2721*S2721</f>
        <v>7.8</v>
      </c>
      <c r="U2721" s="306"/>
      <c r="V2721" s="307"/>
      <c r="W2721" s="308"/>
    </row>
    <row r="2722" spans="1:23" x14ac:dyDescent="0.2">
      <c r="A2722" s="438"/>
      <c r="B2722" s="275" t="s">
        <v>482</v>
      </c>
      <c r="C2722" s="332"/>
      <c r="D2722" s="256"/>
      <c r="E2722" s="333"/>
      <c r="F2722" s="289"/>
      <c r="G2722" s="258"/>
      <c r="H2722" s="288"/>
      <c r="I2722" s="287"/>
      <c r="J2722" s="258"/>
      <c r="K2722" s="288"/>
      <c r="L2722" s="287"/>
      <c r="M2722" s="258"/>
      <c r="N2722" s="288"/>
      <c r="O2722" s="287"/>
      <c r="P2722" s="258"/>
      <c r="Q2722" s="288"/>
      <c r="R2722" s="287"/>
      <c r="S2722" s="258"/>
      <c r="T2722" s="288"/>
      <c r="U2722" s="287">
        <f t="shared" ref="U2722" si="11851">$J$2290</f>
        <v>0.7</v>
      </c>
      <c r="V2722" s="258">
        <f t="shared" ref="V2722" si="11852">ROUNDUP(C1396/$J$2291,0)</f>
        <v>21</v>
      </c>
      <c r="W2722" s="288">
        <f t="shared" ref="W2722" si="11853">+U2722*V2722</f>
        <v>14.7</v>
      </c>
    </row>
    <row r="2723" spans="1:23" x14ac:dyDescent="0.2">
      <c r="A2723" s="437" t="s">
        <v>818</v>
      </c>
      <c r="B2723" s="275" t="s">
        <v>1132</v>
      </c>
      <c r="C2723" s="306">
        <f t="shared" ref="C2723" si="11854">$D$2296</f>
        <v>0.6</v>
      </c>
      <c r="D2723" s="277">
        <f t="shared" ref="D2723" si="11855">ROUNDUP(F1397/$D$2295,0)</f>
        <v>13</v>
      </c>
      <c r="E2723" s="330">
        <f t="shared" ref="E2723" si="11856">+C2723*D2723</f>
        <v>7.8</v>
      </c>
      <c r="F2723" s="331">
        <f t="shared" ref="F2723" si="11857">$D$2291</f>
        <v>0.55000000000000004</v>
      </c>
      <c r="G2723" s="307">
        <f t="shared" ref="G2723" si="11858">ROUNDUP(F1397/$D$2290,0)</f>
        <v>17</v>
      </c>
      <c r="H2723" s="308">
        <f t="shared" ref="H2723" si="11859">+F2723*G2723</f>
        <v>9.3500000000000014</v>
      </c>
      <c r="I2723" s="306">
        <f t="shared" ref="I2723" si="11860">L1397</f>
        <v>1.35</v>
      </c>
      <c r="J2723" s="307">
        <f t="shared" ref="J2723" si="11861">ROUNDUP($K$983/$D$2301,0)</f>
        <v>8</v>
      </c>
      <c r="K2723" s="308">
        <f t="shared" ref="K2723" si="11862">+I2723*J2723</f>
        <v>10.8</v>
      </c>
      <c r="L2723" s="306">
        <f t="shared" ref="L2723" si="11863">P1397</f>
        <v>2.25</v>
      </c>
      <c r="M2723" s="307">
        <f t="shared" ref="M2723" si="11864">ROUNDUP(O1397/$D$2301,0)</f>
        <v>15</v>
      </c>
      <c r="N2723" s="308">
        <f t="shared" ref="N2723" si="11865">+L2723*M2723</f>
        <v>33.75</v>
      </c>
      <c r="O2723" s="306">
        <f t="shared" ref="O2723" si="11866">$D$2291</f>
        <v>0.55000000000000004</v>
      </c>
      <c r="P2723" s="307">
        <f t="shared" ref="P2723" si="11867">ROUNDUP(S1397/$D$2290,0)</f>
        <v>14</v>
      </c>
      <c r="Q2723" s="308">
        <f t="shared" ref="Q2723" si="11868">+O2723*P2723</f>
        <v>7.7000000000000011</v>
      </c>
      <c r="R2723" s="306">
        <f t="shared" ref="R2723" si="11869">$D$2296</f>
        <v>0.6</v>
      </c>
      <c r="S2723" s="307">
        <f t="shared" ref="S2723" si="11870">ROUNDUP(S1397/$D$2295,0)</f>
        <v>11</v>
      </c>
      <c r="T2723" s="308">
        <f t="shared" ref="T2723" si="11871">+R2723*S2723</f>
        <v>6.6</v>
      </c>
      <c r="U2723" s="306"/>
      <c r="V2723" s="307"/>
      <c r="W2723" s="308"/>
    </row>
    <row r="2724" spans="1:23" x14ac:dyDescent="0.2">
      <c r="A2724" s="438"/>
      <c r="B2724" s="275" t="s">
        <v>483</v>
      </c>
      <c r="C2724" s="332"/>
      <c r="D2724" s="256"/>
      <c r="E2724" s="333"/>
      <c r="F2724" s="289"/>
      <c r="G2724" s="258"/>
      <c r="H2724" s="288"/>
      <c r="I2724" s="287"/>
      <c r="J2724" s="258"/>
      <c r="K2724" s="288"/>
      <c r="L2724" s="287"/>
      <c r="M2724" s="258"/>
      <c r="N2724" s="288"/>
      <c r="O2724" s="287"/>
      <c r="P2724" s="258"/>
      <c r="Q2724" s="288"/>
      <c r="R2724" s="287"/>
      <c r="S2724" s="258"/>
      <c r="T2724" s="288"/>
      <c r="U2724" s="287">
        <f t="shared" ref="U2724" si="11872">$J$2290</f>
        <v>0.7</v>
      </c>
      <c r="V2724" s="258">
        <f t="shared" ref="V2724" si="11873">ROUNDUP(C1398/$J$2291,0)</f>
        <v>21</v>
      </c>
      <c r="W2724" s="288">
        <f t="shared" ref="W2724" si="11874">+U2724*V2724</f>
        <v>14.7</v>
      </c>
    </row>
    <row r="2725" spans="1:23" x14ac:dyDescent="0.2">
      <c r="A2725" s="437" t="s">
        <v>819</v>
      </c>
      <c r="B2725" s="275" t="s">
        <v>1133</v>
      </c>
      <c r="C2725" s="306">
        <f t="shared" ref="C2725" si="11875">$D$2296</f>
        <v>0.6</v>
      </c>
      <c r="D2725" s="277">
        <f t="shared" ref="D2725" si="11876">ROUNDUP(F1399/$D$2295,0)</f>
        <v>14</v>
      </c>
      <c r="E2725" s="330">
        <f t="shared" ref="E2725" si="11877">+C2725*D2725</f>
        <v>8.4</v>
      </c>
      <c r="F2725" s="331">
        <f t="shared" ref="F2725" si="11878">$D$2291</f>
        <v>0.55000000000000004</v>
      </c>
      <c r="G2725" s="307">
        <f t="shared" ref="G2725" si="11879">ROUNDUP(F1399/$D$2290,0)</f>
        <v>17</v>
      </c>
      <c r="H2725" s="308">
        <f t="shared" ref="H2725" si="11880">+F2725*G2725</f>
        <v>9.3500000000000014</v>
      </c>
      <c r="I2725" s="306">
        <f t="shared" ref="I2725" si="11881">L1399</f>
        <v>1.35</v>
      </c>
      <c r="J2725" s="307">
        <f t="shared" ref="J2725" si="11882">ROUNDUP($K$983/$D$2301,0)</f>
        <v>8</v>
      </c>
      <c r="K2725" s="308">
        <f t="shared" ref="K2725" si="11883">+I2725*J2725</f>
        <v>10.8</v>
      </c>
      <c r="L2725" s="306">
        <f t="shared" ref="L2725" si="11884">P1399</f>
        <v>2.25</v>
      </c>
      <c r="M2725" s="307">
        <f t="shared" ref="M2725" si="11885">ROUNDUP(O1399/$D$2301,0)</f>
        <v>15</v>
      </c>
      <c r="N2725" s="308">
        <f t="shared" ref="N2725" si="11886">+L2725*M2725</f>
        <v>33.75</v>
      </c>
      <c r="O2725" s="306">
        <f t="shared" ref="O2725" si="11887">$D$2291</f>
        <v>0.55000000000000004</v>
      </c>
      <c r="P2725" s="307">
        <f t="shared" ref="P2725" si="11888">ROUNDUP(S1399/$D$2290,0)</f>
        <v>14</v>
      </c>
      <c r="Q2725" s="308">
        <f t="shared" ref="Q2725" si="11889">+O2725*P2725</f>
        <v>7.7000000000000011</v>
      </c>
      <c r="R2725" s="306">
        <f t="shared" ref="R2725" si="11890">$D$2296</f>
        <v>0.6</v>
      </c>
      <c r="S2725" s="307">
        <f t="shared" ref="S2725" si="11891">ROUNDUP(S1399/$D$2295,0)</f>
        <v>11</v>
      </c>
      <c r="T2725" s="308">
        <f t="shared" ref="T2725" si="11892">+R2725*S2725</f>
        <v>6.6</v>
      </c>
      <c r="U2725" s="306"/>
      <c r="V2725" s="307"/>
      <c r="W2725" s="308"/>
    </row>
    <row r="2726" spans="1:23" x14ac:dyDescent="0.2">
      <c r="A2726" s="438"/>
      <c r="B2726" s="275" t="s">
        <v>484</v>
      </c>
      <c r="C2726" s="332"/>
      <c r="D2726" s="256"/>
      <c r="E2726" s="333"/>
      <c r="F2726" s="289"/>
      <c r="G2726" s="258"/>
      <c r="H2726" s="288"/>
      <c r="I2726" s="287"/>
      <c r="J2726" s="258"/>
      <c r="K2726" s="288"/>
      <c r="L2726" s="287"/>
      <c r="M2726" s="258"/>
      <c r="N2726" s="288"/>
      <c r="O2726" s="287"/>
      <c r="P2726" s="258"/>
      <c r="Q2726" s="288"/>
      <c r="R2726" s="287"/>
      <c r="S2726" s="258"/>
      <c r="T2726" s="288"/>
      <c r="U2726" s="287">
        <f t="shared" ref="U2726" si="11893">$J$2290</f>
        <v>0.7</v>
      </c>
      <c r="V2726" s="258">
        <f t="shared" ref="V2726" si="11894">ROUNDUP(C1400/$J$2291,0)</f>
        <v>22</v>
      </c>
      <c r="W2726" s="288">
        <f t="shared" ref="W2726" si="11895">+U2726*V2726</f>
        <v>15.399999999999999</v>
      </c>
    </row>
    <row r="2727" spans="1:23" x14ac:dyDescent="0.2">
      <c r="A2727" s="437" t="s">
        <v>820</v>
      </c>
      <c r="B2727" s="275" t="s">
        <v>1134</v>
      </c>
      <c r="C2727" s="306">
        <f t="shared" ref="C2727" si="11896">$D$2296</f>
        <v>0.6</v>
      </c>
      <c r="D2727" s="277">
        <f t="shared" ref="D2727" si="11897">ROUNDUP(F1401/$D$2295,0)</f>
        <v>12</v>
      </c>
      <c r="E2727" s="330">
        <f t="shared" ref="E2727" si="11898">+C2727*D2727</f>
        <v>7.1999999999999993</v>
      </c>
      <c r="F2727" s="331">
        <f t="shared" ref="F2727" si="11899">$D$2291</f>
        <v>0.55000000000000004</v>
      </c>
      <c r="G2727" s="307">
        <f t="shared" ref="G2727" si="11900">ROUNDUP(F1401/$D$2290,0)</f>
        <v>15</v>
      </c>
      <c r="H2727" s="308">
        <f t="shared" ref="H2727" si="11901">+F2727*G2727</f>
        <v>8.25</v>
      </c>
      <c r="I2727" s="306">
        <f t="shared" ref="I2727" si="11902">L1401</f>
        <v>1.35</v>
      </c>
      <c r="J2727" s="307">
        <f t="shared" ref="J2727" si="11903">ROUNDUP($K$983/$D$2301,0)</f>
        <v>8</v>
      </c>
      <c r="K2727" s="308">
        <f t="shared" ref="K2727" si="11904">+I2727*J2727</f>
        <v>10.8</v>
      </c>
      <c r="L2727" s="306">
        <f t="shared" ref="L2727" si="11905">P1401</f>
        <v>2.0299999999999998</v>
      </c>
      <c r="M2727" s="307">
        <f t="shared" ref="M2727" si="11906">ROUNDUP(O1401/$D$2301,0)</f>
        <v>15</v>
      </c>
      <c r="N2727" s="308">
        <f t="shared" ref="N2727" si="11907">+L2727*M2727</f>
        <v>30.449999999999996</v>
      </c>
      <c r="O2727" s="306">
        <f t="shared" ref="O2727" si="11908">$D$2291</f>
        <v>0.55000000000000004</v>
      </c>
      <c r="P2727" s="307">
        <f t="shared" ref="P2727" si="11909">ROUNDUP(S1401/$D$2290,0)</f>
        <v>15</v>
      </c>
      <c r="Q2727" s="308">
        <f t="shared" ref="Q2727" si="11910">+O2727*P2727</f>
        <v>8.25</v>
      </c>
      <c r="R2727" s="306">
        <f t="shared" ref="R2727" si="11911">$D$2296</f>
        <v>0.6</v>
      </c>
      <c r="S2727" s="307">
        <f t="shared" ref="S2727" si="11912">ROUNDUP(S1401/$D$2295,0)</f>
        <v>12</v>
      </c>
      <c r="T2727" s="308">
        <f t="shared" ref="T2727" si="11913">+R2727*S2727</f>
        <v>7.1999999999999993</v>
      </c>
      <c r="U2727" s="306"/>
      <c r="V2727" s="307"/>
      <c r="W2727" s="308"/>
    </row>
    <row r="2728" spans="1:23" x14ac:dyDescent="0.2">
      <c r="A2728" s="438"/>
      <c r="B2728" s="275" t="s">
        <v>485</v>
      </c>
      <c r="C2728" s="332"/>
      <c r="D2728" s="256"/>
      <c r="E2728" s="333"/>
      <c r="F2728" s="289"/>
      <c r="G2728" s="258"/>
      <c r="H2728" s="288"/>
      <c r="I2728" s="287"/>
      <c r="J2728" s="258"/>
      <c r="K2728" s="288"/>
      <c r="L2728" s="287"/>
      <c r="M2728" s="258"/>
      <c r="N2728" s="288"/>
      <c r="O2728" s="287"/>
      <c r="P2728" s="258"/>
      <c r="Q2728" s="288"/>
      <c r="R2728" s="287"/>
      <c r="S2728" s="258"/>
      <c r="T2728" s="288"/>
      <c r="U2728" s="287">
        <f t="shared" ref="U2728" si="11914">$J$2290</f>
        <v>0.7</v>
      </c>
      <c r="V2728" s="258">
        <f t="shared" ref="V2728" si="11915">ROUNDUP(C1402/$J$2291,0)</f>
        <v>22</v>
      </c>
      <c r="W2728" s="288">
        <f t="shared" ref="W2728" si="11916">+U2728*V2728</f>
        <v>15.399999999999999</v>
      </c>
    </row>
    <row r="2729" spans="1:23" x14ac:dyDescent="0.2">
      <c r="A2729" s="437" t="s">
        <v>821</v>
      </c>
      <c r="B2729" s="275" t="s">
        <v>1135</v>
      </c>
      <c r="C2729" s="306">
        <f t="shared" ref="C2729" si="11917">$D$2296</f>
        <v>0.6</v>
      </c>
      <c r="D2729" s="277">
        <f t="shared" ref="D2729" si="11918">ROUNDUP(F1403/$D$2295,0)</f>
        <v>12</v>
      </c>
      <c r="E2729" s="330">
        <f t="shared" ref="E2729" si="11919">+C2729*D2729</f>
        <v>7.1999999999999993</v>
      </c>
      <c r="F2729" s="331">
        <f t="shared" ref="F2729" si="11920">$D$2291</f>
        <v>0.55000000000000004</v>
      </c>
      <c r="G2729" s="307">
        <f t="shared" ref="G2729" si="11921">ROUNDUP(F1403/$D$2290,0)</f>
        <v>15</v>
      </c>
      <c r="H2729" s="308">
        <f t="shared" ref="H2729" si="11922">+F2729*G2729</f>
        <v>8.25</v>
      </c>
      <c r="I2729" s="306">
        <f t="shared" ref="I2729" si="11923">L1403</f>
        <v>1.35</v>
      </c>
      <c r="J2729" s="307">
        <f t="shared" ref="J2729" si="11924">ROUNDUP($K$983/$D$2301,0)</f>
        <v>8</v>
      </c>
      <c r="K2729" s="308">
        <f t="shared" ref="K2729" si="11925">+I2729*J2729</f>
        <v>10.8</v>
      </c>
      <c r="L2729" s="306">
        <f t="shared" ref="L2729" si="11926">P1403</f>
        <v>1.8</v>
      </c>
      <c r="M2729" s="307">
        <f t="shared" ref="M2729" si="11927">ROUNDUP(O1403/$D$2301,0)</f>
        <v>15</v>
      </c>
      <c r="N2729" s="308">
        <f t="shared" ref="N2729" si="11928">+L2729*M2729</f>
        <v>27</v>
      </c>
      <c r="O2729" s="306">
        <f t="shared" ref="O2729" si="11929">$D$2291</f>
        <v>0.55000000000000004</v>
      </c>
      <c r="P2729" s="307">
        <f t="shared" ref="P2729" si="11930">ROUNDUP(S1403/$D$2290,0)</f>
        <v>15</v>
      </c>
      <c r="Q2729" s="308">
        <f t="shared" ref="Q2729" si="11931">+O2729*P2729</f>
        <v>8.25</v>
      </c>
      <c r="R2729" s="306">
        <f t="shared" ref="R2729" si="11932">$D$2296</f>
        <v>0.6</v>
      </c>
      <c r="S2729" s="307">
        <f t="shared" ref="S2729" si="11933">ROUNDUP(S1403/$D$2295,0)</f>
        <v>12</v>
      </c>
      <c r="T2729" s="308">
        <f t="shared" ref="T2729" si="11934">+R2729*S2729</f>
        <v>7.1999999999999993</v>
      </c>
      <c r="U2729" s="306"/>
      <c r="V2729" s="307"/>
      <c r="W2729" s="308"/>
    </row>
    <row r="2730" spans="1:23" x14ac:dyDescent="0.2">
      <c r="A2730" s="438"/>
      <c r="B2730" s="275" t="s">
        <v>486</v>
      </c>
      <c r="C2730" s="332"/>
      <c r="D2730" s="256"/>
      <c r="E2730" s="333"/>
      <c r="F2730" s="289"/>
      <c r="G2730" s="258"/>
      <c r="H2730" s="288"/>
      <c r="I2730" s="287"/>
      <c r="J2730" s="258"/>
      <c r="K2730" s="288"/>
      <c r="L2730" s="287"/>
      <c r="M2730" s="258"/>
      <c r="N2730" s="288"/>
      <c r="O2730" s="287"/>
      <c r="P2730" s="258"/>
      <c r="Q2730" s="288"/>
      <c r="R2730" s="287"/>
      <c r="S2730" s="258"/>
      <c r="T2730" s="288"/>
      <c r="U2730" s="287">
        <f t="shared" ref="U2730" si="11935">$J$2290</f>
        <v>0.7</v>
      </c>
      <c r="V2730" s="258">
        <f t="shared" ref="V2730" si="11936">ROUNDUP(C1404/$J$2291,0)</f>
        <v>20</v>
      </c>
      <c r="W2730" s="288">
        <f t="shared" ref="W2730" si="11937">+U2730*V2730</f>
        <v>14</v>
      </c>
    </row>
    <row r="2731" spans="1:23" x14ac:dyDescent="0.2">
      <c r="A2731" s="437" t="s">
        <v>822</v>
      </c>
      <c r="B2731" s="275" t="s">
        <v>1136</v>
      </c>
      <c r="C2731" s="306">
        <f t="shared" ref="C2731" si="11938">$D$2296</f>
        <v>0.6</v>
      </c>
      <c r="D2731" s="277">
        <f t="shared" ref="D2731" si="11939">ROUNDUP(F1405/$D$2295,0)</f>
        <v>12</v>
      </c>
      <c r="E2731" s="330">
        <f t="shared" ref="E2731" si="11940">+C2731*D2731</f>
        <v>7.1999999999999993</v>
      </c>
      <c r="F2731" s="331">
        <f t="shared" ref="F2731" si="11941">$D$2291</f>
        <v>0.55000000000000004</v>
      </c>
      <c r="G2731" s="307">
        <f t="shared" ref="G2731" si="11942">ROUNDUP(F1405/$D$2290,0)</f>
        <v>15</v>
      </c>
      <c r="H2731" s="308">
        <f t="shared" ref="H2731" si="11943">+F2731*G2731</f>
        <v>8.25</v>
      </c>
      <c r="I2731" s="306">
        <f t="shared" ref="I2731" si="11944">L1405</f>
        <v>1.35</v>
      </c>
      <c r="J2731" s="307">
        <f t="shared" ref="J2731" si="11945">ROUNDUP($K$983/$D$2301,0)</f>
        <v>8</v>
      </c>
      <c r="K2731" s="308">
        <f t="shared" ref="K2731" si="11946">+I2731*J2731</f>
        <v>10.8</v>
      </c>
      <c r="L2731" s="306">
        <f t="shared" ref="L2731" si="11947">P1405</f>
        <v>1.8</v>
      </c>
      <c r="M2731" s="307">
        <f t="shared" ref="M2731" si="11948">ROUNDUP(O1405/$D$2301,0)</f>
        <v>15</v>
      </c>
      <c r="N2731" s="308">
        <f t="shared" ref="N2731" si="11949">+L2731*M2731</f>
        <v>27</v>
      </c>
      <c r="O2731" s="306">
        <f t="shared" ref="O2731" si="11950">$D$2291</f>
        <v>0.55000000000000004</v>
      </c>
      <c r="P2731" s="307">
        <f t="shared" ref="P2731" si="11951">ROUNDUP(S1405/$D$2290,0)</f>
        <v>15</v>
      </c>
      <c r="Q2731" s="308">
        <f t="shared" ref="Q2731" si="11952">+O2731*P2731</f>
        <v>8.25</v>
      </c>
      <c r="R2731" s="306">
        <f t="shared" ref="R2731" si="11953">$D$2296</f>
        <v>0.6</v>
      </c>
      <c r="S2731" s="307">
        <f t="shared" ref="S2731" si="11954">ROUNDUP(S1405/$D$2295,0)</f>
        <v>12</v>
      </c>
      <c r="T2731" s="308">
        <f t="shared" ref="T2731" si="11955">+R2731*S2731</f>
        <v>7.1999999999999993</v>
      </c>
      <c r="U2731" s="306"/>
      <c r="V2731" s="307"/>
      <c r="W2731" s="308"/>
    </row>
    <row r="2732" spans="1:23" x14ac:dyDescent="0.2">
      <c r="A2732" s="438"/>
      <c r="B2732" s="275" t="s">
        <v>487</v>
      </c>
      <c r="C2732" s="332"/>
      <c r="D2732" s="256"/>
      <c r="E2732" s="333"/>
      <c r="F2732" s="289"/>
      <c r="G2732" s="258"/>
      <c r="H2732" s="288"/>
      <c r="I2732" s="287"/>
      <c r="J2732" s="258"/>
      <c r="K2732" s="288"/>
      <c r="L2732" s="287"/>
      <c r="M2732" s="258"/>
      <c r="N2732" s="288"/>
      <c r="O2732" s="287"/>
      <c r="P2732" s="258"/>
      <c r="Q2732" s="288"/>
      <c r="R2732" s="287"/>
      <c r="S2732" s="258"/>
      <c r="T2732" s="288"/>
      <c r="U2732" s="287">
        <f t="shared" ref="U2732" si="11956">$J$2290</f>
        <v>0.7</v>
      </c>
      <c r="V2732" s="258">
        <f t="shared" ref="V2732" si="11957">ROUNDUP(C1406/$J$2291,0)</f>
        <v>20</v>
      </c>
      <c r="W2732" s="288">
        <f t="shared" ref="W2732" si="11958">+U2732*V2732</f>
        <v>14</v>
      </c>
    </row>
    <row r="2733" spans="1:23" x14ac:dyDescent="0.2">
      <c r="A2733" s="437" t="s">
        <v>823</v>
      </c>
      <c r="B2733" s="275" t="s">
        <v>1137</v>
      </c>
      <c r="C2733" s="306">
        <f t="shared" ref="C2733" si="11959">$D$2296</f>
        <v>0.6</v>
      </c>
      <c r="D2733" s="277">
        <f t="shared" ref="D2733" si="11960">ROUNDUP(F1407/$D$2295,0)</f>
        <v>12</v>
      </c>
      <c r="E2733" s="330">
        <f t="shared" ref="E2733" si="11961">+C2733*D2733</f>
        <v>7.1999999999999993</v>
      </c>
      <c r="F2733" s="331">
        <f t="shared" ref="F2733" si="11962">$D$2291</f>
        <v>0.55000000000000004</v>
      </c>
      <c r="G2733" s="307">
        <f t="shared" ref="G2733" si="11963">ROUNDUP(F1407/$D$2290,0)</f>
        <v>15</v>
      </c>
      <c r="H2733" s="308">
        <f t="shared" ref="H2733" si="11964">+F2733*G2733</f>
        <v>8.25</v>
      </c>
      <c r="I2733" s="306">
        <f t="shared" ref="I2733" si="11965">L1407</f>
        <v>1.35</v>
      </c>
      <c r="J2733" s="307">
        <f t="shared" ref="J2733" si="11966">ROUNDUP($K$983/$D$2301,0)</f>
        <v>8</v>
      </c>
      <c r="K2733" s="308">
        <f t="shared" ref="K2733" si="11967">+I2733*J2733</f>
        <v>10.8</v>
      </c>
      <c r="L2733" s="306">
        <f t="shared" ref="L2733" si="11968">P1407</f>
        <v>1.8</v>
      </c>
      <c r="M2733" s="307">
        <f t="shared" ref="M2733" si="11969">ROUNDUP(O1407/$D$2301,0)</f>
        <v>15</v>
      </c>
      <c r="N2733" s="308">
        <f t="shared" ref="N2733" si="11970">+L2733*M2733</f>
        <v>27</v>
      </c>
      <c r="O2733" s="306">
        <f t="shared" ref="O2733" si="11971">$D$2291</f>
        <v>0.55000000000000004</v>
      </c>
      <c r="P2733" s="307">
        <f t="shared" ref="P2733" si="11972">ROUNDUP(S1407/$D$2290,0)</f>
        <v>15</v>
      </c>
      <c r="Q2733" s="308">
        <f t="shared" ref="Q2733" si="11973">+O2733*P2733</f>
        <v>8.25</v>
      </c>
      <c r="R2733" s="306">
        <f t="shared" ref="R2733" si="11974">$D$2296</f>
        <v>0.6</v>
      </c>
      <c r="S2733" s="307">
        <f t="shared" ref="S2733" si="11975">ROUNDUP(S1407/$D$2295,0)</f>
        <v>12</v>
      </c>
      <c r="T2733" s="308">
        <f t="shared" ref="T2733" si="11976">+R2733*S2733</f>
        <v>7.1999999999999993</v>
      </c>
      <c r="U2733" s="306"/>
      <c r="V2733" s="307"/>
      <c r="W2733" s="308"/>
    </row>
    <row r="2734" spans="1:23" x14ac:dyDescent="0.2">
      <c r="A2734" s="438"/>
      <c r="B2734" s="275" t="s">
        <v>488</v>
      </c>
      <c r="C2734" s="332"/>
      <c r="D2734" s="256"/>
      <c r="E2734" s="333"/>
      <c r="F2734" s="289"/>
      <c r="G2734" s="258"/>
      <c r="H2734" s="288"/>
      <c r="I2734" s="287"/>
      <c r="J2734" s="258"/>
      <c r="K2734" s="288"/>
      <c r="L2734" s="287"/>
      <c r="M2734" s="258"/>
      <c r="N2734" s="288"/>
      <c r="O2734" s="287"/>
      <c r="P2734" s="258"/>
      <c r="Q2734" s="288"/>
      <c r="R2734" s="287"/>
      <c r="S2734" s="258"/>
      <c r="T2734" s="288"/>
      <c r="U2734" s="287">
        <f t="shared" ref="U2734" si="11977">$J$2290</f>
        <v>0.7</v>
      </c>
      <c r="V2734" s="258">
        <f t="shared" ref="V2734" si="11978">ROUNDUP(C1408/$J$2291,0)</f>
        <v>20</v>
      </c>
      <c r="W2734" s="288">
        <f t="shared" ref="W2734" si="11979">+U2734*V2734</f>
        <v>14</v>
      </c>
    </row>
    <row r="2735" spans="1:23" x14ac:dyDescent="0.2">
      <c r="A2735" s="437" t="s">
        <v>824</v>
      </c>
      <c r="B2735" s="275" t="s">
        <v>1138</v>
      </c>
      <c r="C2735" s="306">
        <f t="shared" ref="C2735" si="11980">$D$2296</f>
        <v>0.6</v>
      </c>
      <c r="D2735" s="277">
        <f t="shared" ref="D2735" si="11981">ROUNDUP(F1409/$D$2295,0)</f>
        <v>12</v>
      </c>
      <c r="E2735" s="330">
        <f t="shared" ref="E2735" si="11982">+C2735*D2735</f>
        <v>7.1999999999999993</v>
      </c>
      <c r="F2735" s="331">
        <f t="shared" ref="F2735" si="11983">$D$2291</f>
        <v>0.55000000000000004</v>
      </c>
      <c r="G2735" s="307">
        <f t="shared" ref="G2735" si="11984">ROUNDUP(F1409/$D$2290,0)</f>
        <v>15</v>
      </c>
      <c r="H2735" s="308">
        <f t="shared" ref="H2735" si="11985">+F2735*G2735</f>
        <v>8.25</v>
      </c>
      <c r="I2735" s="306">
        <f t="shared" ref="I2735" si="11986">L1409</f>
        <v>1.35</v>
      </c>
      <c r="J2735" s="307">
        <f t="shared" ref="J2735" si="11987">ROUNDUP($K$983/$D$2301,0)</f>
        <v>8</v>
      </c>
      <c r="K2735" s="308">
        <f t="shared" ref="K2735" si="11988">+I2735*J2735</f>
        <v>10.8</v>
      </c>
      <c r="L2735" s="306">
        <f t="shared" ref="L2735" si="11989">P1409</f>
        <v>1.8</v>
      </c>
      <c r="M2735" s="307">
        <f t="shared" ref="M2735" si="11990">ROUNDUP(O1409/$D$2301,0)</f>
        <v>15</v>
      </c>
      <c r="N2735" s="308">
        <f t="shared" ref="N2735" si="11991">+L2735*M2735</f>
        <v>27</v>
      </c>
      <c r="O2735" s="306">
        <f t="shared" ref="O2735" si="11992">$D$2291</f>
        <v>0.55000000000000004</v>
      </c>
      <c r="P2735" s="307">
        <f t="shared" ref="P2735" si="11993">ROUNDUP(S1409/$D$2290,0)</f>
        <v>15</v>
      </c>
      <c r="Q2735" s="308">
        <f t="shared" ref="Q2735" si="11994">+O2735*P2735</f>
        <v>8.25</v>
      </c>
      <c r="R2735" s="306">
        <f t="shared" ref="R2735" si="11995">$D$2296</f>
        <v>0.6</v>
      </c>
      <c r="S2735" s="307">
        <f t="shared" ref="S2735" si="11996">ROUNDUP(S1409/$D$2295,0)</f>
        <v>12</v>
      </c>
      <c r="T2735" s="308">
        <f t="shared" ref="T2735" si="11997">+R2735*S2735</f>
        <v>7.1999999999999993</v>
      </c>
      <c r="U2735" s="306"/>
      <c r="V2735" s="307"/>
      <c r="W2735" s="308"/>
    </row>
    <row r="2736" spans="1:23" x14ac:dyDescent="0.2">
      <c r="A2736" s="438"/>
      <c r="B2736" s="275" t="s">
        <v>489</v>
      </c>
      <c r="C2736" s="332"/>
      <c r="D2736" s="256"/>
      <c r="E2736" s="333"/>
      <c r="F2736" s="289"/>
      <c r="G2736" s="258"/>
      <c r="H2736" s="288"/>
      <c r="I2736" s="287"/>
      <c r="J2736" s="258"/>
      <c r="K2736" s="288"/>
      <c r="L2736" s="287"/>
      <c r="M2736" s="258"/>
      <c r="N2736" s="288"/>
      <c r="O2736" s="287"/>
      <c r="P2736" s="258"/>
      <c r="Q2736" s="288"/>
      <c r="R2736" s="287"/>
      <c r="S2736" s="258"/>
      <c r="T2736" s="288"/>
      <c r="U2736" s="287">
        <f t="shared" ref="U2736" si="11998">$J$2290</f>
        <v>0.7</v>
      </c>
      <c r="V2736" s="258">
        <f t="shared" ref="V2736" si="11999">ROUNDUP(C1410/$J$2291,0)</f>
        <v>20</v>
      </c>
      <c r="W2736" s="288">
        <f t="shared" ref="W2736" si="12000">+U2736*V2736</f>
        <v>14</v>
      </c>
    </row>
    <row r="2737" spans="1:23" x14ac:dyDescent="0.2">
      <c r="A2737" s="437" t="s">
        <v>825</v>
      </c>
      <c r="B2737" s="275" t="s">
        <v>1139</v>
      </c>
      <c r="C2737" s="306">
        <f t="shared" ref="C2737" si="12001">$D$2296</f>
        <v>0.6</v>
      </c>
      <c r="D2737" s="277">
        <f t="shared" ref="D2737" si="12002">ROUNDUP(F1411/$D$2295,0)</f>
        <v>12</v>
      </c>
      <c r="E2737" s="330">
        <f t="shared" ref="E2737" si="12003">+C2737*D2737</f>
        <v>7.1999999999999993</v>
      </c>
      <c r="F2737" s="331">
        <f t="shared" ref="F2737" si="12004">$D$2291</f>
        <v>0.55000000000000004</v>
      </c>
      <c r="G2737" s="307">
        <f t="shared" ref="G2737" si="12005">ROUNDUP(F1411/$D$2290,0)</f>
        <v>15</v>
      </c>
      <c r="H2737" s="308">
        <f t="shared" ref="H2737" si="12006">+F2737*G2737</f>
        <v>8.25</v>
      </c>
      <c r="I2737" s="306">
        <f t="shared" ref="I2737" si="12007">L1411</f>
        <v>1.8</v>
      </c>
      <c r="J2737" s="307">
        <f t="shared" ref="J2737" si="12008">ROUNDUP($K$983/$D$2301,0)</f>
        <v>8</v>
      </c>
      <c r="K2737" s="308">
        <f t="shared" ref="K2737" si="12009">+I2737*J2737</f>
        <v>14.4</v>
      </c>
      <c r="L2737" s="306">
        <f t="shared" ref="L2737" si="12010">P1411</f>
        <v>1.35</v>
      </c>
      <c r="M2737" s="307">
        <f t="shared" ref="M2737" si="12011">ROUNDUP(O1411/$D$2301,0)</f>
        <v>15</v>
      </c>
      <c r="N2737" s="308">
        <f t="shared" ref="N2737" si="12012">+L2737*M2737</f>
        <v>20.25</v>
      </c>
      <c r="O2737" s="306">
        <f t="shared" ref="O2737" si="12013">$D$2291</f>
        <v>0.55000000000000004</v>
      </c>
      <c r="P2737" s="307">
        <f t="shared" ref="P2737" si="12014">ROUNDUP(S1411/$D$2290,0)</f>
        <v>15</v>
      </c>
      <c r="Q2737" s="308">
        <f t="shared" ref="Q2737" si="12015">+O2737*P2737</f>
        <v>8.25</v>
      </c>
      <c r="R2737" s="306">
        <f t="shared" ref="R2737" si="12016">$D$2296</f>
        <v>0.6</v>
      </c>
      <c r="S2737" s="307">
        <f t="shared" ref="S2737" si="12017">ROUNDUP(S1411/$D$2295,0)</f>
        <v>12</v>
      </c>
      <c r="T2737" s="308">
        <f t="shared" ref="T2737" si="12018">+R2737*S2737</f>
        <v>7.1999999999999993</v>
      </c>
      <c r="U2737" s="306"/>
      <c r="V2737" s="307"/>
      <c r="W2737" s="308"/>
    </row>
    <row r="2738" spans="1:23" x14ac:dyDescent="0.2">
      <c r="A2738" s="438"/>
      <c r="B2738" s="275" t="s">
        <v>490</v>
      </c>
      <c r="C2738" s="332"/>
      <c r="D2738" s="256"/>
      <c r="E2738" s="333"/>
      <c r="F2738" s="289"/>
      <c r="G2738" s="258"/>
      <c r="H2738" s="288"/>
      <c r="I2738" s="287"/>
      <c r="J2738" s="258"/>
      <c r="K2738" s="288"/>
      <c r="L2738" s="287"/>
      <c r="M2738" s="258"/>
      <c r="N2738" s="288"/>
      <c r="O2738" s="287"/>
      <c r="P2738" s="258"/>
      <c r="Q2738" s="288"/>
      <c r="R2738" s="287"/>
      <c r="S2738" s="258"/>
      <c r="T2738" s="288"/>
      <c r="U2738" s="287">
        <f t="shared" ref="U2738" si="12019">$J$2290</f>
        <v>0.7</v>
      </c>
      <c r="V2738" s="258">
        <f t="shared" ref="V2738" si="12020">ROUNDUP(C1412/$J$2291,0)</f>
        <v>20</v>
      </c>
      <c r="W2738" s="288">
        <f t="shared" ref="W2738" si="12021">+U2738*V2738</f>
        <v>14</v>
      </c>
    </row>
    <row r="2739" spans="1:23" x14ac:dyDescent="0.2">
      <c r="A2739" s="437" t="s">
        <v>826</v>
      </c>
      <c r="B2739" s="275" t="s">
        <v>1140</v>
      </c>
      <c r="C2739" s="306">
        <f t="shared" ref="C2739" si="12022">$D$2296</f>
        <v>0.6</v>
      </c>
      <c r="D2739" s="277">
        <f t="shared" ref="D2739" si="12023">ROUNDUP(F1413/$D$2295,0)</f>
        <v>12</v>
      </c>
      <c r="E2739" s="330">
        <f t="shared" ref="E2739" si="12024">+C2739*D2739</f>
        <v>7.1999999999999993</v>
      </c>
      <c r="F2739" s="331">
        <f t="shared" ref="F2739" si="12025">$D$2291</f>
        <v>0.55000000000000004</v>
      </c>
      <c r="G2739" s="307">
        <f t="shared" ref="G2739" si="12026">ROUNDUP(F1413/$D$2290,0)</f>
        <v>15</v>
      </c>
      <c r="H2739" s="308">
        <f t="shared" ref="H2739" si="12027">+F2739*G2739</f>
        <v>8.25</v>
      </c>
      <c r="I2739" s="306">
        <f t="shared" ref="I2739" si="12028">L1413</f>
        <v>1.8</v>
      </c>
      <c r="J2739" s="307">
        <f t="shared" ref="J2739" si="12029">ROUNDUP($K$983/$D$2301,0)</f>
        <v>8</v>
      </c>
      <c r="K2739" s="308">
        <f t="shared" ref="K2739" si="12030">+I2739*J2739</f>
        <v>14.4</v>
      </c>
      <c r="L2739" s="306">
        <f t="shared" ref="L2739" si="12031">P1413</f>
        <v>1.35</v>
      </c>
      <c r="M2739" s="307">
        <f t="shared" ref="M2739" si="12032">ROUNDUP(O1413/$D$2301,0)</f>
        <v>15</v>
      </c>
      <c r="N2739" s="308">
        <f t="shared" ref="N2739" si="12033">+L2739*M2739</f>
        <v>20.25</v>
      </c>
      <c r="O2739" s="306">
        <f t="shared" ref="O2739" si="12034">$D$2291</f>
        <v>0.55000000000000004</v>
      </c>
      <c r="P2739" s="307">
        <f t="shared" ref="P2739" si="12035">ROUNDUP(S1413/$D$2290,0)</f>
        <v>15</v>
      </c>
      <c r="Q2739" s="308">
        <f t="shared" ref="Q2739" si="12036">+O2739*P2739</f>
        <v>8.25</v>
      </c>
      <c r="R2739" s="306">
        <f t="shared" ref="R2739" si="12037">$D$2296</f>
        <v>0.6</v>
      </c>
      <c r="S2739" s="307">
        <f t="shared" ref="S2739" si="12038">ROUNDUP(S1413/$D$2295,0)</f>
        <v>12</v>
      </c>
      <c r="T2739" s="308">
        <f t="shared" ref="T2739" si="12039">+R2739*S2739</f>
        <v>7.1999999999999993</v>
      </c>
      <c r="U2739" s="306"/>
      <c r="V2739" s="307"/>
      <c r="W2739" s="308"/>
    </row>
    <row r="2740" spans="1:23" x14ac:dyDescent="0.2">
      <c r="A2740" s="438"/>
      <c r="B2740" s="275" t="s">
        <v>491</v>
      </c>
      <c r="C2740" s="332"/>
      <c r="D2740" s="256"/>
      <c r="E2740" s="333"/>
      <c r="F2740" s="289"/>
      <c r="G2740" s="258"/>
      <c r="H2740" s="288"/>
      <c r="I2740" s="287"/>
      <c r="J2740" s="258"/>
      <c r="K2740" s="288"/>
      <c r="L2740" s="287"/>
      <c r="M2740" s="258"/>
      <c r="N2740" s="288"/>
      <c r="O2740" s="287"/>
      <c r="P2740" s="258"/>
      <c r="Q2740" s="288"/>
      <c r="R2740" s="287"/>
      <c r="S2740" s="258"/>
      <c r="T2740" s="288"/>
      <c r="U2740" s="287">
        <f t="shared" ref="U2740" si="12040">$J$2290</f>
        <v>0.7</v>
      </c>
      <c r="V2740" s="258">
        <f t="shared" ref="V2740" si="12041">ROUNDUP(C1414/$J$2291,0)</f>
        <v>20</v>
      </c>
      <c r="W2740" s="288">
        <f t="shared" ref="W2740" si="12042">+U2740*V2740</f>
        <v>14</v>
      </c>
    </row>
    <row r="2741" spans="1:23" x14ac:dyDescent="0.2">
      <c r="A2741" s="437" t="s">
        <v>827</v>
      </c>
      <c r="B2741" s="275" t="s">
        <v>1141</v>
      </c>
      <c r="C2741" s="306">
        <f t="shared" ref="C2741" si="12043">$D$2296</f>
        <v>0.6</v>
      </c>
      <c r="D2741" s="277">
        <f t="shared" ref="D2741" si="12044">ROUNDUP(F1415/$D$2295,0)</f>
        <v>12</v>
      </c>
      <c r="E2741" s="330">
        <f t="shared" ref="E2741" si="12045">+C2741*D2741</f>
        <v>7.1999999999999993</v>
      </c>
      <c r="F2741" s="331">
        <f t="shared" ref="F2741" si="12046">$D$2291</f>
        <v>0.55000000000000004</v>
      </c>
      <c r="G2741" s="307">
        <f t="shared" ref="G2741" si="12047">ROUNDUP(F1415/$D$2290,0)</f>
        <v>15</v>
      </c>
      <c r="H2741" s="308">
        <f t="shared" ref="H2741" si="12048">+F2741*G2741</f>
        <v>8.25</v>
      </c>
      <c r="I2741" s="306">
        <f t="shared" ref="I2741" si="12049">L1415</f>
        <v>1.8</v>
      </c>
      <c r="J2741" s="307">
        <f t="shared" ref="J2741" si="12050">ROUNDUP($K$983/$D$2301,0)</f>
        <v>8</v>
      </c>
      <c r="K2741" s="308">
        <f t="shared" ref="K2741" si="12051">+I2741*J2741</f>
        <v>14.4</v>
      </c>
      <c r="L2741" s="306">
        <f t="shared" ref="L2741" si="12052">P1415</f>
        <v>1.35</v>
      </c>
      <c r="M2741" s="307">
        <f t="shared" ref="M2741" si="12053">ROUNDUP(O1415/$D$2301,0)</f>
        <v>15</v>
      </c>
      <c r="N2741" s="308">
        <f t="shared" ref="N2741" si="12054">+L2741*M2741</f>
        <v>20.25</v>
      </c>
      <c r="O2741" s="306">
        <f t="shared" ref="O2741" si="12055">$D$2291</f>
        <v>0.55000000000000004</v>
      </c>
      <c r="P2741" s="307">
        <f t="shared" ref="P2741" si="12056">ROUNDUP(S1415/$D$2290,0)</f>
        <v>15</v>
      </c>
      <c r="Q2741" s="308">
        <f t="shared" ref="Q2741" si="12057">+O2741*P2741</f>
        <v>8.25</v>
      </c>
      <c r="R2741" s="306">
        <f t="shared" ref="R2741" si="12058">$D$2296</f>
        <v>0.6</v>
      </c>
      <c r="S2741" s="307">
        <f t="shared" ref="S2741" si="12059">ROUNDUP(S1415/$D$2295,0)</f>
        <v>12</v>
      </c>
      <c r="T2741" s="308">
        <f t="shared" ref="T2741" si="12060">+R2741*S2741</f>
        <v>7.1999999999999993</v>
      </c>
      <c r="U2741" s="306"/>
      <c r="V2741" s="307"/>
      <c r="W2741" s="308"/>
    </row>
    <row r="2742" spans="1:23" x14ac:dyDescent="0.2">
      <c r="A2742" s="438"/>
      <c r="B2742" s="275" t="s">
        <v>492</v>
      </c>
      <c r="C2742" s="332"/>
      <c r="D2742" s="256"/>
      <c r="E2742" s="333"/>
      <c r="F2742" s="289"/>
      <c r="G2742" s="258"/>
      <c r="H2742" s="288"/>
      <c r="I2742" s="287"/>
      <c r="J2742" s="258"/>
      <c r="K2742" s="288"/>
      <c r="L2742" s="287"/>
      <c r="M2742" s="258"/>
      <c r="N2742" s="288"/>
      <c r="O2742" s="287"/>
      <c r="P2742" s="258"/>
      <c r="Q2742" s="288"/>
      <c r="R2742" s="287"/>
      <c r="S2742" s="258"/>
      <c r="T2742" s="288"/>
      <c r="U2742" s="287">
        <f t="shared" ref="U2742" si="12061">$J$2290</f>
        <v>0.7</v>
      </c>
      <c r="V2742" s="258">
        <f t="shared" ref="V2742" si="12062">ROUNDUP(C1416/$J$2291,0)</f>
        <v>20</v>
      </c>
      <c r="W2742" s="288">
        <f t="shared" ref="W2742" si="12063">+U2742*V2742</f>
        <v>14</v>
      </c>
    </row>
    <row r="2743" spans="1:23" x14ac:dyDescent="0.2">
      <c r="A2743" s="437" t="s">
        <v>828</v>
      </c>
      <c r="B2743" s="275" t="s">
        <v>1142</v>
      </c>
      <c r="C2743" s="306">
        <f t="shared" ref="C2743" si="12064">$D$2296</f>
        <v>0.6</v>
      </c>
      <c r="D2743" s="277">
        <f t="shared" ref="D2743" si="12065">ROUNDUP(F1417/$D$2295,0)</f>
        <v>12</v>
      </c>
      <c r="E2743" s="330">
        <f t="shared" ref="E2743" si="12066">+C2743*D2743</f>
        <v>7.1999999999999993</v>
      </c>
      <c r="F2743" s="331">
        <f t="shared" ref="F2743" si="12067">$D$2291</f>
        <v>0.55000000000000004</v>
      </c>
      <c r="G2743" s="307">
        <f t="shared" ref="G2743" si="12068">ROUNDUP(F1417/$D$2290,0)</f>
        <v>15</v>
      </c>
      <c r="H2743" s="308">
        <f t="shared" ref="H2743" si="12069">+F2743*G2743</f>
        <v>8.25</v>
      </c>
      <c r="I2743" s="306">
        <f t="shared" ref="I2743" si="12070">L1417</f>
        <v>3.64</v>
      </c>
      <c r="J2743" s="307">
        <f t="shared" ref="J2743" si="12071">ROUNDUP($K$983/$D$2301,0)</f>
        <v>8</v>
      </c>
      <c r="K2743" s="308">
        <f t="shared" ref="K2743" si="12072">+I2743*J2743</f>
        <v>29.12</v>
      </c>
      <c r="L2743" s="306">
        <f t="shared" ref="L2743" si="12073">P1417</f>
        <v>1.35</v>
      </c>
      <c r="M2743" s="307">
        <f t="shared" ref="M2743" si="12074">ROUNDUP(O1417/$D$2301,0)</f>
        <v>15</v>
      </c>
      <c r="N2743" s="308">
        <f t="shared" ref="N2743" si="12075">+L2743*M2743</f>
        <v>20.25</v>
      </c>
      <c r="O2743" s="306">
        <f t="shared" ref="O2743" si="12076">$D$2291</f>
        <v>0.55000000000000004</v>
      </c>
      <c r="P2743" s="307">
        <f t="shared" ref="P2743" si="12077">ROUNDUP(S1417/$D$2290,0)</f>
        <v>15</v>
      </c>
      <c r="Q2743" s="308">
        <f t="shared" ref="Q2743" si="12078">+O2743*P2743</f>
        <v>8.25</v>
      </c>
      <c r="R2743" s="306">
        <f t="shared" ref="R2743" si="12079">$D$2296</f>
        <v>0.6</v>
      </c>
      <c r="S2743" s="307">
        <f t="shared" ref="S2743" si="12080">ROUNDUP(S1417/$D$2295,0)</f>
        <v>12</v>
      </c>
      <c r="T2743" s="308">
        <f t="shared" ref="T2743" si="12081">+R2743*S2743</f>
        <v>7.1999999999999993</v>
      </c>
      <c r="U2743" s="306"/>
      <c r="V2743" s="307"/>
      <c r="W2743" s="308"/>
    </row>
    <row r="2744" spans="1:23" x14ac:dyDescent="0.2">
      <c r="A2744" s="438"/>
      <c r="B2744" s="275" t="s">
        <v>493</v>
      </c>
      <c r="C2744" s="332"/>
      <c r="D2744" s="256"/>
      <c r="E2744" s="333"/>
      <c r="F2744" s="289"/>
      <c r="G2744" s="258"/>
      <c r="H2744" s="288"/>
      <c r="I2744" s="287"/>
      <c r="J2744" s="258"/>
      <c r="K2744" s="288"/>
      <c r="L2744" s="287"/>
      <c r="M2744" s="258"/>
      <c r="N2744" s="288"/>
      <c r="O2744" s="287"/>
      <c r="P2744" s="258"/>
      <c r="Q2744" s="288"/>
      <c r="R2744" s="287"/>
      <c r="S2744" s="258"/>
      <c r="T2744" s="288"/>
      <c r="U2744" s="287">
        <f t="shared" ref="U2744" si="12082">$J$2290</f>
        <v>0.7</v>
      </c>
      <c r="V2744" s="258">
        <f t="shared" ref="V2744" si="12083">ROUNDUP(C1418/$J$2291,0)</f>
        <v>20</v>
      </c>
      <c r="W2744" s="288">
        <f t="shared" ref="W2744" si="12084">+U2744*V2744</f>
        <v>14</v>
      </c>
    </row>
    <row r="2745" spans="1:23" x14ac:dyDescent="0.2">
      <c r="A2745" s="437" t="s">
        <v>829</v>
      </c>
      <c r="B2745" s="275" t="s">
        <v>1143</v>
      </c>
      <c r="C2745" s="306">
        <f t="shared" ref="C2745" si="12085">$D$2296</f>
        <v>0.6</v>
      </c>
      <c r="D2745" s="277">
        <f t="shared" ref="D2745" si="12086">ROUNDUP(F1419/$D$2295,0)</f>
        <v>11</v>
      </c>
      <c r="E2745" s="330">
        <f t="shared" ref="E2745" si="12087">+C2745*D2745</f>
        <v>6.6</v>
      </c>
      <c r="F2745" s="331">
        <f t="shared" ref="F2745" si="12088">$D$2291</f>
        <v>0.55000000000000004</v>
      </c>
      <c r="G2745" s="307">
        <f t="shared" ref="G2745" si="12089">ROUNDUP(F1419/$D$2290,0)</f>
        <v>14</v>
      </c>
      <c r="H2745" s="308">
        <f t="shared" ref="H2745" si="12090">+F2745*G2745</f>
        <v>7.7000000000000011</v>
      </c>
      <c r="I2745" s="306">
        <f t="shared" ref="I2745" si="12091">L1419</f>
        <v>3.64</v>
      </c>
      <c r="J2745" s="307">
        <f t="shared" ref="J2745" si="12092">ROUNDUP($K$983/$D$2301,0)</f>
        <v>8</v>
      </c>
      <c r="K2745" s="308">
        <f t="shared" ref="K2745" si="12093">+I2745*J2745</f>
        <v>29.12</v>
      </c>
      <c r="L2745" s="306">
        <f t="shared" ref="L2745" si="12094">P1419</f>
        <v>1.35</v>
      </c>
      <c r="M2745" s="307">
        <f t="shared" ref="M2745" si="12095">ROUNDUP(O1419/$D$2301,0)</f>
        <v>16</v>
      </c>
      <c r="N2745" s="308">
        <f t="shared" ref="N2745" si="12096">+L2745*M2745</f>
        <v>21.6</v>
      </c>
      <c r="O2745" s="306">
        <f t="shared" ref="O2745" si="12097">$D$2291</f>
        <v>0.55000000000000004</v>
      </c>
      <c r="P2745" s="307">
        <f t="shared" ref="P2745" si="12098">ROUNDUP(S1419/$D$2290,0)</f>
        <v>17</v>
      </c>
      <c r="Q2745" s="308">
        <f t="shared" ref="Q2745" si="12099">+O2745*P2745</f>
        <v>9.3500000000000014</v>
      </c>
      <c r="R2745" s="306">
        <f t="shared" ref="R2745" si="12100">$D$2296</f>
        <v>0.6</v>
      </c>
      <c r="S2745" s="307">
        <f t="shared" ref="S2745" si="12101">ROUNDUP(S1419/$D$2295,0)</f>
        <v>14</v>
      </c>
      <c r="T2745" s="308">
        <f t="shared" ref="T2745" si="12102">+R2745*S2745</f>
        <v>8.4</v>
      </c>
      <c r="U2745" s="306"/>
      <c r="V2745" s="307"/>
      <c r="W2745" s="308"/>
    </row>
    <row r="2746" spans="1:23" x14ac:dyDescent="0.2">
      <c r="A2746" s="438"/>
      <c r="B2746" s="275" t="s">
        <v>494</v>
      </c>
      <c r="C2746" s="332"/>
      <c r="D2746" s="256"/>
      <c r="E2746" s="333"/>
      <c r="F2746" s="289"/>
      <c r="G2746" s="258"/>
      <c r="H2746" s="288"/>
      <c r="I2746" s="287"/>
      <c r="J2746" s="258"/>
      <c r="K2746" s="288"/>
      <c r="L2746" s="287"/>
      <c r="M2746" s="258"/>
      <c r="N2746" s="288"/>
      <c r="O2746" s="287"/>
      <c r="P2746" s="258"/>
      <c r="Q2746" s="288"/>
      <c r="R2746" s="287"/>
      <c r="S2746" s="258"/>
      <c r="T2746" s="288"/>
      <c r="U2746" s="287">
        <f t="shared" ref="U2746" si="12103">$J$2290</f>
        <v>0.7</v>
      </c>
      <c r="V2746" s="258">
        <f t="shared" ref="V2746" si="12104">ROUNDUP(C1420/$J$2291,0)</f>
        <v>22</v>
      </c>
      <c r="W2746" s="288">
        <f t="shared" ref="W2746" si="12105">+U2746*V2746</f>
        <v>15.399999999999999</v>
      </c>
    </row>
    <row r="2747" spans="1:23" x14ac:dyDescent="0.2">
      <c r="A2747" s="437" t="s">
        <v>830</v>
      </c>
      <c r="B2747" s="275" t="s">
        <v>1144</v>
      </c>
      <c r="C2747" s="306">
        <f t="shared" ref="C2747" si="12106">$D$2296</f>
        <v>0.6</v>
      </c>
      <c r="D2747" s="277">
        <f t="shared" ref="D2747" si="12107">ROUNDUP(F1421/$D$2295,0)</f>
        <v>11</v>
      </c>
      <c r="E2747" s="330">
        <f t="shared" ref="E2747" si="12108">+C2747*D2747</f>
        <v>6.6</v>
      </c>
      <c r="F2747" s="331">
        <f t="shared" ref="F2747" si="12109">$D$2291</f>
        <v>0.55000000000000004</v>
      </c>
      <c r="G2747" s="307">
        <f t="shared" ref="G2747" si="12110">ROUNDUP(F1421/$D$2290,0)</f>
        <v>14</v>
      </c>
      <c r="H2747" s="308">
        <f t="shared" ref="H2747" si="12111">+F2747*G2747</f>
        <v>7.7000000000000011</v>
      </c>
      <c r="I2747" s="306">
        <f t="shared" ref="I2747" si="12112">L1421</f>
        <v>2.25</v>
      </c>
      <c r="J2747" s="307">
        <f t="shared" ref="J2747" si="12113">ROUNDUP($K$983/$D$2301,0)</f>
        <v>8</v>
      </c>
      <c r="K2747" s="308">
        <f t="shared" ref="K2747" si="12114">+I2747*J2747</f>
        <v>18</v>
      </c>
      <c r="L2747" s="306">
        <f t="shared" ref="L2747" si="12115">P1421</f>
        <v>1.35</v>
      </c>
      <c r="M2747" s="307">
        <f t="shared" ref="M2747" si="12116">ROUNDUP(O1421/$D$2301,0)</f>
        <v>16</v>
      </c>
      <c r="N2747" s="308">
        <f t="shared" ref="N2747" si="12117">+L2747*M2747</f>
        <v>21.6</v>
      </c>
      <c r="O2747" s="306">
        <f t="shared" ref="O2747" si="12118">$D$2291</f>
        <v>0.55000000000000004</v>
      </c>
      <c r="P2747" s="307">
        <f t="shared" ref="P2747" si="12119">ROUNDUP(S1421/$D$2290,0)</f>
        <v>17</v>
      </c>
      <c r="Q2747" s="308">
        <f t="shared" ref="Q2747" si="12120">+O2747*P2747</f>
        <v>9.3500000000000014</v>
      </c>
      <c r="R2747" s="306">
        <f t="shared" ref="R2747" si="12121">$D$2296</f>
        <v>0.6</v>
      </c>
      <c r="S2747" s="307">
        <f t="shared" ref="S2747" si="12122">ROUNDUP(S1421/$D$2295,0)</f>
        <v>14</v>
      </c>
      <c r="T2747" s="308">
        <f t="shared" ref="T2747" si="12123">+R2747*S2747</f>
        <v>8.4</v>
      </c>
      <c r="U2747" s="306"/>
      <c r="V2747" s="307"/>
      <c r="W2747" s="308"/>
    </row>
    <row r="2748" spans="1:23" x14ac:dyDescent="0.2">
      <c r="A2748" s="438"/>
      <c r="B2748" s="275" t="s">
        <v>495</v>
      </c>
      <c r="C2748" s="332"/>
      <c r="D2748" s="256"/>
      <c r="E2748" s="333"/>
      <c r="F2748" s="289"/>
      <c r="G2748" s="258"/>
      <c r="H2748" s="288"/>
      <c r="I2748" s="287"/>
      <c r="J2748" s="258"/>
      <c r="K2748" s="288"/>
      <c r="L2748" s="287"/>
      <c r="M2748" s="258"/>
      <c r="N2748" s="288"/>
      <c r="O2748" s="287"/>
      <c r="P2748" s="258"/>
      <c r="Q2748" s="288"/>
      <c r="R2748" s="287"/>
      <c r="S2748" s="258"/>
      <c r="T2748" s="288"/>
      <c r="U2748" s="287">
        <f t="shared" ref="U2748" si="12124">$J$2290</f>
        <v>0.7</v>
      </c>
      <c r="V2748" s="258">
        <f t="shared" ref="V2748" si="12125">ROUNDUP(C1422/$J$2291,0)</f>
        <v>22</v>
      </c>
      <c r="W2748" s="288">
        <f t="shared" ref="W2748" si="12126">+U2748*V2748</f>
        <v>15.399999999999999</v>
      </c>
    </row>
    <row r="2749" spans="1:23" x14ac:dyDescent="0.2">
      <c r="A2749" s="437" t="s">
        <v>831</v>
      </c>
      <c r="B2749" s="275" t="s">
        <v>1145</v>
      </c>
      <c r="C2749" s="306">
        <f t="shared" ref="C2749" si="12127">$D$2296</f>
        <v>0.6</v>
      </c>
      <c r="D2749" s="277">
        <f t="shared" ref="D2749" si="12128">ROUNDUP(F1423/$D$2295,0)</f>
        <v>12</v>
      </c>
      <c r="E2749" s="330">
        <f t="shared" ref="E2749" si="12129">+C2749*D2749</f>
        <v>7.1999999999999993</v>
      </c>
      <c r="F2749" s="331">
        <f t="shared" ref="F2749" si="12130">$D$2291</f>
        <v>0.55000000000000004</v>
      </c>
      <c r="G2749" s="307">
        <f t="shared" ref="G2749" si="12131">ROUNDUP(F1423/$D$2290,0)</f>
        <v>15</v>
      </c>
      <c r="H2749" s="308">
        <f t="shared" ref="H2749" si="12132">+F2749*G2749</f>
        <v>8.25</v>
      </c>
      <c r="I2749" s="306">
        <f t="shared" ref="I2749" si="12133">L1423</f>
        <v>2.25</v>
      </c>
      <c r="J2749" s="307">
        <f t="shared" ref="J2749" si="12134">ROUNDUP($K$983/$D$2301,0)</f>
        <v>8</v>
      </c>
      <c r="K2749" s="308">
        <f t="shared" ref="K2749" si="12135">+I2749*J2749</f>
        <v>18</v>
      </c>
      <c r="L2749" s="306">
        <f t="shared" ref="L2749" si="12136">P1423</f>
        <v>1.35</v>
      </c>
      <c r="M2749" s="307">
        <f t="shared" ref="M2749" si="12137">ROUNDUP(O1423/$D$2301,0)</f>
        <v>16</v>
      </c>
      <c r="N2749" s="308">
        <f t="shared" ref="N2749" si="12138">+L2749*M2749</f>
        <v>21.6</v>
      </c>
      <c r="O2749" s="306">
        <f t="shared" ref="O2749" si="12139">$D$2291</f>
        <v>0.55000000000000004</v>
      </c>
      <c r="P2749" s="307">
        <f t="shared" ref="P2749" si="12140">ROUNDUP(S1423/$D$2290,0)</f>
        <v>16</v>
      </c>
      <c r="Q2749" s="308">
        <f t="shared" ref="Q2749" si="12141">+O2749*P2749</f>
        <v>8.8000000000000007</v>
      </c>
      <c r="R2749" s="306">
        <f t="shared" ref="R2749" si="12142">$D$2296</f>
        <v>0.6</v>
      </c>
      <c r="S2749" s="307">
        <f t="shared" ref="S2749" si="12143">ROUNDUP(S1423/$D$2295,0)</f>
        <v>13</v>
      </c>
      <c r="T2749" s="308">
        <f t="shared" ref="T2749" si="12144">+R2749*S2749</f>
        <v>7.8</v>
      </c>
      <c r="U2749" s="306"/>
      <c r="V2749" s="307"/>
      <c r="W2749" s="308"/>
    </row>
    <row r="2750" spans="1:23" x14ac:dyDescent="0.2">
      <c r="A2750" s="438"/>
      <c r="B2750" s="275" t="s">
        <v>496</v>
      </c>
      <c r="C2750" s="332"/>
      <c r="D2750" s="256"/>
      <c r="E2750" s="333"/>
      <c r="F2750" s="289"/>
      <c r="G2750" s="258"/>
      <c r="H2750" s="288"/>
      <c r="I2750" s="287"/>
      <c r="J2750" s="258"/>
      <c r="K2750" s="288"/>
      <c r="L2750" s="287"/>
      <c r="M2750" s="258"/>
      <c r="N2750" s="288"/>
      <c r="O2750" s="287"/>
      <c r="P2750" s="258"/>
      <c r="Q2750" s="288"/>
      <c r="R2750" s="287"/>
      <c r="S2750" s="258"/>
      <c r="T2750" s="288"/>
      <c r="U2750" s="287">
        <f t="shared" ref="U2750" si="12145">$J$2290</f>
        <v>0.7</v>
      </c>
      <c r="V2750" s="258">
        <f t="shared" ref="V2750" si="12146">ROUNDUP(C1424/$J$2291,0)</f>
        <v>22</v>
      </c>
      <c r="W2750" s="288">
        <f t="shared" ref="W2750" si="12147">+U2750*V2750</f>
        <v>15.399999999999999</v>
      </c>
    </row>
    <row r="2751" spans="1:23" x14ac:dyDescent="0.2">
      <c r="A2751" s="437" t="s">
        <v>832</v>
      </c>
      <c r="B2751" s="275" t="s">
        <v>1146</v>
      </c>
      <c r="C2751" s="306">
        <f t="shared" ref="C2751" si="12148">$D$2296</f>
        <v>0.6</v>
      </c>
      <c r="D2751" s="277">
        <f t="shared" ref="D2751" si="12149">ROUNDUP(F1425/$D$2295,0)</f>
        <v>12</v>
      </c>
      <c r="E2751" s="330">
        <f t="shared" ref="E2751" si="12150">+C2751*D2751</f>
        <v>7.1999999999999993</v>
      </c>
      <c r="F2751" s="331">
        <f t="shared" ref="F2751" si="12151">$D$2291</f>
        <v>0.55000000000000004</v>
      </c>
      <c r="G2751" s="307">
        <f t="shared" ref="G2751" si="12152">ROUNDUP(F1425/$D$2290,0)</f>
        <v>15</v>
      </c>
      <c r="H2751" s="308">
        <f t="shared" ref="H2751" si="12153">+F2751*G2751</f>
        <v>8.25</v>
      </c>
      <c r="I2751" s="306">
        <f t="shared" ref="I2751" si="12154">L1425</f>
        <v>2.0099999999999998</v>
      </c>
      <c r="J2751" s="307">
        <f t="shared" ref="J2751" si="12155">ROUNDUP($K$983/$D$2301,0)</f>
        <v>8</v>
      </c>
      <c r="K2751" s="308">
        <f t="shared" ref="K2751" si="12156">+I2751*J2751</f>
        <v>16.079999999999998</v>
      </c>
      <c r="L2751" s="306">
        <f t="shared" ref="L2751" si="12157">P1425</f>
        <v>1.86</v>
      </c>
      <c r="M2751" s="307">
        <f t="shared" ref="M2751" si="12158">ROUNDUP(O1425/$D$2301,0)</f>
        <v>15</v>
      </c>
      <c r="N2751" s="308">
        <f t="shared" ref="N2751" si="12159">+L2751*M2751</f>
        <v>27.900000000000002</v>
      </c>
      <c r="O2751" s="306">
        <f t="shared" ref="O2751" si="12160">$D$2291</f>
        <v>0.55000000000000004</v>
      </c>
      <c r="P2751" s="307">
        <f t="shared" ref="P2751" si="12161">ROUNDUP(S1425/$D$2290,0)</f>
        <v>15</v>
      </c>
      <c r="Q2751" s="308">
        <f t="shared" ref="Q2751" si="12162">+O2751*P2751</f>
        <v>8.25</v>
      </c>
      <c r="R2751" s="306">
        <f t="shared" ref="R2751" si="12163">$D$2296</f>
        <v>0.6</v>
      </c>
      <c r="S2751" s="307">
        <f t="shared" ref="S2751" si="12164">ROUNDUP(S1425/$D$2295,0)</f>
        <v>12</v>
      </c>
      <c r="T2751" s="308">
        <f t="shared" ref="T2751" si="12165">+R2751*S2751</f>
        <v>7.1999999999999993</v>
      </c>
      <c r="U2751" s="306"/>
      <c r="V2751" s="307"/>
      <c r="W2751" s="308"/>
    </row>
    <row r="2752" spans="1:23" x14ac:dyDescent="0.2">
      <c r="A2752" s="438"/>
      <c r="B2752" s="275" t="s">
        <v>497</v>
      </c>
      <c r="C2752" s="332"/>
      <c r="D2752" s="256"/>
      <c r="E2752" s="333"/>
      <c r="F2752" s="289"/>
      <c r="G2752" s="258"/>
      <c r="H2752" s="288"/>
      <c r="I2752" s="287"/>
      <c r="J2752" s="258"/>
      <c r="K2752" s="288"/>
      <c r="L2752" s="287"/>
      <c r="M2752" s="258"/>
      <c r="N2752" s="288"/>
      <c r="O2752" s="287"/>
      <c r="P2752" s="258"/>
      <c r="Q2752" s="288"/>
      <c r="R2752" s="287"/>
      <c r="S2752" s="258"/>
      <c r="T2752" s="288"/>
      <c r="U2752" s="287">
        <f t="shared" ref="U2752" si="12166">$J$2290</f>
        <v>0.7</v>
      </c>
      <c r="V2752" s="258">
        <f t="shared" ref="V2752" si="12167">ROUNDUP(C1426/$J$2291,0)</f>
        <v>21</v>
      </c>
      <c r="W2752" s="288">
        <f t="shared" ref="W2752" si="12168">+U2752*V2752</f>
        <v>14.7</v>
      </c>
    </row>
    <row r="2753" spans="1:23" x14ac:dyDescent="0.2">
      <c r="A2753" s="437" t="s">
        <v>833</v>
      </c>
      <c r="B2753" s="275" t="s">
        <v>1147</v>
      </c>
      <c r="C2753" s="306">
        <f t="shared" ref="C2753" si="12169">$D$2296</f>
        <v>0.6</v>
      </c>
      <c r="D2753" s="277">
        <f t="shared" ref="D2753" si="12170">ROUNDUP(F1427/$D$2295,0)</f>
        <v>13</v>
      </c>
      <c r="E2753" s="330">
        <f t="shared" ref="E2753" si="12171">+C2753*D2753</f>
        <v>7.8</v>
      </c>
      <c r="F2753" s="331">
        <f t="shared" ref="F2753" si="12172">$D$2291</f>
        <v>0.55000000000000004</v>
      </c>
      <c r="G2753" s="307">
        <f t="shared" ref="G2753" si="12173">ROUNDUP(F1427/$D$2290,0)</f>
        <v>16</v>
      </c>
      <c r="H2753" s="308">
        <f t="shared" ref="H2753" si="12174">+F2753*G2753</f>
        <v>8.8000000000000007</v>
      </c>
      <c r="I2753" s="306">
        <f t="shared" ref="I2753" si="12175">L1427</f>
        <v>1.35</v>
      </c>
      <c r="J2753" s="307">
        <f t="shared" ref="J2753" si="12176">ROUNDUP($K$983/$D$2301,0)</f>
        <v>8</v>
      </c>
      <c r="K2753" s="308">
        <f t="shared" ref="K2753" si="12177">+I2753*J2753</f>
        <v>10.8</v>
      </c>
      <c r="L2753" s="306">
        <f t="shared" ref="L2753" si="12178">P1427</f>
        <v>2.25</v>
      </c>
      <c r="M2753" s="307">
        <f t="shared" ref="M2753" si="12179">ROUNDUP(O1427/$D$2301,0)</f>
        <v>16</v>
      </c>
      <c r="N2753" s="308">
        <f t="shared" ref="N2753" si="12180">+L2753*M2753</f>
        <v>36</v>
      </c>
      <c r="O2753" s="306">
        <f t="shared" ref="O2753" si="12181">$D$2291</f>
        <v>0.55000000000000004</v>
      </c>
      <c r="P2753" s="307">
        <f t="shared" ref="P2753" si="12182">ROUNDUP(S1427/$D$2290,0)</f>
        <v>15</v>
      </c>
      <c r="Q2753" s="308">
        <f t="shared" ref="Q2753" si="12183">+O2753*P2753</f>
        <v>8.25</v>
      </c>
      <c r="R2753" s="306">
        <f t="shared" ref="R2753" si="12184">$D$2296</f>
        <v>0.6</v>
      </c>
      <c r="S2753" s="307">
        <f t="shared" ref="S2753" si="12185">ROUNDUP(S1427/$D$2295,0)</f>
        <v>12</v>
      </c>
      <c r="T2753" s="308">
        <f t="shared" ref="T2753" si="12186">+R2753*S2753</f>
        <v>7.1999999999999993</v>
      </c>
      <c r="U2753" s="306"/>
      <c r="V2753" s="307"/>
      <c r="W2753" s="308"/>
    </row>
    <row r="2754" spans="1:23" x14ac:dyDescent="0.2">
      <c r="A2754" s="438"/>
      <c r="B2754" s="275" t="s">
        <v>498</v>
      </c>
      <c r="C2754" s="332"/>
      <c r="D2754" s="256"/>
      <c r="E2754" s="333"/>
      <c r="F2754" s="289"/>
      <c r="G2754" s="258"/>
      <c r="H2754" s="288"/>
      <c r="I2754" s="287"/>
      <c r="J2754" s="258"/>
      <c r="K2754" s="288"/>
      <c r="L2754" s="287"/>
      <c r="M2754" s="258"/>
      <c r="N2754" s="288"/>
      <c r="O2754" s="287"/>
      <c r="P2754" s="258"/>
      <c r="Q2754" s="288"/>
      <c r="R2754" s="287"/>
      <c r="S2754" s="258"/>
      <c r="T2754" s="288"/>
      <c r="U2754" s="287">
        <f t="shared" ref="U2754" si="12187">$J$2290</f>
        <v>0.7</v>
      </c>
      <c r="V2754" s="258">
        <f t="shared" ref="V2754" si="12188">ROUNDUP(C1428/$J$2291,0)</f>
        <v>21</v>
      </c>
      <c r="W2754" s="288">
        <f t="shared" ref="W2754" si="12189">+U2754*V2754</f>
        <v>14.7</v>
      </c>
    </row>
    <row r="2755" spans="1:23" x14ac:dyDescent="0.2">
      <c r="A2755" s="437" t="s">
        <v>834</v>
      </c>
      <c r="B2755" s="275" t="s">
        <v>1148</v>
      </c>
      <c r="C2755" s="306">
        <f t="shared" ref="C2755" si="12190">$D$2296</f>
        <v>0.6</v>
      </c>
      <c r="D2755" s="277">
        <f t="shared" ref="D2755" si="12191">ROUNDUP(F1429/$D$2295,0)</f>
        <v>14</v>
      </c>
      <c r="E2755" s="330">
        <f t="shared" ref="E2755" si="12192">+C2755*D2755</f>
        <v>8.4</v>
      </c>
      <c r="F2755" s="331">
        <f t="shared" ref="F2755" si="12193">$D$2291</f>
        <v>0.55000000000000004</v>
      </c>
      <c r="G2755" s="307">
        <f t="shared" ref="G2755" si="12194">ROUNDUP(F1429/$D$2290,0)</f>
        <v>17</v>
      </c>
      <c r="H2755" s="308">
        <f t="shared" ref="H2755" si="12195">+F2755*G2755</f>
        <v>9.3500000000000014</v>
      </c>
      <c r="I2755" s="306">
        <f t="shared" ref="I2755" si="12196">L1429</f>
        <v>1.35</v>
      </c>
      <c r="J2755" s="307">
        <f t="shared" ref="J2755" si="12197">ROUNDUP($K$983/$D$2301,0)</f>
        <v>8</v>
      </c>
      <c r="K2755" s="308">
        <f t="shared" ref="K2755" si="12198">+I2755*J2755</f>
        <v>10.8</v>
      </c>
      <c r="L2755" s="306">
        <f t="shared" ref="L2755" si="12199">P1429</f>
        <v>2.25</v>
      </c>
      <c r="M2755" s="307">
        <f t="shared" ref="M2755" si="12200">ROUNDUP(O1429/$D$2301,0)</f>
        <v>15</v>
      </c>
      <c r="N2755" s="308">
        <f t="shared" ref="N2755" si="12201">+L2755*M2755</f>
        <v>33.75</v>
      </c>
      <c r="O2755" s="306">
        <f t="shared" ref="O2755" si="12202">$D$2291</f>
        <v>0.55000000000000004</v>
      </c>
      <c r="P2755" s="307">
        <f t="shared" ref="P2755" si="12203">ROUNDUP(S1429/$D$2290,0)</f>
        <v>14</v>
      </c>
      <c r="Q2755" s="308">
        <f t="shared" ref="Q2755" si="12204">+O2755*P2755</f>
        <v>7.7000000000000011</v>
      </c>
      <c r="R2755" s="306">
        <f t="shared" ref="R2755" si="12205">$D$2296</f>
        <v>0.6</v>
      </c>
      <c r="S2755" s="307">
        <f t="shared" ref="S2755" si="12206">ROUNDUP(S1429/$D$2295,0)</f>
        <v>11</v>
      </c>
      <c r="T2755" s="308">
        <f t="shared" ref="T2755" si="12207">+R2755*S2755</f>
        <v>6.6</v>
      </c>
      <c r="U2755" s="306"/>
      <c r="V2755" s="307"/>
      <c r="W2755" s="308"/>
    </row>
    <row r="2756" spans="1:23" x14ac:dyDescent="0.2">
      <c r="A2756" s="438"/>
      <c r="B2756" s="275" t="s">
        <v>499</v>
      </c>
      <c r="C2756" s="332"/>
      <c r="D2756" s="256"/>
      <c r="E2756" s="333"/>
      <c r="F2756" s="289"/>
      <c r="G2756" s="258"/>
      <c r="H2756" s="288"/>
      <c r="I2756" s="287"/>
      <c r="J2756" s="258"/>
      <c r="K2756" s="288"/>
      <c r="L2756" s="287"/>
      <c r="M2756" s="258"/>
      <c r="N2756" s="288"/>
      <c r="O2756" s="287"/>
      <c r="P2756" s="258"/>
      <c r="Q2756" s="288"/>
      <c r="R2756" s="287"/>
      <c r="S2756" s="258"/>
      <c r="T2756" s="288"/>
      <c r="U2756" s="287">
        <f t="shared" ref="U2756" si="12208">$J$2290</f>
        <v>0.7</v>
      </c>
      <c r="V2756" s="258">
        <f t="shared" ref="V2756" si="12209">ROUNDUP(C1430/$J$2291,0)</f>
        <v>22</v>
      </c>
      <c r="W2756" s="288">
        <f t="shared" ref="W2756" si="12210">+U2756*V2756</f>
        <v>15.399999999999999</v>
      </c>
    </row>
    <row r="2757" spans="1:23" x14ac:dyDescent="0.2">
      <c r="A2757" s="437" t="s">
        <v>835</v>
      </c>
      <c r="B2757" s="275" t="s">
        <v>1149</v>
      </c>
      <c r="C2757" s="306">
        <f t="shared" ref="C2757" si="12211">$D$2296</f>
        <v>0.6</v>
      </c>
      <c r="D2757" s="277">
        <f t="shared" ref="D2757" si="12212">ROUNDUP(F1431/$D$2295,0)</f>
        <v>14</v>
      </c>
      <c r="E2757" s="330">
        <f t="shared" ref="E2757" si="12213">+C2757*D2757</f>
        <v>8.4</v>
      </c>
      <c r="F2757" s="331">
        <f t="shared" ref="F2757" si="12214">$D$2291</f>
        <v>0.55000000000000004</v>
      </c>
      <c r="G2757" s="307">
        <f t="shared" ref="G2757" si="12215">ROUNDUP(F1431/$D$2290,0)</f>
        <v>17</v>
      </c>
      <c r="H2757" s="308">
        <f t="shared" ref="H2757" si="12216">+F2757*G2757</f>
        <v>9.3500000000000014</v>
      </c>
      <c r="I2757" s="306">
        <f t="shared" ref="I2757" si="12217">L1431</f>
        <v>1.35</v>
      </c>
      <c r="J2757" s="307">
        <f t="shared" ref="J2757" si="12218">ROUNDUP($K$983/$D$2301,0)</f>
        <v>8</v>
      </c>
      <c r="K2757" s="308">
        <f t="shared" ref="K2757" si="12219">+I2757*J2757</f>
        <v>10.8</v>
      </c>
      <c r="L2757" s="306">
        <f t="shared" ref="L2757" si="12220">P1431</f>
        <v>2.25</v>
      </c>
      <c r="M2757" s="307">
        <f t="shared" ref="M2757" si="12221">ROUNDUP(O1431/$D$2301,0)</f>
        <v>15</v>
      </c>
      <c r="N2757" s="308">
        <f t="shared" ref="N2757" si="12222">+L2757*M2757</f>
        <v>33.75</v>
      </c>
      <c r="O2757" s="306">
        <f t="shared" ref="O2757" si="12223">$D$2291</f>
        <v>0.55000000000000004</v>
      </c>
      <c r="P2757" s="307">
        <f t="shared" ref="P2757" si="12224">ROUNDUP(S1431/$D$2290,0)</f>
        <v>14</v>
      </c>
      <c r="Q2757" s="308">
        <f t="shared" ref="Q2757" si="12225">+O2757*P2757</f>
        <v>7.7000000000000011</v>
      </c>
      <c r="R2757" s="306">
        <f t="shared" ref="R2757" si="12226">$D$2296</f>
        <v>0.6</v>
      </c>
      <c r="S2757" s="307">
        <f t="shared" ref="S2757" si="12227">ROUNDUP(S1431/$D$2295,0)</f>
        <v>11</v>
      </c>
      <c r="T2757" s="308">
        <f t="shared" ref="T2757" si="12228">+R2757*S2757</f>
        <v>6.6</v>
      </c>
      <c r="U2757" s="306"/>
      <c r="V2757" s="307"/>
      <c r="W2757" s="308"/>
    </row>
    <row r="2758" spans="1:23" x14ac:dyDescent="0.2">
      <c r="A2758" s="438"/>
      <c r="B2758" s="275" t="s">
        <v>500</v>
      </c>
      <c r="C2758" s="332"/>
      <c r="D2758" s="256"/>
      <c r="E2758" s="333"/>
      <c r="F2758" s="289"/>
      <c r="G2758" s="258"/>
      <c r="H2758" s="288"/>
      <c r="I2758" s="287"/>
      <c r="J2758" s="258"/>
      <c r="K2758" s="288"/>
      <c r="L2758" s="287"/>
      <c r="M2758" s="258"/>
      <c r="N2758" s="288"/>
      <c r="O2758" s="287"/>
      <c r="P2758" s="258"/>
      <c r="Q2758" s="288"/>
      <c r="R2758" s="287"/>
      <c r="S2758" s="258"/>
      <c r="T2758" s="288"/>
      <c r="U2758" s="287">
        <f t="shared" ref="U2758" si="12229">$J$2290</f>
        <v>0.7</v>
      </c>
      <c r="V2758" s="258">
        <f t="shared" ref="V2758" si="12230">ROUNDUP(C1432/$J$2291,0)</f>
        <v>22</v>
      </c>
      <c r="W2758" s="288">
        <f t="shared" ref="W2758" si="12231">+U2758*V2758</f>
        <v>15.399999999999999</v>
      </c>
    </row>
    <row r="2759" spans="1:23" x14ac:dyDescent="0.2">
      <c r="A2759" s="437" t="s">
        <v>836</v>
      </c>
      <c r="B2759" s="275" t="s">
        <v>1150</v>
      </c>
      <c r="C2759" s="306">
        <f t="shared" ref="C2759" si="12232">$D$2296</f>
        <v>0.6</v>
      </c>
      <c r="D2759" s="277">
        <f t="shared" ref="D2759" si="12233">ROUNDUP(F1433/$D$2295,0)</f>
        <v>13</v>
      </c>
      <c r="E2759" s="330">
        <f t="shared" ref="E2759" si="12234">+C2759*D2759</f>
        <v>7.8</v>
      </c>
      <c r="F2759" s="331">
        <f t="shared" ref="F2759" si="12235">$D$2291</f>
        <v>0.55000000000000004</v>
      </c>
      <c r="G2759" s="307">
        <f t="shared" ref="G2759" si="12236">ROUNDUP(F1433/$D$2290,0)</f>
        <v>17</v>
      </c>
      <c r="H2759" s="308">
        <f t="shared" ref="H2759" si="12237">+F2759*G2759</f>
        <v>9.3500000000000014</v>
      </c>
      <c r="I2759" s="306">
        <f t="shared" ref="I2759" si="12238">L1433</f>
        <v>1.35</v>
      </c>
      <c r="J2759" s="307">
        <f t="shared" ref="J2759" si="12239">ROUNDUP($K$983/$D$2301,0)</f>
        <v>8</v>
      </c>
      <c r="K2759" s="308">
        <f t="shared" ref="K2759" si="12240">+I2759*J2759</f>
        <v>10.8</v>
      </c>
      <c r="L2759" s="306">
        <f t="shared" ref="L2759" si="12241">P1433</f>
        <v>2.7</v>
      </c>
      <c r="M2759" s="307">
        <f t="shared" ref="M2759" si="12242">ROUNDUP(O1433/$D$2301,0)</f>
        <v>15</v>
      </c>
      <c r="N2759" s="308">
        <f t="shared" ref="N2759" si="12243">+L2759*M2759</f>
        <v>40.5</v>
      </c>
      <c r="O2759" s="306">
        <f t="shared" ref="O2759" si="12244">$D$2291</f>
        <v>0.55000000000000004</v>
      </c>
      <c r="P2759" s="307">
        <f t="shared" ref="P2759" si="12245">ROUNDUP(S1433/$D$2290,0)</f>
        <v>14</v>
      </c>
      <c r="Q2759" s="308">
        <f t="shared" ref="Q2759" si="12246">+O2759*P2759</f>
        <v>7.7000000000000011</v>
      </c>
      <c r="R2759" s="306">
        <f t="shared" ref="R2759" si="12247">$D$2296</f>
        <v>0.6</v>
      </c>
      <c r="S2759" s="307">
        <f t="shared" ref="S2759" si="12248">ROUNDUP(S1433/$D$2295,0)</f>
        <v>12</v>
      </c>
      <c r="T2759" s="308">
        <f t="shared" ref="T2759" si="12249">+R2759*S2759</f>
        <v>7.1999999999999993</v>
      </c>
      <c r="U2759" s="306"/>
      <c r="V2759" s="307"/>
      <c r="W2759" s="308"/>
    </row>
    <row r="2760" spans="1:23" x14ac:dyDescent="0.2">
      <c r="A2760" s="438"/>
      <c r="B2760" s="275" t="s">
        <v>501</v>
      </c>
      <c r="C2760" s="332"/>
      <c r="D2760" s="256"/>
      <c r="E2760" s="333"/>
      <c r="F2760" s="289"/>
      <c r="G2760" s="258"/>
      <c r="H2760" s="288"/>
      <c r="I2760" s="287"/>
      <c r="J2760" s="258"/>
      <c r="K2760" s="288"/>
      <c r="L2760" s="287"/>
      <c r="M2760" s="258"/>
      <c r="N2760" s="288"/>
      <c r="O2760" s="287"/>
      <c r="P2760" s="258"/>
      <c r="Q2760" s="288"/>
      <c r="R2760" s="287"/>
      <c r="S2760" s="258"/>
      <c r="T2760" s="288"/>
      <c r="U2760" s="287">
        <f t="shared" ref="U2760" si="12250">$J$2290</f>
        <v>0.7</v>
      </c>
      <c r="V2760" s="258">
        <f t="shared" ref="V2760" si="12251">ROUNDUP(C1434/$J$2291,0)</f>
        <v>22</v>
      </c>
      <c r="W2760" s="288">
        <f t="shared" ref="W2760" si="12252">+U2760*V2760</f>
        <v>15.399999999999999</v>
      </c>
    </row>
    <row r="2761" spans="1:23" x14ac:dyDescent="0.2">
      <c r="A2761" s="437" t="s">
        <v>837</v>
      </c>
      <c r="B2761" s="275" t="s">
        <v>1151</v>
      </c>
      <c r="C2761" s="306">
        <f t="shared" ref="C2761" si="12253">$D$2296</f>
        <v>0.6</v>
      </c>
      <c r="D2761" s="277">
        <f t="shared" ref="D2761" si="12254">ROUNDUP(F1435/$D$2295,0)</f>
        <v>15</v>
      </c>
      <c r="E2761" s="330">
        <f t="shared" ref="E2761" si="12255">+C2761*D2761</f>
        <v>9</v>
      </c>
      <c r="F2761" s="331">
        <f t="shared" ref="F2761" si="12256">$D$2291</f>
        <v>0.55000000000000004</v>
      </c>
      <c r="G2761" s="307">
        <f t="shared" ref="G2761" si="12257">ROUNDUP(F1435/$D$2290,0)</f>
        <v>19</v>
      </c>
      <c r="H2761" s="308">
        <f t="shared" ref="H2761" si="12258">+F2761*G2761</f>
        <v>10.450000000000001</v>
      </c>
      <c r="I2761" s="306">
        <f t="shared" ref="I2761" si="12259">L1435</f>
        <v>1.35</v>
      </c>
      <c r="J2761" s="307">
        <f t="shared" ref="J2761" si="12260">ROUNDUP($K$983/$D$2301,0)</f>
        <v>8</v>
      </c>
      <c r="K2761" s="308">
        <f t="shared" ref="K2761" si="12261">+I2761*J2761</f>
        <v>10.8</v>
      </c>
      <c r="L2761" s="306">
        <f t="shared" ref="L2761" si="12262">P1435</f>
        <v>2.71</v>
      </c>
      <c r="M2761" s="307">
        <f t="shared" ref="M2761" si="12263">ROUNDUP(O1435/$D$2301,0)</f>
        <v>15</v>
      </c>
      <c r="N2761" s="308">
        <f t="shared" ref="N2761" si="12264">+L2761*M2761</f>
        <v>40.65</v>
      </c>
      <c r="O2761" s="306">
        <f t="shared" ref="O2761" si="12265">$D$2291</f>
        <v>0.55000000000000004</v>
      </c>
      <c r="P2761" s="307">
        <f t="shared" ref="P2761" si="12266">ROUNDUP(S1435/$D$2290,0)</f>
        <v>12</v>
      </c>
      <c r="Q2761" s="308">
        <f t="shared" ref="Q2761" si="12267">+O2761*P2761</f>
        <v>6.6000000000000005</v>
      </c>
      <c r="R2761" s="306">
        <f t="shared" ref="R2761" si="12268">$D$2296</f>
        <v>0.6</v>
      </c>
      <c r="S2761" s="307">
        <f t="shared" ref="S2761" si="12269">ROUNDUP(S1435/$D$2295,0)</f>
        <v>9</v>
      </c>
      <c r="T2761" s="308">
        <f t="shared" ref="T2761" si="12270">+R2761*S2761</f>
        <v>5.3999999999999995</v>
      </c>
      <c r="U2761" s="306"/>
      <c r="V2761" s="307"/>
      <c r="W2761" s="308"/>
    </row>
    <row r="2762" spans="1:23" x14ac:dyDescent="0.2">
      <c r="A2762" s="438"/>
      <c r="B2762" s="275" t="s">
        <v>502</v>
      </c>
      <c r="C2762" s="332"/>
      <c r="D2762" s="256"/>
      <c r="E2762" s="333"/>
      <c r="F2762" s="289"/>
      <c r="G2762" s="258"/>
      <c r="H2762" s="288"/>
      <c r="I2762" s="287"/>
      <c r="J2762" s="258"/>
      <c r="K2762" s="288"/>
      <c r="L2762" s="287"/>
      <c r="M2762" s="258"/>
      <c r="N2762" s="288"/>
      <c r="O2762" s="287"/>
      <c r="P2762" s="258"/>
      <c r="Q2762" s="288"/>
      <c r="R2762" s="287"/>
      <c r="S2762" s="258"/>
      <c r="T2762" s="288"/>
      <c r="U2762" s="287">
        <f t="shared" ref="U2762" si="12271">$J$2290</f>
        <v>0.7</v>
      </c>
      <c r="V2762" s="258">
        <f t="shared" ref="V2762" si="12272">ROUNDUP(C1436/$J$2291,0)</f>
        <v>24</v>
      </c>
      <c r="W2762" s="288">
        <f t="shared" ref="W2762" si="12273">+U2762*V2762</f>
        <v>16.799999999999997</v>
      </c>
    </row>
    <row r="2763" spans="1:23" x14ac:dyDescent="0.2">
      <c r="A2763" s="437" t="s">
        <v>838</v>
      </c>
      <c r="B2763" s="275" t="s">
        <v>1152</v>
      </c>
      <c r="C2763" s="306">
        <f t="shared" ref="C2763" si="12274">$D$2296</f>
        <v>0.6</v>
      </c>
      <c r="D2763" s="277">
        <f t="shared" ref="D2763" si="12275">ROUNDUP(F1437/$D$2295,0)</f>
        <v>16</v>
      </c>
      <c r="E2763" s="330">
        <f t="shared" ref="E2763" si="12276">+C2763*D2763</f>
        <v>9.6</v>
      </c>
      <c r="F2763" s="331">
        <f t="shared" ref="F2763" si="12277">$D$2291</f>
        <v>0.55000000000000004</v>
      </c>
      <c r="G2763" s="307">
        <f t="shared" ref="G2763" si="12278">ROUNDUP(F1437/$D$2290,0)</f>
        <v>19</v>
      </c>
      <c r="H2763" s="308">
        <f t="shared" ref="H2763" si="12279">+F2763*G2763</f>
        <v>10.450000000000001</v>
      </c>
      <c r="I2763" s="306">
        <f t="shared" ref="I2763" si="12280">L1437</f>
        <v>1.74</v>
      </c>
      <c r="J2763" s="307">
        <f t="shared" ref="J2763" si="12281">ROUNDUP($K$983/$D$2301,0)</f>
        <v>8</v>
      </c>
      <c r="K2763" s="308">
        <f t="shared" ref="K2763" si="12282">+I2763*J2763</f>
        <v>13.92</v>
      </c>
      <c r="L2763" s="306">
        <f t="shared" ref="L2763" si="12283">P1437</f>
        <v>2.71</v>
      </c>
      <c r="M2763" s="307">
        <f t="shared" ref="M2763" si="12284">ROUNDUP(O1437/$D$2301,0)</f>
        <v>15</v>
      </c>
      <c r="N2763" s="308">
        <f t="shared" ref="N2763" si="12285">+L2763*M2763</f>
        <v>40.65</v>
      </c>
      <c r="O2763" s="306">
        <f t="shared" ref="O2763" si="12286">$D$2291</f>
        <v>0.55000000000000004</v>
      </c>
      <c r="P2763" s="307">
        <f t="shared" ref="P2763" si="12287">ROUNDUP(S1437/$D$2290,0)</f>
        <v>12</v>
      </c>
      <c r="Q2763" s="308">
        <f t="shared" ref="Q2763" si="12288">+O2763*P2763</f>
        <v>6.6000000000000005</v>
      </c>
      <c r="R2763" s="306">
        <f t="shared" ref="R2763" si="12289">$D$2296</f>
        <v>0.6</v>
      </c>
      <c r="S2763" s="307">
        <f t="shared" ref="S2763" si="12290">ROUNDUP(S1437/$D$2295,0)</f>
        <v>9</v>
      </c>
      <c r="T2763" s="308">
        <f t="shared" ref="T2763" si="12291">+R2763*S2763</f>
        <v>5.3999999999999995</v>
      </c>
      <c r="U2763" s="306"/>
      <c r="V2763" s="307"/>
      <c r="W2763" s="308"/>
    </row>
    <row r="2764" spans="1:23" x14ac:dyDescent="0.2">
      <c r="A2764" s="438"/>
      <c r="B2764" s="275" t="s">
        <v>503</v>
      </c>
      <c r="C2764" s="332"/>
      <c r="D2764" s="256"/>
      <c r="E2764" s="333"/>
      <c r="F2764" s="289"/>
      <c r="G2764" s="258"/>
      <c r="H2764" s="288"/>
      <c r="I2764" s="287"/>
      <c r="J2764" s="258"/>
      <c r="K2764" s="288"/>
      <c r="L2764" s="287"/>
      <c r="M2764" s="258"/>
      <c r="N2764" s="288"/>
      <c r="O2764" s="287"/>
      <c r="P2764" s="258"/>
      <c r="Q2764" s="288"/>
      <c r="R2764" s="287"/>
      <c r="S2764" s="258"/>
      <c r="T2764" s="288"/>
      <c r="U2764" s="287">
        <f t="shared" ref="U2764" si="12292">$J$2290</f>
        <v>0.7</v>
      </c>
      <c r="V2764" s="258">
        <f t="shared" ref="V2764" si="12293">ROUNDUP(C1438/$J$2291,0)</f>
        <v>24</v>
      </c>
      <c r="W2764" s="288">
        <f t="shared" ref="W2764" si="12294">+U2764*V2764</f>
        <v>16.799999999999997</v>
      </c>
    </row>
    <row r="2765" spans="1:23" x14ac:dyDescent="0.2">
      <c r="A2765" s="437" t="s">
        <v>839</v>
      </c>
      <c r="B2765" s="275" t="s">
        <v>1153</v>
      </c>
      <c r="C2765" s="306">
        <f t="shared" ref="C2765" si="12295">$D$2296</f>
        <v>0.6</v>
      </c>
      <c r="D2765" s="277">
        <f t="shared" ref="D2765" si="12296">ROUNDUP(F1439/$D$2295,0)</f>
        <v>13</v>
      </c>
      <c r="E2765" s="330">
        <f t="shared" ref="E2765" si="12297">+C2765*D2765</f>
        <v>7.8</v>
      </c>
      <c r="F2765" s="331">
        <f t="shared" ref="F2765" si="12298">$D$2291</f>
        <v>0.55000000000000004</v>
      </c>
      <c r="G2765" s="307">
        <f t="shared" ref="G2765" si="12299">ROUNDUP(F1439/$D$2290,0)</f>
        <v>16</v>
      </c>
      <c r="H2765" s="308">
        <f t="shared" ref="H2765" si="12300">+F2765*G2765</f>
        <v>8.8000000000000007</v>
      </c>
      <c r="I2765" s="306">
        <f t="shared" ref="I2765" si="12301">L1439</f>
        <v>2.38</v>
      </c>
      <c r="J2765" s="307">
        <f t="shared" ref="J2765" si="12302">ROUNDUP($K$983/$D$2301,0)</f>
        <v>8</v>
      </c>
      <c r="K2765" s="308">
        <f t="shared" ref="K2765" si="12303">+I2765*J2765</f>
        <v>19.04</v>
      </c>
      <c r="L2765" s="306">
        <f t="shared" ref="L2765" si="12304">P1439</f>
        <v>2.7</v>
      </c>
      <c r="M2765" s="307">
        <f t="shared" ref="M2765" si="12305">ROUNDUP(O1439/$D$2301,0)</f>
        <v>15</v>
      </c>
      <c r="N2765" s="308">
        <f t="shared" ref="N2765" si="12306">+L2765*M2765</f>
        <v>40.5</v>
      </c>
      <c r="O2765" s="306">
        <f t="shared" ref="O2765" si="12307">$D$2291</f>
        <v>0.55000000000000004</v>
      </c>
      <c r="P2765" s="307">
        <f t="shared" ref="P2765" si="12308">ROUNDUP(S1439/$D$2290,0)</f>
        <v>15</v>
      </c>
      <c r="Q2765" s="308">
        <f t="shared" ref="Q2765" si="12309">+O2765*P2765</f>
        <v>8.25</v>
      </c>
      <c r="R2765" s="306">
        <f t="shared" ref="R2765" si="12310">$D$2296</f>
        <v>0.6</v>
      </c>
      <c r="S2765" s="307">
        <f t="shared" ref="S2765" si="12311">ROUNDUP(S1439/$D$2295,0)</f>
        <v>12</v>
      </c>
      <c r="T2765" s="308">
        <f t="shared" ref="T2765" si="12312">+R2765*S2765</f>
        <v>7.1999999999999993</v>
      </c>
      <c r="U2765" s="306"/>
      <c r="V2765" s="307"/>
      <c r="W2765" s="308"/>
    </row>
    <row r="2766" spans="1:23" x14ac:dyDescent="0.2">
      <c r="A2766" s="438"/>
      <c r="B2766" s="275" t="s">
        <v>504</v>
      </c>
      <c r="C2766" s="332"/>
      <c r="D2766" s="256"/>
      <c r="E2766" s="333"/>
      <c r="F2766" s="289"/>
      <c r="G2766" s="258"/>
      <c r="H2766" s="288"/>
      <c r="I2766" s="287"/>
      <c r="J2766" s="258"/>
      <c r="K2766" s="288"/>
      <c r="L2766" s="287"/>
      <c r="M2766" s="258"/>
      <c r="N2766" s="288"/>
      <c r="O2766" s="287"/>
      <c r="P2766" s="258"/>
      <c r="Q2766" s="288"/>
      <c r="R2766" s="287"/>
      <c r="S2766" s="258"/>
      <c r="T2766" s="288"/>
      <c r="U2766" s="287">
        <f t="shared" ref="U2766" si="12313">$J$2290</f>
        <v>0.7</v>
      </c>
      <c r="V2766" s="258">
        <f t="shared" ref="V2766" si="12314">ROUNDUP(C1440/$J$2291,0)</f>
        <v>26</v>
      </c>
      <c r="W2766" s="288">
        <f t="shared" ref="W2766" si="12315">+U2766*V2766</f>
        <v>18.2</v>
      </c>
    </row>
    <row r="2767" spans="1:23" x14ac:dyDescent="0.2">
      <c r="A2767" s="437" t="s">
        <v>840</v>
      </c>
      <c r="B2767" s="275" t="s">
        <v>1154</v>
      </c>
      <c r="C2767" s="306">
        <f t="shared" ref="C2767" si="12316">$D$2296</f>
        <v>0.6</v>
      </c>
      <c r="D2767" s="277">
        <f t="shared" ref="D2767" si="12317">ROUNDUP(F1441/$D$2295,0)</f>
        <v>13</v>
      </c>
      <c r="E2767" s="330">
        <f t="shared" ref="E2767" si="12318">+C2767*D2767</f>
        <v>7.8</v>
      </c>
      <c r="F2767" s="331">
        <f t="shared" ref="F2767" si="12319">$D$2291</f>
        <v>0.55000000000000004</v>
      </c>
      <c r="G2767" s="307">
        <f t="shared" ref="G2767" si="12320">ROUNDUP(F1441/$D$2290,0)</f>
        <v>16</v>
      </c>
      <c r="H2767" s="308">
        <f t="shared" ref="H2767" si="12321">+F2767*G2767</f>
        <v>8.8000000000000007</v>
      </c>
      <c r="I2767" s="306">
        <f t="shared" ref="I2767" si="12322">L1441</f>
        <v>3.48</v>
      </c>
      <c r="J2767" s="307">
        <f t="shared" ref="J2767" si="12323">ROUNDUP($K$983/$D$2301,0)</f>
        <v>8</v>
      </c>
      <c r="K2767" s="308">
        <f t="shared" ref="K2767" si="12324">+I2767*J2767</f>
        <v>27.84</v>
      </c>
      <c r="L2767" s="306">
        <f t="shared" ref="L2767" si="12325">P1441</f>
        <v>1.73</v>
      </c>
      <c r="M2767" s="307">
        <f t="shared" ref="M2767" si="12326">ROUNDUP(O1441/$D$2301,0)</f>
        <v>15</v>
      </c>
      <c r="N2767" s="308">
        <f t="shared" ref="N2767" si="12327">+L2767*M2767</f>
        <v>25.95</v>
      </c>
      <c r="O2767" s="306">
        <f t="shared" ref="O2767" si="12328">$D$2291</f>
        <v>0.55000000000000004</v>
      </c>
      <c r="P2767" s="307">
        <f t="shared" ref="P2767" si="12329">ROUNDUP(S1441/$D$2290,0)</f>
        <v>16</v>
      </c>
      <c r="Q2767" s="308">
        <f t="shared" ref="Q2767" si="12330">+O2767*P2767</f>
        <v>8.8000000000000007</v>
      </c>
      <c r="R2767" s="306">
        <f t="shared" ref="R2767" si="12331">$D$2296</f>
        <v>0.6</v>
      </c>
      <c r="S2767" s="307">
        <f t="shared" ref="S2767" si="12332">ROUNDUP(S1441/$D$2295,0)</f>
        <v>13</v>
      </c>
      <c r="T2767" s="308">
        <f t="shared" ref="T2767" si="12333">+R2767*S2767</f>
        <v>7.8</v>
      </c>
      <c r="U2767" s="306"/>
      <c r="V2767" s="307"/>
      <c r="W2767" s="308"/>
    </row>
    <row r="2768" spans="1:23" x14ac:dyDescent="0.2">
      <c r="A2768" s="438"/>
      <c r="B2768" s="275" t="s">
        <v>505</v>
      </c>
      <c r="C2768" s="332"/>
      <c r="D2768" s="256"/>
      <c r="E2768" s="333"/>
      <c r="F2768" s="289"/>
      <c r="G2768" s="258"/>
      <c r="H2768" s="288"/>
      <c r="I2768" s="287"/>
      <c r="J2768" s="258"/>
      <c r="K2768" s="288"/>
      <c r="L2768" s="287"/>
      <c r="M2768" s="258"/>
      <c r="N2768" s="288"/>
      <c r="O2768" s="287"/>
      <c r="P2768" s="258"/>
      <c r="Q2768" s="288"/>
      <c r="R2768" s="287"/>
      <c r="S2768" s="258"/>
      <c r="T2768" s="288"/>
      <c r="U2768" s="287">
        <f t="shared" ref="U2768" si="12334">$J$2290</f>
        <v>0.7</v>
      </c>
      <c r="V2768" s="258">
        <f t="shared" ref="V2768" si="12335">ROUNDUP(C1442/$J$2291,0)</f>
        <v>27</v>
      </c>
      <c r="W2768" s="288">
        <f t="shared" ref="W2768" si="12336">+U2768*V2768</f>
        <v>18.899999999999999</v>
      </c>
    </row>
    <row r="2769" spans="1:23" x14ac:dyDescent="0.2">
      <c r="A2769" s="437" t="s">
        <v>841</v>
      </c>
      <c r="B2769" s="275" t="s">
        <v>1155</v>
      </c>
      <c r="C2769" s="306">
        <f t="shared" ref="C2769" si="12337">$D$2296</f>
        <v>0.6</v>
      </c>
      <c r="D2769" s="277">
        <f t="shared" ref="D2769" si="12338">ROUNDUP(F1443/$D$2295,0)</f>
        <v>9</v>
      </c>
      <c r="E2769" s="330">
        <f t="shared" ref="E2769" si="12339">+C2769*D2769</f>
        <v>5.3999999999999995</v>
      </c>
      <c r="F2769" s="331">
        <f t="shared" ref="F2769" si="12340">$D$2291</f>
        <v>0.55000000000000004</v>
      </c>
      <c r="G2769" s="307">
        <f t="shared" ref="G2769" si="12341">ROUNDUP(F1443/$D$2290,0)</f>
        <v>11</v>
      </c>
      <c r="H2769" s="308">
        <f t="shared" ref="H2769" si="12342">+F2769*G2769</f>
        <v>6.0500000000000007</v>
      </c>
      <c r="I2769" s="306">
        <f t="shared" ref="I2769" si="12343">L1443</f>
        <v>3.6</v>
      </c>
      <c r="J2769" s="307">
        <f t="shared" ref="J2769" si="12344">ROUNDUP($K$983/$D$2301,0)</f>
        <v>8</v>
      </c>
      <c r="K2769" s="308">
        <f t="shared" ref="K2769" si="12345">+I2769*J2769</f>
        <v>28.8</v>
      </c>
      <c r="L2769" s="306">
        <f t="shared" ref="L2769" si="12346">P1443</f>
        <v>1.35</v>
      </c>
      <c r="M2769" s="307">
        <f t="shared" ref="M2769" si="12347">ROUNDUP(O1443/$D$2301,0)</f>
        <v>17</v>
      </c>
      <c r="N2769" s="308">
        <f t="shared" ref="N2769" si="12348">+L2769*M2769</f>
        <v>22.950000000000003</v>
      </c>
      <c r="O2769" s="306">
        <f t="shared" ref="O2769" si="12349">$D$2291</f>
        <v>0.55000000000000004</v>
      </c>
      <c r="P2769" s="307">
        <f t="shared" ref="P2769" si="12350">ROUNDUP(S1443/$D$2290,0)</f>
        <v>18</v>
      </c>
      <c r="Q2769" s="308">
        <f t="shared" ref="Q2769" si="12351">+O2769*P2769</f>
        <v>9.9</v>
      </c>
      <c r="R2769" s="306">
        <f t="shared" ref="R2769" si="12352">$D$2296</f>
        <v>0.6</v>
      </c>
      <c r="S2769" s="307">
        <f t="shared" ref="S2769" si="12353">ROUNDUP(S1443/$D$2295,0)</f>
        <v>14</v>
      </c>
      <c r="T2769" s="308">
        <f t="shared" ref="T2769" si="12354">+R2769*S2769</f>
        <v>8.4</v>
      </c>
      <c r="U2769" s="306"/>
      <c r="V2769" s="307"/>
      <c r="W2769" s="308"/>
    </row>
    <row r="2770" spans="1:23" x14ac:dyDescent="0.2">
      <c r="A2770" s="438"/>
      <c r="B2770" s="275" t="s">
        <v>506</v>
      </c>
      <c r="C2770" s="332"/>
      <c r="D2770" s="256"/>
      <c r="E2770" s="333"/>
      <c r="F2770" s="289"/>
      <c r="G2770" s="258"/>
      <c r="H2770" s="288"/>
      <c r="I2770" s="287"/>
      <c r="J2770" s="258"/>
      <c r="K2770" s="288"/>
      <c r="L2770" s="287"/>
      <c r="M2770" s="258"/>
      <c r="N2770" s="288"/>
      <c r="O2770" s="287"/>
      <c r="P2770" s="258"/>
      <c r="Q2770" s="288"/>
      <c r="R2770" s="287"/>
      <c r="S2770" s="258"/>
      <c r="T2770" s="288"/>
      <c r="U2770" s="287">
        <f t="shared" ref="U2770" si="12355">$J$2290</f>
        <v>0.7</v>
      </c>
      <c r="V2770" s="258">
        <f t="shared" ref="V2770" si="12356">ROUNDUP(C1444/$J$2291,0)</f>
        <v>27</v>
      </c>
      <c r="W2770" s="288">
        <f t="shared" ref="W2770" si="12357">+U2770*V2770</f>
        <v>18.899999999999999</v>
      </c>
    </row>
    <row r="2771" spans="1:23" x14ac:dyDescent="0.2">
      <c r="A2771" s="437" t="s">
        <v>842</v>
      </c>
      <c r="B2771" s="275" t="s">
        <v>1156</v>
      </c>
      <c r="C2771" s="306">
        <f t="shared" ref="C2771" si="12358">$D$2296</f>
        <v>0.6</v>
      </c>
      <c r="D2771" s="277">
        <f t="shared" ref="D2771" si="12359">ROUNDUP(F1445/$D$2295,0)</f>
        <v>8</v>
      </c>
      <c r="E2771" s="330">
        <f t="shared" ref="E2771" si="12360">+C2771*D2771</f>
        <v>4.8</v>
      </c>
      <c r="F2771" s="331">
        <f t="shared" ref="F2771" si="12361">$D$2291</f>
        <v>0.55000000000000004</v>
      </c>
      <c r="G2771" s="307">
        <f t="shared" ref="G2771" si="12362">ROUNDUP(F1445/$D$2290,0)</f>
        <v>10</v>
      </c>
      <c r="H2771" s="308">
        <f t="shared" ref="H2771" si="12363">+F2771*G2771</f>
        <v>5.5</v>
      </c>
      <c r="I2771" s="306">
        <f t="shared" ref="I2771" si="12364">L1445</f>
        <v>3.6</v>
      </c>
      <c r="J2771" s="307">
        <f t="shared" ref="J2771" si="12365">ROUNDUP($K$983/$D$2301,0)</f>
        <v>8</v>
      </c>
      <c r="K2771" s="308">
        <f t="shared" ref="K2771" si="12366">+I2771*J2771</f>
        <v>28.8</v>
      </c>
      <c r="L2771" s="306">
        <f t="shared" ref="L2771" si="12367">P1445</f>
        <v>1.35</v>
      </c>
      <c r="M2771" s="307">
        <f t="shared" ref="M2771" si="12368">ROUNDUP(O1445/$D$2301,0)</f>
        <v>17</v>
      </c>
      <c r="N2771" s="308">
        <f t="shared" ref="N2771" si="12369">+L2771*M2771</f>
        <v>22.950000000000003</v>
      </c>
      <c r="O2771" s="306">
        <f t="shared" ref="O2771" si="12370">$D$2291</f>
        <v>0.55000000000000004</v>
      </c>
      <c r="P2771" s="307">
        <f t="shared" ref="P2771" si="12371">ROUNDUP(S1445/$D$2290,0)</f>
        <v>18</v>
      </c>
      <c r="Q2771" s="308">
        <f t="shared" ref="Q2771" si="12372">+O2771*P2771</f>
        <v>9.9</v>
      </c>
      <c r="R2771" s="306">
        <f t="shared" ref="R2771" si="12373">$D$2296</f>
        <v>0.6</v>
      </c>
      <c r="S2771" s="307">
        <f t="shared" ref="S2771" si="12374">ROUNDUP(S1445/$D$2295,0)</f>
        <v>15</v>
      </c>
      <c r="T2771" s="308">
        <f t="shared" ref="T2771" si="12375">+R2771*S2771</f>
        <v>9</v>
      </c>
      <c r="U2771" s="306"/>
      <c r="V2771" s="307"/>
      <c r="W2771" s="308"/>
    </row>
    <row r="2772" spans="1:23" x14ac:dyDescent="0.2">
      <c r="A2772" s="438"/>
      <c r="B2772" s="275" t="s">
        <v>507</v>
      </c>
      <c r="C2772" s="332"/>
      <c r="D2772" s="256"/>
      <c r="E2772" s="333"/>
      <c r="F2772" s="289"/>
      <c r="G2772" s="258"/>
      <c r="H2772" s="288"/>
      <c r="I2772" s="287"/>
      <c r="J2772" s="258"/>
      <c r="K2772" s="288"/>
      <c r="L2772" s="287"/>
      <c r="M2772" s="258"/>
      <c r="N2772" s="288"/>
      <c r="O2772" s="287"/>
      <c r="P2772" s="258"/>
      <c r="Q2772" s="288"/>
      <c r="R2772" s="287"/>
      <c r="S2772" s="258"/>
      <c r="T2772" s="288"/>
      <c r="U2772" s="287">
        <f t="shared" ref="U2772" si="12376">$J$2290</f>
        <v>0.7</v>
      </c>
      <c r="V2772" s="258">
        <f t="shared" ref="V2772" si="12377">ROUNDUP(C1446/$J$2291,0)</f>
        <v>28</v>
      </c>
      <c r="W2772" s="288">
        <f t="shared" ref="W2772" si="12378">+U2772*V2772</f>
        <v>19.599999999999998</v>
      </c>
    </row>
    <row r="2773" spans="1:23" x14ac:dyDescent="0.2">
      <c r="A2773" s="437" t="s">
        <v>843</v>
      </c>
      <c r="B2773" s="275" t="s">
        <v>1157</v>
      </c>
      <c r="C2773" s="306">
        <f t="shared" ref="C2773" si="12379">$D$2296</f>
        <v>0.6</v>
      </c>
      <c r="D2773" s="277">
        <f t="shared" ref="D2773" si="12380">ROUNDUP(F1447/$D$2295,0)</f>
        <v>8</v>
      </c>
      <c r="E2773" s="330">
        <f t="shared" ref="E2773" si="12381">+C2773*D2773</f>
        <v>4.8</v>
      </c>
      <c r="F2773" s="331">
        <f t="shared" ref="F2773" si="12382">$D$2291</f>
        <v>0.55000000000000004</v>
      </c>
      <c r="G2773" s="307">
        <f t="shared" ref="G2773" si="12383">ROUNDUP(F1447/$D$2290,0)</f>
        <v>10</v>
      </c>
      <c r="H2773" s="308">
        <f t="shared" ref="H2773" si="12384">+F2773*G2773</f>
        <v>5.5</v>
      </c>
      <c r="I2773" s="306">
        <f t="shared" ref="I2773" si="12385">L1447</f>
        <v>3.6</v>
      </c>
      <c r="J2773" s="307">
        <f t="shared" ref="J2773" si="12386">ROUNDUP($K$983/$D$2301,0)</f>
        <v>8</v>
      </c>
      <c r="K2773" s="308">
        <f t="shared" ref="K2773" si="12387">+I2773*J2773</f>
        <v>28.8</v>
      </c>
      <c r="L2773" s="306">
        <f t="shared" ref="L2773" si="12388">P1447</f>
        <v>1.35</v>
      </c>
      <c r="M2773" s="307">
        <f t="shared" ref="M2773" si="12389">ROUNDUP(O1447/$D$2301,0)</f>
        <v>17</v>
      </c>
      <c r="N2773" s="308">
        <f t="shared" ref="N2773" si="12390">+L2773*M2773</f>
        <v>22.950000000000003</v>
      </c>
      <c r="O2773" s="306">
        <f t="shared" ref="O2773" si="12391">$D$2291</f>
        <v>0.55000000000000004</v>
      </c>
      <c r="P2773" s="307">
        <f t="shared" ref="P2773" si="12392">ROUNDUP(S1447/$D$2290,0)</f>
        <v>18</v>
      </c>
      <c r="Q2773" s="308">
        <f t="shared" ref="Q2773" si="12393">+O2773*P2773</f>
        <v>9.9</v>
      </c>
      <c r="R2773" s="306">
        <f t="shared" ref="R2773" si="12394">$D$2296</f>
        <v>0.6</v>
      </c>
      <c r="S2773" s="307">
        <f t="shared" ref="S2773" si="12395">ROUNDUP(S1447/$D$2295,0)</f>
        <v>15</v>
      </c>
      <c r="T2773" s="308">
        <f t="shared" ref="T2773" si="12396">+R2773*S2773</f>
        <v>9</v>
      </c>
      <c r="U2773" s="306"/>
      <c r="V2773" s="307"/>
      <c r="W2773" s="308"/>
    </row>
    <row r="2774" spans="1:23" x14ac:dyDescent="0.2">
      <c r="A2774" s="438"/>
      <c r="B2774" s="275" t="s">
        <v>508</v>
      </c>
      <c r="C2774" s="332"/>
      <c r="D2774" s="256"/>
      <c r="E2774" s="333"/>
      <c r="F2774" s="289"/>
      <c r="G2774" s="258"/>
      <c r="H2774" s="288"/>
      <c r="I2774" s="287"/>
      <c r="J2774" s="258"/>
      <c r="K2774" s="288"/>
      <c r="L2774" s="287"/>
      <c r="M2774" s="258"/>
      <c r="N2774" s="288"/>
      <c r="O2774" s="287"/>
      <c r="P2774" s="258"/>
      <c r="Q2774" s="288"/>
      <c r="R2774" s="287"/>
      <c r="S2774" s="258"/>
      <c r="T2774" s="288"/>
      <c r="U2774" s="287">
        <f t="shared" ref="U2774" si="12397">$J$2290</f>
        <v>0.7</v>
      </c>
      <c r="V2774" s="258">
        <f t="shared" ref="V2774" si="12398">ROUNDUP(C1448/$J$2291,0)</f>
        <v>28</v>
      </c>
      <c r="W2774" s="288">
        <f t="shared" ref="W2774" si="12399">+U2774*V2774</f>
        <v>19.599999999999998</v>
      </c>
    </row>
    <row r="2775" spans="1:23" x14ac:dyDescent="0.2">
      <c r="A2775" s="437" t="s">
        <v>844</v>
      </c>
      <c r="B2775" s="275" t="s">
        <v>1158</v>
      </c>
      <c r="C2775" s="306">
        <f t="shared" ref="C2775" si="12400">$D$2296</f>
        <v>0.6</v>
      </c>
      <c r="D2775" s="277">
        <f t="shared" ref="D2775" si="12401">ROUNDUP(F1449/$D$2295,0)</f>
        <v>8</v>
      </c>
      <c r="E2775" s="330">
        <f t="shared" ref="E2775" si="12402">+C2775*D2775</f>
        <v>4.8</v>
      </c>
      <c r="F2775" s="331">
        <f t="shared" ref="F2775" si="12403">$D$2291</f>
        <v>0.55000000000000004</v>
      </c>
      <c r="G2775" s="307">
        <f t="shared" ref="G2775" si="12404">ROUNDUP(F1449/$D$2290,0)</f>
        <v>10</v>
      </c>
      <c r="H2775" s="308">
        <f t="shared" ref="H2775" si="12405">+F2775*G2775</f>
        <v>5.5</v>
      </c>
      <c r="I2775" s="306">
        <f t="shared" ref="I2775" si="12406">L1449</f>
        <v>3.6</v>
      </c>
      <c r="J2775" s="307">
        <f t="shared" ref="J2775" si="12407">ROUNDUP($K$983/$D$2301,0)</f>
        <v>8</v>
      </c>
      <c r="K2775" s="308">
        <f t="shared" ref="K2775" si="12408">+I2775*J2775</f>
        <v>28.8</v>
      </c>
      <c r="L2775" s="306">
        <f t="shared" ref="L2775" si="12409">P1449</f>
        <v>1.35</v>
      </c>
      <c r="M2775" s="307">
        <f t="shared" ref="M2775" si="12410">ROUNDUP(O1449/$D$2301,0)</f>
        <v>17</v>
      </c>
      <c r="N2775" s="308">
        <f t="shared" ref="N2775" si="12411">+L2775*M2775</f>
        <v>22.950000000000003</v>
      </c>
      <c r="O2775" s="306">
        <f t="shared" ref="O2775" si="12412">$D$2291</f>
        <v>0.55000000000000004</v>
      </c>
      <c r="P2775" s="307">
        <f t="shared" ref="P2775" si="12413">ROUNDUP(S1449/$D$2290,0)</f>
        <v>18</v>
      </c>
      <c r="Q2775" s="308">
        <f t="shared" ref="Q2775" si="12414">+O2775*P2775</f>
        <v>9.9</v>
      </c>
      <c r="R2775" s="306">
        <f t="shared" ref="R2775" si="12415">$D$2296</f>
        <v>0.6</v>
      </c>
      <c r="S2775" s="307">
        <f t="shared" ref="S2775" si="12416">ROUNDUP(S1449/$D$2295,0)</f>
        <v>15</v>
      </c>
      <c r="T2775" s="308">
        <f t="shared" ref="T2775" si="12417">+R2775*S2775</f>
        <v>9</v>
      </c>
      <c r="U2775" s="306"/>
      <c r="V2775" s="307"/>
      <c r="W2775" s="308"/>
    </row>
    <row r="2776" spans="1:23" x14ac:dyDescent="0.2">
      <c r="A2776" s="438"/>
      <c r="B2776" s="275" t="s">
        <v>509</v>
      </c>
      <c r="C2776" s="332"/>
      <c r="D2776" s="256"/>
      <c r="E2776" s="333"/>
      <c r="F2776" s="289"/>
      <c r="G2776" s="258"/>
      <c r="H2776" s="288"/>
      <c r="I2776" s="287"/>
      <c r="J2776" s="258"/>
      <c r="K2776" s="288"/>
      <c r="L2776" s="287"/>
      <c r="M2776" s="258"/>
      <c r="N2776" s="288"/>
      <c r="O2776" s="287"/>
      <c r="P2776" s="258"/>
      <c r="Q2776" s="288"/>
      <c r="R2776" s="287"/>
      <c r="S2776" s="258"/>
      <c r="T2776" s="288"/>
      <c r="U2776" s="287">
        <f t="shared" ref="U2776" si="12418">$J$2290</f>
        <v>0.7</v>
      </c>
      <c r="V2776" s="258">
        <f t="shared" ref="V2776" si="12419">ROUNDUP(C1450/$J$2291,0)</f>
        <v>28</v>
      </c>
      <c r="W2776" s="288">
        <f t="shared" ref="W2776" si="12420">+U2776*V2776</f>
        <v>19.599999999999998</v>
      </c>
    </row>
    <row r="2777" spans="1:23" x14ac:dyDescent="0.2">
      <c r="A2777" s="437" t="s">
        <v>845</v>
      </c>
      <c r="B2777" s="275" t="s">
        <v>1159</v>
      </c>
      <c r="C2777" s="306">
        <f t="shared" ref="C2777" si="12421">$D$2296</f>
        <v>0.6</v>
      </c>
      <c r="D2777" s="277">
        <f t="shared" ref="D2777" si="12422">ROUNDUP(F1451/$D$2295,0)</f>
        <v>8</v>
      </c>
      <c r="E2777" s="330">
        <f t="shared" ref="E2777" si="12423">+C2777*D2777</f>
        <v>4.8</v>
      </c>
      <c r="F2777" s="331">
        <f t="shared" ref="F2777" si="12424">$D$2291</f>
        <v>0.55000000000000004</v>
      </c>
      <c r="G2777" s="307">
        <f t="shared" ref="G2777" si="12425">ROUNDUP(F1451/$D$2290,0)</f>
        <v>10</v>
      </c>
      <c r="H2777" s="308">
        <f t="shared" ref="H2777" si="12426">+F2777*G2777</f>
        <v>5.5</v>
      </c>
      <c r="I2777" s="306">
        <f t="shared" ref="I2777" si="12427">L1451</f>
        <v>3.6</v>
      </c>
      <c r="J2777" s="307">
        <f t="shared" ref="J2777" si="12428">ROUNDUP($K$983/$D$2301,0)</f>
        <v>8</v>
      </c>
      <c r="K2777" s="308">
        <f t="shared" ref="K2777" si="12429">+I2777*J2777</f>
        <v>28.8</v>
      </c>
      <c r="L2777" s="306">
        <f t="shared" ref="L2777" si="12430">P1451</f>
        <v>1.35</v>
      </c>
      <c r="M2777" s="307">
        <f t="shared" ref="M2777" si="12431">ROUNDUP(O1451/$D$2301,0)</f>
        <v>17</v>
      </c>
      <c r="N2777" s="308">
        <f t="shared" ref="N2777" si="12432">+L2777*M2777</f>
        <v>22.950000000000003</v>
      </c>
      <c r="O2777" s="306">
        <f t="shared" ref="O2777" si="12433">$D$2291</f>
        <v>0.55000000000000004</v>
      </c>
      <c r="P2777" s="307">
        <f t="shared" ref="P2777" si="12434">ROUNDUP(S1451/$D$2290,0)</f>
        <v>18</v>
      </c>
      <c r="Q2777" s="308">
        <f t="shared" ref="Q2777" si="12435">+O2777*P2777</f>
        <v>9.9</v>
      </c>
      <c r="R2777" s="306">
        <f t="shared" ref="R2777" si="12436">$D$2296</f>
        <v>0.6</v>
      </c>
      <c r="S2777" s="307">
        <f t="shared" ref="S2777" si="12437">ROUNDUP(S1451/$D$2295,0)</f>
        <v>15</v>
      </c>
      <c r="T2777" s="308">
        <f t="shared" ref="T2777" si="12438">+R2777*S2777</f>
        <v>9</v>
      </c>
      <c r="U2777" s="306"/>
      <c r="V2777" s="307"/>
      <c r="W2777" s="308"/>
    </row>
    <row r="2778" spans="1:23" x14ac:dyDescent="0.2">
      <c r="A2778" s="438"/>
      <c r="B2778" s="275" t="s">
        <v>510</v>
      </c>
      <c r="C2778" s="332"/>
      <c r="D2778" s="256"/>
      <c r="E2778" s="333"/>
      <c r="F2778" s="289"/>
      <c r="G2778" s="258"/>
      <c r="H2778" s="288"/>
      <c r="I2778" s="287"/>
      <c r="J2778" s="258"/>
      <c r="K2778" s="288"/>
      <c r="L2778" s="287"/>
      <c r="M2778" s="258"/>
      <c r="N2778" s="288"/>
      <c r="O2778" s="287"/>
      <c r="P2778" s="258"/>
      <c r="Q2778" s="288"/>
      <c r="R2778" s="287"/>
      <c r="S2778" s="258"/>
      <c r="T2778" s="288"/>
      <c r="U2778" s="287">
        <f t="shared" ref="U2778" si="12439">$J$2290</f>
        <v>0.7</v>
      </c>
      <c r="V2778" s="258">
        <f t="shared" ref="V2778" si="12440">ROUNDUP(C1452/$J$2291,0)</f>
        <v>28</v>
      </c>
      <c r="W2778" s="288">
        <f t="shared" ref="W2778" si="12441">+U2778*V2778</f>
        <v>19.599999999999998</v>
      </c>
    </row>
    <row r="2779" spans="1:23" x14ac:dyDescent="0.2">
      <c r="A2779" s="437" t="s">
        <v>846</v>
      </c>
      <c r="B2779" s="275" t="s">
        <v>1160</v>
      </c>
      <c r="C2779" s="306">
        <f t="shared" ref="C2779" si="12442">$D$2296</f>
        <v>0.6</v>
      </c>
      <c r="D2779" s="277">
        <f t="shared" ref="D2779" si="12443">ROUNDUP(F1453/$D$2295,0)</f>
        <v>8</v>
      </c>
      <c r="E2779" s="330">
        <f t="shared" ref="E2779" si="12444">+C2779*D2779</f>
        <v>4.8</v>
      </c>
      <c r="F2779" s="331">
        <f t="shared" ref="F2779" si="12445">$D$2291</f>
        <v>0.55000000000000004</v>
      </c>
      <c r="G2779" s="307">
        <f t="shared" ref="G2779" si="12446">ROUNDUP(F1453/$D$2290,0)</f>
        <v>10</v>
      </c>
      <c r="H2779" s="308">
        <f t="shared" ref="H2779" si="12447">+F2779*G2779</f>
        <v>5.5</v>
      </c>
      <c r="I2779" s="306">
        <f t="shared" ref="I2779" si="12448">L1453</f>
        <v>3.6</v>
      </c>
      <c r="J2779" s="307">
        <f t="shared" ref="J2779" si="12449">ROUNDUP($K$983/$D$2301,0)</f>
        <v>8</v>
      </c>
      <c r="K2779" s="308">
        <f t="shared" ref="K2779" si="12450">+I2779*J2779</f>
        <v>28.8</v>
      </c>
      <c r="L2779" s="306">
        <f t="shared" ref="L2779" si="12451">P1453</f>
        <v>1.35</v>
      </c>
      <c r="M2779" s="307">
        <f t="shared" ref="M2779" si="12452">ROUNDUP(O1453/$D$2301,0)</f>
        <v>18</v>
      </c>
      <c r="N2779" s="308">
        <f t="shared" ref="N2779" si="12453">+L2779*M2779</f>
        <v>24.3</v>
      </c>
      <c r="O2779" s="306">
        <f t="shared" ref="O2779" si="12454">$D$2291</f>
        <v>0.55000000000000004</v>
      </c>
      <c r="P2779" s="307">
        <f t="shared" ref="P2779" si="12455">ROUNDUP(S1453/$D$2290,0)</f>
        <v>18</v>
      </c>
      <c r="Q2779" s="308">
        <f t="shared" ref="Q2779" si="12456">+O2779*P2779</f>
        <v>9.9</v>
      </c>
      <c r="R2779" s="306">
        <f t="shared" ref="R2779" si="12457">$D$2296</f>
        <v>0.6</v>
      </c>
      <c r="S2779" s="307">
        <f t="shared" ref="S2779" si="12458">ROUNDUP(S1453/$D$2295,0)</f>
        <v>15</v>
      </c>
      <c r="T2779" s="308">
        <f t="shared" ref="T2779" si="12459">+R2779*S2779</f>
        <v>9</v>
      </c>
      <c r="U2779" s="306"/>
      <c r="V2779" s="307"/>
      <c r="W2779" s="308"/>
    </row>
    <row r="2780" spans="1:23" x14ac:dyDescent="0.2">
      <c r="A2780" s="438"/>
      <c r="B2780" s="275" t="s">
        <v>511</v>
      </c>
      <c r="C2780" s="332"/>
      <c r="D2780" s="256"/>
      <c r="E2780" s="333"/>
      <c r="F2780" s="289"/>
      <c r="G2780" s="258"/>
      <c r="H2780" s="288"/>
      <c r="I2780" s="287"/>
      <c r="J2780" s="258"/>
      <c r="K2780" s="288"/>
      <c r="L2780" s="287"/>
      <c r="M2780" s="258"/>
      <c r="N2780" s="288"/>
      <c r="O2780" s="287"/>
      <c r="P2780" s="258"/>
      <c r="Q2780" s="288"/>
      <c r="R2780" s="287"/>
      <c r="S2780" s="258"/>
      <c r="T2780" s="288"/>
      <c r="U2780" s="287">
        <f t="shared" ref="U2780" si="12460">$J$2290</f>
        <v>0.7</v>
      </c>
      <c r="V2780" s="258">
        <f t="shared" ref="V2780" si="12461">ROUNDUP(C1454/$J$2291,0)</f>
        <v>28</v>
      </c>
      <c r="W2780" s="288">
        <f t="shared" ref="W2780" si="12462">+U2780*V2780</f>
        <v>19.599999999999998</v>
      </c>
    </row>
    <row r="2781" spans="1:23" x14ac:dyDescent="0.2">
      <c r="A2781" s="437" t="s">
        <v>847</v>
      </c>
      <c r="B2781" s="275" t="s">
        <v>1161</v>
      </c>
      <c r="C2781" s="306">
        <f t="shared" ref="C2781" si="12463">$D$2296</f>
        <v>0.6</v>
      </c>
      <c r="D2781" s="277">
        <f t="shared" ref="D2781" si="12464">ROUNDUP(F1455/$D$2295,0)</f>
        <v>15</v>
      </c>
      <c r="E2781" s="330">
        <f t="shared" ref="E2781" si="12465">+C2781*D2781</f>
        <v>9</v>
      </c>
      <c r="F2781" s="331">
        <f t="shared" ref="F2781" si="12466">$D$2291</f>
        <v>0.55000000000000004</v>
      </c>
      <c r="G2781" s="307">
        <f t="shared" ref="G2781" si="12467">ROUNDUP(F1455/$D$2290,0)</f>
        <v>18</v>
      </c>
      <c r="H2781" s="308">
        <f t="shared" ref="H2781" si="12468">+F2781*G2781</f>
        <v>9.9</v>
      </c>
      <c r="I2781" s="306">
        <f t="shared" ref="I2781" si="12469">L1455</f>
        <v>2.5</v>
      </c>
      <c r="J2781" s="307">
        <f t="shared" ref="J2781" si="12470">ROUNDUP($K$983/$D$2301,0)</f>
        <v>8</v>
      </c>
      <c r="K2781" s="308">
        <f t="shared" ref="K2781" si="12471">+I2781*J2781</f>
        <v>20</v>
      </c>
      <c r="L2781" s="306">
        <f t="shared" ref="L2781" si="12472">P1455</f>
        <v>1.35</v>
      </c>
      <c r="M2781" s="307">
        <f t="shared" ref="M2781" si="12473">ROUNDUP(O1455/$D$2301,0)</f>
        <v>14</v>
      </c>
      <c r="N2781" s="308">
        <f t="shared" ref="N2781" si="12474">+L2781*M2781</f>
        <v>18.900000000000002</v>
      </c>
      <c r="O2781" s="306">
        <f t="shared" ref="O2781" si="12475">$D$2291</f>
        <v>0.55000000000000004</v>
      </c>
      <c r="P2781" s="307">
        <f t="shared" ref="P2781" si="12476">ROUNDUP(S1455/$D$2290,0)</f>
        <v>14</v>
      </c>
      <c r="Q2781" s="308">
        <f t="shared" ref="Q2781" si="12477">+O2781*P2781</f>
        <v>7.7000000000000011</v>
      </c>
      <c r="R2781" s="306">
        <f t="shared" ref="R2781" si="12478">$D$2296</f>
        <v>0.6</v>
      </c>
      <c r="S2781" s="307">
        <f t="shared" ref="S2781" si="12479">ROUNDUP(S1455/$D$2295,0)</f>
        <v>11</v>
      </c>
      <c r="T2781" s="308">
        <f t="shared" ref="T2781" si="12480">+R2781*S2781</f>
        <v>6.6</v>
      </c>
      <c r="U2781" s="306"/>
      <c r="V2781" s="307"/>
      <c r="W2781" s="308"/>
    </row>
    <row r="2782" spans="1:23" x14ac:dyDescent="0.2">
      <c r="A2782" s="438"/>
      <c r="B2782" s="275" t="s">
        <v>512</v>
      </c>
      <c r="C2782" s="332"/>
      <c r="D2782" s="256"/>
      <c r="E2782" s="333"/>
      <c r="F2782" s="289"/>
      <c r="G2782" s="258"/>
      <c r="H2782" s="288"/>
      <c r="I2782" s="287"/>
      <c r="J2782" s="258"/>
      <c r="K2782" s="288"/>
      <c r="L2782" s="287"/>
      <c r="M2782" s="258"/>
      <c r="N2782" s="288"/>
      <c r="O2782" s="287"/>
      <c r="P2782" s="258"/>
      <c r="Q2782" s="288"/>
      <c r="R2782" s="287"/>
      <c r="S2782" s="258"/>
      <c r="T2782" s="288"/>
      <c r="U2782" s="287">
        <f t="shared" ref="U2782" si="12481">$J$2290</f>
        <v>0.7</v>
      </c>
      <c r="V2782" s="258">
        <f t="shared" ref="V2782" si="12482">ROUNDUP(C1456/$J$2291,0)</f>
        <v>29</v>
      </c>
      <c r="W2782" s="288">
        <f t="shared" ref="W2782" si="12483">+U2782*V2782</f>
        <v>20.299999999999997</v>
      </c>
    </row>
    <row r="2783" spans="1:23" x14ac:dyDescent="0.2">
      <c r="A2783" s="437" t="s">
        <v>848</v>
      </c>
      <c r="B2783" s="275" t="s">
        <v>1162</v>
      </c>
      <c r="C2783" s="306">
        <f t="shared" ref="C2783" si="12484">$D$2296</f>
        <v>0.6</v>
      </c>
      <c r="D2783" s="277">
        <f t="shared" ref="D2783" si="12485">ROUNDUP(F1457/$D$2295,0)</f>
        <v>15</v>
      </c>
      <c r="E2783" s="330">
        <f t="shared" ref="E2783" si="12486">+C2783*D2783</f>
        <v>9</v>
      </c>
      <c r="F2783" s="331">
        <f t="shared" ref="F2783" si="12487">$D$2291</f>
        <v>0.55000000000000004</v>
      </c>
      <c r="G2783" s="307">
        <f t="shared" ref="G2783" si="12488">ROUNDUP(F1457/$D$2290,0)</f>
        <v>19</v>
      </c>
      <c r="H2783" s="308">
        <f t="shared" ref="H2783" si="12489">+F2783*G2783</f>
        <v>10.450000000000001</v>
      </c>
      <c r="I2783" s="306">
        <f t="shared" ref="I2783" si="12490">L1457</f>
        <v>2.5</v>
      </c>
      <c r="J2783" s="307">
        <f t="shared" ref="J2783" si="12491">ROUNDUP($K$983/$D$2301,0)</f>
        <v>8</v>
      </c>
      <c r="K2783" s="308">
        <f t="shared" ref="K2783" si="12492">+I2783*J2783</f>
        <v>20</v>
      </c>
      <c r="L2783" s="306">
        <f t="shared" ref="L2783" si="12493">P1457</f>
        <v>2.25</v>
      </c>
      <c r="M2783" s="307">
        <f t="shared" ref="M2783" si="12494">ROUNDUP(O1457/$D$2301,0)</f>
        <v>15</v>
      </c>
      <c r="N2783" s="308">
        <f t="shared" ref="N2783" si="12495">+L2783*M2783</f>
        <v>33.75</v>
      </c>
      <c r="O2783" s="306">
        <f t="shared" ref="O2783" si="12496">$D$2291</f>
        <v>0.55000000000000004</v>
      </c>
      <c r="P2783" s="307">
        <f t="shared" ref="P2783" si="12497">ROUNDUP(S1457/$D$2290,0)</f>
        <v>13</v>
      </c>
      <c r="Q2783" s="308">
        <f t="shared" ref="Q2783" si="12498">+O2783*P2783</f>
        <v>7.15</v>
      </c>
      <c r="R2783" s="306">
        <f t="shared" ref="R2783" si="12499">$D$2296</f>
        <v>0.6</v>
      </c>
      <c r="S2783" s="307">
        <f t="shared" ref="S2783" si="12500">ROUNDUP(S1457/$D$2295,0)</f>
        <v>10</v>
      </c>
      <c r="T2783" s="308">
        <f t="shared" ref="T2783" si="12501">+R2783*S2783</f>
        <v>6</v>
      </c>
      <c r="U2783" s="306"/>
      <c r="V2783" s="307"/>
      <c r="W2783" s="308"/>
    </row>
    <row r="2784" spans="1:23" x14ac:dyDescent="0.2">
      <c r="A2784" s="438"/>
      <c r="B2784" s="275" t="s">
        <v>513</v>
      </c>
      <c r="C2784" s="332"/>
      <c r="D2784" s="256"/>
      <c r="E2784" s="333"/>
      <c r="F2784" s="289"/>
      <c r="G2784" s="258"/>
      <c r="H2784" s="288"/>
      <c r="I2784" s="287"/>
      <c r="J2784" s="258"/>
      <c r="K2784" s="288"/>
      <c r="L2784" s="287"/>
      <c r="M2784" s="258"/>
      <c r="N2784" s="288"/>
      <c r="O2784" s="287"/>
      <c r="P2784" s="258"/>
      <c r="Q2784" s="288"/>
      <c r="R2784" s="287"/>
      <c r="S2784" s="258"/>
      <c r="T2784" s="288"/>
      <c r="U2784" s="287">
        <f t="shared" ref="U2784" si="12502">$J$2290</f>
        <v>0.7</v>
      </c>
      <c r="V2784" s="258">
        <f t="shared" ref="V2784" si="12503">ROUNDUP(C1458/$J$2291,0)</f>
        <v>27</v>
      </c>
      <c r="W2784" s="288">
        <f t="shared" ref="W2784" si="12504">+U2784*V2784</f>
        <v>18.899999999999999</v>
      </c>
    </row>
    <row r="2785" spans="1:23" x14ac:dyDescent="0.2">
      <c r="A2785" s="437" t="s">
        <v>849</v>
      </c>
      <c r="B2785" s="275" t="s">
        <v>1163</v>
      </c>
      <c r="C2785" s="306">
        <f t="shared" ref="C2785" si="12505">$D$2296</f>
        <v>0.6</v>
      </c>
      <c r="D2785" s="277">
        <f t="shared" ref="D2785" si="12506">ROUNDUP(F1459/$D$2295,0)</f>
        <v>13</v>
      </c>
      <c r="E2785" s="330">
        <f t="shared" ref="E2785" si="12507">+C2785*D2785</f>
        <v>7.8</v>
      </c>
      <c r="F2785" s="331">
        <f t="shared" ref="F2785" si="12508">$D$2291</f>
        <v>0.55000000000000004</v>
      </c>
      <c r="G2785" s="307">
        <f t="shared" ref="G2785" si="12509">ROUNDUP(F1459/$D$2290,0)</f>
        <v>16</v>
      </c>
      <c r="H2785" s="308">
        <f t="shared" ref="H2785" si="12510">+F2785*G2785</f>
        <v>8.8000000000000007</v>
      </c>
      <c r="I2785" s="306">
        <f t="shared" ref="I2785" si="12511">L1459</f>
        <v>1.89</v>
      </c>
      <c r="J2785" s="307">
        <f t="shared" ref="J2785" si="12512">ROUNDUP($K$983/$D$2301,0)</f>
        <v>8</v>
      </c>
      <c r="K2785" s="308">
        <f t="shared" ref="K2785" si="12513">+I2785*J2785</f>
        <v>15.12</v>
      </c>
      <c r="L2785" s="306">
        <f t="shared" ref="L2785" si="12514">P1459</f>
        <v>2.04</v>
      </c>
      <c r="M2785" s="307">
        <f t="shared" ref="M2785" si="12515">ROUNDUP(O1459/$D$2301,0)</f>
        <v>15</v>
      </c>
      <c r="N2785" s="308">
        <f t="shared" ref="N2785" si="12516">+L2785*M2785</f>
        <v>30.6</v>
      </c>
      <c r="O2785" s="306">
        <f t="shared" ref="O2785" si="12517">$D$2291</f>
        <v>0.55000000000000004</v>
      </c>
      <c r="P2785" s="307">
        <f t="shared" ref="P2785" si="12518">ROUNDUP(S1459/$D$2290,0)</f>
        <v>16</v>
      </c>
      <c r="Q2785" s="308">
        <f t="shared" ref="Q2785" si="12519">+O2785*P2785</f>
        <v>8.8000000000000007</v>
      </c>
      <c r="R2785" s="306">
        <f t="shared" ref="R2785" si="12520">$D$2296</f>
        <v>0.6</v>
      </c>
      <c r="S2785" s="307">
        <f t="shared" ref="S2785" si="12521">ROUNDUP(S1459/$D$2295,0)</f>
        <v>13</v>
      </c>
      <c r="T2785" s="308">
        <f t="shared" ref="T2785" si="12522">+R2785*S2785</f>
        <v>7.8</v>
      </c>
      <c r="U2785" s="306"/>
      <c r="V2785" s="307"/>
      <c r="W2785" s="308"/>
    </row>
    <row r="2786" spans="1:23" x14ac:dyDescent="0.2">
      <c r="A2786" s="438"/>
      <c r="B2786" s="275" t="s">
        <v>514</v>
      </c>
      <c r="C2786" s="332"/>
      <c r="D2786" s="256"/>
      <c r="E2786" s="333"/>
      <c r="F2786" s="289"/>
      <c r="G2786" s="258"/>
      <c r="H2786" s="288"/>
      <c r="I2786" s="287"/>
      <c r="J2786" s="258"/>
      <c r="K2786" s="288"/>
      <c r="L2786" s="287"/>
      <c r="M2786" s="258"/>
      <c r="N2786" s="288"/>
      <c r="O2786" s="287"/>
      <c r="P2786" s="258"/>
      <c r="Q2786" s="288"/>
      <c r="R2786" s="287"/>
      <c r="S2786" s="258"/>
      <c r="T2786" s="288"/>
      <c r="U2786" s="287">
        <f t="shared" ref="U2786" si="12523">$J$2290</f>
        <v>0.7</v>
      </c>
      <c r="V2786" s="258">
        <f t="shared" ref="V2786" si="12524">ROUNDUP(C1460/$J$2291,0)</f>
        <v>24</v>
      </c>
      <c r="W2786" s="288">
        <f t="shared" ref="W2786" si="12525">+U2786*V2786</f>
        <v>16.799999999999997</v>
      </c>
    </row>
    <row r="2787" spans="1:23" x14ac:dyDescent="0.2">
      <c r="A2787" s="437" t="s">
        <v>850</v>
      </c>
      <c r="B2787" s="275" t="s">
        <v>1164</v>
      </c>
      <c r="C2787" s="306">
        <f t="shared" ref="C2787" si="12526">$D$2296</f>
        <v>0.6</v>
      </c>
      <c r="D2787" s="277">
        <f t="shared" ref="D2787" si="12527">ROUNDUP(F1461/$D$2295,0)</f>
        <v>12</v>
      </c>
      <c r="E2787" s="330">
        <f t="shared" ref="E2787" si="12528">+C2787*D2787</f>
        <v>7.1999999999999993</v>
      </c>
      <c r="F2787" s="331">
        <f t="shared" ref="F2787" si="12529">$D$2291</f>
        <v>0.55000000000000004</v>
      </c>
      <c r="G2787" s="307">
        <f t="shared" ref="G2787" si="12530">ROUNDUP(F1461/$D$2290,0)</f>
        <v>15</v>
      </c>
      <c r="H2787" s="308">
        <f t="shared" ref="H2787" si="12531">+F2787*G2787</f>
        <v>8.25</v>
      </c>
      <c r="I2787" s="306">
        <f t="shared" ref="I2787" si="12532">L1461</f>
        <v>1.35</v>
      </c>
      <c r="J2787" s="307">
        <f t="shared" ref="J2787" si="12533">ROUNDUP($K$983/$D$2301,0)</f>
        <v>8</v>
      </c>
      <c r="K2787" s="308">
        <f t="shared" ref="K2787" si="12534">+I2787*J2787</f>
        <v>10.8</v>
      </c>
      <c r="L2787" s="306">
        <f t="shared" ref="L2787" si="12535">P1461</f>
        <v>1.8</v>
      </c>
      <c r="M2787" s="307">
        <f t="shared" ref="M2787" si="12536">ROUNDUP(O1461/$D$2301,0)</f>
        <v>15</v>
      </c>
      <c r="N2787" s="308">
        <f t="shared" ref="N2787" si="12537">+L2787*M2787</f>
        <v>27</v>
      </c>
      <c r="O2787" s="306">
        <f t="shared" ref="O2787" si="12538">$D$2291</f>
        <v>0.55000000000000004</v>
      </c>
      <c r="P2787" s="307">
        <f t="shared" ref="P2787" si="12539">ROUNDUP(S1461/$D$2290,0)</f>
        <v>15</v>
      </c>
      <c r="Q2787" s="308">
        <f t="shared" ref="Q2787" si="12540">+O2787*P2787</f>
        <v>8.25</v>
      </c>
      <c r="R2787" s="306">
        <f t="shared" ref="R2787" si="12541">$D$2296</f>
        <v>0.6</v>
      </c>
      <c r="S2787" s="307">
        <f t="shared" ref="S2787" si="12542">ROUNDUP(S1461/$D$2295,0)</f>
        <v>12</v>
      </c>
      <c r="T2787" s="308">
        <f t="shared" ref="T2787" si="12543">+R2787*S2787</f>
        <v>7.1999999999999993</v>
      </c>
      <c r="U2787" s="306"/>
      <c r="V2787" s="307"/>
      <c r="W2787" s="308"/>
    </row>
    <row r="2788" spans="1:23" x14ac:dyDescent="0.2">
      <c r="A2788" s="438"/>
      <c r="B2788" s="275" t="s">
        <v>515</v>
      </c>
      <c r="C2788" s="332"/>
      <c r="D2788" s="256"/>
      <c r="E2788" s="333"/>
      <c r="F2788" s="289"/>
      <c r="G2788" s="258"/>
      <c r="H2788" s="288"/>
      <c r="I2788" s="287"/>
      <c r="J2788" s="258"/>
      <c r="K2788" s="288"/>
      <c r="L2788" s="287"/>
      <c r="M2788" s="258"/>
      <c r="N2788" s="288"/>
      <c r="O2788" s="287"/>
      <c r="P2788" s="258"/>
      <c r="Q2788" s="288"/>
      <c r="R2788" s="287"/>
      <c r="S2788" s="258"/>
      <c r="T2788" s="288"/>
      <c r="U2788" s="287">
        <f t="shared" ref="U2788" si="12544">$J$2290</f>
        <v>0.7</v>
      </c>
      <c r="V2788" s="258">
        <f t="shared" ref="V2788" si="12545">ROUNDUP(C1462/$J$2291,0)</f>
        <v>20</v>
      </c>
      <c r="W2788" s="288">
        <f t="shared" ref="W2788" si="12546">+U2788*V2788</f>
        <v>14</v>
      </c>
    </row>
    <row r="2789" spans="1:23" x14ac:dyDescent="0.2">
      <c r="A2789" s="437" t="s">
        <v>851</v>
      </c>
      <c r="B2789" s="275" t="s">
        <v>1165</v>
      </c>
      <c r="C2789" s="306">
        <f t="shared" ref="C2789" si="12547">$D$2296</f>
        <v>0.6</v>
      </c>
      <c r="D2789" s="277">
        <f t="shared" ref="D2789" si="12548">ROUNDUP(F1463/$D$2295,0)</f>
        <v>12</v>
      </c>
      <c r="E2789" s="330">
        <f t="shared" ref="E2789" si="12549">+C2789*D2789</f>
        <v>7.1999999999999993</v>
      </c>
      <c r="F2789" s="331">
        <f t="shared" ref="F2789" si="12550">$D$2291</f>
        <v>0.55000000000000004</v>
      </c>
      <c r="G2789" s="307">
        <f t="shared" ref="G2789" si="12551">ROUNDUP(F1463/$D$2290,0)</f>
        <v>15</v>
      </c>
      <c r="H2789" s="308">
        <f t="shared" ref="H2789" si="12552">+F2789*G2789</f>
        <v>8.25</v>
      </c>
      <c r="I2789" s="306">
        <f t="shared" ref="I2789" si="12553">L1463</f>
        <v>1.35</v>
      </c>
      <c r="J2789" s="307">
        <f t="shared" ref="J2789" si="12554">ROUNDUP($K$983/$D$2301,0)</f>
        <v>8</v>
      </c>
      <c r="K2789" s="308">
        <f t="shared" ref="K2789" si="12555">+I2789*J2789</f>
        <v>10.8</v>
      </c>
      <c r="L2789" s="306">
        <f t="shared" ref="L2789" si="12556">P1463</f>
        <v>1.8</v>
      </c>
      <c r="M2789" s="307">
        <f t="shared" ref="M2789" si="12557">ROUNDUP(O1463/$D$2301,0)</f>
        <v>15</v>
      </c>
      <c r="N2789" s="308">
        <f t="shared" ref="N2789" si="12558">+L2789*M2789</f>
        <v>27</v>
      </c>
      <c r="O2789" s="306">
        <f t="shared" ref="O2789" si="12559">$D$2291</f>
        <v>0.55000000000000004</v>
      </c>
      <c r="P2789" s="307">
        <f t="shared" ref="P2789" si="12560">ROUNDUP(S1463/$D$2290,0)</f>
        <v>15</v>
      </c>
      <c r="Q2789" s="308">
        <f t="shared" ref="Q2789" si="12561">+O2789*P2789</f>
        <v>8.25</v>
      </c>
      <c r="R2789" s="306">
        <f t="shared" ref="R2789" si="12562">$D$2296</f>
        <v>0.6</v>
      </c>
      <c r="S2789" s="307">
        <f t="shared" ref="S2789" si="12563">ROUNDUP(S1463/$D$2295,0)</f>
        <v>12</v>
      </c>
      <c r="T2789" s="308">
        <f t="shared" ref="T2789" si="12564">+R2789*S2789</f>
        <v>7.1999999999999993</v>
      </c>
      <c r="U2789" s="306"/>
      <c r="V2789" s="307"/>
      <c r="W2789" s="308"/>
    </row>
    <row r="2790" spans="1:23" x14ac:dyDescent="0.2">
      <c r="A2790" s="438"/>
      <c r="B2790" s="275" t="s">
        <v>516</v>
      </c>
      <c r="C2790" s="332"/>
      <c r="D2790" s="256"/>
      <c r="E2790" s="333"/>
      <c r="F2790" s="289"/>
      <c r="G2790" s="258"/>
      <c r="H2790" s="288"/>
      <c r="I2790" s="287"/>
      <c r="J2790" s="258"/>
      <c r="K2790" s="288"/>
      <c r="L2790" s="287"/>
      <c r="M2790" s="258"/>
      <c r="N2790" s="288"/>
      <c r="O2790" s="287"/>
      <c r="P2790" s="258"/>
      <c r="Q2790" s="288"/>
      <c r="R2790" s="287"/>
      <c r="S2790" s="258"/>
      <c r="T2790" s="288"/>
      <c r="U2790" s="287">
        <f t="shared" ref="U2790" si="12565">$J$2290</f>
        <v>0.7</v>
      </c>
      <c r="V2790" s="258">
        <f t="shared" ref="V2790" si="12566">ROUNDUP(C1464/$J$2291,0)</f>
        <v>20</v>
      </c>
      <c r="W2790" s="288">
        <f t="shared" ref="W2790" si="12567">+U2790*V2790</f>
        <v>14</v>
      </c>
    </row>
    <row r="2791" spans="1:23" x14ac:dyDescent="0.2">
      <c r="A2791" s="437" t="s">
        <v>852</v>
      </c>
      <c r="B2791" s="275" t="s">
        <v>1166</v>
      </c>
      <c r="C2791" s="306">
        <f t="shared" ref="C2791" si="12568">$D$2296</f>
        <v>0.6</v>
      </c>
      <c r="D2791" s="277">
        <f t="shared" ref="D2791" si="12569">ROUNDUP(F1465/$D$2295,0)</f>
        <v>12</v>
      </c>
      <c r="E2791" s="330">
        <f t="shared" ref="E2791" si="12570">+C2791*D2791</f>
        <v>7.1999999999999993</v>
      </c>
      <c r="F2791" s="331">
        <f t="shared" ref="F2791" si="12571">$D$2291</f>
        <v>0.55000000000000004</v>
      </c>
      <c r="G2791" s="307">
        <f t="shared" ref="G2791" si="12572">ROUNDUP(F1465/$D$2290,0)</f>
        <v>15</v>
      </c>
      <c r="H2791" s="308">
        <f t="shared" ref="H2791" si="12573">+F2791*G2791</f>
        <v>8.25</v>
      </c>
      <c r="I2791" s="306">
        <f t="shared" ref="I2791" si="12574">L1465</f>
        <v>1.35</v>
      </c>
      <c r="J2791" s="307">
        <f t="shared" ref="J2791" si="12575">ROUNDUP($K$983/$D$2301,0)</f>
        <v>8</v>
      </c>
      <c r="K2791" s="308">
        <f t="shared" ref="K2791" si="12576">+I2791*J2791</f>
        <v>10.8</v>
      </c>
      <c r="L2791" s="306">
        <f t="shared" ref="L2791" si="12577">P1465</f>
        <v>1.8</v>
      </c>
      <c r="M2791" s="307">
        <f t="shared" ref="M2791" si="12578">ROUNDUP(O1465/$D$2301,0)</f>
        <v>15</v>
      </c>
      <c r="N2791" s="308">
        <f t="shared" ref="N2791" si="12579">+L2791*M2791</f>
        <v>27</v>
      </c>
      <c r="O2791" s="306">
        <f t="shared" ref="O2791" si="12580">$D$2291</f>
        <v>0.55000000000000004</v>
      </c>
      <c r="P2791" s="307">
        <f t="shared" ref="P2791" si="12581">ROUNDUP(S1465/$D$2290,0)</f>
        <v>15</v>
      </c>
      <c r="Q2791" s="308">
        <f t="shared" ref="Q2791" si="12582">+O2791*P2791</f>
        <v>8.25</v>
      </c>
      <c r="R2791" s="306">
        <f t="shared" ref="R2791" si="12583">$D$2296</f>
        <v>0.6</v>
      </c>
      <c r="S2791" s="307">
        <f t="shared" ref="S2791" si="12584">ROUNDUP(S1465/$D$2295,0)</f>
        <v>12</v>
      </c>
      <c r="T2791" s="308">
        <f t="shared" ref="T2791" si="12585">+R2791*S2791</f>
        <v>7.1999999999999993</v>
      </c>
      <c r="U2791" s="306"/>
      <c r="V2791" s="307"/>
      <c r="W2791" s="308"/>
    </row>
    <row r="2792" spans="1:23" x14ac:dyDescent="0.2">
      <c r="A2792" s="438"/>
      <c r="B2792" s="275" t="s">
        <v>517</v>
      </c>
      <c r="C2792" s="332"/>
      <c r="D2792" s="256"/>
      <c r="E2792" s="333"/>
      <c r="F2792" s="289"/>
      <c r="G2792" s="258"/>
      <c r="H2792" s="288"/>
      <c r="I2792" s="287"/>
      <c r="J2792" s="258"/>
      <c r="K2792" s="288"/>
      <c r="L2792" s="287"/>
      <c r="M2792" s="258"/>
      <c r="N2792" s="288"/>
      <c r="O2792" s="287"/>
      <c r="P2792" s="258"/>
      <c r="Q2792" s="288"/>
      <c r="R2792" s="287"/>
      <c r="S2792" s="258"/>
      <c r="T2792" s="288"/>
      <c r="U2792" s="287">
        <f t="shared" ref="U2792" si="12586">$J$2290</f>
        <v>0.7</v>
      </c>
      <c r="V2792" s="258">
        <f t="shared" ref="V2792" si="12587">ROUNDUP(C1466/$J$2291,0)</f>
        <v>20</v>
      </c>
      <c r="W2792" s="288">
        <f t="shared" ref="W2792" si="12588">+U2792*V2792</f>
        <v>14</v>
      </c>
    </row>
    <row r="2793" spans="1:23" x14ac:dyDescent="0.2">
      <c r="A2793" s="437" t="s">
        <v>853</v>
      </c>
      <c r="B2793" s="275" t="s">
        <v>1167</v>
      </c>
      <c r="C2793" s="306">
        <f t="shared" ref="C2793" si="12589">$D$2296</f>
        <v>0.6</v>
      </c>
      <c r="D2793" s="277">
        <f t="shared" ref="D2793" si="12590">ROUNDUP(F1467/$D$2295,0)</f>
        <v>12</v>
      </c>
      <c r="E2793" s="330">
        <f t="shared" ref="E2793" si="12591">+C2793*D2793</f>
        <v>7.1999999999999993</v>
      </c>
      <c r="F2793" s="331">
        <f t="shared" ref="F2793" si="12592">$D$2291</f>
        <v>0.55000000000000004</v>
      </c>
      <c r="G2793" s="307">
        <f t="shared" ref="G2793" si="12593">ROUNDUP(F1467/$D$2290,0)</f>
        <v>15</v>
      </c>
      <c r="H2793" s="308">
        <f t="shared" ref="H2793" si="12594">+F2793*G2793</f>
        <v>8.25</v>
      </c>
      <c r="I2793" s="306">
        <f t="shared" ref="I2793" si="12595">L1467</f>
        <v>1.35</v>
      </c>
      <c r="J2793" s="307">
        <f t="shared" ref="J2793" si="12596">ROUNDUP($K$983/$D$2301,0)</f>
        <v>8</v>
      </c>
      <c r="K2793" s="308">
        <f t="shared" ref="K2793" si="12597">+I2793*J2793</f>
        <v>10.8</v>
      </c>
      <c r="L2793" s="306">
        <f t="shared" ref="L2793" si="12598">P1467</f>
        <v>1.8</v>
      </c>
      <c r="M2793" s="307">
        <f t="shared" ref="M2793" si="12599">ROUNDUP(O1467/$D$2301,0)</f>
        <v>15</v>
      </c>
      <c r="N2793" s="308">
        <f t="shared" ref="N2793" si="12600">+L2793*M2793</f>
        <v>27</v>
      </c>
      <c r="O2793" s="306">
        <f t="shared" ref="O2793" si="12601">$D$2291</f>
        <v>0.55000000000000004</v>
      </c>
      <c r="P2793" s="307">
        <f t="shared" ref="P2793" si="12602">ROUNDUP(S1467/$D$2290,0)</f>
        <v>15</v>
      </c>
      <c r="Q2793" s="308">
        <f t="shared" ref="Q2793" si="12603">+O2793*P2793</f>
        <v>8.25</v>
      </c>
      <c r="R2793" s="306">
        <f t="shared" ref="R2793" si="12604">$D$2296</f>
        <v>0.6</v>
      </c>
      <c r="S2793" s="307">
        <f t="shared" ref="S2793" si="12605">ROUNDUP(S1467/$D$2295,0)</f>
        <v>12</v>
      </c>
      <c r="T2793" s="308">
        <f t="shared" ref="T2793" si="12606">+R2793*S2793</f>
        <v>7.1999999999999993</v>
      </c>
      <c r="U2793" s="306"/>
      <c r="V2793" s="307"/>
      <c r="W2793" s="308"/>
    </row>
    <row r="2794" spans="1:23" x14ac:dyDescent="0.2">
      <c r="A2794" s="438"/>
      <c r="B2794" s="275" t="s">
        <v>518</v>
      </c>
      <c r="C2794" s="332"/>
      <c r="D2794" s="256"/>
      <c r="E2794" s="333"/>
      <c r="F2794" s="289"/>
      <c r="G2794" s="258"/>
      <c r="H2794" s="288"/>
      <c r="I2794" s="287"/>
      <c r="J2794" s="258"/>
      <c r="K2794" s="288"/>
      <c r="L2794" s="287"/>
      <c r="M2794" s="258"/>
      <c r="N2794" s="288"/>
      <c r="O2794" s="287"/>
      <c r="P2794" s="258"/>
      <c r="Q2794" s="288"/>
      <c r="R2794" s="287"/>
      <c r="S2794" s="258"/>
      <c r="T2794" s="288"/>
      <c r="U2794" s="287">
        <f t="shared" ref="U2794" si="12607">$J$2290</f>
        <v>0.7</v>
      </c>
      <c r="V2794" s="258">
        <f t="shared" ref="V2794" si="12608">ROUNDUP(C1468/$J$2291,0)</f>
        <v>20</v>
      </c>
      <c r="W2794" s="288">
        <f t="shared" ref="W2794" si="12609">+U2794*V2794</f>
        <v>14</v>
      </c>
    </row>
    <row r="2795" spans="1:23" x14ac:dyDescent="0.2">
      <c r="A2795" s="437" t="s">
        <v>854</v>
      </c>
      <c r="B2795" s="275" t="s">
        <v>1168</v>
      </c>
      <c r="C2795" s="306">
        <f t="shared" ref="C2795" si="12610">$D$2296</f>
        <v>0.6</v>
      </c>
      <c r="D2795" s="277">
        <f t="shared" ref="D2795" si="12611">ROUNDUP(F1469/$D$2295,0)</f>
        <v>12</v>
      </c>
      <c r="E2795" s="330">
        <f t="shared" ref="E2795" si="12612">+C2795*D2795</f>
        <v>7.1999999999999993</v>
      </c>
      <c r="F2795" s="331">
        <f t="shared" ref="F2795" si="12613">$D$2291</f>
        <v>0.55000000000000004</v>
      </c>
      <c r="G2795" s="307">
        <f t="shared" ref="G2795" si="12614">ROUNDUP(F1469/$D$2290,0)</f>
        <v>15</v>
      </c>
      <c r="H2795" s="308">
        <f t="shared" ref="H2795" si="12615">+F2795*G2795</f>
        <v>8.25</v>
      </c>
      <c r="I2795" s="306">
        <f t="shared" ref="I2795" si="12616">L1469</f>
        <v>1.35</v>
      </c>
      <c r="J2795" s="307">
        <f t="shared" ref="J2795" si="12617">ROUNDUP($K$983/$D$2301,0)</f>
        <v>8</v>
      </c>
      <c r="K2795" s="308">
        <f t="shared" ref="K2795" si="12618">+I2795*J2795</f>
        <v>10.8</v>
      </c>
      <c r="L2795" s="306">
        <f t="shared" ref="L2795" si="12619">P1469</f>
        <v>1.8</v>
      </c>
      <c r="M2795" s="307">
        <f t="shared" ref="M2795" si="12620">ROUNDUP(O1469/$D$2301,0)</f>
        <v>15</v>
      </c>
      <c r="N2795" s="308">
        <f t="shared" ref="N2795" si="12621">+L2795*M2795</f>
        <v>27</v>
      </c>
      <c r="O2795" s="306">
        <f t="shared" ref="O2795" si="12622">$D$2291</f>
        <v>0.55000000000000004</v>
      </c>
      <c r="P2795" s="307">
        <f t="shared" ref="P2795" si="12623">ROUNDUP(S1469/$D$2290,0)</f>
        <v>15</v>
      </c>
      <c r="Q2795" s="308">
        <f t="shared" ref="Q2795" si="12624">+O2795*P2795</f>
        <v>8.25</v>
      </c>
      <c r="R2795" s="306">
        <f t="shared" ref="R2795" si="12625">$D$2296</f>
        <v>0.6</v>
      </c>
      <c r="S2795" s="307">
        <f t="shared" ref="S2795" si="12626">ROUNDUP(S1469/$D$2295,0)</f>
        <v>12</v>
      </c>
      <c r="T2795" s="308">
        <f t="shared" ref="T2795" si="12627">+R2795*S2795</f>
        <v>7.1999999999999993</v>
      </c>
      <c r="U2795" s="306"/>
      <c r="V2795" s="307"/>
      <c r="W2795" s="308"/>
    </row>
    <row r="2796" spans="1:23" x14ac:dyDescent="0.2">
      <c r="A2796" s="438"/>
      <c r="B2796" s="275" t="s">
        <v>519</v>
      </c>
      <c r="C2796" s="332"/>
      <c r="D2796" s="256"/>
      <c r="E2796" s="333"/>
      <c r="F2796" s="289"/>
      <c r="G2796" s="258"/>
      <c r="H2796" s="288"/>
      <c r="I2796" s="287"/>
      <c r="J2796" s="258"/>
      <c r="K2796" s="288"/>
      <c r="L2796" s="287"/>
      <c r="M2796" s="258"/>
      <c r="N2796" s="288"/>
      <c r="O2796" s="287"/>
      <c r="P2796" s="258"/>
      <c r="Q2796" s="288"/>
      <c r="R2796" s="287"/>
      <c r="S2796" s="258"/>
      <c r="T2796" s="288"/>
      <c r="U2796" s="287">
        <f t="shared" ref="U2796" si="12628">$J$2290</f>
        <v>0.7</v>
      </c>
      <c r="V2796" s="258">
        <f t="shared" ref="V2796" si="12629">ROUNDUP(C1470/$J$2291,0)</f>
        <v>20</v>
      </c>
      <c r="W2796" s="288">
        <f t="shared" ref="W2796" si="12630">+U2796*V2796</f>
        <v>14</v>
      </c>
    </row>
    <row r="2797" spans="1:23" x14ac:dyDescent="0.2">
      <c r="A2797" s="437" t="s">
        <v>855</v>
      </c>
      <c r="B2797" s="275" t="s">
        <v>1169</v>
      </c>
      <c r="C2797" s="306">
        <f t="shared" ref="C2797" si="12631">$D$2296</f>
        <v>0.6</v>
      </c>
      <c r="D2797" s="277">
        <f t="shared" ref="D2797" si="12632">ROUNDUP(F1471/$D$2295,0)</f>
        <v>12</v>
      </c>
      <c r="E2797" s="330">
        <f t="shared" ref="E2797" si="12633">+C2797*D2797</f>
        <v>7.1999999999999993</v>
      </c>
      <c r="F2797" s="331">
        <f t="shared" ref="F2797" si="12634">$D$2291</f>
        <v>0.55000000000000004</v>
      </c>
      <c r="G2797" s="307">
        <f t="shared" ref="G2797" si="12635">ROUNDUP(F1471/$D$2290,0)</f>
        <v>15</v>
      </c>
      <c r="H2797" s="308">
        <f t="shared" ref="H2797" si="12636">+F2797*G2797</f>
        <v>8.25</v>
      </c>
      <c r="I2797" s="306">
        <f t="shared" ref="I2797" si="12637">L1471</f>
        <v>1.35</v>
      </c>
      <c r="J2797" s="307">
        <f t="shared" ref="J2797" si="12638">ROUNDUP($K$983/$D$2301,0)</f>
        <v>8</v>
      </c>
      <c r="K2797" s="308">
        <f t="shared" ref="K2797" si="12639">+I2797*J2797</f>
        <v>10.8</v>
      </c>
      <c r="L2797" s="306">
        <f t="shared" ref="L2797" si="12640">P1471</f>
        <v>2.2599999999999998</v>
      </c>
      <c r="M2797" s="307">
        <f t="shared" ref="M2797" si="12641">ROUNDUP(O1471/$D$2301,0)</f>
        <v>16</v>
      </c>
      <c r="N2797" s="308">
        <f t="shared" ref="N2797" si="12642">+L2797*M2797</f>
        <v>36.159999999999997</v>
      </c>
      <c r="O2797" s="306">
        <f t="shared" ref="O2797" si="12643">$D$2291</f>
        <v>0.55000000000000004</v>
      </c>
      <c r="P2797" s="307">
        <f t="shared" ref="P2797" si="12644">ROUNDUP(S1471/$D$2290,0)</f>
        <v>16</v>
      </c>
      <c r="Q2797" s="308">
        <f t="shared" ref="Q2797" si="12645">+O2797*P2797</f>
        <v>8.8000000000000007</v>
      </c>
      <c r="R2797" s="306">
        <f t="shared" ref="R2797" si="12646">$D$2296</f>
        <v>0.6</v>
      </c>
      <c r="S2797" s="307">
        <f t="shared" ref="S2797" si="12647">ROUNDUP(S1471/$D$2295,0)</f>
        <v>13</v>
      </c>
      <c r="T2797" s="308">
        <f t="shared" ref="T2797" si="12648">+R2797*S2797</f>
        <v>7.8</v>
      </c>
      <c r="U2797" s="306"/>
      <c r="V2797" s="307"/>
      <c r="W2797" s="308"/>
    </row>
    <row r="2798" spans="1:23" x14ac:dyDescent="0.2">
      <c r="A2798" s="438"/>
      <c r="B2798" s="275" t="s">
        <v>520</v>
      </c>
      <c r="C2798" s="332"/>
      <c r="D2798" s="256"/>
      <c r="E2798" s="333"/>
      <c r="F2798" s="289"/>
      <c r="G2798" s="258"/>
      <c r="H2798" s="288"/>
      <c r="I2798" s="287"/>
      <c r="J2798" s="258"/>
      <c r="K2798" s="288"/>
      <c r="L2798" s="287"/>
      <c r="M2798" s="258"/>
      <c r="N2798" s="288"/>
      <c r="O2798" s="287"/>
      <c r="P2798" s="258"/>
      <c r="Q2798" s="288"/>
      <c r="R2798" s="287"/>
      <c r="S2798" s="258"/>
      <c r="T2798" s="288"/>
      <c r="U2798" s="287">
        <f t="shared" ref="U2798" si="12649">$J$2290</f>
        <v>0.7</v>
      </c>
      <c r="V2798" s="258">
        <f t="shared" ref="V2798" si="12650">ROUNDUP(C1472/$J$2291,0)</f>
        <v>20</v>
      </c>
      <c r="W2798" s="288">
        <f t="shared" ref="W2798" si="12651">+U2798*V2798</f>
        <v>14</v>
      </c>
    </row>
    <row r="2799" spans="1:23" x14ac:dyDescent="0.2">
      <c r="A2799" s="437" t="s">
        <v>856</v>
      </c>
      <c r="B2799" s="275" t="s">
        <v>1170</v>
      </c>
      <c r="C2799" s="306">
        <f t="shared" ref="C2799" si="12652">$D$2296</f>
        <v>0.6</v>
      </c>
      <c r="D2799" s="277">
        <f t="shared" ref="D2799" si="12653">ROUNDUP(F1473/$D$2295,0)</f>
        <v>12</v>
      </c>
      <c r="E2799" s="330">
        <f t="shared" ref="E2799" si="12654">+C2799*D2799</f>
        <v>7.1999999999999993</v>
      </c>
      <c r="F2799" s="331">
        <f t="shared" ref="F2799" si="12655">$D$2291</f>
        <v>0.55000000000000004</v>
      </c>
      <c r="G2799" s="307">
        <f t="shared" ref="G2799" si="12656">ROUNDUP(F1473/$D$2290,0)</f>
        <v>15</v>
      </c>
      <c r="H2799" s="308">
        <f t="shared" ref="H2799" si="12657">+F2799*G2799</f>
        <v>8.25</v>
      </c>
      <c r="I2799" s="306">
        <f t="shared" ref="I2799" si="12658">L1473</f>
        <v>1.35</v>
      </c>
      <c r="J2799" s="307">
        <f t="shared" ref="J2799" si="12659">ROUNDUP($K$983/$D$2301,0)</f>
        <v>8</v>
      </c>
      <c r="K2799" s="308">
        <f t="shared" ref="K2799" si="12660">+I2799*J2799</f>
        <v>10.8</v>
      </c>
      <c r="L2799" s="306">
        <f t="shared" ref="L2799" si="12661">P1473</f>
        <v>2.71</v>
      </c>
      <c r="M2799" s="307">
        <f t="shared" ref="M2799" si="12662">ROUNDUP(O1473/$D$2301,0)</f>
        <v>16</v>
      </c>
      <c r="N2799" s="308">
        <f t="shared" ref="N2799" si="12663">+L2799*M2799</f>
        <v>43.36</v>
      </c>
      <c r="O2799" s="306">
        <f t="shared" ref="O2799" si="12664">$D$2291</f>
        <v>0.55000000000000004</v>
      </c>
      <c r="P2799" s="307">
        <f t="shared" ref="P2799" si="12665">ROUNDUP(S1473/$D$2290,0)</f>
        <v>16</v>
      </c>
      <c r="Q2799" s="308">
        <f t="shared" ref="Q2799" si="12666">+O2799*P2799</f>
        <v>8.8000000000000007</v>
      </c>
      <c r="R2799" s="306">
        <f t="shared" ref="R2799" si="12667">$D$2296</f>
        <v>0.6</v>
      </c>
      <c r="S2799" s="307">
        <f t="shared" ref="S2799" si="12668">ROUNDUP(S1473/$D$2295,0)</f>
        <v>13</v>
      </c>
      <c r="T2799" s="308">
        <f t="shared" ref="T2799" si="12669">+R2799*S2799</f>
        <v>7.8</v>
      </c>
      <c r="U2799" s="306"/>
      <c r="V2799" s="307"/>
      <c r="W2799" s="308"/>
    </row>
    <row r="2800" spans="1:23" x14ac:dyDescent="0.2">
      <c r="A2800" s="438"/>
      <c r="B2800" s="275" t="s">
        <v>521</v>
      </c>
      <c r="C2800" s="332"/>
      <c r="D2800" s="256"/>
      <c r="E2800" s="333"/>
      <c r="F2800" s="289"/>
      <c r="G2800" s="258"/>
      <c r="H2800" s="288"/>
      <c r="I2800" s="287"/>
      <c r="J2800" s="258"/>
      <c r="K2800" s="288"/>
      <c r="L2800" s="287"/>
      <c r="M2800" s="258"/>
      <c r="N2800" s="288"/>
      <c r="O2800" s="287"/>
      <c r="P2800" s="258"/>
      <c r="Q2800" s="288"/>
      <c r="R2800" s="287"/>
      <c r="S2800" s="258"/>
      <c r="T2800" s="288"/>
      <c r="U2800" s="287">
        <f t="shared" ref="U2800" si="12670">$J$2290</f>
        <v>0.7</v>
      </c>
      <c r="V2800" s="258">
        <f t="shared" ref="V2800" si="12671">ROUNDUP(C1474/$J$2291,0)</f>
        <v>22</v>
      </c>
      <c r="W2800" s="288">
        <f t="shared" ref="W2800" si="12672">+U2800*V2800</f>
        <v>15.399999999999999</v>
      </c>
    </row>
    <row r="2801" spans="1:23" x14ac:dyDescent="0.2">
      <c r="A2801" s="437" t="s">
        <v>857</v>
      </c>
      <c r="B2801" s="275" t="s">
        <v>1171</v>
      </c>
      <c r="C2801" s="306">
        <f t="shared" ref="C2801" si="12673">$D$2296</f>
        <v>0.6</v>
      </c>
      <c r="D2801" s="277">
        <f t="shared" ref="D2801" si="12674">ROUNDUP(F1475/$D$2295,0)</f>
        <v>15</v>
      </c>
      <c r="E2801" s="330">
        <f t="shared" ref="E2801" si="12675">+C2801*D2801</f>
        <v>9</v>
      </c>
      <c r="F2801" s="331">
        <f t="shared" ref="F2801" si="12676">$D$2291</f>
        <v>0.55000000000000004</v>
      </c>
      <c r="G2801" s="307">
        <f t="shared" ref="G2801" si="12677">ROUNDUP(F1475/$D$2290,0)</f>
        <v>18</v>
      </c>
      <c r="H2801" s="308">
        <f t="shared" ref="H2801" si="12678">+F2801*G2801</f>
        <v>9.9</v>
      </c>
      <c r="I2801" s="306">
        <f t="shared" ref="I2801" si="12679">L1475</f>
        <v>1.35</v>
      </c>
      <c r="J2801" s="307">
        <f t="shared" ref="J2801" si="12680">ROUNDUP($K$983/$D$2301,0)</f>
        <v>8</v>
      </c>
      <c r="K2801" s="308">
        <f t="shared" ref="K2801" si="12681">+I2801*J2801</f>
        <v>10.8</v>
      </c>
      <c r="L2801" s="306">
        <f t="shared" ref="L2801" si="12682">P1475</f>
        <v>2.71</v>
      </c>
      <c r="M2801" s="307">
        <f t="shared" ref="M2801" si="12683">ROUNDUP(O1475/$D$2301,0)</f>
        <v>15</v>
      </c>
      <c r="N2801" s="308">
        <f t="shared" ref="N2801" si="12684">+L2801*M2801</f>
        <v>40.65</v>
      </c>
      <c r="O2801" s="306">
        <f t="shared" ref="O2801" si="12685">$D$2291</f>
        <v>0.55000000000000004</v>
      </c>
      <c r="P2801" s="307">
        <f t="shared" ref="P2801" si="12686">ROUNDUP(S1475/$D$2290,0)</f>
        <v>13</v>
      </c>
      <c r="Q2801" s="308">
        <f t="shared" ref="Q2801" si="12687">+O2801*P2801</f>
        <v>7.15</v>
      </c>
      <c r="R2801" s="306">
        <f t="shared" ref="R2801" si="12688">$D$2296</f>
        <v>0.6</v>
      </c>
      <c r="S2801" s="307">
        <f t="shared" ref="S2801" si="12689">ROUNDUP(S1475/$D$2295,0)</f>
        <v>10</v>
      </c>
      <c r="T2801" s="308">
        <f t="shared" ref="T2801" si="12690">+R2801*S2801</f>
        <v>6</v>
      </c>
      <c r="U2801" s="306"/>
      <c r="V2801" s="307"/>
      <c r="W2801" s="308"/>
    </row>
    <row r="2802" spans="1:23" x14ac:dyDescent="0.2">
      <c r="A2802" s="438"/>
      <c r="B2802" s="275" t="s">
        <v>522</v>
      </c>
      <c r="C2802" s="332"/>
      <c r="D2802" s="256"/>
      <c r="E2802" s="333"/>
      <c r="F2802" s="289"/>
      <c r="G2802" s="258"/>
      <c r="H2802" s="288"/>
      <c r="I2802" s="287"/>
      <c r="J2802" s="258"/>
      <c r="K2802" s="288"/>
      <c r="L2802" s="287"/>
      <c r="M2802" s="258"/>
      <c r="N2802" s="288"/>
      <c r="O2802" s="287"/>
      <c r="P2802" s="258"/>
      <c r="Q2802" s="288"/>
      <c r="R2802" s="287"/>
      <c r="S2802" s="258"/>
      <c r="T2802" s="288"/>
      <c r="U2802" s="287">
        <f t="shared" ref="U2802" si="12691">$J$2290</f>
        <v>0.7</v>
      </c>
      <c r="V2802" s="258">
        <f t="shared" ref="V2802" si="12692">ROUNDUP(C1476/$J$2291,0)</f>
        <v>24</v>
      </c>
      <c r="W2802" s="288">
        <f t="shared" ref="W2802" si="12693">+U2802*V2802</f>
        <v>16.799999999999997</v>
      </c>
    </row>
    <row r="2803" spans="1:23" x14ac:dyDescent="0.2">
      <c r="A2803" s="437" t="s">
        <v>858</v>
      </c>
      <c r="B2803" s="275" t="s">
        <v>1172</v>
      </c>
      <c r="C2803" s="306">
        <f t="shared" ref="C2803" si="12694">$D$2296</f>
        <v>0.6</v>
      </c>
      <c r="D2803" s="277">
        <f t="shared" ref="D2803" si="12695">ROUNDUP(F1477/$D$2295,0)</f>
        <v>15</v>
      </c>
      <c r="E2803" s="330">
        <f t="shared" ref="E2803" si="12696">+C2803*D2803</f>
        <v>9</v>
      </c>
      <c r="F2803" s="331">
        <f t="shared" ref="F2803" si="12697">$D$2291</f>
        <v>0.55000000000000004</v>
      </c>
      <c r="G2803" s="307">
        <f t="shared" ref="G2803" si="12698">ROUNDUP(F1477/$D$2290,0)</f>
        <v>18</v>
      </c>
      <c r="H2803" s="308">
        <f t="shared" ref="H2803" si="12699">+F2803*G2803</f>
        <v>9.9</v>
      </c>
      <c r="I2803" s="306">
        <f t="shared" ref="I2803" si="12700">L1477</f>
        <v>1.35</v>
      </c>
      <c r="J2803" s="307">
        <f t="shared" ref="J2803" si="12701">ROUNDUP($K$983/$D$2301,0)</f>
        <v>8</v>
      </c>
      <c r="K2803" s="308">
        <f t="shared" ref="K2803" si="12702">+I2803*J2803</f>
        <v>10.8</v>
      </c>
      <c r="L2803" s="306">
        <f t="shared" ref="L2803" si="12703">P1477</f>
        <v>2.71</v>
      </c>
      <c r="M2803" s="307">
        <f t="shared" ref="M2803" si="12704">ROUNDUP(O1477/$D$2301,0)</f>
        <v>15</v>
      </c>
      <c r="N2803" s="308">
        <f t="shared" ref="N2803" si="12705">+L2803*M2803</f>
        <v>40.65</v>
      </c>
      <c r="O2803" s="306">
        <f t="shared" ref="O2803" si="12706">$D$2291</f>
        <v>0.55000000000000004</v>
      </c>
      <c r="P2803" s="307">
        <f t="shared" ref="P2803" si="12707">ROUNDUP(S1477/$D$2290,0)</f>
        <v>13</v>
      </c>
      <c r="Q2803" s="308">
        <f t="shared" ref="Q2803" si="12708">+O2803*P2803</f>
        <v>7.15</v>
      </c>
      <c r="R2803" s="306">
        <f t="shared" ref="R2803" si="12709">$D$2296</f>
        <v>0.6</v>
      </c>
      <c r="S2803" s="307">
        <f t="shared" ref="S2803" si="12710">ROUNDUP(S1477/$D$2295,0)</f>
        <v>10</v>
      </c>
      <c r="T2803" s="308">
        <f t="shared" ref="T2803" si="12711">+R2803*S2803</f>
        <v>6</v>
      </c>
      <c r="U2803" s="306"/>
      <c r="V2803" s="307"/>
      <c r="W2803" s="308"/>
    </row>
    <row r="2804" spans="1:23" x14ac:dyDescent="0.2">
      <c r="A2804" s="438"/>
      <c r="B2804" s="275" t="s">
        <v>523</v>
      </c>
      <c r="C2804" s="332"/>
      <c r="D2804" s="256"/>
      <c r="E2804" s="333"/>
      <c r="F2804" s="289"/>
      <c r="G2804" s="258"/>
      <c r="H2804" s="288"/>
      <c r="I2804" s="287"/>
      <c r="J2804" s="258"/>
      <c r="K2804" s="288"/>
      <c r="L2804" s="287"/>
      <c r="M2804" s="258"/>
      <c r="N2804" s="288"/>
      <c r="O2804" s="287"/>
      <c r="P2804" s="258"/>
      <c r="Q2804" s="288"/>
      <c r="R2804" s="287"/>
      <c r="S2804" s="258"/>
      <c r="T2804" s="288"/>
      <c r="U2804" s="287">
        <f t="shared" ref="U2804" si="12712">$J$2290</f>
        <v>0.7</v>
      </c>
      <c r="V2804" s="258">
        <f t="shared" ref="V2804" si="12713">ROUNDUP(C1478/$J$2291,0)</f>
        <v>24</v>
      </c>
      <c r="W2804" s="288">
        <f t="shared" ref="W2804" si="12714">+U2804*V2804</f>
        <v>16.799999999999997</v>
      </c>
    </row>
    <row r="2805" spans="1:23" x14ac:dyDescent="0.2">
      <c r="A2805" s="437" t="s">
        <v>859</v>
      </c>
      <c r="B2805" s="275" t="s">
        <v>1173</v>
      </c>
      <c r="C2805" s="306">
        <f t="shared" ref="C2805" si="12715">$D$2296</f>
        <v>0.6</v>
      </c>
      <c r="D2805" s="277">
        <f t="shared" ref="D2805" si="12716">ROUNDUP(F1479/$D$2295,0)</f>
        <v>13</v>
      </c>
      <c r="E2805" s="330">
        <f t="shared" ref="E2805" si="12717">+C2805*D2805</f>
        <v>7.8</v>
      </c>
      <c r="F2805" s="331">
        <f t="shared" ref="F2805" si="12718">$D$2291</f>
        <v>0.55000000000000004</v>
      </c>
      <c r="G2805" s="307">
        <f t="shared" ref="G2805" si="12719">ROUNDUP(F1479/$D$2290,0)</f>
        <v>17</v>
      </c>
      <c r="H2805" s="308">
        <f t="shared" ref="H2805" si="12720">+F2805*G2805</f>
        <v>9.3500000000000014</v>
      </c>
      <c r="I2805" s="306">
        <f t="shared" ref="I2805" si="12721">L1479</f>
        <v>1.35</v>
      </c>
      <c r="J2805" s="307">
        <f t="shared" ref="J2805" si="12722">ROUNDUP($K$983/$D$2301,0)</f>
        <v>8</v>
      </c>
      <c r="K2805" s="308">
        <f t="shared" ref="K2805" si="12723">+I2805*J2805</f>
        <v>10.8</v>
      </c>
      <c r="L2805" s="306">
        <f t="shared" ref="L2805" si="12724">P1479</f>
        <v>2.7</v>
      </c>
      <c r="M2805" s="307">
        <f t="shared" ref="M2805" si="12725">ROUNDUP(O1479/$D$2301,0)</f>
        <v>15</v>
      </c>
      <c r="N2805" s="308">
        <f t="shared" ref="N2805" si="12726">+L2805*M2805</f>
        <v>40.5</v>
      </c>
      <c r="O2805" s="306">
        <f t="shared" ref="O2805" si="12727">$D$2291</f>
        <v>0.55000000000000004</v>
      </c>
      <c r="P2805" s="307">
        <f t="shared" ref="P2805" si="12728">ROUNDUP(S1479/$D$2290,0)</f>
        <v>14</v>
      </c>
      <c r="Q2805" s="308">
        <f t="shared" ref="Q2805" si="12729">+O2805*P2805</f>
        <v>7.7000000000000011</v>
      </c>
      <c r="R2805" s="306">
        <f t="shared" ref="R2805" si="12730">$D$2296</f>
        <v>0.6</v>
      </c>
      <c r="S2805" s="307">
        <f t="shared" ref="S2805" si="12731">ROUNDUP(S1479/$D$2295,0)</f>
        <v>11</v>
      </c>
      <c r="T2805" s="308">
        <f t="shared" ref="T2805" si="12732">+R2805*S2805</f>
        <v>6.6</v>
      </c>
      <c r="U2805" s="306"/>
      <c r="V2805" s="307"/>
      <c r="W2805" s="308"/>
    </row>
    <row r="2806" spans="1:23" x14ac:dyDescent="0.2">
      <c r="A2806" s="438"/>
      <c r="B2806" s="275" t="s">
        <v>524</v>
      </c>
      <c r="C2806" s="332"/>
      <c r="D2806" s="256"/>
      <c r="E2806" s="333"/>
      <c r="F2806" s="289"/>
      <c r="G2806" s="258"/>
      <c r="H2806" s="288"/>
      <c r="I2806" s="287"/>
      <c r="J2806" s="258"/>
      <c r="K2806" s="288"/>
      <c r="L2806" s="287"/>
      <c r="M2806" s="258"/>
      <c r="N2806" s="288"/>
      <c r="O2806" s="287"/>
      <c r="P2806" s="258"/>
      <c r="Q2806" s="288"/>
      <c r="R2806" s="287"/>
      <c r="S2806" s="258"/>
      <c r="T2806" s="288"/>
      <c r="U2806" s="287">
        <f t="shared" ref="U2806" si="12733">$J$2290</f>
        <v>0.7</v>
      </c>
      <c r="V2806" s="258">
        <f t="shared" ref="V2806" si="12734">ROUNDUP(C1480/$J$2291,0)</f>
        <v>24</v>
      </c>
      <c r="W2806" s="288">
        <f t="shared" ref="W2806" si="12735">+U2806*V2806</f>
        <v>16.799999999999997</v>
      </c>
    </row>
    <row r="2807" spans="1:23" x14ac:dyDescent="0.2">
      <c r="A2807" s="437" t="s">
        <v>860</v>
      </c>
      <c r="B2807" s="275" t="s">
        <v>1174</v>
      </c>
      <c r="C2807" s="306">
        <f t="shared" ref="C2807" si="12736">$D$2296</f>
        <v>0.6</v>
      </c>
      <c r="D2807" s="277">
        <f t="shared" ref="D2807" si="12737">ROUNDUP(F1481/$D$2295,0)</f>
        <v>12</v>
      </c>
      <c r="E2807" s="330">
        <f t="shared" ref="E2807" si="12738">+C2807*D2807</f>
        <v>7.1999999999999993</v>
      </c>
      <c r="F2807" s="331">
        <f t="shared" ref="F2807" si="12739">$D$2291</f>
        <v>0.55000000000000004</v>
      </c>
      <c r="G2807" s="307">
        <f t="shared" ref="G2807" si="12740">ROUNDUP(F1481/$D$2290,0)</f>
        <v>15</v>
      </c>
      <c r="H2807" s="308">
        <f t="shared" ref="H2807" si="12741">+F2807*G2807</f>
        <v>8.25</v>
      </c>
      <c r="I2807" s="306">
        <f t="shared" ref="I2807" si="12742">L1481</f>
        <v>1.35</v>
      </c>
      <c r="J2807" s="307">
        <f t="shared" ref="J2807" si="12743">ROUNDUP($K$983/$D$2301,0)</f>
        <v>8</v>
      </c>
      <c r="K2807" s="308">
        <f t="shared" ref="K2807" si="12744">+I2807*J2807</f>
        <v>10.8</v>
      </c>
      <c r="L2807" s="306">
        <f t="shared" ref="L2807" si="12745">P1481</f>
        <v>2.42</v>
      </c>
      <c r="M2807" s="307">
        <f t="shared" ref="M2807" si="12746">ROUNDUP(O1481/$D$2301,0)</f>
        <v>15</v>
      </c>
      <c r="N2807" s="308">
        <f t="shared" ref="N2807" si="12747">+L2807*M2807</f>
        <v>36.299999999999997</v>
      </c>
      <c r="O2807" s="306">
        <f t="shared" ref="O2807" si="12748">$D$2291</f>
        <v>0.55000000000000004</v>
      </c>
      <c r="P2807" s="307">
        <f t="shared" ref="P2807" si="12749">ROUNDUP(S1481/$D$2290,0)</f>
        <v>16</v>
      </c>
      <c r="Q2807" s="308">
        <f t="shared" ref="Q2807" si="12750">+O2807*P2807</f>
        <v>8.8000000000000007</v>
      </c>
      <c r="R2807" s="306">
        <f t="shared" ref="R2807" si="12751">$D$2296</f>
        <v>0.6</v>
      </c>
      <c r="S2807" s="307">
        <f t="shared" ref="S2807" si="12752">ROUNDUP(S1481/$D$2295,0)</f>
        <v>13</v>
      </c>
      <c r="T2807" s="308">
        <f t="shared" ref="T2807" si="12753">+R2807*S2807</f>
        <v>7.8</v>
      </c>
      <c r="U2807" s="306"/>
      <c r="V2807" s="307"/>
      <c r="W2807" s="308"/>
    </row>
    <row r="2808" spans="1:23" x14ac:dyDescent="0.2">
      <c r="A2808" s="438"/>
      <c r="B2808" s="275" t="s">
        <v>525</v>
      </c>
      <c r="C2808" s="332"/>
      <c r="D2808" s="256"/>
      <c r="E2808" s="333"/>
      <c r="F2808" s="289"/>
      <c r="G2808" s="258"/>
      <c r="H2808" s="288"/>
      <c r="I2808" s="287"/>
      <c r="J2808" s="258"/>
      <c r="K2808" s="288"/>
      <c r="L2808" s="287"/>
      <c r="M2808" s="258"/>
      <c r="N2808" s="288"/>
      <c r="O2808" s="287"/>
      <c r="P2808" s="258"/>
      <c r="Q2808" s="288"/>
      <c r="R2808" s="287"/>
      <c r="S2808" s="258"/>
      <c r="T2808" s="288"/>
      <c r="U2808" s="287">
        <f t="shared" ref="U2808" si="12754">$J$2290</f>
        <v>0.7</v>
      </c>
      <c r="V2808" s="258">
        <f t="shared" ref="V2808" si="12755">ROUNDUP(C1482/$J$2291,0)</f>
        <v>23</v>
      </c>
      <c r="W2808" s="288">
        <f t="shared" ref="W2808" si="12756">+U2808*V2808</f>
        <v>16.099999999999998</v>
      </c>
    </row>
    <row r="2809" spans="1:23" x14ac:dyDescent="0.2">
      <c r="A2809" s="437" t="s">
        <v>861</v>
      </c>
      <c r="B2809" s="275" t="s">
        <v>1175</v>
      </c>
      <c r="C2809" s="306">
        <f t="shared" ref="C2809" si="12757">$D$2296</f>
        <v>0.6</v>
      </c>
      <c r="D2809" s="277">
        <f t="shared" ref="D2809" si="12758">ROUNDUP(F1483/$D$2295,0)</f>
        <v>12</v>
      </c>
      <c r="E2809" s="330">
        <f t="shared" ref="E2809" si="12759">+C2809*D2809</f>
        <v>7.1999999999999993</v>
      </c>
      <c r="F2809" s="331">
        <f t="shared" ref="F2809" si="12760">$D$2291</f>
        <v>0.55000000000000004</v>
      </c>
      <c r="G2809" s="307">
        <f t="shared" ref="G2809" si="12761">ROUNDUP(F1483/$D$2290,0)</f>
        <v>15</v>
      </c>
      <c r="H2809" s="308">
        <f t="shared" ref="H2809" si="12762">+F2809*G2809</f>
        <v>8.25</v>
      </c>
      <c r="I2809" s="306">
        <f t="shared" ref="I2809" si="12763">L1483</f>
        <v>1.35</v>
      </c>
      <c r="J2809" s="307">
        <f t="shared" ref="J2809" si="12764">ROUNDUP($K$983/$D$2301,0)</f>
        <v>8</v>
      </c>
      <c r="K2809" s="308">
        <f t="shared" ref="K2809" si="12765">+I2809*J2809</f>
        <v>10.8</v>
      </c>
      <c r="L2809" s="306">
        <f t="shared" ref="L2809" si="12766">P1483</f>
        <v>1.94</v>
      </c>
      <c r="M2809" s="307">
        <f t="shared" ref="M2809" si="12767">ROUNDUP(O1483/$D$2301,0)</f>
        <v>15</v>
      </c>
      <c r="N2809" s="308">
        <f t="shared" ref="N2809" si="12768">+L2809*M2809</f>
        <v>29.099999999999998</v>
      </c>
      <c r="O2809" s="306">
        <f t="shared" ref="O2809" si="12769">$D$2291</f>
        <v>0.55000000000000004</v>
      </c>
      <c r="P2809" s="307">
        <f t="shared" ref="P2809" si="12770">ROUNDUP(S1483/$D$2290,0)</f>
        <v>15</v>
      </c>
      <c r="Q2809" s="308">
        <f t="shared" ref="Q2809" si="12771">+O2809*P2809</f>
        <v>8.25</v>
      </c>
      <c r="R2809" s="306">
        <f t="shared" ref="R2809" si="12772">$D$2296</f>
        <v>0.6</v>
      </c>
      <c r="S2809" s="307">
        <f t="shared" ref="S2809" si="12773">ROUNDUP(S1483/$D$2295,0)</f>
        <v>12</v>
      </c>
      <c r="T2809" s="308">
        <f t="shared" ref="T2809" si="12774">+R2809*S2809</f>
        <v>7.1999999999999993</v>
      </c>
      <c r="U2809" s="306"/>
      <c r="V2809" s="307"/>
      <c r="W2809" s="308"/>
    </row>
    <row r="2810" spans="1:23" x14ac:dyDescent="0.2">
      <c r="A2810" s="438"/>
      <c r="B2810" s="275" t="s">
        <v>526</v>
      </c>
      <c r="C2810" s="332"/>
      <c r="D2810" s="256"/>
      <c r="E2810" s="333"/>
      <c r="F2810" s="289"/>
      <c r="G2810" s="258"/>
      <c r="H2810" s="288"/>
      <c r="I2810" s="287"/>
      <c r="J2810" s="258"/>
      <c r="K2810" s="288"/>
      <c r="L2810" s="287"/>
      <c r="M2810" s="258"/>
      <c r="N2810" s="288"/>
      <c r="O2810" s="287"/>
      <c r="P2810" s="258"/>
      <c r="Q2810" s="288"/>
      <c r="R2810" s="287"/>
      <c r="S2810" s="258"/>
      <c r="T2810" s="288"/>
      <c r="U2810" s="287">
        <f t="shared" ref="U2810" si="12775">$J$2290</f>
        <v>0.7</v>
      </c>
      <c r="V2810" s="258">
        <f t="shared" ref="V2810" si="12776">ROUNDUP(C1484/$J$2291,0)</f>
        <v>21</v>
      </c>
      <c r="W2810" s="288">
        <f t="shared" ref="W2810" si="12777">+U2810*V2810</f>
        <v>14.7</v>
      </c>
    </row>
    <row r="2811" spans="1:23" x14ac:dyDescent="0.2">
      <c r="A2811" s="437" t="s">
        <v>862</v>
      </c>
      <c r="B2811" s="275" t="s">
        <v>1176</v>
      </c>
      <c r="C2811" s="306">
        <f t="shared" ref="C2811" si="12778">$D$2296</f>
        <v>0.6</v>
      </c>
      <c r="D2811" s="277">
        <f t="shared" ref="D2811" si="12779">ROUNDUP(F1485/$D$2295,0)</f>
        <v>13</v>
      </c>
      <c r="E2811" s="330">
        <f t="shared" ref="E2811" si="12780">+C2811*D2811</f>
        <v>7.8</v>
      </c>
      <c r="F2811" s="331">
        <f t="shared" ref="F2811" si="12781">$D$2291</f>
        <v>0.55000000000000004</v>
      </c>
      <c r="G2811" s="307">
        <f t="shared" ref="G2811" si="12782">ROUNDUP(F1485/$D$2290,0)</f>
        <v>16</v>
      </c>
      <c r="H2811" s="308">
        <f t="shared" ref="H2811" si="12783">+F2811*G2811</f>
        <v>8.8000000000000007</v>
      </c>
      <c r="I2811" s="306">
        <f t="shared" ref="I2811" si="12784">L1485</f>
        <v>1.35</v>
      </c>
      <c r="J2811" s="307">
        <f t="shared" ref="J2811" si="12785">ROUNDUP($K$983/$D$2301,0)</f>
        <v>8</v>
      </c>
      <c r="K2811" s="308">
        <f t="shared" ref="K2811" si="12786">+I2811*J2811</f>
        <v>10.8</v>
      </c>
      <c r="L2811" s="306">
        <f t="shared" ref="L2811" si="12787">P1485</f>
        <v>1.8</v>
      </c>
      <c r="M2811" s="307">
        <f t="shared" ref="M2811" si="12788">ROUNDUP(O1485/$D$2301,0)</f>
        <v>15</v>
      </c>
      <c r="N2811" s="308">
        <f t="shared" ref="N2811" si="12789">+L2811*M2811</f>
        <v>27</v>
      </c>
      <c r="O2811" s="306">
        <f t="shared" ref="O2811" si="12790">$D$2291</f>
        <v>0.55000000000000004</v>
      </c>
      <c r="P2811" s="307">
        <f t="shared" ref="P2811" si="12791">ROUNDUP(S1485/$D$2290,0)</f>
        <v>15</v>
      </c>
      <c r="Q2811" s="308">
        <f t="shared" ref="Q2811" si="12792">+O2811*P2811</f>
        <v>8.25</v>
      </c>
      <c r="R2811" s="306">
        <f t="shared" ref="R2811" si="12793">$D$2296</f>
        <v>0.6</v>
      </c>
      <c r="S2811" s="307">
        <f t="shared" ref="S2811" si="12794">ROUNDUP(S1485/$D$2295,0)</f>
        <v>12</v>
      </c>
      <c r="T2811" s="308">
        <f t="shared" ref="T2811" si="12795">+R2811*S2811</f>
        <v>7.1999999999999993</v>
      </c>
      <c r="U2811" s="306"/>
      <c r="V2811" s="307"/>
      <c r="W2811" s="308"/>
    </row>
    <row r="2812" spans="1:23" x14ac:dyDescent="0.2">
      <c r="A2812" s="438"/>
      <c r="B2812" s="275" t="s">
        <v>527</v>
      </c>
      <c r="C2812" s="332"/>
      <c r="D2812" s="256"/>
      <c r="E2812" s="333"/>
      <c r="F2812" s="289"/>
      <c r="G2812" s="258"/>
      <c r="H2812" s="288"/>
      <c r="I2812" s="287"/>
      <c r="J2812" s="258"/>
      <c r="K2812" s="288"/>
      <c r="L2812" s="287"/>
      <c r="M2812" s="258"/>
      <c r="N2812" s="288"/>
      <c r="O2812" s="287"/>
      <c r="P2812" s="258"/>
      <c r="Q2812" s="288"/>
      <c r="R2812" s="287"/>
      <c r="S2812" s="258"/>
      <c r="T2812" s="288"/>
      <c r="U2812" s="287">
        <f t="shared" ref="U2812" si="12796">$J$2290</f>
        <v>0.7</v>
      </c>
      <c r="V2812" s="258">
        <f t="shared" ref="V2812" si="12797">ROUNDUP(C1486/$J$2291,0)</f>
        <v>20</v>
      </c>
      <c r="W2812" s="288">
        <f t="shared" ref="W2812" si="12798">+U2812*V2812</f>
        <v>14</v>
      </c>
    </row>
    <row r="2813" spans="1:23" x14ac:dyDescent="0.2">
      <c r="A2813" s="437" t="s">
        <v>863</v>
      </c>
      <c r="B2813" s="275" t="s">
        <v>1177</v>
      </c>
      <c r="C2813" s="306">
        <f t="shared" ref="C2813" si="12799">$D$2296</f>
        <v>0.6</v>
      </c>
      <c r="D2813" s="277">
        <f t="shared" ref="D2813" si="12800">ROUNDUP(F1487/$D$2295,0)</f>
        <v>13</v>
      </c>
      <c r="E2813" s="330">
        <f t="shared" ref="E2813" si="12801">+C2813*D2813</f>
        <v>7.8</v>
      </c>
      <c r="F2813" s="331">
        <f t="shared" ref="F2813" si="12802">$D$2291</f>
        <v>0.55000000000000004</v>
      </c>
      <c r="G2813" s="307">
        <f t="shared" ref="G2813" si="12803">ROUNDUP(F1487/$D$2290,0)</f>
        <v>16</v>
      </c>
      <c r="H2813" s="308">
        <f t="shared" ref="H2813" si="12804">+F2813*G2813</f>
        <v>8.8000000000000007</v>
      </c>
      <c r="I2813" s="306">
        <f t="shared" ref="I2813" si="12805">L1487</f>
        <v>1.35</v>
      </c>
      <c r="J2813" s="307">
        <f t="shared" ref="J2813" si="12806">ROUNDUP($K$983/$D$2301,0)</f>
        <v>8</v>
      </c>
      <c r="K2813" s="308">
        <f t="shared" ref="K2813" si="12807">+I2813*J2813</f>
        <v>10.8</v>
      </c>
      <c r="L2813" s="306">
        <f t="shared" ref="L2813" si="12808">P1487</f>
        <v>1.8</v>
      </c>
      <c r="M2813" s="307">
        <f t="shared" ref="M2813" si="12809">ROUNDUP(O1487/$D$2301,0)</f>
        <v>15</v>
      </c>
      <c r="N2813" s="308">
        <f t="shared" ref="N2813" si="12810">+L2813*M2813</f>
        <v>27</v>
      </c>
      <c r="O2813" s="306">
        <f t="shared" ref="O2813" si="12811">$D$2291</f>
        <v>0.55000000000000004</v>
      </c>
      <c r="P2813" s="307">
        <f t="shared" ref="P2813" si="12812">ROUNDUP(S1487/$D$2290,0)</f>
        <v>15</v>
      </c>
      <c r="Q2813" s="308">
        <f t="shared" ref="Q2813" si="12813">+O2813*P2813</f>
        <v>8.25</v>
      </c>
      <c r="R2813" s="306">
        <f t="shared" ref="R2813" si="12814">$D$2296</f>
        <v>0.6</v>
      </c>
      <c r="S2813" s="307">
        <f t="shared" ref="S2813" si="12815">ROUNDUP(S1487/$D$2295,0)</f>
        <v>12</v>
      </c>
      <c r="T2813" s="308">
        <f t="shared" ref="T2813" si="12816">+R2813*S2813</f>
        <v>7.1999999999999993</v>
      </c>
      <c r="U2813" s="306"/>
      <c r="V2813" s="307"/>
      <c r="W2813" s="308"/>
    </row>
    <row r="2814" spans="1:23" x14ac:dyDescent="0.2">
      <c r="A2814" s="438"/>
      <c r="B2814" s="275" t="s">
        <v>528</v>
      </c>
      <c r="C2814" s="332"/>
      <c r="D2814" s="256"/>
      <c r="E2814" s="333"/>
      <c r="F2814" s="289"/>
      <c r="G2814" s="258"/>
      <c r="H2814" s="288"/>
      <c r="I2814" s="287"/>
      <c r="J2814" s="258"/>
      <c r="K2814" s="288"/>
      <c r="L2814" s="287"/>
      <c r="M2814" s="258"/>
      <c r="N2814" s="288"/>
      <c r="O2814" s="287"/>
      <c r="P2814" s="258"/>
      <c r="Q2814" s="288"/>
      <c r="R2814" s="287"/>
      <c r="S2814" s="258"/>
      <c r="T2814" s="288"/>
      <c r="U2814" s="287">
        <f t="shared" ref="U2814" si="12817">$J$2290</f>
        <v>0.7</v>
      </c>
      <c r="V2814" s="258">
        <f t="shared" ref="V2814" si="12818">ROUNDUP(C1488/$J$2291,0)</f>
        <v>20</v>
      </c>
      <c r="W2814" s="288">
        <f t="shared" ref="W2814" si="12819">+U2814*V2814</f>
        <v>14</v>
      </c>
    </row>
    <row r="2815" spans="1:23" x14ac:dyDescent="0.2">
      <c r="A2815" s="437" t="s">
        <v>864</v>
      </c>
      <c r="B2815" s="275" t="s">
        <v>1178</v>
      </c>
      <c r="C2815" s="306">
        <f t="shared" ref="C2815" si="12820">$D$2296</f>
        <v>0.6</v>
      </c>
      <c r="D2815" s="277">
        <f t="shared" ref="D2815" si="12821">ROUNDUP(F1489/$D$2295,0)</f>
        <v>13</v>
      </c>
      <c r="E2815" s="330">
        <f t="shared" ref="E2815" si="12822">+C2815*D2815</f>
        <v>7.8</v>
      </c>
      <c r="F2815" s="331">
        <f t="shared" ref="F2815" si="12823">$D$2291</f>
        <v>0.55000000000000004</v>
      </c>
      <c r="G2815" s="307">
        <f t="shared" ref="G2815" si="12824">ROUNDUP(F1489/$D$2290,0)</f>
        <v>16</v>
      </c>
      <c r="H2815" s="308">
        <f t="shared" ref="H2815" si="12825">+F2815*G2815</f>
        <v>8.8000000000000007</v>
      </c>
      <c r="I2815" s="306">
        <f t="shared" ref="I2815" si="12826">L1489</f>
        <v>1.35</v>
      </c>
      <c r="J2815" s="307">
        <f t="shared" ref="J2815" si="12827">ROUNDUP($K$983/$D$2301,0)</f>
        <v>8</v>
      </c>
      <c r="K2815" s="308">
        <f t="shared" ref="K2815" si="12828">+I2815*J2815</f>
        <v>10.8</v>
      </c>
      <c r="L2815" s="306">
        <f t="shared" ref="L2815" si="12829">P1489</f>
        <v>1.8</v>
      </c>
      <c r="M2815" s="307">
        <f t="shared" ref="M2815" si="12830">ROUNDUP(O1489/$D$2301,0)</f>
        <v>15</v>
      </c>
      <c r="N2815" s="308">
        <f t="shared" ref="N2815" si="12831">+L2815*M2815</f>
        <v>27</v>
      </c>
      <c r="O2815" s="306">
        <f t="shared" ref="O2815" si="12832">$D$2291</f>
        <v>0.55000000000000004</v>
      </c>
      <c r="P2815" s="307">
        <f t="shared" ref="P2815" si="12833">ROUNDUP(S1489/$D$2290,0)</f>
        <v>15</v>
      </c>
      <c r="Q2815" s="308">
        <f t="shared" ref="Q2815" si="12834">+O2815*P2815</f>
        <v>8.25</v>
      </c>
      <c r="R2815" s="306">
        <f t="shared" ref="R2815" si="12835">$D$2296</f>
        <v>0.6</v>
      </c>
      <c r="S2815" s="307">
        <f t="shared" ref="S2815" si="12836">ROUNDUP(S1489/$D$2295,0)</f>
        <v>12</v>
      </c>
      <c r="T2815" s="308">
        <f t="shared" ref="T2815" si="12837">+R2815*S2815</f>
        <v>7.1999999999999993</v>
      </c>
      <c r="U2815" s="306"/>
      <c r="V2815" s="307"/>
      <c r="W2815" s="308"/>
    </row>
    <row r="2816" spans="1:23" x14ac:dyDescent="0.2">
      <c r="A2816" s="438"/>
      <c r="B2816" s="275" t="s">
        <v>529</v>
      </c>
      <c r="C2816" s="332"/>
      <c r="D2816" s="256"/>
      <c r="E2816" s="333"/>
      <c r="F2816" s="289"/>
      <c r="G2816" s="258"/>
      <c r="H2816" s="288"/>
      <c r="I2816" s="287"/>
      <c r="J2816" s="258"/>
      <c r="K2816" s="288"/>
      <c r="L2816" s="287"/>
      <c r="M2816" s="258"/>
      <c r="N2816" s="288"/>
      <c r="O2816" s="287"/>
      <c r="P2816" s="258"/>
      <c r="Q2816" s="288"/>
      <c r="R2816" s="287"/>
      <c r="S2816" s="258"/>
      <c r="T2816" s="288"/>
      <c r="U2816" s="287">
        <f t="shared" ref="U2816" si="12838">$J$2290</f>
        <v>0.7</v>
      </c>
      <c r="V2816" s="258">
        <f t="shared" ref="V2816" si="12839">ROUNDUP(C1490/$J$2291,0)</f>
        <v>20</v>
      </c>
      <c r="W2816" s="288">
        <f t="shared" ref="W2816" si="12840">+U2816*V2816</f>
        <v>14</v>
      </c>
    </row>
    <row r="2817" spans="1:23" x14ac:dyDescent="0.2">
      <c r="A2817" s="437" t="s">
        <v>865</v>
      </c>
      <c r="B2817" s="275" t="s">
        <v>1179</v>
      </c>
      <c r="C2817" s="306">
        <f t="shared" ref="C2817" si="12841">$D$2296</f>
        <v>0.6</v>
      </c>
      <c r="D2817" s="277">
        <f t="shared" ref="D2817" si="12842">ROUNDUP(F1491/$D$2295,0)</f>
        <v>13</v>
      </c>
      <c r="E2817" s="330">
        <f t="shared" ref="E2817" si="12843">+C2817*D2817</f>
        <v>7.8</v>
      </c>
      <c r="F2817" s="331">
        <f t="shared" ref="F2817" si="12844">$D$2291</f>
        <v>0.55000000000000004</v>
      </c>
      <c r="G2817" s="307">
        <f t="shared" ref="G2817" si="12845">ROUNDUP(F1491/$D$2290,0)</f>
        <v>16</v>
      </c>
      <c r="H2817" s="308">
        <f t="shared" ref="H2817" si="12846">+F2817*G2817</f>
        <v>8.8000000000000007</v>
      </c>
      <c r="I2817" s="306">
        <f t="shared" ref="I2817" si="12847">L1491</f>
        <v>1.35</v>
      </c>
      <c r="J2817" s="307">
        <f t="shared" ref="J2817" si="12848">ROUNDUP($K$983/$D$2301,0)</f>
        <v>8</v>
      </c>
      <c r="K2817" s="308">
        <f t="shared" ref="K2817" si="12849">+I2817*J2817</f>
        <v>10.8</v>
      </c>
      <c r="L2817" s="306">
        <f t="shared" ref="L2817" si="12850">P1491</f>
        <v>1.8</v>
      </c>
      <c r="M2817" s="307">
        <f t="shared" ref="M2817" si="12851">ROUNDUP(O1491/$D$2301,0)</f>
        <v>15</v>
      </c>
      <c r="N2817" s="308">
        <f t="shared" ref="N2817" si="12852">+L2817*M2817</f>
        <v>27</v>
      </c>
      <c r="O2817" s="306">
        <f t="shared" ref="O2817" si="12853">$D$2291</f>
        <v>0.55000000000000004</v>
      </c>
      <c r="P2817" s="307">
        <f t="shared" ref="P2817" si="12854">ROUNDUP(S1491/$D$2290,0)</f>
        <v>15</v>
      </c>
      <c r="Q2817" s="308">
        <f t="shared" ref="Q2817" si="12855">+O2817*P2817</f>
        <v>8.25</v>
      </c>
      <c r="R2817" s="306">
        <f t="shared" ref="R2817" si="12856">$D$2296</f>
        <v>0.6</v>
      </c>
      <c r="S2817" s="307">
        <f t="shared" ref="S2817" si="12857">ROUNDUP(S1491/$D$2295,0)</f>
        <v>12</v>
      </c>
      <c r="T2817" s="308">
        <f t="shared" ref="T2817" si="12858">+R2817*S2817</f>
        <v>7.1999999999999993</v>
      </c>
      <c r="U2817" s="306"/>
      <c r="V2817" s="307"/>
      <c r="W2817" s="308"/>
    </row>
    <row r="2818" spans="1:23" x14ac:dyDescent="0.2">
      <c r="A2818" s="438"/>
      <c r="B2818" s="275" t="s">
        <v>530</v>
      </c>
      <c r="C2818" s="332"/>
      <c r="D2818" s="256"/>
      <c r="E2818" s="333"/>
      <c r="F2818" s="289"/>
      <c r="G2818" s="258"/>
      <c r="H2818" s="288"/>
      <c r="I2818" s="287"/>
      <c r="J2818" s="258"/>
      <c r="K2818" s="288"/>
      <c r="L2818" s="287"/>
      <c r="M2818" s="258"/>
      <c r="N2818" s="288"/>
      <c r="O2818" s="287"/>
      <c r="P2818" s="258"/>
      <c r="Q2818" s="288"/>
      <c r="R2818" s="287"/>
      <c r="S2818" s="258"/>
      <c r="T2818" s="288"/>
      <c r="U2818" s="287">
        <f t="shared" ref="U2818" si="12859">$J$2290</f>
        <v>0.7</v>
      </c>
      <c r="V2818" s="258">
        <f t="shared" ref="V2818" si="12860">ROUNDUP(C1492/$J$2291,0)</f>
        <v>20</v>
      </c>
      <c r="W2818" s="288">
        <f t="shared" ref="W2818" si="12861">+U2818*V2818</f>
        <v>14</v>
      </c>
    </row>
    <row r="2819" spans="1:23" x14ac:dyDescent="0.2">
      <c r="A2819" s="437" t="s">
        <v>866</v>
      </c>
      <c r="B2819" s="275" t="s">
        <v>1180</v>
      </c>
      <c r="C2819" s="306">
        <f t="shared" ref="C2819" si="12862">$D$2296</f>
        <v>0.6</v>
      </c>
      <c r="D2819" s="277">
        <f t="shared" ref="D2819" si="12863">ROUNDUP(F1493/$D$2295,0)</f>
        <v>12</v>
      </c>
      <c r="E2819" s="330">
        <f t="shared" ref="E2819" si="12864">+C2819*D2819</f>
        <v>7.1999999999999993</v>
      </c>
      <c r="F2819" s="331">
        <f t="shared" ref="F2819" si="12865">$D$2291</f>
        <v>0.55000000000000004</v>
      </c>
      <c r="G2819" s="307">
        <f t="shared" ref="G2819" si="12866">ROUNDUP(F1493/$D$2290,0)</f>
        <v>15</v>
      </c>
      <c r="H2819" s="308">
        <f t="shared" ref="H2819" si="12867">+F2819*G2819</f>
        <v>8.25</v>
      </c>
      <c r="I2819" s="306">
        <f t="shared" ref="I2819" si="12868">L1493</f>
        <v>1.8</v>
      </c>
      <c r="J2819" s="307">
        <f t="shared" ref="J2819" si="12869">ROUNDUP($K$983/$D$2301,0)</f>
        <v>8</v>
      </c>
      <c r="K2819" s="308">
        <f t="shared" ref="K2819" si="12870">+I2819*J2819</f>
        <v>14.4</v>
      </c>
      <c r="L2819" s="306">
        <f t="shared" ref="L2819" si="12871">P1493</f>
        <v>1.8</v>
      </c>
      <c r="M2819" s="307">
        <f t="shared" ref="M2819" si="12872">ROUNDUP(O1493/$D$2301,0)</f>
        <v>15</v>
      </c>
      <c r="N2819" s="308">
        <f t="shared" ref="N2819" si="12873">+L2819*M2819</f>
        <v>27</v>
      </c>
      <c r="O2819" s="306">
        <f t="shared" ref="O2819" si="12874">$D$2291</f>
        <v>0.55000000000000004</v>
      </c>
      <c r="P2819" s="307">
        <f t="shared" ref="P2819" si="12875">ROUNDUP(S1493/$D$2290,0)</f>
        <v>15</v>
      </c>
      <c r="Q2819" s="308">
        <f t="shared" ref="Q2819" si="12876">+O2819*P2819</f>
        <v>8.25</v>
      </c>
      <c r="R2819" s="306">
        <f t="shared" ref="R2819" si="12877">$D$2296</f>
        <v>0.6</v>
      </c>
      <c r="S2819" s="307">
        <f t="shared" ref="S2819" si="12878">ROUNDUP(S1493/$D$2295,0)</f>
        <v>12</v>
      </c>
      <c r="T2819" s="308">
        <f t="shared" ref="T2819" si="12879">+R2819*S2819</f>
        <v>7.1999999999999993</v>
      </c>
      <c r="U2819" s="306"/>
      <c r="V2819" s="307"/>
      <c r="W2819" s="308"/>
    </row>
    <row r="2820" spans="1:23" x14ac:dyDescent="0.2">
      <c r="A2820" s="438"/>
      <c r="B2820" s="275" t="s">
        <v>531</v>
      </c>
      <c r="C2820" s="332"/>
      <c r="D2820" s="256"/>
      <c r="E2820" s="333"/>
      <c r="F2820" s="289"/>
      <c r="G2820" s="258"/>
      <c r="H2820" s="288"/>
      <c r="I2820" s="287"/>
      <c r="J2820" s="258"/>
      <c r="K2820" s="288"/>
      <c r="L2820" s="287"/>
      <c r="M2820" s="258"/>
      <c r="N2820" s="288"/>
      <c r="O2820" s="287"/>
      <c r="P2820" s="258"/>
      <c r="Q2820" s="288"/>
      <c r="R2820" s="287"/>
      <c r="S2820" s="258"/>
      <c r="T2820" s="288"/>
      <c r="U2820" s="287">
        <f t="shared" ref="U2820" si="12880">$J$2290</f>
        <v>0.7</v>
      </c>
      <c r="V2820" s="258">
        <f t="shared" ref="V2820" si="12881">ROUNDUP(C1494/$J$2291,0)</f>
        <v>20</v>
      </c>
      <c r="W2820" s="288">
        <f t="shared" ref="W2820" si="12882">+U2820*V2820</f>
        <v>14</v>
      </c>
    </row>
    <row r="2821" spans="1:23" x14ac:dyDescent="0.2">
      <c r="A2821" s="437" t="s">
        <v>867</v>
      </c>
      <c r="B2821" s="275" t="s">
        <v>1181</v>
      </c>
      <c r="C2821" s="306">
        <f t="shared" ref="C2821" si="12883">$D$2296</f>
        <v>0.6</v>
      </c>
      <c r="D2821" s="277">
        <f t="shared" ref="D2821" si="12884">ROUNDUP(F1495/$D$2295,0)</f>
        <v>12</v>
      </c>
      <c r="E2821" s="330">
        <f t="shared" ref="E2821" si="12885">+C2821*D2821</f>
        <v>7.1999999999999993</v>
      </c>
      <c r="F2821" s="331">
        <f t="shared" ref="F2821" si="12886">$D$2291</f>
        <v>0.55000000000000004</v>
      </c>
      <c r="G2821" s="307">
        <f t="shared" ref="G2821" si="12887">ROUNDUP(F1495/$D$2290,0)</f>
        <v>15</v>
      </c>
      <c r="H2821" s="308">
        <f t="shared" ref="H2821" si="12888">+F2821*G2821</f>
        <v>8.25</v>
      </c>
      <c r="I2821" s="306">
        <f t="shared" ref="I2821" si="12889">L1495</f>
        <v>1.8</v>
      </c>
      <c r="J2821" s="307">
        <f t="shared" ref="J2821" si="12890">ROUNDUP($K$983/$D$2301,0)</f>
        <v>8</v>
      </c>
      <c r="K2821" s="308">
        <f t="shared" ref="K2821" si="12891">+I2821*J2821</f>
        <v>14.4</v>
      </c>
      <c r="L2821" s="306">
        <f t="shared" ref="L2821" si="12892">P1495</f>
        <v>1.35</v>
      </c>
      <c r="M2821" s="307">
        <f t="shared" ref="M2821" si="12893">ROUNDUP(O1495/$D$2301,0)</f>
        <v>15</v>
      </c>
      <c r="N2821" s="308">
        <f t="shared" ref="N2821" si="12894">+L2821*M2821</f>
        <v>20.25</v>
      </c>
      <c r="O2821" s="306">
        <f t="shared" ref="O2821" si="12895">$D$2291</f>
        <v>0.55000000000000004</v>
      </c>
      <c r="P2821" s="307">
        <f t="shared" ref="P2821" si="12896">ROUNDUP(S1495/$D$2290,0)</f>
        <v>15</v>
      </c>
      <c r="Q2821" s="308">
        <f t="shared" ref="Q2821" si="12897">+O2821*P2821</f>
        <v>8.25</v>
      </c>
      <c r="R2821" s="306">
        <f t="shared" ref="R2821" si="12898">$D$2296</f>
        <v>0.6</v>
      </c>
      <c r="S2821" s="307">
        <f t="shared" ref="S2821" si="12899">ROUNDUP(S1495/$D$2295,0)</f>
        <v>12</v>
      </c>
      <c r="T2821" s="308">
        <f t="shared" ref="T2821" si="12900">+R2821*S2821</f>
        <v>7.1999999999999993</v>
      </c>
      <c r="U2821" s="306"/>
      <c r="V2821" s="307"/>
      <c r="W2821" s="308"/>
    </row>
    <row r="2822" spans="1:23" x14ac:dyDescent="0.2">
      <c r="A2822" s="438"/>
      <c r="B2822" s="275" t="s">
        <v>532</v>
      </c>
      <c r="C2822" s="332"/>
      <c r="D2822" s="256"/>
      <c r="E2822" s="333"/>
      <c r="F2822" s="289"/>
      <c r="G2822" s="258"/>
      <c r="H2822" s="288"/>
      <c r="I2822" s="287"/>
      <c r="J2822" s="258"/>
      <c r="K2822" s="288"/>
      <c r="L2822" s="287"/>
      <c r="M2822" s="258"/>
      <c r="N2822" s="288"/>
      <c r="O2822" s="287"/>
      <c r="P2822" s="258"/>
      <c r="Q2822" s="288"/>
      <c r="R2822" s="287"/>
      <c r="S2822" s="258"/>
      <c r="T2822" s="288"/>
      <c r="U2822" s="287">
        <f t="shared" ref="U2822" si="12901">$J$2290</f>
        <v>0.7</v>
      </c>
      <c r="V2822" s="258">
        <f t="shared" ref="V2822" si="12902">ROUNDUP(C1496/$J$2291,0)</f>
        <v>20</v>
      </c>
      <c r="W2822" s="288">
        <f t="shared" ref="W2822" si="12903">+U2822*V2822</f>
        <v>14</v>
      </c>
    </row>
    <row r="2823" spans="1:23" x14ac:dyDescent="0.2">
      <c r="A2823" s="437" t="s">
        <v>868</v>
      </c>
      <c r="B2823" s="275" t="s">
        <v>1182</v>
      </c>
      <c r="C2823" s="306">
        <f t="shared" ref="C2823" si="12904">$D$2296</f>
        <v>0.6</v>
      </c>
      <c r="D2823" s="277">
        <f t="shared" ref="D2823" si="12905">ROUNDUP(F1497/$D$2295,0)</f>
        <v>12</v>
      </c>
      <c r="E2823" s="330">
        <f t="shared" ref="E2823" si="12906">+C2823*D2823</f>
        <v>7.1999999999999993</v>
      </c>
      <c r="F2823" s="331">
        <f t="shared" ref="F2823" si="12907">$D$2291</f>
        <v>0.55000000000000004</v>
      </c>
      <c r="G2823" s="307">
        <f t="shared" ref="G2823" si="12908">ROUNDUP(F1497/$D$2290,0)</f>
        <v>15</v>
      </c>
      <c r="H2823" s="308">
        <f t="shared" ref="H2823" si="12909">+F2823*G2823</f>
        <v>8.25</v>
      </c>
      <c r="I2823" s="306">
        <f t="shared" ref="I2823" si="12910">L1497</f>
        <v>1.8</v>
      </c>
      <c r="J2823" s="307">
        <f t="shared" ref="J2823" si="12911">ROUNDUP($K$983/$D$2301,0)</f>
        <v>8</v>
      </c>
      <c r="K2823" s="308">
        <f t="shared" ref="K2823" si="12912">+I2823*J2823</f>
        <v>14.4</v>
      </c>
      <c r="L2823" s="306">
        <f t="shared" ref="L2823" si="12913">P1497</f>
        <v>1.35</v>
      </c>
      <c r="M2823" s="307">
        <f t="shared" ref="M2823" si="12914">ROUNDUP(O1497/$D$2301,0)</f>
        <v>15</v>
      </c>
      <c r="N2823" s="308">
        <f t="shared" ref="N2823" si="12915">+L2823*M2823</f>
        <v>20.25</v>
      </c>
      <c r="O2823" s="306">
        <f t="shared" ref="O2823" si="12916">$D$2291</f>
        <v>0.55000000000000004</v>
      </c>
      <c r="P2823" s="307">
        <f t="shared" ref="P2823" si="12917">ROUNDUP(S1497/$D$2290,0)</f>
        <v>15</v>
      </c>
      <c r="Q2823" s="308">
        <f t="shared" ref="Q2823" si="12918">+O2823*P2823</f>
        <v>8.25</v>
      </c>
      <c r="R2823" s="306">
        <f t="shared" ref="R2823" si="12919">$D$2296</f>
        <v>0.6</v>
      </c>
      <c r="S2823" s="307">
        <f t="shared" ref="S2823" si="12920">ROUNDUP(S1497/$D$2295,0)</f>
        <v>12</v>
      </c>
      <c r="T2823" s="308">
        <f t="shared" ref="T2823" si="12921">+R2823*S2823</f>
        <v>7.1999999999999993</v>
      </c>
      <c r="U2823" s="306"/>
      <c r="V2823" s="307"/>
      <c r="W2823" s="308"/>
    </row>
    <row r="2824" spans="1:23" x14ac:dyDescent="0.2">
      <c r="A2824" s="438"/>
      <c r="B2824" s="275" t="s">
        <v>533</v>
      </c>
      <c r="C2824" s="332"/>
      <c r="D2824" s="256"/>
      <c r="E2824" s="333"/>
      <c r="F2824" s="289"/>
      <c r="G2824" s="258"/>
      <c r="H2824" s="288"/>
      <c r="I2824" s="287"/>
      <c r="J2824" s="258"/>
      <c r="K2824" s="288"/>
      <c r="L2824" s="287"/>
      <c r="M2824" s="258"/>
      <c r="N2824" s="288"/>
      <c r="O2824" s="287"/>
      <c r="P2824" s="258"/>
      <c r="Q2824" s="288"/>
      <c r="R2824" s="287"/>
      <c r="S2824" s="258"/>
      <c r="T2824" s="288"/>
      <c r="U2824" s="287">
        <f t="shared" ref="U2824" si="12922">$J$2290</f>
        <v>0.7</v>
      </c>
      <c r="V2824" s="258">
        <f t="shared" ref="V2824" si="12923">ROUNDUP(C1498/$J$2291,0)</f>
        <v>20</v>
      </c>
      <c r="W2824" s="288">
        <f t="shared" ref="W2824" si="12924">+U2824*V2824</f>
        <v>14</v>
      </c>
    </row>
    <row r="2825" spans="1:23" x14ac:dyDescent="0.2">
      <c r="A2825" s="437" t="s">
        <v>869</v>
      </c>
      <c r="B2825" s="275" t="s">
        <v>1183</v>
      </c>
      <c r="C2825" s="306">
        <f t="shared" ref="C2825" si="12925">$D$2296</f>
        <v>0.6</v>
      </c>
      <c r="D2825" s="277">
        <f t="shared" ref="D2825" si="12926">ROUNDUP(F1499/$D$2295,0)</f>
        <v>12</v>
      </c>
      <c r="E2825" s="330">
        <f t="shared" ref="E2825" si="12927">+C2825*D2825</f>
        <v>7.1999999999999993</v>
      </c>
      <c r="F2825" s="331">
        <f t="shared" ref="F2825" si="12928">$D$2291</f>
        <v>0.55000000000000004</v>
      </c>
      <c r="G2825" s="307">
        <f t="shared" ref="G2825" si="12929">ROUNDUP(F1499/$D$2290,0)</f>
        <v>15</v>
      </c>
      <c r="H2825" s="308">
        <f t="shared" ref="H2825" si="12930">+F2825*G2825</f>
        <v>8.25</v>
      </c>
      <c r="I2825" s="306">
        <f t="shared" ref="I2825" si="12931">L1499</f>
        <v>1.8</v>
      </c>
      <c r="J2825" s="307">
        <f t="shared" ref="J2825" si="12932">ROUNDUP($K$983/$D$2301,0)</f>
        <v>8</v>
      </c>
      <c r="K2825" s="308">
        <f t="shared" ref="K2825" si="12933">+I2825*J2825</f>
        <v>14.4</v>
      </c>
      <c r="L2825" s="306">
        <f t="shared" ref="L2825" si="12934">P1499</f>
        <v>1.35</v>
      </c>
      <c r="M2825" s="307">
        <f t="shared" ref="M2825" si="12935">ROUNDUP(O1499/$D$2301,0)</f>
        <v>15</v>
      </c>
      <c r="N2825" s="308">
        <f t="shared" ref="N2825" si="12936">+L2825*M2825</f>
        <v>20.25</v>
      </c>
      <c r="O2825" s="306">
        <f t="shared" ref="O2825" si="12937">$D$2291</f>
        <v>0.55000000000000004</v>
      </c>
      <c r="P2825" s="307">
        <f t="shared" ref="P2825" si="12938">ROUNDUP(S1499/$D$2290,0)</f>
        <v>15</v>
      </c>
      <c r="Q2825" s="308">
        <f t="shared" ref="Q2825" si="12939">+O2825*P2825</f>
        <v>8.25</v>
      </c>
      <c r="R2825" s="306">
        <f t="shared" ref="R2825" si="12940">$D$2296</f>
        <v>0.6</v>
      </c>
      <c r="S2825" s="307">
        <f t="shared" ref="S2825" si="12941">ROUNDUP(S1499/$D$2295,0)</f>
        <v>12</v>
      </c>
      <c r="T2825" s="308">
        <f t="shared" ref="T2825" si="12942">+R2825*S2825</f>
        <v>7.1999999999999993</v>
      </c>
      <c r="U2825" s="306"/>
      <c r="V2825" s="307"/>
      <c r="W2825" s="308"/>
    </row>
    <row r="2826" spans="1:23" x14ac:dyDescent="0.2">
      <c r="A2826" s="438"/>
      <c r="B2826" s="275" t="s">
        <v>534</v>
      </c>
      <c r="C2826" s="332"/>
      <c r="D2826" s="256"/>
      <c r="E2826" s="333"/>
      <c r="F2826" s="289"/>
      <c r="G2826" s="258"/>
      <c r="H2826" s="288"/>
      <c r="I2826" s="287"/>
      <c r="J2826" s="258"/>
      <c r="K2826" s="288"/>
      <c r="L2826" s="287"/>
      <c r="M2826" s="258"/>
      <c r="N2826" s="288"/>
      <c r="O2826" s="287"/>
      <c r="P2826" s="258"/>
      <c r="Q2826" s="288"/>
      <c r="R2826" s="287"/>
      <c r="S2826" s="258"/>
      <c r="T2826" s="288"/>
      <c r="U2826" s="287">
        <f t="shared" ref="U2826" si="12943">$J$2290</f>
        <v>0.7</v>
      </c>
      <c r="V2826" s="258">
        <f t="shared" ref="V2826" si="12944">ROUNDUP(C1500/$J$2291,0)</f>
        <v>20</v>
      </c>
      <c r="W2826" s="288">
        <f t="shared" ref="W2826" si="12945">+U2826*V2826</f>
        <v>14</v>
      </c>
    </row>
    <row r="2827" spans="1:23" x14ac:dyDescent="0.2">
      <c r="A2827" s="437" t="s">
        <v>870</v>
      </c>
      <c r="B2827" s="275" t="s">
        <v>1184</v>
      </c>
      <c r="C2827" s="306">
        <f t="shared" ref="C2827" si="12946">$D$2296</f>
        <v>0.6</v>
      </c>
      <c r="D2827" s="277">
        <f t="shared" ref="D2827" si="12947">ROUNDUP(F1501/$D$2295,0)</f>
        <v>12</v>
      </c>
      <c r="E2827" s="330">
        <f t="shared" ref="E2827" si="12948">+C2827*D2827</f>
        <v>7.1999999999999993</v>
      </c>
      <c r="F2827" s="331">
        <f t="shared" ref="F2827" si="12949">$D$2291</f>
        <v>0.55000000000000004</v>
      </c>
      <c r="G2827" s="307">
        <f t="shared" ref="G2827" si="12950">ROUNDUP(F1501/$D$2290,0)</f>
        <v>15</v>
      </c>
      <c r="H2827" s="308">
        <f t="shared" ref="H2827" si="12951">+F2827*G2827</f>
        <v>8.25</v>
      </c>
      <c r="I2827" s="306">
        <f t="shared" ref="I2827" si="12952">L1501</f>
        <v>1.95</v>
      </c>
      <c r="J2827" s="307">
        <f t="shared" ref="J2827" si="12953">ROUNDUP($K$983/$D$2301,0)</f>
        <v>8</v>
      </c>
      <c r="K2827" s="308">
        <f t="shared" ref="K2827" si="12954">+I2827*J2827</f>
        <v>15.6</v>
      </c>
      <c r="L2827" s="306">
        <f t="shared" ref="L2827" si="12955">P1501</f>
        <v>1.35</v>
      </c>
      <c r="M2827" s="307">
        <f t="shared" ref="M2827" si="12956">ROUNDUP(O1501/$D$2301,0)</f>
        <v>15</v>
      </c>
      <c r="N2827" s="308">
        <f t="shared" ref="N2827" si="12957">+L2827*M2827</f>
        <v>20.25</v>
      </c>
      <c r="O2827" s="306">
        <f t="shared" ref="O2827" si="12958">$D$2291</f>
        <v>0.55000000000000004</v>
      </c>
      <c r="P2827" s="307">
        <f t="shared" ref="P2827" si="12959">ROUNDUP(S1501/$D$2290,0)</f>
        <v>15</v>
      </c>
      <c r="Q2827" s="308">
        <f t="shared" ref="Q2827" si="12960">+O2827*P2827</f>
        <v>8.25</v>
      </c>
      <c r="R2827" s="306">
        <f t="shared" ref="R2827" si="12961">$D$2296</f>
        <v>0.6</v>
      </c>
      <c r="S2827" s="307">
        <f t="shared" ref="S2827" si="12962">ROUNDUP(S1501/$D$2295,0)</f>
        <v>12</v>
      </c>
      <c r="T2827" s="308">
        <f t="shared" ref="T2827" si="12963">+R2827*S2827</f>
        <v>7.1999999999999993</v>
      </c>
      <c r="U2827" s="306"/>
      <c r="V2827" s="307"/>
      <c r="W2827" s="308"/>
    </row>
    <row r="2828" spans="1:23" x14ac:dyDescent="0.2">
      <c r="A2828" s="438"/>
      <c r="B2828" s="275" t="s">
        <v>535</v>
      </c>
      <c r="C2828" s="332"/>
      <c r="D2828" s="256"/>
      <c r="E2828" s="333"/>
      <c r="F2828" s="289"/>
      <c r="G2828" s="258"/>
      <c r="H2828" s="288"/>
      <c r="I2828" s="287"/>
      <c r="J2828" s="258"/>
      <c r="K2828" s="288"/>
      <c r="L2828" s="287"/>
      <c r="M2828" s="258"/>
      <c r="N2828" s="288"/>
      <c r="O2828" s="287"/>
      <c r="P2828" s="258"/>
      <c r="Q2828" s="288"/>
      <c r="R2828" s="287"/>
      <c r="S2828" s="258"/>
      <c r="T2828" s="288"/>
      <c r="U2828" s="287">
        <f t="shared" ref="U2828" si="12964">$J$2290</f>
        <v>0.7</v>
      </c>
      <c r="V2828" s="258">
        <f t="shared" ref="V2828" si="12965">ROUNDUP(C1502/$J$2291,0)</f>
        <v>20</v>
      </c>
      <c r="W2828" s="288">
        <f t="shared" ref="W2828" si="12966">+U2828*V2828</f>
        <v>14</v>
      </c>
    </row>
    <row r="2829" spans="1:23" x14ac:dyDescent="0.2">
      <c r="A2829" s="437" t="s">
        <v>871</v>
      </c>
      <c r="B2829" s="275" t="s">
        <v>1185</v>
      </c>
      <c r="C2829" s="306">
        <f t="shared" ref="C2829" si="12967">$D$2296</f>
        <v>0.6</v>
      </c>
      <c r="D2829" s="277">
        <f t="shared" ref="D2829" si="12968">ROUNDUP(F1503/$D$2295,0)</f>
        <v>13</v>
      </c>
      <c r="E2829" s="330">
        <f t="shared" ref="E2829" si="12969">+C2829*D2829</f>
        <v>7.8</v>
      </c>
      <c r="F2829" s="331">
        <f t="shared" ref="F2829" si="12970">$D$2291</f>
        <v>0.55000000000000004</v>
      </c>
      <c r="G2829" s="307">
        <f t="shared" ref="G2829" si="12971">ROUNDUP(F1503/$D$2290,0)</f>
        <v>16</v>
      </c>
      <c r="H2829" s="308">
        <f t="shared" ref="H2829" si="12972">+F2829*G2829</f>
        <v>8.8000000000000007</v>
      </c>
      <c r="I2829" s="306">
        <f t="shared" ref="I2829" si="12973">L1503</f>
        <v>2.59</v>
      </c>
      <c r="J2829" s="307">
        <f t="shared" ref="J2829" si="12974">ROUNDUP($K$983/$D$2301,0)</f>
        <v>8</v>
      </c>
      <c r="K2829" s="308">
        <f t="shared" ref="K2829" si="12975">+I2829*J2829</f>
        <v>20.72</v>
      </c>
      <c r="L2829" s="306">
        <f t="shared" ref="L2829" si="12976">P1503</f>
        <v>1.35</v>
      </c>
      <c r="M2829" s="307">
        <f t="shared" ref="M2829" si="12977">ROUNDUP(O1503/$D$2301,0)</f>
        <v>15</v>
      </c>
      <c r="N2829" s="308">
        <f t="shared" ref="N2829" si="12978">+L2829*M2829</f>
        <v>20.25</v>
      </c>
      <c r="O2829" s="306">
        <f t="shared" ref="O2829" si="12979">$D$2291</f>
        <v>0.55000000000000004</v>
      </c>
      <c r="P2829" s="307">
        <f t="shared" ref="P2829" si="12980">ROUNDUP(S1503/$D$2290,0)</f>
        <v>15</v>
      </c>
      <c r="Q2829" s="308">
        <f t="shared" ref="Q2829" si="12981">+O2829*P2829</f>
        <v>8.25</v>
      </c>
      <c r="R2829" s="306">
        <f t="shared" ref="R2829" si="12982">$D$2296</f>
        <v>0.6</v>
      </c>
      <c r="S2829" s="307">
        <f t="shared" ref="S2829" si="12983">ROUNDUP(S1503/$D$2295,0)</f>
        <v>12</v>
      </c>
      <c r="T2829" s="308">
        <f t="shared" ref="T2829" si="12984">+R2829*S2829</f>
        <v>7.1999999999999993</v>
      </c>
      <c r="U2829" s="306"/>
      <c r="V2829" s="307"/>
      <c r="W2829" s="308"/>
    </row>
    <row r="2830" spans="1:23" x14ac:dyDescent="0.2">
      <c r="A2830" s="438"/>
      <c r="B2830" s="275" t="s">
        <v>536</v>
      </c>
      <c r="C2830" s="332"/>
      <c r="D2830" s="256"/>
      <c r="E2830" s="333"/>
      <c r="F2830" s="289"/>
      <c r="G2830" s="258"/>
      <c r="H2830" s="288"/>
      <c r="I2830" s="287"/>
      <c r="J2830" s="258"/>
      <c r="K2830" s="288"/>
      <c r="L2830" s="287"/>
      <c r="M2830" s="258"/>
      <c r="N2830" s="288"/>
      <c r="O2830" s="287"/>
      <c r="P2830" s="258"/>
      <c r="Q2830" s="288"/>
      <c r="R2830" s="287"/>
      <c r="S2830" s="258"/>
      <c r="T2830" s="288"/>
      <c r="U2830" s="287">
        <f t="shared" ref="U2830" si="12985">$J$2290</f>
        <v>0.7</v>
      </c>
      <c r="V2830" s="258">
        <f t="shared" ref="V2830" si="12986">ROUNDUP(C1504/$J$2291,0)</f>
        <v>20</v>
      </c>
      <c r="W2830" s="288">
        <f t="shared" ref="W2830" si="12987">+U2830*V2830</f>
        <v>14</v>
      </c>
    </row>
    <row r="2831" spans="1:23" x14ac:dyDescent="0.2">
      <c r="A2831" s="437" t="s">
        <v>872</v>
      </c>
      <c r="B2831" s="275" t="s">
        <v>1186</v>
      </c>
      <c r="C2831" s="306">
        <f t="shared" ref="C2831" si="12988">$D$2296</f>
        <v>0.6</v>
      </c>
      <c r="D2831" s="277">
        <f t="shared" ref="D2831" si="12989">ROUNDUP(F1505/$D$2295,0)</f>
        <v>13</v>
      </c>
      <c r="E2831" s="330">
        <f t="shared" ref="E2831" si="12990">+C2831*D2831</f>
        <v>7.8</v>
      </c>
      <c r="F2831" s="331">
        <f t="shared" ref="F2831" si="12991">$D$2291</f>
        <v>0.55000000000000004</v>
      </c>
      <c r="G2831" s="307">
        <f t="shared" ref="G2831" si="12992">ROUNDUP(F1505/$D$2290,0)</f>
        <v>16</v>
      </c>
      <c r="H2831" s="308">
        <f t="shared" ref="H2831" si="12993">+F2831*G2831</f>
        <v>8.8000000000000007</v>
      </c>
      <c r="I2831" s="306">
        <f t="shared" ref="I2831" si="12994">L1505</f>
        <v>3.23</v>
      </c>
      <c r="J2831" s="307">
        <f t="shared" ref="J2831" si="12995">ROUNDUP($K$983/$D$2301,0)</f>
        <v>8</v>
      </c>
      <c r="K2831" s="308">
        <f t="shared" ref="K2831" si="12996">+I2831*J2831</f>
        <v>25.84</v>
      </c>
      <c r="L2831" s="306">
        <f t="shared" ref="L2831" si="12997">P1505</f>
        <v>1.35</v>
      </c>
      <c r="M2831" s="307">
        <f t="shared" ref="M2831" si="12998">ROUNDUP(O1505/$D$2301,0)</f>
        <v>15</v>
      </c>
      <c r="N2831" s="308">
        <f t="shared" ref="N2831" si="12999">+L2831*M2831</f>
        <v>20.25</v>
      </c>
      <c r="O2831" s="306">
        <f t="shared" ref="O2831" si="13000">$D$2291</f>
        <v>0.55000000000000004</v>
      </c>
      <c r="P2831" s="307">
        <f t="shared" ref="P2831" si="13001">ROUNDUP(S1505/$D$2290,0)</f>
        <v>15</v>
      </c>
      <c r="Q2831" s="308">
        <f t="shared" ref="Q2831" si="13002">+O2831*P2831</f>
        <v>8.25</v>
      </c>
      <c r="R2831" s="306">
        <f t="shared" ref="R2831" si="13003">$D$2296</f>
        <v>0.6</v>
      </c>
      <c r="S2831" s="307">
        <f t="shared" ref="S2831" si="13004">ROUNDUP(S1505/$D$2295,0)</f>
        <v>12</v>
      </c>
      <c r="T2831" s="308">
        <f t="shared" ref="T2831" si="13005">+R2831*S2831</f>
        <v>7.1999999999999993</v>
      </c>
      <c r="U2831" s="306"/>
      <c r="V2831" s="307"/>
      <c r="W2831" s="308"/>
    </row>
    <row r="2832" spans="1:23" x14ac:dyDescent="0.2">
      <c r="A2832" s="438"/>
      <c r="B2832" s="275" t="s">
        <v>537</v>
      </c>
      <c r="C2832" s="332"/>
      <c r="D2832" s="256"/>
      <c r="E2832" s="333"/>
      <c r="F2832" s="289"/>
      <c r="G2832" s="258"/>
      <c r="H2832" s="288"/>
      <c r="I2832" s="287"/>
      <c r="J2832" s="258"/>
      <c r="K2832" s="288"/>
      <c r="L2832" s="287"/>
      <c r="M2832" s="258"/>
      <c r="N2832" s="288"/>
      <c r="O2832" s="287"/>
      <c r="P2832" s="258"/>
      <c r="Q2832" s="288"/>
      <c r="R2832" s="287"/>
      <c r="S2832" s="258"/>
      <c r="T2832" s="288"/>
      <c r="U2832" s="287">
        <f t="shared" ref="U2832" si="13006">$J$2290</f>
        <v>0.7</v>
      </c>
      <c r="V2832" s="258">
        <f t="shared" ref="V2832" si="13007">ROUNDUP(C1506/$J$2291,0)</f>
        <v>24</v>
      </c>
      <c r="W2832" s="288">
        <f t="shared" ref="W2832" si="13008">+U2832*V2832</f>
        <v>16.799999999999997</v>
      </c>
    </row>
    <row r="2833" spans="1:23" x14ac:dyDescent="0.2">
      <c r="A2833" s="437" t="s">
        <v>873</v>
      </c>
      <c r="B2833" s="275" t="s">
        <v>1187</v>
      </c>
      <c r="C2833" s="306">
        <f t="shared" ref="C2833" si="13009">$D$2296</f>
        <v>0.6</v>
      </c>
      <c r="D2833" s="277">
        <f t="shared" ref="D2833" si="13010">ROUNDUP(F1507/$D$2295,0)</f>
        <v>11</v>
      </c>
      <c r="E2833" s="330">
        <f t="shared" ref="E2833" si="13011">+C2833*D2833</f>
        <v>6.6</v>
      </c>
      <c r="F2833" s="331">
        <f t="shared" ref="F2833" si="13012">$D$2291</f>
        <v>0.55000000000000004</v>
      </c>
      <c r="G2833" s="307">
        <f t="shared" ref="G2833" si="13013">ROUNDUP(F1507/$D$2290,0)</f>
        <v>13</v>
      </c>
      <c r="H2833" s="308">
        <f t="shared" ref="H2833" si="13014">+F2833*G2833</f>
        <v>7.15</v>
      </c>
      <c r="I2833" s="306">
        <f t="shared" ref="I2833" si="13015">L1507</f>
        <v>3.6</v>
      </c>
      <c r="J2833" s="307">
        <f t="shared" ref="J2833" si="13016">ROUNDUP($K$983/$D$2301,0)</f>
        <v>8</v>
      </c>
      <c r="K2833" s="308">
        <f t="shared" ref="K2833" si="13017">+I2833*J2833</f>
        <v>28.8</v>
      </c>
      <c r="L2833" s="306">
        <f t="shared" ref="L2833" si="13018">P1507</f>
        <v>1.35</v>
      </c>
      <c r="M2833" s="307">
        <f t="shared" ref="M2833" si="13019">ROUNDUP(O1507/$D$2301,0)</f>
        <v>16</v>
      </c>
      <c r="N2833" s="308">
        <f t="shared" ref="N2833" si="13020">+L2833*M2833</f>
        <v>21.6</v>
      </c>
      <c r="O2833" s="306">
        <f t="shared" ref="O2833" si="13021">$D$2291</f>
        <v>0.55000000000000004</v>
      </c>
      <c r="P2833" s="307">
        <f t="shared" ref="P2833" si="13022">ROUNDUP(S1507/$D$2290,0)</f>
        <v>17</v>
      </c>
      <c r="Q2833" s="308">
        <f t="shared" ref="Q2833" si="13023">+O2833*P2833</f>
        <v>9.3500000000000014</v>
      </c>
      <c r="R2833" s="306">
        <f t="shared" ref="R2833" si="13024">$D$2296</f>
        <v>0.6</v>
      </c>
      <c r="S2833" s="307">
        <f t="shared" ref="S2833" si="13025">ROUNDUP(S1507/$D$2295,0)</f>
        <v>14</v>
      </c>
      <c r="T2833" s="308">
        <f t="shared" ref="T2833" si="13026">+R2833*S2833</f>
        <v>8.4</v>
      </c>
      <c r="U2833" s="306"/>
      <c r="V2833" s="307"/>
      <c r="W2833" s="308"/>
    </row>
    <row r="2834" spans="1:23" x14ac:dyDescent="0.2">
      <c r="A2834" s="438"/>
      <c r="B2834" s="275" t="s">
        <v>538</v>
      </c>
      <c r="C2834" s="332"/>
      <c r="D2834" s="256"/>
      <c r="E2834" s="333"/>
      <c r="F2834" s="289"/>
      <c r="G2834" s="258"/>
      <c r="H2834" s="288"/>
      <c r="I2834" s="287"/>
      <c r="J2834" s="258"/>
      <c r="K2834" s="288"/>
      <c r="L2834" s="287"/>
      <c r="M2834" s="258"/>
      <c r="N2834" s="288"/>
      <c r="O2834" s="287"/>
      <c r="P2834" s="258"/>
      <c r="Q2834" s="288"/>
      <c r="R2834" s="287"/>
      <c r="S2834" s="258"/>
      <c r="T2834" s="288"/>
      <c r="U2834" s="287">
        <f t="shared" ref="U2834" si="13027">$J$2290</f>
        <v>0.7</v>
      </c>
      <c r="V2834" s="258">
        <f t="shared" ref="V2834" si="13028">ROUNDUP(C1508/$J$2291,0)</f>
        <v>26</v>
      </c>
      <c r="W2834" s="288">
        <f t="shared" ref="W2834" si="13029">+U2834*V2834</f>
        <v>18.2</v>
      </c>
    </row>
    <row r="2835" spans="1:23" x14ac:dyDescent="0.2">
      <c r="A2835" s="437" t="s">
        <v>874</v>
      </c>
      <c r="B2835" s="275" t="s">
        <v>1188</v>
      </c>
      <c r="C2835" s="306">
        <f t="shared" ref="C2835" si="13030">$D$2296</f>
        <v>0.6</v>
      </c>
      <c r="D2835" s="277">
        <f t="shared" ref="D2835" si="13031">ROUNDUP(F1509/$D$2295,0)</f>
        <v>8</v>
      </c>
      <c r="E2835" s="330">
        <f t="shared" ref="E2835" si="13032">+C2835*D2835</f>
        <v>4.8</v>
      </c>
      <c r="F2835" s="331">
        <f t="shared" ref="F2835" si="13033">$D$2291</f>
        <v>0.55000000000000004</v>
      </c>
      <c r="G2835" s="307">
        <f t="shared" ref="G2835" si="13034">ROUNDUP(F1509/$D$2290,0)</f>
        <v>10</v>
      </c>
      <c r="H2835" s="308">
        <f t="shared" ref="H2835" si="13035">+F2835*G2835</f>
        <v>5.5</v>
      </c>
      <c r="I2835" s="306">
        <f t="shared" ref="I2835" si="13036">L1509</f>
        <v>3.6</v>
      </c>
      <c r="J2835" s="307">
        <f t="shared" ref="J2835" si="13037">ROUNDUP($K$983/$D$2301,0)</f>
        <v>8</v>
      </c>
      <c r="K2835" s="308">
        <f t="shared" ref="K2835" si="13038">+I2835*J2835</f>
        <v>28.8</v>
      </c>
      <c r="L2835" s="306">
        <f t="shared" ref="L2835" si="13039">P1509</f>
        <v>1.35</v>
      </c>
      <c r="M2835" s="307">
        <f t="shared" ref="M2835" si="13040">ROUNDUP(O1509/$D$2301,0)</f>
        <v>17</v>
      </c>
      <c r="N2835" s="308">
        <f t="shared" ref="N2835" si="13041">+L2835*M2835</f>
        <v>22.950000000000003</v>
      </c>
      <c r="O2835" s="306">
        <f t="shared" ref="O2835" si="13042">$D$2291</f>
        <v>0.55000000000000004</v>
      </c>
      <c r="P2835" s="307">
        <f t="shared" ref="P2835" si="13043">ROUNDUP(S1509/$D$2290,0)</f>
        <v>19</v>
      </c>
      <c r="Q2835" s="308">
        <f t="shared" ref="Q2835" si="13044">+O2835*P2835</f>
        <v>10.450000000000001</v>
      </c>
      <c r="R2835" s="306">
        <f t="shared" ref="R2835" si="13045">$D$2296</f>
        <v>0.6</v>
      </c>
      <c r="S2835" s="307">
        <f t="shared" ref="S2835" si="13046">ROUNDUP(S1509/$D$2295,0)</f>
        <v>15</v>
      </c>
      <c r="T2835" s="308">
        <f t="shared" ref="T2835" si="13047">+R2835*S2835</f>
        <v>9</v>
      </c>
      <c r="U2835" s="306"/>
      <c r="V2835" s="307"/>
      <c r="W2835" s="308"/>
    </row>
    <row r="2836" spans="1:23" x14ac:dyDescent="0.2">
      <c r="A2836" s="438"/>
      <c r="B2836" s="275" t="s">
        <v>539</v>
      </c>
      <c r="C2836" s="332"/>
      <c r="D2836" s="256"/>
      <c r="E2836" s="333"/>
      <c r="F2836" s="289"/>
      <c r="G2836" s="258"/>
      <c r="H2836" s="288"/>
      <c r="I2836" s="287"/>
      <c r="J2836" s="258"/>
      <c r="K2836" s="288"/>
      <c r="L2836" s="287"/>
      <c r="M2836" s="258"/>
      <c r="N2836" s="288"/>
      <c r="O2836" s="287"/>
      <c r="P2836" s="258"/>
      <c r="Q2836" s="288"/>
      <c r="R2836" s="287"/>
      <c r="S2836" s="258"/>
      <c r="T2836" s="288"/>
      <c r="U2836" s="287">
        <f t="shared" ref="U2836" si="13048">$J$2290</f>
        <v>0.7</v>
      </c>
      <c r="V2836" s="258">
        <f t="shared" ref="V2836" si="13049">ROUNDUP(C1510/$J$2291,0)</f>
        <v>28</v>
      </c>
      <c r="W2836" s="288">
        <f t="shared" ref="W2836" si="13050">+U2836*V2836</f>
        <v>19.599999999999998</v>
      </c>
    </row>
    <row r="2837" spans="1:23" x14ac:dyDescent="0.2">
      <c r="A2837" s="437" t="s">
        <v>875</v>
      </c>
      <c r="B2837" s="275" t="s">
        <v>1189</v>
      </c>
      <c r="C2837" s="306">
        <f t="shared" ref="C2837" si="13051">$D$2296</f>
        <v>0.6</v>
      </c>
      <c r="D2837" s="277">
        <f t="shared" ref="D2837" si="13052">ROUNDUP(F1511/$D$2295,0)</f>
        <v>8</v>
      </c>
      <c r="E2837" s="330">
        <f t="shared" ref="E2837" si="13053">+C2837*D2837</f>
        <v>4.8</v>
      </c>
      <c r="F2837" s="331">
        <f t="shared" ref="F2837" si="13054">$D$2291</f>
        <v>0.55000000000000004</v>
      </c>
      <c r="G2837" s="307">
        <f t="shared" ref="G2837" si="13055">ROUNDUP(F1511/$D$2290,0)</f>
        <v>10</v>
      </c>
      <c r="H2837" s="308">
        <f t="shared" ref="H2837" si="13056">+F2837*G2837</f>
        <v>5.5</v>
      </c>
      <c r="I2837" s="306">
        <f t="shared" ref="I2837" si="13057">L1511</f>
        <v>3.6</v>
      </c>
      <c r="J2837" s="307">
        <f t="shared" ref="J2837" si="13058">ROUNDUP($K$983/$D$2301,0)</f>
        <v>8</v>
      </c>
      <c r="K2837" s="308">
        <f t="shared" ref="K2837" si="13059">+I2837*J2837</f>
        <v>28.8</v>
      </c>
      <c r="L2837" s="306">
        <f t="shared" ref="L2837" si="13060">P1511</f>
        <v>1.35</v>
      </c>
      <c r="M2837" s="307">
        <f t="shared" ref="M2837" si="13061">ROUNDUP(O1511/$D$2301,0)</f>
        <v>17</v>
      </c>
      <c r="N2837" s="308">
        <f t="shared" ref="N2837" si="13062">+L2837*M2837</f>
        <v>22.950000000000003</v>
      </c>
      <c r="O2837" s="306">
        <f t="shared" ref="O2837" si="13063">$D$2291</f>
        <v>0.55000000000000004</v>
      </c>
      <c r="P2837" s="307">
        <f t="shared" ref="P2837" si="13064">ROUNDUP(S1511/$D$2290,0)</f>
        <v>19</v>
      </c>
      <c r="Q2837" s="308">
        <f t="shared" ref="Q2837" si="13065">+O2837*P2837</f>
        <v>10.450000000000001</v>
      </c>
      <c r="R2837" s="306">
        <f t="shared" ref="R2837" si="13066">$D$2296</f>
        <v>0.6</v>
      </c>
      <c r="S2837" s="307">
        <f t="shared" ref="S2837" si="13067">ROUNDUP(S1511/$D$2295,0)</f>
        <v>15</v>
      </c>
      <c r="T2837" s="308">
        <f t="shared" ref="T2837" si="13068">+R2837*S2837</f>
        <v>9</v>
      </c>
      <c r="U2837" s="306"/>
      <c r="V2837" s="307"/>
      <c r="W2837" s="308"/>
    </row>
    <row r="2838" spans="1:23" x14ac:dyDescent="0.2">
      <c r="A2838" s="438"/>
      <c r="B2838" s="275" t="s">
        <v>540</v>
      </c>
      <c r="C2838" s="332"/>
      <c r="D2838" s="256"/>
      <c r="E2838" s="333"/>
      <c r="F2838" s="289"/>
      <c r="G2838" s="258"/>
      <c r="H2838" s="288"/>
      <c r="I2838" s="287"/>
      <c r="J2838" s="258"/>
      <c r="K2838" s="288"/>
      <c r="L2838" s="287"/>
      <c r="M2838" s="258"/>
      <c r="N2838" s="288"/>
      <c r="O2838" s="287"/>
      <c r="P2838" s="258"/>
      <c r="Q2838" s="288"/>
      <c r="R2838" s="287"/>
      <c r="S2838" s="258"/>
      <c r="T2838" s="288"/>
      <c r="U2838" s="287">
        <f t="shared" ref="U2838" si="13069">$J$2290</f>
        <v>0.7</v>
      </c>
      <c r="V2838" s="258">
        <f t="shared" ref="V2838" si="13070">ROUNDUP(C1512/$J$2291,0)</f>
        <v>28</v>
      </c>
      <c r="W2838" s="288">
        <f t="shared" ref="W2838" si="13071">+U2838*V2838</f>
        <v>19.599999999999998</v>
      </c>
    </row>
    <row r="2839" spans="1:23" x14ac:dyDescent="0.2">
      <c r="A2839" s="437" t="s">
        <v>876</v>
      </c>
      <c r="B2839" s="275" t="s">
        <v>1190</v>
      </c>
      <c r="C2839" s="306">
        <f t="shared" ref="C2839" si="13072">$D$2296</f>
        <v>0.6</v>
      </c>
      <c r="D2839" s="277">
        <f t="shared" ref="D2839" si="13073">ROUNDUP(F1513/$D$2295,0)</f>
        <v>8</v>
      </c>
      <c r="E2839" s="330">
        <f t="shared" ref="E2839" si="13074">+C2839*D2839</f>
        <v>4.8</v>
      </c>
      <c r="F2839" s="331">
        <f t="shared" ref="F2839" si="13075">$D$2291</f>
        <v>0.55000000000000004</v>
      </c>
      <c r="G2839" s="307">
        <f t="shared" ref="G2839" si="13076">ROUNDUP(F1513/$D$2290,0)</f>
        <v>10</v>
      </c>
      <c r="H2839" s="308">
        <f t="shared" ref="H2839" si="13077">+F2839*G2839</f>
        <v>5.5</v>
      </c>
      <c r="I2839" s="306">
        <f t="shared" ref="I2839" si="13078">L1513</f>
        <v>3.6</v>
      </c>
      <c r="J2839" s="307">
        <f t="shared" ref="J2839" si="13079">ROUNDUP($K$983/$D$2301,0)</f>
        <v>8</v>
      </c>
      <c r="K2839" s="308">
        <f t="shared" ref="K2839" si="13080">+I2839*J2839</f>
        <v>28.8</v>
      </c>
      <c r="L2839" s="306">
        <f t="shared" ref="L2839" si="13081">P1513</f>
        <v>1.35</v>
      </c>
      <c r="M2839" s="307">
        <f t="shared" ref="M2839" si="13082">ROUNDUP(O1513/$D$2301,0)</f>
        <v>18</v>
      </c>
      <c r="N2839" s="308">
        <f t="shared" ref="N2839" si="13083">+L2839*M2839</f>
        <v>24.3</v>
      </c>
      <c r="O2839" s="306">
        <f t="shared" ref="O2839" si="13084">$D$2291</f>
        <v>0.55000000000000004</v>
      </c>
      <c r="P2839" s="307">
        <f t="shared" ref="P2839" si="13085">ROUNDUP(S1513/$D$2290,0)</f>
        <v>19</v>
      </c>
      <c r="Q2839" s="308">
        <f t="shared" ref="Q2839" si="13086">+O2839*P2839</f>
        <v>10.450000000000001</v>
      </c>
      <c r="R2839" s="306">
        <f t="shared" ref="R2839" si="13087">$D$2296</f>
        <v>0.6</v>
      </c>
      <c r="S2839" s="307">
        <f t="shared" ref="S2839" si="13088">ROUNDUP(S1513/$D$2295,0)</f>
        <v>15</v>
      </c>
      <c r="T2839" s="308">
        <f t="shared" ref="T2839" si="13089">+R2839*S2839</f>
        <v>9</v>
      </c>
      <c r="U2839" s="306"/>
      <c r="V2839" s="307"/>
      <c r="W2839" s="308"/>
    </row>
    <row r="2840" spans="1:23" x14ac:dyDescent="0.2">
      <c r="A2840" s="438"/>
      <c r="B2840" s="275" t="s">
        <v>541</v>
      </c>
      <c r="C2840" s="332"/>
      <c r="D2840" s="256"/>
      <c r="E2840" s="333"/>
      <c r="F2840" s="289"/>
      <c r="G2840" s="258"/>
      <c r="H2840" s="288"/>
      <c r="I2840" s="287"/>
      <c r="J2840" s="258"/>
      <c r="K2840" s="288"/>
      <c r="L2840" s="287"/>
      <c r="M2840" s="258"/>
      <c r="N2840" s="288"/>
      <c r="O2840" s="287"/>
      <c r="P2840" s="258"/>
      <c r="Q2840" s="288"/>
      <c r="R2840" s="287"/>
      <c r="S2840" s="258"/>
      <c r="T2840" s="288"/>
      <c r="U2840" s="287">
        <f t="shared" ref="U2840" si="13090">$J$2290</f>
        <v>0.7</v>
      </c>
      <c r="V2840" s="258">
        <f t="shared" ref="V2840" si="13091">ROUNDUP(C1514/$J$2291,0)</f>
        <v>28</v>
      </c>
      <c r="W2840" s="288">
        <f t="shared" ref="W2840" si="13092">+U2840*V2840</f>
        <v>19.599999999999998</v>
      </c>
    </row>
    <row r="2841" spans="1:23" x14ac:dyDescent="0.2">
      <c r="A2841" s="437" t="s">
        <v>877</v>
      </c>
      <c r="B2841" s="275" t="s">
        <v>1191</v>
      </c>
      <c r="C2841" s="306">
        <f t="shared" ref="C2841" si="13093">$D$2296</f>
        <v>0.6</v>
      </c>
      <c r="D2841" s="277">
        <f t="shared" ref="D2841" si="13094">ROUNDUP(F1515/$D$2295,0)</f>
        <v>8</v>
      </c>
      <c r="E2841" s="330">
        <f t="shared" ref="E2841" si="13095">+C2841*D2841</f>
        <v>4.8</v>
      </c>
      <c r="F2841" s="331">
        <f t="shared" ref="F2841" si="13096">$D$2291</f>
        <v>0.55000000000000004</v>
      </c>
      <c r="G2841" s="307">
        <f t="shared" ref="G2841" si="13097">ROUNDUP(F1515/$D$2290,0)</f>
        <v>10</v>
      </c>
      <c r="H2841" s="308">
        <f t="shared" ref="H2841" si="13098">+F2841*G2841</f>
        <v>5.5</v>
      </c>
      <c r="I2841" s="306">
        <f t="shared" ref="I2841" si="13099">L1515</f>
        <v>3.6</v>
      </c>
      <c r="J2841" s="307">
        <f t="shared" ref="J2841" si="13100">ROUNDUP($K$983/$D$2301,0)</f>
        <v>8</v>
      </c>
      <c r="K2841" s="308">
        <f t="shared" ref="K2841" si="13101">+I2841*J2841</f>
        <v>28.8</v>
      </c>
      <c r="L2841" s="306">
        <f t="shared" ref="L2841" si="13102">P1515</f>
        <v>1.35</v>
      </c>
      <c r="M2841" s="307">
        <f t="shared" ref="M2841" si="13103">ROUNDUP(O1515/$D$2301,0)</f>
        <v>18</v>
      </c>
      <c r="N2841" s="308">
        <f t="shared" ref="N2841" si="13104">+L2841*M2841</f>
        <v>24.3</v>
      </c>
      <c r="O2841" s="306">
        <f t="shared" ref="O2841" si="13105">$D$2291</f>
        <v>0.55000000000000004</v>
      </c>
      <c r="P2841" s="307">
        <f t="shared" ref="P2841" si="13106">ROUNDUP(S1515/$D$2290,0)</f>
        <v>19</v>
      </c>
      <c r="Q2841" s="308">
        <f t="shared" ref="Q2841" si="13107">+O2841*P2841</f>
        <v>10.450000000000001</v>
      </c>
      <c r="R2841" s="306">
        <f t="shared" ref="R2841" si="13108">$D$2296</f>
        <v>0.6</v>
      </c>
      <c r="S2841" s="307">
        <f t="shared" ref="S2841" si="13109">ROUNDUP(S1515/$D$2295,0)</f>
        <v>15</v>
      </c>
      <c r="T2841" s="308">
        <f t="shared" ref="T2841" si="13110">+R2841*S2841</f>
        <v>9</v>
      </c>
      <c r="U2841" s="306"/>
      <c r="V2841" s="307"/>
      <c r="W2841" s="308"/>
    </row>
    <row r="2842" spans="1:23" x14ac:dyDescent="0.2">
      <c r="A2842" s="438"/>
      <c r="B2842" s="275" t="s">
        <v>542</v>
      </c>
      <c r="C2842" s="332"/>
      <c r="D2842" s="256"/>
      <c r="E2842" s="333"/>
      <c r="F2842" s="289"/>
      <c r="G2842" s="258"/>
      <c r="H2842" s="288"/>
      <c r="I2842" s="287"/>
      <c r="J2842" s="258"/>
      <c r="K2842" s="288"/>
      <c r="L2842" s="287"/>
      <c r="M2842" s="258"/>
      <c r="N2842" s="288"/>
      <c r="O2842" s="287"/>
      <c r="P2842" s="258"/>
      <c r="Q2842" s="288"/>
      <c r="R2842" s="287"/>
      <c r="S2842" s="258"/>
      <c r="T2842" s="288"/>
      <c r="U2842" s="287">
        <f t="shared" ref="U2842" si="13111">$J$2290</f>
        <v>0.7</v>
      </c>
      <c r="V2842" s="258">
        <f t="shared" ref="V2842" si="13112">ROUNDUP(C1516/$J$2291,0)</f>
        <v>28</v>
      </c>
      <c r="W2842" s="288">
        <f t="shared" ref="W2842" si="13113">+U2842*V2842</f>
        <v>19.599999999999998</v>
      </c>
    </row>
    <row r="2843" spans="1:23" x14ac:dyDescent="0.2">
      <c r="A2843" s="437" t="s">
        <v>878</v>
      </c>
      <c r="B2843" s="275" t="s">
        <v>1192</v>
      </c>
      <c r="C2843" s="306">
        <f t="shared" ref="C2843" si="13114">$D$2296</f>
        <v>0.6</v>
      </c>
      <c r="D2843" s="277">
        <f t="shared" ref="D2843" si="13115">ROUNDUP(F1517/$D$2295,0)</f>
        <v>8</v>
      </c>
      <c r="E2843" s="330">
        <f t="shared" ref="E2843" si="13116">+C2843*D2843</f>
        <v>4.8</v>
      </c>
      <c r="F2843" s="331">
        <f t="shared" ref="F2843" si="13117">$D$2291</f>
        <v>0.55000000000000004</v>
      </c>
      <c r="G2843" s="307">
        <f t="shared" ref="G2843" si="13118">ROUNDUP(F1517/$D$2290,0)</f>
        <v>10</v>
      </c>
      <c r="H2843" s="308">
        <f t="shared" ref="H2843" si="13119">+F2843*G2843</f>
        <v>5.5</v>
      </c>
      <c r="I2843" s="306">
        <f t="shared" ref="I2843" si="13120">L1517</f>
        <v>3.6</v>
      </c>
      <c r="J2843" s="307">
        <f t="shared" ref="J2843" si="13121">ROUNDUP($K$983/$D$2301,0)</f>
        <v>8</v>
      </c>
      <c r="K2843" s="308">
        <f t="shared" ref="K2843" si="13122">+I2843*J2843</f>
        <v>28.8</v>
      </c>
      <c r="L2843" s="306">
        <f t="shared" ref="L2843" si="13123">P1517</f>
        <v>1.35</v>
      </c>
      <c r="M2843" s="307">
        <f t="shared" ref="M2843" si="13124">ROUNDUP(O1517/$D$2301,0)</f>
        <v>18</v>
      </c>
      <c r="N2843" s="308">
        <f t="shared" ref="N2843" si="13125">+L2843*M2843</f>
        <v>24.3</v>
      </c>
      <c r="O2843" s="306">
        <f t="shared" ref="O2843" si="13126">$D$2291</f>
        <v>0.55000000000000004</v>
      </c>
      <c r="P2843" s="307">
        <f t="shared" ref="P2843" si="13127">ROUNDUP(S1517/$D$2290,0)</f>
        <v>19</v>
      </c>
      <c r="Q2843" s="308">
        <f t="shared" ref="Q2843" si="13128">+O2843*P2843</f>
        <v>10.450000000000001</v>
      </c>
      <c r="R2843" s="306">
        <f t="shared" ref="R2843" si="13129">$D$2296</f>
        <v>0.6</v>
      </c>
      <c r="S2843" s="307">
        <f t="shared" ref="S2843" si="13130">ROUNDUP(S1517/$D$2295,0)</f>
        <v>15</v>
      </c>
      <c r="T2843" s="308">
        <f t="shared" ref="T2843" si="13131">+R2843*S2843</f>
        <v>9</v>
      </c>
      <c r="U2843" s="306"/>
      <c r="V2843" s="307"/>
      <c r="W2843" s="308"/>
    </row>
    <row r="2844" spans="1:23" x14ac:dyDescent="0.2">
      <c r="A2844" s="438"/>
      <c r="B2844" s="275" t="s">
        <v>543</v>
      </c>
      <c r="C2844" s="332"/>
      <c r="D2844" s="256"/>
      <c r="E2844" s="333"/>
      <c r="F2844" s="289"/>
      <c r="G2844" s="258"/>
      <c r="H2844" s="288"/>
      <c r="I2844" s="287"/>
      <c r="J2844" s="258"/>
      <c r="K2844" s="288"/>
      <c r="L2844" s="287"/>
      <c r="M2844" s="258"/>
      <c r="N2844" s="288"/>
      <c r="O2844" s="287"/>
      <c r="P2844" s="258"/>
      <c r="Q2844" s="288"/>
      <c r="R2844" s="287"/>
      <c r="S2844" s="258"/>
      <c r="T2844" s="288"/>
      <c r="U2844" s="287">
        <f t="shared" ref="U2844" si="13132">$J$2290</f>
        <v>0.7</v>
      </c>
      <c r="V2844" s="258">
        <f t="shared" ref="V2844" si="13133">ROUNDUP(C1518/$J$2291,0)</f>
        <v>28</v>
      </c>
      <c r="W2844" s="288">
        <f t="shared" ref="W2844" si="13134">+U2844*V2844</f>
        <v>19.599999999999998</v>
      </c>
    </row>
    <row r="2845" spans="1:23" x14ac:dyDescent="0.2">
      <c r="A2845" s="437" t="s">
        <v>879</v>
      </c>
      <c r="B2845" s="275" t="s">
        <v>1193</v>
      </c>
      <c r="C2845" s="306">
        <f t="shared" ref="C2845" si="13135">$D$2296</f>
        <v>0.6</v>
      </c>
      <c r="D2845" s="277">
        <f t="shared" ref="D2845" si="13136">ROUNDUP(F1519/$D$2295,0)</f>
        <v>8</v>
      </c>
      <c r="E2845" s="330">
        <f t="shared" ref="E2845" si="13137">+C2845*D2845</f>
        <v>4.8</v>
      </c>
      <c r="F2845" s="331">
        <f t="shared" ref="F2845" si="13138">$D$2291</f>
        <v>0.55000000000000004</v>
      </c>
      <c r="G2845" s="307">
        <f t="shared" ref="G2845" si="13139">ROUNDUP(F1519/$D$2290,0)</f>
        <v>10</v>
      </c>
      <c r="H2845" s="308">
        <f t="shared" ref="H2845" si="13140">+F2845*G2845</f>
        <v>5.5</v>
      </c>
      <c r="I2845" s="306">
        <f t="shared" ref="I2845" si="13141">L1519</f>
        <v>3.6</v>
      </c>
      <c r="J2845" s="307">
        <f t="shared" ref="J2845" si="13142">ROUNDUP($K$983/$D$2301,0)</f>
        <v>8</v>
      </c>
      <c r="K2845" s="308">
        <f t="shared" ref="K2845" si="13143">+I2845*J2845</f>
        <v>28.8</v>
      </c>
      <c r="L2845" s="306">
        <f t="shared" ref="L2845" si="13144">P1519</f>
        <v>1.35</v>
      </c>
      <c r="M2845" s="307">
        <f t="shared" ref="M2845" si="13145">ROUNDUP(O1519/$D$2301,0)</f>
        <v>18</v>
      </c>
      <c r="N2845" s="308">
        <f t="shared" ref="N2845" si="13146">+L2845*M2845</f>
        <v>24.3</v>
      </c>
      <c r="O2845" s="306">
        <f t="shared" ref="O2845" si="13147">$D$2291</f>
        <v>0.55000000000000004</v>
      </c>
      <c r="P2845" s="307">
        <f t="shared" ref="P2845" si="13148">ROUNDUP(S1519/$D$2290,0)</f>
        <v>19</v>
      </c>
      <c r="Q2845" s="308">
        <f t="shared" ref="Q2845" si="13149">+O2845*P2845</f>
        <v>10.450000000000001</v>
      </c>
      <c r="R2845" s="306">
        <f t="shared" ref="R2845" si="13150">$D$2296</f>
        <v>0.6</v>
      </c>
      <c r="S2845" s="307">
        <f t="shared" ref="S2845" si="13151">ROUNDUP(S1519/$D$2295,0)</f>
        <v>15</v>
      </c>
      <c r="T2845" s="308">
        <f t="shared" ref="T2845" si="13152">+R2845*S2845</f>
        <v>9</v>
      </c>
      <c r="U2845" s="306"/>
      <c r="V2845" s="307"/>
      <c r="W2845" s="308"/>
    </row>
    <row r="2846" spans="1:23" x14ac:dyDescent="0.2">
      <c r="A2846" s="438"/>
      <c r="B2846" s="275" t="s">
        <v>544</v>
      </c>
      <c r="C2846" s="332"/>
      <c r="D2846" s="256"/>
      <c r="E2846" s="333"/>
      <c r="F2846" s="289"/>
      <c r="G2846" s="258"/>
      <c r="H2846" s="288"/>
      <c r="I2846" s="287"/>
      <c r="J2846" s="258"/>
      <c r="K2846" s="288"/>
      <c r="L2846" s="287"/>
      <c r="M2846" s="258"/>
      <c r="N2846" s="288"/>
      <c r="O2846" s="287"/>
      <c r="P2846" s="258"/>
      <c r="Q2846" s="288"/>
      <c r="R2846" s="287"/>
      <c r="S2846" s="258"/>
      <c r="T2846" s="288"/>
      <c r="U2846" s="287">
        <f t="shared" ref="U2846" si="13153">$J$2290</f>
        <v>0.7</v>
      </c>
      <c r="V2846" s="258">
        <f t="shared" ref="V2846" si="13154">ROUNDUP(C1520/$J$2291,0)</f>
        <v>28</v>
      </c>
      <c r="W2846" s="288">
        <f t="shared" ref="W2846" si="13155">+U2846*V2846</f>
        <v>19.599999999999998</v>
      </c>
    </row>
    <row r="2847" spans="1:23" x14ac:dyDescent="0.2">
      <c r="A2847" s="437" t="s">
        <v>880</v>
      </c>
      <c r="B2847" s="275" t="s">
        <v>1194</v>
      </c>
      <c r="C2847" s="306">
        <f t="shared" ref="C2847" si="13156">$D$2296</f>
        <v>0.6</v>
      </c>
      <c r="D2847" s="277">
        <f t="shared" ref="D2847" si="13157">ROUNDUP(F1521/$D$2295,0)</f>
        <v>13</v>
      </c>
      <c r="E2847" s="330">
        <f t="shared" ref="E2847" si="13158">+C2847*D2847</f>
        <v>7.8</v>
      </c>
      <c r="F2847" s="331">
        <f t="shared" ref="F2847" si="13159">$D$2291</f>
        <v>0.55000000000000004</v>
      </c>
      <c r="G2847" s="307">
        <f t="shared" ref="G2847" si="13160">ROUNDUP(F1521/$D$2290,0)</f>
        <v>16</v>
      </c>
      <c r="H2847" s="308">
        <f t="shared" ref="H2847" si="13161">+F2847*G2847</f>
        <v>8.8000000000000007</v>
      </c>
      <c r="I2847" s="306">
        <f t="shared" ref="I2847" si="13162">L1521</f>
        <v>3.6</v>
      </c>
      <c r="J2847" s="307">
        <f t="shared" ref="J2847" si="13163">ROUNDUP($K$983/$D$2301,0)</f>
        <v>8</v>
      </c>
      <c r="K2847" s="308">
        <f t="shared" ref="K2847" si="13164">+I2847*J2847</f>
        <v>28.8</v>
      </c>
      <c r="L2847" s="306">
        <f t="shared" ref="L2847" si="13165">P1521</f>
        <v>1.35</v>
      </c>
      <c r="M2847" s="307">
        <f t="shared" ref="M2847" si="13166">ROUNDUP(O1521/$D$2301,0)</f>
        <v>15</v>
      </c>
      <c r="N2847" s="308">
        <f t="shared" ref="N2847" si="13167">+L2847*M2847</f>
        <v>20.25</v>
      </c>
      <c r="O2847" s="306">
        <f t="shared" ref="O2847" si="13168">$D$2291</f>
        <v>0.55000000000000004</v>
      </c>
      <c r="P2847" s="307">
        <f t="shared" ref="P2847" si="13169">ROUNDUP(S1521/$D$2290,0)</f>
        <v>15</v>
      </c>
      <c r="Q2847" s="308">
        <f t="shared" ref="Q2847" si="13170">+O2847*P2847</f>
        <v>8.25</v>
      </c>
      <c r="R2847" s="306">
        <f t="shared" ref="R2847" si="13171">$D$2296</f>
        <v>0.6</v>
      </c>
      <c r="S2847" s="307">
        <f t="shared" ref="S2847" si="13172">ROUNDUP(S1521/$D$2295,0)</f>
        <v>12</v>
      </c>
      <c r="T2847" s="308">
        <f t="shared" ref="T2847" si="13173">+R2847*S2847</f>
        <v>7.1999999999999993</v>
      </c>
      <c r="U2847" s="306"/>
      <c r="V2847" s="307"/>
      <c r="W2847" s="308"/>
    </row>
    <row r="2848" spans="1:23" x14ac:dyDescent="0.2">
      <c r="A2848" s="438"/>
      <c r="B2848" s="275" t="s">
        <v>545</v>
      </c>
      <c r="C2848" s="332"/>
      <c r="D2848" s="256"/>
      <c r="E2848" s="333"/>
      <c r="F2848" s="289"/>
      <c r="G2848" s="258"/>
      <c r="H2848" s="288"/>
      <c r="I2848" s="287"/>
      <c r="J2848" s="258"/>
      <c r="K2848" s="288"/>
      <c r="L2848" s="287"/>
      <c r="M2848" s="258"/>
      <c r="N2848" s="288"/>
      <c r="O2848" s="287"/>
      <c r="P2848" s="258"/>
      <c r="Q2848" s="288"/>
      <c r="R2848" s="287"/>
      <c r="S2848" s="258"/>
      <c r="T2848" s="288"/>
      <c r="U2848" s="287">
        <f t="shared" ref="U2848" si="13174">$J$2290</f>
        <v>0.7</v>
      </c>
      <c r="V2848" s="258">
        <f t="shared" ref="V2848" si="13175">ROUNDUP(C1522/$J$2291,0)</f>
        <v>28</v>
      </c>
      <c r="W2848" s="288">
        <f t="shared" ref="W2848" si="13176">+U2848*V2848</f>
        <v>19.599999999999998</v>
      </c>
    </row>
    <row r="2849" spans="1:23" x14ac:dyDescent="0.2">
      <c r="A2849" s="437" t="s">
        <v>881</v>
      </c>
      <c r="B2849" s="275" t="s">
        <v>1195</v>
      </c>
      <c r="C2849" s="306">
        <f t="shared" ref="C2849" si="13177">$D$2296</f>
        <v>0.6</v>
      </c>
      <c r="D2849" s="277">
        <f t="shared" ref="D2849" si="13178">ROUNDUP(F1523/$D$2295,0)</f>
        <v>13</v>
      </c>
      <c r="E2849" s="330">
        <f t="shared" ref="E2849" si="13179">+C2849*D2849</f>
        <v>7.8</v>
      </c>
      <c r="F2849" s="331">
        <f t="shared" ref="F2849" si="13180">$D$2291</f>
        <v>0.55000000000000004</v>
      </c>
      <c r="G2849" s="307">
        <f t="shared" ref="G2849" si="13181">ROUNDUP(F1523/$D$2290,0)</f>
        <v>16</v>
      </c>
      <c r="H2849" s="308">
        <f t="shared" ref="H2849" si="13182">+F2849*G2849</f>
        <v>8.8000000000000007</v>
      </c>
      <c r="I2849" s="306">
        <f t="shared" ref="I2849" si="13183">L1523</f>
        <v>2.5</v>
      </c>
      <c r="J2849" s="307">
        <f t="shared" ref="J2849" si="13184">ROUNDUP($K$983/$D$2301,0)</f>
        <v>8</v>
      </c>
      <c r="K2849" s="308">
        <f t="shared" ref="K2849" si="13185">+I2849*J2849</f>
        <v>20</v>
      </c>
      <c r="L2849" s="306">
        <f t="shared" ref="L2849" si="13186">P1523</f>
        <v>1.35</v>
      </c>
      <c r="M2849" s="307">
        <f t="shared" ref="M2849" si="13187">ROUNDUP(O1523/$D$2301,0)</f>
        <v>15</v>
      </c>
      <c r="N2849" s="308">
        <f t="shared" ref="N2849" si="13188">+L2849*M2849</f>
        <v>20.25</v>
      </c>
      <c r="O2849" s="306">
        <f t="shared" ref="O2849" si="13189">$D$2291</f>
        <v>0.55000000000000004</v>
      </c>
      <c r="P2849" s="307">
        <f t="shared" ref="P2849" si="13190">ROUNDUP(S1523/$D$2290,0)</f>
        <v>15</v>
      </c>
      <c r="Q2849" s="308">
        <f t="shared" ref="Q2849" si="13191">+O2849*P2849</f>
        <v>8.25</v>
      </c>
      <c r="R2849" s="306">
        <f t="shared" ref="R2849" si="13192">$D$2296</f>
        <v>0.6</v>
      </c>
      <c r="S2849" s="307">
        <f t="shared" ref="S2849" si="13193">ROUNDUP(S1523/$D$2295,0)</f>
        <v>12</v>
      </c>
      <c r="T2849" s="308">
        <f t="shared" ref="T2849" si="13194">+R2849*S2849</f>
        <v>7.1999999999999993</v>
      </c>
      <c r="U2849" s="306"/>
      <c r="V2849" s="307"/>
      <c r="W2849" s="308"/>
    </row>
    <row r="2850" spans="1:23" x14ac:dyDescent="0.2">
      <c r="A2850" s="438"/>
      <c r="B2850" s="275" t="s">
        <v>546</v>
      </c>
      <c r="C2850" s="332"/>
      <c r="D2850" s="256"/>
      <c r="E2850" s="333"/>
      <c r="F2850" s="289"/>
      <c r="G2850" s="258"/>
      <c r="H2850" s="288"/>
      <c r="I2850" s="287"/>
      <c r="J2850" s="258"/>
      <c r="K2850" s="288"/>
      <c r="L2850" s="287"/>
      <c r="M2850" s="258"/>
      <c r="N2850" s="288"/>
      <c r="O2850" s="287"/>
      <c r="P2850" s="258"/>
      <c r="Q2850" s="288"/>
      <c r="R2850" s="287"/>
      <c r="S2850" s="258"/>
      <c r="T2850" s="288"/>
      <c r="U2850" s="287">
        <f t="shared" ref="U2850" si="13195">$J$2290</f>
        <v>0.7</v>
      </c>
      <c r="V2850" s="258">
        <f t="shared" ref="V2850" si="13196">ROUNDUP(C1524/$J$2291,0)</f>
        <v>25</v>
      </c>
      <c r="W2850" s="288">
        <f t="shared" ref="W2850" si="13197">+U2850*V2850</f>
        <v>17.5</v>
      </c>
    </row>
    <row r="2851" spans="1:23" x14ac:dyDescent="0.2">
      <c r="A2851" s="437" t="s">
        <v>882</v>
      </c>
      <c r="B2851" s="275" t="s">
        <v>1196</v>
      </c>
      <c r="C2851" s="306">
        <f t="shared" ref="C2851" si="13198">$D$2296</f>
        <v>0.6</v>
      </c>
      <c r="D2851" s="277">
        <f t="shared" ref="D2851" si="13199">ROUNDUP(F1525/$D$2295,0)</f>
        <v>14</v>
      </c>
      <c r="E2851" s="330">
        <f t="shared" ref="E2851" si="13200">+C2851*D2851</f>
        <v>8.4</v>
      </c>
      <c r="F2851" s="331">
        <f t="shared" ref="F2851" si="13201">$D$2291</f>
        <v>0.55000000000000004</v>
      </c>
      <c r="G2851" s="307">
        <f t="shared" ref="G2851" si="13202">ROUNDUP(F1525/$D$2290,0)</f>
        <v>17</v>
      </c>
      <c r="H2851" s="308">
        <f t="shared" ref="H2851" si="13203">+F2851*G2851</f>
        <v>9.3500000000000014</v>
      </c>
      <c r="I2851" s="306">
        <f t="shared" ref="I2851" si="13204">L1525</f>
        <v>1.83</v>
      </c>
      <c r="J2851" s="307">
        <f t="shared" ref="J2851" si="13205">ROUNDUP($K$983/$D$2301,0)</f>
        <v>8</v>
      </c>
      <c r="K2851" s="308">
        <f t="shared" ref="K2851" si="13206">+I2851*J2851</f>
        <v>14.64</v>
      </c>
      <c r="L2851" s="306">
        <f t="shared" ref="L2851" si="13207">P1525</f>
        <v>2.25</v>
      </c>
      <c r="M2851" s="307">
        <f t="shared" ref="M2851" si="13208">ROUNDUP(O1525/$D$2301,0)</f>
        <v>14</v>
      </c>
      <c r="N2851" s="308">
        <f t="shared" ref="N2851" si="13209">+L2851*M2851</f>
        <v>31.5</v>
      </c>
      <c r="O2851" s="306">
        <f t="shared" ref="O2851" si="13210">$D$2291</f>
        <v>0.55000000000000004</v>
      </c>
      <c r="P2851" s="307">
        <f t="shared" ref="P2851" si="13211">ROUNDUP(S1525/$D$2290,0)</f>
        <v>14</v>
      </c>
      <c r="Q2851" s="308">
        <f t="shared" ref="Q2851" si="13212">+O2851*P2851</f>
        <v>7.7000000000000011</v>
      </c>
      <c r="R2851" s="306">
        <f t="shared" ref="R2851" si="13213">$D$2296</f>
        <v>0.6</v>
      </c>
      <c r="S2851" s="307">
        <f t="shared" ref="S2851" si="13214">ROUNDUP(S1525/$D$2295,0)</f>
        <v>11</v>
      </c>
      <c r="T2851" s="308">
        <f t="shared" ref="T2851" si="13215">+R2851*S2851</f>
        <v>6.6</v>
      </c>
      <c r="U2851" s="306"/>
      <c r="V2851" s="307"/>
      <c r="W2851" s="308"/>
    </row>
    <row r="2852" spans="1:23" x14ac:dyDescent="0.2">
      <c r="A2852" s="438"/>
      <c r="B2852" s="275" t="s">
        <v>547</v>
      </c>
      <c r="C2852" s="332"/>
      <c r="D2852" s="256"/>
      <c r="E2852" s="333"/>
      <c r="F2852" s="289"/>
      <c r="G2852" s="258"/>
      <c r="H2852" s="288"/>
      <c r="I2852" s="287"/>
      <c r="J2852" s="258"/>
      <c r="K2852" s="288"/>
      <c r="L2852" s="287"/>
      <c r="M2852" s="258"/>
      <c r="N2852" s="288"/>
      <c r="O2852" s="287"/>
      <c r="P2852" s="258"/>
      <c r="Q2852" s="288"/>
      <c r="R2852" s="287"/>
      <c r="S2852" s="258"/>
      <c r="T2852" s="288"/>
      <c r="U2852" s="287">
        <f t="shared" ref="U2852" si="13216">$J$2290</f>
        <v>0.7</v>
      </c>
      <c r="V2852" s="258">
        <f t="shared" ref="V2852" si="13217">ROUNDUP(C1526/$J$2291,0)</f>
        <v>24</v>
      </c>
      <c r="W2852" s="288">
        <f t="shared" ref="W2852" si="13218">+U2852*V2852</f>
        <v>16.799999999999997</v>
      </c>
    </row>
    <row r="2853" spans="1:23" x14ac:dyDescent="0.2">
      <c r="A2853" s="437" t="s">
        <v>883</v>
      </c>
      <c r="B2853" s="275" t="s">
        <v>1197</v>
      </c>
      <c r="C2853" s="306">
        <f t="shared" ref="C2853" si="13219">$D$2296</f>
        <v>0.6</v>
      </c>
      <c r="D2853" s="277">
        <f t="shared" ref="D2853" si="13220">ROUNDUP(F1527/$D$2295,0)</f>
        <v>14</v>
      </c>
      <c r="E2853" s="330">
        <f t="shared" ref="E2853" si="13221">+C2853*D2853</f>
        <v>8.4</v>
      </c>
      <c r="F2853" s="331">
        <f t="shared" ref="F2853" si="13222">$D$2291</f>
        <v>0.55000000000000004</v>
      </c>
      <c r="G2853" s="307">
        <f t="shared" ref="G2853" si="13223">ROUNDUP(F1527/$D$2290,0)</f>
        <v>17</v>
      </c>
      <c r="H2853" s="308">
        <f t="shared" ref="H2853" si="13224">+F2853*G2853</f>
        <v>9.3500000000000014</v>
      </c>
      <c r="I2853" s="306">
        <f t="shared" ref="I2853" si="13225">L1527</f>
        <v>1.35</v>
      </c>
      <c r="J2853" s="307">
        <f t="shared" ref="J2853" si="13226">ROUNDUP($K$983/$D$2301,0)</f>
        <v>8</v>
      </c>
      <c r="K2853" s="308">
        <f t="shared" ref="K2853" si="13227">+I2853*J2853</f>
        <v>10.8</v>
      </c>
      <c r="L2853" s="306">
        <f t="shared" ref="L2853" si="13228">P1527</f>
        <v>2.25</v>
      </c>
      <c r="M2853" s="307">
        <f t="shared" ref="M2853" si="13229">ROUNDUP(O1527/$D$2301,0)</f>
        <v>15</v>
      </c>
      <c r="N2853" s="308">
        <f t="shared" ref="N2853" si="13230">+L2853*M2853</f>
        <v>33.75</v>
      </c>
      <c r="O2853" s="306">
        <f t="shared" ref="O2853" si="13231">$D$2291</f>
        <v>0.55000000000000004</v>
      </c>
      <c r="P2853" s="307">
        <f t="shared" ref="P2853" si="13232">ROUNDUP(S1527/$D$2290,0)</f>
        <v>14</v>
      </c>
      <c r="Q2853" s="308">
        <f t="shared" ref="Q2853" si="13233">+O2853*P2853</f>
        <v>7.7000000000000011</v>
      </c>
      <c r="R2853" s="306">
        <f t="shared" ref="R2853" si="13234">$D$2296</f>
        <v>0.6</v>
      </c>
      <c r="S2853" s="307">
        <f t="shared" ref="S2853" si="13235">ROUNDUP(S1527/$D$2295,0)</f>
        <v>11</v>
      </c>
      <c r="T2853" s="308">
        <f t="shared" ref="T2853" si="13236">+R2853*S2853</f>
        <v>6.6</v>
      </c>
      <c r="U2853" s="306"/>
      <c r="V2853" s="307"/>
      <c r="W2853" s="308"/>
    </row>
    <row r="2854" spans="1:23" x14ac:dyDescent="0.2">
      <c r="A2854" s="438"/>
      <c r="B2854" s="275" t="s">
        <v>548</v>
      </c>
      <c r="C2854" s="332"/>
      <c r="D2854" s="256"/>
      <c r="E2854" s="333"/>
      <c r="F2854" s="289"/>
      <c r="G2854" s="258"/>
      <c r="H2854" s="288"/>
      <c r="I2854" s="287"/>
      <c r="J2854" s="258"/>
      <c r="K2854" s="288"/>
      <c r="L2854" s="287"/>
      <c r="M2854" s="258"/>
      <c r="N2854" s="288"/>
      <c r="O2854" s="287"/>
      <c r="P2854" s="258"/>
      <c r="Q2854" s="288"/>
      <c r="R2854" s="287"/>
      <c r="S2854" s="258"/>
      <c r="T2854" s="288"/>
      <c r="U2854" s="287">
        <f t="shared" ref="U2854" si="13237">$J$2290</f>
        <v>0.7</v>
      </c>
      <c r="V2854" s="258">
        <f t="shared" ref="V2854" si="13238">ROUNDUP(C1528/$J$2291,0)</f>
        <v>22</v>
      </c>
      <c r="W2854" s="288">
        <f t="shared" ref="W2854" si="13239">+U2854*V2854</f>
        <v>15.399999999999999</v>
      </c>
    </row>
    <row r="2855" spans="1:23" x14ac:dyDescent="0.2">
      <c r="A2855" s="437" t="s">
        <v>884</v>
      </c>
      <c r="B2855" s="275" t="s">
        <v>1198</v>
      </c>
      <c r="C2855" s="306">
        <f t="shared" ref="C2855" si="13240">$D$2296</f>
        <v>0.6</v>
      </c>
      <c r="D2855" s="277">
        <f t="shared" ref="D2855" si="13241">ROUNDUP(F1529/$D$2295,0)</f>
        <v>14</v>
      </c>
      <c r="E2855" s="330">
        <f t="shared" ref="E2855" si="13242">+C2855*D2855</f>
        <v>8.4</v>
      </c>
      <c r="F2855" s="331">
        <f t="shared" ref="F2855" si="13243">$D$2291</f>
        <v>0.55000000000000004</v>
      </c>
      <c r="G2855" s="307">
        <f t="shared" ref="G2855" si="13244">ROUNDUP(F1529/$D$2290,0)</f>
        <v>17</v>
      </c>
      <c r="H2855" s="308">
        <f t="shared" ref="H2855" si="13245">+F2855*G2855</f>
        <v>9.3500000000000014</v>
      </c>
      <c r="I2855" s="306">
        <f t="shared" ref="I2855" si="13246">L1529</f>
        <v>1.35</v>
      </c>
      <c r="J2855" s="307">
        <f t="shared" ref="J2855" si="13247">ROUNDUP($K$983/$D$2301,0)</f>
        <v>8</v>
      </c>
      <c r="K2855" s="308">
        <f t="shared" ref="K2855" si="13248">+I2855*J2855</f>
        <v>10.8</v>
      </c>
      <c r="L2855" s="306">
        <f t="shared" ref="L2855" si="13249">P1529</f>
        <v>2.25</v>
      </c>
      <c r="M2855" s="307">
        <f t="shared" ref="M2855" si="13250">ROUNDUP(O1529/$D$2301,0)</f>
        <v>15</v>
      </c>
      <c r="N2855" s="308">
        <f t="shared" ref="N2855" si="13251">+L2855*M2855</f>
        <v>33.75</v>
      </c>
      <c r="O2855" s="306">
        <f t="shared" ref="O2855" si="13252">$D$2291</f>
        <v>0.55000000000000004</v>
      </c>
      <c r="P2855" s="307">
        <f t="shared" ref="P2855" si="13253">ROUNDUP(S1529/$D$2290,0)</f>
        <v>14</v>
      </c>
      <c r="Q2855" s="308">
        <f t="shared" ref="Q2855" si="13254">+O2855*P2855</f>
        <v>7.7000000000000011</v>
      </c>
      <c r="R2855" s="306">
        <f t="shared" ref="R2855" si="13255">$D$2296</f>
        <v>0.6</v>
      </c>
      <c r="S2855" s="307">
        <f t="shared" ref="S2855" si="13256">ROUNDUP(S1529/$D$2295,0)</f>
        <v>11</v>
      </c>
      <c r="T2855" s="308">
        <f t="shared" ref="T2855" si="13257">+R2855*S2855</f>
        <v>6.6</v>
      </c>
      <c r="U2855" s="306"/>
      <c r="V2855" s="307"/>
      <c r="W2855" s="308"/>
    </row>
    <row r="2856" spans="1:23" x14ac:dyDescent="0.2">
      <c r="A2856" s="438"/>
      <c r="B2856" s="275" t="s">
        <v>549</v>
      </c>
      <c r="C2856" s="332"/>
      <c r="D2856" s="256"/>
      <c r="E2856" s="333"/>
      <c r="F2856" s="289"/>
      <c r="G2856" s="258"/>
      <c r="H2856" s="288"/>
      <c r="I2856" s="287"/>
      <c r="J2856" s="258"/>
      <c r="K2856" s="288"/>
      <c r="L2856" s="287"/>
      <c r="M2856" s="258"/>
      <c r="N2856" s="288"/>
      <c r="O2856" s="287"/>
      <c r="P2856" s="258"/>
      <c r="Q2856" s="288"/>
      <c r="R2856" s="287"/>
      <c r="S2856" s="258"/>
      <c r="T2856" s="288"/>
      <c r="U2856" s="287">
        <f t="shared" ref="U2856" si="13258">$J$2290</f>
        <v>0.7</v>
      </c>
      <c r="V2856" s="258">
        <f t="shared" ref="V2856" si="13259">ROUNDUP(C1530/$J$2291,0)</f>
        <v>22</v>
      </c>
      <c r="W2856" s="288">
        <f t="shared" ref="W2856" si="13260">+U2856*V2856</f>
        <v>15.399999999999999</v>
      </c>
    </row>
    <row r="2857" spans="1:23" x14ac:dyDescent="0.2">
      <c r="A2857" s="437" t="s">
        <v>885</v>
      </c>
      <c r="B2857" s="275" t="s">
        <v>1199</v>
      </c>
      <c r="C2857" s="306">
        <f t="shared" ref="C2857" si="13261">$D$2296</f>
        <v>0.6</v>
      </c>
      <c r="D2857" s="277">
        <f t="shared" ref="D2857" si="13262">ROUNDUP(F1531/$D$2295,0)</f>
        <v>13</v>
      </c>
      <c r="E2857" s="330">
        <f t="shared" ref="E2857" si="13263">+C2857*D2857</f>
        <v>7.8</v>
      </c>
      <c r="F2857" s="331">
        <f t="shared" ref="F2857" si="13264">$D$2291</f>
        <v>0.55000000000000004</v>
      </c>
      <c r="G2857" s="307">
        <f t="shared" ref="G2857" si="13265">ROUNDUP(F1531/$D$2290,0)</f>
        <v>16</v>
      </c>
      <c r="H2857" s="308">
        <f t="shared" ref="H2857" si="13266">+F2857*G2857</f>
        <v>8.8000000000000007</v>
      </c>
      <c r="I2857" s="306">
        <f t="shared" ref="I2857" si="13267">L1531</f>
        <v>1.35</v>
      </c>
      <c r="J2857" s="307">
        <f t="shared" ref="J2857" si="13268">ROUNDUP($K$983/$D$2301,0)</f>
        <v>8</v>
      </c>
      <c r="K2857" s="308">
        <f t="shared" ref="K2857" si="13269">+I2857*J2857</f>
        <v>10.8</v>
      </c>
      <c r="L2857" s="306">
        <f t="shared" ref="L2857" si="13270">P1531</f>
        <v>2.39</v>
      </c>
      <c r="M2857" s="307">
        <f t="shared" ref="M2857" si="13271">ROUNDUP(O1531/$D$2301,0)</f>
        <v>15</v>
      </c>
      <c r="N2857" s="308">
        <f t="shared" ref="N2857" si="13272">+L2857*M2857</f>
        <v>35.85</v>
      </c>
      <c r="O2857" s="306">
        <f t="shared" ref="O2857" si="13273">$D$2291</f>
        <v>0.55000000000000004</v>
      </c>
      <c r="P2857" s="307">
        <f t="shared" ref="P2857" si="13274">ROUNDUP(S1531/$D$2290,0)</f>
        <v>15</v>
      </c>
      <c r="Q2857" s="308">
        <f t="shared" ref="Q2857" si="13275">+O2857*P2857</f>
        <v>8.25</v>
      </c>
      <c r="R2857" s="306">
        <f t="shared" ref="R2857" si="13276">$D$2296</f>
        <v>0.6</v>
      </c>
      <c r="S2857" s="307">
        <f t="shared" ref="S2857" si="13277">ROUNDUP(S1531/$D$2295,0)</f>
        <v>12</v>
      </c>
      <c r="T2857" s="308">
        <f t="shared" ref="T2857" si="13278">+R2857*S2857</f>
        <v>7.1999999999999993</v>
      </c>
      <c r="U2857" s="306"/>
      <c r="V2857" s="307"/>
      <c r="W2857" s="308"/>
    </row>
    <row r="2858" spans="1:23" x14ac:dyDescent="0.2">
      <c r="A2858" s="438"/>
      <c r="B2858" s="275" t="s">
        <v>550</v>
      </c>
      <c r="C2858" s="332"/>
      <c r="D2858" s="256"/>
      <c r="E2858" s="333"/>
      <c r="F2858" s="289"/>
      <c r="G2858" s="258"/>
      <c r="H2858" s="288"/>
      <c r="I2858" s="287"/>
      <c r="J2858" s="258"/>
      <c r="K2858" s="288"/>
      <c r="L2858" s="287"/>
      <c r="M2858" s="258"/>
      <c r="N2858" s="288"/>
      <c r="O2858" s="287"/>
      <c r="P2858" s="258"/>
      <c r="Q2858" s="288"/>
      <c r="R2858" s="287"/>
      <c r="S2858" s="258"/>
      <c r="T2858" s="288"/>
      <c r="U2858" s="287">
        <f t="shared" ref="U2858" si="13279">$J$2290</f>
        <v>0.7</v>
      </c>
      <c r="V2858" s="258">
        <f t="shared" ref="V2858" si="13280">ROUNDUP(C1532/$J$2291,0)</f>
        <v>22</v>
      </c>
      <c r="W2858" s="288">
        <f t="shared" ref="W2858" si="13281">+U2858*V2858</f>
        <v>15.399999999999999</v>
      </c>
    </row>
    <row r="2859" spans="1:23" x14ac:dyDescent="0.2">
      <c r="A2859" s="437" t="s">
        <v>886</v>
      </c>
      <c r="B2859" s="275" t="s">
        <v>1200</v>
      </c>
      <c r="C2859" s="306">
        <f t="shared" ref="C2859" si="13282">$D$2296</f>
        <v>0.6</v>
      </c>
      <c r="D2859" s="277">
        <f t="shared" ref="D2859" si="13283">ROUNDUP(F1533/$D$2295,0)</f>
        <v>12</v>
      </c>
      <c r="E2859" s="330">
        <f t="shared" ref="E2859" si="13284">+C2859*D2859</f>
        <v>7.1999999999999993</v>
      </c>
      <c r="F2859" s="331">
        <f t="shared" ref="F2859" si="13285">$D$2291</f>
        <v>0.55000000000000004</v>
      </c>
      <c r="G2859" s="307">
        <f t="shared" ref="G2859" si="13286">ROUNDUP(F1533/$D$2290,0)</f>
        <v>15</v>
      </c>
      <c r="H2859" s="308">
        <f t="shared" ref="H2859" si="13287">+F2859*G2859</f>
        <v>8.25</v>
      </c>
      <c r="I2859" s="306">
        <f t="shared" ref="I2859" si="13288">L1533</f>
        <v>1.35</v>
      </c>
      <c r="J2859" s="307">
        <f t="shared" ref="J2859" si="13289">ROUNDUP($K$983/$D$2301,0)</f>
        <v>8</v>
      </c>
      <c r="K2859" s="308">
        <f t="shared" ref="K2859" si="13290">+I2859*J2859</f>
        <v>10.8</v>
      </c>
      <c r="L2859" s="306">
        <f t="shared" ref="L2859" si="13291">P1533</f>
        <v>2.59</v>
      </c>
      <c r="M2859" s="307">
        <f t="shared" ref="M2859" si="13292">ROUNDUP(O1533/$D$2301,0)</f>
        <v>15</v>
      </c>
      <c r="N2859" s="308">
        <f t="shared" ref="N2859" si="13293">+L2859*M2859</f>
        <v>38.849999999999994</v>
      </c>
      <c r="O2859" s="306">
        <f t="shared" ref="O2859" si="13294">$D$2291</f>
        <v>0.55000000000000004</v>
      </c>
      <c r="P2859" s="307">
        <f t="shared" ref="P2859" si="13295">ROUNDUP(S1533/$D$2290,0)</f>
        <v>15</v>
      </c>
      <c r="Q2859" s="308">
        <f t="shared" ref="Q2859" si="13296">+O2859*P2859</f>
        <v>8.25</v>
      </c>
      <c r="R2859" s="306">
        <f t="shared" ref="R2859" si="13297">$D$2296</f>
        <v>0.6</v>
      </c>
      <c r="S2859" s="307">
        <f t="shared" ref="S2859" si="13298">ROUNDUP(S1533/$D$2295,0)</f>
        <v>12</v>
      </c>
      <c r="T2859" s="308">
        <f t="shared" ref="T2859" si="13299">+R2859*S2859</f>
        <v>7.1999999999999993</v>
      </c>
      <c r="U2859" s="306"/>
      <c r="V2859" s="307"/>
      <c r="W2859" s="308"/>
    </row>
    <row r="2860" spans="1:23" x14ac:dyDescent="0.2">
      <c r="A2860" s="438"/>
      <c r="B2860" s="275" t="s">
        <v>551</v>
      </c>
      <c r="C2860" s="332"/>
      <c r="D2860" s="256"/>
      <c r="E2860" s="333"/>
      <c r="F2860" s="289"/>
      <c r="G2860" s="258"/>
      <c r="H2860" s="288"/>
      <c r="I2860" s="287"/>
      <c r="J2860" s="258"/>
      <c r="K2860" s="288"/>
      <c r="L2860" s="287"/>
      <c r="M2860" s="258"/>
      <c r="N2860" s="288"/>
      <c r="O2860" s="287"/>
      <c r="P2860" s="258"/>
      <c r="Q2860" s="288"/>
      <c r="R2860" s="287"/>
      <c r="S2860" s="258"/>
      <c r="T2860" s="288"/>
      <c r="U2860" s="287">
        <f t="shared" ref="U2860" si="13300">$J$2290</f>
        <v>0.7</v>
      </c>
      <c r="V2860" s="258">
        <f t="shared" ref="V2860" si="13301">ROUNDUP(C1534/$J$2291,0)</f>
        <v>23</v>
      </c>
      <c r="W2860" s="288">
        <f t="shared" ref="W2860" si="13302">+U2860*V2860</f>
        <v>16.099999999999998</v>
      </c>
    </row>
    <row r="2861" spans="1:23" x14ac:dyDescent="0.2">
      <c r="A2861" s="437" t="s">
        <v>887</v>
      </c>
      <c r="B2861" s="275" t="s">
        <v>1201</v>
      </c>
      <c r="C2861" s="306">
        <f t="shared" ref="C2861" si="13303">$D$2296</f>
        <v>0.6</v>
      </c>
      <c r="D2861" s="277">
        <f t="shared" ref="D2861" si="13304">ROUNDUP(F1535/$D$2295,0)</f>
        <v>12</v>
      </c>
      <c r="E2861" s="330">
        <f t="shared" ref="E2861" si="13305">+C2861*D2861</f>
        <v>7.1999999999999993</v>
      </c>
      <c r="F2861" s="331">
        <f t="shared" ref="F2861" si="13306">$D$2291</f>
        <v>0.55000000000000004</v>
      </c>
      <c r="G2861" s="307">
        <f t="shared" ref="G2861" si="13307">ROUNDUP(F1535/$D$2290,0)</f>
        <v>15</v>
      </c>
      <c r="H2861" s="308">
        <f t="shared" ref="H2861" si="13308">+F2861*G2861</f>
        <v>8.25</v>
      </c>
      <c r="I2861" s="306">
        <f t="shared" ref="I2861" si="13309">L1535</f>
        <v>1.35</v>
      </c>
      <c r="J2861" s="307">
        <f t="shared" ref="J2861" si="13310">ROUNDUP($K$983/$D$2301,0)</f>
        <v>8</v>
      </c>
      <c r="K2861" s="308">
        <f t="shared" ref="K2861" si="13311">+I2861*J2861</f>
        <v>10.8</v>
      </c>
      <c r="L2861" s="306">
        <f t="shared" ref="L2861" si="13312">P1535</f>
        <v>2.7</v>
      </c>
      <c r="M2861" s="307">
        <f t="shared" ref="M2861" si="13313">ROUNDUP(O1535/$D$2301,0)</f>
        <v>15</v>
      </c>
      <c r="N2861" s="308">
        <f t="shared" ref="N2861" si="13314">+L2861*M2861</f>
        <v>40.5</v>
      </c>
      <c r="O2861" s="306">
        <f t="shared" ref="O2861" si="13315">$D$2291</f>
        <v>0.55000000000000004</v>
      </c>
      <c r="P2861" s="307">
        <f t="shared" ref="P2861" si="13316">ROUNDUP(S1535/$D$2290,0)</f>
        <v>14</v>
      </c>
      <c r="Q2861" s="308">
        <f t="shared" ref="Q2861" si="13317">+O2861*P2861</f>
        <v>7.7000000000000011</v>
      </c>
      <c r="R2861" s="306">
        <f t="shared" ref="R2861" si="13318">$D$2296</f>
        <v>0.6</v>
      </c>
      <c r="S2861" s="307">
        <f t="shared" ref="S2861" si="13319">ROUNDUP(S1535/$D$2295,0)</f>
        <v>11</v>
      </c>
      <c r="T2861" s="308">
        <f t="shared" ref="T2861" si="13320">+R2861*S2861</f>
        <v>6.6</v>
      </c>
      <c r="U2861" s="306"/>
      <c r="V2861" s="307"/>
      <c r="W2861" s="308"/>
    </row>
    <row r="2862" spans="1:23" x14ac:dyDescent="0.2">
      <c r="A2862" s="438"/>
      <c r="B2862" s="275" t="s">
        <v>552</v>
      </c>
      <c r="C2862" s="332"/>
      <c r="D2862" s="256"/>
      <c r="E2862" s="333"/>
      <c r="F2862" s="289"/>
      <c r="G2862" s="258"/>
      <c r="H2862" s="288"/>
      <c r="I2862" s="287"/>
      <c r="J2862" s="258"/>
      <c r="K2862" s="288"/>
      <c r="L2862" s="287"/>
      <c r="M2862" s="258"/>
      <c r="N2862" s="288"/>
      <c r="O2862" s="287"/>
      <c r="P2862" s="258"/>
      <c r="Q2862" s="288"/>
      <c r="R2862" s="287"/>
      <c r="S2862" s="258"/>
      <c r="T2862" s="288"/>
      <c r="U2862" s="287">
        <f t="shared" ref="U2862" si="13321">$J$2290</f>
        <v>0.7</v>
      </c>
      <c r="V2862" s="258">
        <f t="shared" ref="V2862" si="13322">ROUNDUP(C1536/$J$2291,0)</f>
        <v>24</v>
      </c>
      <c r="W2862" s="288">
        <f t="shared" ref="W2862" si="13323">+U2862*V2862</f>
        <v>16.799999999999997</v>
      </c>
    </row>
    <row r="2863" spans="1:23" x14ac:dyDescent="0.2">
      <c r="A2863" s="437" t="s">
        <v>888</v>
      </c>
      <c r="B2863" s="275" t="s">
        <v>1202</v>
      </c>
      <c r="C2863" s="306">
        <f t="shared" ref="C2863" si="13324">$D$2296</f>
        <v>0.6</v>
      </c>
      <c r="D2863" s="277">
        <f t="shared" ref="D2863" si="13325">ROUNDUP(F1537/$D$2295,0)</f>
        <v>15</v>
      </c>
      <c r="E2863" s="330">
        <f t="shared" ref="E2863" si="13326">+C2863*D2863</f>
        <v>9</v>
      </c>
      <c r="F2863" s="331">
        <f t="shared" ref="F2863" si="13327">$D$2291</f>
        <v>0.55000000000000004</v>
      </c>
      <c r="G2863" s="307">
        <f t="shared" ref="G2863" si="13328">ROUNDUP(F1537/$D$2290,0)</f>
        <v>19</v>
      </c>
      <c r="H2863" s="308">
        <f t="shared" ref="H2863" si="13329">+F2863*G2863</f>
        <v>10.450000000000001</v>
      </c>
      <c r="I2863" s="306">
        <f t="shared" ref="I2863" si="13330">L1537</f>
        <v>1.35</v>
      </c>
      <c r="J2863" s="307">
        <f t="shared" ref="J2863" si="13331">ROUNDUP($K$983/$D$2301,0)</f>
        <v>8</v>
      </c>
      <c r="K2863" s="308">
        <f t="shared" ref="K2863" si="13332">+I2863*J2863</f>
        <v>10.8</v>
      </c>
      <c r="L2863" s="306">
        <f t="shared" ref="L2863" si="13333">P1537</f>
        <v>2.7</v>
      </c>
      <c r="M2863" s="307">
        <f t="shared" ref="M2863" si="13334">ROUNDUP(O1537/$D$2301,0)</f>
        <v>15</v>
      </c>
      <c r="N2863" s="308">
        <f t="shared" ref="N2863" si="13335">+L2863*M2863</f>
        <v>40.5</v>
      </c>
      <c r="O2863" s="306">
        <f t="shared" ref="O2863" si="13336">$D$2291</f>
        <v>0.55000000000000004</v>
      </c>
      <c r="P2863" s="307">
        <f t="shared" ref="P2863" si="13337">ROUNDUP(S1537/$D$2290,0)</f>
        <v>11</v>
      </c>
      <c r="Q2863" s="308">
        <f t="shared" ref="Q2863" si="13338">+O2863*P2863</f>
        <v>6.0500000000000007</v>
      </c>
      <c r="R2863" s="306">
        <f t="shared" ref="R2863" si="13339">$D$2296</f>
        <v>0.6</v>
      </c>
      <c r="S2863" s="307">
        <f t="shared" ref="S2863" si="13340">ROUNDUP(S1537/$D$2295,0)</f>
        <v>9</v>
      </c>
      <c r="T2863" s="308">
        <f t="shared" ref="T2863" si="13341">+R2863*S2863</f>
        <v>5.3999999999999995</v>
      </c>
      <c r="U2863" s="306"/>
      <c r="V2863" s="307"/>
      <c r="W2863" s="308"/>
    </row>
    <row r="2864" spans="1:23" x14ac:dyDescent="0.2">
      <c r="A2864" s="438"/>
      <c r="B2864" s="275" t="s">
        <v>553</v>
      </c>
      <c r="C2864" s="332"/>
      <c r="D2864" s="256"/>
      <c r="E2864" s="333"/>
      <c r="F2864" s="289"/>
      <c r="G2864" s="258"/>
      <c r="H2864" s="288"/>
      <c r="I2864" s="287"/>
      <c r="J2864" s="258"/>
      <c r="K2864" s="288"/>
      <c r="L2864" s="287"/>
      <c r="M2864" s="258"/>
      <c r="N2864" s="288"/>
      <c r="O2864" s="287"/>
      <c r="P2864" s="258"/>
      <c r="Q2864" s="288"/>
      <c r="R2864" s="287"/>
      <c r="S2864" s="258"/>
      <c r="T2864" s="288"/>
      <c r="U2864" s="287">
        <f t="shared" ref="U2864" si="13342">$J$2290</f>
        <v>0.7</v>
      </c>
      <c r="V2864" s="258">
        <f t="shared" ref="V2864" si="13343">ROUNDUP(C1538/$J$2291,0)</f>
        <v>24</v>
      </c>
      <c r="W2864" s="288">
        <f t="shared" ref="W2864" si="13344">+U2864*V2864</f>
        <v>16.799999999999997</v>
      </c>
    </row>
    <row r="2865" spans="1:23" x14ac:dyDescent="0.2">
      <c r="A2865" s="437" t="s">
        <v>889</v>
      </c>
      <c r="B2865" s="275" t="s">
        <v>1203</v>
      </c>
      <c r="C2865" s="306">
        <f t="shared" ref="C2865" si="13345">$D$2296</f>
        <v>0.6</v>
      </c>
      <c r="D2865" s="277">
        <f t="shared" ref="D2865" si="13346">ROUNDUP(F1539/$D$2295,0)</f>
        <v>15</v>
      </c>
      <c r="E2865" s="330">
        <f t="shared" ref="E2865" si="13347">+C2865*D2865</f>
        <v>9</v>
      </c>
      <c r="F2865" s="331">
        <f t="shared" ref="F2865" si="13348">$D$2291</f>
        <v>0.55000000000000004</v>
      </c>
      <c r="G2865" s="307">
        <f t="shared" ref="G2865" si="13349">ROUNDUP(F1539/$D$2290,0)</f>
        <v>19</v>
      </c>
      <c r="H2865" s="308">
        <f t="shared" ref="H2865" si="13350">+F2865*G2865</f>
        <v>10.450000000000001</v>
      </c>
      <c r="I2865" s="306">
        <f t="shared" ref="I2865" si="13351">L1539</f>
        <v>1.35</v>
      </c>
      <c r="J2865" s="307">
        <f t="shared" ref="J2865" si="13352">ROUNDUP($K$983/$D$2301,0)</f>
        <v>8</v>
      </c>
      <c r="K2865" s="308">
        <f t="shared" ref="K2865" si="13353">+I2865*J2865</f>
        <v>10.8</v>
      </c>
      <c r="L2865" s="306">
        <f t="shared" ref="L2865" si="13354">P1539</f>
        <v>2.7</v>
      </c>
      <c r="M2865" s="307">
        <f t="shared" ref="M2865" si="13355">ROUNDUP(O1539/$D$2301,0)</f>
        <v>15</v>
      </c>
      <c r="N2865" s="308">
        <f t="shared" ref="N2865" si="13356">+L2865*M2865</f>
        <v>40.5</v>
      </c>
      <c r="O2865" s="306">
        <f t="shared" ref="O2865" si="13357">$D$2291</f>
        <v>0.55000000000000004</v>
      </c>
      <c r="P2865" s="307">
        <f t="shared" ref="P2865" si="13358">ROUNDUP(S1539/$D$2290,0)</f>
        <v>12</v>
      </c>
      <c r="Q2865" s="308">
        <f t="shared" ref="Q2865" si="13359">+O2865*P2865</f>
        <v>6.6000000000000005</v>
      </c>
      <c r="R2865" s="306">
        <f t="shared" ref="R2865" si="13360">$D$2296</f>
        <v>0.6</v>
      </c>
      <c r="S2865" s="307">
        <f t="shared" ref="S2865" si="13361">ROUNDUP(S1539/$D$2295,0)</f>
        <v>9</v>
      </c>
      <c r="T2865" s="308">
        <f t="shared" ref="T2865" si="13362">+R2865*S2865</f>
        <v>5.3999999999999995</v>
      </c>
      <c r="U2865" s="306"/>
      <c r="V2865" s="307"/>
      <c r="W2865" s="308"/>
    </row>
    <row r="2866" spans="1:23" x14ac:dyDescent="0.2">
      <c r="A2866" s="438"/>
      <c r="B2866" s="275" t="s">
        <v>554</v>
      </c>
      <c r="C2866" s="332"/>
      <c r="D2866" s="256"/>
      <c r="E2866" s="333"/>
      <c r="F2866" s="289"/>
      <c r="G2866" s="258"/>
      <c r="H2866" s="288"/>
      <c r="I2866" s="287"/>
      <c r="J2866" s="258"/>
      <c r="K2866" s="288"/>
      <c r="L2866" s="287"/>
      <c r="M2866" s="258"/>
      <c r="N2866" s="288"/>
      <c r="O2866" s="287"/>
      <c r="P2866" s="258"/>
      <c r="Q2866" s="288"/>
      <c r="R2866" s="287"/>
      <c r="S2866" s="258"/>
      <c r="T2866" s="288"/>
      <c r="U2866" s="287">
        <f t="shared" ref="U2866" si="13363">$J$2290</f>
        <v>0.7</v>
      </c>
      <c r="V2866" s="258">
        <f t="shared" ref="V2866" si="13364">ROUNDUP(C1540/$J$2291,0)</f>
        <v>24</v>
      </c>
      <c r="W2866" s="288">
        <f t="shared" ref="W2866" si="13365">+U2866*V2866</f>
        <v>16.799999999999997</v>
      </c>
    </row>
    <row r="2867" spans="1:23" x14ac:dyDescent="0.2">
      <c r="A2867" s="437" t="s">
        <v>890</v>
      </c>
      <c r="B2867" s="275" t="s">
        <v>1204</v>
      </c>
      <c r="C2867" s="306">
        <f t="shared" ref="C2867" si="13366">$D$2296</f>
        <v>0.6</v>
      </c>
      <c r="D2867" s="277">
        <f t="shared" ref="D2867" si="13367">ROUNDUP(F1541/$D$2295,0)</f>
        <v>13</v>
      </c>
      <c r="E2867" s="330">
        <f t="shared" ref="E2867" si="13368">+C2867*D2867</f>
        <v>7.8</v>
      </c>
      <c r="F2867" s="331">
        <f t="shared" ref="F2867" si="13369">$D$2291</f>
        <v>0.55000000000000004</v>
      </c>
      <c r="G2867" s="307">
        <f t="shared" ref="G2867" si="13370">ROUNDUP(F1541/$D$2290,0)</f>
        <v>16</v>
      </c>
      <c r="H2867" s="308">
        <f t="shared" ref="H2867" si="13371">+F2867*G2867</f>
        <v>8.8000000000000007</v>
      </c>
      <c r="I2867" s="306">
        <f t="shared" ref="I2867" si="13372">L1541</f>
        <v>1.35</v>
      </c>
      <c r="J2867" s="307">
        <f t="shared" ref="J2867" si="13373">ROUNDUP($K$983/$D$2301,0)</f>
        <v>8</v>
      </c>
      <c r="K2867" s="308">
        <f t="shared" ref="K2867" si="13374">+I2867*J2867</f>
        <v>10.8</v>
      </c>
      <c r="L2867" s="306">
        <f t="shared" ref="L2867" si="13375">P1541</f>
        <v>2.7</v>
      </c>
      <c r="M2867" s="307">
        <f t="shared" ref="M2867" si="13376">ROUNDUP(O1541/$D$2301,0)</f>
        <v>15</v>
      </c>
      <c r="N2867" s="308">
        <f t="shared" ref="N2867" si="13377">+L2867*M2867</f>
        <v>40.5</v>
      </c>
      <c r="O2867" s="306">
        <f t="shared" ref="O2867" si="13378">$D$2291</f>
        <v>0.55000000000000004</v>
      </c>
      <c r="P2867" s="307">
        <f t="shared" ref="P2867" si="13379">ROUNDUP(S1541/$D$2290,0)</f>
        <v>14</v>
      </c>
      <c r="Q2867" s="308">
        <f t="shared" ref="Q2867" si="13380">+O2867*P2867</f>
        <v>7.7000000000000011</v>
      </c>
      <c r="R2867" s="306">
        <f t="shared" ref="R2867" si="13381">$D$2296</f>
        <v>0.6</v>
      </c>
      <c r="S2867" s="307">
        <f t="shared" ref="S2867" si="13382">ROUNDUP(S1541/$D$2295,0)</f>
        <v>12</v>
      </c>
      <c r="T2867" s="308">
        <f t="shared" ref="T2867" si="13383">+R2867*S2867</f>
        <v>7.1999999999999993</v>
      </c>
      <c r="U2867" s="306"/>
      <c r="V2867" s="307"/>
      <c r="W2867" s="308"/>
    </row>
    <row r="2868" spans="1:23" x14ac:dyDescent="0.2">
      <c r="A2868" s="438"/>
      <c r="B2868" s="275" t="s">
        <v>555</v>
      </c>
      <c r="C2868" s="332"/>
      <c r="D2868" s="256"/>
      <c r="E2868" s="333"/>
      <c r="F2868" s="289"/>
      <c r="G2868" s="258"/>
      <c r="H2868" s="288"/>
      <c r="I2868" s="287"/>
      <c r="J2868" s="258"/>
      <c r="K2868" s="288"/>
      <c r="L2868" s="287"/>
      <c r="M2868" s="258"/>
      <c r="N2868" s="288"/>
      <c r="O2868" s="287"/>
      <c r="P2868" s="258"/>
      <c r="Q2868" s="288"/>
      <c r="R2868" s="287"/>
      <c r="S2868" s="258"/>
      <c r="T2868" s="288"/>
      <c r="U2868" s="287">
        <f t="shared" ref="U2868" si="13384">$J$2290</f>
        <v>0.7</v>
      </c>
      <c r="V2868" s="258">
        <f t="shared" ref="V2868" si="13385">ROUNDUP(C1542/$J$2291,0)</f>
        <v>24</v>
      </c>
      <c r="W2868" s="288">
        <f t="shared" ref="W2868" si="13386">+U2868*V2868</f>
        <v>16.799999999999997</v>
      </c>
    </row>
    <row r="2869" spans="1:23" x14ac:dyDescent="0.2">
      <c r="A2869" s="437" t="s">
        <v>891</v>
      </c>
      <c r="B2869" s="275" t="s">
        <v>1205</v>
      </c>
      <c r="C2869" s="306">
        <f t="shared" ref="C2869" si="13387">$D$2296</f>
        <v>0.6</v>
      </c>
      <c r="D2869" s="277">
        <f t="shared" ref="D2869" si="13388">ROUNDUP(F1543/$D$2295,0)</f>
        <v>12</v>
      </c>
      <c r="E2869" s="330">
        <f t="shared" ref="E2869" si="13389">+C2869*D2869</f>
        <v>7.1999999999999993</v>
      </c>
      <c r="F2869" s="331">
        <f t="shared" ref="F2869" si="13390">$D$2291</f>
        <v>0.55000000000000004</v>
      </c>
      <c r="G2869" s="307">
        <f t="shared" ref="G2869" si="13391">ROUNDUP(F1543/$D$2290,0)</f>
        <v>15</v>
      </c>
      <c r="H2869" s="308">
        <f t="shared" ref="H2869" si="13392">+F2869*G2869</f>
        <v>8.25</v>
      </c>
      <c r="I2869" s="306">
        <f t="shared" ref="I2869" si="13393">L1543</f>
        <v>1.35</v>
      </c>
      <c r="J2869" s="307">
        <f t="shared" ref="J2869" si="13394">ROUNDUP($K$983/$D$2301,0)</f>
        <v>8</v>
      </c>
      <c r="K2869" s="308">
        <f t="shared" ref="K2869" si="13395">+I2869*J2869</f>
        <v>10.8</v>
      </c>
      <c r="L2869" s="306">
        <f t="shared" ref="L2869" si="13396">P1543</f>
        <v>2.33</v>
      </c>
      <c r="M2869" s="307">
        <f t="shared" ref="M2869" si="13397">ROUNDUP(O1543/$D$2301,0)</f>
        <v>16</v>
      </c>
      <c r="N2869" s="308">
        <f t="shared" ref="N2869" si="13398">+L2869*M2869</f>
        <v>37.28</v>
      </c>
      <c r="O2869" s="306">
        <f t="shared" ref="O2869" si="13399">$D$2291</f>
        <v>0.55000000000000004</v>
      </c>
      <c r="P2869" s="307">
        <f t="shared" ref="P2869" si="13400">ROUNDUP(S1543/$D$2290,0)</f>
        <v>16</v>
      </c>
      <c r="Q2869" s="308">
        <f t="shared" ref="Q2869" si="13401">+O2869*P2869</f>
        <v>8.8000000000000007</v>
      </c>
      <c r="R2869" s="306">
        <f t="shared" ref="R2869" si="13402">$D$2296</f>
        <v>0.6</v>
      </c>
      <c r="S2869" s="307">
        <f t="shared" ref="S2869" si="13403">ROUNDUP(S1543/$D$2295,0)</f>
        <v>13</v>
      </c>
      <c r="T2869" s="308">
        <f t="shared" ref="T2869" si="13404">+R2869*S2869</f>
        <v>7.8</v>
      </c>
      <c r="U2869" s="306"/>
      <c r="V2869" s="307"/>
      <c r="W2869" s="308"/>
    </row>
    <row r="2870" spans="1:23" x14ac:dyDescent="0.2">
      <c r="A2870" s="438"/>
      <c r="B2870" s="275" t="s">
        <v>556</v>
      </c>
      <c r="C2870" s="332"/>
      <c r="D2870" s="256"/>
      <c r="E2870" s="333"/>
      <c r="F2870" s="289"/>
      <c r="G2870" s="258"/>
      <c r="H2870" s="288"/>
      <c r="I2870" s="287"/>
      <c r="J2870" s="258"/>
      <c r="K2870" s="288"/>
      <c r="L2870" s="287"/>
      <c r="M2870" s="258"/>
      <c r="N2870" s="288"/>
      <c r="O2870" s="287"/>
      <c r="P2870" s="258"/>
      <c r="Q2870" s="288"/>
      <c r="R2870" s="287"/>
      <c r="S2870" s="258"/>
      <c r="T2870" s="288"/>
      <c r="U2870" s="287">
        <f t="shared" ref="U2870" si="13405">$J$2290</f>
        <v>0.7</v>
      </c>
      <c r="V2870" s="258">
        <f t="shared" ref="V2870" si="13406">ROUNDUP(C1544/$J$2291,0)</f>
        <v>23</v>
      </c>
      <c r="W2870" s="288">
        <f t="shared" ref="W2870" si="13407">+U2870*V2870</f>
        <v>16.099999999999998</v>
      </c>
    </row>
    <row r="2871" spans="1:23" x14ac:dyDescent="0.2">
      <c r="A2871" s="437" t="s">
        <v>892</v>
      </c>
      <c r="B2871" s="275" t="s">
        <v>1206</v>
      </c>
      <c r="C2871" s="306">
        <f t="shared" ref="C2871" si="13408">$D$2296</f>
        <v>0.6</v>
      </c>
      <c r="D2871" s="277">
        <f t="shared" ref="D2871" si="13409">ROUNDUP(F1545/$D$2295,0)</f>
        <v>12</v>
      </c>
      <c r="E2871" s="330">
        <f t="shared" ref="E2871" si="13410">+C2871*D2871</f>
        <v>7.1999999999999993</v>
      </c>
      <c r="F2871" s="331">
        <f t="shared" ref="F2871" si="13411">$D$2291</f>
        <v>0.55000000000000004</v>
      </c>
      <c r="G2871" s="307">
        <f t="shared" ref="G2871" si="13412">ROUNDUP(F1545/$D$2290,0)</f>
        <v>15</v>
      </c>
      <c r="H2871" s="308">
        <f t="shared" ref="H2871" si="13413">+F2871*G2871</f>
        <v>8.25</v>
      </c>
      <c r="I2871" s="306">
        <f t="shared" ref="I2871" si="13414">L1545</f>
        <v>1.35</v>
      </c>
      <c r="J2871" s="307">
        <f t="shared" ref="J2871" si="13415">ROUNDUP($K$983/$D$2301,0)</f>
        <v>8</v>
      </c>
      <c r="K2871" s="308">
        <f t="shared" ref="K2871" si="13416">+I2871*J2871</f>
        <v>10.8</v>
      </c>
      <c r="L2871" s="306">
        <f t="shared" ref="L2871" si="13417">P1545</f>
        <v>1.8</v>
      </c>
      <c r="M2871" s="307">
        <f t="shared" ref="M2871" si="13418">ROUNDUP(O1545/$D$2301,0)</f>
        <v>15</v>
      </c>
      <c r="N2871" s="308">
        <f t="shared" ref="N2871" si="13419">+L2871*M2871</f>
        <v>27</v>
      </c>
      <c r="O2871" s="306">
        <f t="shared" ref="O2871" si="13420">$D$2291</f>
        <v>0.55000000000000004</v>
      </c>
      <c r="P2871" s="307">
        <f t="shared" ref="P2871" si="13421">ROUNDUP(S1545/$D$2290,0)</f>
        <v>15</v>
      </c>
      <c r="Q2871" s="308">
        <f t="shared" ref="Q2871" si="13422">+O2871*P2871</f>
        <v>8.25</v>
      </c>
      <c r="R2871" s="306">
        <f t="shared" ref="R2871" si="13423">$D$2296</f>
        <v>0.6</v>
      </c>
      <c r="S2871" s="307">
        <f t="shared" ref="S2871" si="13424">ROUNDUP(S1545/$D$2295,0)</f>
        <v>12</v>
      </c>
      <c r="T2871" s="308">
        <f t="shared" ref="T2871" si="13425">+R2871*S2871</f>
        <v>7.1999999999999993</v>
      </c>
      <c r="U2871" s="306"/>
      <c r="V2871" s="307"/>
      <c r="W2871" s="308"/>
    </row>
    <row r="2872" spans="1:23" x14ac:dyDescent="0.2">
      <c r="A2872" s="438"/>
      <c r="B2872" s="275" t="s">
        <v>557</v>
      </c>
      <c r="C2872" s="332"/>
      <c r="D2872" s="256"/>
      <c r="E2872" s="333"/>
      <c r="F2872" s="289"/>
      <c r="G2872" s="258"/>
      <c r="H2872" s="288"/>
      <c r="I2872" s="287"/>
      <c r="J2872" s="258"/>
      <c r="K2872" s="288"/>
      <c r="L2872" s="287"/>
      <c r="M2872" s="258"/>
      <c r="N2872" s="288"/>
      <c r="O2872" s="287"/>
      <c r="P2872" s="258"/>
      <c r="Q2872" s="288"/>
      <c r="R2872" s="287"/>
      <c r="S2872" s="258"/>
      <c r="T2872" s="288"/>
      <c r="U2872" s="287">
        <f t="shared" ref="U2872" si="13426">$J$2290</f>
        <v>0.7</v>
      </c>
      <c r="V2872" s="258">
        <f t="shared" ref="V2872" si="13427">ROUNDUP(C1546/$J$2291,0)</f>
        <v>21</v>
      </c>
      <c r="W2872" s="288">
        <f t="shared" ref="W2872" si="13428">+U2872*V2872</f>
        <v>14.7</v>
      </c>
    </row>
    <row r="2873" spans="1:23" x14ac:dyDescent="0.2">
      <c r="A2873" s="437" t="s">
        <v>893</v>
      </c>
      <c r="B2873" s="275" t="s">
        <v>1207</v>
      </c>
      <c r="C2873" s="306">
        <f t="shared" ref="C2873" si="13429">$D$2296</f>
        <v>0.6</v>
      </c>
      <c r="D2873" s="277">
        <f t="shared" ref="D2873" si="13430">ROUNDUP(F1547/$D$2295,0)</f>
        <v>12</v>
      </c>
      <c r="E2873" s="330">
        <f t="shared" ref="E2873" si="13431">+C2873*D2873</f>
        <v>7.1999999999999993</v>
      </c>
      <c r="F2873" s="331">
        <f t="shared" ref="F2873" si="13432">$D$2291</f>
        <v>0.55000000000000004</v>
      </c>
      <c r="G2873" s="307">
        <f t="shared" ref="G2873" si="13433">ROUNDUP(F1547/$D$2290,0)</f>
        <v>15</v>
      </c>
      <c r="H2873" s="308">
        <f t="shared" ref="H2873" si="13434">+F2873*G2873</f>
        <v>8.25</v>
      </c>
      <c r="I2873" s="306">
        <f t="shared" ref="I2873" si="13435">L1547</f>
        <v>1.82</v>
      </c>
      <c r="J2873" s="307">
        <f t="shared" ref="J2873" si="13436">ROUNDUP($K$983/$D$2301,0)</f>
        <v>8</v>
      </c>
      <c r="K2873" s="308">
        <f t="shared" ref="K2873" si="13437">+I2873*J2873</f>
        <v>14.56</v>
      </c>
      <c r="L2873" s="306">
        <f t="shared" ref="L2873" si="13438">P1547</f>
        <v>1.35</v>
      </c>
      <c r="M2873" s="307">
        <f t="shared" ref="M2873" si="13439">ROUNDUP(O1547/$D$2301,0)</f>
        <v>15</v>
      </c>
      <c r="N2873" s="308">
        <f t="shared" ref="N2873" si="13440">+L2873*M2873</f>
        <v>20.25</v>
      </c>
      <c r="O2873" s="306">
        <f t="shared" ref="O2873" si="13441">$D$2291</f>
        <v>0.55000000000000004</v>
      </c>
      <c r="P2873" s="307">
        <f t="shared" ref="P2873" si="13442">ROUNDUP(S1547/$D$2290,0)</f>
        <v>15</v>
      </c>
      <c r="Q2873" s="308">
        <f t="shared" ref="Q2873" si="13443">+O2873*P2873</f>
        <v>8.25</v>
      </c>
      <c r="R2873" s="306">
        <f t="shared" ref="R2873" si="13444">$D$2296</f>
        <v>0.6</v>
      </c>
      <c r="S2873" s="307">
        <f t="shared" ref="S2873" si="13445">ROUNDUP(S1547/$D$2295,0)</f>
        <v>12</v>
      </c>
      <c r="T2873" s="308">
        <f t="shared" ref="T2873" si="13446">+R2873*S2873</f>
        <v>7.1999999999999993</v>
      </c>
      <c r="U2873" s="306"/>
      <c r="V2873" s="307"/>
      <c r="W2873" s="308"/>
    </row>
    <row r="2874" spans="1:23" x14ac:dyDescent="0.2">
      <c r="A2874" s="438"/>
      <c r="B2874" s="275" t="s">
        <v>558</v>
      </c>
      <c r="C2874" s="332"/>
      <c r="D2874" s="256"/>
      <c r="E2874" s="333"/>
      <c r="F2874" s="289"/>
      <c r="G2874" s="258"/>
      <c r="H2874" s="288"/>
      <c r="I2874" s="287"/>
      <c r="J2874" s="258"/>
      <c r="K2874" s="288"/>
      <c r="L2874" s="287"/>
      <c r="M2874" s="258"/>
      <c r="N2874" s="288"/>
      <c r="O2874" s="287"/>
      <c r="P2874" s="258"/>
      <c r="Q2874" s="288"/>
      <c r="R2874" s="287"/>
      <c r="S2874" s="258"/>
      <c r="T2874" s="288"/>
      <c r="U2874" s="287">
        <f t="shared" ref="U2874" si="13447">$J$2290</f>
        <v>0.7</v>
      </c>
      <c r="V2874" s="258">
        <f t="shared" ref="V2874" si="13448">ROUNDUP(C1548/$J$2291,0)</f>
        <v>20</v>
      </c>
      <c r="W2874" s="288">
        <f t="shared" ref="W2874" si="13449">+U2874*V2874</f>
        <v>14</v>
      </c>
    </row>
    <row r="2875" spans="1:23" x14ac:dyDescent="0.2">
      <c r="A2875" s="437" t="s">
        <v>894</v>
      </c>
      <c r="B2875" s="275" t="s">
        <v>1208</v>
      </c>
      <c r="C2875" s="306">
        <f t="shared" ref="C2875" si="13450">$D$2296</f>
        <v>0.6</v>
      </c>
      <c r="D2875" s="277">
        <f t="shared" ref="D2875" si="13451">ROUNDUP(F1549/$D$2295,0)</f>
        <v>12</v>
      </c>
      <c r="E2875" s="330">
        <f t="shared" ref="E2875" si="13452">+C2875*D2875</f>
        <v>7.1999999999999993</v>
      </c>
      <c r="F2875" s="331">
        <f t="shared" ref="F2875" si="13453">$D$2291</f>
        <v>0.55000000000000004</v>
      </c>
      <c r="G2875" s="307">
        <f t="shared" ref="G2875" si="13454">ROUNDUP(F1549/$D$2290,0)</f>
        <v>15</v>
      </c>
      <c r="H2875" s="308">
        <f t="shared" ref="H2875" si="13455">+F2875*G2875</f>
        <v>8.25</v>
      </c>
      <c r="I2875" s="306">
        <f t="shared" ref="I2875" si="13456">L1549</f>
        <v>2.25</v>
      </c>
      <c r="J2875" s="307">
        <f t="shared" ref="J2875" si="13457">ROUNDUP($K$983/$D$2301,0)</f>
        <v>8</v>
      </c>
      <c r="K2875" s="308">
        <f t="shared" ref="K2875" si="13458">+I2875*J2875</f>
        <v>18</v>
      </c>
      <c r="L2875" s="306">
        <f t="shared" ref="L2875" si="13459">P1549</f>
        <v>1.35</v>
      </c>
      <c r="M2875" s="307">
        <f t="shared" ref="M2875" si="13460">ROUNDUP(O1549/$D$2301,0)</f>
        <v>16</v>
      </c>
      <c r="N2875" s="308">
        <f t="shared" ref="N2875" si="13461">+L2875*M2875</f>
        <v>21.6</v>
      </c>
      <c r="O2875" s="306">
        <f t="shared" ref="O2875" si="13462">$D$2291</f>
        <v>0.55000000000000004</v>
      </c>
      <c r="P2875" s="307">
        <f t="shared" ref="P2875" si="13463">ROUNDUP(S1549/$D$2290,0)</f>
        <v>16</v>
      </c>
      <c r="Q2875" s="308">
        <f t="shared" ref="Q2875" si="13464">+O2875*P2875</f>
        <v>8.8000000000000007</v>
      </c>
      <c r="R2875" s="306">
        <f t="shared" ref="R2875" si="13465">$D$2296</f>
        <v>0.6</v>
      </c>
      <c r="S2875" s="307">
        <f t="shared" ref="S2875" si="13466">ROUNDUP(S1549/$D$2295,0)</f>
        <v>13</v>
      </c>
      <c r="T2875" s="308">
        <f t="shared" ref="T2875" si="13467">+R2875*S2875</f>
        <v>7.8</v>
      </c>
      <c r="U2875" s="306"/>
      <c r="V2875" s="307"/>
      <c r="W2875" s="308"/>
    </row>
    <row r="2876" spans="1:23" x14ac:dyDescent="0.2">
      <c r="A2876" s="438"/>
      <c r="B2876" s="275" t="s">
        <v>559</v>
      </c>
      <c r="C2876" s="332"/>
      <c r="D2876" s="256"/>
      <c r="E2876" s="333"/>
      <c r="F2876" s="289"/>
      <c r="G2876" s="258"/>
      <c r="H2876" s="288"/>
      <c r="I2876" s="287"/>
      <c r="J2876" s="258"/>
      <c r="K2876" s="288"/>
      <c r="L2876" s="287"/>
      <c r="M2876" s="258"/>
      <c r="N2876" s="288"/>
      <c r="O2876" s="287"/>
      <c r="P2876" s="258"/>
      <c r="Q2876" s="288"/>
      <c r="R2876" s="287"/>
      <c r="S2876" s="258"/>
      <c r="T2876" s="288"/>
      <c r="U2876" s="287">
        <f t="shared" ref="U2876" si="13468">$J$2290</f>
        <v>0.7</v>
      </c>
      <c r="V2876" s="258">
        <f t="shared" ref="V2876" si="13469">ROUNDUP(C1550/$J$2291,0)</f>
        <v>21</v>
      </c>
      <c r="W2876" s="288">
        <f t="shared" ref="W2876" si="13470">+U2876*V2876</f>
        <v>14.7</v>
      </c>
    </row>
    <row r="2877" spans="1:23" x14ac:dyDescent="0.2">
      <c r="A2877" s="437" t="s">
        <v>895</v>
      </c>
      <c r="B2877" s="275" t="s">
        <v>1209</v>
      </c>
      <c r="C2877" s="306">
        <f t="shared" ref="C2877" si="13471">$D$2296</f>
        <v>0.6</v>
      </c>
      <c r="D2877" s="277">
        <f t="shared" ref="D2877" si="13472">ROUNDUP(F1551/$D$2295,0)</f>
        <v>11</v>
      </c>
      <c r="E2877" s="330">
        <f t="shared" ref="E2877" si="13473">+C2877*D2877</f>
        <v>6.6</v>
      </c>
      <c r="F2877" s="331">
        <f t="shared" ref="F2877" si="13474">$D$2291</f>
        <v>0.55000000000000004</v>
      </c>
      <c r="G2877" s="307">
        <f t="shared" ref="G2877" si="13475">ROUNDUP(F1551/$D$2290,0)</f>
        <v>14</v>
      </c>
      <c r="H2877" s="308">
        <f t="shared" ref="H2877" si="13476">+F2877*G2877</f>
        <v>7.7000000000000011</v>
      </c>
      <c r="I2877" s="306">
        <f t="shared" ref="I2877" si="13477">L1551</f>
        <v>2.25</v>
      </c>
      <c r="J2877" s="307">
        <f t="shared" ref="J2877" si="13478">ROUNDUP($K$983/$D$2301,0)</f>
        <v>8</v>
      </c>
      <c r="K2877" s="308">
        <f t="shared" ref="K2877" si="13479">+I2877*J2877</f>
        <v>18</v>
      </c>
      <c r="L2877" s="306">
        <f t="shared" ref="L2877" si="13480">P1551</f>
        <v>1.35</v>
      </c>
      <c r="M2877" s="307">
        <f t="shared" ref="M2877" si="13481">ROUNDUP(O1551/$D$2301,0)</f>
        <v>16</v>
      </c>
      <c r="N2877" s="308">
        <f t="shared" ref="N2877" si="13482">+L2877*M2877</f>
        <v>21.6</v>
      </c>
      <c r="O2877" s="306">
        <f t="shared" ref="O2877" si="13483">$D$2291</f>
        <v>0.55000000000000004</v>
      </c>
      <c r="P2877" s="307">
        <f t="shared" ref="P2877" si="13484">ROUNDUP(S1551/$D$2290,0)</f>
        <v>17</v>
      </c>
      <c r="Q2877" s="308">
        <f t="shared" ref="Q2877" si="13485">+O2877*P2877</f>
        <v>9.3500000000000014</v>
      </c>
      <c r="R2877" s="306">
        <f t="shared" ref="R2877" si="13486">$D$2296</f>
        <v>0.6</v>
      </c>
      <c r="S2877" s="307">
        <f t="shared" ref="S2877" si="13487">ROUNDUP(S1551/$D$2295,0)</f>
        <v>13</v>
      </c>
      <c r="T2877" s="308">
        <f t="shared" ref="T2877" si="13488">+R2877*S2877</f>
        <v>7.8</v>
      </c>
      <c r="U2877" s="306"/>
      <c r="V2877" s="307"/>
      <c r="W2877" s="308"/>
    </row>
    <row r="2878" spans="1:23" x14ac:dyDescent="0.2">
      <c r="A2878" s="438"/>
      <c r="B2878" s="275" t="s">
        <v>560</v>
      </c>
      <c r="C2878" s="332"/>
      <c r="D2878" s="256"/>
      <c r="E2878" s="333"/>
      <c r="F2878" s="289"/>
      <c r="G2878" s="258"/>
      <c r="H2878" s="288"/>
      <c r="I2878" s="287"/>
      <c r="J2878" s="258"/>
      <c r="K2878" s="288"/>
      <c r="L2878" s="287"/>
      <c r="M2878" s="258"/>
      <c r="N2878" s="288"/>
      <c r="O2878" s="287"/>
      <c r="P2878" s="258"/>
      <c r="Q2878" s="288"/>
      <c r="R2878" s="287"/>
      <c r="S2878" s="258"/>
      <c r="T2878" s="288"/>
      <c r="U2878" s="287">
        <f t="shared" ref="U2878" si="13489">$J$2290</f>
        <v>0.7</v>
      </c>
      <c r="V2878" s="258">
        <f t="shared" ref="V2878" si="13490">ROUNDUP(C1552/$J$2291,0)</f>
        <v>22</v>
      </c>
      <c r="W2878" s="288">
        <f t="shared" ref="W2878" si="13491">+U2878*V2878</f>
        <v>15.399999999999999</v>
      </c>
    </row>
    <row r="2879" spans="1:23" x14ac:dyDescent="0.2">
      <c r="A2879" s="437" t="s">
        <v>896</v>
      </c>
      <c r="B2879" s="275" t="s">
        <v>1210</v>
      </c>
      <c r="C2879" s="306">
        <f t="shared" ref="C2879" si="13492">$D$2296</f>
        <v>0.6</v>
      </c>
      <c r="D2879" s="277">
        <f t="shared" ref="D2879" si="13493">ROUNDUP(F1553/$D$2295,0)</f>
        <v>11</v>
      </c>
      <c r="E2879" s="330">
        <f t="shared" ref="E2879" si="13494">+C2879*D2879</f>
        <v>6.6</v>
      </c>
      <c r="F2879" s="331">
        <f t="shared" ref="F2879" si="13495">$D$2291</f>
        <v>0.55000000000000004</v>
      </c>
      <c r="G2879" s="307">
        <f t="shared" ref="G2879" si="13496">ROUNDUP(F1553/$D$2290,0)</f>
        <v>14</v>
      </c>
      <c r="H2879" s="308">
        <f t="shared" ref="H2879" si="13497">+F2879*G2879</f>
        <v>7.7000000000000011</v>
      </c>
      <c r="I2879" s="306">
        <f t="shared" ref="I2879" si="13498">L1553</f>
        <v>2.25</v>
      </c>
      <c r="J2879" s="307">
        <f t="shared" ref="J2879" si="13499">ROUNDUP($K$983/$D$2301,0)</f>
        <v>8</v>
      </c>
      <c r="K2879" s="308">
        <f t="shared" ref="K2879" si="13500">+I2879*J2879</f>
        <v>18</v>
      </c>
      <c r="L2879" s="306">
        <f t="shared" ref="L2879" si="13501">P1553</f>
        <v>1.35</v>
      </c>
      <c r="M2879" s="307">
        <f t="shared" ref="M2879" si="13502">ROUNDUP(O1553/$D$2301,0)</f>
        <v>16</v>
      </c>
      <c r="N2879" s="308">
        <f t="shared" ref="N2879" si="13503">+L2879*M2879</f>
        <v>21.6</v>
      </c>
      <c r="O2879" s="306">
        <f t="shared" ref="O2879" si="13504">$D$2291</f>
        <v>0.55000000000000004</v>
      </c>
      <c r="P2879" s="307">
        <f t="shared" ref="P2879" si="13505">ROUNDUP(S1553/$D$2290,0)</f>
        <v>17</v>
      </c>
      <c r="Q2879" s="308">
        <f t="shared" ref="Q2879" si="13506">+O2879*P2879</f>
        <v>9.3500000000000014</v>
      </c>
      <c r="R2879" s="306">
        <f t="shared" ref="R2879" si="13507">$D$2296</f>
        <v>0.6</v>
      </c>
      <c r="S2879" s="307">
        <f t="shared" ref="S2879" si="13508">ROUNDUP(S1553/$D$2295,0)</f>
        <v>13</v>
      </c>
      <c r="T2879" s="308">
        <f t="shared" ref="T2879" si="13509">+R2879*S2879</f>
        <v>7.8</v>
      </c>
      <c r="U2879" s="306"/>
      <c r="V2879" s="307"/>
      <c r="W2879" s="308"/>
    </row>
    <row r="2880" spans="1:23" x14ac:dyDescent="0.2">
      <c r="A2880" s="438"/>
      <c r="B2880" s="275" t="s">
        <v>561</v>
      </c>
      <c r="C2880" s="332"/>
      <c r="D2880" s="256"/>
      <c r="E2880" s="333"/>
      <c r="F2880" s="289"/>
      <c r="G2880" s="258"/>
      <c r="H2880" s="288"/>
      <c r="I2880" s="287"/>
      <c r="J2880" s="258"/>
      <c r="K2880" s="288"/>
      <c r="L2880" s="287"/>
      <c r="M2880" s="258"/>
      <c r="N2880" s="288"/>
      <c r="O2880" s="287"/>
      <c r="P2880" s="258"/>
      <c r="Q2880" s="288"/>
      <c r="R2880" s="287"/>
      <c r="S2880" s="258"/>
      <c r="T2880" s="288"/>
      <c r="U2880" s="287">
        <f t="shared" ref="U2880" si="13510">$J$2290</f>
        <v>0.7</v>
      </c>
      <c r="V2880" s="258">
        <f t="shared" ref="V2880" si="13511">ROUNDUP(C1554/$J$2291,0)</f>
        <v>22</v>
      </c>
      <c r="W2880" s="288">
        <f t="shared" ref="W2880" si="13512">+U2880*V2880</f>
        <v>15.399999999999999</v>
      </c>
    </row>
    <row r="2881" spans="1:23" x14ac:dyDescent="0.2">
      <c r="A2881" s="437" t="s">
        <v>897</v>
      </c>
      <c r="B2881" s="275" t="s">
        <v>1211</v>
      </c>
      <c r="C2881" s="306">
        <f t="shared" ref="C2881" si="13513">$D$2296</f>
        <v>0.6</v>
      </c>
      <c r="D2881" s="277">
        <f t="shared" ref="D2881" si="13514">ROUNDUP(F1555/$D$2295,0)</f>
        <v>12</v>
      </c>
      <c r="E2881" s="330">
        <f t="shared" ref="E2881" si="13515">+C2881*D2881</f>
        <v>7.1999999999999993</v>
      </c>
      <c r="F2881" s="331">
        <f t="shared" ref="F2881" si="13516">$D$2291</f>
        <v>0.55000000000000004</v>
      </c>
      <c r="G2881" s="307">
        <f t="shared" ref="G2881" si="13517">ROUNDUP(F1555/$D$2290,0)</f>
        <v>15</v>
      </c>
      <c r="H2881" s="308">
        <f t="shared" ref="H2881" si="13518">+F2881*G2881</f>
        <v>8.25</v>
      </c>
      <c r="I2881" s="306">
        <f t="shared" ref="I2881" si="13519">L1555</f>
        <v>2.25</v>
      </c>
      <c r="J2881" s="307">
        <f t="shared" ref="J2881" si="13520">ROUNDUP($K$983/$D$2301,0)</f>
        <v>8</v>
      </c>
      <c r="K2881" s="308">
        <f t="shared" ref="K2881" si="13521">+I2881*J2881</f>
        <v>18</v>
      </c>
      <c r="L2881" s="306">
        <f t="shared" ref="L2881" si="13522">P1555</f>
        <v>1.35</v>
      </c>
      <c r="M2881" s="307">
        <f t="shared" ref="M2881" si="13523">ROUNDUP(O1555/$D$2301,0)</f>
        <v>16</v>
      </c>
      <c r="N2881" s="308">
        <f t="shared" ref="N2881" si="13524">+L2881*M2881</f>
        <v>21.6</v>
      </c>
      <c r="O2881" s="306">
        <f t="shared" ref="O2881" si="13525">$D$2291</f>
        <v>0.55000000000000004</v>
      </c>
      <c r="P2881" s="307">
        <f t="shared" ref="P2881" si="13526">ROUNDUP(S1555/$D$2290,0)</f>
        <v>15</v>
      </c>
      <c r="Q2881" s="308">
        <f t="shared" ref="Q2881" si="13527">+O2881*P2881</f>
        <v>8.25</v>
      </c>
      <c r="R2881" s="306">
        <f t="shared" ref="R2881" si="13528">$D$2296</f>
        <v>0.6</v>
      </c>
      <c r="S2881" s="307">
        <f t="shared" ref="S2881" si="13529">ROUNDUP(S1555/$D$2295,0)</f>
        <v>12</v>
      </c>
      <c r="T2881" s="308">
        <f t="shared" ref="T2881" si="13530">+R2881*S2881</f>
        <v>7.1999999999999993</v>
      </c>
      <c r="U2881" s="306"/>
      <c r="V2881" s="307"/>
      <c r="W2881" s="308"/>
    </row>
    <row r="2882" spans="1:23" x14ac:dyDescent="0.2">
      <c r="A2882" s="438"/>
      <c r="B2882" s="275" t="s">
        <v>562</v>
      </c>
      <c r="C2882" s="332"/>
      <c r="D2882" s="256"/>
      <c r="E2882" s="333"/>
      <c r="F2882" s="289"/>
      <c r="G2882" s="258"/>
      <c r="H2882" s="288"/>
      <c r="I2882" s="287"/>
      <c r="J2882" s="258"/>
      <c r="K2882" s="288"/>
      <c r="L2882" s="287"/>
      <c r="M2882" s="258"/>
      <c r="N2882" s="288"/>
      <c r="O2882" s="287"/>
      <c r="P2882" s="258"/>
      <c r="Q2882" s="288"/>
      <c r="R2882" s="287"/>
      <c r="S2882" s="258"/>
      <c r="T2882" s="288"/>
      <c r="U2882" s="287">
        <f t="shared" ref="U2882" si="13531">$J$2290</f>
        <v>0.7</v>
      </c>
      <c r="V2882" s="258">
        <f t="shared" ref="V2882" si="13532">ROUNDUP(C1556/$J$2291,0)</f>
        <v>22</v>
      </c>
      <c r="W2882" s="288">
        <f t="shared" ref="W2882" si="13533">+U2882*V2882</f>
        <v>15.399999999999999</v>
      </c>
    </row>
    <row r="2883" spans="1:23" x14ac:dyDescent="0.2">
      <c r="A2883" s="437" t="s">
        <v>898</v>
      </c>
      <c r="B2883" s="275" t="s">
        <v>1212</v>
      </c>
      <c r="C2883" s="306">
        <f t="shared" ref="C2883" si="13534">$D$2296</f>
        <v>0.6</v>
      </c>
      <c r="D2883" s="277">
        <f t="shared" ref="D2883" si="13535">ROUNDUP(F1557/$D$2295,0)</f>
        <v>12</v>
      </c>
      <c r="E2883" s="330">
        <f t="shared" ref="E2883" si="13536">+C2883*D2883</f>
        <v>7.1999999999999993</v>
      </c>
      <c r="F2883" s="331">
        <f t="shared" ref="F2883" si="13537">$D$2291</f>
        <v>0.55000000000000004</v>
      </c>
      <c r="G2883" s="307">
        <f t="shared" ref="G2883" si="13538">ROUNDUP(F1557/$D$2290,0)</f>
        <v>15</v>
      </c>
      <c r="H2883" s="308">
        <f t="shared" ref="H2883" si="13539">+F2883*G2883</f>
        <v>8.25</v>
      </c>
      <c r="I2883" s="306">
        <f t="shared" ref="I2883" si="13540">L1557</f>
        <v>1.82</v>
      </c>
      <c r="J2883" s="307">
        <f t="shared" ref="J2883" si="13541">ROUNDUP($K$983/$D$2301,0)</f>
        <v>8</v>
      </c>
      <c r="K2883" s="308">
        <f t="shared" ref="K2883" si="13542">+I2883*J2883</f>
        <v>14.56</v>
      </c>
      <c r="L2883" s="306">
        <f t="shared" ref="L2883" si="13543">P1557</f>
        <v>1.35</v>
      </c>
      <c r="M2883" s="307">
        <f t="shared" ref="M2883" si="13544">ROUNDUP(O1557/$D$2301,0)</f>
        <v>15</v>
      </c>
      <c r="N2883" s="308">
        <f t="shared" ref="N2883" si="13545">+L2883*M2883</f>
        <v>20.25</v>
      </c>
      <c r="O2883" s="306">
        <f t="shared" ref="O2883" si="13546">$D$2291</f>
        <v>0.55000000000000004</v>
      </c>
      <c r="P2883" s="307">
        <f t="shared" ref="P2883" si="13547">ROUNDUP(S1557/$D$2290,0)</f>
        <v>15</v>
      </c>
      <c r="Q2883" s="308">
        <f t="shared" ref="Q2883" si="13548">+O2883*P2883</f>
        <v>8.25</v>
      </c>
      <c r="R2883" s="306">
        <f t="shared" ref="R2883" si="13549">$D$2296</f>
        <v>0.6</v>
      </c>
      <c r="S2883" s="307">
        <f t="shared" ref="S2883" si="13550">ROUNDUP(S1557/$D$2295,0)</f>
        <v>12</v>
      </c>
      <c r="T2883" s="308">
        <f t="shared" ref="T2883" si="13551">+R2883*S2883</f>
        <v>7.1999999999999993</v>
      </c>
      <c r="U2883" s="306"/>
      <c r="V2883" s="307"/>
      <c r="W2883" s="308"/>
    </row>
    <row r="2884" spans="1:23" x14ac:dyDescent="0.2">
      <c r="A2884" s="438"/>
      <c r="B2884" s="275" t="s">
        <v>563</v>
      </c>
      <c r="C2884" s="332"/>
      <c r="D2884" s="256"/>
      <c r="E2884" s="333"/>
      <c r="F2884" s="289"/>
      <c r="G2884" s="258"/>
      <c r="H2884" s="288"/>
      <c r="I2884" s="287"/>
      <c r="J2884" s="258"/>
      <c r="K2884" s="288"/>
      <c r="L2884" s="287"/>
      <c r="M2884" s="258"/>
      <c r="N2884" s="288"/>
      <c r="O2884" s="287"/>
      <c r="P2884" s="258"/>
      <c r="Q2884" s="288"/>
      <c r="R2884" s="287"/>
      <c r="S2884" s="258"/>
      <c r="T2884" s="288"/>
      <c r="U2884" s="287">
        <f t="shared" ref="U2884" si="13552">$J$2290</f>
        <v>0.7</v>
      </c>
      <c r="V2884" s="258">
        <f t="shared" ref="V2884" si="13553">ROUNDUP(C1558/$J$2291,0)</f>
        <v>21</v>
      </c>
      <c r="W2884" s="288">
        <f t="shared" ref="W2884" si="13554">+U2884*V2884</f>
        <v>14.7</v>
      </c>
    </row>
    <row r="2885" spans="1:23" x14ac:dyDescent="0.2">
      <c r="A2885" s="437" t="s">
        <v>899</v>
      </c>
      <c r="B2885" s="275" t="s">
        <v>1213</v>
      </c>
      <c r="C2885" s="306">
        <f t="shared" ref="C2885" si="13555">$D$2296</f>
        <v>0.6</v>
      </c>
      <c r="D2885" s="277">
        <f t="shared" ref="D2885" si="13556">ROUNDUP(F1559/$D$2295,0)</f>
        <v>12</v>
      </c>
      <c r="E2885" s="330">
        <f t="shared" ref="E2885" si="13557">+C2885*D2885</f>
        <v>7.1999999999999993</v>
      </c>
      <c r="F2885" s="331">
        <f t="shared" ref="F2885" si="13558">$D$2291</f>
        <v>0.55000000000000004</v>
      </c>
      <c r="G2885" s="307">
        <f t="shared" ref="G2885" si="13559">ROUNDUP(F1559/$D$2290,0)</f>
        <v>15</v>
      </c>
      <c r="H2885" s="308">
        <f t="shared" ref="H2885" si="13560">+F2885*G2885</f>
        <v>8.25</v>
      </c>
      <c r="I2885" s="306">
        <f t="shared" ref="I2885" si="13561">L1559</f>
        <v>1.35</v>
      </c>
      <c r="J2885" s="307">
        <f t="shared" ref="J2885" si="13562">ROUNDUP($K$983/$D$2301,0)</f>
        <v>8</v>
      </c>
      <c r="K2885" s="308">
        <f t="shared" ref="K2885" si="13563">+I2885*J2885</f>
        <v>10.8</v>
      </c>
      <c r="L2885" s="306">
        <f t="shared" ref="L2885" si="13564">P1559</f>
        <v>2.0299999999999998</v>
      </c>
      <c r="M2885" s="307">
        <f t="shared" ref="M2885" si="13565">ROUNDUP(O1559/$D$2301,0)</f>
        <v>16</v>
      </c>
      <c r="N2885" s="308">
        <f t="shared" ref="N2885" si="13566">+L2885*M2885</f>
        <v>32.479999999999997</v>
      </c>
      <c r="O2885" s="306">
        <f t="shared" ref="O2885" si="13567">$D$2291</f>
        <v>0.55000000000000004</v>
      </c>
      <c r="P2885" s="307">
        <f t="shared" ref="P2885" si="13568">ROUNDUP(S1559/$D$2290,0)</f>
        <v>16</v>
      </c>
      <c r="Q2885" s="308">
        <f t="shared" ref="Q2885" si="13569">+O2885*P2885</f>
        <v>8.8000000000000007</v>
      </c>
      <c r="R2885" s="306">
        <f t="shared" ref="R2885" si="13570">$D$2296</f>
        <v>0.6</v>
      </c>
      <c r="S2885" s="307">
        <f t="shared" ref="S2885" si="13571">ROUNDUP(S1559/$D$2295,0)</f>
        <v>13</v>
      </c>
      <c r="T2885" s="308">
        <f t="shared" ref="T2885" si="13572">+R2885*S2885</f>
        <v>7.8</v>
      </c>
      <c r="U2885" s="306"/>
      <c r="V2885" s="307"/>
      <c r="W2885" s="308"/>
    </row>
    <row r="2886" spans="1:23" x14ac:dyDescent="0.2">
      <c r="A2886" s="438"/>
      <c r="B2886" s="275" t="s">
        <v>564</v>
      </c>
      <c r="C2886" s="332"/>
      <c r="D2886" s="256"/>
      <c r="E2886" s="333"/>
      <c r="F2886" s="289"/>
      <c r="G2886" s="258"/>
      <c r="H2886" s="288"/>
      <c r="I2886" s="287"/>
      <c r="J2886" s="258"/>
      <c r="K2886" s="288"/>
      <c r="L2886" s="287"/>
      <c r="M2886" s="258"/>
      <c r="N2886" s="288"/>
      <c r="O2886" s="287"/>
      <c r="P2886" s="258"/>
      <c r="Q2886" s="288"/>
      <c r="R2886" s="287"/>
      <c r="S2886" s="258"/>
      <c r="T2886" s="288"/>
      <c r="U2886" s="287">
        <f t="shared" ref="U2886" si="13573">$J$2290</f>
        <v>0.7</v>
      </c>
      <c r="V2886" s="258">
        <f t="shared" ref="V2886" si="13574">ROUNDUP(C1560/$J$2291,0)</f>
        <v>20</v>
      </c>
      <c r="W2886" s="288">
        <f t="shared" ref="W2886" si="13575">+U2886*V2886</f>
        <v>14</v>
      </c>
    </row>
    <row r="2887" spans="1:23" x14ac:dyDescent="0.2">
      <c r="A2887" s="437" t="s">
        <v>900</v>
      </c>
      <c r="B2887" s="275" t="s">
        <v>1214</v>
      </c>
      <c r="C2887" s="306">
        <f t="shared" ref="C2887" si="13576">$D$2296</f>
        <v>0.6</v>
      </c>
      <c r="D2887" s="277">
        <f t="shared" ref="D2887" si="13577">ROUNDUP(F1561/$D$2295,0)</f>
        <v>13</v>
      </c>
      <c r="E2887" s="330">
        <f t="shared" ref="E2887" si="13578">+C2887*D2887</f>
        <v>7.8</v>
      </c>
      <c r="F2887" s="331">
        <f t="shared" ref="F2887" si="13579">$D$2291</f>
        <v>0.55000000000000004</v>
      </c>
      <c r="G2887" s="307">
        <f t="shared" ref="G2887" si="13580">ROUNDUP(F1561/$D$2290,0)</f>
        <v>16</v>
      </c>
      <c r="H2887" s="308">
        <f t="shared" ref="H2887" si="13581">+F2887*G2887</f>
        <v>8.8000000000000007</v>
      </c>
      <c r="I2887" s="306">
        <f t="shared" ref="I2887" si="13582">L1561</f>
        <v>1.35</v>
      </c>
      <c r="J2887" s="307">
        <f t="shared" ref="J2887" si="13583">ROUNDUP($K$983/$D$2301,0)</f>
        <v>8</v>
      </c>
      <c r="K2887" s="308">
        <f t="shared" ref="K2887" si="13584">+I2887*J2887</f>
        <v>10.8</v>
      </c>
      <c r="L2887" s="306">
        <f t="shared" ref="L2887" si="13585">P1561</f>
        <v>2.27</v>
      </c>
      <c r="M2887" s="307">
        <f t="shared" ref="M2887" si="13586">ROUNDUP(O1561/$D$2301,0)</f>
        <v>15</v>
      </c>
      <c r="N2887" s="308">
        <f t="shared" ref="N2887" si="13587">+L2887*M2887</f>
        <v>34.049999999999997</v>
      </c>
      <c r="O2887" s="306">
        <f t="shared" ref="O2887" si="13588">$D$2291</f>
        <v>0.55000000000000004</v>
      </c>
      <c r="P2887" s="307">
        <f t="shared" ref="P2887" si="13589">ROUNDUP(S1561/$D$2290,0)</f>
        <v>15</v>
      </c>
      <c r="Q2887" s="308">
        <f t="shared" ref="Q2887" si="13590">+O2887*P2887</f>
        <v>8.25</v>
      </c>
      <c r="R2887" s="306">
        <f t="shared" ref="R2887" si="13591">$D$2296</f>
        <v>0.6</v>
      </c>
      <c r="S2887" s="307">
        <f t="shared" ref="S2887" si="13592">ROUNDUP(S1561/$D$2295,0)</f>
        <v>12</v>
      </c>
      <c r="T2887" s="308">
        <f t="shared" ref="T2887" si="13593">+R2887*S2887</f>
        <v>7.1999999999999993</v>
      </c>
      <c r="U2887" s="306"/>
      <c r="V2887" s="307"/>
      <c r="W2887" s="308"/>
    </row>
    <row r="2888" spans="1:23" x14ac:dyDescent="0.2">
      <c r="A2888" s="438"/>
      <c r="B2888" s="275" t="s">
        <v>565</v>
      </c>
      <c r="C2888" s="332"/>
      <c r="D2888" s="256"/>
      <c r="E2888" s="333"/>
      <c r="F2888" s="289"/>
      <c r="G2888" s="258"/>
      <c r="H2888" s="288"/>
      <c r="I2888" s="287"/>
      <c r="J2888" s="258"/>
      <c r="K2888" s="288"/>
      <c r="L2888" s="287"/>
      <c r="M2888" s="258"/>
      <c r="N2888" s="288"/>
      <c r="O2888" s="287"/>
      <c r="P2888" s="258"/>
      <c r="Q2888" s="288"/>
      <c r="R2888" s="287"/>
      <c r="S2888" s="258"/>
      <c r="T2888" s="288"/>
      <c r="U2888" s="287">
        <f t="shared" ref="U2888" si="13594">$J$2290</f>
        <v>0.7</v>
      </c>
      <c r="V2888" s="258">
        <f t="shared" ref="V2888" si="13595">ROUNDUP(C1562/$J$2291,0)</f>
        <v>22</v>
      </c>
      <c r="W2888" s="288">
        <f t="shared" ref="W2888" si="13596">+U2888*V2888</f>
        <v>15.399999999999999</v>
      </c>
    </row>
    <row r="2889" spans="1:23" x14ac:dyDescent="0.2">
      <c r="A2889" s="437" t="s">
        <v>901</v>
      </c>
      <c r="B2889" s="275" t="s">
        <v>1215</v>
      </c>
      <c r="C2889" s="306">
        <f t="shared" ref="C2889" si="13597">$D$2296</f>
        <v>0.6</v>
      </c>
      <c r="D2889" s="277">
        <f t="shared" ref="D2889" si="13598">ROUNDUP(F1563/$D$2295,0)</f>
        <v>14</v>
      </c>
      <c r="E2889" s="330">
        <f t="shared" ref="E2889" si="13599">+C2889*D2889</f>
        <v>8.4</v>
      </c>
      <c r="F2889" s="331">
        <f t="shared" ref="F2889" si="13600">$D$2291</f>
        <v>0.55000000000000004</v>
      </c>
      <c r="G2889" s="307">
        <f t="shared" ref="G2889" si="13601">ROUNDUP(F1563/$D$2290,0)</f>
        <v>17</v>
      </c>
      <c r="H2889" s="308">
        <f t="shared" ref="H2889" si="13602">+F2889*G2889</f>
        <v>9.3500000000000014</v>
      </c>
      <c r="I2889" s="306">
        <f t="shared" ref="I2889" si="13603">L1563</f>
        <v>1.35</v>
      </c>
      <c r="J2889" s="307">
        <f t="shared" ref="J2889" si="13604">ROUNDUP($K$983/$D$2301,0)</f>
        <v>8</v>
      </c>
      <c r="K2889" s="308">
        <f t="shared" ref="K2889" si="13605">+I2889*J2889</f>
        <v>10.8</v>
      </c>
      <c r="L2889" s="306">
        <f t="shared" ref="L2889" si="13606">P1563</f>
        <v>2.25</v>
      </c>
      <c r="M2889" s="307">
        <f t="shared" ref="M2889" si="13607">ROUNDUP(O1563/$D$2301,0)</f>
        <v>15</v>
      </c>
      <c r="N2889" s="308">
        <f t="shared" ref="N2889" si="13608">+L2889*M2889</f>
        <v>33.75</v>
      </c>
      <c r="O2889" s="306">
        <f t="shared" ref="O2889" si="13609">$D$2291</f>
        <v>0.55000000000000004</v>
      </c>
      <c r="P2889" s="307">
        <f t="shared" ref="P2889" si="13610">ROUNDUP(S1563/$D$2290,0)</f>
        <v>14</v>
      </c>
      <c r="Q2889" s="308">
        <f t="shared" ref="Q2889" si="13611">+O2889*P2889</f>
        <v>7.7000000000000011</v>
      </c>
      <c r="R2889" s="306">
        <f t="shared" ref="R2889" si="13612">$D$2296</f>
        <v>0.6</v>
      </c>
      <c r="S2889" s="307">
        <f t="shared" ref="S2889" si="13613">ROUNDUP(S1563/$D$2295,0)</f>
        <v>11</v>
      </c>
      <c r="T2889" s="308">
        <f t="shared" ref="T2889" si="13614">+R2889*S2889</f>
        <v>6.6</v>
      </c>
      <c r="U2889" s="306"/>
      <c r="V2889" s="307"/>
      <c r="W2889" s="308"/>
    </row>
    <row r="2890" spans="1:23" x14ac:dyDescent="0.2">
      <c r="A2890" s="438"/>
      <c r="B2890" s="275" t="s">
        <v>566</v>
      </c>
      <c r="C2890" s="332"/>
      <c r="D2890" s="256"/>
      <c r="E2890" s="333"/>
      <c r="F2890" s="289"/>
      <c r="G2890" s="258"/>
      <c r="H2890" s="288"/>
      <c r="I2890" s="287"/>
      <c r="J2890" s="258"/>
      <c r="K2890" s="288"/>
      <c r="L2890" s="287"/>
      <c r="M2890" s="258"/>
      <c r="N2890" s="288"/>
      <c r="O2890" s="287"/>
      <c r="P2890" s="258"/>
      <c r="Q2890" s="288"/>
      <c r="R2890" s="287"/>
      <c r="S2890" s="258"/>
      <c r="T2890" s="288"/>
      <c r="U2890" s="287">
        <f t="shared" ref="U2890" si="13615">$J$2290</f>
        <v>0.7</v>
      </c>
      <c r="V2890" s="258">
        <f t="shared" ref="V2890" si="13616">ROUNDUP(C1564/$J$2291,0)</f>
        <v>22</v>
      </c>
      <c r="W2890" s="288">
        <f t="shared" ref="W2890" si="13617">+U2890*V2890</f>
        <v>15.399999999999999</v>
      </c>
    </row>
    <row r="2891" spans="1:23" x14ac:dyDescent="0.2">
      <c r="A2891" s="437" t="s">
        <v>902</v>
      </c>
      <c r="B2891" s="275" t="s">
        <v>1216</v>
      </c>
      <c r="C2891" s="306">
        <f t="shared" ref="C2891" si="13618">$D$2296</f>
        <v>0.6</v>
      </c>
      <c r="D2891" s="277">
        <f t="shared" ref="D2891" si="13619">ROUNDUP(F1565/$D$2295,0)</f>
        <v>12</v>
      </c>
      <c r="E2891" s="330">
        <f t="shared" ref="E2891" si="13620">+C2891*D2891</f>
        <v>7.1999999999999993</v>
      </c>
      <c r="F2891" s="331">
        <f t="shared" ref="F2891" si="13621">$D$2291</f>
        <v>0.55000000000000004</v>
      </c>
      <c r="G2891" s="307">
        <f t="shared" ref="G2891" si="13622">ROUNDUP(F1565/$D$2290,0)</f>
        <v>15</v>
      </c>
      <c r="H2891" s="308">
        <f t="shared" ref="H2891" si="13623">+F2891*G2891</f>
        <v>8.25</v>
      </c>
      <c r="I2891" s="306">
        <f t="shared" ref="I2891" si="13624">L1565</f>
        <v>1.35</v>
      </c>
      <c r="J2891" s="307">
        <f t="shared" ref="J2891" si="13625">ROUNDUP($K$983/$D$2301,0)</f>
        <v>8</v>
      </c>
      <c r="K2891" s="308">
        <f t="shared" ref="K2891" si="13626">+I2891*J2891</f>
        <v>10.8</v>
      </c>
      <c r="L2891" s="306">
        <f t="shared" ref="L2891" si="13627">P1565</f>
        <v>2.25</v>
      </c>
      <c r="M2891" s="307">
        <f t="shared" ref="M2891" si="13628">ROUNDUP(O1565/$D$2301,0)</f>
        <v>15</v>
      </c>
      <c r="N2891" s="308">
        <f t="shared" ref="N2891" si="13629">+L2891*M2891</f>
        <v>33.75</v>
      </c>
      <c r="O2891" s="306">
        <f t="shared" ref="O2891" si="13630">$D$2291</f>
        <v>0.55000000000000004</v>
      </c>
      <c r="P2891" s="307">
        <f t="shared" ref="P2891" si="13631">ROUNDUP(S1565/$D$2290,0)</f>
        <v>15</v>
      </c>
      <c r="Q2891" s="308">
        <f t="shared" ref="Q2891" si="13632">+O2891*P2891</f>
        <v>8.25</v>
      </c>
      <c r="R2891" s="306">
        <f t="shared" ref="R2891" si="13633">$D$2296</f>
        <v>0.6</v>
      </c>
      <c r="S2891" s="307">
        <f t="shared" ref="S2891" si="13634">ROUNDUP(S1565/$D$2295,0)</f>
        <v>12</v>
      </c>
      <c r="T2891" s="308">
        <f t="shared" ref="T2891" si="13635">+R2891*S2891</f>
        <v>7.1999999999999993</v>
      </c>
      <c r="U2891" s="306"/>
      <c r="V2891" s="307"/>
      <c r="W2891" s="308"/>
    </row>
    <row r="2892" spans="1:23" x14ac:dyDescent="0.2">
      <c r="A2892" s="438"/>
      <c r="B2892" s="275" t="s">
        <v>567</v>
      </c>
      <c r="C2892" s="332"/>
      <c r="D2892" s="256"/>
      <c r="E2892" s="333"/>
      <c r="F2892" s="289"/>
      <c r="G2892" s="258"/>
      <c r="H2892" s="288"/>
      <c r="I2892" s="287"/>
      <c r="J2892" s="258"/>
      <c r="K2892" s="288"/>
      <c r="L2892" s="287"/>
      <c r="M2892" s="258"/>
      <c r="N2892" s="288"/>
      <c r="O2892" s="287"/>
      <c r="P2892" s="258"/>
      <c r="Q2892" s="288"/>
      <c r="R2892" s="287"/>
      <c r="S2892" s="258"/>
      <c r="T2892" s="288"/>
      <c r="U2892" s="287">
        <f t="shared" ref="U2892" si="13636">$J$2290</f>
        <v>0.7</v>
      </c>
      <c r="V2892" s="258">
        <f t="shared" ref="V2892" si="13637">ROUNDUP(C1566/$J$2291,0)</f>
        <v>22</v>
      </c>
      <c r="W2892" s="288">
        <f t="shared" ref="W2892" si="13638">+U2892*V2892</f>
        <v>15.399999999999999</v>
      </c>
    </row>
    <row r="2893" spans="1:23" x14ac:dyDescent="0.2">
      <c r="A2893" s="437" t="s">
        <v>903</v>
      </c>
      <c r="B2893" s="275" t="s">
        <v>1217</v>
      </c>
      <c r="C2893" s="306">
        <f t="shared" ref="C2893" si="13639">$D$2296</f>
        <v>0.6</v>
      </c>
      <c r="D2893" s="277">
        <f t="shared" ref="D2893" si="13640">ROUNDUP(F1567/$D$2295,0)</f>
        <v>12</v>
      </c>
      <c r="E2893" s="330">
        <f t="shared" ref="E2893" si="13641">+C2893*D2893</f>
        <v>7.1999999999999993</v>
      </c>
      <c r="F2893" s="331">
        <f t="shared" ref="F2893" si="13642">$D$2291</f>
        <v>0.55000000000000004</v>
      </c>
      <c r="G2893" s="307">
        <f t="shared" ref="G2893" si="13643">ROUNDUP(F1567/$D$2290,0)</f>
        <v>15</v>
      </c>
      <c r="H2893" s="308">
        <f t="shared" ref="H2893" si="13644">+F2893*G2893</f>
        <v>8.25</v>
      </c>
      <c r="I2893" s="306">
        <f t="shared" ref="I2893" si="13645">L1567</f>
        <v>2.04</v>
      </c>
      <c r="J2893" s="307">
        <f t="shared" ref="J2893" si="13646">ROUNDUP($K$983/$D$2301,0)</f>
        <v>8</v>
      </c>
      <c r="K2893" s="308">
        <f t="shared" ref="K2893" si="13647">+I2893*J2893</f>
        <v>16.32</v>
      </c>
      <c r="L2893" s="306">
        <f t="shared" ref="L2893" si="13648">P1567</f>
        <v>1.35</v>
      </c>
      <c r="M2893" s="307">
        <f t="shared" ref="M2893" si="13649">ROUNDUP(O1567/$D$2301,0)</f>
        <v>15</v>
      </c>
      <c r="N2893" s="308">
        <f t="shared" ref="N2893" si="13650">+L2893*M2893</f>
        <v>20.25</v>
      </c>
      <c r="O2893" s="306">
        <f t="shared" ref="O2893" si="13651">$D$2291</f>
        <v>0.55000000000000004</v>
      </c>
      <c r="P2893" s="307">
        <f t="shared" ref="P2893" si="13652">ROUNDUP(S1567/$D$2290,0)</f>
        <v>15</v>
      </c>
      <c r="Q2893" s="308">
        <f t="shared" ref="Q2893" si="13653">+O2893*P2893</f>
        <v>8.25</v>
      </c>
      <c r="R2893" s="306">
        <f t="shared" ref="R2893" si="13654">$D$2296</f>
        <v>0.6</v>
      </c>
      <c r="S2893" s="307">
        <f t="shared" ref="S2893" si="13655">ROUNDUP(S1567/$D$2295,0)</f>
        <v>12</v>
      </c>
      <c r="T2893" s="308">
        <f t="shared" ref="T2893" si="13656">+R2893*S2893</f>
        <v>7.1999999999999993</v>
      </c>
      <c r="U2893" s="306"/>
      <c r="V2893" s="307"/>
      <c r="W2893" s="308"/>
    </row>
    <row r="2894" spans="1:23" x14ac:dyDescent="0.2">
      <c r="A2894" s="438"/>
      <c r="B2894" s="275" t="s">
        <v>568</v>
      </c>
      <c r="C2894" s="332"/>
      <c r="D2894" s="256"/>
      <c r="E2894" s="333"/>
      <c r="F2894" s="289"/>
      <c r="G2894" s="258"/>
      <c r="H2894" s="288"/>
      <c r="I2894" s="287"/>
      <c r="J2894" s="258"/>
      <c r="K2894" s="288"/>
      <c r="L2894" s="287"/>
      <c r="M2894" s="258"/>
      <c r="N2894" s="288"/>
      <c r="O2894" s="287"/>
      <c r="P2894" s="258"/>
      <c r="Q2894" s="288"/>
      <c r="R2894" s="287"/>
      <c r="S2894" s="258"/>
      <c r="T2894" s="288"/>
      <c r="U2894" s="287">
        <f t="shared" ref="U2894" si="13657">$J$2290</f>
        <v>0.7</v>
      </c>
      <c r="V2894" s="258">
        <f t="shared" ref="V2894" si="13658">ROUNDUP(C1568/$J$2291,0)</f>
        <v>20</v>
      </c>
      <c r="W2894" s="288">
        <f t="shared" ref="W2894" si="13659">+U2894*V2894</f>
        <v>14</v>
      </c>
    </row>
    <row r="2895" spans="1:23" x14ac:dyDescent="0.2">
      <c r="A2895" s="437" t="s">
        <v>904</v>
      </c>
      <c r="B2895" s="275" t="s">
        <v>1218</v>
      </c>
      <c r="C2895" s="306">
        <f t="shared" ref="C2895" si="13660">$D$2296</f>
        <v>0.6</v>
      </c>
      <c r="D2895" s="277">
        <f t="shared" ref="D2895" si="13661">ROUNDUP(F1569/$D$2295,0)</f>
        <v>12</v>
      </c>
      <c r="E2895" s="330">
        <f t="shared" ref="E2895" si="13662">+C2895*D2895</f>
        <v>7.1999999999999993</v>
      </c>
      <c r="F2895" s="331">
        <f t="shared" ref="F2895" si="13663">$D$2291</f>
        <v>0.55000000000000004</v>
      </c>
      <c r="G2895" s="307">
        <f t="shared" ref="G2895" si="13664">ROUNDUP(F1569/$D$2290,0)</f>
        <v>15</v>
      </c>
      <c r="H2895" s="308">
        <f t="shared" ref="H2895" si="13665">+F2895*G2895</f>
        <v>8.25</v>
      </c>
      <c r="I2895" s="306">
        <f t="shared" ref="I2895" si="13666">L1569</f>
        <v>2.25</v>
      </c>
      <c r="J2895" s="307">
        <f t="shared" ref="J2895" si="13667">ROUNDUP($K$983/$D$2301,0)</f>
        <v>8</v>
      </c>
      <c r="K2895" s="308">
        <f t="shared" ref="K2895" si="13668">+I2895*J2895</f>
        <v>18</v>
      </c>
      <c r="L2895" s="306">
        <f t="shared" ref="L2895" si="13669">P1569</f>
        <v>1.35</v>
      </c>
      <c r="M2895" s="307">
        <f t="shared" ref="M2895" si="13670">ROUNDUP(O1569/$D$2301,0)</f>
        <v>16</v>
      </c>
      <c r="N2895" s="308">
        <f t="shared" ref="N2895" si="13671">+L2895*M2895</f>
        <v>21.6</v>
      </c>
      <c r="O2895" s="306">
        <f t="shared" ref="O2895" si="13672">$D$2291</f>
        <v>0.55000000000000004</v>
      </c>
      <c r="P2895" s="307">
        <f t="shared" ref="P2895" si="13673">ROUNDUP(S1569/$D$2290,0)</f>
        <v>16</v>
      </c>
      <c r="Q2895" s="308">
        <f t="shared" ref="Q2895" si="13674">+O2895*P2895</f>
        <v>8.8000000000000007</v>
      </c>
      <c r="R2895" s="306">
        <f t="shared" ref="R2895" si="13675">$D$2296</f>
        <v>0.6</v>
      </c>
      <c r="S2895" s="307">
        <f t="shared" ref="S2895" si="13676">ROUNDUP(S1569/$D$2295,0)</f>
        <v>13</v>
      </c>
      <c r="T2895" s="308">
        <f t="shared" ref="T2895" si="13677">+R2895*S2895</f>
        <v>7.8</v>
      </c>
      <c r="U2895" s="306"/>
      <c r="V2895" s="307"/>
      <c r="W2895" s="308"/>
    </row>
    <row r="2896" spans="1:23" x14ac:dyDescent="0.2">
      <c r="A2896" s="438"/>
      <c r="B2896" s="275" t="s">
        <v>569</v>
      </c>
      <c r="C2896" s="332"/>
      <c r="D2896" s="256"/>
      <c r="E2896" s="333"/>
      <c r="F2896" s="289"/>
      <c r="G2896" s="258"/>
      <c r="H2896" s="288"/>
      <c r="I2896" s="287"/>
      <c r="J2896" s="258"/>
      <c r="K2896" s="288"/>
      <c r="L2896" s="287"/>
      <c r="M2896" s="258"/>
      <c r="N2896" s="288"/>
      <c r="O2896" s="287"/>
      <c r="P2896" s="258"/>
      <c r="Q2896" s="288"/>
      <c r="R2896" s="287"/>
      <c r="S2896" s="258"/>
      <c r="T2896" s="288"/>
      <c r="U2896" s="287">
        <f t="shared" ref="U2896" si="13678">$J$2290</f>
        <v>0.7</v>
      </c>
      <c r="V2896" s="258">
        <f t="shared" ref="V2896" si="13679">ROUNDUP(C1570/$J$2291,0)</f>
        <v>21</v>
      </c>
      <c r="W2896" s="288">
        <f t="shared" ref="W2896" si="13680">+U2896*V2896</f>
        <v>14.7</v>
      </c>
    </row>
    <row r="2897" spans="1:23" x14ac:dyDescent="0.2">
      <c r="A2897" s="437" t="s">
        <v>905</v>
      </c>
      <c r="B2897" s="275" t="s">
        <v>1219</v>
      </c>
      <c r="C2897" s="306">
        <f t="shared" ref="C2897" si="13681">$D$2296</f>
        <v>0.6</v>
      </c>
      <c r="D2897" s="277">
        <f t="shared" ref="D2897" si="13682">ROUNDUP(F1571/$D$2295,0)</f>
        <v>12</v>
      </c>
      <c r="E2897" s="330">
        <f t="shared" ref="E2897" si="13683">+C2897*D2897</f>
        <v>7.1999999999999993</v>
      </c>
      <c r="F2897" s="331">
        <f t="shared" ref="F2897" si="13684">$D$2291</f>
        <v>0.55000000000000004</v>
      </c>
      <c r="G2897" s="307">
        <f t="shared" ref="G2897" si="13685">ROUNDUP(F1571/$D$2290,0)</f>
        <v>14</v>
      </c>
      <c r="H2897" s="308">
        <f t="shared" ref="H2897" si="13686">+F2897*G2897</f>
        <v>7.7000000000000011</v>
      </c>
      <c r="I2897" s="306">
        <f t="shared" ref="I2897" si="13687">L1571</f>
        <v>2.25</v>
      </c>
      <c r="J2897" s="307">
        <f t="shared" ref="J2897" si="13688">ROUNDUP($K$983/$D$2301,0)</f>
        <v>8</v>
      </c>
      <c r="K2897" s="308">
        <f t="shared" ref="K2897" si="13689">+I2897*J2897</f>
        <v>18</v>
      </c>
      <c r="L2897" s="306">
        <f t="shared" ref="L2897" si="13690">P1571</f>
        <v>1.35</v>
      </c>
      <c r="M2897" s="307">
        <f t="shared" ref="M2897" si="13691">ROUNDUP(O1571/$D$2301,0)</f>
        <v>16</v>
      </c>
      <c r="N2897" s="308">
        <f t="shared" ref="N2897" si="13692">+L2897*M2897</f>
        <v>21.6</v>
      </c>
      <c r="O2897" s="306">
        <f t="shared" ref="O2897" si="13693">$D$2291</f>
        <v>0.55000000000000004</v>
      </c>
      <c r="P2897" s="307">
        <f t="shared" ref="P2897" si="13694">ROUNDUP(S1571/$D$2290,0)</f>
        <v>17</v>
      </c>
      <c r="Q2897" s="308">
        <f t="shared" ref="Q2897" si="13695">+O2897*P2897</f>
        <v>9.3500000000000014</v>
      </c>
      <c r="R2897" s="306">
        <f t="shared" ref="R2897" si="13696">$D$2296</f>
        <v>0.6</v>
      </c>
      <c r="S2897" s="307">
        <f t="shared" ref="S2897" si="13697">ROUNDUP(S1571/$D$2295,0)</f>
        <v>13</v>
      </c>
      <c r="T2897" s="308">
        <f t="shared" ref="T2897" si="13698">+R2897*S2897</f>
        <v>7.8</v>
      </c>
      <c r="U2897" s="306"/>
      <c r="V2897" s="307"/>
      <c r="W2897" s="308"/>
    </row>
    <row r="2898" spans="1:23" x14ac:dyDescent="0.2">
      <c r="A2898" s="438"/>
      <c r="B2898" s="275" t="s">
        <v>570</v>
      </c>
      <c r="C2898" s="332"/>
      <c r="D2898" s="256"/>
      <c r="E2898" s="333"/>
      <c r="F2898" s="289"/>
      <c r="G2898" s="258"/>
      <c r="H2898" s="288"/>
      <c r="I2898" s="287"/>
      <c r="J2898" s="258"/>
      <c r="K2898" s="288"/>
      <c r="L2898" s="287"/>
      <c r="M2898" s="258"/>
      <c r="N2898" s="288"/>
      <c r="O2898" s="287"/>
      <c r="P2898" s="258"/>
      <c r="Q2898" s="288"/>
      <c r="R2898" s="287"/>
      <c r="S2898" s="258"/>
      <c r="T2898" s="288"/>
      <c r="U2898" s="287">
        <f t="shared" ref="U2898" si="13699">$J$2290</f>
        <v>0.7</v>
      </c>
      <c r="V2898" s="258">
        <f t="shared" ref="V2898" si="13700">ROUNDUP(C1572/$J$2291,0)</f>
        <v>22</v>
      </c>
      <c r="W2898" s="288">
        <f t="shared" ref="W2898" si="13701">+U2898*V2898</f>
        <v>15.399999999999999</v>
      </c>
    </row>
    <row r="2899" spans="1:23" x14ac:dyDescent="0.2">
      <c r="A2899" s="437" t="s">
        <v>906</v>
      </c>
      <c r="B2899" s="275" t="s">
        <v>1220</v>
      </c>
      <c r="C2899" s="306">
        <f t="shared" ref="C2899" si="13702">$D$2296</f>
        <v>0.6</v>
      </c>
      <c r="D2899" s="277">
        <f t="shared" ref="D2899" si="13703">ROUNDUP(F1573/$D$2295,0)</f>
        <v>11</v>
      </c>
      <c r="E2899" s="330">
        <f t="shared" ref="E2899" si="13704">+C2899*D2899</f>
        <v>6.6</v>
      </c>
      <c r="F2899" s="331">
        <f t="shared" ref="F2899" si="13705">$D$2291</f>
        <v>0.55000000000000004</v>
      </c>
      <c r="G2899" s="307">
        <f t="shared" ref="G2899" si="13706">ROUNDUP(F1573/$D$2290,0)</f>
        <v>14</v>
      </c>
      <c r="H2899" s="308">
        <f t="shared" ref="H2899" si="13707">+F2899*G2899</f>
        <v>7.7000000000000011</v>
      </c>
      <c r="I2899" s="306">
        <f t="shared" ref="I2899" si="13708">L1573</f>
        <v>2.25</v>
      </c>
      <c r="J2899" s="307">
        <f t="shared" ref="J2899" si="13709">ROUNDUP($K$983/$D$2301,0)</f>
        <v>8</v>
      </c>
      <c r="K2899" s="308">
        <f t="shared" ref="K2899" si="13710">+I2899*J2899</f>
        <v>18</v>
      </c>
      <c r="L2899" s="306">
        <f t="shared" ref="L2899" si="13711">P1573</f>
        <v>1.35</v>
      </c>
      <c r="M2899" s="307">
        <f t="shared" ref="M2899" si="13712">ROUNDUP(O1573/$D$2301,0)</f>
        <v>16</v>
      </c>
      <c r="N2899" s="308">
        <f t="shared" ref="N2899" si="13713">+L2899*M2899</f>
        <v>21.6</v>
      </c>
      <c r="O2899" s="306">
        <f t="shared" ref="O2899" si="13714">$D$2291</f>
        <v>0.55000000000000004</v>
      </c>
      <c r="P2899" s="307">
        <f t="shared" ref="P2899" si="13715">ROUNDUP(S1573/$D$2290,0)</f>
        <v>17</v>
      </c>
      <c r="Q2899" s="308">
        <f t="shared" ref="Q2899" si="13716">+O2899*P2899</f>
        <v>9.3500000000000014</v>
      </c>
      <c r="R2899" s="306">
        <f t="shared" ref="R2899" si="13717">$D$2296</f>
        <v>0.6</v>
      </c>
      <c r="S2899" s="307">
        <f t="shared" ref="S2899" si="13718">ROUNDUP(S1573/$D$2295,0)</f>
        <v>13</v>
      </c>
      <c r="T2899" s="308">
        <f t="shared" ref="T2899" si="13719">+R2899*S2899</f>
        <v>7.8</v>
      </c>
      <c r="U2899" s="306"/>
      <c r="V2899" s="307"/>
      <c r="W2899" s="308"/>
    </row>
    <row r="2900" spans="1:23" x14ac:dyDescent="0.2">
      <c r="A2900" s="438"/>
      <c r="B2900" s="275" t="s">
        <v>571</v>
      </c>
      <c r="C2900" s="332"/>
      <c r="D2900" s="256"/>
      <c r="E2900" s="333"/>
      <c r="F2900" s="289"/>
      <c r="G2900" s="258"/>
      <c r="H2900" s="288"/>
      <c r="I2900" s="287"/>
      <c r="J2900" s="258"/>
      <c r="K2900" s="288"/>
      <c r="L2900" s="287"/>
      <c r="M2900" s="258"/>
      <c r="N2900" s="288"/>
      <c r="O2900" s="287"/>
      <c r="P2900" s="258"/>
      <c r="Q2900" s="288"/>
      <c r="R2900" s="287"/>
      <c r="S2900" s="258"/>
      <c r="T2900" s="288"/>
      <c r="U2900" s="287">
        <f t="shared" ref="U2900" si="13720">$J$2290</f>
        <v>0.7</v>
      </c>
      <c r="V2900" s="258">
        <f t="shared" ref="V2900" si="13721">ROUNDUP(C1574/$J$2291,0)</f>
        <v>22</v>
      </c>
      <c r="W2900" s="288">
        <f t="shared" ref="W2900" si="13722">+U2900*V2900</f>
        <v>15.399999999999999</v>
      </c>
    </row>
    <row r="2901" spans="1:23" x14ac:dyDescent="0.2">
      <c r="A2901" s="437" t="s">
        <v>907</v>
      </c>
      <c r="B2901" s="275" t="s">
        <v>1221</v>
      </c>
      <c r="C2901" s="306">
        <f t="shared" ref="C2901" si="13723">$D$2296</f>
        <v>0.6</v>
      </c>
      <c r="D2901" s="277">
        <f t="shared" ref="D2901" si="13724">ROUNDUP(F1575/$D$2295,0)</f>
        <v>11</v>
      </c>
      <c r="E2901" s="330">
        <f t="shared" ref="E2901" si="13725">+C2901*D2901</f>
        <v>6.6</v>
      </c>
      <c r="F2901" s="331">
        <f t="shared" ref="F2901" si="13726">$D$2291</f>
        <v>0.55000000000000004</v>
      </c>
      <c r="G2901" s="307">
        <f t="shared" ref="G2901" si="13727">ROUNDUP(F1575/$D$2290,0)</f>
        <v>14</v>
      </c>
      <c r="H2901" s="308">
        <f t="shared" ref="H2901" si="13728">+F2901*G2901</f>
        <v>7.7000000000000011</v>
      </c>
      <c r="I2901" s="306">
        <f t="shared" ref="I2901" si="13729">L1575</f>
        <v>2.25</v>
      </c>
      <c r="J2901" s="307">
        <f t="shared" ref="J2901" si="13730">ROUNDUP($K$983/$D$2301,0)</f>
        <v>8</v>
      </c>
      <c r="K2901" s="308">
        <f t="shared" ref="K2901" si="13731">+I2901*J2901</f>
        <v>18</v>
      </c>
      <c r="L2901" s="306">
        <f t="shared" ref="L2901" si="13732">P1575</f>
        <v>1.35</v>
      </c>
      <c r="M2901" s="307">
        <f t="shared" ref="M2901" si="13733">ROUNDUP(O1575/$D$2301,0)</f>
        <v>16</v>
      </c>
      <c r="N2901" s="308">
        <f t="shared" ref="N2901" si="13734">+L2901*M2901</f>
        <v>21.6</v>
      </c>
      <c r="O2901" s="306">
        <f t="shared" ref="O2901" si="13735">$D$2291</f>
        <v>0.55000000000000004</v>
      </c>
      <c r="P2901" s="307">
        <f t="shared" ref="P2901" si="13736">ROUNDUP(S1575/$D$2290,0)</f>
        <v>17</v>
      </c>
      <c r="Q2901" s="308">
        <f t="shared" ref="Q2901" si="13737">+O2901*P2901</f>
        <v>9.3500000000000014</v>
      </c>
      <c r="R2901" s="306">
        <f t="shared" ref="R2901" si="13738">$D$2296</f>
        <v>0.6</v>
      </c>
      <c r="S2901" s="307">
        <f t="shared" ref="S2901" si="13739">ROUNDUP(S1575/$D$2295,0)</f>
        <v>13</v>
      </c>
      <c r="T2901" s="308">
        <f t="shared" ref="T2901" si="13740">+R2901*S2901</f>
        <v>7.8</v>
      </c>
      <c r="U2901" s="306"/>
      <c r="V2901" s="307"/>
      <c r="W2901" s="308"/>
    </row>
    <row r="2902" spans="1:23" x14ac:dyDescent="0.2">
      <c r="A2902" s="438"/>
      <c r="B2902" s="275" t="s">
        <v>572</v>
      </c>
      <c r="C2902" s="332"/>
      <c r="D2902" s="256"/>
      <c r="E2902" s="333"/>
      <c r="F2902" s="289"/>
      <c r="G2902" s="258"/>
      <c r="H2902" s="288"/>
      <c r="I2902" s="287"/>
      <c r="J2902" s="258"/>
      <c r="K2902" s="288"/>
      <c r="L2902" s="287"/>
      <c r="M2902" s="258"/>
      <c r="N2902" s="288"/>
      <c r="O2902" s="287"/>
      <c r="P2902" s="258"/>
      <c r="Q2902" s="288"/>
      <c r="R2902" s="287"/>
      <c r="S2902" s="258"/>
      <c r="T2902" s="288"/>
      <c r="U2902" s="287">
        <f t="shared" ref="U2902" si="13741">$J$2290</f>
        <v>0.7</v>
      </c>
      <c r="V2902" s="258">
        <f t="shared" ref="V2902" si="13742">ROUNDUP(C1576/$J$2291,0)</f>
        <v>22</v>
      </c>
      <c r="W2902" s="288">
        <f t="shared" ref="W2902" si="13743">+U2902*V2902</f>
        <v>15.399999999999999</v>
      </c>
    </row>
    <row r="2903" spans="1:23" x14ac:dyDescent="0.2">
      <c r="A2903" s="437" t="s">
        <v>908</v>
      </c>
      <c r="B2903" s="275" t="s">
        <v>1222</v>
      </c>
      <c r="C2903" s="306">
        <f t="shared" ref="C2903" si="13744">$D$2296</f>
        <v>0.6</v>
      </c>
      <c r="D2903" s="277">
        <f t="shared" ref="D2903" si="13745">ROUNDUP(F1577/$D$2295,0)</f>
        <v>12</v>
      </c>
      <c r="E2903" s="330">
        <f t="shared" ref="E2903" si="13746">+C2903*D2903</f>
        <v>7.1999999999999993</v>
      </c>
      <c r="F2903" s="331">
        <f t="shared" ref="F2903" si="13747">$D$2291</f>
        <v>0.55000000000000004</v>
      </c>
      <c r="G2903" s="307">
        <f t="shared" ref="G2903" si="13748">ROUNDUP(F1577/$D$2290,0)</f>
        <v>15</v>
      </c>
      <c r="H2903" s="308">
        <f t="shared" ref="H2903" si="13749">+F2903*G2903</f>
        <v>8.25</v>
      </c>
      <c r="I2903" s="306">
        <f t="shared" ref="I2903" si="13750">L1577</f>
        <v>2.25</v>
      </c>
      <c r="J2903" s="307">
        <f t="shared" ref="J2903" si="13751">ROUNDUP($K$983/$D$2301,0)</f>
        <v>8</v>
      </c>
      <c r="K2903" s="308">
        <f t="shared" ref="K2903" si="13752">+I2903*J2903</f>
        <v>18</v>
      </c>
      <c r="L2903" s="306">
        <f t="shared" ref="L2903" si="13753">P1577</f>
        <v>1.35</v>
      </c>
      <c r="M2903" s="307">
        <f t="shared" ref="M2903" si="13754">ROUNDUP(O1577/$D$2301,0)</f>
        <v>16</v>
      </c>
      <c r="N2903" s="308">
        <f t="shared" ref="N2903" si="13755">+L2903*M2903</f>
        <v>21.6</v>
      </c>
      <c r="O2903" s="306">
        <f t="shared" ref="O2903" si="13756">$D$2291</f>
        <v>0.55000000000000004</v>
      </c>
      <c r="P2903" s="307">
        <f t="shared" ref="P2903" si="13757">ROUNDUP(S1577/$D$2290,0)</f>
        <v>16</v>
      </c>
      <c r="Q2903" s="308">
        <f t="shared" ref="Q2903" si="13758">+O2903*P2903</f>
        <v>8.8000000000000007</v>
      </c>
      <c r="R2903" s="306">
        <f t="shared" ref="R2903" si="13759">$D$2296</f>
        <v>0.6</v>
      </c>
      <c r="S2903" s="307">
        <f t="shared" ref="S2903" si="13760">ROUNDUP(S1577/$D$2295,0)</f>
        <v>13</v>
      </c>
      <c r="T2903" s="308">
        <f t="shared" ref="T2903" si="13761">+R2903*S2903</f>
        <v>7.8</v>
      </c>
      <c r="U2903" s="306"/>
      <c r="V2903" s="307"/>
      <c r="W2903" s="308"/>
    </row>
    <row r="2904" spans="1:23" x14ac:dyDescent="0.2">
      <c r="A2904" s="438"/>
      <c r="B2904" s="275" t="s">
        <v>573</v>
      </c>
      <c r="C2904" s="332"/>
      <c r="D2904" s="256"/>
      <c r="E2904" s="333"/>
      <c r="F2904" s="289"/>
      <c r="G2904" s="258"/>
      <c r="H2904" s="288"/>
      <c r="I2904" s="287"/>
      <c r="J2904" s="258"/>
      <c r="K2904" s="288"/>
      <c r="L2904" s="287"/>
      <c r="M2904" s="258"/>
      <c r="N2904" s="288"/>
      <c r="O2904" s="287"/>
      <c r="P2904" s="258"/>
      <c r="Q2904" s="288"/>
      <c r="R2904" s="287"/>
      <c r="S2904" s="258"/>
      <c r="T2904" s="288"/>
      <c r="U2904" s="287">
        <f t="shared" ref="U2904" si="13762">$J$2290</f>
        <v>0.7</v>
      </c>
      <c r="V2904" s="258">
        <f t="shared" ref="V2904" si="13763">ROUNDUP(C1578/$J$2291,0)</f>
        <v>22</v>
      </c>
      <c r="W2904" s="288">
        <f t="shared" ref="W2904" si="13764">+U2904*V2904</f>
        <v>15.399999999999999</v>
      </c>
    </row>
    <row r="2905" spans="1:23" x14ac:dyDescent="0.2">
      <c r="A2905" s="437" t="s">
        <v>909</v>
      </c>
      <c r="B2905" s="275" t="s">
        <v>1223</v>
      </c>
      <c r="C2905" s="306">
        <f t="shared" ref="C2905" si="13765">$D$2296</f>
        <v>0.6</v>
      </c>
      <c r="D2905" s="277">
        <f t="shared" ref="D2905" si="13766">ROUNDUP(F1579/$D$2295,0)</f>
        <v>12</v>
      </c>
      <c r="E2905" s="330">
        <f t="shared" ref="E2905" si="13767">+C2905*D2905</f>
        <v>7.1999999999999993</v>
      </c>
      <c r="F2905" s="331">
        <f t="shared" ref="F2905" si="13768">$D$2291</f>
        <v>0.55000000000000004</v>
      </c>
      <c r="G2905" s="307">
        <f t="shared" ref="G2905" si="13769">ROUNDUP(F1579/$D$2290,0)</f>
        <v>15</v>
      </c>
      <c r="H2905" s="308">
        <f t="shared" ref="H2905" si="13770">+F2905*G2905</f>
        <v>8.25</v>
      </c>
      <c r="I2905" s="306">
        <f t="shared" ref="I2905" si="13771">L1579</f>
        <v>1.8</v>
      </c>
      <c r="J2905" s="307">
        <f t="shared" ref="J2905" si="13772">ROUNDUP($K$983/$D$2301,0)</f>
        <v>8</v>
      </c>
      <c r="K2905" s="308">
        <f t="shared" ref="K2905" si="13773">+I2905*J2905</f>
        <v>14.4</v>
      </c>
      <c r="L2905" s="306">
        <f t="shared" ref="L2905" si="13774">P1579</f>
        <v>1.35</v>
      </c>
      <c r="M2905" s="307">
        <f t="shared" ref="M2905" si="13775">ROUNDUP(O1579/$D$2301,0)</f>
        <v>15</v>
      </c>
      <c r="N2905" s="308">
        <f t="shared" ref="N2905" si="13776">+L2905*M2905</f>
        <v>20.25</v>
      </c>
      <c r="O2905" s="306">
        <f t="shared" ref="O2905" si="13777">$D$2291</f>
        <v>0.55000000000000004</v>
      </c>
      <c r="P2905" s="307">
        <f t="shared" ref="P2905" si="13778">ROUNDUP(S1579/$D$2290,0)</f>
        <v>15</v>
      </c>
      <c r="Q2905" s="308">
        <f t="shared" ref="Q2905" si="13779">+O2905*P2905</f>
        <v>8.25</v>
      </c>
      <c r="R2905" s="306">
        <f t="shared" ref="R2905" si="13780">$D$2296</f>
        <v>0.6</v>
      </c>
      <c r="S2905" s="307">
        <f t="shared" ref="S2905" si="13781">ROUNDUP(S1579/$D$2295,0)</f>
        <v>12</v>
      </c>
      <c r="T2905" s="308">
        <f t="shared" ref="T2905" si="13782">+R2905*S2905</f>
        <v>7.1999999999999993</v>
      </c>
      <c r="U2905" s="306"/>
      <c r="V2905" s="307"/>
      <c r="W2905" s="308"/>
    </row>
    <row r="2906" spans="1:23" x14ac:dyDescent="0.2">
      <c r="A2906" s="438"/>
      <c r="B2906" s="275" t="s">
        <v>574</v>
      </c>
      <c r="C2906" s="332"/>
      <c r="D2906" s="256"/>
      <c r="E2906" s="333"/>
      <c r="F2906" s="289"/>
      <c r="G2906" s="258"/>
      <c r="H2906" s="288"/>
      <c r="I2906" s="287"/>
      <c r="J2906" s="258"/>
      <c r="K2906" s="288"/>
      <c r="L2906" s="287"/>
      <c r="M2906" s="258"/>
      <c r="N2906" s="288"/>
      <c r="O2906" s="287"/>
      <c r="P2906" s="258"/>
      <c r="Q2906" s="288"/>
      <c r="R2906" s="287"/>
      <c r="S2906" s="258"/>
      <c r="T2906" s="288"/>
      <c r="U2906" s="287">
        <f t="shared" ref="U2906" si="13783">$J$2290</f>
        <v>0.7</v>
      </c>
      <c r="V2906" s="258">
        <f t="shared" ref="V2906" si="13784">ROUNDUP(C1580/$J$2291,0)</f>
        <v>21</v>
      </c>
      <c r="W2906" s="288">
        <f t="shared" ref="W2906" si="13785">+U2906*V2906</f>
        <v>14.7</v>
      </c>
    </row>
    <row r="2907" spans="1:23" x14ac:dyDescent="0.2">
      <c r="A2907" s="437" t="s">
        <v>910</v>
      </c>
      <c r="B2907" s="275" t="s">
        <v>1224</v>
      </c>
      <c r="C2907" s="306">
        <f t="shared" ref="C2907" si="13786">$D$2296</f>
        <v>0.6</v>
      </c>
      <c r="D2907" s="277">
        <f t="shared" ref="D2907" si="13787">ROUNDUP(F1581/$D$2295,0)</f>
        <v>12</v>
      </c>
      <c r="E2907" s="330">
        <f t="shared" ref="E2907" si="13788">+C2907*D2907</f>
        <v>7.1999999999999993</v>
      </c>
      <c r="F2907" s="331">
        <f t="shared" ref="F2907" si="13789">$D$2291</f>
        <v>0.55000000000000004</v>
      </c>
      <c r="G2907" s="307">
        <f t="shared" ref="G2907" si="13790">ROUNDUP(F1581/$D$2290,0)</f>
        <v>14</v>
      </c>
      <c r="H2907" s="308">
        <f t="shared" ref="H2907" si="13791">+F2907*G2907</f>
        <v>7.7000000000000011</v>
      </c>
      <c r="I2907" s="306">
        <f t="shared" ref="I2907" si="13792">L1581</f>
        <v>1.8</v>
      </c>
      <c r="J2907" s="307">
        <f t="shared" ref="J2907" si="13793">ROUNDUP($K$983/$D$2301,0)</f>
        <v>8</v>
      </c>
      <c r="K2907" s="308">
        <f t="shared" ref="K2907" si="13794">+I2907*J2907</f>
        <v>14.4</v>
      </c>
      <c r="L2907" s="306">
        <f t="shared" ref="L2907" si="13795">P1581</f>
        <v>1.35</v>
      </c>
      <c r="M2907" s="307">
        <f t="shared" ref="M2907" si="13796">ROUNDUP(O1581/$D$2301,0)</f>
        <v>14</v>
      </c>
      <c r="N2907" s="308">
        <f t="shared" ref="N2907" si="13797">+L2907*M2907</f>
        <v>18.900000000000002</v>
      </c>
      <c r="O2907" s="306">
        <f t="shared" ref="O2907" si="13798">$D$2291</f>
        <v>0.55000000000000004</v>
      </c>
      <c r="P2907" s="307">
        <f t="shared" ref="P2907" si="13799">ROUNDUP(S1581/$D$2290,0)</f>
        <v>14</v>
      </c>
      <c r="Q2907" s="308">
        <f t="shared" ref="Q2907" si="13800">+O2907*P2907</f>
        <v>7.7000000000000011</v>
      </c>
      <c r="R2907" s="306">
        <f t="shared" ref="R2907" si="13801">$D$2296</f>
        <v>0.6</v>
      </c>
      <c r="S2907" s="307">
        <f t="shared" ref="S2907" si="13802">ROUNDUP(S1581/$D$2295,0)</f>
        <v>12</v>
      </c>
      <c r="T2907" s="308">
        <f t="shared" ref="T2907" si="13803">+R2907*S2907</f>
        <v>7.1999999999999993</v>
      </c>
      <c r="U2907" s="306"/>
      <c r="V2907" s="307"/>
      <c r="W2907" s="308"/>
    </row>
    <row r="2908" spans="1:23" x14ac:dyDescent="0.2">
      <c r="A2908" s="438"/>
      <c r="B2908" s="275" t="s">
        <v>575</v>
      </c>
      <c r="C2908" s="332"/>
      <c r="D2908" s="256"/>
      <c r="E2908" s="333"/>
      <c r="F2908" s="289"/>
      <c r="G2908" s="258"/>
      <c r="H2908" s="288"/>
      <c r="I2908" s="287"/>
      <c r="J2908" s="258"/>
      <c r="K2908" s="288"/>
      <c r="L2908" s="287"/>
      <c r="M2908" s="258"/>
      <c r="N2908" s="288"/>
      <c r="O2908" s="287"/>
      <c r="P2908" s="258"/>
      <c r="Q2908" s="288"/>
      <c r="R2908" s="287"/>
      <c r="S2908" s="258"/>
      <c r="T2908" s="288"/>
      <c r="U2908" s="287">
        <f t="shared" ref="U2908" si="13804">$J$2290</f>
        <v>0.7</v>
      </c>
      <c r="V2908" s="258">
        <f t="shared" ref="V2908" si="13805">ROUNDUP(C1582/$J$2291,0)</f>
        <v>20</v>
      </c>
      <c r="W2908" s="288">
        <f t="shared" ref="W2908" si="13806">+U2908*V2908</f>
        <v>14</v>
      </c>
    </row>
    <row r="2909" spans="1:23" x14ac:dyDescent="0.2">
      <c r="A2909" s="437" t="s">
        <v>911</v>
      </c>
      <c r="B2909" s="275" t="s">
        <v>1225</v>
      </c>
      <c r="C2909" s="306">
        <f t="shared" ref="C2909" si="13807">$D$2296</f>
        <v>0.6</v>
      </c>
      <c r="D2909" s="277">
        <f t="shared" ref="D2909" si="13808">ROUNDUP(F1583/$D$2295,0)</f>
        <v>13</v>
      </c>
      <c r="E2909" s="330">
        <f t="shared" ref="E2909" si="13809">+C2909*D2909</f>
        <v>7.8</v>
      </c>
      <c r="F2909" s="331">
        <f t="shared" ref="F2909" si="13810">$D$2291</f>
        <v>0.55000000000000004</v>
      </c>
      <c r="G2909" s="307">
        <f t="shared" ref="G2909" si="13811">ROUNDUP(F1583/$D$2290,0)</f>
        <v>16</v>
      </c>
      <c r="H2909" s="308">
        <f t="shared" ref="H2909" si="13812">+F2909*G2909</f>
        <v>8.8000000000000007</v>
      </c>
      <c r="I2909" s="306">
        <f t="shared" ref="I2909" si="13813">L1583</f>
        <v>1.8</v>
      </c>
      <c r="J2909" s="307">
        <f t="shared" ref="J2909" si="13814">ROUNDUP($K$983/$D$2301,0)</f>
        <v>8</v>
      </c>
      <c r="K2909" s="308">
        <f t="shared" ref="K2909" si="13815">+I2909*J2909</f>
        <v>14.4</v>
      </c>
      <c r="L2909" s="306">
        <f t="shared" ref="L2909" si="13816">P1583</f>
        <v>1.35</v>
      </c>
      <c r="M2909" s="307">
        <f t="shared" ref="M2909" si="13817">ROUNDUP(O1583/$D$2301,0)</f>
        <v>16</v>
      </c>
      <c r="N2909" s="308">
        <f t="shared" ref="N2909" si="13818">+L2909*M2909</f>
        <v>21.6</v>
      </c>
      <c r="O2909" s="306">
        <f t="shared" ref="O2909" si="13819">$D$2291</f>
        <v>0.55000000000000004</v>
      </c>
      <c r="P2909" s="307">
        <f t="shared" ref="P2909" si="13820">ROUNDUP(S1583/$D$2290,0)</f>
        <v>16</v>
      </c>
      <c r="Q2909" s="308">
        <f t="shared" ref="Q2909" si="13821">+O2909*P2909</f>
        <v>8.8000000000000007</v>
      </c>
      <c r="R2909" s="306">
        <f t="shared" ref="R2909" si="13822">$D$2296</f>
        <v>0.6</v>
      </c>
      <c r="S2909" s="307">
        <f t="shared" ref="S2909" si="13823">ROUNDUP(S1583/$D$2295,0)</f>
        <v>13</v>
      </c>
      <c r="T2909" s="308">
        <f t="shared" ref="T2909" si="13824">+R2909*S2909</f>
        <v>7.8</v>
      </c>
      <c r="U2909" s="306"/>
      <c r="V2909" s="307"/>
      <c r="W2909" s="308"/>
    </row>
    <row r="2910" spans="1:23" x14ac:dyDescent="0.2">
      <c r="A2910" s="438"/>
      <c r="B2910" s="275" t="s">
        <v>576</v>
      </c>
      <c r="C2910" s="332"/>
      <c r="D2910" s="256"/>
      <c r="E2910" s="333"/>
      <c r="F2910" s="289"/>
      <c r="G2910" s="258"/>
      <c r="H2910" s="288"/>
      <c r="I2910" s="287"/>
      <c r="J2910" s="258"/>
      <c r="K2910" s="288"/>
      <c r="L2910" s="287"/>
      <c r="M2910" s="258"/>
      <c r="N2910" s="288"/>
      <c r="O2910" s="287"/>
      <c r="P2910" s="258"/>
      <c r="Q2910" s="288"/>
      <c r="R2910" s="287"/>
      <c r="S2910" s="258"/>
      <c r="T2910" s="288"/>
      <c r="U2910" s="287">
        <f t="shared" ref="U2910" si="13825">$J$2290</f>
        <v>0.7</v>
      </c>
      <c r="V2910" s="258">
        <f t="shared" ref="V2910" si="13826">ROUNDUP(C1584/$J$2291,0)</f>
        <v>20</v>
      </c>
      <c r="W2910" s="288">
        <f t="shared" ref="W2910" si="13827">+U2910*V2910</f>
        <v>14</v>
      </c>
    </row>
    <row r="2911" spans="1:23" x14ac:dyDescent="0.2">
      <c r="A2911" s="437" t="s">
        <v>912</v>
      </c>
      <c r="B2911" s="275" t="s">
        <v>1226</v>
      </c>
      <c r="C2911" s="306">
        <f t="shared" ref="C2911" si="13828">$D$2296</f>
        <v>0.6</v>
      </c>
      <c r="D2911" s="277">
        <f t="shared" ref="D2911" si="13829">ROUNDUP(F1585/$D$2295,0)</f>
        <v>12</v>
      </c>
      <c r="E2911" s="330">
        <f t="shared" ref="E2911" si="13830">+C2911*D2911</f>
        <v>7.1999999999999993</v>
      </c>
      <c r="F2911" s="331">
        <f t="shared" ref="F2911" si="13831">$D$2291</f>
        <v>0.55000000000000004</v>
      </c>
      <c r="G2911" s="307">
        <f t="shared" ref="G2911" si="13832">ROUNDUP(F1585/$D$2290,0)</f>
        <v>15</v>
      </c>
      <c r="H2911" s="308">
        <f t="shared" ref="H2911" si="13833">+F2911*G2911</f>
        <v>8.25</v>
      </c>
      <c r="I2911" s="306">
        <f t="shared" ref="I2911" si="13834">L1585</f>
        <v>1.35</v>
      </c>
      <c r="J2911" s="307">
        <f t="shared" ref="J2911" si="13835">ROUNDUP($K$983/$D$2301,0)</f>
        <v>8</v>
      </c>
      <c r="K2911" s="308">
        <f t="shared" ref="K2911" si="13836">+I2911*J2911</f>
        <v>10.8</v>
      </c>
      <c r="L2911" s="306">
        <f t="shared" ref="L2911" si="13837">P1585</f>
        <v>1.8</v>
      </c>
      <c r="M2911" s="307">
        <f t="shared" ref="M2911" si="13838">ROUNDUP(O1585/$D$2301,0)</f>
        <v>15</v>
      </c>
      <c r="N2911" s="308">
        <f t="shared" ref="N2911" si="13839">+L2911*M2911</f>
        <v>27</v>
      </c>
      <c r="O2911" s="306">
        <f t="shared" ref="O2911" si="13840">$D$2291</f>
        <v>0.55000000000000004</v>
      </c>
      <c r="P2911" s="307">
        <f t="shared" ref="P2911" si="13841">ROUNDUP(S1585/$D$2290,0)</f>
        <v>15</v>
      </c>
      <c r="Q2911" s="308">
        <f t="shared" ref="Q2911" si="13842">+O2911*P2911</f>
        <v>8.25</v>
      </c>
      <c r="R2911" s="306">
        <f t="shared" ref="R2911" si="13843">$D$2296</f>
        <v>0.6</v>
      </c>
      <c r="S2911" s="307">
        <f t="shared" ref="S2911" si="13844">ROUNDUP(S1585/$D$2295,0)</f>
        <v>12</v>
      </c>
      <c r="T2911" s="308">
        <f t="shared" ref="T2911" si="13845">+R2911*S2911</f>
        <v>7.1999999999999993</v>
      </c>
      <c r="U2911" s="306"/>
      <c r="V2911" s="307"/>
      <c r="W2911" s="308"/>
    </row>
    <row r="2912" spans="1:23" x14ac:dyDescent="0.2">
      <c r="A2912" s="438"/>
      <c r="B2912" s="275" t="s">
        <v>577</v>
      </c>
      <c r="C2912" s="332"/>
      <c r="D2912" s="256"/>
      <c r="E2912" s="333"/>
      <c r="F2912" s="289"/>
      <c r="G2912" s="258"/>
      <c r="H2912" s="288"/>
      <c r="I2912" s="287"/>
      <c r="J2912" s="258"/>
      <c r="K2912" s="288"/>
      <c r="L2912" s="287"/>
      <c r="M2912" s="258"/>
      <c r="N2912" s="288"/>
      <c r="O2912" s="287"/>
      <c r="P2912" s="258"/>
      <c r="Q2912" s="288"/>
      <c r="R2912" s="287"/>
      <c r="S2912" s="258"/>
      <c r="T2912" s="288"/>
      <c r="U2912" s="287">
        <f t="shared" ref="U2912" si="13846">$J$2290</f>
        <v>0.7</v>
      </c>
      <c r="V2912" s="258">
        <f t="shared" ref="V2912" si="13847">ROUNDUP(C1586/$J$2291,0)</f>
        <v>20</v>
      </c>
      <c r="W2912" s="288">
        <f t="shared" ref="W2912" si="13848">+U2912*V2912</f>
        <v>14</v>
      </c>
    </row>
    <row r="2913" spans="1:23" x14ac:dyDescent="0.2">
      <c r="A2913" s="437" t="s">
        <v>913</v>
      </c>
      <c r="B2913" s="275" t="s">
        <v>1227</v>
      </c>
      <c r="C2913" s="306">
        <f t="shared" ref="C2913" si="13849">$D$2296</f>
        <v>0.6</v>
      </c>
      <c r="D2913" s="277">
        <f t="shared" ref="D2913" si="13850">ROUNDUP(F1587/$D$2295,0)</f>
        <v>12</v>
      </c>
      <c r="E2913" s="330">
        <f t="shared" ref="E2913" si="13851">+C2913*D2913</f>
        <v>7.1999999999999993</v>
      </c>
      <c r="F2913" s="331">
        <f t="shared" ref="F2913" si="13852">$D$2291</f>
        <v>0.55000000000000004</v>
      </c>
      <c r="G2913" s="307">
        <f t="shared" ref="G2913" si="13853">ROUNDUP(F1587/$D$2290,0)</f>
        <v>15</v>
      </c>
      <c r="H2913" s="308">
        <f t="shared" ref="H2913" si="13854">+F2913*G2913</f>
        <v>8.25</v>
      </c>
      <c r="I2913" s="306">
        <f t="shared" ref="I2913" si="13855">L1587</f>
        <v>1.35</v>
      </c>
      <c r="J2913" s="307">
        <f t="shared" ref="J2913" si="13856">ROUNDUP($K$983/$D$2301,0)</f>
        <v>8</v>
      </c>
      <c r="K2913" s="308">
        <f t="shared" ref="K2913" si="13857">+I2913*J2913</f>
        <v>10.8</v>
      </c>
      <c r="L2913" s="306">
        <f t="shared" ref="L2913" si="13858">P1587</f>
        <v>1.8</v>
      </c>
      <c r="M2913" s="307">
        <f t="shared" ref="M2913" si="13859">ROUNDUP(O1587/$D$2301,0)</f>
        <v>15</v>
      </c>
      <c r="N2913" s="308">
        <f t="shared" ref="N2913" si="13860">+L2913*M2913</f>
        <v>27</v>
      </c>
      <c r="O2913" s="306">
        <f t="shared" ref="O2913" si="13861">$D$2291</f>
        <v>0.55000000000000004</v>
      </c>
      <c r="P2913" s="307">
        <f t="shared" ref="P2913" si="13862">ROUNDUP(S1587/$D$2290,0)</f>
        <v>15</v>
      </c>
      <c r="Q2913" s="308">
        <f t="shared" ref="Q2913" si="13863">+O2913*P2913</f>
        <v>8.25</v>
      </c>
      <c r="R2913" s="306">
        <f t="shared" ref="R2913" si="13864">$D$2296</f>
        <v>0.6</v>
      </c>
      <c r="S2913" s="307">
        <f t="shared" ref="S2913" si="13865">ROUNDUP(S1587/$D$2295,0)</f>
        <v>12</v>
      </c>
      <c r="T2913" s="308">
        <f t="shared" ref="T2913" si="13866">+R2913*S2913</f>
        <v>7.1999999999999993</v>
      </c>
      <c r="U2913" s="306"/>
      <c r="V2913" s="307"/>
      <c r="W2913" s="308"/>
    </row>
    <row r="2914" spans="1:23" x14ac:dyDescent="0.2">
      <c r="A2914" s="438"/>
      <c r="B2914" s="275" t="s">
        <v>578</v>
      </c>
      <c r="C2914" s="332"/>
      <c r="D2914" s="256"/>
      <c r="E2914" s="333"/>
      <c r="F2914" s="289"/>
      <c r="G2914" s="258"/>
      <c r="H2914" s="288"/>
      <c r="I2914" s="287"/>
      <c r="J2914" s="258"/>
      <c r="K2914" s="288"/>
      <c r="L2914" s="287"/>
      <c r="M2914" s="258"/>
      <c r="N2914" s="288"/>
      <c r="O2914" s="287"/>
      <c r="P2914" s="258"/>
      <c r="Q2914" s="288"/>
      <c r="R2914" s="287"/>
      <c r="S2914" s="258"/>
      <c r="T2914" s="288"/>
      <c r="U2914" s="287">
        <f t="shared" ref="U2914" si="13867">$J$2290</f>
        <v>0.7</v>
      </c>
      <c r="V2914" s="258">
        <f t="shared" ref="V2914" si="13868">ROUNDUP(C1588/$J$2291,0)</f>
        <v>20</v>
      </c>
      <c r="W2914" s="288">
        <f t="shared" ref="W2914" si="13869">+U2914*V2914</f>
        <v>14</v>
      </c>
    </row>
    <row r="2915" spans="1:23" x14ac:dyDescent="0.2">
      <c r="A2915" s="437" t="s">
        <v>914</v>
      </c>
      <c r="B2915" s="275" t="s">
        <v>1228</v>
      </c>
      <c r="C2915" s="306">
        <f t="shared" ref="C2915" si="13870">$D$2296</f>
        <v>0.6</v>
      </c>
      <c r="D2915" s="277">
        <f t="shared" ref="D2915" si="13871">ROUNDUP(F1589/$D$2295,0)</f>
        <v>12</v>
      </c>
      <c r="E2915" s="330">
        <f t="shared" ref="E2915" si="13872">+C2915*D2915</f>
        <v>7.1999999999999993</v>
      </c>
      <c r="F2915" s="331">
        <f t="shared" ref="F2915" si="13873">$D$2291</f>
        <v>0.55000000000000004</v>
      </c>
      <c r="G2915" s="307">
        <f t="shared" ref="G2915" si="13874">ROUNDUP(F1589/$D$2290,0)</f>
        <v>15</v>
      </c>
      <c r="H2915" s="308">
        <f t="shared" ref="H2915" si="13875">+F2915*G2915</f>
        <v>8.25</v>
      </c>
      <c r="I2915" s="306">
        <f t="shared" ref="I2915" si="13876">L1589</f>
        <v>1.35</v>
      </c>
      <c r="J2915" s="307">
        <f t="shared" ref="J2915" si="13877">ROUNDUP($K$983/$D$2301,0)</f>
        <v>8</v>
      </c>
      <c r="K2915" s="308">
        <f t="shared" ref="K2915" si="13878">+I2915*J2915</f>
        <v>10.8</v>
      </c>
      <c r="L2915" s="306">
        <f t="shared" ref="L2915" si="13879">P1589</f>
        <v>2</v>
      </c>
      <c r="M2915" s="307">
        <f t="shared" ref="M2915" si="13880">ROUNDUP(O1589/$D$2301,0)</f>
        <v>15</v>
      </c>
      <c r="N2915" s="308">
        <f t="shared" ref="N2915" si="13881">+L2915*M2915</f>
        <v>30</v>
      </c>
      <c r="O2915" s="306">
        <f t="shared" ref="O2915" si="13882">$D$2291</f>
        <v>0.55000000000000004</v>
      </c>
      <c r="P2915" s="307">
        <f t="shared" ref="P2915" si="13883">ROUNDUP(S1589/$D$2290,0)</f>
        <v>15</v>
      </c>
      <c r="Q2915" s="308">
        <f t="shared" ref="Q2915" si="13884">+O2915*P2915</f>
        <v>8.25</v>
      </c>
      <c r="R2915" s="306">
        <f t="shared" ref="R2915" si="13885">$D$2296</f>
        <v>0.6</v>
      </c>
      <c r="S2915" s="307">
        <f t="shared" ref="S2915" si="13886">ROUNDUP(S1589/$D$2295,0)</f>
        <v>12</v>
      </c>
      <c r="T2915" s="308">
        <f t="shared" ref="T2915" si="13887">+R2915*S2915</f>
        <v>7.1999999999999993</v>
      </c>
      <c r="U2915" s="306"/>
      <c r="V2915" s="307"/>
      <c r="W2915" s="308"/>
    </row>
    <row r="2916" spans="1:23" x14ac:dyDescent="0.2">
      <c r="A2916" s="438"/>
      <c r="B2916" s="275" t="s">
        <v>579</v>
      </c>
      <c r="C2916" s="332"/>
      <c r="D2916" s="256"/>
      <c r="E2916" s="333"/>
      <c r="F2916" s="289"/>
      <c r="G2916" s="258"/>
      <c r="H2916" s="288"/>
      <c r="I2916" s="287"/>
      <c r="J2916" s="258"/>
      <c r="K2916" s="288"/>
      <c r="L2916" s="287"/>
      <c r="M2916" s="258"/>
      <c r="N2916" s="288"/>
      <c r="O2916" s="287"/>
      <c r="P2916" s="258"/>
      <c r="Q2916" s="288"/>
      <c r="R2916" s="287"/>
      <c r="S2916" s="258"/>
      <c r="T2916" s="288"/>
      <c r="U2916" s="287">
        <f t="shared" ref="U2916" si="13888">$J$2290</f>
        <v>0.7</v>
      </c>
      <c r="V2916" s="258">
        <f t="shared" ref="V2916" si="13889">ROUNDUP(C1590/$J$2291,0)</f>
        <v>20</v>
      </c>
      <c r="W2916" s="288">
        <f t="shared" ref="W2916" si="13890">+U2916*V2916</f>
        <v>14</v>
      </c>
    </row>
    <row r="2917" spans="1:23" x14ac:dyDescent="0.2">
      <c r="A2917" s="437" t="s">
        <v>915</v>
      </c>
      <c r="B2917" s="275" t="s">
        <v>1229</v>
      </c>
      <c r="C2917" s="306">
        <f t="shared" ref="C2917" si="13891">$D$2296</f>
        <v>0.6</v>
      </c>
      <c r="D2917" s="277">
        <f t="shared" ref="D2917" si="13892">ROUNDUP(F1591/$D$2295,0)</f>
        <v>13</v>
      </c>
      <c r="E2917" s="330">
        <f t="shared" ref="E2917" si="13893">+C2917*D2917</f>
        <v>7.8</v>
      </c>
      <c r="F2917" s="331">
        <f t="shared" ref="F2917" si="13894">$D$2291</f>
        <v>0.55000000000000004</v>
      </c>
      <c r="G2917" s="307">
        <f t="shared" ref="G2917" si="13895">ROUNDUP(F1591/$D$2290,0)</f>
        <v>16</v>
      </c>
      <c r="H2917" s="308">
        <f t="shared" ref="H2917" si="13896">+F2917*G2917</f>
        <v>8.8000000000000007</v>
      </c>
      <c r="I2917" s="306">
        <f t="shared" ref="I2917" si="13897">L1591</f>
        <v>1.35</v>
      </c>
      <c r="J2917" s="307">
        <f t="shared" ref="J2917" si="13898">ROUNDUP($K$983/$D$2301,0)</f>
        <v>8</v>
      </c>
      <c r="K2917" s="308">
        <f t="shared" ref="K2917" si="13899">+I2917*J2917</f>
        <v>10.8</v>
      </c>
      <c r="L2917" s="306">
        <f t="shared" ref="L2917" si="13900">P1591</f>
        <v>2.25</v>
      </c>
      <c r="M2917" s="307">
        <f t="shared" ref="M2917" si="13901">ROUNDUP(O1591/$D$2301,0)</f>
        <v>15</v>
      </c>
      <c r="N2917" s="308">
        <f t="shared" ref="N2917" si="13902">+L2917*M2917</f>
        <v>33.75</v>
      </c>
      <c r="O2917" s="306">
        <f t="shared" ref="O2917" si="13903">$D$2291</f>
        <v>0.55000000000000004</v>
      </c>
      <c r="P2917" s="307">
        <f t="shared" ref="P2917" si="13904">ROUNDUP(S1591/$D$2290,0)</f>
        <v>12</v>
      </c>
      <c r="Q2917" s="308">
        <f t="shared" ref="Q2917" si="13905">+O2917*P2917</f>
        <v>6.6000000000000005</v>
      </c>
      <c r="R2917" s="306">
        <f t="shared" ref="R2917" si="13906">$D$2296</f>
        <v>0.6</v>
      </c>
      <c r="S2917" s="307">
        <f t="shared" ref="S2917" si="13907">ROUNDUP(S1591/$D$2295,0)</f>
        <v>10</v>
      </c>
      <c r="T2917" s="308">
        <f t="shared" ref="T2917" si="13908">+R2917*S2917</f>
        <v>6</v>
      </c>
      <c r="U2917" s="306"/>
      <c r="V2917" s="307"/>
      <c r="W2917" s="308"/>
    </row>
    <row r="2918" spans="1:23" x14ac:dyDescent="0.2">
      <c r="A2918" s="438"/>
      <c r="B2918" s="275" t="s">
        <v>580</v>
      </c>
      <c r="C2918" s="332"/>
      <c r="D2918" s="256"/>
      <c r="E2918" s="333"/>
      <c r="F2918" s="289"/>
      <c r="G2918" s="258"/>
      <c r="H2918" s="288"/>
      <c r="I2918" s="287"/>
      <c r="J2918" s="258"/>
      <c r="K2918" s="288"/>
      <c r="L2918" s="287"/>
      <c r="M2918" s="258"/>
      <c r="N2918" s="288"/>
      <c r="O2918" s="287"/>
      <c r="P2918" s="258"/>
      <c r="Q2918" s="288"/>
      <c r="R2918" s="287"/>
      <c r="S2918" s="258"/>
      <c r="T2918" s="288"/>
      <c r="U2918" s="287">
        <f t="shared" ref="U2918" si="13909">$J$2290</f>
        <v>0.7</v>
      </c>
      <c r="V2918" s="258">
        <f t="shared" ref="V2918" si="13910">ROUNDUP(C1592/$J$2291,0)</f>
        <v>21</v>
      </c>
      <c r="W2918" s="288">
        <f t="shared" ref="W2918" si="13911">+U2918*V2918</f>
        <v>14.7</v>
      </c>
    </row>
    <row r="2919" spans="1:23" x14ac:dyDescent="0.2">
      <c r="A2919" s="437" t="s">
        <v>916</v>
      </c>
      <c r="B2919" s="275" t="s">
        <v>1230</v>
      </c>
      <c r="C2919" s="306">
        <f t="shared" ref="C2919" si="13912">$D$2296</f>
        <v>0.6</v>
      </c>
      <c r="D2919" s="277">
        <f t="shared" ref="D2919" si="13913">ROUNDUP(F1593/$D$2295,0)</f>
        <v>13</v>
      </c>
      <c r="E2919" s="330">
        <f t="shared" ref="E2919" si="13914">+C2919*D2919</f>
        <v>7.8</v>
      </c>
      <c r="F2919" s="331">
        <f t="shared" ref="F2919" si="13915">$D$2291</f>
        <v>0.55000000000000004</v>
      </c>
      <c r="G2919" s="307">
        <f t="shared" ref="G2919" si="13916">ROUNDUP(F1593/$D$2290,0)</f>
        <v>17</v>
      </c>
      <c r="H2919" s="308">
        <f t="shared" ref="H2919" si="13917">+F2919*G2919</f>
        <v>9.3500000000000014</v>
      </c>
      <c r="I2919" s="306">
        <f t="shared" ref="I2919" si="13918">L1593</f>
        <v>1.35</v>
      </c>
      <c r="J2919" s="307">
        <f t="shared" ref="J2919" si="13919">ROUNDUP($K$983/$D$2301,0)</f>
        <v>8</v>
      </c>
      <c r="K2919" s="308">
        <f t="shared" ref="K2919" si="13920">+I2919*J2919</f>
        <v>10.8</v>
      </c>
      <c r="L2919" s="306">
        <f t="shared" ref="L2919" si="13921">P1593</f>
        <v>2.25</v>
      </c>
      <c r="M2919" s="307">
        <f t="shared" ref="M2919" si="13922">ROUNDUP(O1593/$D$2301,0)</f>
        <v>15</v>
      </c>
      <c r="N2919" s="308">
        <f t="shared" ref="N2919" si="13923">+L2919*M2919</f>
        <v>33.75</v>
      </c>
      <c r="O2919" s="306">
        <f t="shared" ref="O2919" si="13924">$D$2291</f>
        <v>0.55000000000000004</v>
      </c>
      <c r="P2919" s="307">
        <f t="shared" ref="P2919" si="13925">ROUNDUP(S1593/$D$2290,0)</f>
        <v>14</v>
      </c>
      <c r="Q2919" s="308">
        <f t="shared" ref="Q2919" si="13926">+O2919*P2919</f>
        <v>7.7000000000000011</v>
      </c>
      <c r="R2919" s="306">
        <f t="shared" ref="R2919" si="13927">$D$2296</f>
        <v>0.6</v>
      </c>
      <c r="S2919" s="307">
        <f t="shared" ref="S2919" si="13928">ROUNDUP(S1593/$D$2295,0)</f>
        <v>12</v>
      </c>
      <c r="T2919" s="308">
        <f t="shared" ref="T2919" si="13929">+R2919*S2919</f>
        <v>7.1999999999999993</v>
      </c>
      <c r="U2919" s="306"/>
      <c r="V2919" s="307"/>
      <c r="W2919" s="308"/>
    </row>
    <row r="2920" spans="1:23" x14ac:dyDescent="0.2">
      <c r="A2920" s="438"/>
      <c r="B2920" s="275" t="s">
        <v>581</v>
      </c>
      <c r="C2920" s="332"/>
      <c r="D2920" s="256"/>
      <c r="E2920" s="333"/>
      <c r="F2920" s="289"/>
      <c r="G2920" s="258"/>
      <c r="H2920" s="288"/>
      <c r="I2920" s="287"/>
      <c r="J2920" s="258"/>
      <c r="K2920" s="288"/>
      <c r="L2920" s="287"/>
      <c r="M2920" s="258"/>
      <c r="N2920" s="288"/>
      <c r="O2920" s="287"/>
      <c r="P2920" s="258"/>
      <c r="Q2920" s="288"/>
      <c r="R2920" s="287"/>
      <c r="S2920" s="258"/>
      <c r="T2920" s="288"/>
      <c r="U2920" s="287">
        <f t="shared" ref="U2920" si="13930">$J$2290</f>
        <v>0.7</v>
      </c>
      <c r="V2920" s="258">
        <f t="shared" ref="V2920" si="13931">ROUNDUP(C1594/$J$2291,0)</f>
        <v>22</v>
      </c>
      <c r="W2920" s="288">
        <f t="shared" ref="W2920" si="13932">+U2920*V2920</f>
        <v>15.399999999999999</v>
      </c>
    </row>
    <row r="2921" spans="1:23" x14ac:dyDescent="0.2">
      <c r="A2921" s="437" t="s">
        <v>917</v>
      </c>
      <c r="B2921" s="275" t="s">
        <v>1231</v>
      </c>
      <c r="C2921" s="306">
        <f t="shared" ref="C2921" si="13933">$D$2296</f>
        <v>0.6</v>
      </c>
      <c r="D2921" s="277">
        <f t="shared" ref="D2921" si="13934">ROUNDUP(F1595/$D$2295,0)</f>
        <v>12</v>
      </c>
      <c r="E2921" s="330">
        <f t="shared" ref="E2921" si="13935">+C2921*D2921</f>
        <v>7.1999999999999993</v>
      </c>
      <c r="F2921" s="331">
        <f t="shared" ref="F2921" si="13936">$D$2291</f>
        <v>0.55000000000000004</v>
      </c>
      <c r="G2921" s="307">
        <f t="shared" ref="G2921" si="13937">ROUNDUP(F1595/$D$2290,0)</f>
        <v>15</v>
      </c>
      <c r="H2921" s="308">
        <f t="shared" ref="H2921" si="13938">+F2921*G2921</f>
        <v>8.25</v>
      </c>
      <c r="I2921" s="306">
        <f t="shared" ref="I2921" si="13939">L1595</f>
        <v>1.35</v>
      </c>
      <c r="J2921" s="307">
        <f t="shared" ref="J2921" si="13940">ROUNDUP($K$983/$D$2301,0)</f>
        <v>8</v>
      </c>
      <c r="K2921" s="308">
        <f t="shared" ref="K2921" si="13941">+I2921*J2921</f>
        <v>10.8</v>
      </c>
      <c r="L2921" s="306">
        <f t="shared" ref="L2921" si="13942">P1595</f>
        <v>2.23</v>
      </c>
      <c r="M2921" s="307">
        <f t="shared" ref="M2921" si="13943">ROUNDUP(O1595/$D$2301,0)</f>
        <v>15</v>
      </c>
      <c r="N2921" s="308">
        <f t="shared" ref="N2921" si="13944">+L2921*M2921</f>
        <v>33.450000000000003</v>
      </c>
      <c r="O2921" s="306">
        <f t="shared" ref="O2921" si="13945">$D$2291</f>
        <v>0.55000000000000004</v>
      </c>
      <c r="P2921" s="307">
        <f t="shared" ref="P2921" si="13946">ROUNDUP(S1595/$D$2290,0)</f>
        <v>16</v>
      </c>
      <c r="Q2921" s="308">
        <f t="shared" ref="Q2921" si="13947">+O2921*P2921</f>
        <v>8.8000000000000007</v>
      </c>
      <c r="R2921" s="306">
        <f t="shared" ref="R2921" si="13948">$D$2296</f>
        <v>0.6</v>
      </c>
      <c r="S2921" s="307">
        <f t="shared" ref="S2921" si="13949">ROUNDUP(S1595/$D$2295,0)</f>
        <v>13</v>
      </c>
      <c r="T2921" s="308">
        <f t="shared" ref="T2921" si="13950">+R2921*S2921</f>
        <v>7.8</v>
      </c>
      <c r="U2921" s="306"/>
      <c r="V2921" s="307"/>
      <c r="W2921" s="308"/>
    </row>
    <row r="2922" spans="1:23" x14ac:dyDescent="0.2">
      <c r="A2922" s="438"/>
      <c r="B2922" s="275" t="s">
        <v>582</v>
      </c>
      <c r="C2922" s="332"/>
      <c r="D2922" s="256"/>
      <c r="E2922" s="333"/>
      <c r="F2922" s="289"/>
      <c r="G2922" s="258"/>
      <c r="H2922" s="288"/>
      <c r="I2922" s="287"/>
      <c r="J2922" s="258"/>
      <c r="K2922" s="288"/>
      <c r="L2922" s="287"/>
      <c r="M2922" s="258"/>
      <c r="N2922" s="288"/>
      <c r="O2922" s="287"/>
      <c r="P2922" s="258"/>
      <c r="Q2922" s="288"/>
      <c r="R2922" s="287"/>
      <c r="S2922" s="258"/>
      <c r="T2922" s="288"/>
      <c r="U2922" s="287">
        <f t="shared" ref="U2922" si="13951">$J$2290</f>
        <v>0.7</v>
      </c>
      <c r="V2922" s="258">
        <f t="shared" ref="V2922" si="13952">ROUNDUP(C1596/$J$2291,0)</f>
        <v>22</v>
      </c>
      <c r="W2922" s="288">
        <f t="shared" ref="W2922" si="13953">+U2922*V2922</f>
        <v>15.399999999999999</v>
      </c>
    </row>
    <row r="2923" spans="1:23" x14ac:dyDescent="0.2">
      <c r="A2923" s="437" t="s">
        <v>918</v>
      </c>
      <c r="B2923" s="275" t="s">
        <v>1232</v>
      </c>
      <c r="C2923" s="306">
        <f t="shared" ref="C2923" si="13954">$D$2296</f>
        <v>0.6</v>
      </c>
      <c r="D2923" s="277">
        <f t="shared" ref="D2923" si="13955">ROUNDUP(F1597/$D$2295,0)</f>
        <v>12</v>
      </c>
      <c r="E2923" s="330">
        <f t="shared" ref="E2923" si="13956">+C2923*D2923</f>
        <v>7.1999999999999993</v>
      </c>
      <c r="F2923" s="331">
        <f t="shared" ref="F2923" si="13957">$D$2291</f>
        <v>0.55000000000000004</v>
      </c>
      <c r="G2923" s="307">
        <f t="shared" ref="G2923" si="13958">ROUNDUP(F1597/$D$2290,0)</f>
        <v>15</v>
      </c>
      <c r="H2923" s="308">
        <f t="shared" ref="H2923" si="13959">+F2923*G2923</f>
        <v>8.25</v>
      </c>
      <c r="I2923" s="306">
        <f t="shared" ref="I2923" si="13960">L1597</f>
        <v>1.35</v>
      </c>
      <c r="J2923" s="307">
        <f t="shared" ref="J2923" si="13961">ROUNDUP($K$983/$D$2301,0)</f>
        <v>8</v>
      </c>
      <c r="K2923" s="308">
        <f t="shared" ref="K2923" si="13962">+I2923*J2923</f>
        <v>10.8</v>
      </c>
      <c r="L2923" s="306">
        <f t="shared" ref="L2923" si="13963">P1597</f>
        <v>1.8</v>
      </c>
      <c r="M2923" s="307">
        <f t="shared" ref="M2923" si="13964">ROUNDUP(O1597/$D$2301,0)</f>
        <v>15</v>
      </c>
      <c r="N2923" s="308">
        <f t="shared" ref="N2923" si="13965">+L2923*M2923</f>
        <v>27</v>
      </c>
      <c r="O2923" s="306">
        <f t="shared" ref="O2923" si="13966">$D$2291</f>
        <v>0.55000000000000004</v>
      </c>
      <c r="P2923" s="307">
        <f t="shared" ref="P2923" si="13967">ROUNDUP(S1597/$D$2290,0)</f>
        <v>15</v>
      </c>
      <c r="Q2923" s="308">
        <f t="shared" ref="Q2923" si="13968">+O2923*P2923</f>
        <v>8.25</v>
      </c>
      <c r="R2923" s="306">
        <f t="shared" ref="R2923" si="13969">$D$2296</f>
        <v>0.6</v>
      </c>
      <c r="S2923" s="307">
        <f t="shared" ref="S2923" si="13970">ROUNDUP(S1597/$D$2295,0)</f>
        <v>12</v>
      </c>
      <c r="T2923" s="308">
        <f t="shared" ref="T2923" si="13971">+R2923*S2923</f>
        <v>7.1999999999999993</v>
      </c>
      <c r="U2923" s="306"/>
      <c r="V2923" s="307"/>
      <c r="W2923" s="308"/>
    </row>
    <row r="2924" spans="1:23" x14ac:dyDescent="0.2">
      <c r="A2924" s="438"/>
      <c r="B2924" s="275" t="s">
        <v>583</v>
      </c>
      <c r="C2924" s="332"/>
      <c r="D2924" s="256"/>
      <c r="E2924" s="333"/>
      <c r="F2924" s="289"/>
      <c r="G2924" s="258"/>
      <c r="H2924" s="288"/>
      <c r="I2924" s="287"/>
      <c r="J2924" s="258"/>
      <c r="K2924" s="288"/>
      <c r="L2924" s="287"/>
      <c r="M2924" s="258"/>
      <c r="N2924" s="288"/>
      <c r="O2924" s="287"/>
      <c r="P2924" s="258"/>
      <c r="Q2924" s="288"/>
      <c r="R2924" s="287"/>
      <c r="S2924" s="258"/>
      <c r="T2924" s="288"/>
      <c r="U2924" s="287">
        <f t="shared" ref="U2924" si="13972">$J$2290</f>
        <v>0.7</v>
      </c>
      <c r="V2924" s="258">
        <f t="shared" ref="V2924" si="13973">ROUNDUP(C1598/$J$2291,0)</f>
        <v>20</v>
      </c>
      <c r="W2924" s="288">
        <f t="shared" ref="W2924" si="13974">+U2924*V2924</f>
        <v>14</v>
      </c>
    </row>
    <row r="2925" spans="1:23" x14ac:dyDescent="0.2">
      <c r="A2925" s="437" t="s">
        <v>919</v>
      </c>
      <c r="B2925" s="275" t="s">
        <v>1233</v>
      </c>
      <c r="C2925" s="306">
        <f t="shared" ref="C2925" si="13975">$D$2296</f>
        <v>0.6</v>
      </c>
      <c r="D2925" s="277">
        <f t="shared" ref="D2925" si="13976">ROUNDUP(F1599/$D$2295,0)</f>
        <v>12</v>
      </c>
      <c r="E2925" s="330">
        <f t="shared" ref="E2925" si="13977">+C2925*D2925</f>
        <v>7.1999999999999993</v>
      </c>
      <c r="F2925" s="331">
        <f t="shared" ref="F2925" si="13978">$D$2291</f>
        <v>0.55000000000000004</v>
      </c>
      <c r="G2925" s="307">
        <f t="shared" ref="G2925" si="13979">ROUNDUP(F1599/$D$2290,0)</f>
        <v>15</v>
      </c>
      <c r="H2925" s="308">
        <f t="shared" ref="H2925" si="13980">+F2925*G2925</f>
        <v>8.25</v>
      </c>
      <c r="I2925" s="306">
        <f t="shared" ref="I2925" si="13981">L1599</f>
        <v>1.35</v>
      </c>
      <c r="J2925" s="307">
        <f t="shared" ref="J2925" si="13982">ROUNDUP($K$983/$D$2301,0)</f>
        <v>8</v>
      </c>
      <c r="K2925" s="308">
        <f t="shared" ref="K2925" si="13983">+I2925*J2925</f>
        <v>10.8</v>
      </c>
      <c r="L2925" s="306">
        <f t="shared" ref="L2925" si="13984">P1599</f>
        <v>1.8</v>
      </c>
      <c r="M2925" s="307">
        <f t="shared" ref="M2925" si="13985">ROUNDUP(O1599/$D$2301,0)</f>
        <v>15</v>
      </c>
      <c r="N2925" s="308">
        <f t="shared" ref="N2925" si="13986">+L2925*M2925</f>
        <v>27</v>
      </c>
      <c r="O2925" s="306">
        <f t="shared" ref="O2925" si="13987">$D$2291</f>
        <v>0.55000000000000004</v>
      </c>
      <c r="P2925" s="307">
        <f t="shared" ref="P2925" si="13988">ROUNDUP(S1599/$D$2290,0)</f>
        <v>15</v>
      </c>
      <c r="Q2925" s="308">
        <f t="shared" ref="Q2925" si="13989">+O2925*P2925</f>
        <v>8.25</v>
      </c>
      <c r="R2925" s="306">
        <f t="shared" ref="R2925" si="13990">$D$2296</f>
        <v>0.6</v>
      </c>
      <c r="S2925" s="307">
        <f t="shared" ref="S2925" si="13991">ROUNDUP(S1599/$D$2295,0)</f>
        <v>12</v>
      </c>
      <c r="T2925" s="308">
        <f t="shared" ref="T2925" si="13992">+R2925*S2925</f>
        <v>7.1999999999999993</v>
      </c>
      <c r="U2925" s="306"/>
      <c r="V2925" s="307"/>
      <c r="W2925" s="308"/>
    </row>
    <row r="2926" spans="1:23" x14ac:dyDescent="0.2">
      <c r="A2926" s="438"/>
      <c r="B2926" s="275" t="s">
        <v>584</v>
      </c>
      <c r="C2926" s="332"/>
      <c r="D2926" s="256"/>
      <c r="E2926" s="333"/>
      <c r="F2926" s="289"/>
      <c r="G2926" s="258"/>
      <c r="H2926" s="288"/>
      <c r="I2926" s="287"/>
      <c r="J2926" s="258"/>
      <c r="K2926" s="288"/>
      <c r="L2926" s="287"/>
      <c r="M2926" s="258"/>
      <c r="N2926" s="288"/>
      <c r="O2926" s="287"/>
      <c r="P2926" s="258"/>
      <c r="Q2926" s="288"/>
      <c r="R2926" s="287"/>
      <c r="S2926" s="258"/>
      <c r="T2926" s="288"/>
      <c r="U2926" s="287">
        <f t="shared" ref="U2926" si="13993">$J$2290</f>
        <v>0.7</v>
      </c>
      <c r="V2926" s="258">
        <f t="shared" ref="V2926" si="13994">ROUNDUP(C1600/$J$2291,0)</f>
        <v>20</v>
      </c>
      <c r="W2926" s="288">
        <f t="shared" ref="W2926" si="13995">+U2926*V2926</f>
        <v>14</v>
      </c>
    </row>
    <row r="2927" spans="1:23" x14ac:dyDescent="0.2">
      <c r="A2927" s="437" t="s">
        <v>920</v>
      </c>
      <c r="B2927" s="275" t="s">
        <v>1234</v>
      </c>
      <c r="C2927" s="306">
        <f t="shared" ref="C2927" si="13996">$D$2296</f>
        <v>0.6</v>
      </c>
      <c r="D2927" s="277">
        <f t="shared" ref="D2927" si="13997">ROUNDUP(F1601/$D$2295,0)</f>
        <v>9</v>
      </c>
      <c r="E2927" s="330">
        <f t="shared" ref="E2927" si="13998">+C2927*D2927</f>
        <v>5.3999999999999995</v>
      </c>
      <c r="F2927" s="331">
        <f t="shared" ref="F2927" si="13999">$D$2291</f>
        <v>0.55000000000000004</v>
      </c>
      <c r="G2927" s="307">
        <f t="shared" ref="G2927" si="14000">ROUNDUP(F1601/$D$2290,0)</f>
        <v>11</v>
      </c>
      <c r="H2927" s="308">
        <f t="shared" ref="H2927" si="14001">+F2927*G2927</f>
        <v>6.0500000000000007</v>
      </c>
      <c r="I2927" s="306">
        <f t="shared" ref="I2927" si="14002">L1601</f>
        <v>1.35</v>
      </c>
      <c r="J2927" s="307">
        <f t="shared" ref="J2927" si="14003">ROUNDUP($K$983/$D$2301,0)</f>
        <v>8</v>
      </c>
      <c r="K2927" s="308">
        <f t="shared" ref="K2927" si="14004">+I2927*J2927</f>
        <v>10.8</v>
      </c>
      <c r="L2927" s="306">
        <f t="shared" ref="L2927" si="14005">P1601</f>
        <v>1.8</v>
      </c>
      <c r="M2927" s="307">
        <f t="shared" ref="M2927" si="14006">ROUNDUP(O1601/$D$2301,0)</f>
        <v>12</v>
      </c>
      <c r="N2927" s="308">
        <f t="shared" ref="N2927" si="14007">+L2927*M2927</f>
        <v>21.6</v>
      </c>
      <c r="O2927" s="306">
        <f t="shared" ref="O2927" si="14008">$D$2291</f>
        <v>0.55000000000000004</v>
      </c>
      <c r="P2927" s="307">
        <f t="shared" ref="P2927" si="14009">ROUNDUP(S1601/$D$2290,0)</f>
        <v>12</v>
      </c>
      <c r="Q2927" s="308">
        <f t="shared" ref="Q2927" si="14010">+O2927*P2927</f>
        <v>6.6000000000000005</v>
      </c>
      <c r="R2927" s="306">
        <f t="shared" ref="R2927" si="14011">$D$2296</f>
        <v>0.6</v>
      </c>
      <c r="S2927" s="307">
        <f t="shared" ref="S2927" si="14012">ROUNDUP(S1601/$D$2295,0)</f>
        <v>9</v>
      </c>
      <c r="T2927" s="308">
        <f t="shared" ref="T2927" si="14013">+R2927*S2927</f>
        <v>5.3999999999999995</v>
      </c>
      <c r="U2927" s="306"/>
      <c r="V2927" s="307"/>
      <c r="W2927" s="308"/>
    </row>
    <row r="2928" spans="1:23" x14ac:dyDescent="0.2">
      <c r="A2928" s="438"/>
      <c r="B2928" s="275" t="s">
        <v>585</v>
      </c>
      <c r="C2928" s="332"/>
      <c r="D2928" s="256"/>
      <c r="E2928" s="333"/>
      <c r="F2928" s="289"/>
      <c r="G2928" s="258"/>
      <c r="H2928" s="288"/>
      <c r="I2928" s="287"/>
      <c r="J2928" s="258"/>
      <c r="K2928" s="288"/>
      <c r="L2928" s="287"/>
      <c r="M2928" s="258"/>
      <c r="N2928" s="288"/>
      <c r="O2928" s="287"/>
      <c r="P2928" s="258"/>
      <c r="Q2928" s="288"/>
      <c r="R2928" s="287"/>
      <c r="S2928" s="258"/>
      <c r="T2928" s="288"/>
      <c r="U2928" s="287">
        <f t="shared" ref="U2928" si="14014">$J$2290</f>
        <v>0.7</v>
      </c>
      <c r="V2928" s="258">
        <f t="shared" ref="V2928" si="14015">ROUNDUP(C1602/$J$2291,0)</f>
        <v>20</v>
      </c>
      <c r="W2928" s="288">
        <f t="shared" ref="W2928" si="14016">+U2928*V2928</f>
        <v>14</v>
      </c>
    </row>
    <row r="2929" spans="1:23" x14ac:dyDescent="0.2">
      <c r="A2929" s="437" t="s">
        <v>599</v>
      </c>
      <c r="B2929" s="275" t="s">
        <v>1297</v>
      </c>
      <c r="C2929" s="306">
        <f t="shared" ref="C2929" si="14017">$D$2296</f>
        <v>0.6</v>
      </c>
      <c r="D2929" s="277">
        <f t="shared" ref="D2929" si="14018">ROUNDUP(F1603/$D$2295,0)</f>
        <v>6</v>
      </c>
      <c r="E2929" s="330">
        <f t="shared" ref="E2929" si="14019">+C2929*D2929</f>
        <v>3.5999999999999996</v>
      </c>
      <c r="F2929" s="331">
        <f t="shared" ref="F2929" si="14020">$D$2291</f>
        <v>0.55000000000000004</v>
      </c>
      <c r="G2929" s="307">
        <f t="shared" ref="G2929" si="14021">ROUNDUP(F1603/$D$2290,0)</f>
        <v>8</v>
      </c>
      <c r="H2929" s="308">
        <f t="shared" ref="H2929" si="14022">+F2929*G2929</f>
        <v>4.4000000000000004</v>
      </c>
      <c r="I2929" s="306">
        <f t="shared" ref="I2929" si="14023">L1603</f>
        <v>1.8</v>
      </c>
      <c r="J2929" s="307">
        <f t="shared" ref="J2929" si="14024">ROUNDUP($K$983/$D$2301,0)</f>
        <v>8</v>
      </c>
      <c r="K2929" s="308">
        <f t="shared" ref="K2929" si="14025">+I2929*J2929</f>
        <v>14.4</v>
      </c>
      <c r="L2929" s="306">
        <f t="shared" ref="L2929" si="14026">P1603</f>
        <v>1.8</v>
      </c>
      <c r="M2929" s="307">
        <f t="shared" ref="M2929" si="14027">ROUNDUP(O1603/$D$2301,0)</f>
        <v>8</v>
      </c>
      <c r="N2929" s="308">
        <f t="shared" ref="N2929" si="14028">+L2929*M2929</f>
        <v>14.4</v>
      </c>
      <c r="O2929" s="306">
        <f t="shared" ref="O2929" si="14029">$D$2291</f>
        <v>0.55000000000000004</v>
      </c>
      <c r="P2929" s="307">
        <f t="shared" ref="P2929" si="14030">ROUNDUP(S1603/$D$2290,0)</f>
        <v>8</v>
      </c>
      <c r="Q2929" s="308">
        <f t="shared" ref="Q2929" si="14031">+O2929*P2929</f>
        <v>4.4000000000000004</v>
      </c>
      <c r="R2929" s="306">
        <f t="shared" ref="R2929" si="14032">$D$2296</f>
        <v>0.6</v>
      </c>
      <c r="S2929" s="307">
        <f t="shared" ref="S2929" si="14033">ROUNDUP(S1603/$D$2295,0)</f>
        <v>6</v>
      </c>
      <c r="T2929" s="308">
        <f t="shared" ref="T2929" si="14034">+R2929*S2929</f>
        <v>3.5999999999999996</v>
      </c>
      <c r="U2929" s="306"/>
      <c r="V2929" s="307"/>
      <c r="W2929" s="308"/>
    </row>
    <row r="2930" spans="1:23" ht="15.75" thickBot="1" x14ac:dyDescent="0.25">
      <c r="A2930" s="438"/>
      <c r="B2930" s="275" t="s">
        <v>1258</v>
      </c>
      <c r="C2930" s="332"/>
      <c r="D2930" s="256"/>
      <c r="E2930" s="333"/>
      <c r="F2930" s="289"/>
      <c r="G2930" s="258"/>
      <c r="H2930" s="288"/>
      <c r="I2930" s="287"/>
      <c r="J2930" s="258"/>
      <c r="K2930" s="288"/>
      <c r="L2930" s="287"/>
      <c r="M2930" s="258"/>
      <c r="N2930" s="288"/>
      <c r="O2930" s="287"/>
      <c r="P2930" s="258"/>
      <c r="Q2930" s="288"/>
      <c r="R2930" s="287"/>
      <c r="S2930" s="258"/>
      <c r="T2930" s="288"/>
      <c r="U2930" s="287">
        <f t="shared" ref="U2930" si="14035">$J$2290</f>
        <v>0.7</v>
      </c>
      <c r="V2930" s="258">
        <f t="shared" ref="V2930" si="14036">ROUNDUP(C1604/$J$2291,0)</f>
        <v>0</v>
      </c>
      <c r="W2930" s="288">
        <f t="shared" ref="W2930" si="14037">+U2930*V2930</f>
        <v>0</v>
      </c>
    </row>
    <row r="2931" spans="1:23" x14ac:dyDescent="0.2">
      <c r="A2931" s="309" t="s">
        <v>1259</v>
      </c>
      <c r="B2931" s="334"/>
      <c r="C2931" s="335"/>
      <c r="D2931" s="336"/>
      <c r="E2931" s="337">
        <f>SUM(E2309:E2930)</f>
        <v>2265.5999999999985</v>
      </c>
      <c r="F2931" s="335"/>
      <c r="G2931" s="336"/>
      <c r="H2931" s="337">
        <f>SUM(H2309:H2930)</f>
        <v>2582.2499999999991</v>
      </c>
      <c r="I2931" s="335"/>
      <c r="J2931" s="336"/>
      <c r="K2931" s="337">
        <f>SUM(K2309:K2930)</f>
        <v>4446.6000000000095</v>
      </c>
      <c r="L2931" s="335"/>
      <c r="M2931" s="336"/>
      <c r="N2931" s="337">
        <f>SUM(N2309:N2930)</f>
        <v>7929.5500000000056</v>
      </c>
      <c r="O2931" s="336"/>
      <c r="P2931" s="336"/>
      <c r="Q2931" s="337">
        <f>SUM(Q2309:Q2930)</f>
        <v>2609.1999999999971</v>
      </c>
      <c r="R2931" s="338"/>
      <c r="S2931" s="339"/>
      <c r="T2931" s="340">
        <f>SUM(T2309:T2930)</f>
        <v>2286.0000000000023</v>
      </c>
      <c r="U2931" s="339"/>
      <c r="V2931" s="339"/>
      <c r="W2931" s="340">
        <f>SUM(W2309:W2930)</f>
        <v>4678.0999999999976</v>
      </c>
    </row>
    <row r="2932" spans="1:23" x14ac:dyDescent="0.2">
      <c r="A2932" s="313" t="s">
        <v>1298</v>
      </c>
      <c r="B2932" s="341"/>
      <c r="C2932" s="342"/>
      <c r="D2932" s="343"/>
      <c r="E2932" s="344">
        <f>+E2931*$D$2289</f>
        <v>1259.2086221556087</v>
      </c>
      <c r="F2932" s="342"/>
      <c r="G2932" s="343"/>
      <c r="H2932" s="344">
        <f>+H2931*$D$2289</f>
        <v>1435.2010348522781</v>
      </c>
      <c r="I2932" s="342"/>
      <c r="J2932" s="343"/>
      <c r="K2932" s="344">
        <f>+K2931*$D$2289</f>
        <v>2471.3970070961973</v>
      </c>
      <c r="L2932" s="342"/>
      <c r="M2932" s="343"/>
      <c r="N2932" s="344">
        <f>+N2931*$D$2289</f>
        <v>4407.2023878063292</v>
      </c>
      <c r="O2932" s="343"/>
      <c r="P2932" s="343"/>
      <c r="Q2932" s="344">
        <f>+Q2931*$D$2289</f>
        <v>1450.1797037996171</v>
      </c>
      <c r="R2932" s="342"/>
      <c r="S2932" s="343"/>
      <c r="T2932" s="344">
        <f>+T2931*$D$2289</f>
        <v>1270.5468353847662</v>
      </c>
      <c r="U2932" s="343"/>
      <c r="V2932" s="343"/>
      <c r="W2932" s="344">
        <f>+W2931*$D$2289</f>
        <v>2600.0634954564589</v>
      </c>
    </row>
    <row r="2933" spans="1:23" x14ac:dyDescent="0.2">
      <c r="A2933" s="313"/>
      <c r="B2933" s="341"/>
      <c r="C2933" s="342"/>
      <c r="D2933" s="343"/>
      <c r="E2933" s="344"/>
      <c r="F2933" s="342"/>
      <c r="G2933" s="343"/>
      <c r="H2933" s="344"/>
      <c r="I2933" s="342"/>
      <c r="J2933" s="343"/>
      <c r="K2933" s="344"/>
      <c r="L2933" s="342"/>
      <c r="M2933" s="343"/>
      <c r="N2933" s="344"/>
      <c r="O2933" s="343"/>
      <c r="P2933" s="343"/>
      <c r="Q2933" s="344"/>
      <c r="R2933" s="342"/>
      <c r="S2933" s="343"/>
      <c r="T2933" s="344"/>
      <c r="U2933" s="343"/>
      <c r="V2933" s="343"/>
      <c r="W2933" s="344"/>
    </row>
    <row r="2934" spans="1:23" x14ac:dyDescent="0.2">
      <c r="A2934" s="313"/>
      <c r="B2934" s="341"/>
      <c r="C2934" s="342"/>
      <c r="D2934" s="343"/>
      <c r="E2934" s="344"/>
      <c r="F2934" s="342"/>
      <c r="G2934" s="343"/>
      <c r="H2934" s="344"/>
      <c r="I2934" s="342"/>
      <c r="J2934" s="343"/>
      <c r="K2934" s="344"/>
      <c r="L2934" s="342"/>
      <c r="M2934" s="343"/>
      <c r="N2934" s="344"/>
      <c r="O2934" s="343"/>
      <c r="P2934" s="343"/>
      <c r="Q2934" s="344"/>
      <c r="R2934" s="342"/>
      <c r="S2934" s="343"/>
      <c r="T2934" s="344"/>
      <c r="U2934" s="343"/>
      <c r="V2934" s="343"/>
      <c r="W2934" s="344"/>
    </row>
    <row r="2935" spans="1:23" ht="15.75" thickBot="1" x14ac:dyDescent="0.25">
      <c r="A2935" s="318" t="s">
        <v>1299</v>
      </c>
      <c r="B2935" s="345"/>
      <c r="C2935" s="346"/>
      <c r="D2935" s="347"/>
      <c r="E2935" s="348"/>
      <c r="F2935" s="346"/>
      <c r="G2935" s="347"/>
      <c r="H2935" s="348"/>
      <c r="I2935" s="346"/>
      <c r="J2935" s="347"/>
      <c r="K2935" s="348"/>
      <c r="L2935" s="346"/>
      <c r="M2935" s="347"/>
      <c r="N2935" s="348"/>
      <c r="O2935" s="347"/>
      <c r="P2935" s="347"/>
      <c r="Q2935" s="348"/>
      <c r="R2935" s="346"/>
      <c r="S2935" s="347"/>
      <c r="T2935" s="348"/>
      <c r="U2935" s="347"/>
      <c r="V2935" s="347"/>
      <c r="W2935" s="322">
        <f>+ROUND(E2932+H2932+K2932+N2932+Q2932+T2932+W2932,2)</f>
        <v>14893.8</v>
      </c>
    </row>
    <row r="2938" spans="1:23" ht="15.75" x14ac:dyDescent="0.2">
      <c r="A2938" s="175" t="s">
        <v>1300</v>
      </c>
      <c r="B2938" s="271"/>
      <c r="C2938" s="349">
        <f>+ROUND(W2935+Q2282,2)</f>
        <v>34481.300000000003</v>
      </c>
      <c r="D2938" s="175" t="s">
        <v>73</v>
      </c>
      <c r="E2938" s="177"/>
      <c r="F2938" s="177"/>
      <c r="G2938" s="177"/>
      <c r="H2938" s="177"/>
      <c r="I2938" s="177"/>
      <c r="J2938" s="349"/>
    </row>
    <row r="2941" spans="1:23" ht="15.75" x14ac:dyDescent="0.2">
      <c r="F2941" s="178"/>
    </row>
    <row r="2947" spans="1:26" s="186" customFormat="1" ht="15.75" x14ac:dyDescent="0.25">
      <c r="A2947" s="187" t="s">
        <v>219</v>
      </c>
      <c r="B2947" s="262"/>
      <c r="G2947" s="187" t="s">
        <v>219</v>
      </c>
    </row>
    <row r="2948" spans="1:26" s="186" customFormat="1" ht="15.75" x14ac:dyDescent="0.25">
      <c r="A2948" s="187" t="s">
        <v>590</v>
      </c>
      <c r="B2948" s="262"/>
      <c r="G2948" s="187" t="s">
        <v>590</v>
      </c>
    </row>
    <row r="2949" spans="1:26" s="186" customFormat="1" ht="15.75" x14ac:dyDescent="0.25">
      <c r="A2949" s="187" t="s">
        <v>222</v>
      </c>
      <c r="B2949" s="262"/>
      <c r="G2949" s="187" t="s">
        <v>223</v>
      </c>
    </row>
    <row r="2952" spans="1:26" s="269" customFormat="1" ht="20.25" x14ac:dyDescent="0.3">
      <c r="A2952" s="265">
        <v>6</v>
      </c>
      <c r="B2952" s="266" t="s">
        <v>1301</v>
      </c>
      <c r="C2952" s="267"/>
      <c r="D2952" s="267"/>
      <c r="E2952" s="268"/>
      <c r="F2952" s="267"/>
      <c r="G2952" s="267" t="s">
        <v>37</v>
      </c>
      <c r="H2952" s="268"/>
      <c r="I2952" s="268"/>
      <c r="J2952" s="268"/>
      <c r="K2952" s="268"/>
      <c r="L2952" s="268"/>
      <c r="M2952" s="268"/>
      <c r="N2952" s="268"/>
      <c r="O2952" s="268"/>
      <c r="P2952" s="268"/>
      <c r="Q2952" s="268"/>
      <c r="R2952" s="268"/>
      <c r="S2952" s="268"/>
      <c r="T2952" s="268"/>
      <c r="U2952" s="268"/>
      <c r="V2952" s="268"/>
      <c r="W2952" s="268"/>
      <c r="X2952" s="268"/>
      <c r="Y2952" s="268"/>
      <c r="Z2952" s="268"/>
    </row>
    <row r="2954" spans="1:26" ht="15.75" thickBot="1" x14ac:dyDescent="0.25">
      <c r="A2954" s="177" t="s">
        <v>592</v>
      </c>
      <c r="B2954" s="270">
        <v>0.15</v>
      </c>
      <c r="C2954" s="177" t="s">
        <v>593</v>
      </c>
      <c r="D2954" s="177"/>
      <c r="E2954" s="177"/>
      <c r="F2954" s="177"/>
    </row>
    <row r="2955" spans="1:26" x14ac:dyDescent="0.2">
      <c r="A2955" s="177"/>
      <c r="B2955" s="271"/>
      <c r="C2955" s="177"/>
      <c r="D2955" s="177"/>
      <c r="E2955" s="177"/>
      <c r="F2955" s="177"/>
      <c r="G2955" s="177"/>
    </row>
    <row r="2956" spans="1:26" ht="31.5" x14ac:dyDescent="0.2">
      <c r="A2956" s="272" t="s">
        <v>12</v>
      </c>
      <c r="B2956" s="273" t="s">
        <v>594</v>
      </c>
      <c r="C2956" s="274" t="s">
        <v>595</v>
      </c>
      <c r="D2956" s="274" t="s">
        <v>596</v>
      </c>
      <c r="G2956" s="177"/>
    </row>
    <row r="2957" spans="1:26" x14ac:dyDescent="0.2">
      <c r="A2957" s="441" t="s">
        <v>599</v>
      </c>
      <c r="B2957" s="275" t="s">
        <v>586</v>
      </c>
      <c r="C2957" s="258">
        <f>V983</f>
        <v>1.5</v>
      </c>
      <c r="D2957" s="258">
        <f t="shared" ref="D2957:D3020" si="14038">W983</f>
        <v>5</v>
      </c>
      <c r="E2957" s="253"/>
      <c r="F2957" s="253"/>
    </row>
    <row r="2958" spans="1:26" x14ac:dyDescent="0.2">
      <c r="A2958" s="438"/>
      <c r="B2958" s="275" t="s">
        <v>276</v>
      </c>
      <c r="C2958" s="258">
        <f t="shared" ref="C2958:D3021" si="14039">V984</f>
        <v>0.2</v>
      </c>
      <c r="D2958" s="258">
        <f t="shared" si="14038"/>
        <v>5</v>
      </c>
      <c r="E2958" s="253"/>
      <c r="F2958" s="253"/>
    </row>
    <row r="2959" spans="1:26" x14ac:dyDescent="0.2">
      <c r="A2959" s="437" t="s">
        <v>600</v>
      </c>
      <c r="B2959" s="275" t="s">
        <v>601</v>
      </c>
      <c r="C2959" s="258">
        <f t="shared" si="14039"/>
        <v>3.02</v>
      </c>
      <c r="D2959" s="258">
        <f t="shared" si="14038"/>
        <v>5.620000000000001</v>
      </c>
      <c r="E2959" s="253"/>
      <c r="F2959" s="253"/>
    </row>
    <row r="2960" spans="1:26" x14ac:dyDescent="0.2">
      <c r="A2960" s="438"/>
      <c r="B2960" s="275" t="s">
        <v>277</v>
      </c>
      <c r="C2960" s="258">
        <f t="shared" si="14039"/>
        <v>0.2</v>
      </c>
      <c r="D2960" s="258">
        <f t="shared" si="14038"/>
        <v>5.7</v>
      </c>
      <c r="E2960" s="253"/>
      <c r="F2960" s="253"/>
    </row>
    <row r="2961" spans="1:6" x14ac:dyDescent="0.2">
      <c r="A2961" s="437" t="s">
        <v>602</v>
      </c>
      <c r="B2961" s="275" t="s">
        <v>603</v>
      </c>
      <c r="C2961" s="258">
        <f t="shared" si="14039"/>
        <v>3.0579999999999998</v>
      </c>
      <c r="D2961" s="258">
        <f t="shared" si="14038"/>
        <v>5.91</v>
      </c>
      <c r="E2961" s="253"/>
      <c r="F2961" s="253"/>
    </row>
    <row r="2962" spans="1:6" x14ac:dyDescent="0.2">
      <c r="A2962" s="438"/>
      <c r="B2962" s="275" t="s">
        <v>278</v>
      </c>
      <c r="C2962" s="258">
        <f t="shared" si="14039"/>
        <v>0.2</v>
      </c>
      <c r="D2962" s="258">
        <f t="shared" si="14038"/>
        <v>5.91</v>
      </c>
      <c r="E2962" s="253"/>
      <c r="F2962" s="253"/>
    </row>
    <row r="2963" spans="1:6" x14ac:dyDescent="0.2">
      <c r="A2963" s="437" t="s">
        <v>604</v>
      </c>
      <c r="B2963" s="275" t="s">
        <v>605</v>
      </c>
      <c r="C2963" s="258">
        <f t="shared" si="14039"/>
        <v>3.1360000000000001</v>
      </c>
      <c r="D2963" s="258">
        <f t="shared" si="14038"/>
        <v>5.9</v>
      </c>
      <c r="E2963" s="253"/>
      <c r="F2963" s="253"/>
    </row>
    <row r="2964" spans="1:6" x14ac:dyDescent="0.2">
      <c r="A2964" s="438"/>
      <c r="B2964" s="275" t="s">
        <v>279</v>
      </c>
      <c r="C2964" s="258">
        <f t="shared" si="14039"/>
        <v>0.2</v>
      </c>
      <c r="D2964" s="258">
        <f t="shared" si="14038"/>
        <v>5.91</v>
      </c>
      <c r="E2964" s="253"/>
      <c r="F2964" s="253"/>
    </row>
    <row r="2965" spans="1:6" x14ac:dyDescent="0.2">
      <c r="A2965" s="437" t="s">
        <v>606</v>
      </c>
      <c r="B2965" s="275" t="s">
        <v>607</v>
      </c>
      <c r="C2965" s="258">
        <f t="shared" si="14039"/>
        <v>3.0640000000000001</v>
      </c>
      <c r="D2965" s="258">
        <f t="shared" si="14038"/>
        <v>5.91</v>
      </c>
      <c r="E2965" s="253"/>
      <c r="F2965" s="253"/>
    </row>
    <row r="2966" spans="1:6" x14ac:dyDescent="0.2">
      <c r="A2966" s="438"/>
      <c r="B2966" s="275" t="s">
        <v>280</v>
      </c>
      <c r="C2966" s="258">
        <f t="shared" si="14039"/>
        <v>0.2</v>
      </c>
      <c r="D2966" s="258">
        <f t="shared" si="14038"/>
        <v>5.7</v>
      </c>
      <c r="E2966" s="253"/>
      <c r="F2966" s="253"/>
    </row>
    <row r="2967" spans="1:6" x14ac:dyDescent="0.2">
      <c r="A2967" s="437" t="s">
        <v>608</v>
      </c>
      <c r="B2967" s="275" t="s">
        <v>609</v>
      </c>
      <c r="C2967" s="258">
        <f t="shared" si="14039"/>
        <v>3.0219999999999998</v>
      </c>
      <c r="D2967" s="258">
        <f t="shared" si="14038"/>
        <v>5.57</v>
      </c>
      <c r="E2967" s="253"/>
      <c r="F2967" s="253"/>
    </row>
    <row r="2968" spans="1:6" x14ac:dyDescent="0.2">
      <c r="A2968" s="438"/>
      <c r="B2968" s="275" t="s">
        <v>281</v>
      </c>
      <c r="C2968" s="258">
        <f t="shared" si="14039"/>
        <v>0.2</v>
      </c>
      <c r="D2968" s="258">
        <f t="shared" si="14038"/>
        <v>5.12</v>
      </c>
      <c r="E2968" s="253"/>
      <c r="F2968" s="253"/>
    </row>
    <row r="2969" spans="1:6" x14ac:dyDescent="0.2">
      <c r="A2969" s="437" t="s">
        <v>610</v>
      </c>
      <c r="B2969" s="275" t="s">
        <v>611</v>
      </c>
      <c r="C2969" s="258">
        <f t="shared" si="14039"/>
        <v>3.004</v>
      </c>
      <c r="D2969" s="258">
        <f t="shared" si="14038"/>
        <v>5.09</v>
      </c>
      <c r="E2969" s="253"/>
      <c r="F2969" s="253"/>
    </row>
    <row r="2970" spans="1:6" x14ac:dyDescent="0.2">
      <c r="A2970" s="438"/>
      <c r="B2970" s="275" t="s">
        <v>282</v>
      </c>
      <c r="C2970" s="258">
        <f t="shared" si="14039"/>
        <v>0.2</v>
      </c>
      <c r="D2970" s="258">
        <f t="shared" si="14038"/>
        <v>5</v>
      </c>
      <c r="E2970" s="253"/>
      <c r="F2970" s="253"/>
    </row>
    <row r="2971" spans="1:6" x14ac:dyDescent="0.2">
      <c r="A2971" s="437" t="s">
        <v>612</v>
      </c>
      <c r="B2971" s="275" t="s">
        <v>613</v>
      </c>
      <c r="C2971" s="258">
        <f t="shared" si="14039"/>
        <v>3</v>
      </c>
      <c r="D2971" s="258">
        <f t="shared" si="14038"/>
        <v>5</v>
      </c>
      <c r="E2971" s="253"/>
      <c r="F2971" s="253"/>
    </row>
    <row r="2972" spans="1:6" x14ac:dyDescent="0.2">
      <c r="A2972" s="438"/>
      <c r="B2972" s="275" t="s">
        <v>283</v>
      </c>
      <c r="C2972" s="258">
        <f t="shared" si="14039"/>
        <v>0.2</v>
      </c>
      <c r="D2972" s="258">
        <f t="shared" si="14038"/>
        <v>5</v>
      </c>
      <c r="E2972" s="253"/>
      <c r="F2972" s="253"/>
    </row>
    <row r="2973" spans="1:6" x14ac:dyDescent="0.2">
      <c r="A2973" s="437" t="s">
        <v>614</v>
      </c>
      <c r="B2973" s="275" t="s">
        <v>615</v>
      </c>
      <c r="C2973" s="258">
        <f t="shared" si="14039"/>
        <v>2.4</v>
      </c>
      <c r="D2973" s="258">
        <f t="shared" si="14038"/>
        <v>5</v>
      </c>
      <c r="E2973" s="253"/>
      <c r="F2973" s="253"/>
    </row>
    <row r="2974" spans="1:6" x14ac:dyDescent="0.2">
      <c r="A2974" s="438"/>
      <c r="B2974" s="275" t="s">
        <v>284</v>
      </c>
      <c r="C2974" s="258">
        <f t="shared" si="14039"/>
        <v>0.2</v>
      </c>
      <c r="D2974" s="258">
        <f t="shared" si="14038"/>
        <v>5</v>
      </c>
      <c r="E2974" s="253"/>
      <c r="F2974" s="253"/>
    </row>
    <row r="2975" spans="1:6" x14ac:dyDescent="0.2">
      <c r="A2975" s="437" t="s">
        <v>616</v>
      </c>
      <c r="B2975" s="275" t="s">
        <v>617</v>
      </c>
      <c r="C2975" s="258">
        <f t="shared" si="14039"/>
        <v>3.02</v>
      </c>
      <c r="D2975" s="258">
        <f t="shared" si="14038"/>
        <v>5</v>
      </c>
      <c r="E2975" s="253"/>
      <c r="F2975" s="253"/>
    </row>
    <row r="2976" spans="1:6" x14ac:dyDescent="0.2">
      <c r="A2976" s="438"/>
      <c r="B2976" s="275" t="s">
        <v>285</v>
      </c>
      <c r="C2976" s="258">
        <f t="shared" si="14039"/>
        <v>0.2</v>
      </c>
      <c r="D2976" s="258">
        <f t="shared" si="14038"/>
        <v>5</v>
      </c>
      <c r="E2976" s="253"/>
      <c r="F2976" s="253"/>
    </row>
    <row r="2977" spans="1:6" x14ac:dyDescent="0.2">
      <c r="A2977" s="437" t="s">
        <v>618</v>
      </c>
      <c r="B2977" s="275" t="s">
        <v>619</v>
      </c>
      <c r="C2977" s="258">
        <f t="shared" si="14039"/>
        <v>3</v>
      </c>
      <c r="D2977" s="258">
        <f t="shared" si="14038"/>
        <v>5</v>
      </c>
      <c r="E2977" s="253"/>
      <c r="F2977" s="253"/>
    </row>
    <row r="2978" spans="1:6" x14ac:dyDescent="0.2">
      <c r="A2978" s="438"/>
      <c r="B2978" s="275" t="s">
        <v>286</v>
      </c>
      <c r="C2978" s="258">
        <f t="shared" si="14039"/>
        <v>0.2</v>
      </c>
      <c r="D2978" s="258">
        <f t="shared" si="14038"/>
        <v>5</v>
      </c>
      <c r="E2978" s="253"/>
      <c r="F2978" s="253"/>
    </row>
    <row r="2979" spans="1:6" x14ac:dyDescent="0.2">
      <c r="A2979" s="437" t="s">
        <v>620</v>
      </c>
      <c r="B2979" s="275" t="s">
        <v>621</v>
      </c>
      <c r="C2979" s="258">
        <f t="shared" si="14039"/>
        <v>3</v>
      </c>
      <c r="D2979" s="258">
        <f t="shared" si="14038"/>
        <v>5.0000000000000009</v>
      </c>
      <c r="E2979" s="253"/>
      <c r="F2979" s="253"/>
    </row>
    <row r="2980" spans="1:6" x14ac:dyDescent="0.2">
      <c r="A2980" s="438"/>
      <c r="B2980" s="275" t="s">
        <v>287</v>
      </c>
      <c r="C2980" s="258">
        <f t="shared" si="14039"/>
        <v>0.2</v>
      </c>
      <c r="D2980" s="258">
        <f t="shared" si="14038"/>
        <v>5</v>
      </c>
      <c r="E2980" s="253"/>
      <c r="F2980" s="253"/>
    </row>
    <row r="2981" spans="1:6" x14ac:dyDescent="0.2">
      <c r="A2981" s="437" t="s">
        <v>622</v>
      </c>
      <c r="B2981" s="275" t="s">
        <v>623</v>
      </c>
      <c r="C2981" s="258">
        <f t="shared" si="14039"/>
        <v>3</v>
      </c>
      <c r="D2981" s="258">
        <f t="shared" si="14038"/>
        <v>5.0000000000000009</v>
      </c>
      <c r="E2981" s="253"/>
      <c r="F2981" s="253"/>
    </row>
    <row r="2982" spans="1:6" x14ac:dyDescent="0.2">
      <c r="A2982" s="438"/>
      <c r="B2982" s="275" t="s">
        <v>288</v>
      </c>
      <c r="C2982" s="258">
        <f t="shared" si="14039"/>
        <v>0.2</v>
      </c>
      <c r="D2982" s="258">
        <f t="shared" si="14038"/>
        <v>5</v>
      </c>
      <c r="E2982" s="253"/>
      <c r="F2982" s="253"/>
    </row>
    <row r="2983" spans="1:6" x14ac:dyDescent="0.2">
      <c r="A2983" s="437" t="s">
        <v>624</v>
      </c>
      <c r="B2983" s="275" t="s">
        <v>938</v>
      </c>
      <c r="C2983" s="258">
        <f t="shared" si="14039"/>
        <v>3</v>
      </c>
      <c r="D2983" s="258">
        <f t="shared" si="14038"/>
        <v>5.0000000000000009</v>
      </c>
      <c r="E2983" s="253"/>
      <c r="F2983" s="253"/>
    </row>
    <row r="2984" spans="1:6" x14ac:dyDescent="0.2">
      <c r="A2984" s="438"/>
      <c r="B2984" s="275" t="s">
        <v>289</v>
      </c>
      <c r="C2984" s="258">
        <f t="shared" si="14039"/>
        <v>0.2</v>
      </c>
      <c r="D2984" s="258">
        <f t="shared" si="14038"/>
        <v>5</v>
      </c>
      <c r="E2984" s="253"/>
      <c r="F2984" s="253"/>
    </row>
    <row r="2985" spans="1:6" x14ac:dyDescent="0.2">
      <c r="A2985" s="437" t="s">
        <v>625</v>
      </c>
      <c r="B2985" s="275" t="s">
        <v>939</v>
      </c>
      <c r="C2985" s="258">
        <f t="shared" si="14039"/>
        <v>3</v>
      </c>
      <c r="D2985" s="258">
        <f t="shared" si="14038"/>
        <v>5.0000000000000009</v>
      </c>
      <c r="E2985" s="253"/>
      <c r="F2985" s="253"/>
    </row>
    <row r="2986" spans="1:6" x14ac:dyDescent="0.2">
      <c r="A2986" s="438"/>
      <c r="B2986" s="275" t="s">
        <v>290</v>
      </c>
      <c r="C2986" s="258">
        <f t="shared" si="14039"/>
        <v>0.2</v>
      </c>
      <c r="D2986" s="258">
        <f t="shared" si="14038"/>
        <v>5</v>
      </c>
      <c r="E2986" s="253"/>
      <c r="F2986" s="253"/>
    </row>
    <row r="2987" spans="1:6" x14ac:dyDescent="0.2">
      <c r="A2987" s="437" t="s">
        <v>626</v>
      </c>
      <c r="B2987" s="275" t="s">
        <v>940</v>
      </c>
      <c r="C2987" s="258">
        <f t="shared" si="14039"/>
        <v>3.043333333333333</v>
      </c>
      <c r="D2987" s="258">
        <f t="shared" si="14038"/>
        <v>5.0100000000000007</v>
      </c>
      <c r="E2987" s="253"/>
      <c r="F2987" s="253"/>
    </row>
    <row r="2988" spans="1:6" x14ac:dyDescent="0.2">
      <c r="A2988" s="438"/>
      <c r="B2988" s="275" t="s">
        <v>291</v>
      </c>
      <c r="C2988" s="258">
        <f t="shared" si="14039"/>
        <v>0.2</v>
      </c>
      <c r="D2988" s="258">
        <f t="shared" si="14038"/>
        <v>5</v>
      </c>
      <c r="E2988" s="253"/>
      <c r="F2988" s="253"/>
    </row>
    <row r="2989" spans="1:6" x14ac:dyDescent="0.2">
      <c r="A2989" s="437" t="s">
        <v>627</v>
      </c>
      <c r="B2989" s="275" t="s">
        <v>941</v>
      </c>
      <c r="C2989" s="258">
        <f t="shared" si="14039"/>
        <v>3.0400000000000005</v>
      </c>
      <c r="D2989" s="258">
        <f t="shared" si="14038"/>
        <v>5.0000000000000009</v>
      </c>
      <c r="E2989" s="253"/>
      <c r="F2989" s="253"/>
    </row>
    <row r="2990" spans="1:6" x14ac:dyDescent="0.2">
      <c r="A2990" s="438"/>
      <c r="B2990" s="275" t="s">
        <v>292</v>
      </c>
      <c r="C2990" s="258">
        <f t="shared" si="14039"/>
        <v>0.2</v>
      </c>
      <c r="D2990" s="258">
        <f t="shared" si="14038"/>
        <v>5</v>
      </c>
      <c r="E2990" s="253"/>
      <c r="F2990" s="253"/>
    </row>
    <row r="2991" spans="1:6" x14ac:dyDescent="0.2">
      <c r="A2991" s="437" t="s">
        <v>628</v>
      </c>
      <c r="B2991" s="275" t="s">
        <v>942</v>
      </c>
      <c r="C2991" s="258">
        <f t="shared" si="14039"/>
        <v>3.0250000000000004</v>
      </c>
      <c r="D2991" s="258">
        <f t="shared" si="14038"/>
        <v>5.0000000000000009</v>
      </c>
      <c r="E2991" s="253"/>
      <c r="F2991" s="253"/>
    </row>
    <row r="2992" spans="1:6" x14ac:dyDescent="0.2">
      <c r="A2992" s="438"/>
      <c r="B2992" s="275" t="s">
        <v>293</v>
      </c>
      <c r="C2992" s="258">
        <f t="shared" si="14039"/>
        <v>0.2</v>
      </c>
      <c r="D2992" s="258">
        <f t="shared" si="14038"/>
        <v>5</v>
      </c>
      <c r="E2992" s="253"/>
      <c r="F2992" s="253"/>
    </row>
    <row r="2993" spans="1:6" x14ac:dyDescent="0.2">
      <c r="A2993" s="437" t="s">
        <v>629</v>
      </c>
      <c r="B2993" s="275" t="s">
        <v>943</v>
      </c>
      <c r="C2993" s="258">
        <f t="shared" si="14039"/>
        <v>3.0216666666666665</v>
      </c>
      <c r="D2993" s="258">
        <f t="shared" si="14038"/>
        <v>5.0000000000000009</v>
      </c>
      <c r="E2993" s="253"/>
      <c r="F2993" s="253"/>
    </row>
    <row r="2994" spans="1:6" x14ac:dyDescent="0.2">
      <c r="A2994" s="438"/>
      <c r="B2994" s="275" t="s">
        <v>294</v>
      </c>
      <c r="C2994" s="258">
        <f t="shared" si="14039"/>
        <v>0.2</v>
      </c>
      <c r="D2994" s="258">
        <f t="shared" si="14038"/>
        <v>5</v>
      </c>
      <c r="E2994" s="253"/>
      <c r="F2994" s="253"/>
    </row>
    <row r="2995" spans="1:6" x14ac:dyDescent="0.2">
      <c r="A2995" s="437" t="s">
        <v>630</v>
      </c>
      <c r="B2995" s="275" t="s">
        <v>944</v>
      </c>
      <c r="C2995" s="258">
        <f t="shared" si="14039"/>
        <v>3</v>
      </c>
      <c r="D2995" s="258">
        <f t="shared" si="14038"/>
        <v>5.0000000000000009</v>
      </c>
      <c r="E2995" s="253"/>
      <c r="F2995" s="253"/>
    </row>
    <row r="2996" spans="1:6" x14ac:dyDescent="0.2">
      <c r="A2996" s="438"/>
      <c r="B2996" s="275" t="s">
        <v>295</v>
      </c>
      <c r="C2996" s="258">
        <f t="shared" si="14039"/>
        <v>0.2</v>
      </c>
      <c r="D2996" s="258">
        <f t="shared" si="14038"/>
        <v>5</v>
      </c>
      <c r="E2996" s="253"/>
      <c r="F2996" s="253"/>
    </row>
    <row r="2997" spans="1:6" x14ac:dyDescent="0.2">
      <c r="A2997" s="437" t="s">
        <v>631</v>
      </c>
      <c r="B2997" s="275" t="s">
        <v>945</v>
      </c>
      <c r="C2997" s="258">
        <f t="shared" si="14039"/>
        <v>3</v>
      </c>
      <c r="D2997" s="258">
        <f t="shared" si="14038"/>
        <v>5.0000000000000009</v>
      </c>
      <c r="E2997" s="253"/>
      <c r="F2997" s="253"/>
    </row>
    <row r="2998" spans="1:6" x14ac:dyDescent="0.2">
      <c r="A2998" s="438"/>
      <c r="B2998" s="275" t="s">
        <v>296</v>
      </c>
      <c r="C2998" s="258">
        <f t="shared" si="14039"/>
        <v>0.2</v>
      </c>
      <c r="D2998" s="258">
        <f t="shared" si="14038"/>
        <v>5</v>
      </c>
      <c r="E2998" s="253"/>
      <c r="F2998" s="253"/>
    </row>
    <row r="2999" spans="1:6" x14ac:dyDescent="0.2">
      <c r="A2999" s="437" t="s">
        <v>632</v>
      </c>
      <c r="B2999" s="275" t="s">
        <v>946</v>
      </c>
      <c r="C2999" s="258">
        <f t="shared" si="14039"/>
        <v>2.7028571428571433</v>
      </c>
      <c r="D2999" s="258">
        <f t="shared" si="14038"/>
        <v>5.4500000000000011</v>
      </c>
      <c r="E2999" s="253"/>
      <c r="F2999" s="253"/>
    </row>
    <row r="3000" spans="1:6" x14ac:dyDescent="0.2">
      <c r="A3000" s="438"/>
      <c r="B3000" s="275" t="s">
        <v>297</v>
      </c>
      <c r="C3000" s="258">
        <f t="shared" si="14039"/>
        <v>0.2</v>
      </c>
      <c r="D3000" s="258">
        <f t="shared" si="14038"/>
        <v>5</v>
      </c>
      <c r="E3000" s="253"/>
      <c r="F3000" s="253"/>
    </row>
    <row r="3001" spans="1:6" x14ac:dyDescent="0.2">
      <c r="A3001" s="437" t="s">
        <v>633</v>
      </c>
      <c r="B3001" s="275" t="s">
        <v>947</v>
      </c>
      <c r="C3001" s="258">
        <f t="shared" si="14039"/>
        <v>3</v>
      </c>
      <c r="D3001" s="258">
        <f t="shared" si="14038"/>
        <v>5</v>
      </c>
      <c r="E3001" s="253"/>
      <c r="F3001" s="253"/>
    </row>
    <row r="3002" spans="1:6" x14ac:dyDescent="0.2">
      <c r="A3002" s="438"/>
      <c r="B3002" s="275" t="s">
        <v>298</v>
      </c>
      <c r="C3002" s="258">
        <f t="shared" si="14039"/>
        <v>0.2</v>
      </c>
      <c r="D3002" s="258">
        <f t="shared" si="14038"/>
        <v>5</v>
      </c>
      <c r="E3002" s="253"/>
      <c r="F3002" s="253"/>
    </row>
    <row r="3003" spans="1:6" x14ac:dyDescent="0.2">
      <c r="A3003" s="437" t="s">
        <v>634</v>
      </c>
      <c r="B3003" s="275" t="s">
        <v>948</v>
      </c>
      <c r="C3003" s="258">
        <f t="shared" si="14039"/>
        <v>3</v>
      </c>
      <c r="D3003" s="258">
        <f t="shared" si="14038"/>
        <v>5</v>
      </c>
      <c r="E3003" s="253"/>
      <c r="F3003" s="253"/>
    </row>
    <row r="3004" spans="1:6" x14ac:dyDescent="0.2">
      <c r="A3004" s="438"/>
      <c r="B3004" s="275" t="s">
        <v>299</v>
      </c>
      <c r="C3004" s="258">
        <f t="shared" si="14039"/>
        <v>0.2</v>
      </c>
      <c r="D3004" s="258">
        <f t="shared" si="14038"/>
        <v>5</v>
      </c>
      <c r="E3004" s="253"/>
      <c r="F3004" s="253"/>
    </row>
    <row r="3005" spans="1:6" x14ac:dyDescent="0.2">
      <c r="A3005" s="437" t="s">
        <v>635</v>
      </c>
      <c r="B3005" s="275" t="s">
        <v>949</v>
      </c>
      <c r="C3005" s="258">
        <f t="shared" si="14039"/>
        <v>3</v>
      </c>
      <c r="D3005" s="258">
        <f t="shared" si="14038"/>
        <v>5</v>
      </c>
      <c r="E3005" s="253"/>
      <c r="F3005" s="253"/>
    </row>
    <row r="3006" spans="1:6" x14ac:dyDescent="0.2">
      <c r="A3006" s="438"/>
      <c r="B3006" s="275" t="s">
        <v>300</v>
      </c>
      <c r="C3006" s="258">
        <f t="shared" si="14039"/>
        <v>0.2</v>
      </c>
      <c r="D3006" s="258">
        <f t="shared" si="14038"/>
        <v>5</v>
      </c>
      <c r="E3006" s="253"/>
      <c r="F3006" s="253"/>
    </row>
    <row r="3007" spans="1:6" x14ac:dyDescent="0.2">
      <c r="A3007" s="437" t="s">
        <v>636</v>
      </c>
      <c r="B3007" s="275" t="s">
        <v>950</v>
      </c>
      <c r="C3007" s="258">
        <f t="shared" si="14039"/>
        <v>3</v>
      </c>
      <c r="D3007" s="258">
        <f t="shared" si="14038"/>
        <v>5</v>
      </c>
      <c r="E3007" s="253"/>
      <c r="F3007" s="253"/>
    </row>
    <row r="3008" spans="1:6" x14ac:dyDescent="0.2">
      <c r="A3008" s="438"/>
      <c r="B3008" s="275" t="s">
        <v>301</v>
      </c>
      <c r="C3008" s="258">
        <f t="shared" si="14039"/>
        <v>0.2</v>
      </c>
      <c r="D3008" s="258">
        <f t="shared" si="14038"/>
        <v>5</v>
      </c>
      <c r="E3008" s="253"/>
      <c r="F3008" s="253"/>
    </row>
    <row r="3009" spans="1:6" x14ac:dyDescent="0.2">
      <c r="A3009" s="437" t="s">
        <v>637</v>
      </c>
      <c r="B3009" s="275" t="s">
        <v>951</v>
      </c>
      <c r="C3009" s="258">
        <f t="shared" si="14039"/>
        <v>3</v>
      </c>
      <c r="D3009" s="258">
        <f t="shared" si="14038"/>
        <v>5</v>
      </c>
      <c r="E3009" s="253"/>
      <c r="F3009" s="253"/>
    </row>
    <row r="3010" spans="1:6" x14ac:dyDescent="0.2">
      <c r="A3010" s="438"/>
      <c r="B3010" s="275" t="s">
        <v>302</v>
      </c>
      <c r="C3010" s="258">
        <f t="shared" si="14039"/>
        <v>0.2</v>
      </c>
      <c r="D3010" s="258">
        <f t="shared" si="14038"/>
        <v>5</v>
      </c>
      <c r="E3010" s="253"/>
      <c r="F3010" s="253"/>
    </row>
    <row r="3011" spans="1:6" x14ac:dyDescent="0.2">
      <c r="A3011" s="437" t="s">
        <v>638</v>
      </c>
      <c r="B3011" s="275" t="s">
        <v>952</v>
      </c>
      <c r="C3011" s="258">
        <f t="shared" si="14039"/>
        <v>3</v>
      </c>
      <c r="D3011" s="258">
        <f t="shared" si="14038"/>
        <v>5</v>
      </c>
      <c r="E3011" s="253"/>
      <c r="F3011" s="253"/>
    </row>
    <row r="3012" spans="1:6" x14ac:dyDescent="0.2">
      <c r="A3012" s="438"/>
      <c r="B3012" s="275" t="s">
        <v>303</v>
      </c>
      <c r="C3012" s="258">
        <f t="shared" si="14039"/>
        <v>0.2</v>
      </c>
      <c r="D3012" s="258">
        <f t="shared" si="14038"/>
        <v>5</v>
      </c>
      <c r="E3012" s="253"/>
      <c r="F3012" s="253"/>
    </row>
    <row r="3013" spans="1:6" x14ac:dyDescent="0.2">
      <c r="A3013" s="437" t="s">
        <v>639</v>
      </c>
      <c r="B3013" s="275" t="s">
        <v>953</v>
      </c>
      <c r="C3013" s="258">
        <f t="shared" si="14039"/>
        <v>3</v>
      </c>
      <c r="D3013" s="258">
        <f t="shared" si="14038"/>
        <v>5</v>
      </c>
      <c r="E3013" s="253"/>
      <c r="F3013" s="253"/>
    </row>
    <row r="3014" spans="1:6" x14ac:dyDescent="0.2">
      <c r="A3014" s="438"/>
      <c r="B3014" s="275" t="s">
        <v>304</v>
      </c>
      <c r="C3014" s="258">
        <f t="shared" si="14039"/>
        <v>0.2</v>
      </c>
      <c r="D3014" s="258">
        <f t="shared" si="14038"/>
        <v>5</v>
      </c>
      <c r="E3014" s="253"/>
      <c r="F3014" s="253"/>
    </row>
    <row r="3015" spans="1:6" x14ac:dyDescent="0.2">
      <c r="A3015" s="437" t="s">
        <v>640</v>
      </c>
      <c r="B3015" s="275" t="s">
        <v>954</v>
      </c>
      <c r="C3015" s="258">
        <f t="shared" si="14039"/>
        <v>3</v>
      </c>
      <c r="D3015" s="258">
        <f t="shared" si="14038"/>
        <v>5</v>
      </c>
      <c r="E3015" s="253"/>
      <c r="F3015" s="253"/>
    </row>
    <row r="3016" spans="1:6" x14ac:dyDescent="0.2">
      <c r="A3016" s="438"/>
      <c r="B3016" s="275" t="s">
        <v>305</v>
      </c>
      <c r="C3016" s="258">
        <f t="shared" si="14039"/>
        <v>0.2</v>
      </c>
      <c r="D3016" s="258">
        <f t="shared" si="14038"/>
        <v>5</v>
      </c>
      <c r="E3016" s="253"/>
      <c r="F3016" s="253"/>
    </row>
    <row r="3017" spans="1:6" x14ac:dyDescent="0.2">
      <c r="A3017" s="437" t="s">
        <v>641</v>
      </c>
      <c r="B3017" s="275" t="s">
        <v>955</v>
      </c>
      <c r="C3017" s="258">
        <f t="shared" si="14039"/>
        <v>3.0066666666666664</v>
      </c>
      <c r="D3017" s="258">
        <f t="shared" si="14038"/>
        <v>5</v>
      </c>
      <c r="E3017" s="253"/>
      <c r="F3017" s="253"/>
    </row>
    <row r="3018" spans="1:6" x14ac:dyDescent="0.2">
      <c r="A3018" s="438"/>
      <c r="B3018" s="275" t="s">
        <v>306</v>
      </c>
      <c r="C3018" s="258">
        <f t="shared" si="14039"/>
        <v>0.2</v>
      </c>
      <c r="D3018" s="258">
        <f t="shared" si="14038"/>
        <v>5</v>
      </c>
      <c r="E3018" s="253"/>
      <c r="F3018" s="253"/>
    </row>
    <row r="3019" spans="1:6" x14ac:dyDescent="0.2">
      <c r="A3019" s="437" t="s">
        <v>642</v>
      </c>
      <c r="B3019" s="275" t="s">
        <v>956</v>
      </c>
      <c r="C3019" s="258">
        <f t="shared" si="14039"/>
        <v>3.0116666666666667</v>
      </c>
      <c r="D3019" s="258">
        <f t="shared" si="14038"/>
        <v>5</v>
      </c>
      <c r="E3019" s="253"/>
      <c r="F3019" s="253"/>
    </row>
    <row r="3020" spans="1:6" x14ac:dyDescent="0.2">
      <c r="A3020" s="438"/>
      <c r="B3020" s="275" t="s">
        <v>307</v>
      </c>
      <c r="C3020" s="258">
        <f t="shared" si="14039"/>
        <v>0.2</v>
      </c>
      <c r="D3020" s="258">
        <f t="shared" si="14038"/>
        <v>5</v>
      </c>
      <c r="E3020" s="253"/>
      <c r="F3020" s="253"/>
    </row>
    <row r="3021" spans="1:6" x14ac:dyDescent="0.2">
      <c r="A3021" s="437" t="s">
        <v>643</v>
      </c>
      <c r="B3021" s="275" t="s">
        <v>957</v>
      </c>
      <c r="C3021" s="258">
        <f t="shared" si="14039"/>
        <v>3.0100000000000002</v>
      </c>
      <c r="D3021" s="258">
        <f t="shared" si="14039"/>
        <v>5.01</v>
      </c>
      <c r="E3021" s="253"/>
      <c r="F3021" s="253"/>
    </row>
    <row r="3022" spans="1:6" x14ac:dyDescent="0.2">
      <c r="A3022" s="438"/>
      <c r="B3022" s="275" t="s">
        <v>308</v>
      </c>
      <c r="C3022" s="258">
        <f t="shared" ref="C3022:D3053" si="14040">V1048</f>
        <v>0.2</v>
      </c>
      <c r="D3022" s="258">
        <f t="shared" si="14040"/>
        <v>5</v>
      </c>
      <c r="E3022" s="253"/>
      <c r="F3022" s="253"/>
    </row>
    <row r="3023" spans="1:6" x14ac:dyDescent="0.2">
      <c r="A3023" s="437" t="s">
        <v>644</v>
      </c>
      <c r="B3023" s="275" t="s">
        <v>958</v>
      </c>
      <c r="C3023" s="258">
        <f t="shared" si="14040"/>
        <v>3.0083333333333333</v>
      </c>
      <c r="D3023" s="258">
        <f t="shared" si="14040"/>
        <v>5</v>
      </c>
      <c r="E3023" s="253"/>
      <c r="F3023" s="253"/>
    </row>
    <row r="3024" spans="1:6" x14ac:dyDescent="0.2">
      <c r="A3024" s="438"/>
      <c r="B3024" s="275" t="s">
        <v>309</v>
      </c>
      <c r="C3024" s="258">
        <f t="shared" si="14040"/>
        <v>0.2</v>
      </c>
      <c r="D3024" s="258">
        <f t="shared" si="14040"/>
        <v>5</v>
      </c>
      <c r="E3024" s="253"/>
      <c r="F3024" s="253"/>
    </row>
    <row r="3025" spans="1:6" x14ac:dyDescent="0.2">
      <c r="A3025" s="437" t="s">
        <v>645</v>
      </c>
      <c r="B3025" s="275" t="s">
        <v>959</v>
      </c>
      <c r="C3025" s="258">
        <f t="shared" si="14040"/>
        <v>3.0216666666666669</v>
      </c>
      <c r="D3025" s="258">
        <f t="shared" si="14040"/>
        <v>5</v>
      </c>
      <c r="E3025" s="253"/>
      <c r="F3025" s="253"/>
    </row>
    <row r="3026" spans="1:6" x14ac:dyDescent="0.2">
      <c r="A3026" s="438"/>
      <c r="B3026" s="275" t="s">
        <v>310</v>
      </c>
      <c r="C3026" s="258">
        <f t="shared" si="14040"/>
        <v>0.2</v>
      </c>
      <c r="D3026" s="258">
        <f t="shared" si="14040"/>
        <v>5</v>
      </c>
      <c r="E3026" s="253"/>
      <c r="F3026" s="253"/>
    </row>
    <row r="3027" spans="1:6" x14ac:dyDescent="0.2">
      <c r="A3027" s="437" t="s">
        <v>646</v>
      </c>
      <c r="B3027" s="275" t="s">
        <v>960</v>
      </c>
      <c r="C3027" s="258">
        <f t="shared" si="14040"/>
        <v>3.0206666666666671</v>
      </c>
      <c r="D3027" s="258">
        <f t="shared" si="14040"/>
        <v>5</v>
      </c>
      <c r="E3027" s="253"/>
      <c r="F3027" s="253"/>
    </row>
    <row r="3028" spans="1:6" x14ac:dyDescent="0.2">
      <c r="A3028" s="438"/>
      <c r="B3028" s="275" t="s">
        <v>311</v>
      </c>
      <c r="C3028" s="258">
        <f t="shared" si="14040"/>
        <v>0.2</v>
      </c>
      <c r="D3028" s="258">
        <f t="shared" si="14040"/>
        <v>5</v>
      </c>
      <c r="E3028" s="253"/>
      <c r="F3028" s="253"/>
    </row>
    <row r="3029" spans="1:6" x14ac:dyDescent="0.2">
      <c r="A3029" s="437" t="s">
        <v>647</v>
      </c>
      <c r="B3029" s="275" t="s">
        <v>961</v>
      </c>
      <c r="C3029" s="258">
        <f t="shared" si="14040"/>
        <v>3.0216666666666669</v>
      </c>
      <c r="D3029" s="258">
        <f t="shared" si="14040"/>
        <v>5</v>
      </c>
      <c r="E3029" s="253"/>
      <c r="F3029" s="253"/>
    </row>
    <row r="3030" spans="1:6" x14ac:dyDescent="0.2">
      <c r="A3030" s="438"/>
      <c r="B3030" s="275" t="s">
        <v>312</v>
      </c>
      <c r="C3030" s="258">
        <f t="shared" si="14040"/>
        <v>0.2</v>
      </c>
      <c r="D3030" s="258">
        <f t="shared" si="14040"/>
        <v>5</v>
      </c>
      <c r="E3030" s="253"/>
      <c r="F3030" s="253"/>
    </row>
    <row r="3031" spans="1:6" x14ac:dyDescent="0.2">
      <c r="A3031" s="437" t="s">
        <v>648</v>
      </c>
      <c r="B3031" s="275" t="s">
        <v>962</v>
      </c>
      <c r="C3031" s="258">
        <f t="shared" si="14040"/>
        <v>2.358571428571429</v>
      </c>
      <c r="D3031" s="258">
        <f t="shared" si="14040"/>
        <v>6.3500000000000005</v>
      </c>
      <c r="E3031" s="253"/>
      <c r="F3031" s="253"/>
    </row>
    <row r="3032" spans="1:6" x14ac:dyDescent="0.2">
      <c r="A3032" s="438"/>
      <c r="B3032" s="275" t="s">
        <v>313</v>
      </c>
      <c r="C3032" s="258">
        <f t="shared" si="14040"/>
        <v>0.2</v>
      </c>
      <c r="D3032" s="258">
        <f t="shared" si="14040"/>
        <v>5</v>
      </c>
      <c r="E3032" s="253"/>
      <c r="F3032" s="253"/>
    </row>
    <row r="3033" spans="1:6" x14ac:dyDescent="0.2">
      <c r="A3033" s="437" t="s">
        <v>649</v>
      </c>
      <c r="B3033" s="275" t="s">
        <v>963</v>
      </c>
      <c r="C3033" s="258">
        <f t="shared" si="14040"/>
        <v>3.048</v>
      </c>
      <c r="D3033" s="258">
        <f t="shared" si="14040"/>
        <v>5.4450000000000003</v>
      </c>
      <c r="E3033" s="253"/>
      <c r="F3033" s="253"/>
    </row>
    <row r="3034" spans="1:6" x14ac:dyDescent="0.2">
      <c r="A3034" s="438"/>
      <c r="B3034" s="275" t="s">
        <v>314</v>
      </c>
      <c r="C3034" s="258">
        <f t="shared" si="14040"/>
        <v>0.2</v>
      </c>
      <c r="D3034" s="258">
        <f t="shared" si="14040"/>
        <v>5.45</v>
      </c>
      <c r="E3034" s="253"/>
      <c r="F3034" s="253"/>
    </row>
    <row r="3035" spans="1:6" x14ac:dyDescent="0.2">
      <c r="A3035" s="437" t="s">
        <v>650</v>
      </c>
      <c r="B3035" s="275" t="s">
        <v>964</v>
      </c>
      <c r="C3035" s="258">
        <f t="shared" si="14040"/>
        <v>2.9799999999999995</v>
      </c>
      <c r="D3035" s="258">
        <f t="shared" si="14040"/>
        <v>5.46</v>
      </c>
      <c r="E3035" s="253"/>
      <c r="F3035" s="253"/>
    </row>
    <row r="3036" spans="1:6" x14ac:dyDescent="0.2">
      <c r="A3036" s="438"/>
      <c r="B3036" s="275" t="s">
        <v>315</v>
      </c>
      <c r="C3036" s="258">
        <f t="shared" si="14040"/>
        <v>0.2</v>
      </c>
      <c r="D3036" s="258">
        <f t="shared" si="14040"/>
        <v>5.45</v>
      </c>
      <c r="E3036" s="253"/>
      <c r="F3036" s="253"/>
    </row>
    <row r="3037" spans="1:6" x14ac:dyDescent="0.2">
      <c r="A3037" s="437" t="s">
        <v>651</v>
      </c>
      <c r="B3037" s="275" t="s">
        <v>965</v>
      </c>
      <c r="C3037" s="258">
        <f t="shared" si="14040"/>
        <v>2.996</v>
      </c>
      <c r="D3037" s="258">
        <f t="shared" si="14040"/>
        <v>5.46</v>
      </c>
      <c r="E3037" s="253"/>
      <c r="F3037" s="253"/>
    </row>
    <row r="3038" spans="1:6" x14ac:dyDescent="0.2">
      <c r="A3038" s="438"/>
      <c r="B3038" s="275" t="s">
        <v>316</v>
      </c>
      <c r="C3038" s="258">
        <f t="shared" si="14040"/>
        <v>0.2</v>
      </c>
      <c r="D3038" s="258">
        <f t="shared" si="14040"/>
        <v>5.45</v>
      </c>
      <c r="E3038" s="253"/>
      <c r="F3038" s="253"/>
    </row>
    <row r="3039" spans="1:6" x14ac:dyDescent="0.2">
      <c r="A3039" s="437" t="s">
        <v>652</v>
      </c>
      <c r="B3039" s="275" t="s">
        <v>966</v>
      </c>
      <c r="C3039" s="258">
        <f t="shared" si="14040"/>
        <v>2.996</v>
      </c>
      <c r="D3039" s="258">
        <f t="shared" si="14040"/>
        <v>5.45</v>
      </c>
      <c r="E3039" s="253"/>
      <c r="F3039" s="253"/>
    </row>
    <row r="3040" spans="1:6" x14ac:dyDescent="0.2">
      <c r="A3040" s="438"/>
      <c r="B3040" s="275" t="s">
        <v>317</v>
      </c>
      <c r="C3040" s="258">
        <f t="shared" si="14040"/>
        <v>0.2</v>
      </c>
      <c r="D3040" s="258">
        <f t="shared" si="14040"/>
        <v>5.43</v>
      </c>
      <c r="E3040" s="253"/>
      <c r="F3040" s="253"/>
    </row>
    <row r="3041" spans="1:6" x14ac:dyDescent="0.2">
      <c r="A3041" s="437" t="s">
        <v>653</v>
      </c>
      <c r="B3041" s="275" t="s">
        <v>967</v>
      </c>
      <c r="C3041" s="258">
        <f t="shared" si="14040"/>
        <v>3.0059999999999998</v>
      </c>
      <c r="D3041" s="258">
        <f t="shared" si="14040"/>
        <v>5.4</v>
      </c>
      <c r="E3041" s="253"/>
      <c r="F3041" s="253"/>
    </row>
    <row r="3042" spans="1:6" x14ac:dyDescent="0.2">
      <c r="A3042" s="438"/>
      <c r="B3042" s="275" t="s">
        <v>318</v>
      </c>
      <c r="C3042" s="258">
        <f t="shared" si="14040"/>
        <v>0.2</v>
      </c>
      <c r="D3042" s="258">
        <f t="shared" si="14040"/>
        <v>5</v>
      </c>
      <c r="E3042" s="253"/>
      <c r="F3042" s="253"/>
    </row>
    <row r="3043" spans="1:6" x14ac:dyDescent="0.2">
      <c r="A3043" s="437" t="s">
        <v>654</v>
      </c>
      <c r="B3043" s="275" t="s">
        <v>968</v>
      </c>
      <c r="C3043" s="258">
        <f t="shared" si="14040"/>
        <v>3</v>
      </c>
      <c r="D3043" s="258">
        <f t="shared" si="14040"/>
        <v>5</v>
      </c>
      <c r="E3043" s="253"/>
      <c r="F3043" s="253"/>
    </row>
    <row r="3044" spans="1:6" x14ac:dyDescent="0.2">
      <c r="A3044" s="438"/>
      <c r="B3044" s="275" t="s">
        <v>319</v>
      </c>
      <c r="C3044" s="258">
        <f t="shared" si="14040"/>
        <v>0.2</v>
      </c>
      <c r="D3044" s="258">
        <f t="shared" si="14040"/>
        <v>5</v>
      </c>
      <c r="E3044" s="253"/>
      <c r="F3044" s="253"/>
    </row>
    <row r="3045" spans="1:6" x14ac:dyDescent="0.2">
      <c r="A3045" s="437" t="s">
        <v>655</v>
      </c>
      <c r="B3045" s="275" t="s">
        <v>969</v>
      </c>
      <c r="C3045" s="258">
        <f t="shared" si="14040"/>
        <v>2.9166666666666665</v>
      </c>
      <c r="D3045" s="258">
        <f t="shared" si="14040"/>
        <v>5</v>
      </c>
      <c r="E3045" s="253"/>
      <c r="F3045" s="253"/>
    </row>
    <row r="3046" spans="1:6" x14ac:dyDescent="0.2">
      <c r="A3046" s="438"/>
      <c r="B3046" s="275" t="s">
        <v>320</v>
      </c>
      <c r="C3046" s="258">
        <f t="shared" si="14040"/>
        <v>0.2</v>
      </c>
      <c r="D3046" s="258">
        <f t="shared" si="14040"/>
        <v>5</v>
      </c>
      <c r="E3046" s="253"/>
      <c r="F3046" s="253"/>
    </row>
    <row r="3047" spans="1:6" x14ac:dyDescent="0.2">
      <c r="A3047" s="437" t="s">
        <v>656</v>
      </c>
      <c r="B3047" s="275" t="s">
        <v>970</v>
      </c>
      <c r="C3047" s="258">
        <f t="shared" si="14040"/>
        <v>3</v>
      </c>
      <c r="D3047" s="258">
        <f t="shared" si="14040"/>
        <v>5</v>
      </c>
      <c r="E3047" s="253"/>
      <c r="F3047" s="253"/>
    </row>
    <row r="3048" spans="1:6" x14ac:dyDescent="0.2">
      <c r="A3048" s="438"/>
      <c r="B3048" s="275" t="s">
        <v>321</v>
      </c>
      <c r="C3048" s="258">
        <f t="shared" si="14040"/>
        <v>0.2</v>
      </c>
      <c r="D3048" s="258">
        <f t="shared" si="14040"/>
        <v>5</v>
      </c>
      <c r="E3048" s="253"/>
      <c r="F3048" s="253"/>
    </row>
    <row r="3049" spans="1:6" x14ac:dyDescent="0.2">
      <c r="A3049" s="437" t="s">
        <v>657</v>
      </c>
      <c r="B3049" s="275" t="s">
        <v>971</v>
      </c>
      <c r="C3049" s="258">
        <f t="shared" si="14040"/>
        <v>3.03</v>
      </c>
      <c r="D3049" s="258">
        <f t="shared" si="14040"/>
        <v>5</v>
      </c>
      <c r="E3049" s="253"/>
      <c r="F3049" s="253"/>
    </row>
    <row r="3050" spans="1:6" x14ac:dyDescent="0.2">
      <c r="A3050" s="438"/>
      <c r="B3050" s="275" t="s">
        <v>322</v>
      </c>
      <c r="C3050" s="258">
        <f t="shared" si="14040"/>
        <v>0.2</v>
      </c>
      <c r="D3050" s="258">
        <f t="shared" si="14040"/>
        <v>5</v>
      </c>
      <c r="E3050" s="253"/>
      <c r="F3050" s="253"/>
    </row>
    <row r="3051" spans="1:6" x14ac:dyDescent="0.2">
      <c r="A3051" s="437" t="s">
        <v>658</v>
      </c>
      <c r="B3051" s="275" t="s">
        <v>972</v>
      </c>
      <c r="C3051" s="258">
        <f t="shared" si="14040"/>
        <v>3.0350000000000001</v>
      </c>
      <c r="D3051" s="258">
        <f t="shared" si="14040"/>
        <v>5</v>
      </c>
      <c r="E3051" s="253"/>
      <c r="F3051" s="253"/>
    </row>
    <row r="3052" spans="1:6" x14ac:dyDescent="0.2">
      <c r="A3052" s="438"/>
      <c r="B3052" s="275" t="s">
        <v>323</v>
      </c>
      <c r="C3052" s="258">
        <f t="shared" si="14040"/>
        <v>0.2</v>
      </c>
      <c r="D3052" s="258">
        <f t="shared" si="14040"/>
        <v>5</v>
      </c>
      <c r="E3052" s="253"/>
      <c r="F3052" s="253"/>
    </row>
    <row r="3053" spans="1:6" x14ac:dyDescent="0.2">
      <c r="A3053" s="437" t="s">
        <v>659</v>
      </c>
      <c r="B3053" s="275" t="s">
        <v>973</v>
      </c>
      <c r="C3053" s="258">
        <f t="shared" si="14040"/>
        <v>3.0516666666666663</v>
      </c>
      <c r="D3053" s="258">
        <f t="shared" si="14040"/>
        <v>5</v>
      </c>
      <c r="E3053" s="253"/>
      <c r="F3053" s="253"/>
    </row>
    <row r="3054" spans="1:6" x14ac:dyDescent="0.2">
      <c r="A3054" s="438"/>
      <c r="B3054" s="275" t="s">
        <v>324</v>
      </c>
      <c r="C3054" s="258">
        <f t="shared" ref="C3054:D3069" si="14041">V1080</f>
        <v>0.2</v>
      </c>
      <c r="D3054" s="258">
        <f t="shared" si="14041"/>
        <v>5</v>
      </c>
      <c r="E3054" s="253"/>
      <c r="F3054" s="253"/>
    </row>
    <row r="3055" spans="1:6" x14ac:dyDescent="0.2">
      <c r="A3055" s="437" t="s">
        <v>660</v>
      </c>
      <c r="B3055" s="275" t="s">
        <v>974</v>
      </c>
      <c r="C3055" s="258">
        <f t="shared" si="14041"/>
        <v>3.0216666666666665</v>
      </c>
      <c r="D3055" s="258">
        <f t="shared" si="14041"/>
        <v>5.0200000000000005</v>
      </c>
      <c r="E3055" s="253"/>
      <c r="F3055" s="253"/>
    </row>
    <row r="3056" spans="1:6" x14ac:dyDescent="0.2">
      <c r="A3056" s="438"/>
      <c r="B3056" s="275" t="s">
        <v>325</v>
      </c>
      <c r="C3056" s="258">
        <f t="shared" si="14041"/>
        <v>0.2</v>
      </c>
      <c r="D3056" s="258">
        <f t="shared" si="14041"/>
        <v>5</v>
      </c>
      <c r="E3056" s="253"/>
      <c r="F3056" s="253"/>
    </row>
    <row r="3057" spans="1:6" x14ac:dyDescent="0.2">
      <c r="A3057" s="437" t="s">
        <v>661</v>
      </c>
      <c r="B3057" s="275" t="s">
        <v>975</v>
      </c>
      <c r="C3057" s="258">
        <f t="shared" si="14041"/>
        <v>3</v>
      </c>
      <c r="D3057" s="258">
        <f t="shared" si="14041"/>
        <v>5</v>
      </c>
      <c r="E3057" s="253"/>
      <c r="F3057" s="253"/>
    </row>
    <row r="3058" spans="1:6" x14ac:dyDescent="0.2">
      <c r="A3058" s="438"/>
      <c r="B3058" s="275" t="s">
        <v>326</v>
      </c>
      <c r="C3058" s="258">
        <f t="shared" si="14041"/>
        <v>0.2</v>
      </c>
      <c r="D3058" s="258">
        <f t="shared" si="14041"/>
        <v>5</v>
      </c>
      <c r="E3058" s="253"/>
      <c r="F3058" s="253"/>
    </row>
    <row r="3059" spans="1:6" x14ac:dyDescent="0.2">
      <c r="A3059" s="437" t="s">
        <v>662</v>
      </c>
      <c r="B3059" s="275" t="s">
        <v>976</v>
      </c>
      <c r="C3059" s="258">
        <f t="shared" si="14041"/>
        <v>2.9980000000000002</v>
      </c>
      <c r="D3059" s="258">
        <f t="shared" si="14041"/>
        <v>5.16</v>
      </c>
      <c r="E3059" s="253"/>
      <c r="F3059" s="253"/>
    </row>
    <row r="3060" spans="1:6" x14ac:dyDescent="0.2">
      <c r="A3060" s="438"/>
      <c r="B3060" s="275" t="s">
        <v>327</v>
      </c>
      <c r="C3060" s="258">
        <f t="shared" si="14041"/>
        <v>0.2</v>
      </c>
      <c r="D3060" s="258">
        <f t="shared" si="14041"/>
        <v>5</v>
      </c>
      <c r="E3060" s="253"/>
      <c r="F3060" s="253"/>
    </row>
    <row r="3061" spans="1:6" x14ac:dyDescent="0.2">
      <c r="A3061" s="437" t="s">
        <v>663</v>
      </c>
      <c r="B3061" s="275" t="s">
        <v>977</v>
      </c>
      <c r="C3061" s="258">
        <f t="shared" si="14041"/>
        <v>3.0040000000000004</v>
      </c>
      <c r="D3061" s="258">
        <f t="shared" si="14041"/>
        <v>5.45</v>
      </c>
      <c r="E3061" s="253"/>
      <c r="F3061" s="253"/>
    </row>
    <row r="3062" spans="1:6" x14ac:dyDescent="0.2">
      <c r="A3062" s="438"/>
      <c r="B3062" s="275" t="s">
        <v>328</v>
      </c>
      <c r="C3062" s="258">
        <f t="shared" si="14041"/>
        <v>0.2</v>
      </c>
      <c r="D3062" s="258">
        <f t="shared" si="14041"/>
        <v>5.45</v>
      </c>
      <c r="E3062" s="253"/>
      <c r="F3062" s="253"/>
    </row>
    <row r="3063" spans="1:6" x14ac:dyDescent="0.2">
      <c r="A3063" s="437" t="s">
        <v>664</v>
      </c>
      <c r="B3063" s="275" t="s">
        <v>978</v>
      </c>
      <c r="C3063" s="258">
        <f t="shared" si="14041"/>
        <v>3.08</v>
      </c>
      <c r="D3063" s="258">
        <f t="shared" si="14041"/>
        <v>5.45</v>
      </c>
      <c r="E3063" s="253"/>
      <c r="F3063" s="253"/>
    </row>
    <row r="3064" spans="1:6" x14ac:dyDescent="0.2">
      <c r="A3064" s="438"/>
      <c r="B3064" s="275" t="s">
        <v>329</v>
      </c>
      <c r="C3064" s="258">
        <f t="shared" si="14041"/>
        <v>0.2</v>
      </c>
      <c r="D3064" s="258">
        <f t="shared" si="14041"/>
        <v>5.45</v>
      </c>
      <c r="E3064" s="253"/>
      <c r="F3064" s="253"/>
    </row>
    <row r="3065" spans="1:6" x14ac:dyDescent="0.2">
      <c r="A3065" s="437" t="s">
        <v>665</v>
      </c>
      <c r="B3065" s="275" t="s">
        <v>979</v>
      </c>
      <c r="C3065" s="258">
        <f t="shared" si="14041"/>
        <v>3.194</v>
      </c>
      <c r="D3065" s="258">
        <f t="shared" si="14041"/>
        <v>5.45</v>
      </c>
      <c r="E3065" s="253"/>
      <c r="F3065" s="253"/>
    </row>
    <row r="3066" spans="1:6" x14ac:dyDescent="0.2">
      <c r="A3066" s="438"/>
      <c r="B3066" s="275" t="s">
        <v>330</v>
      </c>
      <c r="C3066" s="258">
        <f t="shared" si="14041"/>
        <v>0.2</v>
      </c>
      <c r="D3066" s="258">
        <f t="shared" si="14041"/>
        <v>5.45</v>
      </c>
      <c r="E3066" s="253"/>
      <c r="F3066" s="253"/>
    </row>
    <row r="3067" spans="1:6" x14ac:dyDescent="0.2">
      <c r="A3067" s="437" t="s">
        <v>666</v>
      </c>
      <c r="B3067" s="275" t="s">
        <v>980</v>
      </c>
      <c r="C3067" s="258">
        <f t="shared" si="14041"/>
        <v>3.0840000000000001</v>
      </c>
      <c r="D3067" s="258">
        <f t="shared" si="14041"/>
        <v>5.45</v>
      </c>
      <c r="E3067" s="253"/>
      <c r="F3067" s="253"/>
    </row>
    <row r="3068" spans="1:6" x14ac:dyDescent="0.2">
      <c r="A3068" s="438"/>
      <c r="B3068" s="275" t="s">
        <v>331</v>
      </c>
      <c r="C3068" s="258">
        <f t="shared" si="14041"/>
        <v>0.2</v>
      </c>
      <c r="D3068" s="258">
        <f t="shared" si="14041"/>
        <v>5.45</v>
      </c>
      <c r="E3068" s="253"/>
      <c r="F3068" s="253"/>
    </row>
    <row r="3069" spans="1:6" x14ac:dyDescent="0.2">
      <c r="A3069" s="437" t="s">
        <v>667</v>
      </c>
      <c r="B3069" s="275" t="s">
        <v>981</v>
      </c>
      <c r="C3069" s="258">
        <f t="shared" si="14041"/>
        <v>3.0060000000000002</v>
      </c>
      <c r="D3069" s="258">
        <f t="shared" si="14041"/>
        <v>5.45</v>
      </c>
      <c r="E3069" s="253"/>
      <c r="F3069" s="253"/>
    </row>
    <row r="3070" spans="1:6" x14ac:dyDescent="0.2">
      <c r="A3070" s="438"/>
      <c r="B3070" s="275" t="s">
        <v>332</v>
      </c>
      <c r="C3070" s="258">
        <f t="shared" ref="C3070:D3085" si="14042">V1096</f>
        <v>0.2</v>
      </c>
      <c r="D3070" s="258">
        <f t="shared" si="14042"/>
        <v>5.45</v>
      </c>
      <c r="E3070" s="253"/>
      <c r="F3070" s="253"/>
    </row>
    <row r="3071" spans="1:6" x14ac:dyDescent="0.2">
      <c r="A3071" s="437" t="s">
        <v>668</v>
      </c>
      <c r="B3071" s="275" t="s">
        <v>982</v>
      </c>
      <c r="C3071" s="258">
        <f t="shared" si="14042"/>
        <v>3.12</v>
      </c>
      <c r="D3071" s="258">
        <f t="shared" si="14042"/>
        <v>5.45</v>
      </c>
      <c r="E3071" s="253"/>
      <c r="F3071" s="253"/>
    </row>
    <row r="3072" spans="1:6" x14ac:dyDescent="0.2">
      <c r="A3072" s="438"/>
      <c r="B3072" s="275" t="s">
        <v>333</v>
      </c>
      <c r="C3072" s="258">
        <f t="shared" si="14042"/>
        <v>0.2</v>
      </c>
      <c r="D3072" s="258">
        <f t="shared" si="14042"/>
        <v>5.45</v>
      </c>
      <c r="E3072" s="253"/>
      <c r="F3072" s="253"/>
    </row>
    <row r="3073" spans="1:6" x14ac:dyDescent="0.2">
      <c r="A3073" s="437" t="s">
        <v>669</v>
      </c>
      <c r="B3073" s="275" t="s">
        <v>983</v>
      </c>
      <c r="C3073" s="258">
        <f t="shared" si="14042"/>
        <v>3.12</v>
      </c>
      <c r="D3073" s="258">
        <f t="shared" si="14042"/>
        <v>5.46</v>
      </c>
      <c r="E3073" s="253"/>
      <c r="F3073" s="253"/>
    </row>
    <row r="3074" spans="1:6" x14ac:dyDescent="0.2">
      <c r="A3074" s="438"/>
      <c r="B3074" s="275" t="s">
        <v>334</v>
      </c>
      <c r="C3074" s="258">
        <f t="shared" si="14042"/>
        <v>0.2</v>
      </c>
      <c r="D3074" s="258">
        <f t="shared" si="14042"/>
        <v>5.45</v>
      </c>
      <c r="E3074" s="253"/>
      <c r="F3074" s="253"/>
    </row>
    <row r="3075" spans="1:6" x14ac:dyDescent="0.2">
      <c r="A3075" s="437" t="s">
        <v>670</v>
      </c>
      <c r="B3075" s="275" t="s">
        <v>984</v>
      </c>
      <c r="C3075" s="258">
        <f t="shared" si="14042"/>
        <v>3.0680000000000001</v>
      </c>
      <c r="D3075" s="258">
        <f t="shared" si="14042"/>
        <v>5.34</v>
      </c>
      <c r="E3075" s="253"/>
      <c r="F3075" s="253"/>
    </row>
    <row r="3076" spans="1:6" x14ac:dyDescent="0.2">
      <c r="A3076" s="438"/>
      <c r="B3076" s="275" t="s">
        <v>335</v>
      </c>
      <c r="C3076" s="258">
        <f t="shared" si="14042"/>
        <v>0.2</v>
      </c>
      <c r="D3076" s="258">
        <f t="shared" si="14042"/>
        <v>5.33</v>
      </c>
      <c r="E3076" s="253"/>
      <c r="F3076" s="253"/>
    </row>
    <row r="3077" spans="1:6" x14ac:dyDescent="0.2">
      <c r="A3077" s="437" t="s">
        <v>671</v>
      </c>
      <c r="B3077" s="275" t="s">
        <v>985</v>
      </c>
      <c r="C3077" s="258">
        <f t="shared" si="14042"/>
        <v>2.4328571428571428</v>
      </c>
      <c r="D3077" s="258">
        <f t="shared" si="14042"/>
        <v>6.65</v>
      </c>
      <c r="E3077" s="253"/>
      <c r="F3077" s="253"/>
    </row>
    <row r="3078" spans="1:6" x14ac:dyDescent="0.2">
      <c r="A3078" s="438"/>
      <c r="B3078" s="275" t="s">
        <v>336</v>
      </c>
      <c r="C3078" s="258">
        <f t="shared" si="14042"/>
        <v>0.2</v>
      </c>
      <c r="D3078" s="258">
        <f t="shared" si="14042"/>
        <v>5</v>
      </c>
      <c r="E3078" s="253"/>
      <c r="F3078" s="253"/>
    </row>
    <row r="3079" spans="1:6" x14ac:dyDescent="0.2">
      <c r="A3079" s="437" t="s">
        <v>672</v>
      </c>
      <c r="B3079" s="275" t="s">
        <v>986</v>
      </c>
      <c r="C3079" s="258">
        <f t="shared" si="14042"/>
        <v>3</v>
      </c>
      <c r="D3079" s="258">
        <f t="shared" si="14042"/>
        <v>5</v>
      </c>
      <c r="E3079" s="253"/>
      <c r="F3079" s="253"/>
    </row>
    <row r="3080" spans="1:6" x14ac:dyDescent="0.2">
      <c r="A3080" s="438"/>
      <c r="B3080" s="275" t="s">
        <v>337</v>
      </c>
      <c r="C3080" s="258">
        <f t="shared" si="14042"/>
        <v>0.2</v>
      </c>
      <c r="D3080" s="258">
        <f t="shared" si="14042"/>
        <v>5</v>
      </c>
      <c r="E3080" s="253"/>
      <c r="F3080" s="253"/>
    </row>
    <row r="3081" spans="1:6" x14ac:dyDescent="0.2">
      <c r="A3081" s="437" t="s">
        <v>673</v>
      </c>
      <c r="B3081" s="275" t="s">
        <v>987</v>
      </c>
      <c r="C3081" s="258">
        <f t="shared" si="14042"/>
        <v>3</v>
      </c>
      <c r="D3081" s="258">
        <f t="shared" si="14042"/>
        <v>5</v>
      </c>
      <c r="E3081" s="253"/>
      <c r="F3081" s="253"/>
    </row>
    <row r="3082" spans="1:6" x14ac:dyDescent="0.2">
      <c r="A3082" s="438"/>
      <c r="B3082" s="275" t="s">
        <v>338</v>
      </c>
      <c r="C3082" s="258">
        <f t="shared" si="14042"/>
        <v>0.2</v>
      </c>
      <c r="D3082" s="258">
        <f t="shared" si="14042"/>
        <v>5</v>
      </c>
      <c r="E3082" s="253"/>
      <c r="F3082" s="253"/>
    </row>
    <row r="3083" spans="1:6" x14ac:dyDescent="0.2">
      <c r="A3083" s="437" t="s">
        <v>674</v>
      </c>
      <c r="B3083" s="275" t="s">
        <v>988</v>
      </c>
      <c r="C3083" s="258">
        <f t="shared" si="14042"/>
        <v>3</v>
      </c>
      <c r="D3083" s="258">
        <f t="shared" si="14042"/>
        <v>5</v>
      </c>
      <c r="E3083" s="253"/>
      <c r="F3083" s="253"/>
    </row>
    <row r="3084" spans="1:6" x14ac:dyDescent="0.2">
      <c r="A3084" s="438"/>
      <c r="B3084" s="275" t="s">
        <v>339</v>
      </c>
      <c r="C3084" s="258">
        <f t="shared" si="14042"/>
        <v>0.2</v>
      </c>
      <c r="D3084" s="258">
        <f t="shared" si="14042"/>
        <v>5</v>
      </c>
      <c r="E3084" s="253"/>
      <c r="F3084" s="253"/>
    </row>
    <row r="3085" spans="1:6" x14ac:dyDescent="0.2">
      <c r="A3085" s="437" t="s">
        <v>675</v>
      </c>
      <c r="B3085" s="275" t="s">
        <v>989</v>
      </c>
      <c r="C3085" s="258">
        <f t="shared" si="14042"/>
        <v>3</v>
      </c>
      <c r="D3085" s="258">
        <f t="shared" si="14042"/>
        <v>5</v>
      </c>
      <c r="E3085" s="253"/>
      <c r="F3085" s="253"/>
    </row>
    <row r="3086" spans="1:6" x14ac:dyDescent="0.2">
      <c r="A3086" s="438"/>
      <c r="B3086" s="275" t="s">
        <v>340</v>
      </c>
      <c r="C3086" s="258">
        <f t="shared" ref="C3086:D3105" si="14043">V1112</f>
        <v>0.2</v>
      </c>
      <c r="D3086" s="258">
        <f t="shared" si="14043"/>
        <v>5</v>
      </c>
      <c r="E3086" s="253"/>
      <c r="F3086" s="253"/>
    </row>
    <row r="3087" spans="1:6" x14ac:dyDescent="0.2">
      <c r="A3087" s="437" t="s">
        <v>676</v>
      </c>
      <c r="B3087" s="275" t="s">
        <v>990</v>
      </c>
      <c r="C3087" s="258">
        <f t="shared" si="14043"/>
        <v>3</v>
      </c>
      <c r="D3087" s="258">
        <f t="shared" si="14043"/>
        <v>5</v>
      </c>
      <c r="E3087" s="253"/>
      <c r="F3087" s="253"/>
    </row>
    <row r="3088" spans="1:6" x14ac:dyDescent="0.2">
      <c r="A3088" s="438"/>
      <c r="B3088" s="275" t="s">
        <v>341</v>
      </c>
      <c r="C3088" s="258">
        <f t="shared" si="14043"/>
        <v>0.2</v>
      </c>
      <c r="D3088" s="258">
        <f t="shared" si="14043"/>
        <v>5</v>
      </c>
      <c r="E3088" s="253"/>
      <c r="F3088" s="253"/>
    </row>
    <row r="3089" spans="1:6" x14ac:dyDescent="0.2">
      <c r="A3089" s="437" t="s">
        <v>677</v>
      </c>
      <c r="B3089" s="275" t="s">
        <v>991</v>
      </c>
      <c r="C3089" s="258">
        <f t="shared" si="14043"/>
        <v>3</v>
      </c>
      <c r="D3089" s="258">
        <f t="shared" si="14043"/>
        <v>5</v>
      </c>
      <c r="E3089" s="253"/>
      <c r="F3089" s="253"/>
    </row>
    <row r="3090" spans="1:6" x14ac:dyDescent="0.2">
      <c r="A3090" s="438"/>
      <c r="B3090" s="275" t="s">
        <v>342</v>
      </c>
      <c r="C3090" s="258">
        <f t="shared" si="14043"/>
        <v>0.2</v>
      </c>
      <c r="D3090" s="258">
        <f t="shared" si="14043"/>
        <v>5</v>
      </c>
      <c r="E3090" s="253"/>
      <c r="F3090" s="253"/>
    </row>
    <row r="3091" spans="1:6" x14ac:dyDescent="0.2">
      <c r="A3091" s="437" t="s">
        <v>678</v>
      </c>
      <c r="B3091" s="275" t="s">
        <v>992</v>
      </c>
      <c r="C3091" s="258">
        <f t="shared" si="14043"/>
        <v>3</v>
      </c>
      <c r="D3091" s="258">
        <f t="shared" si="14043"/>
        <v>5</v>
      </c>
      <c r="E3091" s="253"/>
      <c r="F3091" s="253"/>
    </row>
    <row r="3092" spans="1:6" x14ac:dyDescent="0.2">
      <c r="A3092" s="438"/>
      <c r="B3092" s="275" t="s">
        <v>343</v>
      </c>
      <c r="C3092" s="258">
        <f t="shared" si="14043"/>
        <v>0.2</v>
      </c>
      <c r="D3092" s="258">
        <f t="shared" si="14043"/>
        <v>5</v>
      </c>
      <c r="E3092" s="253"/>
      <c r="F3092" s="253"/>
    </row>
    <row r="3093" spans="1:6" x14ac:dyDescent="0.2">
      <c r="A3093" s="437" t="s">
        <v>679</v>
      </c>
      <c r="B3093" s="275" t="s">
        <v>993</v>
      </c>
      <c r="C3093" s="258">
        <f t="shared" si="14043"/>
        <v>3.0083333333333333</v>
      </c>
      <c r="D3093" s="258">
        <f t="shared" si="14043"/>
        <v>5.0000000000000009</v>
      </c>
      <c r="E3093" s="253"/>
      <c r="F3093" s="253"/>
    </row>
    <row r="3094" spans="1:6" x14ac:dyDescent="0.2">
      <c r="A3094" s="438"/>
      <c r="B3094" s="275" t="s">
        <v>344</v>
      </c>
      <c r="C3094" s="258">
        <f t="shared" si="14043"/>
        <v>0.2</v>
      </c>
      <c r="D3094" s="258">
        <f t="shared" si="14043"/>
        <v>5</v>
      </c>
      <c r="E3094" s="253"/>
      <c r="F3094" s="253"/>
    </row>
    <row r="3095" spans="1:6" x14ac:dyDescent="0.2">
      <c r="A3095" s="437" t="s">
        <v>680</v>
      </c>
      <c r="B3095" s="275" t="s">
        <v>994</v>
      </c>
      <c r="C3095" s="258">
        <f t="shared" si="14043"/>
        <v>3.0186666666666664</v>
      </c>
      <c r="D3095" s="258">
        <f t="shared" si="14043"/>
        <v>5.0000000000000009</v>
      </c>
      <c r="E3095" s="253"/>
      <c r="F3095" s="253"/>
    </row>
    <row r="3096" spans="1:6" x14ac:dyDescent="0.2">
      <c r="A3096" s="438"/>
      <c r="B3096" s="275" t="s">
        <v>345</v>
      </c>
      <c r="C3096" s="258">
        <f t="shared" si="14043"/>
        <v>0.2</v>
      </c>
      <c r="D3096" s="258">
        <f t="shared" si="14043"/>
        <v>5</v>
      </c>
      <c r="E3096" s="253"/>
      <c r="F3096" s="253"/>
    </row>
    <row r="3097" spans="1:6" x14ac:dyDescent="0.2">
      <c r="A3097" s="437" t="s">
        <v>681</v>
      </c>
      <c r="B3097" s="275" t="s">
        <v>995</v>
      </c>
      <c r="C3097" s="258">
        <f t="shared" si="14043"/>
        <v>3.0133333333333336</v>
      </c>
      <c r="D3097" s="258">
        <f t="shared" si="14043"/>
        <v>5.0000000000000009</v>
      </c>
      <c r="E3097" s="253"/>
      <c r="F3097" s="253"/>
    </row>
    <row r="3098" spans="1:6" x14ac:dyDescent="0.2">
      <c r="A3098" s="438"/>
      <c r="B3098" s="275" t="s">
        <v>346</v>
      </c>
      <c r="C3098" s="258">
        <f t="shared" si="14043"/>
        <v>0.2</v>
      </c>
      <c r="D3098" s="258">
        <f t="shared" si="14043"/>
        <v>5</v>
      </c>
      <c r="E3098" s="253"/>
      <c r="F3098" s="253"/>
    </row>
    <row r="3099" spans="1:6" x14ac:dyDescent="0.2">
      <c r="A3099" s="437" t="s">
        <v>682</v>
      </c>
      <c r="B3099" s="275" t="s">
        <v>996</v>
      </c>
      <c r="C3099" s="258">
        <f t="shared" si="14043"/>
        <v>3.0266666666666668</v>
      </c>
      <c r="D3099" s="258">
        <f t="shared" si="14043"/>
        <v>5.0000000000000009</v>
      </c>
      <c r="E3099" s="253"/>
      <c r="F3099" s="253"/>
    </row>
    <row r="3100" spans="1:6" x14ac:dyDescent="0.2">
      <c r="A3100" s="438"/>
      <c r="B3100" s="275" t="s">
        <v>347</v>
      </c>
      <c r="C3100" s="258">
        <f t="shared" si="14043"/>
        <v>0.2</v>
      </c>
      <c r="D3100" s="258">
        <f t="shared" si="14043"/>
        <v>5</v>
      </c>
      <c r="E3100" s="253"/>
      <c r="F3100" s="253"/>
    </row>
    <row r="3101" spans="1:6" x14ac:dyDescent="0.2">
      <c r="A3101" s="437" t="s">
        <v>683</v>
      </c>
      <c r="B3101" s="275" t="s">
        <v>997</v>
      </c>
      <c r="C3101" s="258">
        <f t="shared" si="14043"/>
        <v>3.0033333333333334</v>
      </c>
      <c r="D3101" s="258">
        <f t="shared" si="14043"/>
        <v>5.0000000000000009</v>
      </c>
      <c r="E3101" s="253"/>
      <c r="F3101" s="253"/>
    </row>
    <row r="3102" spans="1:6" x14ac:dyDescent="0.2">
      <c r="A3102" s="438"/>
      <c r="B3102" s="275" t="s">
        <v>348</v>
      </c>
      <c r="C3102" s="258">
        <f t="shared" si="14043"/>
        <v>0.2</v>
      </c>
      <c r="D3102" s="258">
        <f t="shared" si="14043"/>
        <v>5</v>
      </c>
      <c r="E3102" s="253"/>
      <c r="F3102" s="253"/>
    </row>
    <row r="3103" spans="1:6" x14ac:dyDescent="0.2">
      <c r="A3103" s="437" t="s">
        <v>684</v>
      </c>
      <c r="B3103" s="275" t="s">
        <v>998</v>
      </c>
      <c r="C3103" s="258">
        <f t="shared" si="14043"/>
        <v>2.6999999999999997</v>
      </c>
      <c r="D3103" s="258">
        <f t="shared" si="14043"/>
        <v>5.45</v>
      </c>
      <c r="E3103" s="253"/>
      <c r="F3103" s="253"/>
    </row>
    <row r="3104" spans="1:6" x14ac:dyDescent="0.2">
      <c r="A3104" s="438"/>
      <c r="B3104" s="275" t="s">
        <v>349</v>
      </c>
      <c r="C3104" s="258">
        <f t="shared" si="14043"/>
        <v>0.2</v>
      </c>
      <c r="D3104" s="258">
        <f t="shared" si="14043"/>
        <v>5</v>
      </c>
      <c r="E3104" s="253"/>
      <c r="F3104" s="253"/>
    </row>
    <row r="3105" spans="1:6" x14ac:dyDescent="0.2">
      <c r="A3105" s="437" t="s">
        <v>685</v>
      </c>
      <c r="B3105" s="275" t="s">
        <v>999</v>
      </c>
      <c r="C3105" s="258">
        <f t="shared" si="14043"/>
        <v>2.988</v>
      </c>
      <c r="D3105" s="258">
        <f t="shared" si="14043"/>
        <v>5</v>
      </c>
      <c r="E3105" s="253"/>
      <c r="F3105" s="253"/>
    </row>
    <row r="3106" spans="1:6" x14ac:dyDescent="0.2">
      <c r="A3106" s="438"/>
      <c r="B3106" s="275" t="s">
        <v>350</v>
      </c>
      <c r="C3106" s="258">
        <f t="shared" ref="C3106:D3121" si="14044">V1132</f>
        <v>0.2</v>
      </c>
      <c r="D3106" s="258">
        <f t="shared" si="14044"/>
        <v>5</v>
      </c>
      <c r="E3106" s="253"/>
      <c r="F3106" s="253"/>
    </row>
    <row r="3107" spans="1:6" x14ac:dyDescent="0.2">
      <c r="A3107" s="437" t="s">
        <v>686</v>
      </c>
      <c r="B3107" s="275" t="s">
        <v>1000</v>
      </c>
      <c r="C3107" s="258">
        <f t="shared" si="14044"/>
        <v>3.04</v>
      </c>
      <c r="D3107" s="258">
        <f t="shared" si="14044"/>
        <v>5.2</v>
      </c>
      <c r="E3107" s="253"/>
      <c r="F3107" s="253"/>
    </row>
    <row r="3108" spans="1:6" x14ac:dyDescent="0.2">
      <c r="A3108" s="438"/>
      <c r="B3108" s="275" t="s">
        <v>351</v>
      </c>
      <c r="C3108" s="258">
        <f t="shared" si="14044"/>
        <v>0.2</v>
      </c>
      <c r="D3108" s="258">
        <f t="shared" si="14044"/>
        <v>5.2</v>
      </c>
      <c r="E3108" s="253"/>
      <c r="F3108" s="253"/>
    </row>
    <row r="3109" spans="1:6" x14ac:dyDescent="0.2">
      <c r="A3109" s="437" t="s">
        <v>687</v>
      </c>
      <c r="B3109" s="275" t="s">
        <v>1001</v>
      </c>
      <c r="C3109" s="258">
        <f t="shared" si="14044"/>
        <v>3.0760000000000001</v>
      </c>
      <c r="D3109" s="258">
        <f t="shared" si="14044"/>
        <v>5.45</v>
      </c>
      <c r="E3109" s="253"/>
      <c r="F3109" s="253"/>
    </row>
    <row r="3110" spans="1:6" x14ac:dyDescent="0.2">
      <c r="A3110" s="438"/>
      <c r="B3110" s="275" t="s">
        <v>352</v>
      </c>
      <c r="C3110" s="258">
        <f t="shared" si="14044"/>
        <v>0.2</v>
      </c>
      <c r="D3110" s="258">
        <f t="shared" si="14044"/>
        <v>5.45</v>
      </c>
      <c r="E3110" s="253"/>
      <c r="F3110" s="253"/>
    </row>
    <row r="3111" spans="1:6" x14ac:dyDescent="0.2">
      <c r="A3111" s="437" t="s">
        <v>688</v>
      </c>
      <c r="B3111" s="275" t="s">
        <v>1002</v>
      </c>
      <c r="C3111" s="258">
        <f t="shared" si="14044"/>
        <v>3.194</v>
      </c>
      <c r="D3111" s="258">
        <f t="shared" si="14044"/>
        <v>5.45</v>
      </c>
      <c r="E3111" s="253"/>
      <c r="F3111" s="253"/>
    </row>
    <row r="3112" spans="1:6" x14ac:dyDescent="0.2">
      <c r="A3112" s="438"/>
      <c r="B3112" s="275" t="s">
        <v>353</v>
      </c>
      <c r="C3112" s="258">
        <f t="shared" si="14044"/>
        <v>0.2</v>
      </c>
      <c r="D3112" s="258">
        <f t="shared" si="14044"/>
        <v>5.45</v>
      </c>
      <c r="E3112" s="253"/>
      <c r="F3112" s="253"/>
    </row>
    <row r="3113" spans="1:6" x14ac:dyDescent="0.2">
      <c r="A3113" s="437" t="s">
        <v>689</v>
      </c>
      <c r="B3113" s="275" t="s">
        <v>1003</v>
      </c>
      <c r="C3113" s="258">
        <f t="shared" si="14044"/>
        <v>3.0420000000000003</v>
      </c>
      <c r="D3113" s="258">
        <f t="shared" si="14044"/>
        <v>5.45</v>
      </c>
      <c r="E3113" s="253"/>
      <c r="F3113" s="253"/>
    </row>
    <row r="3114" spans="1:6" x14ac:dyDescent="0.2">
      <c r="A3114" s="438"/>
      <c r="B3114" s="275" t="s">
        <v>354</v>
      </c>
      <c r="C3114" s="258">
        <f t="shared" si="14044"/>
        <v>0.2</v>
      </c>
      <c r="D3114" s="258">
        <f t="shared" si="14044"/>
        <v>5.09</v>
      </c>
      <c r="E3114" s="253"/>
      <c r="F3114" s="253"/>
    </row>
    <row r="3115" spans="1:6" x14ac:dyDescent="0.2">
      <c r="A3115" s="437" t="s">
        <v>690</v>
      </c>
      <c r="B3115" s="275" t="s">
        <v>1004</v>
      </c>
      <c r="C3115" s="258">
        <f t="shared" si="14044"/>
        <v>3.032</v>
      </c>
      <c r="D3115" s="258">
        <f t="shared" si="14044"/>
        <v>5.17</v>
      </c>
      <c r="E3115" s="253"/>
      <c r="F3115" s="253"/>
    </row>
    <row r="3116" spans="1:6" x14ac:dyDescent="0.2">
      <c r="A3116" s="438"/>
      <c r="B3116" s="275" t="s">
        <v>355</v>
      </c>
      <c r="C3116" s="258">
        <f t="shared" si="14044"/>
        <v>0.2</v>
      </c>
      <c r="D3116" s="258">
        <f t="shared" si="14044"/>
        <v>5.18</v>
      </c>
      <c r="E3116" s="253"/>
      <c r="F3116" s="253"/>
    </row>
    <row r="3117" spans="1:6" x14ac:dyDescent="0.2">
      <c r="A3117" s="437" t="s">
        <v>691</v>
      </c>
      <c r="B3117" s="275" t="s">
        <v>1005</v>
      </c>
      <c r="C3117" s="258">
        <f t="shared" si="14044"/>
        <v>3.008</v>
      </c>
      <c r="D3117" s="258">
        <f t="shared" si="14044"/>
        <v>5.65</v>
      </c>
      <c r="E3117" s="253"/>
      <c r="F3117" s="253"/>
    </row>
    <row r="3118" spans="1:6" x14ac:dyDescent="0.2">
      <c r="A3118" s="438"/>
      <c r="B3118" s="275" t="s">
        <v>356</v>
      </c>
      <c r="C3118" s="258">
        <f t="shared" si="14044"/>
        <v>0.2</v>
      </c>
      <c r="D3118" s="258">
        <f t="shared" si="14044"/>
        <v>5.66</v>
      </c>
      <c r="E3118" s="253"/>
      <c r="F3118" s="253"/>
    </row>
    <row r="3119" spans="1:6" x14ac:dyDescent="0.2">
      <c r="A3119" s="437" t="s">
        <v>692</v>
      </c>
      <c r="B3119" s="275" t="s">
        <v>1006</v>
      </c>
      <c r="C3119" s="258">
        <f t="shared" si="14044"/>
        <v>3.1000000000000005</v>
      </c>
      <c r="D3119" s="258">
        <f t="shared" si="14044"/>
        <v>5.9</v>
      </c>
      <c r="E3119" s="253"/>
      <c r="F3119" s="253"/>
    </row>
    <row r="3120" spans="1:6" x14ac:dyDescent="0.2">
      <c r="A3120" s="438"/>
      <c r="B3120" s="275" t="s">
        <v>357</v>
      </c>
      <c r="C3120" s="258">
        <f t="shared" si="14044"/>
        <v>0.2</v>
      </c>
      <c r="D3120" s="258">
        <f t="shared" si="14044"/>
        <v>5.9</v>
      </c>
      <c r="E3120" s="253"/>
      <c r="F3120" s="253"/>
    </row>
    <row r="3121" spans="1:6" x14ac:dyDescent="0.2">
      <c r="A3121" s="437" t="s">
        <v>693</v>
      </c>
      <c r="B3121" s="275" t="s">
        <v>1007</v>
      </c>
      <c r="C3121" s="258">
        <f t="shared" si="14044"/>
        <v>3.1760000000000002</v>
      </c>
      <c r="D3121" s="258">
        <f t="shared" si="14044"/>
        <v>5.9</v>
      </c>
      <c r="E3121" s="253"/>
      <c r="F3121" s="253"/>
    </row>
    <row r="3122" spans="1:6" x14ac:dyDescent="0.2">
      <c r="A3122" s="438"/>
      <c r="B3122" s="275" t="s">
        <v>358</v>
      </c>
      <c r="C3122" s="258">
        <f t="shared" ref="C3122:D3147" si="14045">V1148</f>
        <v>0.2</v>
      </c>
      <c r="D3122" s="258">
        <f t="shared" si="14045"/>
        <v>5.9</v>
      </c>
      <c r="E3122" s="253"/>
      <c r="F3122" s="253"/>
    </row>
    <row r="3123" spans="1:6" x14ac:dyDescent="0.2">
      <c r="A3123" s="437" t="s">
        <v>694</v>
      </c>
      <c r="B3123" s="275" t="s">
        <v>1008</v>
      </c>
      <c r="C3123" s="258">
        <f t="shared" si="14045"/>
        <v>3.1000000000000005</v>
      </c>
      <c r="D3123" s="258">
        <f t="shared" si="14045"/>
        <v>5.7000000000000011</v>
      </c>
      <c r="E3123" s="253"/>
      <c r="F3123" s="253"/>
    </row>
    <row r="3124" spans="1:6" x14ac:dyDescent="0.2">
      <c r="A3124" s="438"/>
      <c r="B3124" s="275" t="s">
        <v>359</v>
      </c>
      <c r="C3124" s="258">
        <f t="shared" si="14045"/>
        <v>0.2</v>
      </c>
      <c r="D3124" s="258">
        <f t="shared" si="14045"/>
        <v>5.69</v>
      </c>
      <c r="E3124" s="253"/>
      <c r="F3124" s="253"/>
    </row>
    <row r="3125" spans="1:6" x14ac:dyDescent="0.2">
      <c r="A3125" s="437" t="s">
        <v>695</v>
      </c>
      <c r="B3125" s="275" t="s">
        <v>1009</v>
      </c>
      <c r="C3125" s="258">
        <f t="shared" si="14045"/>
        <v>3.004</v>
      </c>
      <c r="D3125" s="258">
        <f t="shared" si="14045"/>
        <v>4.4000000000000004</v>
      </c>
      <c r="E3125" s="253"/>
      <c r="F3125" s="253"/>
    </row>
    <row r="3126" spans="1:6" x14ac:dyDescent="0.2">
      <c r="A3126" s="438"/>
      <c r="B3126" s="275" t="s">
        <v>360</v>
      </c>
      <c r="C3126" s="258">
        <f t="shared" si="14045"/>
        <v>0.2</v>
      </c>
      <c r="D3126" s="258">
        <f t="shared" si="14045"/>
        <v>5.21</v>
      </c>
      <c r="E3126" s="253"/>
      <c r="F3126" s="253"/>
    </row>
    <row r="3127" spans="1:6" x14ac:dyDescent="0.2">
      <c r="A3127" s="437" t="s">
        <v>696</v>
      </c>
      <c r="B3127" s="275" t="s">
        <v>1010</v>
      </c>
      <c r="C3127" s="258">
        <f t="shared" si="14045"/>
        <v>3.016</v>
      </c>
      <c r="D3127" s="258">
        <f t="shared" si="14045"/>
        <v>5</v>
      </c>
      <c r="E3127" s="253"/>
      <c r="F3127" s="253"/>
    </row>
    <row r="3128" spans="1:6" x14ac:dyDescent="0.2">
      <c r="A3128" s="438"/>
      <c r="B3128" s="275" t="s">
        <v>361</v>
      </c>
      <c r="C3128" s="258">
        <f t="shared" si="14045"/>
        <v>0.2</v>
      </c>
      <c r="D3128" s="258">
        <f t="shared" si="14045"/>
        <v>5</v>
      </c>
      <c r="E3128" s="253"/>
      <c r="F3128" s="253"/>
    </row>
    <row r="3129" spans="1:6" x14ac:dyDescent="0.2">
      <c r="A3129" s="437" t="s">
        <v>697</v>
      </c>
      <c r="B3129" s="275" t="s">
        <v>1011</v>
      </c>
      <c r="C3129" s="258">
        <f t="shared" si="14045"/>
        <v>3</v>
      </c>
      <c r="D3129" s="258">
        <f t="shared" si="14045"/>
        <v>5</v>
      </c>
      <c r="E3129" s="253"/>
      <c r="F3129" s="253"/>
    </row>
    <row r="3130" spans="1:6" x14ac:dyDescent="0.2">
      <c r="A3130" s="438"/>
      <c r="B3130" s="275" t="s">
        <v>362</v>
      </c>
      <c r="C3130" s="258">
        <f t="shared" si="14045"/>
        <v>0.2</v>
      </c>
      <c r="D3130" s="258">
        <f t="shared" si="14045"/>
        <v>5</v>
      </c>
      <c r="E3130" s="253"/>
      <c r="F3130" s="253"/>
    </row>
    <row r="3131" spans="1:6" x14ac:dyDescent="0.2">
      <c r="A3131" s="437" t="s">
        <v>698</v>
      </c>
      <c r="B3131" s="275" t="s">
        <v>1012</v>
      </c>
      <c r="C3131" s="258">
        <f t="shared" si="14045"/>
        <v>3</v>
      </c>
      <c r="D3131" s="258">
        <f t="shared" si="14045"/>
        <v>5</v>
      </c>
      <c r="E3131" s="253"/>
      <c r="F3131" s="253"/>
    </row>
    <row r="3132" spans="1:6" x14ac:dyDescent="0.2">
      <c r="A3132" s="438"/>
      <c r="B3132" s="275" t="s">
        <v>363</v>
      </c>
      <c r="C3132" s="258">
        <f t="shared" si="14045"/>
        <v>0.2</v>
      </c>
      <c r="D3132" s="258">
        <f t="shared" si="14045"/>
        <v>5</v>
      </c>
      <c r="E3132" s="253"/>
      <c r="F3132" s="253"/>
    </row>
    <row r="3133" spans="1:6" x14ac:dyDescent="0.2">
      <c r="A3133" s="437" t="s">
        <v>699</v>
      </c>
      <c r="B3133" s="275" t="s">
        <v>1013</v>
      </c>
      <c r="C3133" s="258">
        <f t="shared" si="14045"/>
        <v>3</v>
      </c>
      <c r="D3133" s="258">
        <f t="shared" si="14045"/>
        <v>5</v>
      </c>
      <c r="E3133" s="253"/>
      <c r="F3133" s="253"/>
    </row>
    <row r="3134" spans="1:6" x14ac:dyDescent="0.2">
      <c r="A3134" s="438"/>
      <c r="B3134" s="275" t="s">
        <v>364</v>
      </c>
      <c r="C3134" s="258">
        <f t="shared" si="14045"/>
        <v>0.2</v>
      </c>
      <c r="D3134" s="258">
        <f t="shared" si="14045"/>
        <v>5.0199999999999996</v>
      </c>
      <c r="E3134" s="253"/>
      <c r="F3134" s="253"/>
    </row>
    <row r="3135" spans="1:6" x14ac:dyDescent="0.2">
      <c r="A3135" s="437" t="s">
        <v>700</v>
      </c>
      <c r="B3135" s="275" t="s">
        <v>1014</v>
      </c>
      <c r="C3135" s="258">
        <f t="shared" si="14045"/>
        <v>3.0020000000000002</v>
      </c>
      <c r="D3135" s="258">
        <f t="shared" si="14045"/>
        <v>5.46</v>
      </c>
      <c r="E3135" s="253"/>
      <c r="F3135" s="253"/>
    </row>
    <row r="3136" spans="1:6" x14ac:dyDescent="0.2">
      <c r="A3136" s="438"/>
      <c r="B3136" s="275" t="s">
        <v>365</v>
      </c>
      <c r="C3136" s="258">
        <f t="shared" si="14045"/>
        <v>0.2</v>
      </c>
      <c r="D3136" s="258">
        <f t="shared" si="14045"/>
        <v>5.5</v>
      </c>
      <c r="E3136" s="253"/>
      <c r="F3136" s="253"/>
    </row>
    <row r="3137" spans="1:6" x14ac:dyDescent="0.2">
      <c r="A3137" s="437" t="s">
        <v>701</v>
      </c>
      <c r="B3137" s="275" t="s">
        <v>1015</v>
      </c>
      <c r="C3137" s="258">
        <f t="shared" si="14045"/>
        <v>3.012</v>
      </c>
      <c r="D3137" s="258">
        <f t="shared" si="14045"/>
        <v>5.9</v>
      </c>
      <c r="E3137" s="253"/>
      <c r="F3137" s="253"/>
    </row>
    <row r="3138" spans="1:6" x14ac:dyDescent="0.2">
      <c r="A3138" s="438"/>
      <c r="B3138" s="275" t="s">
        <v>366</v>
      </c>
      <c r="C3138" s="258">
        <f t="shared" si="14045"/>
        <v>0.2</v>
      </c>
      <c r="D3138" s="258">
        <f t="shared" si="14045"/>
        <v>5.9</v>
      </c>
      <c r="E3138" s="253"/>
      <c r="F3138" s="253"/>
    </row>
    <row r="3139" spans="1:6" x14ac:dyDescent="0.2">
      <c r="A3139" s="437" t="s">
        <v>702</v>
      </c>
      <c r="B3139" s="275" t="s">
        <v>1016</v>
      </c>
      <c r="C3139" s="258">
        <f t="shared" si="14045"/>
        <v>2.9816000000000003</v>
      </c>
      <c r="D3139" s="258">
        <f t="shared" si="14045"/>
        <v>5.9</v>
      </c>
      <c r="E3139" s="253"/>
      <c r="F3139" s="253"/>
    </row>
    <row r="3140" spans="1:6" x14ac:dyDescent="0.2">
      <c r="A3140" s="438"/>
      <c r="B3140" s="275" t="s">
        <v>367</v>
      </c>
      <c r="C3140" s="258">
        <f t="shared" si="14045"/>
        <v>0.2</v>
      </c>
      <c r="D3140" s="258">
        <f t="shared" si="14045"/>
        <v>5.91</v>
      </c>
      <c r="E3140" s="253"/>
      <c r="F3140" s="253"/>
    </row>
    <row r="3141" spans="1:6" x14ac:dyDescent="0.2">
      <c r="A3141" s="437" t="s">
        <v>703</v>
      </c>
      <c r="B3141" s="275" t="s">
        <v>1017</v>
      </c>
      <c r="C3141" s="258">
        <f t="shared" si="14045"/>
        <v>3.1439999999999997</v>
      </c>
      <c r="D3141" s="258">
        <f t="shared" si="14045"/>
        <v>5.9</v>
      </c>
      <c r="E3141" s="253"/>
      <c r="F3141" s="253"/>
    </row>
    <row r="3142" spans="1:6" x14ac:dyDescent="0.2">
      <c r="A3142" s="438"/>
      <c r="B3142" s="275" t="s">
        <v>368</v>
      </c>
      <c r="C3142" s="258">
        <f t="shared" si="14045"/>
        <v>0.2</v>
      </c>
      <c r="D3142" s="258">
        <f t="shared" si="14045"/>
        <v>5.9</v>
      </c>
      <c r="E3142" s="253"/>
      <c r="F3142" s="253"/>
    </row>
    <row r="3143" spans="1:6" x14ac:dyDescent="0.2">
      <c r="A3143" s="437" t="s">
        <v>704</v>
      </c>
      <c r="B3143" s="275" t="s">
        <v>1018</v>
      </c>
      <c r="C3143" s="258">
        <f t="shared" si="14045"/>
        <v>3.1120000000000001</v>
      </c>
      <c r="D3143" s="258">
        <f t="shared" si="14045"/>
        <v>5.9</v>
      </c>
      <c r="E3143" s="253"/>
      <c r="F3143" s="253"/>
    </row>
    <row r="3144" spans="1:6" x14ac:dyDescent="0.2">
      <c r="A3144" s="438"/>
      <c r="B3144" s="275" t="s">
        <v>369</v>
      </c>
      <c r="C3144" s="258">
        <f t="shared" si="14045"/>
        <v>0.2</v>
      </c>
      <c r="D3144" s="258">
        <f t="shared" si="14045"/>
        <v>5.91</v>
      </c>
      <c r="E3144" s="253"/>
      <c r="F3144" s="253"/>
    </row>
    <row r="3145" spans="1:6" x14ac:dyDescent="0.2">
      <c r="A3145" s="437" t="s">
        <v>705</v>
      </c>
      <c r="B3145" s="275" t="s">
        <v>1019</v>
      </c>
      <c r="C3145" s="258">
        <f t="shared" si="14045"/>
        <v>3.05</v>
      </c>
      <c r="D3145" s="258">
        <f t="shared" si="14045"/>
        <v>5.6000000000000005</v>
      </c>
      <c r="E3145" s="253"/>
      <c r="F3145" s="253"/>
    </row>
    <row r="3146" spans="1:6" x14ac:dyDescent="0.2">
      <c r="A3146" s="438"/>
      <c r="B3146" s="275" t="s">
        <v>370</v>
      </c>
      <c r="C3146" s="258">
        <f t="shared" si="14045"/>
        <v>0.2</v>
      </c>
      <c r="D3146" s="258">
        <f t="shared" si="14045"/>
        <v>5.58</v>
      </c>
      <c r="E3146" s="253"/>
      <c r="F3146" s="253"/>
    </row>
    <row r="3147" spans="1:6" x14ac:dyDescent="0.2">
      <c r="A3147" s="437" t="s">
        <v>706</v>
      </c>
      <c r="B3147" s="275" t="s">
        <v>1020</v>
      </c>
      <c r="C3147" s="258">
        <f t="shared" si="14045"/>
        <v>3.0159999999999996</v>
      </c>
      <c r="D3147" s="258">
        <f t="shared" si="14045"/>
        <v>5.58</v>
      </c>
      <c r="E3147" s="253"/>
      <c r="F3147" s="253"/>
    </row>
    <row r="3148" spans="1:6" x14ac:dyDescent="0.2">
      <c r="A3148" s="438"/>
      <c r="B3148" s="275" t="s">
        <v>371</v>
      </c>
      <c r="C3148" s="258">
        <f t="shared" ref="C3148:D3173" si="14046">V1174</f>
        <v>0.2</v>
      </c>
      <c r="D3148" s="258">
        <f t="shared" si="14046"/>
        <v>5.17</v>
      </c>
      <c r="E3148" s="253"/>
      <c r="F3148" s="253"/>
    </row>
    <row r="3149" spans="1:6" x14ac:dyDescent="0.2">
      <c r="A3149" s="437" t="s">
        <v>707</v>
      </c>
      <c r="B3149" s="275" t="s">
        <v>1021</v>
      </c>
      <c r="C3149" s="258">
        <f t="shared" si="14046"/>
        <v>3.004</v>
      </c>
      <c r="D3149" s="258">
        <f t="shared" si="14046"/>
        <v>5.1000000000000005</v>
      </c>
      <c r="E3149" s="253"/>
      <c r="F3149" s="253"/>
    </row>
    <row r="3150" spans="1:6" x14ac:dyDescent="0.2">
      <c r="A3150" s="438"/>
      <c r="B3150" s="275" t="s">
        <v>372</v>
      </c>
      <c r="C3150" s="258">
        <f t="shared" si="14046"/>
        <v>0.2</v>
      </c>
      <c r="D3150" s="258">
        <f t="shared" si="14046"/>
        <v>5</v>
      </c>
      <c r="E3150" s="253"/>
      <c r="F3150" s="253"/>
    </row>
    <row r="3151" spans="1:6" x14ac:dyDescent="0.2">
      <c r="A3151" s="437" t="s">
        <v>708</v>
      </c>
      <c r="B3151" s="275" t="s">
        <v>1022</v>
      </c>
      <c r="C3151" s="258">
        <f t="shared" si="14046"/>
        <v>3</v>
      </c>
      <c r="D3151" s="258">
        <f t="shared" si="14046"/>
        <v>5</v>
      </c>
      <c r="E3151" s="253"/>
      <c r="F3151" s="253"/>
    </row>
    <row r="3152" spans="1:6" x14ac:dyDescent="0.2">
      <c r="A3152" s="438"/>
      <c r="B3152" s="275" t="s">
        <v>373</v>
      </c>
      <c r="C3152" s="258">
        <f t="shared" si="14046"/>
        <v>0.2</v>
      </c>
      <c r="D3152" s="258">
        <f t="shared" si="14046"/>
        <v>5</v>
      </c>
      <c r="E3152" s="253"/>
      <c r="F3152" s="253"/>
    </row>
    <row r="3153" spans="1:6" x14ac:dyDescent="0.2">
      <c r="A3153" s="437" t="s">
        <v>709</v>
      </c>
      <c r="B3153" s="275" t="s">
        <v>1023</v>
      </c>
      <c r="C3153" s="258">
        <f t="shared" si="14046"/>
        <v>3</v>
      </c>
      <c r="D3153" s="258">
        <f t="shared" si="14046"/>
        <v>5</v>
      </c>
      <c r="E3153" s="253"/>
      <c r="F3153" s="253"/>
    </row>
    <row r="3154" spans="1:6" x14ac:dyDescent="0.2">
      <c r="A3154" s="438"/>
      <c r="B3154" s="275" t="s">
        <v>374</v>
      </c>
      <c r="C3154" s="258">
        <f t="shared" si="14046"/>
        <v>0.2</v>
      </c>
      <c r="D3154" s="258">
        <f t="shared" si="14046"/>
        <v>5</v>
      </c>
      <c r="E3154" s="253"/>
      <c r="F3154" s="253"/>
    </row>
    <row r="3155" spans="1:6" x14ac:dyDescent="0.2">
      <c r="A3155" s="437" t="s">
        <v>710</v>
      </c>
      <c r="B3155" s="275" t="s">
        <v>1024</v>
      </c>
      <c r="C3155" s="258">
        <f t="shared" si="14046"/>
        <v>3</v>
      </c>
      <c r="D3155" s="258">
        <f t="shared" si="14046"/>
        <v>5</v>
      </c>
      <c r="E3155" s="253"/>
      <c r="F3155" s="253"/>
    </row>
    <row r="3156" spans="1:6" x14ac:dyDescent="0.2">
      <c r="A3156" s="438"/>
      <c r="B3156" s="275" t="s">
        <v>375</v>
      </c>
      <c r="C3156" s="258">
        <f t="shared" si="14046"/>
        <v>0.2</v>
      </c>
      <c r="D3156" s="258">
        <f t="shared" si="14046"/>
        <v>5</v>
      </c>
      <c r="E3156" s="253"/>
      <c r="F3156" s="253"/>
    </row>
    <row r="3157" spans="1:6" x14ac:dyDescent="0.2">
      <c r="A3157" s="437" t="s">
        <v>711</v>
      </c>
      <c r="B3157" s="275" t="s">
        <v>1025</v>
      </c>
      <c r="C3157" s="258">
        <f t="shared" si="14046"/>
        <v>3</v>
      </c>
      <c r="D3157" s="258">
        <f t="shared" si="14046"/>
        <v>5.07</v>
      </c>
      <c r="E3157" s="253"/>
      <c r="F3157" s="253"/>
    </row>
    <row r="3158" spans="1:6" x14ac:dyDescent="0.2">
      <c r="A3158" s="438"/>
      <c r="B3158" s="275" t="s">
        <v>376</v>
      </c>
      <c r="C3158" s="258">
        <f t="shared" si="14046"/>
        <v>0.2</v>
      </c>
      <c r="D3158" s="258">
        <f t="shared" si="14046"/>
        <v>5.05</v>
      </c>
      <c r="E3158" s="253"/>
      <c r="F3158" s="253"/>
    </row>
    <row r="3159" spans="1:6" x14ac:dyDescent="0.2">
      <c r="A3159" s="437" t="s">
        <v>712</v>
      </c>
      <c r="B3159" s="275" t="s">
        <v>1026</v>
      </c>
      <c r="C3159" s="258">
        <f t="shared" si="14046"/>
        <v>3.008</v>
      </c>
      <c r="D3159" s="258">
        <f t="shared" si="14046"/>
        <v>5.4500000000000011</v>
      </c>
      <c r="E3159" s="253"/>
      <c r="F3159" s="253"/>
    </row>
    <row r="3160" spans="1:6" x14ac:dyDescent="0.2">
      <c r="A3160" s="438"/>
      <c r="B3160" s="275" t="s">
        <v>377</v>
      </c>
      <c r="C3160" s="258">
        <f t="shared" si="14046"/>
        <v>0.2</v>
      </c>
      <c r="D3160" s="258">
        <f t="shared" si="14046"/>
        <v>5.45</v>
      </c>
      <c r="E3160" s="253"/>
      <c r="F3160" s="253"/>
    </row>
    <row r="3161" spans="1:6" x14ac:dyDescent="0.2">
      <c r="A3161" s="437" t="s">
        <v>713</v>
      </c>
      <c r="B3161" s="275" t="s">
        <v>1027</v>
      </c>
      <c r="C3161" s="258">
        <f t="shared" si="14046"/>
        <v>2.9799999999999995</v>
      </c>
      <c r="D3161" s="258">
        <f t="shared" si="14046"/>
        <v>5.4500000000000011</v>
      </c>
      <c r="E3161" s="253"/>
      <c r="F3161" s="253"/>
    </row>
    <row r="3162" spans="1:6" x14ac:dyDescent="0.2">
      <c r="A3162" s="438"/>
      <c r="B3162" s="275" t="s">
        <v>378</v>
      </c>
      <c r="C3162" s="258">
        <f t="shared" si="14046"/>
        <v>0.2</v>
      </c>
      <c r="D3162" s="258">
        <f t="shared" si="14046"/>
        <v>5.45</v>
      </c>
      <c r="E3162" s="253"/>
      <c r="F3162" s="253"/>
    </row>
    <row r="3163" spans="1:6" x14ac:dyDescent="0.2">
      <c r="A3163" s="437" t="s">
        <v>714</v>
      </c>
      <c r="B3163" s="275" t="s">
        <v>1028</v>
      </c>
      <c r="C3163" s="258">
        <f t="shared" si="14046"/>
        <v>3.0140000000000002</v>
      </c>
      <c r="D3163" s="258">
        <f t="shared" si="14046"/>
        <v>5.0200000000000005</v>
      </c>
      <c r="E3163" s="253"/>
      <c r="F3163" s="253"/>
    </row>
    <row r="3164" spans="1:6" x14ac:dyDescent="0.2">
      <c r="A3164" s="438"/>
      <c r="B3164" s="275" t="s">
        <v>379</v>
      </c>
      <c r="C3164" s="258">
        <f t="shared" si="14046"/>
        <v>0.2</v>
      </c>
      <c r="D3164" s="258">
        <f t="shared" si="14046"/>
        <v>5</v>
      </c>
      <c r="E3164" s="253"/>
      <c r="F3164" s="253"/>
    </row>
    <row r="3165" spans="1:6" x14ac:dyDescent="0.2">
      <c r="A3165" s="437" t="s">
        <v>715</v>
      </c>
      <c r="B3165" s="275" t="s">
        <v>1029</v>
      </c>
      <c r="C3165" s="258">
        <f t="shared" si="14046"/>
        <v>3</v>
      </c>
      <c r="D3165" s="258">
        <f t="shared" si="14046"/>
        <v>5</v>
      </c>
      <c r="E3165" s="253"/>
      <c r="F3165" s="253"/>
    </row>
    <row r="3166" spans="1:6" x14ac:dyDescent="0.2">
      <c r="A3166" s="438"/>
      <c r="B3166" s="275" t="s">
        <v>380</v>
      </c>
      <c r="C3166" s="258">
        <f t="shared" si="14046"/>
        <v>0.2</v>
      </c>
      <c r="D3166" s="258">
        <f t="shared" si="14046"/>
        <v>5</v>
      </c>
      <c r="E3166" s="253"/>
      <c r="F3166" s="253"/>
    </row>
    <row r="3167" spans="1:6" x14ac:dyDescent="0.2">
      <c r="A3167" s="437" t="s">
        <v>716</v>
      </c>
      <c r="B3167" s="275" t="s">
        <v>1030</v>
      </c>
      <c r="C3167" s="258">
        <f t="shared" si="14046"/>
        <v>3.1059999999999999</v>
      </c>
      <c r="D3167" s="258">
        <f t="shared" si="14046"/>
        <v>5</v>
      </c>
      <c r="E3167" s="253"/>
      <c r="F3167" s="253"/>
    </row>
    <row r="3168" spans="1:6" x14ac:dyDescent="0.2">
      <c r="A3168" s="438"/>
      <c r="B3168" s="275" t="s">
        <v>381</v>
      </c>
      <c r="C3168" s="258">
        <f t="shared" si="14046"/>
        <v>0.2</v>
      </c>
      <c r="D3168" s="258">
        <f t="shared" si="14046"/>
        <v>5</v>
      </c>
      <c r="E3168" s="253"/>
      <c r="F3168" s="253"/>
    </row>
    <row r="3169" spans="1:6" x14ac:dyDescent="0.2">
      <c r="A3169" s="437" t="s">
        <v>717</v>
      </c>
      <c r="B3169" s="275" t="s">
        <v>1031</v>
      </c>
      <c r="C3169" s="258">
        <f t="shared" si="14046"/>
        <v>3</v>
      </c>
      <c r="D3169" s="258">
        <f t="shared" si="14046"/>
        <v>5.45</v>
      </c>
      <c r="E3169" s="253"/>
      <c r="F3169" s="253"/>
    </row>
    <row r="3170" spans="1:6" x14ac:dyDescent="0.2">
      <c r="A3170" s="438"/>
      <c r="B3170" s="275" t="s">
        <v>382</v>
      </c>
      <c r="C3170" s="258">
        <f t="shared" si="14046"/>
        <v>0.2</v>
      </c>
      <c r="D3170" s="258">
        <f t="shared" si="14046"/>
        <v>5</v>
      </c>
      <c r="E3170" s="253"/>
      <c r="F3170" s="253"/>
    </row>
    <row r="3171" spans="1:6" x14ac:dyDescent="0.2">
      <c r="A3171" s="437" t="s">
        <v>718</v>
      </c>
      <c r="B3171" s="275" t="s">
        <v>1032</v>
      </c>
      <c r="C3171" s="258">
        <f t="shared" si="14046"/>
        <v>3</v>
      </c>
      <c r="D3171" s="258">
        <f t="shared" si="14046"/>
        <v>5</v>
      </c>
      <c r="E3171" s="253"/>
      <c r="F3171" s="253"/>
    </row>
    <row r="3172" spans="1:6" x14ac:dyDescent="0.2">
      <c r="A3172" s="438"/>
      <c r="B3172" s="275" t="s">
        <v>383</v>
      </c>
      <c r="C3172" s="258">
        <f t="shared" si="14046"/>
        <v>0.2</v>
      </c>
      <c r="D3172" s="258">
        <f t="shared" si="14046"/>
        <v>5</v>
      </c>
      <c r="E3172" s="253"/>
      <c r="F3172" s="253"/>
    </row>
    <row r="3173" spans="1:6" x14ac:dyDescent="0.2">
      <c r="A3173" s="437" t="s">
        <v>719</v>
      </c>
      <c r="B3173" s="275" t="s">
        <v>1033</v>
      </c>
      <c r="C3173" s="258">
        <f t="shared" si="14046"/>
        <v>3.0019999999999998</v>
      </c>
      <c r="D3173" s="258">
        <f t="shared" si="14046"/>
        <v>5.05</v>
      </c>
      <c r="E3173" s="253"/>
      <c r="F3173" s="253"/>
    </row>
    <row r="3174" spans="1:6" x14ac:dyDescent="0.2">
      <c r="A3174" s="438"/>
      <c r="B3174" s="275" t="s">
        <v>384</v>
      </c>
      <c r="C3174" s="258">
        <f t="shared" ref="C3174:D3195" si="14047">V1200</f>
        <v>0.2</v>
      </c>
      <c r="D3174" s="258">
        <f t="shared" si="14047"/>
        <v>5.05</v>
      </c>
      <c r="E3174" s="253"/>
      <c r="F3174" s="253"/>
    </row>
    <row r="3175" spans="1:6" x14ac:dyDescent="0.2">
      <c r="A3175" s="437" t="s">
        <v>720</v>
      </c>
      <c r="B3175" s="275" t="s">
        <v>1034</v>
      </c>
      <c r="C3175" s="258">
        <f t="shared" si="14047"/>
        <v>3.0060000000000002</v>
      </c>
      <c r="D3175" s="258">
        <f t="shared" si="14047"/>
        <v>5.45</v>
      </c>
      <c r="E3175" s="253"/>
      <c r="F3175" s="253"/>
    </row>
    <row r="3176" spans="1:6" x14ac:dyDescent="0.2">
      <c r="A3176" s="438"/>
      <c r="B3176" s="275" t="s">
        <v>385</v>
      </c>
      <c r="C3176" s="258">
        <f t="shared" si="14047"/>
        <v>0.2</v>
      </c>
      <c r="D3176" s="258">
        <f t="shared" si="14047"/>
        <v>5.45</v>
      </c>
      <c r="E3176" s="253"/>
      <c r="F3176" s="253"/>
    </row>
    <row r="3177" spans="1:6" x14ac:dyDescent="0.2">
      <c r="A3177" s="437" t="s">
        <v>721</v>
      </c>
      <c r="B3177" s="275" t="s">
        <v>1035</v>
      </c>
      <c r="C3177" s="258">
        <f t="shared" si="14047"/>
        <v>3.0439999999999996</v>
      </c>
      <c r="D3177" s="258">
        <f t="shared" si="14047"/>
        <v>5.45</v>
      </c>
      <c r="E3177" s="253"/>
      <c r="F3177" s="253"/>
    </row>
    <row r="3178" spans="1:6" x14ac:dyDescent="0.2">
      <c r="A3178" s="438"/>
      <c r="B3178" s="275" t="s">
        <v>386</v>
      </c>
      <c r="C3178" s="258">
        <f t="shared" si="14047"/>
        <v>0.2</v>
      </c>
      <c r="D3178" s="258">
        <f t="shared" si="14047"/>
        <v>5.45</v>
      </c>
      <c r="E3178" s="253"/>
      <c r="F3178" s="253"/>
    </row>
    <row r="3179" spans="1:6" x14ac:dyDescent="0.2">
      <c r="A3179" s="437" t="s">
        <v>722</v>
      </c>
      <c r="B3179" s="275" t="s">
        <v>1036</v>
      </c>
      <c r="C3179" s="258">
        <f t="shared" si="14047"/>
        <v>3.0300000000000002</v>
      </c>
      <c r="D3179" s="258">
        <f t="shared" si="14047"/>
        <v>5.24</v>
      </c>
      <c r="E3179" s="253"/>
      <c r="F3179" s="253"/>
    </row>
    <row r="3180" spans="1:6" x14ac:dyDescent="0.2">
      <c r="A3180" s="438"/>
      <c r="B3180" s="275" t="s">
        <v>387</v>
      </c>
      <c r="C3180" s="258">
        <f t="shared" si="14047"/>
        <v>0.2</v>
      </c>
      <c r="D3180" s="258">
        <f t="shared" si="14047"/>
        <v>5.25</v>
      </c>
      <c r="E3180" s="253"/>
      <c r="F3180" s="253"/>
    </row>
    <row r="3181" spans="1:6" x14ac:dyDescent="0.2">
      <c r="A3181" s="437" t="s">
        <v>723</v>
      </c>
      <c r="B3181" s="275" t="s">
        <v>1037</v>
      </c>
      <c r="C3181" s="258">
        <f t="shared" si="14047"/>
        <v>3.0019999999999998</v>
      </c>
      <c r="D3181" s="258">
        <f t="shared" si="14047"/>
        <v>5.21</v>
      </c>
      <c r="E3181" s="253"/>
      <c r="F3181" s="253"/>
    </row>
    <row r="3182" spans="1:6" x14ac:dyDescent="0.2">
      <c r="A3182" s="438"/>
      <c r="B3182" s="275" t="s">
        <v>388</v>
      </c>
      <c r="C3182" s="258">
        <f t="shared" si="14047"/>
        <v>0.2</v>
      </c>
      <c r="D3182" s="258">
        <f t="shared" si="14047"/>
        <v>5</v>
      </c>
      <c r="E3182" s="253"/>
      <c r="F3182" s="253"/>
    </row>
    <row r="3183" spans="1:6" x14ac:dyDescent="0.2">
      <c r="A3183" s="437" t="s">
        <v>724</v>
      </c>
      <c r="B3183" s="275" t="s">
        <v>1038</v>
      </c>
      <c r="C3183" s="258">
        <f t="shared" si="14047"/>
        <v>3.0019999999999998</v>
      </c>
      <c r="D3183" s="258">
        <f t="shared" si="14047"/>
        <v>5</v>
      </c>
      <c r="E3183" s="253"/>
      <c r="F3183" s="253"/>
    </row>
    <row r="3184" spans="1:6" x14ac:dyDescent="0.2">
      <c r="A3184" s="438"/>
      <c r="B3184" s="275" t="s">
        <v>389</v>
      </c>
      <c r="C3184" s="258">
        <f t="shared" si="14047"/>
        <v>0.2</v>
      </c>
      <c r="D3184" s="258">
        <f t="shared" si="14047"/>
        <v>5</v>
      </c>
      <c r="E3184" s="253"/>
      <c r="F3184" s="253"/>
    </row>
    <row r="3185" spans="1:6" x14ac:dyDescent="0.2">
      <c r="A3185" s="437" t="s">
        <v>725</v>
      </c>
      <c r="B3185" s="275" t="s">
        <v>1039</v>
      </c>
      <c r="C3185" s="258">
        <f t="shared" si="14047"/>
        <v>2.996</v>
      </c>
      <c r="D3185" s="258">
        <f t="shared" si="14047"/>
        <v>5</v>
      </c>
      <c r="E3185" s="253"/>
      <c r="F3185" s="253"/>
    </row>
    <row r="3186" spans="1:6" x14ac:dyDescent="0.2">
      <c r="A3186" s="438"/>
      <c r="B3186" s="275" t="s">
        <v>390</v>
      </c>
      <c r="C3186" s="258">
        <f t="shared" si="14047"/>
        <v>0.2</v>
      </c>
      <c r="D3186" s="258">
        <f t="shared" si="14047"/>
        <v>5</v>
      </c>
      <c r="E3186" s="253"/>
      <c r="F3186" s="253"/>
    </row>
    <row r="3187" spans="1:6" x14ac:dyDescent="0.2">
      <c r="A3187" s="437" t="s">
        <v>726</v>
      </c>
      <c r="B3187" s="275" t="s">
        <v>1040</v>
      </c>
      <c r="C3187" s="258">
        <f t="shared" si="14047"/>
        <v>2.996</v>
      </c>
      <c r="D3187" s="258">
        <f t="shared" si="14047"/>
        <v>5</v>
      </c>
      <c r="E3187" s="253"/>
      <c r="F3187" s="253"/>
    </row>
    <row r="3188" spans="1:6" x14ac:dyDescent="0.2">
      <c r="A3188" s="438"/>
      <c r="B3188" s="275" t="s">
        <v>391</v>
      </c>
      <c r="C3188" s="258">
        <f t="shared" si="14047"/>
        <v>0.2</v>
      </c>
      <c r="D3188" s="258">
        <f t="shared" si="14047"/>
        <v>5</v>
      </c>
      <c r="E3188" s="253"/>
      <c r="F3188" s="253"/>
    </row>
    <row r="3189" spans="1:6" x14ac:dyDescent="0.2">
      <c r="A3189" s="437" t="s">
        <v>727</v>
      </c>
      <c r="B3189" s="275" t="s">
        <v>1041</v>
      </c>
      <c r="C3189" s="258">
        <f t="shared" si="14047"/>
        <v>2.9966666666666666</v>
      </c>
      <c r="D3189" s="258">
        <f t="shared" si="14047"/>
        <v>5.0000000000000009</v>
      </c>
      <c r="E3189" s="253"/>
      <c r="F3189" s="253"/>
    </row>
    <row r="3190" spans="1:6" x14ac:dyDescent="0.2">
      <c r="A3190" s="438"/>
      <c r="B3190" s="275" t="s">
        <v>392</v>
      </c>
      <c r="C3190" s="258">
        <f t="shared" si="14047"/>
        <v>0.2</v>
      </c>
      <c r="D3190" s="258">
        <f t="shared" si="14047"/>
        <v>5</v>
      </c>
      <c r="E3190" s="253"/>
      <c r="F3190" s="253"/>
    </row>
    <row r="3191" spans="1:6" x14ac:dyDescent="0.2">
      <c r="A3191" s="437" t="s">
        <v>728</v>
      </c>
      <c r="B3191" s="275" t="s">
        <v>1042</v>
      </c>
      <c r="C3191" s="258">
        <f t="shared" si="14047"/>
        <v>2.9966666666666666</v>
      </c>
      <c r="D3191" s="258">
        <f t="shared" si="14047"/>
        <v>5.0000000000000009</v>
      </c>
      <c r="E3191" s="253"/>
      <c r="F3191" s="253"/>
    </row>
    <row r="3192" spans="1:6" x14ac:dyDescent="0.2">
      <c r="A3192" s="438"/>
      <c r="B3192" s="275" t="s">
        <v>393</v>
      </c>
      <c r="C3192" s="258">
        <f t="shared" si="14047"/>
        <v>0.2</v>
      </c>
      <c r="D3192" s="258">
        <f t="shared" si="14047"/>
        <v>5</v>
      </c>
      <c r="E3192" s="253"/>
      <c r="F3192" s="253"/>
    </row>
    <row r="3193" spans="1:6" x14ac:dyDescent="0.2">
      <c r="A3193" s="437" t="s">
        <v>729</v>
      </c>
      <c r="B3193" s="275" t="s">
        <v>1043</v>
      </c>
      <c r="C3193" s="258">
        <f t="shared" si="14047"/>
        <v>2.9966666666666666</v>
      </c>
      <c r="D3193" s="258">
        <f t="shared" si="14047"/>
        <v>5.0000000000000009</v>
      </c>
      <c r="E3193" s="253"/>
      <c r="F3193" s="253"/>
    </row>
    <row r="3194" spans="1:6" x14ac:dyDescent="0.2">
      <c r="A3194" s="438"/>
      <c r="B3194" s="275" t="s">
        <v>394</v>
      </c>
      <c r="C3194" s="258">
        <f t="shared" si="14047"/>
        <v>0.2</v>
      </c>
      <c r="D3194" s="258">
        <f t="shared" si="14047"/>
        <v>5</v>
      </c>
      <c r="E3194" s="253"/>
      <c r="F3194" s="253"/>
    </row>
    <row r="3195" spans="1:6" x14ac:dyDescent="0.2">
      <c r="A3195" s="437" t="s">
        <v>730</v>
      </c>
      <c r="B3195" s="275" t="s">
        <v>1044</v>
      </c>
      <c r="C3195" s="258">
        <f t="shared" si="14047"/>
        <v>2.9966666666666666</v>
      </c>
      <c r="D3195" s="258">
        <f t="shared" si="14047"/>
        <v>5</v>
      </c>
      <c r="E3195" s="253"/>
      <c r="F3195" s="253"/>
    </row>
    <row r="3196" spans="1:6" x14ac:dyDescent="0.2">
      <c r="A3196" s="438"/>
      <c r="B3196" s="275" t="s">
        <v>395</v>
      </c>
      <c r="C3196" s="258">
        <f t="shared" ref="C3196:D3259" si="14048">V1222</f>
        <v>0.2</v>
      </c>
      <c r="D3196" s="258">
        <f t="shared" si="14048"/>
        <v>5</v>
      </c>
      <c r="E3196" s="253"/>
      <c r="F3196" s="253"/>
    </row>
    <row r="3197" spans="1:6" x14ac:dyDescent="0.2">
      <c r="A3197" s="437" t="s">
        <v>731</v>
      </c>
      <c r="B3197" s="275" t="s">
        <v>1045</v>
      </c>
      <c r="C3197" s="258">
        <f t="shared" si="14048"/>
        <v>2.9966666666666666</v>
      </c>
      <c r="D3197" s="258">
        <f t="shared" si="14048"/>
        <v>5</v>
      </c>
      <c r="E3197" s="253"/>
      <c r="F3197" s="253"/>
    </row>
    <row r="3198" spans="1:6" x14ac:dyDescent="0.2">
      <c r="A3198" s="438"/>
      <c r="B3198" s="275" t="s">
        <v>396</v>
      </c>
      <c r="C3198" s="258">
        <f t="shared" si="14048"/>
        <v>0.2</v>
      </c>
      <c r="D3198" s="258">
        <f t="shared" si="14048"/>
        <v>5</v>
      </c>
      <c r="E3198" s="253"/>
      <c r="F3198" s="253"/>
    </row>
    <row r="3199" spans="1:6" x14ac:dyDescent="0.2">
      <c r="A3199" s="437" t="s">
        <v>732</v>
      </c>
      <c r="B3199" s="275" t="s">
        <v>1046</v>
      </c>
      <c r="C3199" s="258">
        <f t="shared" si="14048"/>
        <v>2.9966666666666666</v>
      </c>
      <c r="D3199" s="258">
        <f t="shared" si="14048"/>
        <v>5</v>
      </c>
      <c r="E3199" s="253"/>
      <c r="F3199" s="253"/>
    </row>
    <row r="3200" spans="1:6" x14ac:dyDescent="0.2">
      <c r="A3200" s="438"/>
      <c r="B3200" s="275" t="s">
        <v>397</v>
      </c>
      <c r="C3200" s="258">
        <f t="shared" si="14048"/>
        <v>0.2</v>
      </c>
      <c r="D3200" s="258">
        <f t="shared" si="14048"/>
        <v>5</v>
      </c>
      <c r="E3200" s="253"/>
      <c r="F3200" s="253"/>
    </row>
    <row r="3201" spans="1:6" x14ac:dyDescent="0.2">
      <c r="A3201" s="437" t="s">
        <v>733</v>
      </c>
      <c r="B3201" s="275" t="s">
        <v>1047</v>
      </c>
      <c r="C3201" s="258">
        <f t="shared" si="14048"/>
        <v>3.0050000000000003</v>
      </c>
      <c r="D3201" s="258">
        <f t="shared" si="14048"/>
        <v>5</v>
      </c>
      <c r="E3201" s="253"/>
      <c r="F3201" s="253"/>
    </row>
    <row r="3202" spans="1:6" x14ac:dyDescent="0.2">
      <c r="A3202" s="438"/>
      <c r="B3202" s="275" t="s">
        <v>398</v>
      </c>
      <c r="C3202" s="258">
        <f t="shared" si="14048"/>
        <v>0.2</v>
      </c>
      <c r="D3202" s="258">
        <f t="shared" si="14048"/>
        <v>5</v>
      </c>
      <c r="E3202" s="253"/>
      <c r="F3202" s="253"/>
    </row>
    <row r="3203" spans="1:6" x14ac:dyDescent="0.2">
      <c r="A3203" s="437" t="s">
        <v>734</v>
      </c>
      <c r="B3203" s="275" t="s">
        <v>1048</v>
      </c>
      <c r="C3203" s="258">
        <f t="shared" si="14048"/>
        <v>3.01</v>
      </c>
      <c r="D3203" s="258">
        <f t="shared" si="14048"/>
        <v>5</v>
      </c>
      <c r="E3203" s="253"/>
      <c r="F3203" s="253"/>
    </row>
    <row r="3204" spans="1:6" x14ac:dyDescent="0.2">
      <c r="A3204" s="438"/>
      <c r="B3204" s="275" t="s">
        <v>399</v>
      </c>
      <c r="C3204" s="258">
        <f t="shared" si="14048"/>
        <v>0.2</v>
      </c>
      <c r="D3204" s="258">
        <f t="shared" si="14048"/>
        <v>5</v>
      </c>
      <c r="E3204" s="253"/>
      <c r="F3204" s="253"/>
    </row>
    <row r="3205" spans="1:6" x14ac:dyDescent="0.2">
      <c r="A3205" s="437" t="s">
        <v>735</v>
      </c>
      <c r="B3205" s="275" t="s">
        <v>1049</v>
      </c>
      <c r="C3205" s="258">
        <f t="shared" si="14048"/>
        <v>3.01</v>
      </c>
      <c r="D3205" s="258">
        <f t="shared" si="14048"/>
        <v>5</v>
      </c>
      <c r="E3205" s="253"/>
      <c r="F3205" s="253"/>
    </row>
    <row r="3206" spans="1:6" x14ac:dyDescent="0.2">
      <c r="A3206" s="438"/>
      <c r="B3206" s="275" t="s">
        <v>400</v>
      </c>
      <c r="C3206" s="258">
        <f t="shared" si="14048"/>
        <v>0.2</v>
      </c>
      <c r="D3206" s="258">
        <f t="shared" si="14048"/>
        <v>5</v>
      </c>
      <c r="E3206" s="253"/>
      <c r="F3206" s="253"/>
    </row>
    <row r="3207" spans="1:6" x14ac:dyDescent="0.2">
      <c r="A3207" s="437" t="s">
        <v>736</v>
      </c>
      <c r="B3207" s="275" t="s">
        <v>1050</v>
      </c>
      <c r="C3207" s="258">
        <f t="shared" si="14048"/>
        <v>3.0333333333333332</v>
      </c>
      <c r="D3207" s="258">
        <f t="shared" si="14048"/>
        <v>5</v>
      </c>
      <c r="E3207" s="253"/>
      <c r="F3207" s="253"/>
    </row>
    <row r="3208" spans="1:6" x14ac:dyDescent="0.2">
      <c r="A3208" s="438"/>
      <c r="B3208" s="275" t="s">
        <v>401</v>
      </c>
      <c r="C3208" s="258">
        <f t="shared" si="14048"/>
        <v>0.2</v>
      </c>
      <c r="D3208" s="258">
        <f t="shared" si="14048"/>
        <v>5</v>
      </c>
      <c r="E3208" s="253"/>
      <c r="F3208" s="253"/>
    </row>
    <row r="3209" spans="1:6" x14ac:dyDescent="0.2">
      <c r="A3209" s="437" t="s">
        <v>737</v>
      </c>
      <c r="B3209" s="275" t="s">
        <v>1051</v>
      </c>
      <c r="C3209" s="258">
        <f t="shared" si="14048"/>
        <v>3.0119999999999996</v>
      </c>
      <c r="D3209" s="258">
        <f t="shared" si="14048"/>
        <v>5</v>
      </c>
      <c r="E3209" s="253"/>
      <c r="F3209" s="253"/>
    </row>
    <row r="3210" spans="1:6" x14ac:dyDescent="0.2">
      <c r="A3210" s="438"/>
      <c r="B3210" s="275" t="s">
        <v>402</v>
      </c>
      <c r="C3210" s="258">
        <f t="shared" si="14048"/>
        <v>0.2</v>
      </c>
      <c r="D3210" s="258">
        <f t="shared" si="14048"/>
        <v>5</v>
      </c>
      <c r="E3210" s="253"/>
      <c r="F3210" s="253"/>
    </row>
    <row r="3211" spans="1:6" x14ac:dyDescent="0.2">
      <c r="A3211" s="437" t="s">
        <v>738</v>
      </c>
      <c r="B3211" s="275" t="s">
        <v>1052</v>
      </c>
      <c r="C3211" s="258">
        <f t="shared" si="14048"/>
        <v>3</v>
      </c>
      <c r="D3211" s="258">
        <f t="shared" si="14048"/>
        <v>5.0999999999999996</v>
      </c>
      <c r="E3211" s="253"/>
      <c r="F3211" s="253"/>
    </row>
    <row r="3212" spans="1:6" x14ac:dyDescent="0.2">
      <c r="A3212" s="438"/>
      <c r="B3212" s="275" t="s">
        <v>403</v>
      </c>
      <c r="C3212" s="258">
        <f t="shared" si="14048"/>
        <v>0.2</v>
      </c>
      <c r="D3212" s="258">
        <f t="shared" si="14048"/>
        <v>5</v>
      </c>
      <c r="E3212" s="253"/>
      <c r="F3212" s="253"/>
    </row>
    <row r="3213" spans="1:6" x14ac:dyDescent="0.2">
      <c r="A3213" s="437" t="s">
        <v>739</v>
      </c>
      <c r="B3213" s="275" t="s">
        <v>1053</v>
      </c>
      <c r="C3213" s="258">
        <f t="shared" si="14048"/>
        <v>3.0420000000000003</v>
      </c>
      <c r="D3213" s="258">
        <f t="shared" si="14048"/>
        <v>5.4500000000000011</v>
      </c>
      <c r="E3213" s="253"/>
      <c r="F3213" s="253"/>
    </row>
    <row r="3214" spans="1:6" x14ac:dyDescent="0.2">
      <c r="A3214" s="438"/>
      <c r="B3214" s="275" t="s">
        <v>404</v>
      </c>
      <c r="C3214" s="258">
        <f t="shared" si="14048"/>
        <v>0.2</v>
      </c>
      <c r="D3214" s="258">
        <f t="shared" si="14048"/>
        <v>5.1100000000000003</v>
      </c>
      <c r="E3214" s="253"/>
      <c r="F3214" s="253"/>
    </row>
    <row r="3215" spans="1:6" x14ac:dyDescent="0.2">
      <c r="A3215" s="437" t="s">
        <v>740</v>
      </c>
      <c r="B3215" s="275" t="s">
        <v>1054</v>
      </c>
      <c r="C3215" s="258">
        <f t="shared" si="14048"/>
        <v>3.1160000000000001</v>
      </c>
      <c r="D3215" s="258">
        <f t="shared" si="14048"/>
        <v>5.4500000000000011</v>
      </c>
      <c r="E3215" s="253"/>
      <c r="F3215" s="253"/>
    </row>
    <row r="3216" spans="1:6" x14ac:dyDescent="0.2">
      <c r="A3216" s="438"/>
      <c r="B3216" s="275" t="s">
        <v>405</v>
      </c>
      <c r="C3216" s="258">
        <f t="shared" si="14048"/>
        <v>0.2</v>
      </c>
      <c r="D3216" s="258">
        <f t="shared" si="14048"/>
        <v>5.45</v>
      </c>
      <c r="E3216" s="253"/>
      <c r="F3216" s="253"/>
    </row>
    <row r="3217" spans="1:6" x14ac:dyDescent="0.2">
      <c r="A3217" s="437" t="s">
        <v>741</v>
      </c>
      <c r="B3217" s="275" t="s">
        <v>1055</v>
      </c>
      <c r="C3217" s="258">
        <f t="shared" si="14048"/>
        <v>3.1160000000000001</v>
      </c>
      <c r="D3217" s="258">
        <f t="shared" si="14048"/>
        <v>5.4500000000000011</v>
      </c>
      <c r="E3217" s="253"/>
      <c r="F3217" s="253"/>
    </row>
    <row r="3218" spans="1:6" x14ac:dyDescent="0.2">
      <c r="A3218" s="438"/>
      <c r="B3218" s="275" t="s">
        <v>406</v>
      </c>
      <c r="C3218" s="258">
        <f t="shared" si="14048"/>
        <v>0.2</v>
      </c>
      <c r="D3218" s="258">
        <f t="shared" si="14048"/>
        <v>5.45</v>
      </c>
      <c r="E3218" s="253"/>
      <c r="F3218" s="253"/>
    </row>
    <row r="3219" spans="1:6" x14ac:dyDescent="0.2">
      <c r="A3219" s="437" t="s">
        <v>742</v>
      </c>
      <c r="B3219" s="275" t="s">
        <v>1056</v>
      </c>
      <c r="C3219" s="258">
        <f t="shared" si="14048"/>
        <v>3.1160000000000001</v>
      </c>
      <c r="D3219" s="258">
        <f t="shared" si="14048"/>
        <v>5.4500000000000011</v>
      </c>
      <c r="E3219" s="253"/>
      <c r="F3219" s="253"/>
    </row>
    <row r="3220" spans="1:6" x14ac:dyDescent="0.2">
      <c r="A3220" s="438"/>
      <c r="B3220" s="275" t="s">
        <v>407</v>
      </c>
      <c r="C3220" s="258">
        <f t="shared" si="14048"/>
        <v>0.2</v>
      </c>
      <c r="D3220" s="258">
        <f t="shared" si="14048"/>
        <v>5.4509999999999996</v>
      </c>
      <c r="E3220" s="253"/>
      <c r="F3220" s="253"/>
    </row>
    <row r="3221" spans="1:6" x14ac:dyDescent="0.2">
      <c r="A3221" s="437" t="s">
        <v>743</v>
      </c>
      <c r="B3221" s="275" t="s">
        <v>1057</v>
      </c>
      <c r="C3221" s="258">
        <f t="shared" si="14048"/>
        <v>3.0720000000000001</v>
      </c>
      <c r="D3221" s="258">
        <f t="shared" si="14048"/>
        <v>5.4500000000000011</v>
      </c>
      <c r="E3221" s="253"/>
      <c r="F3221" s="253"/>
    </row>
    <row r="3222" spans="1:6" x14ac:dyDescent="0.2">
      <c r="A3222" s="438"/>
      <c r="B3222" s="275" t="s">
        <v>408</v>
      </c>
      <c r="C3222" s="258">
        <f t="shared" si="14048"/>
        <v>0.2</v>
      </c>
      <c r="D3222" s="258">
        <f t="shared" si="14048"/>
        <v>5.4509999999999996</v>
      </c>
      <c r="E3222" s="253"/>
      <c r="F3222" s="253"/>
    </row>
    <row r="3223" spans="1:6" x14ac:dyDescent="0.2">
      <c r="A3223" s="437" t="s">
        <v>744</v>
      </c>
      <c r="B3223" s="275" t="s">
        <v>1058</v>
      </c>
      <c r="C3223" s="258">
        <f t="shared" si="14048"/>
        <v>3.03</v>
      </c>
      <c r="D3223" s="258">
        <f t="shared" si="14048"/>
        <v>5.4500000000000011</v>
      </c>
      <c r="E3223" s="253"/>
      <c r="F3223" s="253"/>
    </row>
    <row r="3224" spans="1:6" x14ac:dyDescent="0.2">
      <c r="A3224" s="438"/>
      <c r="B3224" s="275" t="s">
        <v>409</v>
      </c>
      <c r="C3224" s="258">
        <f t="shared" si="14048"/>
        <v>0.2</v>
      </c>
      <c r="D3224" s="258">
        <f t="shared" si="14048"/>
        <v>5.45</v>
      </c>
      <c r="E3224" s="253"/>
      <c r="F3224" s="253"/>
    </row>
    <row r="3225" spans="1:6" x14ac:dyDescent="0.2">
      <c r="A3225" s="437" t="s">
        <v>745</v>
      </c>
      <c r="B3225" s="275" t="s">
        <v>1059</v>
      </c>
      <c r="C3225" s="258">
        <f t="shared" si="14048"/>
        <v>3</v>
      </c>
      <c r="D3225" s="258">
        <f t="shared" si="14048"/>
        <v>5.14</v>
      </c>
      <c r="E3225" s="253"/>
      <c r="F3225" s="253"/>
    </row>
    <row r="3226" spans="1:6" x14ac:dyDescent="0.2">
      <c r="A3226" s="438"/>
      <c r="B3226" s="275" t="s">
        <v>410</v>
      </c>
      <c r="C3226" s="258">
        <f t="shared" si="14048"/>
        <v>0.2</v>
      </c>
      <c r="D3226" s="258">
        <f t="shared" si="14048"/>
        <v>5.18</v>
      </c>
      <c r="E3226" s="253"/>
      <c r="F3226" s="253"/>
    </row>
    <row r="3227" spans="1:6" x14ac:dyDescent="0.2">
      <c r="A3227" s="437" t="s">
        <v>746</v>
      </c>
      <c r="B3227" s="275" t="s">
        <v>1060</v>
      </c>
      <c r="C3227" s="258">
        <f t="shared" si="14048"/>
        <v>3.0019999999999998</v>
      </c>
      <c r="D3227" s="258">
        <f t="shared" si="14048"/>
        <v>5.0600000000000005</v>
      </c>
      <c r="E3227" s="253"/>
      <c r="F3227" s="253"/>
    </row>
    <row r="3228" spans="1:6" x14ac:dyDescent="0.2">
      <c r="A3228" s="438"/>
      <c r="B3228" s="275" t="s">
        <v>411</v>
      </c>
      <c r="C3228" s="258">
        <f t="shared" si="14048"/>
        <v>0.2</v>
      </c>
      <c r="D3228" s="258">
        <f t="shared" si="14048"/>
        <v>5</v>
      </c>
      <c r="E3228" s="253"/>
      <c r="F3228" s="253"/>
    </row>
    <row r="3229" spans="1:6" x14ac:dyDescent="0.2">
      <c r="A3229" s="437" t="s">
        <v>747</v>
      </c>
      <c r="B3229" s="275" t="s">
        <v>1061</v>
      </c>
      <c r="C3229" s="258">
        <f t="shared" si="14048"/>
        <v>3.0140000000000002</v>
      </c>
      <c r="D3229" s="258">
        <f t="shared" si="14048"/>
        <v>5.45</v>
      </c>
      <c r="E3229" s="253"/>
      <c r="F3229" s="253"/>
    </row>
    <row r="3230" spans="1:6" x14ac:dyDescent="0.2">
      <c r="A3230" s="438"/>
      <c r="B3230" s="275" t="s">
        <v>412</v>
      </c>
      <c r="C3230" s="258">
        <f t="shared" si="14048"/>
        <v>0.2</v>
      </c>
      <c r="D3230" s="258">
        <f t="shared" si="14048"/>
        <v>5.0999999999999996</v>
      </c>
      <c r="E3230" s="253"/>
      <c r="F3230" s="253"/>
    </row>
    <row r="3231" spans="1:6" x14ac:dyDescent="0.2">
      <c r="A3231" s="437" t="s">
        <v>748</v>
      </c>
      <c r="B3231" s="275" t="s">
        <v>1062</v>
      </c>
      <c r="C3231" s="258">
        <f t="shared" si="14048"/>
        <v>3.0259999999999998</v>
      </c>
      <c r="D3231" s="258">
        <f t="shared" si="14048"/>
        <v>5.45</v>
      </c>
      <c r="E3231" s="253"/>
      <c r="F3231" s="253"/>
    </row>
    <row r="3232" spans="1:6" x14ac:dyDescent="0.2">
      <c r="A3232" s="438"/>
      <c r="B3232" s="275" t="s">
        <v>413</v>
      </c>
      <c r="C3232" s="258">
        <f t="shared" si="14048"/>
        <v>0.2</v>
      </c>
      <c r="D3232" s="258">
        <f t="shared" si="14048"/>
        <v>5.45</v>
      </c>
      <c r="E3232" s="253"/>
      <c r="F3232" s="253"/>
    </row>
    <row r="3233" spans="1:6" x14ac:dyDescent="0.2">
      <c r="A3233" s="437" t="s">
        <v>749</v>
      </c>
      <c r="B3233" s="275" t="s">
        <v>1063</v>
      </c>
      <c r="C3233" s="258">
        <f t="shared" si="14048"/>
        <v>3.0920000000000001</v>
      </c>
      <c r="D3233" s="258">
        <f t="shared" si="14048"/>
        <v>5.45</v>
      </c>
      <c r="E3233" s="253"/>
      <c r="F3233" s="253"/>
    </row>
    <row r="3234" spans="1:6" x14ac:dyDescent="0.2">
      <c r="A3234" s="438"/>
      <c r="B3234" s="275" t="s">
        <v>414</v>
      </c>
      <c r="C3234" s="258">
        <f t="shared" si="14048"/>
        <v>0.2</v>
      </c>
      <c r="D3234" s="258">
        <f t="shared" si="14048"/>
        <v>5.4509999999999996</v>
      </c>
      <c r="E3234" s="253"/>
      <c r="F3234" s="253"/>
    </row>
    <row r="3235" spans="1:6" x14ac:dyDescent="0.2">
      <c r="A3235" s="437" t="s">
        <v>750</v>
      </c>
      <c r="B3235" s="275" t="s">
        <v>1064</v>
      </c>
      <c r="C3235" s="258">
        <f t="shared" si="14048"/>
        <v>3.0940000000000003</v>
      </c>
      <c r="D3235" s="258">
        <f t="shared" si="14048"/>
        <v>5.45</v>
      </c>
      <c r="E3235" s="253"/>
      <c r="F3235" s="253"/>
    </row>
    <row r="3236" spans="1:6" x14ac:dyDescent="0.2">
      <c r="A3236" s="438"/>
      <c r="B3236" s="275" t="s">
        <v>415</v>
      </c>
      <c r="C3236" s="258">
        <f t="shared" si="14048"/>
        <v>0.2</v>
      </c>
      <c r="D3236" s="258">
        <f t="shared" si="14048"/>
        <v>5.4509999999999996</v>
      </c>
      <c r="E3236" s="253"/>
      <c r="F3236" s="253"/>
    </row>
    <row r="3237" spans="1:6" x14ac:dyDescent="0.2">
      <c r="A3237" s="437" t="s">
        <v>751</v>
      </c>
      <c r="B3237" s="275" t="s">
        <v>1065</v>
      </c>
      <c r="C3237" s="258">
        <f t="shared" si="14048"/>
        <v>3.1040000000000001</v>
      </c>
      <c r="D3237" s="258">
        <f t="shared" si="14048"/>
        <v>5.45</v>
      </c>
      <c r="E3237" s="253"/>
      <c r="F3237" s="253"/>
    </row>
    <row r="3238" spans="1:6" x14ac:dyDescent="0.2">
      <c r="A3238" s="438"/>
      <c r="B3238" s="275" t="s">
        <v>416</v>
      </c>
      <c r="C3238" s="258">
        <f t="shared" si="14048"/>
        <v>0.2</v>
      </c>
      <c r="D3238" s="258">
        <f t="shared" si="14048"/>
        <v>5.45</v>
      </c>
      <c r="E3238" s="253"/>
      <c r="F3238" s="253"/>
    </row>
    <row r="3239" spans="1:6" x14ac:dyDescent="0.2">
      <c r="A3239" s="437" t="s">
        <v>752</v>
      </c>
      <c r="B3239" s="275" t="s">
        <v>1066</v>
      </c>
      <c r="C3239" s="258">
        <f t="shared" si="14048"/>
        <v>3.0780000000000003</v>
      </c>
      <c r="D3239" s="258">
        <f t="shared" si="14048"/>
        <v>5.37</v>
      </c>
      <c r="E3239" s="253"/>
      <c r="F3239" s="253"/>
    </row>
    <row r="3240" spans="1:6" x14ac:dyDescent="0.2">
      <c r="A3240" s="438"/>
      <c r="B3240" s="275" t="s">
        <v>417</v>
      </c>
      <c r="C3240" s="258">
        <f t="shared" si="14048"/>
        <v>0.2</v>
      </c>
      <c r="D3240" s="258">
        <f t="shared" si="14048"/>
        <v>5.38</v>
      </c>
      <c r="E3240" s="253"/>
      <c r="F3240" s="253"/>
    </row>
    <row r="3241" spans="1:6" x14ac:dyDescent="0.2">
      <c r="A3241" s="437" t="s">
        <v>753</v>
      </c>
      <c r="B3241" s="275" t="s">
        <v>1067</v>
      </c>
      <c r="C3241" s="258">
        <f t="shared" si="14048"/>
        <v>3</v>
      </c>
      <c r="D3241" s="258">
        <f t="shared" si="14048"/>
        <v>5.45</v>
      </c>
      <c r="E3241" s="253"/>
      <c r="F3241" s="253"/>
    </row>
    <row r="3242" spans="1:6" x14ac:dyDescent="0.2">
      <c r="A3242" s="438"/>
      <c r="B3242" s="275" t="s">
        <v>418</v>
      </c>
      <c r="C3242" s="258">
        <f t="shared" si="14048"/>
        <v>0.2</v>
      </c>
      <c r="D3242" s="258">
        <f t="shared" si="14048"/>
        <v>5</v>
      </c>
      <c r="E3242" s="253"/>
      <c r="F3242" s="253"/>
    </row>
    <row r="3243" spans="1:6" x14ac:dyDescent="0.2">
      <c r="A3243" s="437" t="s">
        <v>754</v>
      </c>
      <c r="B3243" s="275" t="s">
        <v>1068</v>
      </c>
      <c r="C3243" s="258">
        <f t="shared" si="14048"/>
        <v>3</v>
      </c>
      <c r="D3243" s="258">
        <f t="shared" si="14048"/>
        <v>5</v>
      </c>
      <c r="E3243" s="253"/>
      <c r="F3243" s="253"/>
    </row>
    <row r="3244" spans="1:6" x14ac:dyDescent="0.2">
      <c r="A3244" s="438"/>
      <c r="B3244" s="275" t="s">
        <v>419</v>
      </c>
      <c r="C3244" s="258">
        <f t="shared" si="14048"/>
        <v>0.2</v>
      </c>
      <c r="D3244" s="258">
        <f t="shared" si="14048"/>
        <v>5</v>
      </c>
      <c r="E3244" s="253"/>
      <c r="F3244" s="253"/>
    </row>
    <row r="3245" spans="1:6" x14ac:dyDescent="0.2">
      <c r="A3245" s="437" t="s">
        <v>755</v>
      </c>
      <c r="B3245" s="275" t="s">
        <v>1069</v>
      </c>
      <c r="C3245" s="258">
        <f t="shared" si="14048"/>
        <v>3</v>
      </c>
      <c r="D3245" s="258">
        <f t="shared" si="14048"/>
        <v>5</v>
      </c>
      <c r="E3245" s="253"/>
      <c r="F3245" s="253"/>
    </row>
    <row r="3246" spans="1:6" x14ac:dyDescent="0.2">
      <c r="A3246" s="438"/>
      <c r="B3246" s="275" t="s">
        <v>420</v>
      </c>
      <c r="C3246" s="258">
        <f t="shared" si="14048"/>
        <v>0.2</v>
      </c>
      <c r="D3246" s="258">
        <f t="shared" si="14048"/>
        <v>5</v>
      </c>
      <c r="E3246" s="253"/>
      <c r="F3246" s="253"/>
    </row>
    <row r="3247" spans="1:6" x14ac:dyDescent="0.2">
      <c r="A3247" s="437" t="s">
        <v>756</v>
      </c>
      <c r="B3247" s="275" t="s">
        <v>1070</v>
      </c>
      <c r="C3247" s="258">
        <f t="shared" si="14048"/>
        <v>3</v>
      </c>
      <c r="D3247" s="258">
        <f t="shared" si="14048"/>
        <v>5.4500000000000011</v>
      </c>
      <c r="E3247" s="253"/>
      <c r="F3247" s="253"/>
    </row>
    <row r="3248" spans="1:6" x14ac:dyDescent="0.2">
      <c r="A3248" s="438"/>
      <c r="B3248" s="275" t="s">
        <v>421</v>
      </c>
      <c r="C3248" s="258">
        <f t="shared" si="14048"/>
        <v>0.2</v>
      </c>
      <c r="D3248" s="258">
        <f t="shared" si="14048"/>
        <v>5.0199999999999996</v>
      </c>
      <c r="E3248" s="253"/>
      <c r="F3248" s="253"/>
    </row>
    <row r="3249" spans="1:6" x14ac:dyDescent="0.2">
      <c r="A3249" s="437" t="s">
        <v>757</v>
      </c>
      <c r="B3249" s="275" t="s">
        <v>1071</v>
      </c>
      <c r="C3249" s="258">
        <f t="shared" si="14048"/>
        <v>3.0900000000000003</v>
      </c>
      <c r="D3249" s="258">
        <f t="shared" si="14048"/>
        <v>5.4600000000000009</v>
      </c>
      <c r="E3249" s="253"/>
      <c r="F3249" s="253"/>
    </row>
    <row r="3250" spans="1:6" x14ac:dyDescent="0.2">
      <c r="A3250" s="438"/>
      <c r="B3250" s="275" t="s">
        <v>422</v>
      </c>
      <c r="C3250" s="258">
        <f t="shared" si="14048"/>
        <v>0.2</v>
      </c>
      <c r="D3250" s="258">
        <f t="shared" si="14048"/>
        <v>5.45</v>
      </c>
      <c r="E3250" s="253"/>
      <c r="F3250" s="253"/>
    </row>
    <row r="3251" spans="1:6" x14ac:dyDescent="0.2">
      <c r="A3251" s="437" t="s">
        <v>758</v>
      </c>
      <c r="B3251" s="275" t="s">
        <v>1072</v>
      </c>
      <c r="C3251" s="258">
        <f t="shared" si="14048"/>
        <v>3.0900000000000003</v>
      </c>
      <c r="D3251" s="258">
        <f t="shared" si="14048"/>
        <v>5.4500000000000011</v>
      </c>
      <c r="E3251" s="253"/>
      <c r="F3251" s="253"/>
    </row>
    <row r="3252" spans="1:6" x14ac:dyDescent="0.2">
      <c r="A3252" s="438"/>
      <c r="B3252" s="275" t="s">
        <v>423</v>
      </c>
      <c r="C3252" s="258">
        <f t="shared" si="14048"/>
        <v>0.2</v>
      </c>
      <c r="D3252" s="258">
        <f t="shared" si="14048"/>
        <v>5.45</v>
      </c>
      <c r="E3252" s="253"/>
      <c r="F3252" s="253"/>
    </row>
    <row r="3253" spans="1:6" x14ac:dyDescent="0.2">
      <c r="A3253" s="437" t="s">
        <v>759</v>
      </c>
      <c r="B3253" s="275" t="s">
        <v>1073</v>
      </c>
      <c r="C3253" s="258">
        <f t="shared" si="14048"/>
        <v>3.0900000000000003</v>
      </c>
      <c r="D3253" s="258">
        <f t="shared" si="14048"/>
        <v>5.4500000000000011</v>
      </c>
      <c r="E3253" s="253"/>
      <c r="F3253" s="253"/>
    </row>
    <row r="3254" spans="1:6" x14ac:dyDescent="0.2">
      <c r="A3254" s="438"/>
      <c r="B3254" s="275" t="s">
        <v>424</v>
      </c>
      <c r="C3254" s="258">
        <f t="shared" si="14048"/>
        <v>0.2</v>
      </c>
      <c r="D3254" s="258">
        <f t="shared" si="14048"/>
        <v>5.45</v>
      </c>
      <c r="E3254" s="253"/>
      <c r="F3254" s="253"/>
    </row>
    <row r="3255" spans="1:6" x14ac:dyDescent="0.2">
      <c r="A3255" s="437" t="s">
        <v>760</v>
      </c>
      <c r="B3255" s="275" t="s">
        <v>1074</v>
      </c>
      <c r="C3255" s="258">
        <f t="shared" si="14048"/>
        <v>3.04</v>
      </c>
      <c r="D3255" s="258">
        <f t="shared" si="14048"/>
        <v>5.4500000000000011</v>
      </c>
      <c r="E3255" s="253"/>
      <c r="F3255" s="253"/>
    </row>
    <row r="3256" spans="1:6" x14ac:dyDescent="0.2">
      <c r="A3256" s="438"/>
      <c r="B3256" s="275" t="s">
        <v>425</v>
      </c>
      <c r="C3256" s="258">
        <f t="shared" si="14048"/>
        <v>0.2</v>
      </c>
      <c r="D3256" s="258">
        <f t="shared" si="14048"/>
        <v>5.45</v>
      </c>
      <c r="E3256" s="253"/>
      <c r="F3256" s="253"/>
    </row>
    <row r="3257" spans="1:6" x14ac:dyDescent="0.2">
      <c r="A3257" s="437" t="s">
        <v>761</v>
      </c>
      <c r="B3257" s="275" t="s">
        <v>1075</v>
      </c>
      <c r="C3257" s="258">
        <f t="shared" si="14048"/>
        <v>3</v>
      </c>
      <c r="D3257" s="258">
        <f t="shared" si="14048"/>
        <v>5.15</v>
      </c>
      <c r="E3257" s="253"/>
      <c r="F3257" s="253"/>
    </row>
    <row r="3258" spans="1:6" x14ac:dyDescent="0.2">
      <c r="A3258" s="438"/>
      <c r="B3258" s="275" t="s">
        <v>426</v>
      </c>
      <c r="C3258" s="258">
        <f t="shared" si="14048"/>
        <v>0.2</v>
      </c>
      <c r="D3258" s="258">
        <f t="shared" si="14048"/>
        <v>5.19</v>
      </c>
      <c r="E3258" s="253"/>
      <c r="F3258" s="253"/>
    </row>
    <row r="3259" spans="1:6" x14ac:dyDescent="0.2">
      <c r="A3259" s="437" t="s">
        <v>762</v>
      </c>
      <c r="B3259" s="275" t="s">
        <v>1076</v>
      </c>
      <c r="C3259" s="258">
        <f t="shared" si="14048"/>
        <v>3.004</v>
      </c>
      <c r="D3259" s="258">
        <f t="shared" si="14048"/>
        <v>5.45</v>
      </c>
      <c r="E3259" s="253"/>
      <c r="F3259" s="253"/>
    </row>
    <row r="3260" spans="1:6" x14ac:dyDescent="0.2">
      <c r="A3260" s="438"/>
      <c r="B3260" s="275" t="s">
        <v>427</v>
      </c>
      <c r="C3260" s="258">
        <f t="shared" ref="C3260:D3323" si="14049">V1286</f>
        <v>0.2</v>
      </c>
      <c r="D3260" s="258">
        <f t="shared" si="14049"/>
        <v>5.0199999999999996</v>
      </c>
      <c r="E3260" s="253"/>
      <c r="F3260" s="253"/>
    </row>
    <row r="3261" spans="1:6" x14ac:dyDescent="0.2">
      <c r="A3261" s="437" t="s">
        <v>763</v>
      </c>
      <c r="B3261" s="275" t="s">
        <v>1077</v>
      </c>
      <c r="C3261" s="258">
        <f t="shared" si="14049"/>
        <v>2.9400000000000004</v>
      </c>
      <c r="D3261" s="258">
        <f t="shared" si="14049"/>
        <v>5.45</v>
      </c>
      <c r="E3261" s="253"/>
      <c r="F3261" s="253"/>
    </row>
    <row r="3262" spans="1:6" x14ac:dyDescent="0.2">
      <c r="A3262" s="438"/>
      <c r="B3262" s="275" t="s">
        <v>428</v>
      </c>
      <c r="C3262" s="258">
        <f t="shared" si="14049"/>
        <v>0.2</v>
      </c>
      <c r="D3262" s="258">
        <f t="shared" si="14049"/>
        <v>5.45</v>
      </c>
      <c r="E3262" s="253"/>
      <c r="F3262" s="253"/>
    </row>
    <row r="3263" spans="1:6" x14ac:dyDescent="0.2">
      <c r="A3263" s="437" t="s">
        <v>764</v>
      </c>
      <c r="B3263" s="275" t="s">
        <v>1078</v>
      </c>
      <c r="C3263" s="258">
        <f t="shared" si="14049"/>
        <v>3.0740000000000003</v>
      </c>
      <c r="D3263" s="258">
        <f t="shared" si="14049"/>
        <v>5.45</v>
      </c>
      <c r="E3263" s="253"/>
      <c r="F3263" s="253"/>
    </row>
    <row r="3264" spans="1:6" x14ac:dyDescent="0.2">
      <c r="A3264" s="438"/>
      <c r="B3264" s="275" t="s">
        <v>429</v>
      </c>
      <c r="C3264" s="258">
        <f t="shared" si="14049"/>
        <v>0.2</v>
      </c>
      <c r="D3264" s="258">
        <f t="shared" si="14049"/>
        <v>5.45</v>
      </c>
      <c r="E3264" s="253"/>
      <c r="F3264" s="253"/>
    </row>
    <row r="3265" spans="1:6" x14ac:dyDescent="0.2">
      <c r="A3265" s="437" t="s">
        <v>765</v>
      </c>
      <c r="B3265" s="275" t="s">
        <v>1079</v>
      </c>
      <c r="C3265" s="258">
        <f t="shared" si="14049"/>
        <v>3.044</v>
      </c>
      <c r="D3265" s="258">
        <f t="shared" si="14049"/>
        <v>5.45</v>
      </c>
      <c r="E3265" s="253"/>
      <c r="F3265" s="253"/>
    </row>
    <row r="3266" spans="1:6" x14ac:dyDescent="0.2">
      <c r="A3266" s="438"/>
      <c r="B3266" s="275" t="s">
        <v>430</v>
      </c>
      <c r="C3266" s="258">
        <f t="shared" si="14049"/>
        <v>0.2</v>
      </c>
      <c r="D3266" s="258">
        <f t="shared" si="14049"/>
        <v>5.45</v>
      </c>
      <c r="E3266" s="253"/>
      <c r="F3266" s="253"/>
    </row>
    <row r="3267" spans="1:6" x14ac:dyDescent="0.2">
      <c r="A3267" s="437" t="s">
        <v>766</v>
      </c>
      <c r="B3267" s="275" t="s">
        <v>1080</v>
      </c>
      <c r="C3267" s="258">
        <f t="shared" si="14049"/>
        <v>3.04</v>
      </c>
      <c r="D3267" s="258">
        <f t="shared" si="14049"/>
        <v>6</v>
      </c>
      <c r="E3267" s="253"/>
      <c r="F3267" s="253"/>
    </row>
    <row r="3268" spans="1:6" x14ac:dyDescent="0.2">
      <c r="A3268" s="438"/>
      <c r="B3268" s="275" t="s">
        <v>431</v>
      </c>
      <c r="C3268" s="258">
        <f t="shared" si="14049"/>
        <v>0.2</v>
      </c>
      <c r="D3268" s="258">
        <f t="shared" si="14049"/>
        <v>5.49</v>
      </c>
      <c r="E3268" s="253"/>
      <c r="F3268" s="253"/>
    </row>
    <row r="3269" spans="1:6" x14ac:dyDescent="0.2">
      <c r="A3269" s="437" t="s">
        <v>767</v>
      </c>
      <c r="B3269" s="275" t="s">
        <v>1081</v>
      </c>
      <c r="C3269" s="258">
        <f t="shared" si="14049"/>
        <v>3.0680000000000001</v>
      </c>
      <c r="D3269" s="258">
        <f t="shared" si="14049"/>
        <v>5.73</v>
      </c>
      <c r="E3269" s="253"/>
      <c r="F3269" s="253"/>
    </row>
    <row r="3270" spans="1:6" x14ac:dyDescent="0.2">
      <c r="A3270" s="438"/>
      <c r="B3270" s="275" t="s">
        <v>432</v>
      </c>
      <c r="C3270" s="258">
        <f t="shared" si="14049"/>
        <v>0.2</v>
      </c>
      <c r="D3270" s="258">
        <f t="shared" si="14049"/>
        <v>5.76</v>
      </c>
      <c r="E3270" s="253"/>
      <c r="F3270" s="253"/>
    </row>
    <row r="3271" spans="1:6" x14ac:dyDescent="0.2">
      <c r="A3271" s="437" t="s">
        <v>768</v>
      </c>
      <c r="B3271" s="275" t="s">
        <v>1082</v>
      </c>
      <c r="C3271" s="258">
        <f t="shared" si="14049"/>
        <v>3.0419999999999998</v>
      </c>
      <c r="D3271" s="258">
        <f t="shared" si="14049"/>
        <v>5.4500000000000011</v>
      </c>
      <c r="E3271" s="253"/>
      <c r="F3271" s="253"/>
    </row>
    <row r="3272" spans="1:6" x14ac:dyDescent="0.2">
      <c r="A3272" s="438"/>
      <c r="B3272" s="275" t="s">
        <v>433</v>
      </c>
      <c r="C3272" s="258">
        <f t="shared" si="14049"/>
        <v>0.2</v>
      </c>
      <c r="D3272" s="258">
        <f t="shared" si="14049"/>
        <v>5.45</v>
      </c>
      <c r="E3272" s="253"/>
      <c r="F3272" s="253"/>
    </row>
    <row r="3273" spans="1:6" x14ac:dyDescent="0.2">
      <c r="A3273" s="437" t="s">
        <v>769</v>
      </c>
      <c r="B3273" s="275" t="s">
        <v>1083</v>
      </c>
      <c r="C3273" s="258">
        <f t="shared" si="14049"/>
        <v>3.0599999999999996</v>
      </c>
      <c r="D3273" s="258">
        <f t="shared" si="14049"/>
        <v>5.4500000000000011</v>
      </c>
      <c r="E3273" s="253"/>
      <c r="F3273" s="253"/>
    </row>
    <row r="3274" spans="1:6" x14ac:dyDescent="0.2">
      <c r="A3274" s="438"/>
      <c r="B3274" s="275" t="s">
        <v>434</v>
      </c>
      <c r="C3274" s="258">
        <f t="shared" si="14049"/>
        <v>0.2</v>
      </c>
      <c r="D3274" s="258">
        <f t="shared" si="14049"/>
        <v>5.45</v>
      </c>
      <c r="E3274" s="253"/>
      <c r="F3274" s="253"/>
    </row>
    <row r="3275" spans="1:6" x14ac:dyDescent="0.2">
      <c r="A3275" s="437" t="s">
        <v>770</v>
      </c>
      <c r="B3275" s="275" t="s">
        <v>1084</v>
      </c>
      <c r="C3275" s="258">
        <f t="shared" si="14049"/>
        <v>3.0539999999999998</v>
      </c>
      <c r="D3275" s="258">
        <f t="shared" si="14049"/>
        <v>5.870000000000001</v>
      </c>
      <c r="E3275" s="253"/>
      <c r="F3275" s="253"/>
    </row>
    <row r="3276" spans="1:6" x14ac:dyDescent="0.2">
      <c r="A3276" s="438"/>
      <c r="B3276" s="275" t="s">
        <v>435</v>
      </c>
      <c r="C3276" s="258">
        <f t="shared" si="14049"/>
        <v>0.2</v>
      </c>
      <c r="D3276" s="258">
        <f t="shared" si="14049"/>
        <v>5.4509999999999996</v>
      </c>
      <c r="E3276" s="253"/>
      <c r="F3276" s="253"/>
    </row>
    <row r="3277" spans="1:6" x14ac:dyDescent="0.2">
      <c r="A3277" s="437" t="s">
        <v>771</v>
      </c>
      <c r="B3277" s="275" t="s">
        <v>1085</v>
      </c>
      <c r="C3277" s="258">
        <f t="shared" si="14049"/>
        <v>3.0539999999999998</v>
      </c>
      <c r="D3277" s="258">
        <f t="shared" si="14049"/>
        <v>5.5</v>
      </c>
      <c r="E3277" s="253"/>
      <c r="F3277" s="253"/>
    </row>
    <row r="3278" spans="1:6" x14ac:dyDescent="0.2">
      <c r="A3278" s="438"/>
      <c r="B3278" s="275" t="s">
        <v>436</v>
      </c>
      <c r="C3278" s="258">
        <f t="shared" si="14049"/>
        <v>0.2</v>
      </c>
      <c r="D3278" s="258">
        <f t="shared" si="14049"/>
        <v>5.43</v>
      </c>
      <c r="E3278" s="253"/>
      <c r="F3278" s="253"/>
    </row>
    <row r="3279" spans="1:6" x14ac:dyDescent="0.2">
      <c r="A3279" s="437" t="s">
        <v>772</v>
      </c>
      <c r="B3279" s="275" t="s">
        <v>1086</v>
      </c>
      <c r="C3279" s="258">
        <f t="shared" si="14049"/>
        <v>3.048</v>
      </c>
      <c r="D3279" s="258">
        <f t="shared" si="14049"/>
        <v>5.45</v>
      </c>
      <c r="E3279" s="253"/>
      <c r="F3279" s="253"/>
    </row>
    <row r="3280" spans="1:6" x14ac:dyDescent="0.2">
      <c r="A3280" s="438"/>
      <c r="B3280" s="275" t="s">
        <v>437</v>
      </c>
      <c r="C3280" s="258">
        <f t="shared" si="14049"/>
        <v>0.2</v>
      </c>
      <c r="D3280" s="258">
        <f t="shared" si="14049"/>
        <v>5.45</v>
      </c>
      <c r="E3280" s="253"/>
      <c r="F3280" s="253"/>
    </row>
    <row r="3281" spans="1:6" x14ac:dyDescent="0.2">
      <c r="A3281" s="437" t="s">
        <v>773</v>
      </c>
      <c r="B3281" s="275" t="s">
        <v>1087</v>
      </c>
      <c r="C3281" s="258">
        <f t="shared" si="14049"/>
        <v>3.0580000000000003</v>
      </c>
      <c r="D3281" s="258">
        <f t="shared" si="14049"/>
        <v>5.45</v>
      </c>
      <c r="E3281" s="253"/>
      <c r="F3281" s="253"/>
    </row>
    <row r="3282" spans="1:6" x14ac:dyDescent="0.2">
      <c r="A3282" s="438"/>
      <c r="B3282" s="275" t="s">
        <v>438</v>
      </c>
      <c r="C3282" s="258">
        <f t="shared" si="14049"/>
        <v>0.2</v>
      </c>
      <c r="D3282" s="258">
        <f t="shared" si="14049"/>
        <v>5.45</v>
      </c>
      <c r="E3282" s="253"/>
      <c r="F3282" s="253"/>
    </row>
    <row r="3283" spans="1:6" x14ac:dyDescent="0.2">
      <c r="A3283" s="437" t="s">
        <v>774</v>
      </c>
      <c r="B3283" s="275" t="s">
        <v>1088</v>
      </c>
      <c r="C3283" s="258">
        <f t="shared" si="14049"/>
        <v>3.056</v>
      </c>
      <c r="D3283" s="258">
        <f t="shared" si="14049"/>
        <v>5.45</v>
      </c>
      <c r="E3283" s="253"/>
      <c r="F3283" s="253"/>
    </row>
    <row r="3284" spans="1:6" x14ac:dyDescent="0.2">
      <c r="A3284" s="438"/>
      <c r="B3284" s="275" t="s">
        <v>439</v>
      </c>
      <c r="C3284" s="258">
        <f t="shared" si="14049"/>
        <v>0.2</v>
      </c>
      <c r="D3284" s="258">
        <f t="shared" si="14049"/>
        <v>5.45</v>
      </c>
      <c r="E3284" s="253"/>
      <c r="F3284" s="253"/>
    </row>
    <row r="3285" spans="1:6" x14ac:dyDescent="0.2">
      <c r="A3285" s="437" t="s">
        <v>775</v>
      </c>
      <c r="B3285" s="275" t="s">
        <v>1089</v>
      </c>
      <c r="C3285" s="258">
        <f t="shared" si="14049"/>
        <v>3.0460000000000003</v>
      </c>
      <c r="D3285" s="258">
        <f t="shared" si="14049"/>
        <v>5.45</v>
      </c>
      <c r="E3285" s="253"/>
      <c r="F3285" s="253"/>
    </row>
    <row r="3286" spans="1:6" x14ac:dyDescent="0.2">
      <c r="A3286" s="438"/>
      <c r="B3286" s="275" t="s">
        <v>440</v>
      </c>
      <c r="C3286" s="258">
        <f t="shared" si="14049"/>
        <v>0.2</v>
      </c>
      <c r="D3286" s="258">
        <f t="shared" si="14049"/>
        <v>5.45</v>
      </c>
      <c r="E3286" s="253"/>
      <c r="F3286" s="253"/>
    </row>
    <row r="3287" spans="1:6" x14ac:dyDescent="0.2">
      <c r="A3287" s="437" t="s">
        <v>776</v>
      </c>
      <c r="B3287" s="275" t="s">
        <v>1090</v>
      </c>
      <c r="C3287" s="258">
        <f t="shared" si="14049"/>
        <v>3.0279999999999996</v>
      </c>
      <c r="D3287" s="258">
        <f t="shared" si="14049"/>
        <v>5.31</v>
      </c>
      <c r="E3287" s="253"/>
      <c r="F3287" s="253"/>
    </row>
    <row r="3288" spans="1:6" x14ac:dyDescent="0.2">
      <c r="A3288" s="438"/>
      <c r="B3288" s="275" t="s">
        <v>441</v>
      </c>
      <c r="C3288" s="258">
        <f t="shared" si="14049"/>
        <v>0.2</v>
      </c>
      <c r="D3288" s="258">
        <f t="shared" si="14049"/>
        <v>5.32</v>
      </c>
      <c r="E3288" s="253"/>
      <c r="F3288" s="253"/>
    </row>
    <row r="3289" spans="1:6" x14ac:dyDescent="0.2">
      <c r="A3289" s="437" t="s">
        <v>777</v>
      </c>
      <c r="B3289" s="275" t="s">
        <v>1091</v>
      </c>
      <c r="C3289" s="258">
        <f t="shared" si="14049"/>
        <v>3.004</v>
      </c>
      <c r="D3289" s="258">
        <f t="shared" si="14049"/>
        <v>5</v>
      </c>
      <c r="E3289" s="253"/>
      <c r="F3289" s="253"/>
    </row>
    <row r="3290" spans="1:6" x14ac:dyDescent="0.2">
      <c r="A3290" s="438"/>
      <c r="B3290" s="275" t="s">
        <v>442</v>
      </c>
      <c r="C3290" s="258">
        <f t="shared" si="14049"/>
        <v>0.2</v>
      </c>
      <c r="D3290" s="258">
        <f t="shared" si="14049"/>
        <v>5</v>
      </c>
      <c r="E3290" s="253"/>
      <c r="F3290" s="253"/>
    </row>
    <row r="3291" spans="1:6" x14ac:dyDescent="0.2">
      <c r="A3291" s="437" t="s">
        <v>778</v>
      </c>
      <c r="B3291" s="275" t="s">
        <v>1092</v>
      </c>
      <c r="C3291" s="258">
        <f t="shared" si="14049"/>
        <v>3</v>
      </c>
      <c r="D3291" s="258">
        <f t="shared" si="14049"/>
        <v>5</v>
      </c>
      <c r="E3291" s="253"/>
      <c r="F3291" s="253"/>
    </row>
    <row r="3292" spans="1:6" x14ac:dyDescent="0.2">
      <c r="A3292" s="438"/>
      <c r="B3292" s="275" t="s">
        <v>443</v>
      </c>
      <c r="C3292" s="258">
        <f t="shared" si="14049"/>
        <v>0.2</v>
      </c>
      <c r="D3292" s="258">
        <f t="shared" si="14049"/>
        <v>5</v>
      </c>
      <c r="E3292" s="253"/>
      <c r="F3292" s="253"/>
    </row>
    <row r="3293" spans="1:6" x14ac:dyDescent="0.2">
      <c r="A3293" s="437" t="s">
        <v>779</v>
      </c>
      <c r="B3293" s="275" t="s">
        <v>1093</v>
      </c>
      <c r="C3293" s="258">
        <f t="shared" si="14049"/>
        <v>3</v>
      </c>
      <c r="D3293" s="258">
        <f t="shared" si="14049"/>
        <v>5</v>
      </c>
      <c r="E3293" s="253"/>
      <c r="F3293" s="253"/>
    </row>
    <row r="3294" spans="1:6" x14ac:dyDescent="0.2">
      <c r="A3294" s="438"/>
      <c r="B3294" s="275" t="s">
        <v>444</v>
      </c>
      <c r="C3294" s="258">
        <f t="shared" si="14049"/>
        <v>0.2</v>
      </c>
      <c r="D3294" s="258">
        <f t="shared" si="14049"/>
        <v>5</v>
      </c>
      <c r="E3294" s="253"/>
      <c r="F3294" s="253"/>
    </row>
    <row r="3295" spans="1:6" x14ac:dyDescent="0.2">
      <c r="A3295" s="437" t="s">
        <v>780</v>
      </c>
      <c r="B3295" s="275" t="s">
        <v>1094</v>
      </c>
      <c r="C3295" s="258">
        <f t="shared" si="14049"/>
        <v>3</v>
      </c>
      <c r="D3295" s="258">
        <f t="shared" si="14049"/>
        <v>5.2000000000000011</v>
      </c>
      <c r="E3295" s="253"/>
      <c r="F3295" s="253"/>
    </row>
    <row r="3296" spans="1:6" x14ac:dyDescent="0.2">
      <c r="A3296" s="438"/>
      <c r="B3296" s="275" t="s">
        <v>445</v>
      </c>
      <c r="C3296" s="258">
        <f t="shared" si="14049"/>
        <v>0.2</v>
      </c>
      <c r="D3296" s="258">
        <f t="shared" si="14049"/>
        <v>5</v>
      </c>
      <c r="E3296" s="253"/>
      <c r="F3296" s="253"/>
    </row>
    <row r="3297" spans="1:6" x14ac:dyDescent="0.2">
      <c r="A3297" s="437" t="s">
        <v>781</v>
      </c>
      <c r="B3297" s="275" t="s">
        <v>1095</v>
      </c>
      <c r="C3297" s="258">
        <f t="shared" si="14049"/>
        <v>3.0479999999999996</v>
      </c>
      <c r="D3297" s="258">
        <f t="shared" si="14049"/>
        <v>5.4500000000000011</v>
      </c>
      <c r="E3297" s="253"/>
      <c r="F3297" s="253"/>
    </row>
    <row r="3298" spans="1:6" x14ac:dyDescent="0.2">
      <c r="A3298" s="438"/>
      <c r="B3298" s="275" t="s">
        <v>446</v>
      </c>
      <c r="C3298" s="258">
        <f t="shared" si="14049"/>
        <v>0.2</v>
      </c>
      <c r="D3298" s="258">
        <f t="shared" si="14049"/>
        <v>5.21</v>
      </c>
      <c r="E3298" s="253"/>
      <c r="F3298" s="253"/>
    </row>
    <row r="3299" spans="1:6" x14ac:dyDescent="0.2">
      <c r="A3299" s="437" t="s">
        <v>782</v>
      </c>
      <c r="B3299" s="275" t="s">
        <v>1096</v>
      </c>
      <c r="C3299" s="258">
        <f t="shared" si="14049"/>
        <v>3.0759999999999996</v>
      </c>
      <c r="D3299" s="258">
        <f t="shared" si="14049"/>
        <v>5.4500000000000011</v>
      </c>
      <c r="E3299" s="253"/>
      <c r="F3299" s="253"/>
    </row>
    <row r="3300" spans="1:6" x14ac:dyDescent="0.2">
      <c r="A3300" s="438"/>
      <c r="B3300" s="275" t="s">
        <v>447</v>
      </c>
      <c r="C3300" s="258">
        <f t="shared" si="14049"/>
        <v>0.2</v>
      </c>
      <c r="D3300" s="258">
        <f t="shared" si="14049"/>
        <v>5.45</v>
      </c>
      <c r="E3300" s="253"/>
      <c r="F3300" s="253"/>
    </row>
    <row r="3301" spans="1:6" x14ac:dyDescent="0.2">
      <c r="A3301" s="437" t="s">
        <v>783</v>
      </c>
      <c r="B3301" s="275" t="s">
        <v>1097</v>
      </c>
      <c r="C3301" s="258">
        <f t="shared" si="14049"/>
        <v>3.0759999999999996</v>
      </c>
      <c r="D3301" s="258">
        <f t="shared" si="14049"/>
        <v>5.4500000000000011</v>
      </c>
      <c r="E3301" s="253"/>
      <c r="F3301" s="253"/>
    </row>
    <row r="3302" spans="1:6" x14ac:dyDescent="0.2">
      <c r="A3302" s="438"/>
      <c r="B3302" s="275" t="s">
        <v>448</v>
      </c>
      <c r="C3302" s="258">
        <f t="shared" si="14049"/>
        <v>0.2</v>
      </c>
      <c r="D3302" s="258">
        <f t="shared" si="14049"/>
        <v>5.45</v>
      </c>
      <c r="E3302" s="253"/>
      <c r="F3302" s="253"/>
    </row>
    <row r="3303" spans="1:6" x14ac:dyDescent="0.2">
      <c r="A3303" s="437" t="s">
        <v>784</v>
      </c>
      <c r="B3303" s="275" t="s">
        <v>1098</v>
      </c>
      <c r="C3303" s="258">
        <f t="shared" si="14049"/>
        <v>3.0759999999999996</v>
      </c>
      <c r="D3303" s="258">
        <f t="shared" si="14049"/>
        <v>5.4500000000000011</v>
      </c>
      <c r="E3303" s="253"/>
      <c r="F3303" s="253"/>
    </row>
    <row r="3304" spans="1:6" x14ac:dyDescent="0.2">
      <c r="A3304" s="438"/>
      <c r="B3304" s="275" t="s">
        <v>449</v>
      </c>
      <c r="C3304" s="258">
        <f t="shared" si="14049"/>
        <v>0.2</v>
      </c>
      <c r="D3304" s="258">
        <f t="shared" si="14049"/>
        <v>5.45</v>
      </c>
      <c r="E3304" s="253"/>
      <c r="F3304" s="253"/>
    </row>
    <row r="3305" spans="1:6" x14ac:dyDescent="0.2">
      <c r="A3305" s="437" t="s">
        <v>785</v>
      </c>
      <c r="B3305" s="275" t="s">
        <v>1099</v>
      </c>
      <c r="C3305" s="258">
        <f t="shared" si="14049"/>
        <v>3</v>
      </c>
      <c r="D3305" s="258">
        <f t="shared" si="14049"/>
        <v>5.4500000000000011</v>
      </c>
      <c r="E3305" s="253"/>
      <c r="F3305" s="253"/>
    </row>
    <row r="3306" spans="1:6" x14ac:dyDescent="0.2">
      <c r="A3306" s="438"/>
      <c r="B3306" s="275" t="s">
        <v>450</v>
      </c>
      <c r="C3306" s="258">
        <f t="shared" si="14049"/>
        <v>0.2</v>
      </c>
      <c r="D3306" s="258">
        <f t="shared" si="14049"/>
        <v>5.45</v>
      </c>
      <c r="E3306" s="253"/>
      <c r="F3306" s="253"/>
    </row>
    <row r="3307" spans="1:6" x14ac:dyDescent="0.2">
      <c r="A3307" s="437" t="s">
        <v>786</v>
      </c>
      <c r="B3307" s="275" t="s">
        <v>1100</v>
      </c>
      <c r="C3307" s="258">
        <f t="shared" si="14049"/>
        <v>3</v>
      </c>
      <c r="D3307" s="258">
        <f t="shared" si="14049"/>
        <v>5</v>
      </c>
      <c r="E3307" s="253"/>
      <c r="F3307" s="253"/>
    </row>
    <row r="3308" spans="1:6" x14ac:dyDescent="0.2">
      <c r="A3308" s="438"/>
      <c r="B3308" s="275" t="s">
        <v>451</v>
      </c>
      <c r="C3308" s="258">
        <f t="shared" si="14049"/>
        <v>0.2</v>
      </c>
      <c r="D3308" s="258">
        <f t="shared" si="14049"/>
        <v>5.01</v>
      </c>
      <c r="E3308" s="253"/>
      <c r="F3308" s="253"/>
    </row>
    <row r="3309" spans="1:6" x14ac:dyDescent="0.2">
      <c r="A3309" s="437" t="s">
        <v>787</v>
      </c>
      <c r="B3309" s="275" t="s">
        <v>1101</v>
      </c>
      <c r="C3309" s="258">
        <f t="shared" si="14049"/>
        <v>3</v>
      </c>
      <c r="D3309" s="258">
        <f t="shared" si="14049"/>
        <v>5</v>
      </c>
      <c r="E3309" s="253"/>
      <c r="F3309" s="253"/>
    </row>
    <row r="3310" spans="1:6" x14ac:dyDescent="0.2">
      <c r="A3310" s="438"/>
      <c r="B3310" s="275" t="s">
        <v>452</v>
      </c>
      <c r="C3310" s="258">
        <f t="shared" si="14049"/>
        <v>0.2</v>
      </c>
      <c r="D3310" s="258">
        <f t="shared" si="14049"/>
        <v>5</v>
      </c>
      <c r="E3310" s="253"/>
      <c r="F3310" s="253"/>
    </row>
    <row r="3311" spans="1:6" x14ac:dyDescent="0.2">
      <c r="A3311" s="437" t="s">
        <v>788</v>
      </c>
      <c r="B3311" s="275" t="s">
        <v>1102</v>
      </c>
      <c r="C3311" s="258">
        <f t="shared" si="14049"/>
        <v>3</v>
      </c>
      <c r="D3311" s="258">
        <f t="shared" si="14049"/>
        <v>4.55</v>
      </c>
      <c r="E3311" s="253"/>
      <c r="F3311" s="253"/>
    </row>
    <row r="3312" spans="1:6" x14ac:dyDescent="0.2">
      <c r="A3312" s="438"/>
      <c r="B3312" s="275" t="s">
        <v>453</v>
      </c>
      <c r="C3312" s="258">
        <f t="shared" si="14049"/>
        <v>0.2</v>
      </c>
      <c r="D3312" s="258">
        <f t="shared" si="14049"/>
        <v>5</v>
      </c>
      <c r="E3312" s="253"/>
      <c r="F3312" s="253"/>
    </row>
    <row r="3313" spans="1:6" x14ac:dyDescent="0.2">
      <c r="A3313" s="437" t="s">
        <v>789</v>
      </c>
      <c r="B3313" s="275" t="s">
        <v>1103</v>
      </c>
      <c r="C3313" s="258">
        <f t="shared" si="14049"/>
        <v>3</v>
      </c>
      <c r="D3313" s="258">
        <f t="shared" si="14049"/>
        <v>5</v>
      </c>
      <c r="E3313" s="253"/>
      <c r="F3313" s="253"/>
    </row>
    <row r="3314" spans="1:6" x14ac:dyDescent="0.2">
      <c r="A3314" s="438"/>
      <c r="B3314" s="275" t="s">
        <v>454</v>
      </c>
      <c r="C3314" s="258">
        <f t="shared" si="14049"/>
        <v>0.2</v>
      </c>
      <c r="D3314" s="258">
        <f t="shared" si="14049"/>
        <v>5</v>
      </c>
      <c r="E3314" s="253"/>
      <c r="F3314" s="253"/>
    </row>
    <row r="3315" spans="1:6" x14ac:dyDescent="0.2">
      <c r="A3315" s="437" t="s">
        <v>790</v>
      </c>
      <c r="B3315" s="275" t="s">
        <v>1104</v>
      </c>
      <c r="C3315" s="258">
        <f t="shared" si="14049"/>
        <v>3.0139999999999998</v>
      </c>
      <c r="D3315" s="258">
        <f t="shared" si="14049"/>
        <v>5</v>
      </c>
      <c r="E3315" s="253"/>
      <c r="F3315" s="253"/>
    </row>
    <row r="3316" spans="1:6" x14ac:dyDescent="0.2">
      <c r="A3316" s="438"/>
      <c r="B3316" s="275" t="s">
        <v>455</v>
      </c>
      <c r="C3316" s="258">
        <f t="shared" si="14049"/>
        <v>0.2</v>
      </c>
      <c r="D3316" s="258">
        <f t="shared" si="14049"/>
        <v>5</v>
      </c>
      <c r="E3316" s="253"/>
      <c r="F3316" s="253"/>
    </row>
    <row r="3317" spans="1:6" x14ac:dyDescent="0.2">
      <c r="A3317" s="437" t="s">
        <v>791</v>
      </c>
      <c r="B3317" s="275" t="s">
        <v>1105</v>
      </c>
      <c r="C3317" s="258">
        <f t="shared" si="14049"/>
        <v>3.012</v>
      </c>
      <c r="D3317" s="258">
        <f t="shared" si="14049"/>
        <v>5</v>
      </c>
      <c r="E3317" s="253"/>
      <c r="F3317" s="253"/>
    </row>
    <row r="3318" spans="1:6" x14ac:dyDescent="0.2">
      <c r="A3318" s="438"/>
      <c r="B3318" s="275" t="s">
        <v>456</v>
      </c>
      <c r="C3318" s="258">
        <f t="shared" si="14049"/>
        <v>0.2</v>
      </c>
      <c r="D3318" s="258">
        <f t="shared" si="14049"/>
        <v>5</v>
      </c>
      <c r="E3318" s="253"/>
      <c r="F3318" s="253"/>
    </row>
    <row r="3319" spans="1:6" x14ac:dyDescent="0.2">
      <c r="A3319" s="437" t="s">
        <v>792</v>
      </c>
      <c r="B3319" s="275" t="s">
        <v>1106</v>
      </c>
      <c r="C3319" s="258">
        <f t="shared" si="14049"/>
        <v>3.0179999999999998</v>
      </c>
      <c r="D3319" s="258">
        <f t="shared" si="14049"/>
        <v>5</v>
      </c>
      <c r="E3319" s="253"/>
      <c r="F3319" s="253"/>
    </row>
    <row r="3320" spans="1:6" x14ac:dyDescent="0.2">
      <c r="A3320" s="438"/>
      <c r="B3320" s="275" t="s">
        <v>457</v>
      </c>
      <c r="C3320" s="258">
        <f t="shared" si="14049"/>
        <v>0.2</v>
      </c>
      <c r="D3320" s="258">
        <f t="shared" si="14049"/>
        <v>5</v>
      </c>
      <c r="E3320" s="253"/>
      <c r="F3320" s="253"/>
    </row>
    <row r="3321" spans="1:6" x14ac:dyDescent="0.2">
      <c r="A3321" s="437" t="s">
        <v>793</v>
      </c>
      <c r="B3321" s="275" t="s">
        <v>1107</v>
      </c>
      <c r="C3321" s="258">
        <f t="shared" si="14049"/>
        <v>3.004</v>
      </c>
      <c r="D3321" s="258">
        <f t="shared" si="14049"/>
        <v>5</v>
      </c>
      <c r="E3321" s="253"/>
      <c r="F3321" s="253"/>
    </row>
    <row r="3322" spans="1:6" x14ac:dyDescent="0.2">
      <c r="A3322" s="438"/>
      <c r="B3322" s="275" t="s">
        <v>458</v>
      </c>
      <c r="C3322" s="258">
        <f t="shared" si="14049"/>
        <v>0.2</v>
      </c>
      <c r="D3322" s="258">
        <f t="shared" si="14049"/>
        <v>5</v>
      </c>
      <c r="E3322" s="253"/>
      <c r="F3322" s="253"/>
    </row>
    <row r="3323" spans="1:6" x14ac:dyDescent="0.2">
      <c r="A3323" s="437" t="s">
        <v>794</v>
      </c>
      <c r="B3323" s="275" t="s">
        <v>1108</v>
      </c>
      <c r="C3323" s="258">
        <f t="shared" si="14049"/>
        <v>3</v>
      </c>
      <c r="D3323" s="258">
        <f t="shared" si="14049"/>
        <v>5</v>
      </c>
      <c r="E3323" s="253"/>
      <c r="F3323" s="253"/>
    </row>
    <row r="3324" spans="1:6" x14ac:dyDescent="0.2">
      <c r="A3324" s="438"/>
      <c r="B3324" s="275" t="s">
        <v>459</v>
      </c>
      <c r="C3324" s="258">
        <f t="shared" ref="C3324:D3387" si="14050">V1350</f>
        <v>0.2</v>
      </c>
      <c r="D3324" s="258">
        <f t="shared" si="14050"/>
        <v>5</v>
      </c>
      <c r="E3324" s="253"/>
      <c r="F3324" s="253"/>
    </row>
    <row r="3325" spans="1:6" x14ac:dyDescent="0.2">
      <c r="A3325" s="437" t="s">
        <v>795</v>
      </c>
      <c r="B3325" s="275" t="s">
        <v>1109</v>
      </c>
      <c r="C3325" s="258">
        <f t="shared" si="14050"/>
        <v>3</v>
      </c>
      <c r="D3325" s="258">
        <f t="shared" si="14050"/>
        <v>21.2</v>
      </c>
      <c r="E3325" s="253"/>
      <c r="F3325" s="253"/>
    </row>
    <row r="3326" spans="1:6" x14ac:dyDescent="0.2">
      <c r="A3326" s="438"/>
      <c r="B3326" s="275" t="s">
        <v>460</v>
      </c>
      <c r="C3326" s="258">
        <f t="shared" si="14050"/>
        <v>0.2</v>
      </c>
      <c r="D3326" s="258">
        <f t="shared" si="14050"/>
        <v>5</v>
      </c>
      <c r="E3326" s="253"/>
      <c r="F3326" s="253"/>
    </row>
    <row r="3327" spans="1:6" x14ac:dyDescent="0.2">
      <c r="A3327" s="437" t="s">
        <v>796</v>
      </c>
      <c r="B3327" s="275" t="s">
        <v>1110</v>
      </c>
      <c r="C3327" s="258">
        <f t="shared" si="14050"/>
        <v>3</v>
      </c>
      <c r="D3327" s="258">
        <f t="shared" si="14050"/>
        <v>5</v>
      </c>
      <c r="E3327" s="253"/>
      <c r="F3327" s="253"/>
    </row>
    <row r="3328" spans="1:6" x14ac:dyDescent="0.2">
      <c r="A3328" s="438"/>
      <c r="B3328" s="275" t="s">
        <v>461</v>
      </c>
      <c r="C3328" s="258">
        <f t="shared" si="14050"/>
        <v>0.2</v>
      </c>
      <c r="D3328" s="258">
        <f t="shared" si="14050"/>
        <v>5</v>
      </c>
      <c r="E3328" s="253"/>
      <c r="F3328" s="253"/>
    </row>
    <row r="3329" spans="1:6" x14ac:dyDescent="0.2">
      <c r="A3329" s="437" t="s">
        <v>797</v>
      </c>
      <c r="B3329" s="275" t="s">
        <v>1111</v>
      </c>
      <c r="C3329" s="258">
        <f t="shared" si="14050"/>
        <v>3</v>
      </c>
      <c r="D3329" s="258">
        <f t="shared" si="14050"/>
        <v>5.41</v>
      </c>
      <c r="E3329" s="253"/>
      <c r="F3329" s="253"/>
    </row>
    <row r="3330" spans="1:6" x14ac:dyDescent="0.2">
      <c r="A3330" s="438"/>
      <c r="B3330" s="275" t="s">
        <v>462</v>
      </c>
      <c r="C3330" s="258">
        <f t="shared" si="14050"/>
        <v>0.2</v>
      </c>
      <c r="D3330" s="258">
        <f t="shared" si="14050"/>
        <v>5</v>
      </c>
      <c r="E3330" s="253"/>
      <c r="F3330" s="253"/>
    </row>
    <row r="3331" spans="1:6" x14ac:dyDescent="0.2">
      <c r="A3331" s="437" t="s">
        <v>798</v>
      </c>
      <c r="B3331" s="275" t="s">
        <v>1112</v>
      </c>
      <c r="C3331" s="258">
        <f t="shared" si="14050"/>
        <v>2.96</v>
      </c>
      <c r="D3331" s="258">
        <f t="shared" si="14050"/>
        <v>5.41</v>
      </c>
      <c r="E3331" s="253"/>
      <c r="F3331" s="253"/>
    </row>
    <row r="3332" spans="1:6" x14ac:dyDescent="0.2">
      <c r="A3332" s="438"/>
      <c r="B3332" s="275" t="s">
        <v>463</v>
      </c>
      <c r="C3332" s="258">
        <f t="shared" si="14050"/>
        <v>0.2</v>
      </c>
      <c r="D3332" s="258">
        <f t="shared" si="14050"/>
        <v>5.42</v>
      </c>
      <c r="E3332" s="253"/>
      <c r="F3332" s="253"/>
    </row>
    <row r="3333" spans="1:6" x14ac:dyDescent="0.2">
      <c r="A3333" s="437" t="s">
        <v>799</v>
      </c>
      <c r="B3333" s="275" t="s">
        <v>1113</v>
      </c>
      <c r="C3333" s="258">
        <f t="shared" si="14050"/>
        <v>3.1</v>
      </c>
      <c r="D3333" s="258">
        <f t="shared" si="14050"/>
        <v>5.3800000000000008</v>
      </c>
      <c r="E3333" s="253"/>
      <c r="F3333" s="253"/>
    </row>
    <row r="3334" spans="1:6" x14ac:dyDescent="0.2">
      <c r="A3334" s="438"/>
      <c r="B3334" s="275" t="s">
        <v>464</v>
      </c>
      <c r="C3334" s="258">
        <f t="shared" si="14050"/>
        <v>0.2</v>
      </c>
      <c r="D3334" s="258">
        <f t="shared" si="14050"/>
        <v>5.45</v>
      </c>
      <c r="E3334" s="253"/>
      <c r="F3334" s="253"/>
    </row>
    <row r="3335" spans="1:6" x14ac:dyDescent="0.2">
      <c r="A3335" s="437" t="s">
        <v>800</v>
      </c>
      <c r="B3335" s="275" t="s">
        <v>1114</v>
      </c>
      <c r="C3335" s="258">
        <f t="shared" si="14050"/>
        <v>3.008</v>
      </c>
      <c r="D3335" s="258">
        <f t="shared" si="14050"/>
        <v>5</v>
      </c>
      <c r="E3335" s="253"/>
      <c r="F3335" s="253"/>
    </row>
    <row r="3336" spans="1:6" x14ac:dyDescent="0.2">
      <c r="A3336" s="438"/>
      <c r="B3336" s="275" t="s">
        <v>465</v>
      </c>
      <c r="C3336" s="258">
        <f t="shared" si="14050"/>
        <v>0.2</v>
      </c>
      <c r="D3336" s="258">
        <f t="shared" si="14050"/>
        <v>5.38</v>
      </c>
      <c r="E3336" s="253"/>
      <c r="F3336" s="253"/>
    </row>
    <row r="3337" spans="1:6" x14ac:dyDescent="0.2">
      <c r="A3337" s="437" t="s">
        <v>801</v>
      </c>
      <c r="B3337" s="275" t="s">
        <v>1115</v>
      </c>
      <c r="C3337" s="258">
        <f t="shared" si="14050"/>
        <v>3</v>
      </c>
      <c r="D3337" s="258">
        <f t="shared" si="14050"/>
        <v>5</v>
      </c>
      <c r="E3337" s="253"/>
      <c r="F3337" s="253"/>
    </row>
    <row r="3338" spans="1:6" x14ac:dyDescent="0.2">
      <c r="A3338" s="438"/>
      <c r="B3338" s="275" t="s">
        <v>466</v>
      </c>
      <c r="C3338" s="258">
        <f t="shared" si="14050"/>
        <v>0.2</v>
      </c>
      <c r="D3338" s="258">
        <f t="shared" si="14050"/>
        <v>5</v>
      </c>
      <c r="E3338" s="253"/>
      <c r="F3338" s="253"/>
    </row>
    <row r="3339" spans="1:6" x14ac:dyDescent="0.2">
      <c r="A3339" s="437" t="s">
        <v>802</v>
      </c>
      <c r="B3339" s="275" t="s">
        <v>1116</v>
      </c>
      <c r="C3339" s="258">
        <f t="shared" si="14050"/>
        <v>3</v>
      </c>
      <c r="D3339" s="258">
        <f t="shared" si="14050"/>
        <v>5</v>
      </c>
      <c r="E3339" s="253"/>
      <c r="F3339" s="253"/>
    </row>
    <row r="3340" spans="1:6" x14ac:dyDescent="0.2">
      <c r="A3340" s="438"/>
      <c r="B3340" s="275" t="s">
        <v>467</v>
      </c>
      <c r="C3340" s="258">
        <f t="shared" si="14050"/>
        <v>0.2</v>
      </c>
      <c r="D3340" s="258">
        <f t="shared" si="14050"/>
        <v>5</v>
      </c>
      <c r="E3340" s="253"/>
      <c r="F3340" s="253"/>
    </row>
    <row r="3341" spans="1:6" x14ac:dyDescent="0.2">
      <c r="A3341" s="437" t="s">
        <v>803</v>
      </c>
      <c r="B3341" s="275" t="s">
        <v>1117</v>
      </c>
      <c r="C3341" s="258">
        <f t="shared" si="14050"/>
        <v>3</v>
      </c>
      <c r="D3341" s="258">
        <f t="shared" si="14050"/>
        <v>5</v>
      </c>
      <c r="E3341" s="253"/>
      <c r="F3341" s="253"/>
    </row>
    <row r="3342" spans="1:6" x14ac:dyDescent="0.2">
      <c r="A3342" s="438"/>
      <c r="B3342" s="275" t="s">
        <v>468</v>
      </c>
      <c r="C3342" s="258">
        <f t="shared" si="14050"/>
        <v>0.2</v>
      </c>
      <c r="D3342" s="258">
        <f t="shared" si="14050"/>
        <v>5</v>
      </c>
      <c r="E3342" s="253"/>
      <c r="F3342" s="253"/>
    </row>
    <row r="3343" spans="1:6" x14ac:dyDescent="0.2">
      <c r="A3343" s="437" t="s">
        <v>804</v>
      </c>
      <c r="B3343" s="275" t="s">
        <v>1118</v>
      </c>
      <c r="C3343" s="258">
        <f t="shared" si="14050"/>
        <v>3.0059999999999998</v>
      </c>
      <c r="D3343" s="258">
        <f t="shared" si="14050"/>
        <v>5</v>
      </c>
      <c r="E3343" s="253"/>
      <c r="F3343" s="253"/>
    </row>
    <row r="3344" spans="1:6" x14ac:dyDescent="0.2">
      <c r="A3344" s="438"/>
      <c r="B3344" s="275" t="s">
        <v>469</v>
      </c>
      <c r="C3344" s="258">
        <f t="shared" si="14050"/>
        <v>0.2</v>
      </c>
      <c r="D3344" s="258">
        <f t="shared" si="14050"/>
        <v>5</v>
      </c>
      <c r="E3344" s="253"/>
      <c r="F3344" s="253"/>
    </row>
    <row r="3345" spans="1:6" x14ac:dyDescent="0.2">
      <c r="A3345" s="437" t="s">
        <v>805</v>
      </c>
      <c r="B3345" s="275" t="s">
        <v>1119</v>
      </c>
      <c r="C3345" s="258">
        <f t="shared" si="14050"/>
        <v>2.976</v>
      </c>
      <c r="D3345" s="258">
        <f t="shared" si="14050"/>
        <v>5.44</v>
      </c>
      <c r="E3345" s="253"/>
      <c r="F3345" s="253"/>
    </row>
    <row r="3346" spans="1:6" x14ac:dyDescent="0.2">
      <c r="A3346" s="438"/>
      <c r="B3346" s="275" t="s">
        <v>470</v>
      </c>
      <c r="C3346" s="258">
        <f t="shared" si="14050"/>
        <v>0.2</v>
      </c>
      <c r="D3346" s="258">
        <f t="shared" si="14050"/>
        <v>5.07</v>
      </c>
      <c r="E3346" s="253"/>
      <c r="F3346" s="253"/>
    </row>
    <row r="3347" spans="1:6" x14ac:dyDescent="0.2">
      <c r="A3347" s="437" t="s">
        <v>806</v>
      </c>
      <c r="B3347" s="275" t="s">
        <v>1120</v>
      </c>
      <c r="C3347" s="258">
        <f t="shared" si="14050"/>
        <v>3.1040000000000001</v>
      </c>
      <c r="D3347" s="258">
        <f t="shared" si="14050"/>
        <v>5.9799999999999995</v>
      </c>
      <c r="E3347" s="253"/>
      <c r="F3347" s="253"/>
    </row>
    <row r="3348" spans="1:6" x14ac:dyDescent="0.2">
      <c r="A3348" s="438"/>
      <c r="B3348" s="275" t="s">
        <v>471</v>
      </c>
      <c r="C3348" s="258">
        <f t="shared" si="14050"/>
        <v>0.2</v>
      </c>
      <c r="D3348" s="258">
        <f t="shared" si="14050"/>
        <v>5.53</v>
      </c>
      <c r="E3348" s="253"/>
      <c r="F3348" s="253"/>
    </row>
    <row r="3349" spans="1:6" x14ac:dyDescent="0.2">
      <c r="A3349" s="437" t="s">
        <v>807</v>
      </c>
      <c r="B3349" s="275" t="s">
        <v>1121</v>
      </c>
      <c r="C3349" s="258">
        <f t="shared" si="14050"/>
        <v>3.032</v>
      </c>
      <c r="D3349" s="258">
        <f t="shared" si="14050"/>
        <v>6.5</v>
      </c>
      <c r="E3349" s="253"/>
      <c r="F3349" s="253"/>
    </row>
    <row r="3350" spans="1:6" x14ac:dyDescent="0.2">
      <c r="A3350" s="438"/>
      <c r="B3350" s="275" t="s">
        <v>472</v>
      </c>
      <c r="C3350" s="258">
        <f t="shared" si="14050"/>
        <v>0.2</v>
      </c>
      <c r="D3350" s="258">
        <f t="shared" si="14050"/>
        <v>5.99</v>
      </c>
      <c r="E3350" s="253"/>
      <c r="F3350" s="253"/>
    </row>
    <row r="3351" spans="1:6" x14ac:dyDescent="0.2">
      <c r="A3351" s="437" t="s">
        <v>808</v>
      </c>
      <c r="B3351" s="275" t="s">
        <v>1122</v>
      </c>
      <c r="C3351" s="258">
        <f t="shared" si="14050"/>
        <v>2.9899999999999998</v>
      </c>
      <c r="D3351" s="258">
        <f t="shared" si="14050"/>
        <v>7.25</v>
      </c>
      <c r="E3351" s="253"/>
      <c r="F3351" s="253"/>
    </row>
    <row r="3352" spans="1:6" x14ac:dyDescent="0.2">
      <c r="A3352" s="438"/>
      <c r="B3352" s="275" t="s">
        <v>473</v>
      </c>
      <c r="C3352" s="258">
        <f t="shared" si="14050"/>
        <v>0.2</v>
      </c>
      <c r="D3352" s="258">
        <f t="shared" si="14050"/>
        <v>6.06</v>
      </c>
      <c r="E3352" s="253"/>
      <c r="F3352" s="253"/>
    </row>
    <row r="3353" spans="1:6" x14ac:dyDescent="0.2">
      <c r="A3353" s="437" t="s">
        <v>809</v>
      </c>
      <c r="B3353" s="275" t="s">
        <v>1123</v>
      </c>
      <c r="C3353" s="258">
        <f t="shared" si="14050"/>
        <v>2.9279999999999999</v>
      </c>
      <c r="D3353" s="258">
        <f t="shared" si="14050"/>
        <v>6.35</v>
      </c>
      <c r="E3353" s="253"/>
      <c r="F3353" s="253"/>
    </row>
    <row r="3354" spans="1:6" x14ac:dyDescent="0.2">
      <c r="A3354" s="438"/>
      <c r="B3354" s="275" t="s">
        <v>474</v>
      </c>
      <c r="C3354" s="258">
        <f t="shared" si="14050"/>
        <v>0.2</v>
      </c>
      <c r="D3354" s="258">
        <f t="shared" si="14050"/>
        <v>6.35</v>
      </c>
      <c r="E3354" s="253"/>
      <c r="F3354" s="253"/>
    </row>
    <row r="3355" spans="1:6" x14ac:dyDescent="0.2">
      <c r="A3355" s="437" t="s">
        <v>810</v>
      </c>
      <c r="B3355" s="275" t="s">
        <v>1124</v>
      </c>
      <c r="C3355" s="258">
        <f t="shared" si="14050"/>
        <v>2.93</v>
      </c>
      <c r="D3355" s="258">
        <f t="shared" si="14050"/>
        <v>6.35</v>
      </c>
      <c r="E3355" s="253"/>
      <c r="F3355" s="253"/>
    </row>
    <row r="3356" spans="1:6" x14ac:dyDescent="0.2">
      <c r="A3356" s="438"/>
      <c r="B3356" s="275" t="s">
        <v>475</v>
      </c>
      <c r="C3356" s="258">
        <f t="shared" si="14050"/>
        <v>0.2</v>
      </c>
      <c r="D3356" s="258">
        <f t="shared" si="14050"/>
        <v>6.35</v>
      </c>
      <c r="E3356" s="253"/>
      <c r="F3356" s="253"/>
    </row>
    <row r="3357" spans="1:6" x14ac:dyDescent="0.2">
      <c r="A3357" s="437" t="s">
        <v>811</v>
      </c>
      <c r="B3357" s="275" t="s">
        <v>1125</v>
      </c>
      <c r="C3357" s="258">
        <f t="shared" si="14050"/>
        <v>2.9339999999999997</v>
      </c>
      <c r="D3357" s="258">
        <f t="shared" si="14050"/>
        <v>6.2800000000000011</v>
      </c>
      <c r="E3357" s="253"/>
      <c r="F3357" s="253"/>
    </row>
    <row r="3358" spans="1:6" x14ac:dyDescent="0.2">
      <c r="A3358" s="438"/>
      <c r="B3358" s="275" t="s">
        <v>476</v>
      </c>
      <c r="C3358" s="258">
        <f t="shared" si="14050"/>
        <v>0.2</v>
      </c>
      <c r="D3358" s="258">
        <f t="shared" si="14050"/>
        <v>6.35</v>
      </c>
      <c r="E3358" s="253"/>
      <c r="F3358" s="253"/>
    </row>
    <row r="3359" spans="1:6" x14ac:dyDescent="0.2">
      <c r="A3359" s="437" t="s">
        <v>812</v>
      </c>
      <c r="B3359" s="275" t="s">
        <v>1126</v>
      </c>
      <c r="C3359" s="258">
        <f t="shared" si="14050"/>
        <v>3.008</v>
      </c>
      <c r="D3359" s="258">
        <f t="shared" si="14050"/>
        <v>6.2800000000000011</v>
      </c>
      <c r="E3359" s="253"/>
      <c r="F3359" s="253"/>
    </row>
    <row r="3360" spans="1:6" x14ac:dyDescent="0.2">
      <c r="A3360" s="438"/>
      <c r="B3360" s="275" t="s">
        <v>477</v>
      </c>
      <c r="C3360" s="258">
        <f t="shared" si="14050"/>
        <v>0.2</v>
      </c>
      <c r="D3360" s="258">
        <f t="shared" si="14050"/>
        <v>6.29</v>
      </c>
      <c r="E3360" s="253"/>
      <c r="F3360" s="253"/>
    </row>
    <row r="3361" spans="1:6" x14ac:dyDescent="0.2">
      <c r="A3361" s="437" t="s">
        <v>813</v>
      </c>
      <c r="B3361" s="275" t="s">
        <v>1127</v>
      </c>
      <c r="C3361" s="258">
        <f t="shared" si="14050"/>
        <v>3.0179999999999998</v>
      </c>
      <c r="D3361" s="258">
        <f t="shared" si="14050"/>
        <v>6.21</v>
      </c>
      <c r="E3361" s="253"/>
      <c r="F3361" s="253"/>
    </row>
    <row r="3362" spans="1:6" x14ac:dyDescent="0.2">
      <c r="A3362" s="438"/>
      <c r="B3362" s="275" t="s">
        <v>478</v>
      </c>
      <c r="C3362" s="258">
        <f t="shared" si="14050"/>
        <v>0.2</v>
      </c>
      <c r="D3362" s="258">
        <f t="shared" si="14050"/>
        <v>5.85</v>
      </c>
      <c r="E3362" s="253"/>
      <c r="F3362" s="253"/>
    </row>
    <row r="3363" spans="1:6" x14ac:dyDescent="0.2">
      <c r="A3363" s="437" t="s">
        <v>814</v>
      </c>
      <c r="B3363" s="275" t="s">
        <v>1128</v>
      </c>
      <c r="C3363" s="258">
        <f t="shared" si="14050"/>
        <v>3.05</v>
      </c>
      <c r="D3363" s="258">
        <f t="shared" si="14050"/>
        <v>5.7299999999999995</v>
      </c>
      <c r="E3363" s="253"/>
      <c r="F3363" s="253"/>
    </row>
    <row r="3364" spans="1:6" x14ac:dyDescent="0.2">
      <c r="A3364" s="438"/>
      <c r="B3364" s="275" t="s">
        <v>479</v>
      </c>
      <c r="C3364" s="258">
        <f t="shared" si="14050"/>
        <v>0.2</v>
      </c>
      <c r="D3364" s="258">
        <f t="shared" si="14050"/>
        <v>5.77</v>
      </c>
      <c r="E3364" s="253"/>
      <c r="F3364" s="253"/>
    </row>
    <row r="3365" spans="1:6" x14ac:dyDescent="0.2">
      <c r="A3365" s="437" t="s">
        <v>815</v>
      </c>
      <c r="B3365" s="275" t="s">
        <v>1129</v>
      </c>
      <c r="C3365" s="258">
        <f t="shared" si="14050"/>
        <v>3.024</v>
      </c>
      <c r="D3365" s="258">
        <f t="shared" si="14050"/>
        <v>5.45</v>
      </c>
      <c r="E3365" s="253"/>
      <c r="F3365" s="253"/>
    </row>
    <row r="3366" spans="1:6" x14ac:dyDescent="0.2">
      <c r="A3366" s="438"/>
      <c r="B3366" s="275" t="s">
        <v>480</v>
      </c>
      <c r="C3366" s="258">
        <f t="shared" si="14050"/>
        <v>0.2</v>
      </c>
      <c r="D3366" s="258">
        <f t="shared" si="14050"/>
        <v>5.45</v>
      </c>
      <c r="E3366" s="253"/>
      <c r="F3366" s="253"/>
    </row>
    <row r="3367" spans="1:6" x14ac:dyDescent="0.2">
      <c r="A3367" s="437" t="s">
        <v>816</v>
      </c>
      <c r="B3367" s="275" t="s">
        <v>1130</v>
      </c>
      <c r="C3367" s="258">
        <f t="shared" si="14050"/>
        <v>3.0140000000000002</v>
      </c>
      <c r="D3367" s="258">
        <f t="shared" si="14050"/>
        <v>5.45</v>
      </c>
      <c r="E3367" s="253"/>
      <c r="F3367" s="253"/>
    </row>
    <row r="3368" spans="1:6" x14ac:dyDescent="0.2">
      <c r="A3368" s="438"/>
      <c r="B3368" s="275" t="s">
        <v>481</v>
      </c>
      <c r="C3368" s="258">
        <f t="shared" si="14050"/>
        <v>0.2</v>
      </c>
      <c r="D3368" s="258">
        <f t="shared" si="14050"/>
        <v>5.45</v>
      </c>
      <c r="E3368" s="253"/>
      <c r="F3368" s="253"/>
    </row>
    <row r="3369" spans="1:6" x14ac:dyDescent="0.2">
      <c r="A3369" s="437" t="s">
        <v>817</v>
      </c>
      <c r="B3369" s="275" t="s">
        <v>1131</v>
      </c>
      <c r="C3369" s="258">
        <f t="shared" si="14050"/>
        <v>3.004</v>
      </c>
      <c r="D3369" s="258">
        <f t="shared" si="14050"/>
        <v>5.1000000000000005</v>
      </c>
      <c r="E3369" s="253"/>
      <c r="F3369" s="253"/>
    </row>
    <row r="3370" spans="1:6" x14ac:dyDescent="0.2">
      <c r="A3370" s="438"/>
      <c r="B3370" s="275" t="s">
        <v>482</v>
      </c>
      <c r="C3370" s="258">
        <f t="shared" si="14050"/>
        <v>0.2</v>
      </c>
      <c r="D3370" s="258">
        <f t="shared" si="14050"/>
        <v>5.1100000000000003</v>
      </c>
      <c r="E3370" s="253"/>
      <c r="F3370" s="253"/>
    </row>
    <row r="3371" spans="1:6" x14ac:dyDescent="0.2">
      <c r="A3371" s="437" t="s">
        <v>818</v>
      </c>
      <c r="B3371" s="275" t="s">
        <v>1132</v>
      </c>
      <c r="C3371" s="258">
        <f t="shared" si="14050"/>
        <v>3.0300000000000002</v>
      </c>
      <c r="D3371" s="258">
        <f t="shared" si="14050"/>
        <v>5.45</v>
      </c>
      <c r="E3371" s="253"/>
      <c r="F3371" s="253"/>
    </row>
    <row r="3372" spans="1:6" x14ac:dyDescent="0.2">
      <c r="A3372" s="438"/>
      <c r="B3372" s="275" t="s">
        <v>483</v>
      </c>
      <c r="C3372" s="258">
        <f t="shared" si="14050"/>
        <v>0.2</v>
      </c>
      <c r="D3372" s="258">
        <f t="shared" si="14050"/>
        <v>5.19</v>
      </c>
      <c r="E3372" s="253"/>
      <c r="F3372" s="253"/>
    </row>
    <row r="3373" spans="1:6" x14ac:dyDescent="0.2">
      <c r="A3373" s="437" t="s">
        <v>819</v>
      </c>
      <c r="B3373" s="275" t="s">
        <v>1133</v>
      </c>
      <c r="C3373" s="258">
        <f t="shared" si="14050"/>
        <v>3.0379999999999998</v>
      </c>
      <c r="D3373" s="258">
        <f t="shared" si="14050"/>
        <v>5.45</v>
      </c>
      <c r="E3373" s="253"/>
      <c r="F3373" s="253"/>
    </row>
    <row r="3374" spans="1:6" x14ac:dyDescent="0.2">
      <c r="A3374" s="438"/>
      <c r="B3374" s="275" t="s">
        <v>484</v>
      </c>
      <c r="C3374" s="258">
        <f t="shared" si="14050"/>
        <v>0.2</v>
      </c>
      <c r="D3374" s="258">
        <f t="shared" si="14050"/>
        <v>5.45</v>
      </c>
      <c r="E3374" s="253"/>
      <c r="F3374" s="253"/>
    </row>
    <row r="3375" spans="1:6" x14ac:dyDescent="0.2">
      <c r="A3375" s="437" t="s">
        <v>820</v>
      </c>
      <c r="B3375" s="275" t="s">
        <v>1134</v>
      </c>
      <c r="C3375" s="258">
        <f t="shared" si="14050"/>
        <v>3</v>
      </c>
      <c r="D3375" s="258">
        <f t="shared" si="14050"/>
        <v>5.2299999999999995</v>
      </c>
      <c r="E3375" s="253"/>
      <c r="F3375" s="253"/>
    </row>
    <row r="3376" spans="1:6" x14ac:dyDescent="0.2">
      <c r="A3376" s="438"/>
      <c r="B3376" s="275" t="s">
        <v>485</v>
      </c>
      <c r="C3376" s="258">
        <f t="shared" si="14050"/>
        <v>0.2</v>
      </c>
      <c r="D3376" s="258">
        <f t="shared" si="14050"/>
        <v>5.27</v>
      </c>
      <c r="E3376" s="253"/>
      <c r="F3376" s="253"/>
    </row>
    <row r="3377" spans="1:6" x14ac:dyDescent="0.2">
      <c r="A3377" s="437" t="s">
        <v>821</v>
      </c>
      <c r="B3377" s="275" t="s">
        <v>1135</v>
      </c>
      <c r="C3377" s="258">
        <f t="shared" si="14050"/>
        <v>3</v>
      </c>
      <c r="D3377" s="258">
        <f t="shared" si="14050"/>
        <v>5</v>
      </c>
      <c r="E3377" s="253"/>
      <c r="F3377" s="253"/>
    </row>
    <row r="3378" spans="1:6" x14ac:dyDescent="0.2">
      <c r="A3378" s="438"/>
      <c r="B3378" s="275" t="s">
        <v>486</v>
      </c>
      <c r="C3378" s="258">
        <f t="shared" si="14050"/>
        <v>0.2</v>
      </c>
      <c r="D3378" s="258">
        <f t="shared" si="14050"/>
        <v>5</v>
      </c>
      <c r="E3378" s="253"/>
      <c r="F3378" s="253"/>
    </row>
    <row r="3379" spans="1:6" x14ac:dyDescent="0.2">
      <c r="A3379" s="437" t="s">
        <v>822</v>
      </c>
      <c r="B3379" s="275" t="s">
        <v>1136</v>
      </c>
      <c r="C3379" s="258">
        <f t="shared" si="14050"/>
        <v>3</v>
      </c>
      <c r="D3379" s="258">
        <f t="shared" si="14050"/>
        <v>5</v>
      </c>
      <c r="E3379" s="253"/>
      <c r="F3379" s="253"/>
    </row>
    <row r="3380" spans="1:6" x14ac:dyDescent="0.2">
      <c r="A3380" s="438"/>
      <c r="B3380" s="275" t="s">
        <v>487</v>
      </c>
      <c r="C3380" s="258">
        <f t="shared" si="14050"/>
        <v>0.2</v>
      </c>
      <c r="D3380" s="258">
        <f t="shared" si="14050"/>
        <v>5</v>
      </c>
      <c r="E3380" s="253"/>
      <c r="F3380" s="253"/>
    </row>
    <row r="3381" spans="1:6" x14ac:dyDescent="0.2">
      <c r="A3381" s="437" t="s">
        <v>823</v>
      </c>
      <c r="B3381" s="275" t="s">
        <v>1137</v>
      </c>
      <c r="C3381" s="258">
        <f t="shared" si="14050"/>
        <v>3</v>
      </c>
      <c r="D3381" s="258">
        <f t="shared" si="14050"/>
        <v>5</v>
      </c>
      <c r="E3381" s="253"/>
      <c r="F3381" s="253"/>
    </row>
    <row r="3382" spans="1:6" x14ac:dyDescent="0.2">
      <c r="A3382" s="438"/>
      <c r="B3382" s="275" t="s">
        <v>488</v>
      </c>
      <c r="C3382" s="258">
        <f t="shared" si="14050"/>
        <v>0.2</v>
      </c>
      <c r="D3382" s="258">
        <f t="shared" si="14050"/>
        <v>5</v>
      </c>
      <c r="E3382" s="253"/>
      <c r="F3382" s="253"/>
    </row>
    <row r="3383" spans="1:6" x14ac:dyDescent="0.2">
      <c r="A3383" s="437" t="s">
        <v>824</v>
      </c>
      <c r="B3383" s="275" t="s">
        <v>1138</v>
      </c>
      <c r="C3383" s="258">
        <f t="shared" si="14050"/>
        <v>3</v>
      </c>
      <c r="D3383" s="258">
        <f t="shared" si="14050"/>
        <v>5</v>
      </c>
      <c r="E3383" s="253"/>
      <c r="F3383" s="253"/>
    </row>
    <row r="3384" spans="1:6" x14ac:dyDescent="0.2">
      <c r="A3384" s="438"/>
      <c r="B3384" s="275" t="s">
        <v>489</v>
      </c>
      <c r="C3384" s="258">
        <f t="shared" si="14050"/>
        <v>0.2</v>
      </c>
      <c r="D3384" s="258">
        <f t="shared" si="14050"/>
        <v>5</v>
      </c>
      <c r="E3384" s="253"/>
      <c r="F3384" s="253"/>
    </row>
    <row r="3385" spans="1:6" x14ac:dyDescent="0.2">
      <c r="A3385" s="437" t="s">
        <v>825</v>
      </c>
      <c r="B3385" s="275" t="s">
        <v>1139</v>
      </c>
      <c r="C3385" s="258">
        <f t="shared" si="14050"/>
        <v>3</v>
      </c>
      <c r="D3385" s="258">
        <f t="shared" si="14050"/>
        <v>5</v>
      </c>
      <c r="E3385" s="253"/>
      <c r="F3385" s="253"/>
    </row>
    <row r="3386" spans="1:6" x14ac:dyDescent="0.2">
      <c r="A3386" s="438"/>
      <c r="B3386" s="275" t="s">
        <v>490</v>
      </c>
      <c r="C3386" s="258">
        <f t="shared" si="14050"/>
        <v>0.2</v>
      </c>
      <c r="D3386" s="258">
        <f t="shared" si="14050"/>
        <v>5</v>
      </c>
      <c r="E3386" s="253"/>
      <c r="F3386" s="253"/>
    </row>
    <row r="3387" spans="1:6" x14ac:dyDescent="0.2">
      <c r="A3387" s="437" t="s">
        <v>826</v>
      </c>
      <c r="B3387" s="275" t="s">
        <v>1140</v>
      </c>
      <c r="C3387" s="258">
        <f t="shared" si="14050"/>
        <v>3</v>
      </c>
      <c r="D3387" s="258">
        <f t="shared" si="14050"/>
        <v>5</v>
      </c>
      <c r="E3387" s="253"/>
      <c r="F3387" s="253"/>
    </row>
    <row r="3388" spans="1:6" x14ac:dyDescent="0.2">
      <c r="A3388" s="438"/>
      <c r="B3388" s="275" t="s">
        <v>491</v>
      </c>
      <c r="C3388" s="258">
        <f t="shared" ref="C3388:D3437" si="14051">V1414</f>
        <v>0.2</v>
      </c>
      <c r="D3388" s="258">
        <f t="shared" si="14051"/>
        <v>5</v>
      </c>
      <c r="E3388" s="253"/>
      <c r="F3388" s="253"/>
    </row>
    <row r="3389" spans="1:6" x14ac:dyDescent="0.2">
      <c r="A3389" s="437" t="s">
        <v>827</v>
      </c>
      <c r="B3389" s="275" t="s">
        <v>1141</v>
      </c>
      <c r="C3389" s="258">
        <f t="shared" si="14051"/>
        <v>3</v>
      </c>
      <c r="D3389" s="258">
        <f t="shared" si="14051"/>
        <v>5</v>
      </c>
      <c r="E3389" s="253"/>
      <c r="F3389" s="253"/>
    </row>
    <row r="3390" spans="1:6" x14ac:dyDescent="0.2">
      <c r="A3390" s="438"/>
      <c r="B3390" s="275" t="s">
        <v>492</v>
      </c>
      <c r="C3390" s="258">
        <f t="shared" si="14051"/>
        <v>0.2</v>
      </c>
      <c r="D3390" s="258">
        <f t="shared" si="14051"/>
        <v>5</v>
      </c>
      <c r="E3390" s="253"/>
      <c r="F3390" s="253"/>
    </row>
    <row r="3391" spans="1:6" x14ac:dyDescent="0.2">
      <c r="A3391" s="437" t="s">
        <v>828</v>
      </c>
      <c r="B3391" s="275" t="s">
        <v>1142</v>
      </c>
      <c r="C3391" s="258">
        <f t="shared" si="14051"/>
        <v>3</v>
      </c>
      <c r="D3391" s="258">
        <f t="shared" si="14051"/>
        <v>6.84</v>
      </c>
      <c r="E3391" s="253"/>
      <c r="F3391" s="253"/>
    </row>
    <row r="3392" spans="1:6" x14ac:dyDescent="0.2">
      <c r="A3392" s="438"/>
      <c r="B3392" s="275" t="s">
        <v>493</v>
      </c>
      <c r="C3392" s="258">
        <f t="shared" si="14051"/>
        <v>0.2</v>
      </c>
      <c r="D3392" s="258">
        <f t="shared" si="14051"/>
        <v>5</v>
      </c>
      <c r="E3392" s="253"/>
      <c r="F3392" s="253"/>
    </row>
    <row r="3393" spans="1:6" x14ac:dyDescent="0.2">
      <c r="A3393" s="437" t="s">
        <v>829</v>
      </c>
      <c r="B3393" s="275" t="s">
        <v>1143</v>
      </c>
      <c r="C3393" s="258">
        <f t="shared" si="14051"/>
        <v>3.0760000000000001</v>
      </c>
      <c r="D3393" s="258">
        <f t="shared" si="14051"/>
        <v>6.84</v>
      </c>
      <c r="E3393" s="253"/>
      <c r="F3393" s="253"/>
    </row>
    <row r="3394" spans="1:6" x14ac:dyDescent="0.2">
      <c r="A3394" s="438"/>
      <c r="B3394" s="275" t="s">
        <v>494</v>
      </c>
      <c r="C3394" s="258">
        <f t="shared" si="14051"/>
        <v>0.2</v>
      </c>
      <c r="D3394" s="258">
        <f t="shared" si="14051"/>
        <v>5.43</v>
      </c>
      <c r="E3394" s="253"/>
      <c r="F3394" s="253"/>
    </row>
    <row r="3395" spans="1:6" x14ac:dyDescent="0.2">
      <c r="A3395" s="437" t="s">
        <v>830</v>
      </c>
      <c r="B3395" s="275" t="s">
        <v>1144</v>
      </c>
      <c r="C3395" s="258">
        <f t="shared" si="14051"/>
        <v>3.0880000000000001</v>
      </c>
      <c r="D3395" s="258">
        <f t="shared" si="14051"/>
        <v>5.4500000000000011</v>
      </c>
      <c r="E3395" s="253"/>
      <c r="F3395" s="253"/>
    </row>
    <row r="3396" spans="1:6" x14ac:dyDescent="0.2">
      <c r="A3396" s="438"/>
      <c r="B3396" s="275" t="s">
        <v>495</v>
      </c>
      <c r="C3396" s="258">
        <f t="shared" si="14051"/>
        <v>0.2</v>
      </c>
      <c r="D3396" s="258">
        <f t="shared" si="14051"/>
        <v>5.4509999999999996</v>
      </c>
      <c r="E3396" s="253"/>
      <c r="F3396" s="253"/>
    </row>
    <row r="3397" spans="1:6" x14ac:dyDescent="0.2">
      <c r="A3397" s="437" t="s">
        <v>831</v>
      </c>
      <c r="B3397" s="275" t="s">
        <v>1145</v>
      </c>
      <c r="C3397" s="258">
        <f t="shared" si="14051"/>
        <v>3.056</v>
      </c>
      <c r="D3397" s="258">
        <f t="shared" si="14051"/>
        <v>5.4500000000000011</v>
      </c>
      <c r="E3397" s="253"/>
      <c r="F3397" s="253"/>
    </row>
    <row r="3398" spans="1:6" x14ac:dyDescent="0.2">
      <c r="A3398" s="438"/>
      <c r="B3398" s="275" t="s">
        <v>496</v>
      </c>
      <c r="C3398" s="258">
        <f t="shared" si="14051"/>
        <v>0.2</v>
      </c>
      <c r="D3398" s="258">
        <f t="shared" si="14051"/>
        <v>5.45</v>
      </c>
      <c r="E3398" s="253"/>
      <c r="F3398" s="253"/>
    </row>
    <row r="3399" spans="1:6" x14ac:dyDescent="0.2">
      <c r="A3399" s="437" t="s">
        <v>832</v>
      </c>
      <c r="B3399" s="275" t="s">
        <v>1146</v>
      </c>
      <c r="C3399" s="258">
        <f t="shared" si="14051"/>
        <v>3</v>
      </c>
      <c r="D3399" s="258">
        <f t="shared" si="14051"/>
        <v>5.7200000000000006</v>
      </c>
      <c r="E3399" s="253"/>
      <c r="F3399" s="253"/>
    </row>
    <row r="3400" spans="1:6" x14ac:dyDescent="0.2">
      <c r="A3400" s="438"/>
      <c r="B3400" s="275" t="s">
        <v>497</v>
      </c>
      <c r="C3400" s="258">
        <f t="shared" si="14051"/>
        <v>0.2</v>
      </c>
      <c r="D3400" s="258">
        <f t="shared" si="14051"/>
        <v>5.2370000000000001</v>
      </c>
      <c r="E3400" s="253"/>
      <c r="F3400" s="253"/>
    </row>
    <row r="3401" spans="1:6" x14ac:dyDescent="0.2">
      <c r="A3401" s="437" t="s">
        <v>833</v>
      </c>
      <c r="B3401" s="275" t="s">
        <v>1147</v>
      </c>
      <c r="C3401" s="258">
        <f t="shared" si="14051"/>
        <v>3.0266666666666668</v>
      </c>
      <c r="D3401" s="258">
        <f t="shared" si="14051"/>
        <v>5.9</v>
      </c>
      <c r="E3401" s="253"/>
      <c r="F3401" s="253"/>
    </row>
    <row r="3402" spans="1:6" x14ac:dyDescent="0.2">
      <c r="A3402" s="438"/>
      <c r="B3402" s="275" t="s">
        <v>498</v>
      </c>
      <c r="C3402" s="258">
        <f t="shared" si="14051"/>
        <v>0.2</v>
      </c>
      <c r="D3402" s="258">
        <f t="shared" si="14051"/>
        <v>5.0640000000000001</v>
      </c>
      <c r="E3402" s="253"/>
      <c r="F3402" s="253"/>
    </row>
    <row r="3403" spans="1:6" x14ac:dyDescent="0.2">
      <c r="A3403" s="437" t="s">
        <v>834</v>
      </c>
      <c r="B3403" s="275" t="s">
        <v>1148</v>
      </c>
      <c r="C3403" s="258">
        <f t="shared" si="14051"/>
        <v>3.1080000000000001</v>
      </c>
      <c r="D3403" s="258">
        <f t="shared" si="14051"/>
        <v>5.45</v>
      </c>
      <c r="E3403" s="253"/>
      <c r="F3403" s="253"/>
    </row>
    <row r="3404" spans="1:6" x14ac:dyDescent="0.2">
      <c r="A3404" s="438"/>
      <c r="B3404" s="275" t="s">
        <v>499</v>
      </c>
      <c r="C3404" s="258">
        <f t="shared" si="14051"/>
        <v>0.2</v>
      </c>
      <c r="D3404" s="258">
        <f t="shared" si="14051"/>
        <v>5.45</v>
      </c>
      <c r="E3404" s="253"/>
      <c r="F3404" s="253"/>
    </row>
    <row r="3405" spans="1:6" x14ac:dyDescent="0.2">
      <c r="A3405" s="437" t="s">
        <v>835</v>
      </c>
      <c r="B3405" s="275" t="s">
        <v>1149</v>
      </c>
      <c r="C3405" s="258">
        <f t="shared" si="14051"/>
        <v>3.1080000000000001</v>
      </c>
      <c r="D3405" s="258">
        <f t="shared" si="14051"/>
        <v>5.45</v>
      </c>
      <c r="E3405" s="253"/>
      <c r="F3405" s="253"/>
    </row>
    <row r="3406" spans="1:6" x14ac:dyDescent="0.2">
      <c r="A3406" s="438"/>
      <c r="B3406" s="275" t="s">
        <v>500</v>
      </c>
      <c r="C3406" s="258">
        <f t="shared" si="14051"/>
        <v>0.2</v>
      </c>
      <c r="D3406" s="258">
        <f t="shared" si="14051"/>
        <v>5.45</v>
      </c>
      <c r="E3406" s="253"/>
      <c r="F3406" s="253"/>
    </row>
    <row r="3407" spans="1:6" x14ac:dyDescent="0.2">
      <c r="A3407" s="437" t="s">
        <v>836</v>
      </c>
      <c r="B3407" s="275" t="s">
        <v>1150</v>
      </c>
      <c r="C3407" s="258">
        <f t="shared" si="14051"/>
        <v>3.0720000000000001</v>
      </c>
      <c r="D3407" s="258">
        <f t="shared" si="14051"/>
        <v>5.9</v>
      </c>
      <c r="E3407" s="253"/>
      <c r="F3407" s="253"/>
    </row>
    <row r="3408" spans="1:6" x14ac:dyDescent="0.2">
      <c r="A3408" s="438"/>
      <c r="B3408" s="275" t="s">
        <v>501</v>
      </c>
      <c r="C3408" s="258">
        <f t="shared" si="14051"/>
        <v>0.2</v>
      </c>
      <c r="D3408" s="258">
        <f t="shared" si="14051"/>
        <v>5.45</v>
      </c>
      <c r="E3408" s="253"/>
      <c r="F3408" s="253"/>
    </row>
    <row r="3409" spans="1:6" x14ac:dyDescent="0.2">
      <c r="A3409" s="437" t="s">
        <v>837</v>
      </c>
      <c r="B3409" s="275" t="s">
        <v>1151</v>
      </c>
      <c r="C3409" s="258">
        <f t="shared" si="14051"/>
        <v>3.1760000000000002</v>
      </c>
      <c r="D3409" s="258">
        <f t="shared" si="14051"/>
        <v>5.91</v>
      </c>
      <c r="E3409" s="253"/>
      <c r="F3409" s="253"/>
    </row>
    <row r="3410" spans="1:6" x14ac:dyDescent="0.2">
      <c r="A3410" s="438"/>
      <c r="B3410" s="275" t="s">
        <v>502</v>
      </c>
      <c r="C3410" s="258">
        <f t="shared" si="14051"/>
        <v>0.2</v>
      </c>
      <c r="D3410" s="258">
        <f t="shared" si="14051"/>
        <v>5.9</v>
      </c>
      <c r="E3410" s="253"/>
      <c r="F3410" s="253"/>
    </row>
    <row r="3411" spans="1:6" x14ac:dyDescent="0.2">
      <c r="A3411" s="437" t="s">
        <v>838</v>
      </c>
      <c r="B3411" s="275" t="s">
        <v>1152</v>
      </c>
      <c r="C3411" s="258">
        <f t="shared" si="14051"/>
        <v>3.2399999999999998</v>
      </c>
      <c r="D3411" s="258">
        <f t="shared" si="14051"/>
        <v>6.3</v>
      </c>
      <c r="E3411" s="253"/>
      <c r="F3411" s="253"/>
    </row>
    <row r="3412" spans="1:6" x14ac:dyDescent="0.2">
      <c r="A3412" s="438"/>
      <c r="B3412" s="275" t="s">
        <v>503</v>
      </c>
      <c r="C3412" s="258">
        <f t="shared" si="14051"/>
        <v>0.2</v>
      </c>
      <c r="D3412" s="258">
        <f t="shared" si="14051"/>
        <v>5.9</v>
      </c>
      <c r="E3412" s="253"/>
      <c r="F3412" s="253"/>
    </row>
    <row r="3413" spans="1:6" x14ac:dyDescent="0.2">
      <c r="A3413" s="437" t="s">
        <v>839</v>
      </c>
      <c r="B3413" s="275" t="s">
        <v>1153</v>
      </c>
      <c r="C3413" s="258">
        <f t="shared" si="14051"/>
        <v>3.056</v>
      </c>
      <c r="D3413" s="258">
        <f t="shared" si="14051"/>
        <v>6.9300000000000006</v>
      </c>
      <c r="E3413" s="253"/>
      <c r="F3413" s="253"/>
    </row>
    <row r="3414" spans="1:6" x14ac:dyDescent="0.2">
      <c r="A3414" s="438"/>
      <c r="B3414" s="275" t="s">
        <v>504</v>
      </c>
      <c r="C3414" s="258">
        <f t="shared" si="14051"/>
        <v>0.2</v>
      </c>
      <c r="D3414" s="258">
        <f t="shared" si="14051"/>
        <v>6.3019999999999996</v>
      </c>
      <c r="E3414" s="253"/>
      <c r="F3414" s="253"/>
    </row>
    <row r="3415" spans="1:6" x14ac:dyDescent="0.2">
      <c r="A3415" s="437" t="s">
        <v>840</v>
      </c>
      <c r="B3415" s="275" t="s">
        <v>1154</v>
      </c>
      <c r="C3415" s="258">
        <f t="shared" si="14051"/>
        <v>3.0319999999999996</v>
      </c>
      <c r="D3415" s="258">
        <f t="shared" si="14051"/>
        <v>7.0600000000000005</v>
      </c>
      <c r="E3415" s="253"/>
      <c r="F3415" s="253"/>
    </row>
    <row r="3416" spans="1:6" x14ac:dyDescent="0.2">
      <c r="A3416" s="438"/>
      <c r="B3416" s="275" t="s">
        <v>505</v>
      </c>
      <c r="C3416" s="258">
        <f t="shared" si="14051"/>
        <v>0.2</v>
      </c>
      <c r="D3416" s="258">
        <f t="shared" si="14051"/>
        <v>6.516</v>
      </c>
      <c r="E3416" s="253"/>
      <c r="F3416" s="253"/>
    </row>
    <row r="3417" spans="1:6" x14ac:dyDescent="0.2">
      <c r="A3417" s="437" t="s">
        <v>841</v>
      </c>
      <c r="B3417" s="275" t="s">
        <v>1155</v>
      </c>
      <c r="C3417" s="258">
        <f t="shared" si="14051"/>
        <v>3.0659999999999998</v>
      </c>
      <c r="D3417" s="258">
        <f t="shared" si="14051"/>
        <v>6.8000000000000007</v>
      </c>
      <c r="E3417" s="253"/>
      <c r="F3417" s="253"/>
    </row>
    <row r="3418" spans="1:6" x14ac:dyDescent="0.2">
      <c r="A3418" s="438"/>
      <c r="B3418" s="275" t="s">
        <v>506</v>
      </c>
      <c r="C3418" s="258">
        <f t="shared" si="14051"/>
        <v>0.2</v>
      </c>
      <c r="D3418" s="258">
        <f t="shared" si="14051"/>
        <v>6.6909999999999998</v>
      </c>
      <c r="E3418" s="253"/>
      <c r="F3418" s="253"/>
    </row>
    <row r="3419" spans="1:6" x14ac:dyDescent="0.2">
      <c r="A3419" s="437" t="s">
        <v>842</v>
      </c>
      <c r="B3419" s="275" t="s">
        <v>1156</v>
      </c>
      <c r="C3419" s="258">
        <f t="shared" si="14051"/>
        <v>3.0819999999999999</v>
      </c>
      <c r="D3419" s="258">
        <f t="shared" si="14051"/>
        <v>6.8000000000000007</v>
      </c>
      <c r="E3419" s="253"/>
      <c r="F3419" s="253"/>
    </row>
    <row r="3420" spans="1:6" x14ac:dyDescent="0.2">
      <c r="A3420" s="438"/>
      <c r="B3420" s="275" t="s">
        <v>507</v>
      </c>
      <c r="C3420" s="258">
        <f t="shared" si="14051"/>
        <v>0.2</v>
      </c>
      <c r="D3420" s="258">
        <f t="shared" si="14051"/>
        <v>6.8</v>
      </c>
      <c r="E3420" s="253"/>
      <c r="F3420" s="253"/>
    </row>
    <row r="3421" spans="1:6" x14ac:dyDescent="0.2">
      <c r="A3421" s="437" t="s">
        <v>843</v>
      </c>
      <c r="B3421" s="275" t="s">
        <v>1157</v>
      </c>
      <c r="C3421" s="258">
        <f t="shared" si="14051"/>
        <v>3.0819999999999999</v>
      </c>
      <c r="D3421" s="258">
        <f t="shared" si="14051"/>
        <v>6.8000000000000007</v>
      </c>
      <c r="E3421" s="253"/>
      <c r="F3421" s="253"/>
    </row>
    <row r="3422" spans="1:6" x14ac:dyDescent="0.2">
      <c r="A3422" s="438"/>
      <c r="B3422" s="275" t="s">
        <v>508</v>
      </c>
      <c r="C3422" s="258">
        <f t="shared" si="14051"/>
        <v>0.2</v>
      </c>
      <c r="D3422" s="258">
        <f t="shared" si="14051"/>
        <v>6.8</v>
      </c>
      <c r="E3422" s="253"/>
      <c r="F3422" s="253"/>
    </row>
    <row r="3423" spans="1:6" x14ac:dyDescent="0.2">
      <c r="A3423" s="437" t="s">
        <v>844</v>
      </c>
      <c r="B3423" s="275" t="s">
        <v>1158</v>
      </c>
      <c r="C3423" s="258">
        <f t="shared" si="14051"/>
        <v>3.0819999999999999</v>
      </c>
      <c r="D3423" s="258">
        <f t="shared" si="14051"/>
        <v>6.8000000000000007</v>
      </c>
      <c r="E3423" s="253"/>
      <c r="F3423" s="253"/>
    </row>
    <row r="3424" spans="1:6" x14ac:dyDescent="0.2">
      <c r="A3424" s="438"/>
      <c r="B3424" s="275" t="s">
        <v>509</v>
      </c>
      <c r="C3424" s="258">
        <f t="shared" si="14051"/>
        <v>0.2</v>
      </c>
      <c r="D3424" s="258">
        <f t="shared" si="14051"/>
        <v>6.8</v>
      </c>
      <c r="E3424" s="253"/>
      <c r="F3424" s="253"/>
    </row>
    <row r="3425" spans="1:6" x14ac:dyDescent="0.2">
      <c r="A3425" s="437" t="s">
        <v>845</v>
      </c>
      <c r="B3425" s="275" t="s">
        <v>1159</v>
      </c>
      <c r="C3425" s="258">
        <f t="shared" si="14051"/>
        <v>3.0819999999999999</v>
      </c>
      <c r="D3425" s="258">
        <f t="shared" si="14051"/>
        <v>6.8000000000000007</v>
      </c>
      <c r="E3425" s="253"/>
      <c r="F3425" s="253"/>
    </row>
    <row r="3426" spans="1:6" x14ac:dyDescent="0.2">
      <c r="A3426" s="438"/>
      <c r="B3426" s="275" t="s">
        <v>510</v>
      </c>
      <c r="C3426" s="258">
        <f t="shared" si="14051"/>
        <v>0.2</v>
      </c>
      <c r="D3426" s="258">
        <f t="shared" si="14051"/>
        <v>6.8</v>
      </c>
      <c r="E3426" s="253"/>
      <c r="F3426" s="253"/>
    </row>
    <row r="3427" spans="1:6" x14ac:dyDescent="0.2">
      <c r="A3427" s="437" t="s">
        <v>846</v>
      </c>
      <c r="B3427" s="275" t="s">
        <v>1160</v>
      </c>
      <c r="C3427" s="258">
        <f t="shared" si="14051"/>
        <v>3.1080000000000001</v>
      </c>
      <c r="D3427" s="258">
        <f t="shared" si="14051"/>
        <v>6.8000000000000007</v>
      </c>
      <c r="E3427" s="253"/>
      <c r="F3427" s="253"/>
    </row>
    <row r="3428" spans="1:6" x14ac:dyDescent="0.2">
      <c r="A3428" s="438"/>
      <c r="B3428" s="275" t="s">
        <v>511</v>
      </c>
      <c r="C3428" s="258">
        <f t="shared" si="14051"/>
        <v>0.2</v>
      </c>
      <c r="D3428" s="258">
        <f t="shared" si="14051"/>
        <v>6.8</v>
      </c>
      <c r="E3428" s="253"/>
      <c r="F3428" s="253"/>
    </row>
    <row r="3429" spans="1:6" x14ac:dyDescent="0.2">
      <c r="A3429" s="437" t="s">
        <v>847</v>
      </c>
      <c r="B3429" s="275" t="s">
        <v>1161</v>
      </c>
      <c r="C3429" s="258">
        <f t="shared" si="14051"/>
        <v>3.0720000000000001</v>
      </c>
      <c r="D3429" s="258">
        <f t="shared" si="14051"/>
        <v>5.7</v>
      </c>
      <c r="E3429" s="253"/>
      <c r="F3429" s="253"/>
    </row>
    <row r="3430" spans="1:6" x14ac:dyDescent="0.2">
      <c r="A3430" s="438"/>
      <c r="B3430" s="275" t="s">
        <v>512</v>
      </c>
      <c r="C3430" s="258">
        <f t="shared" si="14051"/>
        <v>0.2</v>
      </c>
      <c r="D3430" s="258">
        <f t="shared" si="14051"/>
        <v>7.0759999999999996</v>
      </c>
      <c r="E3430" s="253"/>
      <c r="F3430" s="253"/>
    </row>
    <row r="3431" spans="1:6" x14ac:dyDescent="0.2">
      <c r="A3431" s="437" t="s">
        <v>848</v>
      </c>
      <c r="B3431" s="275" t="s">
        <v>1162</v>
      </c>
      <c r="C3431" s="258">
        <f t="shared" si="14051"/>
        <v>3.2399999999999998</v>
      </c>
      <c r="D3431" s="258">
        <f t="shared" si="14051"/>
        <v>6.6000000000000005</v>
      </c>
      <c r="E3431" s="253"/>
      <c r="F3431" s="253"/>
    </row>
    <row r="3432" spans="1:6" x14ac:dyDescent="0.2">
      <c r="A3432" s="438"/>
      <c r="B3432" s="275" t="s">
        <v>513</v>
      </c>
      <c r="C3432" s="258">
        <f t="shared" si="14051"/>
        <v>0.2</v>
      </c>
      <c r="D3432" s="258">
        <f t="shared" si="14051"/>
        <v>6.6580000000000004</v>
      </c>
      <c r="E3432" s="253"/>
      <c r="F3432" s="253"/>
    </row>
    <row r="3433" spans="1:6" x14ac:dyDescent="0.2">
      <c r="A3433" s="437" t="s">
        <v>849</v>
      </c>
      <c r="B3433" s="275" t="s">
        <v>1163</v>
      </c>
      <c r="C3433" s="258">
        <f t="shared" si="14051"/>
        <v>3.0279999999999996</v>
      </c>
      <c r="D3433" s="258">
        <f t="shared" si="14051"/>
        <v>5.78</v>
      </c>
      <c r="E3433" s="253"/>
      <c r="F3433" s="253"/>
    </row>
    <row r="3434" spans="1:6" x14ac:dyDescent="0.2">
      <c r="A3434" s="438"/>
      <c r="B3434" s="275" t="s">
        <v>514</v>
      </c>
      <c r="C3434" s="258">
        <f t="shared" si="14051"/>
        <v>0.2</v>
      </c>
      <c r="D3434" s="258">
        <f t="shared" si="14051"/>
        <v>5.875</v>
      </c>
      <c r="E3434" s="253"/>
      <c r="F3434" s="253"/>
    </row>
    <row r="3435" spans="1:6" x14ac:dyDescent="0.2">
      <c r="A3435" s="437" t="s">
        <v>850</v>
      </c>
      <c r="B3435" s="275" t="s">
        <v>1164</v>
      </c>
      <c r="C3435" s="258">
        <f t="shared" si="14051"/>
        <v>3</v>
      </c>
      <c r="D3435" s="258">
        <f t="shared" si="14051"/>
        <v>5</v>
      </c>
      <c r="E3435" s="253"/>
      <c r="F3435" s="253"/>
    </row>
    <row r="3436" spans="1:6" x14ac:dyDescent="0.2">
      <c r="A3436" s="438"/>
      <c r="B3436" s="275" t="s">
        <v>515</v>
      </c>
      <c r="C3436" s="258">
        <f t="shared" si="14051"/>
        <v>0.2</v>
      </c>
      <c r="D3436" s="258">
        <f t="shared" si="14051"/>
        <v>5</v>
      </c>
      <c r="E3436" s="253"/>
      <c r="F3436" s="253"/>
    </row>
    <row r="3437" spans="1:6" x14ac:dyDescent="0.2">
      <c r="A3437" s="437" t="s">
        <v>851</v>
      </c>
      <c r="B3437" s="275" t="s">
        <v>1165</v>
      </c>
      <c r="C3437" s="258">
        <f t="shared" si="14051"/>
        <v>3</v>
      </c>
      <c r="D3437" s="258">
        <f t="shared" si="14051"/>
        <v>5</v>
      </c>
      <c r="E3437" s="253"/>
      <c r="F3437" s="253"/>
    </row>
    <row r="3438" spans="1:6" x14ac:dyDescent="0.2">
      <c r="A3438" s="438"/>
      <c r="B3438" s="275" t="s">
        <v>516</v>
      </c>
      <c r="C3438" s="258">
        <f t="shared" ref="C3438:D3501" si="14052">V1464</f>
        <v>0.2</v>
      </c>
      <c r="D3438" s="258">
        <f t="shared" si="14052"/>
        <v>5</v>
      </c>
      <c r="E3438" s="253"/>
      <c r="F3438" s="253"/>
    </row>
    <row r="3439" spans="1:6" x14ac:dyDescent="0.2">
      <c r="A3439" s="437" t="s">
        <v>852</v>
      </c>
      <c r="B3439" s="275" t="s">
        <v>1166</v>
      </c>
      <c r="C3439" s="258">
        <f t="shared" si="14052"/>
        <v>3</v>
      </c>
      <c r="D3439" s="258">
        <f t="shared" si="14052"/>
        <v>5</v>
      </c>
      <c r="E3439" s="253"/>
      <c r="F3439" s="253"/>
    </row>
    <row r="3440" spans="1:6" x14ac:dyDescent="0.2">
      <c r="A3440" s="438"/>
      <c r="B3440" s="275" t="s">
        <v>517</v>
      </c>
      <c r="C3440" s="258">
        <f t="shared" si="14052"/>
        <v>0.2</v>
      </c>
      <c r="D3440" s="258">
        <f t="shared" si="14052"/>
        <v>5</v>
      </c>
      <c r="E3440" s="253"/>
      <c r="F3440" s="253"/>
    </row>
    <row r="3441" spans="1:6" x14ac:dyDescent="0.2">
      <c r="A3441" s="437" t="s">
        <v>853</v>
      </c>
      <c r="B3441" s="275" t="s">
        <v>1167</v>
      </c>
      <c r="C3441" s="258">
        <f t="shared" si="14052"/>
        <v>3</v>
      </c>
      <c r="D3441" s="258">
        <f t="shared" si="14052"/>
        <v>5</v>
      </c>
      <c r="E3441" s="253"/>
      <c r="F3441" s="253"/>
    </row>
    <row r="3442" spans="1:6" x14ac:dyDescent="0.2">
      <c r="A3442" s="438"/>
      <c r="B3442" s="275" t="s">
        <v>518</v>
      </c>
      <c r="C3442" s="258">
        <f t="shared" si="14052"/>
        <v>0.2</v>
      </c>
      <c r="D3442" s="258">
        <f t="shared" si="14052"/>
        <v>5</v>
      </c>
      <c r="E3442" s="253"/>
      <c r="F3442" s="253"/>
    </row>
    <row r="3443" spans="1:6" x14ac:dyDescent="0.2">
      <c r="A3443" s="437" t="s">
        <v>854</v>
      </c>
      <c r="B3443" s="275" t="s">
        <v>1168</v>
      </c>
      <c r="C3443" s="258">
        <f t="shared" si="14052"/>
        <v>3</v>
      </c>
      <c r="D3443" s="258">
        <f t="shared" si="14052"/>
        <v>5</v>
      </c>
      <c r="E3443" s="253"/>
      <c r="F3443" s="253"/>
    </row>
    <row r="3444" spans="1:6" x14ac:dyDescent="0.2">
      <c r="A3444" s="438"/>
      <c r="B3444" s="275" t="s">
        <v>519</v>
      </c>
      <c r="C3444" s="258">
        <f t="shared" si="14052"/>
        <v>0.2</v>
      </c>
      <c r="D3444" s="258">
        <f t="shared" si="14052"/>
        <v>5</v>
      </c>
      <c r="E3444" s="253"/>
      <c r="F3444" s="253"/>
    </row>
    <row r="3445" spans="1:6" x14ac:dyDescent="0.2">
      <c r="A3445" s="437" t="s">
        <v>855</v>
      </c>
      <c r="B3445" s="275" t="s">
        <v>1169</v>
      </c>
      <c r="C3445" s="258">
        <f t="shared" si="14052"/>
        <v>3.0140000000000002</v>
      </c>
      <c r="D3445" s="258">
        <f t="shared" si="14052"/>
        <v>5.46</v>
      </c>
      <c r="E3445" s="253"/>
      <c r="F3445" s="253"/>
    </row>
    <row r="3446" spans="1:6" x14ac:dyDescent="0.2">
      <c r="A3446" s="438"/>
      <c r="B3446" s="275" t="s">
        <v>520</v>
      </c>
      <c r="C3446" s="258">
        <f t="shared" si="14052"/>
        <v>0.2</v>
      </c>
      <c r="D3446" s="258">
        <f t="shared" si="14052"/>
        <v>5</v>
      </c>
      <c r="E3446" s="253"/>
      <c r="F3446" s="253"/>
    </row>
    <row r="3447" spans="1:6" x14ac:dyDescent="0.2">
      <c r="A3447" s="437" t="s">
        <v>856</v>
      </c>
      <c r="B3447" s="275" t="s">
        <v>1170</v>
      </c>
      <c r="C3447" s="258">
        <f t="shared" si="14052"/>
        <v>3.0259999999999998</v>
      </c>
      <c r="D3447" s="258">
        <f t="shared" si="14052"/>
        <v>5.91</v>
      </c>
      <c r="E3447" s="253"/>
      <c r="F3447" s="253"/>
    </row>
    <row r="3448" spans="1:6" x14ac:dyDescent="0.2">
      <c r="A3448" s="438"/>
      <c r="B3448" s="275" t="s">
        <v>521</v>
      </c>
      <c r="C3448" s="258">
        <f t="shared" si="14052"/>
        <v>0.2</v>
      </c>
      <c r="D3448" s="258">
        <f t="shared" si="14052"/>
        <v>5.43</v>
      </c>
      <c r="E3448" s="253"/>
      <c r="F3448" s="253"/>
    </row>
    <row r="3449" spans="1:6" x14ac:dyDescent="0.2">
      <c r="A3449" s="437" t="s">
        <v>857</v>
      </c>
      <c r="B3449" s="275" t="s">
        <v>1171</v>
      </c>
      <c r="C3449" s="258">
        <f t="shared" si="14052"/>
        <v>3.1280000000000001</v>
      </c>
      <c r="D3449" s="258">
        <f t="shared" si="14052"/>
        <v>5.91</v>
      </c>
      <c r="E3449" s="253"/>
      <c r="F3449" s="253"/>
    </row>
    <row r="3450" spans="1:6" x14ac:dyDescent="0.2">
      <c r="A3450" s="438"/>
      <c r="B3450" s="275" t="s">
        <v>522</v>
      </c>
      <c r="C3450" s="258">
        <f t="shared" si="14052"/>
        <v>0.2</v>
      </c>
      <c r="D3450" s="258">
        <f t="shared" si="14052"/>
        <v>5.9</v>
      </c>
      <c r="E3450" s="253"/>
      <c r="F3450" s="253"/>
    </row>
    <row r="3451" spans="1:6" x14ac:dyDescent="0.2">
      <c r="A3451" s="437" t="s">
        <v>858</v>
      </c>
      <c r="B3451" s="275" t="s">
        <v>1172</v>
      </c>
      <c r="C3451" s="258">
        <f t="shared" si="14052"/>
        <v>3.1280000000000001</v>
      </c>
      <c r="D3451" s="258">
        <f t="shared" si="14052"/>
        <v>5.91</v>
      </c>
      <c r="E3451" s="253"/>
      <c r="F3451" s="253"/>
    </row>
    <row r="3452" spans="1:6" x14ac:dyDescent="0.2">
      <c r="A3452" s="438"/>
      <c r="B3452" s="275" t="s">
        <v>523</v>
      </c>
      <c r="C3452" s="258">
        <f t="shared" si="14052"/>
        <v>0.2</v>
      </c>
      <c r="D3452" s="258">
        <f t="shared" si="14052"/>
        <v>5.9</v>
      </c>
      <c r="E3452" s="253"/>
      <c r="F3452" s="253"/>
    </row>
    <row r="3453" spans="1:6" x14ac:dyDescent="0.2">
      <c r="A3453" s="437" t="s">
        <v>859</v>
      </c>
      <c r="B3453" s="275" t="s">
        <v>1173</v>
      </c>
      <c r="C3453" s="258">
        <f t="shared" si="14052"/>
        <v>3.0659999999999998</v>
      </c>
      <c r="D3453" s="258">
        <f t="shared" si="14052"/>
        <v>5.9</v>
      </c>
      <c r="E3453" s="253"/>
      <c r="F3453" s="253"/>
    </row>
    <row r="3454" spans="1:6" x14ac:dyDescent="0.2">
      <c r="A3454" s="438"/>
      <c r="B3454" s="275" t="s">
        <v>524</v>
      </c>
      <c r="C3454" s="258">
        <f t="shared" si="14052"/>
        <v>0.2</v>
      </c>
      <c r="D3454" s="258">
        <f t="shared" si="14052"/>
        <v>5.9</v>
      </c>
      <c r="E3454" s="253"/>
      <c r="F3454" s="253"/>
    </row>
    <row r="3455" spans="1:6" x14ac:dyDescent="0.2">
      <c r="A3455" s="437" t="s">
        <v>860</v>
      </c>
      <c r="B3455" s="275" t="s">
        <v>1174</v>
      </c>
      <c r="C3455" s="258">
        <f t="shared" si="14052"/>
        <v>3.008</v>
      </c>
      <c r="D3455" s="258">
        <f t="shared" si="14052"/>
        <v>5.62</v>
      </c>
      <c r="E3455" s="253"/>
      <c r="F3455" s="253"/>
    </row>
    <row r="3456" spans="1:6" x14ac:dyDescent="0.2">
      <c r="A3456" s="438"/>
      <c r="B3456" s="275" t="s">
        <v>525</v>
      </c>
      <c r="C3456" s="258">
        <f t="shared" si="14052"/>
        <v>0.2</v>
      </c>
      <c r="D3456" s="258">
        <f t="shared" si="14052"/>
        <v>5.66</v>
      </c>
      <c r="E3456" s="253"/>
      <c r="F3456" s="253"/>
    </row>
    <row r="3457" spans="1:6" x14ac:dyDescent="0.2">
      <c r="A3457" s="437" t="s">
        <v>861</v>
      </c>
      <c r="B3457" s="275" t="s">
        <v>1175</v>
      </c>
      <c r="C3457" s="258">
        <f t="shared" si="14052"/>
        <v>2.9899999999999998</v>
      </c>
      <c r="D3457" s="258">
        <f t="shared" si="14052"/>
        <v>5.14</v>
      </c>
      <c r="E3457" s="253"/>
      <c r="F3457" s="253"/>
    </row>
    <row r="3458" spans="1:6" x14ac:dyDescent="0.2">
      <c r="A3458" s="438"/>
      <c r="B3458" s="275" t="s">
        <v>526</v>
      </c>
      <c r="C3458" s="258">
        <f t="shared" si="14052"/>
        <v>0.2</v>
      </c>
      <c r="D3458" s="258">
        <f t="shared" si="14052"/>
        <v>5.18</v>
      </c>
      <c r="E3458" s="253"/>
      <c r="F3458" s="253"/>
    </row>
    <row r="3459" spans="1:6" x14ac:dyDescent="0.2">
      <c r="A3459" s="437" t="s">
        <v>862</v>
      </c>
      <c r="B3459" s="275" t="s">
        <v>1176</v>
      </c>
      <c r="C3459" s="258">
        <f t="shared" si="14052"/>
        <v>3.0219999999999998</v>
      </c>
      <c r="D3459" s="258">
        <f t="shared" si="14052"/>
        <v>5</v>
      </c>
      <c r="E3459" s="253"/>
      <c r="F3459" s="253"/>
    </row>
    <row r="3460" spans="1:6" x14ac:dyDescent="0.2">
      <c r="A3460" s="438"/>
      <c r="B3460" s="275" t="s">
        <v>527</v>
      </c>
      <c r="C3460" s="258">
        <f t="shared" si="14052"/>
        <v>0.2</v>
      </c>
      <c r="D3460" s="258">
        <f t="shared" si="14052"/>
        <v>5</v>
      </c>
      <c r="E3460" s="253"/>
      <c r="F3460" s="253"/>
    </row>
    <row r="3461" spans="1:6" x14ac:dyDescent="0.2">
      <c r="A3461" s="437" t="s">
        <v>863</v>
      </c>
      <c r="B3461" s="275" t="s">
        <v>1177</v>
      </c>
      <c r="C3461" s="258">
        <f t="shared" si="14052"/>
        <v>3.0508000000000002</v>
      </c>
      <c r="D3461" s="258">
        <f t="shared" si="14052"/>
        <v>5</v>
      </c>
      <c r="E3461" s="253"/>
      <c r="F3461" s="253"/>
    </row>
    <row r="3462" spans="1:6" x14ac:dyDescent="0.2">
      <c r="A3462" s="438"/>
      <c r="B3462" s="275" t="s">
        <v>528</v>
      </c>
      <c r="C3462" s="258">
        <f t="shared" si="14052"/>
        <v>0.2</v>
      </c>
      <c r="D3462" s="258">
        <f t="shared" si="14052"/>
        <v>5</v>
      </c>
      <c r="E3462" s="253"/>
      <c r="F3462" s="253"/>
    </row>
    <row r="3463" spans="1:6" x14ac:dyDescent="0.2">
      <c r="A3463" s="437" t="s">
        <v>864</v>
      </c>
      <c r="B3463" s="275" t="s">
        <v>1178</v>
      </c>
      <c r="C3463" s="258">
        <f t="shared" si="14052"/>
        <v>3.05</v>
      </c>
      <c r="D3463" s="258">
        <f t="shared" si="14052"/>
        <v>5</v>
      </c>
      <c r="E3463" s="253"/>
      <c r="F3463" s="253"/>
    </row>
    <row r="3464" spans="1:6" x14ac:dyDescent="0.2">
      <c r="A3464" s="438"/>
      <c r="B3464" s="275" t="s">
        <v>529</v>
      </c>
      <c r="C3464" s="258">
        <f t="shared" si="14052"/>
        <v>0.2</v>
      </c>
      <c r="D3464" s="258">
        <f t="shared" si="14052"/>
        <v>5</v>
      </c>
      <c r="E3464" s="253"/>
      <c r="F3464" s="253"/>
    </row>
    <row r="3465" spans="1:6" x14ac:dyDescent="0.2">
      <c r="A3465" s="437" t="s">
        <v>865</v>
      </c>
      <c r="B3465" s="275" t="s">
        <v>1179</v>
      </c>
      <c r="C3465" s="258">
        <f t="shared" si="14052"/>
        <v>3.016</v>
      </c>
      <c r="D3465" s="258">
        <f t="shared" si="14052"/>
        <v>5</v>
      </c>
      <c r="E3465" s="253"/>
      <c r="F3465" s="253"/>
    </row>
    <row r="3466" spans="1:6" x14ac:dyDescent="0.2">
      <c r="A3466" s="438"/>
      <c r="B3466" s="275" t="s">
        <v>530</v>
      </c>
      <c r="C3466" s="258">
        <f t="shared" si="14052"/>
        <v>0.2</v>
      </c>
      <c r="D3466" s="258">
        <f t="shared" si="14052"/>
        <v>5</v>
      </c>
      <c r="E3466" s="253"/>
      <c r="F3466" s="253"/>
    </row>
    <row r="3467" spans="1:6" x14ac:dyDescent="0.2">
      <c r="A3467" s="437" t="s">
        <v>866</v>
      </c>
      <c r="B3467" s="275" t="s">
        <v>1180</v>
      </c>
      <c r="C3467" s="258">
        <f t="shared" si="14052"/>
        <v>3</v>
      </c>
      <c r="D3467" s="258">
        <f t="shared" si="14052"/>
        <v>5.45</v>
      </c>
      <c r="E3467" s="253"/>
      <c r="F3467" s="253"/>
    </row>
    <row r="3468" spans="1:6" x14ac:dyDescent="0.2">
      <c r="A3468" s="438"/>
      <c r="B3468" s="275" t="s">
        <v>531</v>
      </c>
      <c r="C3468" s="258">
        <f t="shared" si="14052"/>
        <v>0.2</v>
      </c>
      <c r="D3468" s="258">
        <f t="shared" si="14052"/>
        <v>5</v>
      </c>
      <c r="E3468" s="253"/>
      <c r="F3468" s="253"/>
    </row>
    <row r="3469" spans="1:6" x14ac:dyDescent="0.2">
      <c r="A3469" s="437" t="s">
        <v>867</v>
      </c>
      <c r="B3469" s="275" t="s">
        <v>1181</v>
      </c>
      <c r="C3469" s="258">
        <f t="shared" si="14052"/>
        <v>3</v>
      </c>
      <c r="D3469" s="258">
        <f t="shared" si="14052"/>
        <v>5</v>
      </c>
      <c r="E3469" s="253"/>
      <c r="F3469" s="253"/>
    </row>
    <row r="3470" spans="1:6" x14ac:dyDescent="0.2">
      <c r="A3470" s="438"/>
      <c r="B3470" s="275" t="s">
        <v>532</v>
      </c>
      <c r="C3470" s="258">
        <f t="shared" si="14052"/>
        <v>0.2</v>
      </c>
      <c r="D3470" s="258">
        <f t="shared" si="14052"/>
        <v>5</v>
      </c>
      <c r="E3470" s="253"/>
      <c r="F3470" s="253"/>
    </row>
    <row r="3471" spans="1:6" x14ac:dyDescent="0.2">
      <c r="A3471" s="437" t="s">
        <v>868</v>
      </c>
      <c r="B3471" s="275" t="s">
        <v>1182</v>
      </c>
      <c r="C3471" s="258">
        <f t="shared" si="14052"/>
        <v>3</v>
      </c>
      <c r="D3471" s="258">
        <f t="shared" si="14052"/>
        <v>5</v>
      </c>
      <c r="E3471" s="253"/>
      <c r="F3471" s="253"/>
    </row>
    <row r="3472" spans="1:6" x14ac:dyDescent="0.2">
      <c r="A3472" s="438"/>
      <c r="B3472" s="275" t="s">
        <v>533</v>
      </c>
      <c r="C3472" s="258">
        <f t="shared" si="14052"/>
        <v>0.2</v>
      </c>
      <c r="D3472" s="258">
        <f t="shared" si="14052"/>
        <v>5</v>
      </c>
      <c r="E3472" s="253"/>
      <c r="F3472" s="253"/>
    </row>
    <row r="3473" spans="1:6" x14ac:dyDescent="0.2">
      <c r="A3473" s="437" t="s">
        <v>869</v>
      </c>
      <c r="B3473" s="275" t="s">
        <v>1183</v>
      </c>
      <c r="C3473" s="258">
        <f t="shared" si="14052"/>
        <v>3</v>
      </c>
      <c r="D3473" s="258">
        <f t="shared" si="14052"/>
        <v>5</v>
      </c>
      <c r="E3473" s="253"/>
      <c r="F3473" s="253"/>
    </row>
    <row r="3474" spans="1:6" x14ac:dyDescent="0.2">
      <c r="A3474" s="438"/>
      <c r="B3474" s="275" t="s">
        <v>534</v>
      </c>
      <c r="C3474" s="258">
        <f t="shared" si="14052"/>
        <v>0.2</v>
      </c>
      <c r="D3474" s="258">
        <f t="shared" si="14052"/>
        <v>5</v>
      </c>
      <c r="E3474" s="253"/>
      <c r="F3474" s="253"/>
    </row>
    <row r="3475" spans="1:6" x14ac:dyDescent="0.2">
      <c r="A3475" s="437" t="s">
        <v>870</v>
      </c>
      <c r="B3475" s="275" t="s">
        <v>1184</v>
      </c>
      <c r="C3475" s="258">
        <f t="shared" si="14052"/>
        <v>3</v>
      </c>
      <c r="D3475" s="258">
        <f t="shared" si="14052"/>
        <v>5.15</v>
      </c>
      <c r="E3475" s="253"/>
      <c r="F3475" s="253"/>
    </row>
    <row r="3476" spans="1:6" x14ac:dyDescent="0.2">
      <c r="A3476" s="438"/>
      <c r="B3476" s="275" t="s">
        <v>535</v>
      </c>
      <c r="C3476" s="258">
        <f t="shared" si="14052"/>
        <v>0.2</v>
      </c>
      <c r="D3476" s="258">
        <f t="shared" si="14052"/>
        <v>5</v>
      </c>
      <c r="E3476" s="253"/>
      <c r="F3476" s="253"/>
    </row>
    <row r="3477" spans="1:6" x14ac:dyDescent="0.2">
      <c r="A3477" s="437" t="s">
        <v>871</v>
      </c>
      <c r="B3477" s="275" t="s">
        <v>1185</v>
      </c>
      <c r="C3477" s="258">
        <f t="shared" si="14052"/>
        <v>3.0100000000000002</v>
      </c>
      <c r="D3477" s="258">
        <f t="shared" si="14052"/>
        <v>5.7900000000000009</v>
      </c>
      <c r="E3477" s="253"/>
      <c r="F3477" s="253"/>
    </row>
    <row r="3478" spans="1:6" x14ac:dyDescent="0.2">
      <c r="A3478" s="438"/>
      <c r="B3478" s="275" t="s">
        <v>536</v>
      </c>
      <c r="C3478" s="258">
        <f t="shared" si="14052"/>
        <v>0.2</v>
      </c>
      <c r="D3478" s="258">
        <f t="shared" si="14052"/>
        <v>5</v>
      </c>
      <c r="E3478" s="253"/>
      <c r="F3478" s="253"/>
    </row>
    <row r="3479" spans="1:6" x14ac:dyDescent="0.2">
      <c r="A3479" s="437" t="s">
        <v>872</v>
      </c>
      <c r="B3479" s="275" t="s">
        <v>1186</v>
      </c>
      <c r="C3479" s="258">
        <f t="shared" si="14052"/>
        <v>3.0100000000000002</v>
      </c>
      <c r="D3479" s="258">
        <f t="shared" si="14052"/>
        <v>6.43</v>
      </c>
      <c r="E3479" s="253"/>
      <c r="F3479" s="253"/>
    </row>
    <row r="3480" spans="1:6" x14ac:dyDescent="0.2">
      <c r="A3480" s="438"/>
      <c r="B3480" s="275" t="s">
        <v>537</v>
      </c>
      <c r="C3480" s="258">
        <f t="shared" si="14052"/>
        <v>0.2</v>
      </c>
      <c r="D3480" s="258">
        <f t="shared" si="14052"/>
        <v>5.8</v>
      </c>
      <c r="E3480" s="253"/>
      <c r="F3480" s="253"/>
    </row>
    <row r="3481" spans="1:6" x14ac:dyDescent="0.2">
      <c r="A3481" s="437" t="s">
        <v>873</v>
      </c>
      <c r="B3481" s="275" t="s">
        <v>1187</v>
      </c>
      <c r="C3481" s="258">
        <f t="shared" si="14052"/>
        <v>3.0520000000000005</v>
      </c>
      <c r="D3481" s="258">
        <f t="shared" si="14052"/>
        <v>6.8000000000000007</v>
      </c>
      <c r="E3481" s="253"/>
      <c r="F3481" s="253"/>
    </row>
    <row r="3482" spans="1:6" x14ac:dyDescent="0.2">
      <c r="A3482" s="438"/>
      <c r="B3482" s="275" t="s">
        <v>538</v>
      </c>
      <c r="C3482" s="258">
        <f t="shared" si="14052"/>
        <v>0.2</v>
      </c>
      <c r="D3482" s="258">
        <f t="shared" si="14052"/>
        <v>6.48</v>
      </c>
      <c r="E3482" s="253"/>
      <c r="F3482" s="253"/>
    </row>
    <row r="3483" spans="1:6" x14ac:dyDescent="0.2">
      <c r="A3483" s="437" t="s">
        <v>874</v>
      </c>
      <c r="B3483" s="275" t="s">
        <v>1188</v>
      </c>
      <c r="C3483" s="258">
        <f t="shared" si="14052"/>
        <v>3.1239999999999997</v>
      </c>
      <c r="D3483" s="258">
        <f t="shared" si="14052"/>
        <v>6.8000000000000007</v>
      </c>
      <c r="E3483" s="253"/>
      <c r="F3483" s="253"/>
    </row>
    <row r="3484" spans="1:6" x14ac:dyDescent="0.2">
      <c r="A3484" s="438"/>
      <c r="B3484" s="275" t="s">
        <v>539</v>
      </c>
      <c r="C3484" s="258">
        <f t="shared" si="14052"/>
        <v>0.2</v>
      </c>
      <c r="D3484" s="258">
        <f t="shared" si="14052"/>
        <v>6.81</v>
      </c>
      <c r="E3484" s="253"/>
      <c r="F3484" s="253"/>
    </row>
    <row r="3485" spans="1:6" x14ac:dyDescent="0.2">
      <c r="A3485" s="437" t="s">
        <v>875</v>
      </c>
      <c r="B3485" s="275" t="s">
        <v>1189</v>
      </c>
      <c r="C3485" s="258">
        <f t="shared" si="14052"/>
        <v>3.1239999999999997</v>
      </c>
      <c r="D3485" s="258">
        <f t="shared" si="14052"/>
        <v>6.8000000000000007</v>
      </c>
      <c r="E3485" s="253"/>
      <c r="F3485" s="253"/>
    </row>
    <row r="3486" spans="1:6" x14ac:dyDescent="0.2">
      <c r="A3486" s="438"/>
      <c r="B3486" s="275" t="s">
        <v>540</v>
      </c>
      <c r="C3486" s="258">
        <f t="shared" si="14052"/>
        <v>0.2</v>
      </c>
      <c r="D3486" s="258">
        <f t="shared" si="14052"/>
        <v>6.8</v>
      </c>
      <c r="E3486" s="253"/>
      <c r="F3486" s="253"/>
    </row>
    <row r="3487" spans="1:6" x14ac:dyDescent="0.2">
      <c r="A3487" s="437" t="s">
        <v>876</v>
      </c>
      <c r="B3487" s="275" t="s">
        <v>1190</v>
      </c>
      <c r="C3487" s="258">
        <f t="shared" si="14052"/>
        <v>3.1619999999999999</v>
      </c>
      <c r="D3487" s="258">
        <f t="shared" si="14052"/>
        <v>6.8000000000000007</v>
      </c>
      <c r="E3487" s="253"/>
      <c r="F3487" s="253"/>
    </row>
    <row r="3488" spans="1:6" x14ac:dyDescent="0.2">
      <c r="A3488" s="438"/>
      <c r="B3488" s="275" t="s">
        <v>541</v>
      </c>
      <c r="C3488" s="258">
        <f t="shared" si="14052"/>
        <v>0.2</v>
      </c>
      <c r="D3488" s="258">
        <f t="shared" si="14052"/>
        <v>6.8</v>
      </c>
      <c r="E3488" s="253"/>
      <c r="F3488" s="253"/>
    </row>
    <row r="3489" spans="1:6" x14ac:dyDescent="0.2">
      <c r="A3489" s="437" t="s">
        <v>877</v>
      </c>
      <c r="B3489" s="275" t="s">
        <v>1191</v>
      </c>
      <c r="C3489" s="258">
        <f t="shared" si="14052"/>
        <v>3.1619999999999999</v>
      </c>
      <c r="D3489" s="258">
        <f t="shared" si="14052"/>
        <v>6.8000000000000007</v>
      </c>
      <c r="E3489" s="253"/>
      <c r="F3489" s="253"/>
    </row>
    <row r="3490" spans="1:6" x14ac:dyDescent="0.2">
      <c r="A3490" s="438"/>
      <c r="B3490" s="275" t="s">
        <v>542</v>
      </c>
      <c r="C3490" s="258">
        <f t="shared" si="14052"/>
        <v>0.2</v>
      </c>
      <c r="D3490" s="258">
        <f t="shared" si="14052"/>
        <v>6.81</v>
      </c>
      <c r="E3490" s="253"/>
      <c r="F3490" s="253"/>
    </row>
    <row r="3491" spans="1:6" x14ac:dyDescent="0.2">
      <c r="A3491" s="437" t="s">
        <v>878</v>
      </c>
      <c r="B3491" s="275" t="s">
        <v>1192</v>
      </c>
      <c r="C3491" s="258">
        <f t="shared" si="14052"/>
        <v>3.1619999999999999</v>
      </c>
      <c r="D3491" s="258">
        <f t="shared" si="14052"/>
        <v>6.8000000000000007</v>
      </c>
      <c r="E3491" s="253"/>
      <c r="F3491" s="253"/>
    </row>
    <row r="3492" spans="1:6" x14ac:dyDescent="0.2">
      <c r="A3492" s="438"/>
      <c r="B3492" s="275" t="s">
        <v>543</v>
      </c>
      <c r="C3492" s="258">
        <f t="shared" si="14052"/>
        <v>0.2</v>
      </c>
      <c r="D3492" s="258">
        <f t="shared" si="14052"/>
        <v>6.8</v>
      </c>
      <c r="E3492" s="253"/>
      <c r="F3492" s="253"/>
    </row>
    <row r="3493" spans="1:6" x14ac:dyDescent="0.2">
      <c r="A3493" s="437" t="s">
        <v>879</v>
      </c>
      <c r="B3493" s="275" t="s">
        <v>1193</v>
      </c>
      <c r="C3493" s="258">
        <f t="shared" si="14052"/>
        <v>3.1659999999999999</v>
      </c>
      <c r="D3493" s="258">
        <f t="shared" si="14052"/>
        <v>6.8000000000000007</v>
      </c>
      <c r="E3493" s="253"/>
      <c r="F3493" s="253"/>
    </row>
    <row r="3494" spans="1:6" x14ac:dyDescent="0.2">
      <c r="A3494" s="438"/>
      <c r="B3494" s="275" t="s">
        <v>544</v>
      </c>
      <c r="C3494" s="258">
        <f t="shared" si="14052"/>
        <v>0.2</v>
      </c>
      <c r="D3494" s="258">
        <f t="shared" si="14052"/>
        <v>6.81</v>
      </c>
      <c r="E3494" s="253"/>
      <c r="F3494" s="253"/>
    </row>
    <row r="3495" spans="1:6" x14ac:dyDescent="0.2">
      <c r="A3495" s="437" t="s">
        <v>880</v>
      </c>
      <c r="B3495" s="275" t="s">
        <v>1194</v>
      </c>
      <c r="C3495" s="258">
        <f t="shared" si="14052"/>
        <v>3.008</v>
      </c>
      <c r="D3495" s="258">
        <f t="shared" si="14052"/>
        <v>6.8000000000000007</v>
      </c>
      <c r="E3495" s="253"/>
      <c r="F3495" s="253"/>
    </row>
    <row r="3496" spans="1:6" x14ac:dyDescent="0.2">
      <c r="A3496" s="438"/>
      <c r="B3496" s="275" t="s">
        <v>545</v>
      </c>
      <c r="C3496" s="258">
        <f t="shared" si="14052"/>
        <v>0.2</v>
      </c>
      <c r="D3496" s="258">
        <f t="shared" si="14052"/>
        <v>6.78</v>
      </c>
      <c r="E3496" s="253"/>
      <c r="F3496" s="253"/>
    </row>
    <row r="3497" spans="1:6" x14ac:dyDescent="0.2">
      <c r="A3497" s="437" t="s">
        <v>881</v>
      </c>
      <c r="B3497" s="275" t="s">
        <v>1195</v>
      </c>
      <c r="C3497" s="258">
        <f t="shared" si="14052"/>
        <v>3.0260000000000002</v>
      </c>
      <c r="D3497" s="258">
        <f t="shared" si="14052"/>
        <v>5.7</v>
      </c>
      <c r="E3497" s="253"/>
      <c r="F3497" s="253"/>
    </row>
    <row r="3498" spans="1:6" x14ac:dyDescent="0.2">
      <c r="A3498" s="438"/>
      <c r="B3498" s="275" t="s">
        <v>546</v>
      </c>
      <c r="C3498" s="258">
        <f t="shared" si="14052"/>
        <v>0.2</v>
      </c>
      <c r="D3498" s="258">
        <f t="shared" si="14052"/>
        <v>6.18</v>
      </c>
      <c r="E3498" s="253"/>
      <c r="F3498" s="253"/>
    </row>
    <row r="3499" spans="1:6" x14ac:dyDescent="0.2">
      <c r="A3499" s="437" t="s">
        <v>882</v>
      </c>
      <c r="B3499" s="275" t="s">
        <v>1196</v>
      </c>
      <c r="C3499" s="258">
        <f t="shared" si="14052"/>
        <v>3.004</v>
      </c>
      <c r="D3499" s="258">
        <f t="shared" si="14052"/>
        <v>5.9300000000000006</v>
      </c>
      <c r="E3499" s="253"/>
      <c r="F3499" s="253"/>
    </row>
    <row r="3500" spans="1:6" x14ac:dyDescent="0.2">
      <c r="A3500" s="438"/>
      <c r="B3500" s="275" t="s">
        <v>547</v>
      </c>
      <c r="C3500" s="258">
        <f t="shared" si="14052"/>
        <v>0.2</v>
      </c>
      <c r="D3500" s="258">
        <f t="shared" si="14052"/>
        <v>5.99</v>
      </c>
      <c r="E3500" s="253"/>
      <c r="F3500" s="253"/>
    </row>
    <row r="3501" spans="1:6" x14ac:dyDescent="0.2">
      <c r="A3501" s="437" t="s">
        <v>883</v>
      </c>
      <c r="B3501" s="275" t="s">
        <v>1197</v>
      </c>
      <c r="C3501" s="258">
        <f t="shared" si="14052"/>
        <v>3.0859999999999999</v>
      </c>
      <c r="D3501" s="258">
        <f t="shared" si="14052"/>
        <v>5.45</v>
      </c>
      <c r="E3501" s="253"/>
      <c r="F3501" s="253"/>
    </row>
    <row r="3502" spans="1:6" x14ac:dyDescent="0.2">
      <c r="A3502" s="438"/>
      <c r="B3502" s="275" t="s">
        <v>548</v>
      </c>
      <c r="C3502" s="258">
        <f t="shared" ref="C3502:D3527" si="14053">V1528</f>
        <v>0.2</v>
      </c>
      <c r="D3502" s="258">
        <f t="shared" si="14053"/>
        <v>5.45</v>
      </c>
      <c r="E3502" s="253"/>
      <c r="F3502" s="253"/>
    </row>
    <row r="3503" spans="1:6" x14ac:dyDescent="0.2">
      <c r="A3503" s="437" t="s">
        <v>884</v>
      </c>
      <c r="B3503" s="275" t="s">
        <v>1198</v>
      </c>
      <c r="C3503" s="258">
        <f t="shared" si="14053"/>
        <v>3.0859999999999999</v>
      </c>
      <c r="D3503" s="258">
        <f t="shared" si="14053"/>
        <v>5.45</v>
      </c>
      <c r="E3503" s="253"/>
      <c r="F3503" s="253"/>
    </row>
    <row r="3504" spans="1:6" x14ac:dyDescent="0.2">
      <c r="A3504" s="438"/>
      <c r="B3504" s="275" t="s">
        <v>549</v>
      </c>
      <c r="C3504" s="258">
        <f t="shared" si="14053"/>
        <v>0.2</v>
      </c>
      <c r="D3504" s="258">
        <f t="shared" si="14053"/>
        <v>5.45</v>
      </c>
      <c r="E3504" s="253"/>
      <c r="F3504" s="253"/>
    </row>
    <row r="3505" spans="1:6" x14ac:dyDescent="0.2">
      <c r="A3505" s="437" t="s">
        <v>885</v>
      </c>
      <c r="B3505" s="275" t="s">
        <v>1199</v>
      </c>
      <c r="C3505" s="258">
        <f t="shared" si="14053"/>
        <v>3.0219999999999998</v>
      </c>
      <c r="D3505" s="258">
        <f t="shared" si="14053"/>
        <v>5.5900000000000007</v>
      </c>
      <c r="E3505" s="253"/>
      <c r="F3505" s="253"/>
    </row>
    <row r="3506" spans="1:6" x14ac:dyDescent="0.2">
      <c r="A3506" s="438"/>
      <c r="B3506" s="275" t="s">
        <v>550</v>
      </c>
      <c r="C3506" s="258">
        <f t="shared" si="14053"/>
        <v>0.2</v>
      </c>
      <c r="D3506" s="258">
        <f t="shared" si="14053"/>
        <v>5.45</v>
      </c>
      <c r="E3506" s="253"/>
      <c r="F3506" s="253"/>
    </row>
    <row r="3507" spans="1:6" x14ac:dyDescent="0.2">
      <c r="A3507" s="437" t="s">
        <v>886</v>
      </c>
      <c r="B3507" s="275" t="s">
        <v>1200</v>
      </c>
      <c r="C3507" s="258">
        <f t="shared" si="14053"/>
        <v>2.996</v>
      </c>
      <c r="D3507" s="258">
        <f t="shared" si="14053"/>
        <v>5.79</v>
      </c>
      <c r="E3507" s="253"/>
      <c r="F3507" s="253"/>
    </row>
    <row r="3508" spans="1:6" x14ac:dyDescent="0.2">
      <c r="A3508" s="438"/>
      <c r="B3508" s="275" t="s">
        <v>551</v>
      </c>
      <c r="C3508" s="258">
        <f t="shared" si="14053"/>
        <v>0.2</v>
      </c>
      <c r="D3508" s="258">
        <f t="shared" si="14053"/>
        <v>5.6</v>
      </c>
      <c r="E3508" s="253"/>
      <c r="F3508" s="253"/>
    </row>
    <row r="3509" spans="1:6" x14ac:dyDescent="0.2">
      <c r="A3509" s="437" t="s">
        <v>887</v>
      </c>
      <c r="B3509" s="275" t="s">
        <v>1201</v>
      </c>
      <c r="C3509" s="258">
        <f t="shared" si="14053"/>
        <v>2.9780000000000002</v>
      </c>
      <c r="D3509" s="258">
        <f t="shared" si="14053"/>
        <v>5.9</v>
      </c>
      <c r="E3509" s="253"/>
      <c r="F3509" s="253"/>
    </row>
    <row r="3510" spans="1:6" x14ac:dyDescent="0.2">
      <c r="A3510" s="438"/>
      <c r="B3510" s="275" t="s">
        <v>552</v>
      </c>
      <c r="C3510" s="258">
        <f t="shared" si="14053"/>
        <v>0.2</v>
      </c>
      <c r="D3510" s="258">
        <f t="shared" si="14053"/>
        <v>5.79</v>
      </c>
      <c r="E3510" s="253"/>
      <c r="F3510" s="253"/>
    </row>
    <row r="3511" spans="1:6" x14ac:dyDescent="0.2">
      <c r="A3511" s="437" t="s">
        <v>888</v>
      </c>
      <c r="B3511" s="275" t="s">
        <v>1202</v>
      </c>
      <c r="C3511" s="258">
        <f t="shared" si="14053"/>
        <v>3.1700000000000004</v>
      </c>
      <c r="D3511" s="258">
        <f t="shared" si="14053"/>
        <v>5.9</v>
      </c>
      <c r="E3511" s="253"/>
      <c r="F3511" s="253"/>
    </row>
    <row r="3512" spans="1:6" x14ac:dyDescent="0.2">
      <c r="A3512" s="438"/>
      <c r="B3512" s="275" t="s">
        <v>553</v>
      </c>
      <c r="C3512" s="258">
        <f t="shared" si="14053"/>
        <v>0.2</v>
      </c>
      <c r="D3512" s="258">
        <f t="shared" si="14053"/>
        <v>5.91</v>
      </c>
      <c r="E3512" s="253"/>
      <c r="F3512" s="253"/>
    </row>
    <row r="3513" spans="1:6" x14ac:dyDescent="0.2">
      <c r="A3513" s="437" t="s">
        <v>889</v>
      </c>
      <c r="B3513" s="275" t="s">
        <v>1203</v>
      </c>
      <c r="C3513" s="258">
        <f t="shared" si="14053"/>
        <v>3.1760000000000002</v>
      </c>
      <c r="D3513" s="258">
        <f t="shared" si="14053"/>
        <v>5.9</v>
      </c>
      <c r="E3513" s="253"/>
      <c r="F3513" s="253"/>
    </row>
    <row r="3514" spans="1:6" x14ac:dyDescent="0.2">
      <c r="A3514" s="438"/>
      <c r="B3514" s="275" t="s">
        <v>554</v>
      </c>
      <c r="C3514" s="258">
        <f t="shared" si="14053"/>
        <v>0.2</v>
      </c>
      <c r="D3514" s="258">
        <f t="shared" si="14053"/>
        <v>5.9</v>
      </c>
      <c r="E3514" s="253"/>
      <c r="F3514" s="253"/>
    </row>
    <row r="3515" spans="1:6" x14ac:dyDescent="0.2">
      <c r="A3515" s="437" t="s">
        <v>890</v>
      </c>
      <c r="B3515" s="275" t="s">
        <v>1204</v>
      </c>
      <c r="C3515" s="258">
        <f t="shared" si="14053"/>
        <v>3.0219999999999998</v>
      </c>
      <c r="D3515" s="258">
        <f t="shared" si="14053"/>
        <v>5.9</v>
      </c>
      <c r="E3515" s="253"/>
      <c r="F3515" s="253"/>
    </row>
    <row r="3516" spans="1:6" x14ac:dyDescent="0.2">
      <c r="A3516" s="438"/>
      <c r="B3516" s="275" t="s">
        <v>555</v>
      </c>
      <c r="C3516" s="258">
        <f t="shared" si="14053"/>
        <v>0.2</v>
      </c>
      <c r="D3516" s="258">
        <f t="shared" si="14053"/>
        <v>5.9</v>
      </c>
      <c r="E3516" s="253"/>
      <c r="F3516" s="253"/>
    </row>
    <row r="3517" spans="1:6" x14ac:dyDescent="0.2">
      <c r="A3517" s="437" t="s">
        <v>891</v>
      </c>
      <c r="B3517" s="275" t="s">
        <v>1205</v>
      </c>
      <c r="C3517" s="258">
        <f t="shared" si="14053"/>
        <v>3.0140000000000002</v>
      </c>
      <c r="D3517" s="258">
        <f t="shared" si="14053"/>
        <v>5.53</v>
      </c>
      <c r="E3517" s="253"/>
      <c r="F3517" s="253"/>
    </row>
    <row r="3518" spans="1:6" x14ac:dyDescent="0.2">
      <c r="A3518" s="438"/>
      <c r="B3518" s="275" t="s">
        <v>556</v>
      </c>
      <c r="C3518" s="258">
        <f t="shared" si="14053"/>
        <v>0.2</v>
      </c>
      <c r="D3518" s="258">
        <f t="shared" si="14053"/>
        <v>5.57</v>
      </c>
      <c r="E3518" s="253"/>
      <c r="F3518" s="253"/>
    </row>
    <row r="3519" spans="1:6" x14ac:dyDescent="0.2">
      <c r="A3519" s="437" t="s">
        <v>892</v>
      </c>
      <c r="B3519" s="275" t="s">
        <v>1206</v>
      </c>
      <c r="C3519" s="258">
        <f t="shared" si="14053"/>
        <v>3</v>
      </c>
      <c r="D3519" s="258">
        <f t="shared" si="14053"/>
        <v>5</v>
      </c>
      <c r="E3519" s="253"/>
      <c r="F3519" s="253"/>
    </row>
    <row r="3520" spans="1:6" x14ac:dyDescent="0.2">
      <c r="A3520" s="438"/>
      <c r="B3520" s="275" t="s">
        <v>557</v>
      </c>
      <c r="C3520" s="258">
        <f t="shared" si="14053"/>
        <v>0.2</v>
      </c>
      <c r="D3520" s="258">
        <f t="shared" si="14053"/>
        <v>5.05</v>
      </c>
      <c r="E3520" s="253"/>
      <c r="F3520" s="253"/>
    </row>
    <row r="3521" spans="1:6" x14ac:dyDescent="0.2">
      <c r="A3521" s="437" t="s">
        <v>893</v>
      </c>
      <c r="B3521" s="275" t="s">
        <v>1207</v>
      </c>
      <c r="C3521" s="258">
        <f t="shared" si="14053"/>
        <v>3</v>
      </c>
      <c r="D3521" s="258">
        <f t="shared" si="14053"/>
        <v>5.4700000000000006</v>
      </c>
      <c r="E3521" s="253"/>
      <c r="F3521" s="253"/>
    </row>
    <row r="3522" spans="1:6" x14ac:dyDescent="0.2">
      <c r="A3522" s="438"/>
      <c r="B3522" s="275" t="s">
        <v>558</v>
      </c>
      <c r="C3522" s="258">
        <f t="shared" si="14053"/>
        <v>0.2</v>
      </c>
      <c r="D3522" s="258">
        <f t="shared" si="14053"/>
        <v>5</v>
      </c>
      <c r="E3522" s="253"/>
      <c r="F3522" s="253"/>
    </row>
    <row r="3523" spans="1:6" x14ac:dyDescent="0.2">
      <c r="A3523" s="437" t="s">
        <v>894</v>
      </c>
      <c r="B3523" s="275" t="s">
        <v>1208</v>
      </c>
      <c r="C3523" s="258">
        <f t="shared" si="14053"/>
        <v>3.0139999999999998</v>
      </c>
      <c r="D3523" s="258">
        <f t="shared" si="14053"/>
        <v>5.9</v>
      </c>
      <c r="E3523" s="253"/>
      <c r="F3523" s="253"/>
    </row>
    <row r="3524" spans="1:6" x14ac:dyDescent="0.2">
      <c r="A3524" s="438"/>
      <c r="B3524" s="275" t="s">
        <v>559</v>
      </c>
      <c r="C3524" s="258">
        <f t="shared" si="14053"/>
        <v>0.2</v>
      </c>
      <c r="D3524" s="258">
        <f t="shared" si="14053"/>
        <v>5.04</v>
      </c>
      <c r="E3524" s="253"/>
      <c r="F3524" s="253"/>
    </row>
    <row r="3525" spans="1:6" x14ac:dyDescent="0.2">
      <c r="A3525" s="437" t="s">
        <v>895</v>
      </c>
      <c r="B3525" s="275" t="s">
        <v>1209</v>
      </c>
      <c r="C3525" s="258">
        <f t="shared" si="14053"/>
        <v>3.0460000000000003</v>
      </c>
      <c r="D3525" s="258">
        <f t="shared" si="14053"/>
        <v>5.9</v>
      </c>
      <c r="E3525" s="253"/>
      <c r="F3525" s="253"/>
    </row>
    <row r="3526" spans="1:6" x14ac:dyDescent="0.2">
      <c r="A3526" s="438"/>
      <c r="B3526" s="275" t="s">
        <v>560</v>
      </c>
      <c r="C3526" s="258">
        <f t="shared" si="14053"/>
        <v>0.2</v>
      </c>
      <c r="D3526" s="258">
        <f t="shared" si="14053"/>
        <v>5.45</v>
      </c>
      <c r="E3526" s="253"/>
      <c r="F3526" s="253"/>
    </row>
    <row r="3527" spans="1:6" x14ac:dyDescent="0.2">
      <c r="A3527" s="437" t="s">
        <v>896</v>
      </c>
      <c r="B3527" s="275" t="s">
        <v>1210</v>
      </c>
      <c r="C3527" s="258">
        <f t="shared" si="14053"/>
        <v>3.048</v>
      </c>
      <c r="D3527" s="258">
        <f t="shared" si="14053"/>
        <v>5.9</v>
      </c>
      <c r="E3527" s="253"/>
      <c r="F3527" s="253"/>
    </row>
    <row r="3528" spans="1:6" x14ac:dyDescent="0.2">
      <c r="A3528" s="438"/>
      <c r="B3528" s="275" t="s">
        <v>561</v>
      </c>
      <c r="C3528" s="258">
        <f t="shared" ref="C3528:D3549" si="14054">V1554</f>
        <v>0.2</v>
      </c>
      <c r="D3528" s="258">
        <f t="shared" si="14054"/>
        <v>5.45</v>
      </c>
      <c r="E3528" s="253"/>
      <c r="F3528" s="253"/>
    </row>
    <row r="3529" spans="1:6" x14ac:dyDescent="0.2">
      <c r="A3529" s="437" t="s">
        <v>897</v>
      </c>
      <c r="B3529" s="275" t="s">
        <v>1211</v>
      </c>
      <c r="C3529" s="258">
        <f t="shared" si="14054"/>
        <v>3.004</v>
      </c>
      <c r="D3529" s="258">
        <f t="shared" si="14054"/>
        <v>5.9</v>
      </c>
      <c r="E3529" s="253"/>
      <c r="F3529" s="253"/>
    </row>
    <row r="3530" spans="1:6" x14ac:dyDescent="0.2">
      <c r="A3530" s="438"/>
      <c r="B3530" s="275" t="s">
        <v>562</v>
      </c>
      <c r="C3530" s="258">
        <f t="shared" si="14054"/>
        <v>0.2</v>
      </c>
      <c r="D3530" s="258">
        <f t="shared" si="14054"/>
        <v>5.45</v>
      </c>
      <c r="E3530" s="253"/>
      <c r="F3530" s="253"/>
    </row>
    <row r="3531" spans="1:6" x14ac:dyDescent="0.2">
      <c r="A3531" s="437" t="s">
        <v>898</v>
      </c>
      <c r="B3531" s="275" t="s">
        <v>1212</v>
      </c>
      <c r="C3531" s="258">
        <f t="shared" si="14054"/>
        <v>3</v>
      </c>
      <c r="D3531" s="258">
        <f t="shared" si="14054"/>
        <v>5.4700000000000006</v>
      </c>
      <c r="E3531" s="253"/>
      <c r="F3531" s="253"/>
    </row>
    <row r="3532" spans="1:6" x14ac:dyDescent="0.2">
      <c r="A3532" s="438"/>
      <c r="B3532" s="275" t="s">
        <v>563</v>
      </c>
      <c r="C3532" s="258">
        <f t="shared" si="14054"/>
        <v>0.2</v>
      </c>
      <c r="D3532" s="258">
        <f t="shared" si="14054"/>
        <v>5.0599999999999996</v>
      </c>
      <c r="E3532" s="253"/>
      <c r="F3532" s="253"/>
    </row>
    <row r="3533" spans="1:6" x14ac:dyDescent="0.2">
      <c r="A3533" s="437" t="s">
        <v>899</v>
      </c>
      <c r="B3533" s="275" t="s">
        <v>1213</v>
      </c>
      <c r="C3533" s="258">
        <f t="shared" si="14054"/>
        <v>3.008</v>
      </c>
      <c r="D3533" s="258">
        <f t="shared" si="14054"/>
        <v>5.2299999999999995</v>
      </c>
      <c r="E3533" s="253"/>
      <c r="F3533" s="253"/>
    </row>
    <row r="3534" spans="1:6" x14ac:dyDescent="0.2">
      <c r="A3534" s="438"/>
      <c r="B3534" s="275" t="s">
        <v>564</v>
      </c>
      <c r="C3534" s="258">
        <f t="shared" si="14054"/>
        <v>0.2</v>
      </c>
      <c r="D3534" s="258">
        <f t="shared" si="14054"/>
        <v>5</v>
      </c>
      <c r="E3534" s="253"/>
      <c r="F3534" s="253"/>
    </row>
    <row r="3535" spans="1:6" x14ac:dyDescent="0.2">
      <c r="A3535" s="437" t="s">
        <v>900</v>
      </c>
      <c r="B3535" s="275" t="s">
        <v>1214</v>
      </c>
      <c r="C3535" s="258">
        <f t="shared" si="14054"/>
        <v>3.02</v>
      </c>
      <c r="D3535" s="258">
        <f t="shared" si="14054"/>
        <v>5.47</v>
      </c>
      <c r="E3535" s="253"/>
      <c r="F3535" s="253"/>
    </row>
    <row r="3536" spans="1:6" x14ac:dyDescent="0.2">
      <c r="A3536" s="438"/>
      <c r="B3536" s="275" t="s">
        <v>565</v>
      </c>
      <c r="C3536" s="258">
        <f t="shared" si="14054"/>
        <v>0.2</v>
      </c>
      <c r="D3536" s="258">
        <f t="shared" si="14054"/>
        <v>5.27</v>
      </c>
      <c r="E3536" s="253"/>
      <c r="F3536" s="253"/>
    </row>
    <row r="3537" spans="1:6" x14ac:dyDescent="0.2">
      <c r="A3537" s="437" t="s">
        <v>901</v>
      </c>
      <c r="B3537" s="275" t="s">
        <v>1215</v>
      </c>
      <c r="C3537" s="258">
        <f t="shared" si="14054"/>
        <v>3.032</v>
      </c>
      <c r="D3537" s="258">
        <f t="shared" si="14054"/>
        <v>5.45</v>
      </c>
      <c r="E3537" s="253"/>
      <c r="F3537" s="253"/>
    </row>
    <row r="3538" spans="1:6" x14ac:dyDescent="0.2">
      <c r="A3538" s="438"/>
      <c r="B3538" s="275" t="s">
        <v>566</v>
      </c>
      <c r="C3538" s="258">
        <f t="shared" si="14054"/>
        <v>0.2</v>
      </c>
      <c r="D3538" s="258">
        <f t="shared" si="14054"/>
        <v>5.45</v>
      </c>
      <c r="E3538" s="253"/>
      <c r="F3538" s="253"/>
    </row>
    <row r="3539" spans="1:6" x14ac:dyDescent="0.2">
      <c r="A3539" s="437" t="s">
        <v>902</v>
      </c>
      <c r="B3539" s="275" t="s">
        <v>1216</v>
      </c>
      <c r="C3539" s="258">
        <f t="shared" si="14054"/>
        <v>3.0059999999999998</v>
      </c>
      <c r="D3539" s="258">
        <f t="shared" si="14054"/>
        <v>5.45</v>
      </c>
      <c r="E3539" s="253"/>
      <c r="F3539" s="253"/>
    </row>
    <row r="3540" spans="1:6" x14ac:dyDescent="0.2">
      <c r="A3540" s="438"/>
      <c r="B3540" s="275" t="s">
        <v>567</v>
      </c>
      <c r="C3540" s="258">
        <f t="shared" si="14054"/>
        <v>0.2</v>
      </c>
      <c r="D3540" s="258">
        <f t="shared" si="14054"/>
        <v>5.45</v>
      </c>
      <c r="E3540" s="253"/>
      <c r="F3540" s="253"/>
    </row>
    <row r="3541" spans="1:6" x14ac:dyDescent="0.2">
      <c r="A3541" s="437" t="s">
        <v>903</v>
      </c>
      <c r="B3541" s="275" t="s">
        <v>1217</v>
      </c>
      <c r="C3541" s="258">
        <f t="shared" si="14054"/>
        <v>3.0033333333333334</v>
      </c>
      <c r="D3541" s="258">
        <f t="shared" si="14054"/>
        <v>5.69</v>
      </c>
      <c r="E3541" s="253"/>
      <c r="F3541" s="253"/>
    </row>
    <row r="3542" spans="1:6" x14ac:dyDescent="0.2">
      <c r="A3542" s="438"/>
      <c r="B3542" s="275" t="s">
        <v>568</v>
      </c>
      <c r="C3542" s="258">
        <f t="shared" si="14054"/>
        <v>0.2</v>
      </c>
      <c r="D3542" s="258">
        <f t="shared" si="14054"/>
        <v>5</v>
      </c>
      <c r="E3542" s="253"/>
      <c r="F3542" s="253"/>
    </row>
    <row r="3543" spans="1:6" x14ac:dyDescent="0.2">
      <c r="A3543" s="437" t="s">
        <v>904</v>
      </c>
      <c r="B3543" s="275" t="s">
        <v>1218</v>
      </c>
      <c r="C3543" s="258">
        <f t="shared" si="14054"/>
        <v>3.0380000000000003</v>
      </c>
      <c r="D3543" s="258">
        <f t="shared" si="14054"/>
        <v>5.4500000000000011</v>
      </c>
      <c r="E3543" s="253"/>
      <c r="F3543" s="253"/>
    </row>
    <row r="3544" spans="1:6" x14ac:dyDescent="0.2">
      <c r="A3544" s="438"/>
      <c r="B3544" s="275" t="s">
        <v>569</v>
      </c>
      <c r="C3544" s="258">
        <f t="shared" si="14054"/>
        <v>0.2</v>
      </c>
      <c r="D3544" s="258">
        <f t="shared" si="14054"/>
        <v>5.25</v>
      </c>
      <c r="E3544" s="253"/>
      <c r="F3544" s="253"/>
    </row>
    <row r="3545" spans="1:6" x14ac:dyDescent="0.2">
      <c r="A3545" s="437" t="s">
        <v>905</v>
      </c>
      <c r="B3545" s="275" t="s">
        <v>1219</v>
      </c>
      <c r="C3545" s="258">
        <f t="shared" si="14054"/>
        <v>3.0659999999999998</v>
      </c>
      <c r="D3545" s="258">
        <f t="shared" si="14054"/>
        <v>5.4500000000000011</v>
      </c>
      <c r="E3545" s="253"/>
      <c r="F3545" s="253"/>
    </row>
    <row r="3546" spans="1:6" x14ac:dyDescent="0.2">
      <c r="A3546" s="438"/>
      <c r="B3546" s="275" t="s">
        <v>570</v>
      </c>
      <c r="C3546" s="258">
        <f t="shared" si="14054"/>
        <v>0.2</v>
      </c>
      <c r="D3546" s="258">
        <f t="shared" si="14054"/>
        <v>5.45</v>
      </c>
      <c r="E3546" s="253"/>
      <c r="F3546" s="253"/>
    </row>
    <row r="3547" spans="1:6" x14ac:dyDescent="0.2">
      <c r="A3547" s="437" t="s">
        <v>906</v>
      </c>
      <c r="B3547" s="275" t="s">
        <v>1220</v>
      </c>
      <c r="C3547" s="258">
        <f t="shared" si="14054"/>
        <v>3.052</v>
      </c>
      <c r="D3547" s="258">
        <f t="shared" si="14054"/>
        <v>5.4500000000000011</v>
      </c>
      <c r="E3547" s="253"/>
      <c r="F3547" s="253"/>
    </row>
    <row r="3548" spans="1:6" x14ac:dyDescent="0.2">
      <c r="A3548" s="438"/>
      <c r="B3548" s="275" t="s">
        <v>571</v>
      </c>
      <c r="C3548" s="258">
        <f t="shared" si="14054"/>
        <v>0.2</v>
      </c>
      <c r="D3548" s="258">
        <f t="shared" si="14054"/>
        <v>5.45</v>
      </c>
      <c r="E3548" s="253"/>
      <c r="F3548" s="253"/>
    </row>
    <row r="3549" spans="1:6" x14ac:dyDescent="0.2">
      <c r="A3549" s="437" t="s">
        <v>907</v>
      </c>
      <c r="B3549" s="275" t="s">
        <v>1221</v>
      </c>
      <c r="C3549" s="258">
        <f t="shared" si="14054"/>
        <v>3.052</v>
      </c>
      <c r="D3549" s="258">
        <f t="shared" si="14054"/>
        <v>5.4500000000000011</v>
      </c>
      <c r="E3549" s="253"/>
      <c r="F3549" s="253"/>
    </row>
    <row r="3550" spans="1:6" x14ac:dyDescent="0.2">
      <c r="A3550" s="438"/>
      <c r="B3550" s="275" t="s">
        <v>572</v>
      </c>
      <c r="C3550" s="258">
        <f t="shared" ref="C3550:D3567" si="14055">V1576</f>
        <v>0.2</v>
      </c>
      <c r="D3550" s="258">
        <f t="shared" si="14055"/>
        <v>5.45</v>
      </c>
      <c r="E3550" s="253"/>
      <c r="F3550" s="253"/>
    </row>
    <row r="3551" spans="1:6" x14ac:dyDescent="0.2">
      <c r="A3551" s="437" t="s">
        <v>908</v>
      </c>
      <c r="B3551" s="275" t="s">
        <v>1222</v>
      </c>
      <c r="C3551" s="258">
        <f t="shared" si="14055"/>
        <v>3.0260000000000002</v>
      </c>
      <c r="D3551" s="258">
        <f t="shared" si="14055"/>
        <v>5.4500000000000011</v>
      </c>
      <c r="E3551" s="253"/>
      <c r="F3551" s="253"/>
    </row>
    <row r="3552" spans="1:6" x14ac:dyDescent="0.2">
      <c r="A3552" s="438"/>
      <c r="B3552" s="275" t="s">
        <v>573</v>
      </c>
      <c r="C3552" s="258">
        <f t="shared" si="14055"/>
        <v>0.2</v>
      </c>
      <c r="D3552" s="258">
        <f t="shared" si="14055"/>
        <v>5.45</v>
      </c>
      <c r="E3552" s="253"/>
      <c r="F3552" s="253"/>
    </row>
    <row r="3553" spans="1:6" x14ac:dyDescent="0.2">
      <c r="A3553" s="437" t="s">
        <v>909</v>
      </c>
      <c r="B3553" s="275" t="s">
        <v>1223</v>
      </c>
      <c r="C3553" s="258">
        <f t="shared" si="14055"/>
        <v>3</v>
      </c>
      <c r="D3553" s="258">
        <f t="shared" si="14055"/>
        <v>5</v>
      </c>
      <c r="E3553" s="253"/>
      <c r="F3553" s="253"/>
    </row>
    <row r="3554" spans="1:6" x14ac:dyDescent="0.2">
      <c r="A3554" s="438"/>
      <c r="B3554" s="275" t="s">
        <v>574</v>
      </c>
      <c r="C3554" s="258">
        <f t="shared" si="14055"/>
        <v>0.2</v>
      </c>
      <c r="D3554" s="258">
        <f t="shared" si="14055"/>
        <v>5.08</v>
      </c>
      <c r="E3554" s="253"/>
      <c r="F3554" s="253"/>
    </row>
    <row r="3555" spans="1:6" x14ac:dyDescent="0.2">
      <c r="A3555" s="437" t="s">
        <v>910</v>
      </c>
      <c r="B3555" s="275" t="s">
        <v>1224</v>
      </c>
      <c r="C3555" s="258">
        <f t="shared" si="14055"/>
        <v>2.8</v>
      </c>
      <c r="D3555" s="258">
        <f t="shared" si="14055"/>
        <v>5</v>
      </c>
      <c r="E3555" s="253"/>
      <c r="F3555" s="253"/>
    </row>
    <row r="3556" spans="1:6" x14ac:dyDescent="0.2">
      <c r="A3556" s="438"/>
      <c r="B3556" s="275" t="s">
        <v>575</v>
      </c>
      <c r="C3556" s="258">
        <f t="shared" si="14055"/>
        <v>0.2</v>
      </c>
      <c r="D3556" s="258">
        <f t="shared" si="14055"/>
        <v>5</v>
      </c>
      <c r="E3556" s="253"/>
      <c r="F3556" s="253"/>
    </row>
    <row r="3557" spans="1:6" x14ac:dyDescent="0.2">
      <c r="A3557" s="437" t="s">
        <v>911</v>
      </c>
      <c r="B3557" s="275" t="s">
        <v>1225</v>
      </c>
      <c r="C3557" s="258">
        <f>V1583</f>
        <v>3.2</v>
      </c>
      <c r="D3557" s="258">
        <f t="shared" si="14055"/>
        <v>5</v>
      </c>
      <c r="E3557" s="253"/>
      <c r="F3557" s="253"/>
    </row>
    <row r="3558" spans="1:6" x14ac:dyDescent="0.2">
      <c r="A3558" s="438"/>
      <c r="B3558" s="275" t="s">
        <v>576</v>
      </c>
      <c r="C3558" s="258">
        <f t="shared" si="14055"/>
        <v>0.2</v>
      </c>
      <c r="D3558" s="258">
        <f t="shared" si="14055"/>
        <v>5</v>
      </c>
      <c r="E3558" s="253"/>
      <c r="F3558" s="253"/>
    </row>
    <row r="3559" spans="1:6" x14ac:dyDescent="0.2">
      <c r="A3559" s="437" t="s">
        <v>912</v>
      </c>
      <c r="B3559" s="275" t="s">
        <v>1226</v>
      </c>
      <c r="C3559" s="258">
        <f t="shared" si="14055"/>
        <v>3</v>
      </c>
      <c r="D3559" s="258">
        <f t="shared" si="14055"/>
        <v>5</v>
      </c>
      <c r="E3559" s="253"/>
      <c r="F3559" s="253"/>
    </row>
    <row r="3560" spans="1:6" x14ac:dyDescent="0.2">
      <c r="A3560" s="438"/>
      <c r="B3560" s="275" t="s">
        <v>577</v>
      </c>
      <c r="C3560" s="258">
        <f t="shared" si="14055"/>
        <v>0.2</v>
      </c>
      <c r="D3560" s="258">
        <f t="shared" si="14055"/>
        <v>5</v>
      </c>
      <c r="E3560" s="253"/>
      <c r="F3560" s="253"/>
    </row>
    <row r="3561" spans="1:6" x14ac:dyDescent="0.2">
      <c r="A3561" s="437" t="s">
        <v>913</v>
      </c>
      <c r="B3561" s="275" t="s">
        <v>1227</v>
      </c>
      <c r="C3561" s="258">
        <f t="shared" si="14055"/>
        <v>3</v>
      </c>
      <c r="D3561" s="258">
        <f t="shared" si="14055"/>
        <v>5</v>
      </c>
      <c r="E3561" s="253"/>
      <c r="F3561" s="253"/>
    </row>
    <row r="3562" spans="1:6" x14ac:dyDescent="0.2">
      <c r="A3562" s="438"/>
      <c r="B3562" s="275" t="s">
        <v>578</v>
      </c>
      <c r="C3562" s="258">
        <f t="shared" si="14055"/>
        <v>0.2</v>
      </c>
      <c r="D3562" s="258">
        <f t="shared" si="14055"/>
        <v>5</v>
      </c>
      <c r="E3562" s="253"/>
      <c r="F3562" s="253"/>
    </row>
    <row r="3563" spans="1:6" x14ac:dyDescent="0.2">
      <c r="A3563" s="437" t="s">
        <v>914</v>
      </c>
      <c r="B3563" s="275" t="s">
        <v>1228</v>
      </c>
      <c r="C3563" s="258">
        <f t="shared" si="14055"/>
        <v>3</v>
      </c>
      <c r="D3563" s="258">
        <f t="shared" si="14055"/>
        <v>5.2</v>
      </c>
      <c r="E3563" s="253"/>
      <c r="F3563" s="253"/>
    </row>
    <row r="3564" spans="1:6" x14ac:dyDescent="0.2">
      <c r="A3564" s="438"/>
      <c r="B3564" s="275" t="s">
        <v>579</v>
      </c>
      <c r="C3564" s="258">
        <f t="shared" si="14055"/>
        <v>0.2</v>
      </c>
      <c r="D3564" s="258">
        <f t="shared" si="14055"/>
        <v>5</v>
      </c>
      <c r="E3564" s="253"/>
      <c r="F3564" s="253"/>
    </row>
    <row r="3565" spans="1:6" x14ac:dyDescent="0.2">
      <c r="A3565" s="437" t="s">
        <v>915</v>
      </c>
      <c r="B3565" s="275" t="s">
        <v>1229</v>
      </c>
      <c r="C3565" s="258">
        <f t="shared" si="14055"/>
        <v>2.8820000000000001</v>
      </c>
      <c r="D3565" s="258">
        <f t="shared" si="14055"/>
        <v>5.45</v>
      </c>
      <c r="E3565" s="253"/>
      <c r="F3565" s="253"/>
    </row>
    <row r="3566" spans="1:6" x14ac:dyDescent="0.2">
      <c r="A3566" s="438"/>
      <c r="B3566" s="275" t="s">
        <v>580</v>
      </c>
      <c r="C3566" s="258">
        <f t="shared" si="14055"/>
        <v>0.2</v>
      </c>
      <c r="D3566" s="258">
        <f t="shared" si="14055"/>
        <v>5.21</v>
      </c>
      <c r="E3566" s="253"/>
      <c r="F3566" s="253"/>
    </row>
    <row r="3567" spans="1:6" x14ac:dyDescent="0.2">
      <c r="A3567" s="437" t="s">
        <v>916</v>
      </c>
      <c r="B3567" s="275" t="s">
        <v>1230</v>
      </c>
      <c r="C3567" s="258">
        <f t="shared" si="14055"/>
        <v>3.04</v>
      </c>
      <c r="D3567" s="258">
        <f t="shared" si="14055"/>
        <v>5.45</v>
      </c>
      <c r="E3567" s="253"/>
      <c r="F3567" s="253"/>
    </row>
    <row r="3568" spans="1:6" x14ac:dyDescent="0.2">
      <c r="A3568" s="438"/>
      <c r="B3568" s="275" t="s">
        <v>581</v>
      </c>
      <c r="C3568" s="258">
        <f t="shared" ref="C3568:D3578" si="14056">V1594</f>
        <v>0.2</v>
      </c>
      <c r="D3568" s="258">
        <f t="shared" si="14056"/>
        <v>5.45</v>
      </c>
      <c r="E3568" s="253"/>
      <c r="F3568" s="253"/>
    </row>
    <row r="3569" spans="1:6" x14ac:dyDescent="0.2">
      <c r="A3569" s="437" t="s">
        <v>917</v>
      </c>
      <c r="B3569" s="275" t="s">
        <v>1231</v>
      </c>
      <c r="C3569" s="258">
        <f t="shared" si="14056"/>
        <v>3.0059999999999998</v>
      </c>
      <c r="D3569" s="258">
        <f t="shared" si="14056"/>
        <v>5.4300000000000006</v>
      </c>
      <c r="E3569" s="253"/>
      <c r="F3569" s="253"/>
    </row>
    <row r="3570" spans="1:6" x14ac:dyDescent="0.2">
      <c r="A3570" s="438"/>
      <c r="B3570" s="275" t="s">
        <v>582</v>
      </c>
      <c r="C3570" s="258">
        <f t="shared" si="14056"/>
        <v>0.2</v>
      </c>
      <c r="D3570" s="258">
        <f t="shared" si="14056"/>
        <v>5.45</v>
      </c>
      <c r="E3570" s="253"/>
      <c r="F3570" s="253"/>
    </row>
    <row r="3571" spans="1:6" x14ac:dyDescent="0.2">
      <c r="A3571" s="437" t="s">
        <v>918</v>
      </c>
      <c r="B3571" s="275" t="s">
        <v>1232</v>
      </c>
      <c r="C3571" s="258">
        <f t="shared" si="14056"/>
        <v>3</v>
      </c>
      <c r="D3571" s="258">
        <f t="shared" si="14056"/>
        <v>5</v>
      </c>
      <c r="E3571" s="253"/>
      <c r="F3571" s="253"/>
    </row>
    <row r="3572" spans="1:6" x14ac:dyDescent="0.2">
      <c r="A3572" s="438"/>
      <c r="B3572" s="275" t="s">
        <v>583</v>
      </c>
      <c r="C3572" s="258">
        <f t="shared" si="14056"/>
        <v>0.2</v>
      </c>
      <c r="D3572" s="258">
        <f t="shared" si="14056"/>
        <v>5</v>
      </c>
      <c r="E3572" s="253"/>
      <c r="F3572" s="253"/>
    </row>
    <row r="3573" spans="1:6" x14ac:dyDescent="0.2">
      <c r="A3573" s="437" t="s">
        <v>919</v>
      </c>
      <c r="B3573" s="275" t="s">
        <v>1233</v>
      </c>
      <c r="C3573" s="258">
        <f t="shared" si="14056"/>
        <v>3</v>
      </c>
      <c r="D3573" s="258">
        <f t="shared" si="14056"/>
        <v>5</v>
      </c>
      <c r="E3573" s="253"/>
      <c r="F3573" s="253"/>
    </row>
    <row r="3574" spans="1:6" x14ac:dyDescent="0.2">
      <c r="A3574" s="438"/>
      <c r="B3574" s="275" t="s">
        <v>584</v>
      </c>
      <c r="C3574" s="258">
        <f t="shared" si="14056"/>
        <v>0.2</v>
      </c>
      <c r="D3574" s="258">
        <f t="shared" si="14056"/>
        <v>5</v>
      </c>
      <c r="E3574" s="253"/>
      <c r="F3574" s="253"/>
    </row>
    <row r="3575" spans="1:6" x14ac:dyDescent="0.2">
      <c r="A3575" s="437" t="s">
        <v>920</v>
      </c>
      <c r="B3575" s="275" t="s">
        <v>1234</v>
      </c>
      <c r="C3575" s="258">
        <f t="shared" si="14056"/>
        <v>2.2079999999999997</v>
      </c>
      <c r="D3575" s="258">
        <f t="shared" si="14056"/>
        <v>5</v>
      </c>
      <c r="E3575" s="253"/>
      <c r="F3575" s="253"/>
    </row>
    <row r="3576" spans="1:6" x14ac:dyDescent="0.2">
      <c r="A3576" s="438"/>
      <c r="B3576" s="275" t="s">
        <v>585</v>
      </c>
      <c r="C3576" s="258">
        <f t="shared" si="14056"/>
        <v>0.2</v>
      </c>
      <c r="D3576" s="258">
        <f t="shared" si="14056"/>
        <v>5</v>
      </c>
      <c r="E3576" s="253"/>
      <c r="F3576" s="253"/>
    </row>
    <row r="3577" spans="1:6" x14ac:dyDescent="0.2">
      <c r="A3577" s="437" t="s">
        <v>599</v>
      </c>
      <c r="B3577" s="275" t="s">
        <v>1297</v>
      </c>
      <c r="C3577" s="258">
        <f t="shared" si="14056"/>
        <v>1.5</v>
      </c>
      <c r="D3577" s="258">
        <f t="shared" si="14056"/>
        <v>5</v>
      </c>
      <c r="E3577" s="253"/>
      <c r="F3577" s="253"/>
    </row>
    <row r="3578" spans="1:6" x14ac:dyDescent="0.2">
      <c r="A3578" s="438"/>
      <c r="B3578" s="275" t="s">
        <v>1258</v>
      </c>
      <c r="C3578" s="258">
        <f t="shared" si="14056"/>
        <v>0.2</v>
      </c>
      <c r="D3578" s="258">
        <f t="shared" si="14056"/>
        <v>0</v>
      </c>
      <c r="E3578" s="253"/>
      <c r="F3578" s="253"/>
    </row>
    <row r="3579" spans="1:6" ht="15.75" x14ac:dyDescent="0.2">
      <c r="B3579" s="183" t="s">
        <v>922</v>
      </c>
      <c r="C3579" s="261">
        <f>ROUND(SUM(C2957:C3578),2)</f>
        <v>998.31</v>
      </c>
    </row>
    <row r="3580" spans="1:6" ht="15.75" x14ac:dyDescent="0.2">
      <c r="B3580" s="183" t="s">
        <v>1302</v>
      </c>
      <c r="D3580" s="261">
        <f>AVERAGE(D2957:D3579)</f>
        <v>5.3934726688102881</v>
      </c>
    </row>
    <row r="3581" spans="1:6" ht="15.75" x14ac:dyDescent="0.25">
      <c r="A3581" s="448" t="s">
        <v>923</v>
      </c>
      <c r="B3581" s="448"/>
      <c r="C3581" s="261">
        <f>ROUND(C3579*D3580,2)</f>
        <v>5384.36</v>
      </c>
    </row>
    <row r="3583" spans="1:6" x14ac:dyDescent="0.2">
      <c r="D3583" s="350"/>
    </row>
    <row r="3587" spans="1:7" s="186" customFormat="1" ht="15.75" x14ac:dyDescent="0.25">
      <c r="A3587" s="187" t="s">
        <v>219</v>
      </c>
      <c r="B3587" s="262"/>
      <c r="G3587" s="187" t="s">
        <v>219</v>
      </c>
    </row>
    <row r="3588" spans="1:7" s="186" customFormat="1" ht="15.75" x14ac:dyDescent="0.25">
      <c r="A3588" s="187" t="s">
        <v>591</v>
      </c>
      <c r="B3588" s="262"/>
      <c r="G3588" s="187" t="s">
        <v>590</v>
      </c>
    </row>
    <row r="3589" spans="1:7" s="186" customFormat="1" ht="15.75" x14ac:dyDescent="0.25">
      <c r="A3589" s="187" t="s">
        <v>222</v>
      </c>
      <c r="B3589" s="262"/>
      <c r="G3589" s="187" t="s">
        <v>223</v>
      </c>
    </row>
    <row r="3590" spans="1:7" x14ac:dyDescent="0.2">
      <c r="B3590" s="295"/>
      <c r="C3590" s="188"/>
      <c r="D3590" s="188"/>
      <c r="E3590" s="188"/>
      <c r="F3590" s="295"/>
      <c r="G3590" s="295"/>
    </row>
    <row r="3591" spans="1:7" s="299" customFormat="1" ht="20.25" x14ac:dyDescent="0.3">
      <c r="A3591" s="296">
        <v>7</v>
      </c>
      <c r="B3591" s="297" t="s">
        <v>191</v>
      </c>
      <c r="C3591" s="268"/>
      <c r="D3591" s="268"/>
      <c r="E3591" s="268"/>
      <c r="F3591" s="268"/>
      <c r="G3591" s="268" t="s">
        <v>63</v>
      </c>
    </row>
    <row r="3592" spans="1:7" x14ac:dyDescent="0.2">
      <c r="B3592" s="295"/>
      <c r="C3592" s="188"/>
      <c r="D3592" s="188"/>
      <c r="E3592" s="188"/>
      <c r="F3592" s="295"/>
      <c r="G3592" s="295"/>
    </row>
    <row r="3593" spans="1:7" x14ac:dyDescent="0.2">
      <c r="B3593" s="295"/>
      <c r="C3593" s="188"/>
      <c r="D3593" s="188"/>
      <c r="E3593" s="188"/>
      <c r="F3593" s="295"/>
      <c r="G3593" s="295"/>
    </row>
    <row r="3594" spans="1:7" x14ac:dyDescent="0.2">
      <c r="A3594" s="177"/>
      <c r="B3594" s="271"/>
      <c r="C3594" s="177"/>
      <c r="D3594" s="177"/>
      <c r="E3594" s="177"/>
      <c r="F3594" s="177"/>
      <c r="G3594" s="177"/>
    </row>
    <row r="3595" spans="1:7" ht="15.75" x14ac:dyDescent="0.2">
      <c r="A3595" s="272" t="s">
        <v>12</v>
      </c>
      <c r="B3595" s="255" t="s">
        <v>1304</v>
      </c>
      <c r="C3595" s="254" t="s">
        <v>273</v>
      </c>
      <c r="D3595" s="254" t="s">
        <v>1303</v>
      </c>
      <c r="E3595" s="274" t="s">
        <v>1305</v>
      </c>
      <c r="G3595" s="177"/>
    </row>
    <row r="3596" spans="1:7" ht="15.75" x14ac:dyDescent="0.2">
      <c r="A3596" s="256" t="s">
        <v>1306</v>
      </c>
      <c r="B3596" s="258" t="s">
        <v>192</v>
      </c>
      <c r="C3596" s="256"/>
      <c r="D3596" s="258">
        <v>1.1200000000000001</v>
      </c>
      <c r="E3596" s="351">
        <f>D3596</f>
        <v>1.1200000000000001</v>
      </c>
    </row>
    <row r="3597" spans="1:7" ht="15.75" x14ac:dyDescent="0.2">
      <c r="C3597" s="182" t="s">
        <v>922</v>
      </c>
      <c r="D3597" s="182"/>
      <c r="E3597" s="261">
        <f>ROUND(SUM(E3596:E3596),2)</f>
        <v>1.1200000000000001</v>
      </c>
    </row>
    <row r="3599" spans="1:7" ht="15.75" x14ac:dyDescent="0.2">
      <c r="F3599" s="178"/>
    </row>
    <row r="3605" spans="1:3" s="186" customFormat="1" ht="15.75" x14ac:dyDescent="0.25">
      <c r="A3605" s="187" t="s">
        <v>219</v>
      </c>
      <c r="B3605" s="262"/>
      <c r="C3605" s="187" t="s">
        <v>219</v>
      </c>
    </row>
    <row r="3606" spans="1:3" s="186" customFormat="1" ht="15.75" x14ac:dyDescent="0.25">
      <c r="A3606" s="187" t="s">
        <v>590</v>
      </c>
      <c r="B3606" s="262"/>
      <c r="C3606" s="187" t="s">
        <v>590</v>
      </c>
    </row>
    <row r="3607" spans="1:3" s="186" customFormat="1" ht="15.75" x14ac:dyDescent="0.25">
      <c r="A3607" s="187" t="s">
        <v>222</v>
      </c>
      <c r="B3607" s="262"/>
      <c r="C3607" s="187" t="s">
        <v>223</v>
      </c>
    </row>
  </sheetData>
  <autoFilter ref="A982:AB1605">
    <filterColumn colId="0" showButton="0"/>
  </autoFilter>
  <mergeCells count="1595">
    <mergeCell ref="A3569:A3570"/>
    <mergeCell ref="A3571:A3572"/>
    <mergeCell ref="A3573:A3574"/>
    <mergeCell ref="A3575:A3576"/>
    <mergeCell ref="A3577:A3578"/>
    <mergeCell ref="A3581:B3581"/>
    <mergeCell ref="A3557:A3558"/>
    <mergeCell ref="A3559:A3560"/>
    <mergeCell ref="A3561:A3562"/>
    <mergeCell ref="A3563:A3564"/>
    <mergeCell ref="A3565:A3566"/>
    <mergeCell ref="A3567:A3568"/>
    <mergeCell ref="A3545:A3546"/>
    <mergeCell ref="A3547:A3548"/>
    <mergeCell ref="A3549:A3550"/>
    <mergeCell ref="A3551:A3552"/>
    <mergeCell ref="A3553:A3554"/>
    <mergeCell ref="A3555:A3556"/>
    <mergeCell ref="A3533:A3534"/>
    <mergeCell ref="A3535:A3536"/>
    <mergeCell ref="A3537:A3538"/>
    <mergeCell ref="A3539:A3540"/>
    <mergeCell ref="A3541:A3542"/>
    <mergeCell ref="A3543:A3544"/>
    <mergeCell ref="A3521:A3522"/>
    <mergeCell ref="A3523:A3524"/>
    <mergeCell ref="A3525:A3526"/>
    <mergeCell ref="A3527:A3528"/>
    <mergeCell ref="A3529:A3530"/>
    <mergeCell ref="A3531:A3532"/>
    <mergeCell ref="A3509:A3510"/>
    <mergeCell ref="A3511:A3512"/>
    <mergeCell ref="A3513:A3514"/>
    <mergeCell ref="A3515:A3516"/>
    <mergeCell ref="A3517:A3518"/>
    <mergeCell ref="A3519:A3520"/>
    <mergeCell ref="A3497:A3498"/>
    <mergeCell ref="A3499:A3500"/>
    <mergeCell ref="A3501:A3502"/>
    <mergeCell ref="A3503:A3504"/>
    <mergeCell ref="A3505:A3506"/>
    <mergeCell ref="A3507:A3508"/>
    <mergeCell ref="A3485:A3486"/>
    <mergeCell ref="A3487:A3488"/>
    <mergeCell ref="A3489:A3490"/>
    <mergeCell ref="A3491:A3492"/>
    <mergeCell ref="A3493:A3494"/>
    <mergeCell ref="A3495:A3496"/>
    <mergeCell ref="A3473:A3474"/>
    <mergeCell ref="A3475:A3476"/>
    <mergeCell ref="A3477:A3478"/>
    <mergeCell ref="A3479:A3480"/>
    <mergeCell ref="A3481:A3482"/>
    <mergeCell ref="A3483:A3484"/>
    <mergeCell ref="A3461:A3462"/>
    <mergeCell ref="A3463:A3464"/>
    <mergeCell ref="A3465:A3466"/>
    <mergeCell ref="A3467:A3468"/>
    <mergeCell ref="A3469:A3470"/>
    <mergeCell ref="A3471:A3472"/>
    <mergeCell ref="A3449:A3450"/>
    <mergeCell ref="A3451:A3452"/>
    <mergeCell ref="A3453:A3454"/>
    <mergeCell ref="A3455:A3456"/>
    <mergeCell ref="A3457:A3458"/>
    <mergeCell ref="A3459:A3460"/>
    <mergeCell ref="A3437:A3438"/>
    <mergeCell ref="A3439:A3440"/>
    <mergeCell ref="A3441:A3442"/>
    <mergeCell ref="A3443:A3444"/>
    <mergeCell ref="A3445:A3446"/>
    <mergeCell ref="A3447:A3448"/>
    <mergeCell ref="A3425:A3426"/>
    <mergeCell ref="A3427:A3428"/>
    <mergeCell ref="A3429:A3430"/>
    <mergeCell ref="A3431:A3432"/>
    <mergeCell ref="A3433:A3434"/>
    <mergeCell ref="A3435:A3436"/>
    <mergeCell ref="A3413:A3414"/>
    <mergeCell ref="A3415:A3416"/>
    <mergeCell ref="A3417:A3418"/>
    <mergeCell ref="A3419:A3420"/>
    <mergeCell ref="A3421:A3422"/>
    <mergeCell ref="A3423:A3424"/>
    <mergeCell ref="A3401:A3402"/>
    <mergeCell ref="A3403:A3404"/>
    <mergeCell ref="A3405:A3406"/>
    <mergeCell ref="A3407:A3408"/>
    <mergeCell ref="A3409:A3410"/>
    <mergeCell ref="A3411:A3412"/>
    <mergeCell ref="A3389:A3390"/>
    <mergeCell ref="A3391:A3392"/>
    <mergeCell ref="A3393:A3394"/>
    <mergeCell ref="A3395:A3396"/>
    <mergeCell ref="A3397:A3398"/>
    <mergeCell ref="A3399:A3400"/>
    <mergeCell ref="A3377:A3378"/>
    <mergeCell ref="A3379:A3380"/>
    <mergeCell ref="A3381:A3382"/>
    <mergeCell ref="A3383:A3384"/>
    <mergeCell ref="A3385:A3386"/>
    <mergeCell ref="A3387:A3388"/>
    <mergeCell ref="A3365:A3366"/>
    <mergeCell ref="A3367:A3368"/>
    <mergeCell ref="A3369:A3370"/>
    <mergeCell ref="A3371:A3372"/>
    <mergeCell ref="A3373:A3374"/>
    <mergeCell ref="A3375:A3376"/>
    <mergeCell ref="A3353:A3354"/>
    <mergeCell ref="A3355:A3356"/>
    <mergeCell ref="A3357:A3358"/>
    <mergeCell ref="A3359:A3360"/>
    <mergeCell ref="A3361:A3362"/>
    <mergeCell ref="A3363:A3364"/>
    <mergeCell ref="A3341:A3342"/>
    <mergeCell ref="A3343:A3344"/>
    <mergeCell ref="A3345:A3346"/>
    <mergeCell ref="A3347:A3348"/>
    <mergeCell ref="A3349:A3350"/>
    <mergeCell ref="A3351:A3352"/>
    <mergeCell ref="A3329:A3330"/>
    <mergeCell ref="A3331:A3332"/>
    <mergeCell ref="A3333:A3334"/>
    <mergeCell ref="A3335:A3336"/>
    <mergeCell ref="A3337:A3338"/>
    <mergeCell ref="A3339:A3340"/>
    <mergeCell ref="A3317:A3318"/>
    <mergeCell ref="A3319:A3320"/>
    <mergeCell ref="A3321:A3322"/>
    <mergeCell ref="A3323:A3324"/>
    <mergeCell ref="A3325:A3326"/>
    <mergeCell ref="A3327:A3328"/>
    <mergeCell ref="A3305:A3306"/>
    <mergeCell ref="A3307:A3308"/>
    <mergeCell ref="A3309:A3310"/>
    <mergeCell ref="A3311:A3312"/>
    <mergeCell ref="A3313:A3314"/>
    <mergeCell ref="A3315:A3316"/>
    <mergeCell ref="A3293:A3294"/>
    <mergeCell ref="A3295:A3296"/>
    <mergeCell ref="A3297:A3298"/>
    <mergeCell ref="A3299:A3300"/>
    <mergeCell ref="A3301:A3302"/>
    <mergeCell ref="A3303:A3304"/>
    <mergeCell ref="A3281:A3282"/>
    <mergeCell ref="A3283:A3284"/>
    <mergeCell ref="A3285:A3286"/>
    <mergeCell ref="A3287:A3288"/>
    <mergeCell ref="A3289:A3290"/>
    <mergeCell ref="A3291:A3292"/>
    <mergeCell ref="A3269:A3270"/>
    <mergeCell ref="A3271:A3272"/>
    <mergeCell ref="A3273:A3274"/>
    <mergeCell ref="A3275:A3276"/>
    <mergeCell ref="A3277:A3278"/>
    <mergeCell ref="A3279:A3280"/>
    <mergeCell ref="A3257:A3258"/>
    <mergeCell ref="A3259:A3260"/>
    <mergeCell ref="A3261:A3262"/>
    <mergeCell ref="A3263:A3264"/>
    <mergeCell ref="A3265:A3266"/>
    <mergeCell ref="A3267:A3268"/>
    <mergeCell ref="A3245:A3246"/>
    <mergeCell ref="A3247:A3248"/>
    <mergeCell ref="A3249:A3250"/>
    <mergeCell ref="A3251:A3252"/>
    <mergeCell ref="A3253:A3254"/>
    <mergeCell ref="A3255:A3256"/>
    <mergeCell ref="A3233:A3234"/>
    <mergeCell ref="A3235:A3236"/>
    <mergeCell ref="A3237:A3238"/>
    <mergeCell ref="A3239:A3240"/>
    <mergeCell ref="A3241:A3242"/>
    <mergeCell ref="A3243:A3244"/>
    <mergeCell ref="A3221:A3222"/>
    <mergeCell ref="A3223:A3224"/>
    <mergeCell ref="A3225:A3226"/>
    <mergeCell ref="A3227:A3228"/>
    <mergeCell ref="A3229:A3230"/>
    <mergeCell ref="A3231:A3232"/>
    <mergeCell ref="A3209:A3210"/>
    <mergeCell ref="A3211:A3212"/>
    <mergeCell ref="A3213:A3214"/>
    <mergeCell ref="A3215:A3216"/>
    <mergeCell ref="A3217:A3218"/>
    <mergeCell ref="A3219:A3220"/>
    <mergeCell ref="A3197:A3198"/>
    <mergeCell ref="A3199:A3200"/>
    <mergeCell ref="A3201:A3202"/>
    <mergeCell ref="A3203:A3204"/>
    <mergeCell ref="A3205:A3206"/>
    <mergeCell ref="A3207:A3208"/>
    <mergeCell ref="A3185:A3186"/>
    <mergeCell ref="A3187:A3188"/>
    <mergeCell ref="A3189:A3190"/>
    <mergeCell ref="A3191:A3192"/>
    <mergeCell ref="A3193:A3194"/>
    <mergeCell ref="A3195:A3196"/>
    <mergeCell ref="A3173:A3174"/>
    <mergeCell ref="A3175:A3176"/>
    <mergeCell ref="A3177:A3178"/>
    <mergeCell ref="A3179:A3180"/>
    <mergeCell ref="A3181:A3182"/>
    <mergeCell ref="A3183:A3184"/>
    <mergeCell ref="A3161:A3162"/>
    <mergeCell ref="A3163:A3164"/>
    <mergeCell ref="A3165:A3166"/>
    <mergeCell ref="A3167:A3168"/>
    <mergeCell ref="A3169:A3170"/>
    <mergeCell ref="A3171:A3172"/>
    <mergeCell ref="A3149:A3150"/>
    <mergeCell ref="A3151:A3152"/>
    <mergeCell ref="A3153:A3154"/>
    <mergeCell ref="A3155:A3156"/>
    <mergeCell ref="A3157:A3158"/>
    <mergeCell ref="A3159:A3160"/>
    <mergeCell ref="A3137:A3138"/>
    <mergeCell ref="A3139:A3140"/>
    <mergeCell ref="A3141:A3142"/>
    <mergeCell ref="A3143:A3144"/>
    <mergeCell ref="A3145:A3146"/>
    <mergeCell ref="A3147:A3148"/>
    <mergeCell ref="A3125:A3126"/>
    <mergeCell ref="A3127:A3128"/>
    <mergeCell ref="A3129:A3130"/>
    <mergeCell ref="A3131:A3132"/>
    <mergeCell ref="A3133:A3134"/>
    <mergeCell ref="A3135:A3136"/>
    <mergeCell ref="A3113:A3114"/>
    <mergeCell ref="A3115:A3116"/>
    <mergeCell ref="A3117:A3118"/>
    <mergeCell ref="A3119:A3120"/>
    <mergeCell ref="A3121:A3122"/>
    <mergeCell ref="A3123:A3124"/>
    <mergeCell ref="A3101:A3102"/>
    <mergeCell ref="A3103:A3104"/>
    <mergeCell ref="A3105:A3106"/>
    <mergeCell ref="A3107:A3108"/>
    <mergeCell ref="A3109:A3110"/>
    <mergeCell ref="A3111:A3112"/>
    <mergeCell ref="A3089:A3090"/>
    <mergeCell ref="A3091:A3092"/>
    <mergeCell ref="A3093:A3094"/>
    <mergeCell ref="A3095:A3096"/>
    <mergeCell ref="A3097:A3098"/>
    <mergeCell ref="A3099:A3100"/>
    <mergeCell ref="A3077:A3078"/>
    <mergeCell ref="A3079:A3080"/>
    <mergeCell ref="A3081:A3082"/>
    <mergeCell ref="A3083:A3084"/>
    <mergeCell ref="A3085:A3086"/>
    <mergeCell ref="A3087:A3088"/>
    <mergeCell ref="A3065:A3066"/>
    <mergeCell ref="A3067:A3068"/>
    <mergeCell ref="A3069:A3070"/>
    <mergeCell ref="A3071:A3072"/>
    <mergeCell ref="A3073:A3074"/>
    <mergeCell ref="A3075:A3076"/>
    <mergeCell ref="A3053:A3054"/>
    <mergeCell ref="A3055:A3056"/>
    <mergeCell ref="A3057:A3058"/>
    <mergeCell ref="A3059:A3060"/>
    <mergeCell ref="A3061:A3062"/>
    <mergeCell ref="A3063:A3064"/>
    <mergeCell ref="A3041:A3042"/>
    <mergeCell ref="A3043:A3044"/>
    <mergeCell ref="A3045:A3046"/>
    <mergeCell ref="A3047:A3048"/>
    <mergeCell ref="A3049:A3050"/>
    <mergeCell ref="A3051:A3052"/>
    <mergeCell ref="A3029:A3030"/>
    <mergeCell ref="A3031:A3032"/>
    <mergeCell ref="A3033:A3034"/>
    <mergeCell ref="A3035:A3036"/>
    <mergeCell ref="A3037:A3038"/>
    <mergeCell ref="A3039:A3040"/>
    <mergeCell ref="A3017:A3018"/>
    <mergeCell ref="A3019:A3020"/>
    <mergeCell ref="A3021:A3022"/>
    <mergeCell ref="A3023:A3024"/>
    <mergeCell ref="A3025:A3026"/>
    <mergeCell ref="A3027:A3028"/>
    <mergeCell ref="A3005:A3006"/>
    <mergeCell ref="A3007:A3008"/>
    <mergeCell ref="A3009:A3010"/>
    <mergeCell ref="A3011:A3012"/>
    <mergeCell ref="A3013:A3014"/>
    <mergeCell ref="A3015:A3016"/>
    <mergeCell ref="A2993:A2994"/>
    <mergeCell ref="A2995:A2996"/>
    <mergeCell ref="A2997:A2998"/>
    <mergeCell ref="A2999:A3000"/>
    <mergeCell ref="A3001:A3002"/>
    <mergeCell ref="A3003:A3004"/>
    <mergeCell ref="A2981:A2982"/>
    <mergeCell ref="A2983:A2984"/>
    <mergeCell ref="A2985:A2986"/>
    <mergeCell ref="A2987:A2988"/>
    <mergeCell ref="A2989:A2990"/>
    <mergeCell ref="A2991:A2992"/>
    <mergeCell ref="A2969:A2970"/>
    <mergeCell ref="A2971:A2972"/>
    <mergeCell ref="A2973:A2974"/>
    <mergeCell ref="A2975:A2976"/>
    <mergeCell ref="A2977:A2978"/>
    <mergeCell ref="A2979:A2980"/>
    <mergeCell ref="A2957:A2958"/>
    <mergeCell ref="A2959:A2960"/>
    <mergeCell ref="A2961:A2962"/>
    <mergeCell ref="A2963:A2964"/>
    <mergeCell ref="A2965:A2966"/>
    <mergeCell ref="A2967:A2968"/>
    <mergeCell ref="A2919:A2920"/>
    <mergeCell ref="A2921:A2922"/>
    <mergeCell ref="A2923:A2924"/>
    <mergeCell ref="A2925:A2926"/>
    <mergeCell ref="A2927:A2928"/>
    <mergeCell ref="A2929:A2930"/>
    <mergeCell ref="A2907:A2908"/>
    <mergeCell ref="A2909:A2910"/>
    <mergeCell ref="A2911:A2912"/>
    <mergeCell ref="A2913:A2914"/>
    <mergeCell ref="A2915:A2916"/>
    <mergeCell ref="A2917:A2918"/>
    <mergeCell ref="A2895:A2896"/>
    <mergeCell ref="A2897:A2898"/>
    <mergeCell ref="A2899:A2900"/>
    <mergeCell ref="A2901:A2902"/>
    <mergeCell ref="A2903:A2904"/>
    <mergeCell ref="A2905:A2906"/>
    <mergeCell ref="A2883:A2884"/>
    <mergeCell ref="A2885:A2886"/>
    <mergeCell ref="A2887:A2888"/>
    <mergeCell ref="A2889:A2890"/>
    <mergeCell ref="A2891:A2892"/>
    <mergeCell ref="A2893:A2894"/>
    <mergeCell ref="A2871:A2872"/>
    <mergeCell ref="A2873:A2874"/>
    <mergeCell ref="A2875:A2876"/>
    <mergeCell ref="A2877:A2878"/>
    <mergeCell ref="A2879:A2880"/>
    <mergeCell ref="A2881:A2882"/>
    <mergeCell ref="A2859:A2860"/>
    <mergeCell ref="A2861:A2862"/>
    <mergeCell ref="A2863:A2864"/>
    <mergeCell ref="A2865:A2866"/>
    <mergeCell ref="A2867:A2868"/>
    <mergeCell ref="A2869:A2870"/>
    <mergeCell ref="A2847:A2848"/>
    <mergeCell ref="A2849:A2850"/>
    <mergeCell ref="A2851:A2852"/>
    <mergeCell ref="A2853:A2854"/>
    <mergeCell ref="A2855:A2856"/>
    <mergeCell ref="A2857:A2858"/>
    <mergeCell ref="A2835:A2836"/>
    <mergeCell ref="A2837:A2838"/>
    <mergeCell ref="A2839:A2840"/>
    <mergeCell ref="A2841:A2842"/>
    <mergeCell ref="A2843:A2844"/>
    <mergeCell ref="A2845:A2846"/>
    <mergeCell ref="A2823:A2824"/>
    <mergeCell ref="A2825:A2826"/>
    <mergeCell ref="A2827:A2828"/>
    <mergeCell ref="A2829:A2830"/>
    <mergeCell ref="A2831:A2832"/>
    <mergeCell ref="A2833:A2834"/>
    <mergeCell ref="A2811:A2812"/>
    <mergeCell ref="A2813:A2814"/>
    <mergeCell ref="A2815:A2816"/>
    <mergeCell ref="A2817:A2818"/>
    <mergeCell ref="A2819:A2820"/>
    <mergeCell ref="A2821:A2822"/>
    <mergeCell ref="A2799:A2800"/>
    <mergeCell ref="A2801:A2802"/>
    <mergeCell ref="A2803:A2804"/>
    <mergeCell ref="A2805:A2806"/>
    <mergeCell ref="A2807:A2808"/>
    <mergeCell ref="A2809:A2810"/>
    <mergeCell ref="A2787:A2788"/>
    <mergeCell ref="A2789:A2790"/>
    <mergeCell ref="A2791:A2792"/>
    <mergeCell ref="A2793:A2794"/>
    <mergeCell ref="A2795:A2796"/>
    <mergeCell ref="A2797:A2798"/>
    <mergeCell ref="A2775:A2776"/>
    <mergeCell ref="A2777:A2778"/>
    <mergeCell ref="A2779:A2780"/>
    <mergeCell ref="A2781:A2782"/>
    <mergeCell ref="A2783:A2784"/>
    <mergeCell ref="A2785:A2786"/>
    <mergeCell ref="A2763:A2764"/>
    <mergeCell ref="A2765:A2766"/>
    <mergeCell ref="A2767:A2768"/>
    <mergeCell ref="A2769:A2770"/>
    <mergeCell ref="A2771:A2772"/>
    <mergeCell ref="A2773:A2774"/>
    <mergeCell ref="A2751:A2752"/>
    <mergeCell ref="A2753:A2754"/>
    <mergeCell ref="A2755:A2756"/>
    <mergeCell ref="A2757:A2758"/>
    <mergeCell ref="A2759:A2760"/>
    <mergeCell ref="A2761:A2762"/>
    <mergeCell ref="A2739:A2740"/>
    <mergeCell ref="A2741:A2742"/>
    <mergeCell ref="A2743:A2744"/>
    <mergeCell ref="A2745:A2746"/>
    <mergeCell ref="A2747:A2748"/>
    <mergeCell ref="A2749:A2750"/>
    <mergeCell ref="A2727:A2728"/>
    <mergeCell ref="A2729:A2730"/>
    <mergeCell ref="A2731:A2732"/>
    <mergeCell ref="A2733:A2734"/>
    <mergeCell ref="A2735:A2736"/>
    <mergeCell ref="A2737:A2738"/>
    <mergeCell ref="A2715:A2716"/>
    <mergeCell ref="A2717:A2718"/>
    <mergeCell ref="A2719:A2720"/>
    <mergeCell ref="A2721:A2722"/>
    <mergeCell ref="A2723:A2724"/>
    <mergeCell ref="A2725:A2726"/>
    <mergeCell ref="A2703:A2704"/>
    <mergeCell ref="A2705:A2706"/>
    <mergeCell ref="A2707:A2708"/>
    <mergeCell ref="A2709:A2710"/>
    <mergeCell ref="A2711:A2712"/>
    <mergeCell ref="A2713:A2714"/>
    <mergeCell ref="A2691:A2692"/>
    <mergeCell ref="A2693:A2694"/>
    <mergeCell ref="A2695:A2696"/>
    <mergeCell ref="A2697:A2698"/>
    <mergeCell ref="A2699:A2700"/>
    <mergeCell ref="A2701:A2702"/>
    <mergeCell ref="A2679:A2680"/>
    <mergeCell ref="A2681:A2682"/>
    <mergeCell ref="A2683:A2684"/>
    <mergeCell ref="A2685:A2686"/>
    <mergeCell ref="A2687:A2688"/>
    <mergeCell ref="A2689:A2690"/>
    <mergeCell ref="A2667:A2668"/>
    <mergeCell ref="A2669:A2670"/>
    <mergeCell ref="A2671:A2672"/>
    <mergeCell ref="A2673:A2674"/>
    <mergeCell ref="A2675:A2676"/>
    <mergeCell ref="A2677:A2678"/>
    <mergeCell ref="A2655:A2656"/>
    <mergeCell ref="A2657:A2658"/>
    <mergeCell ref="A2659:A2660"/>
    <mergeCell ref="A2661:A2662"/>
    <mergeCell ref="A2663:A2664"/>
    <mergeCell ref="A2665:A2666"/>
    <mergeCell ref="A2643:A2644"/>
    <mergeCell ref="A2645:A2646"/>
    <mergeCell ref="A2647:A2648"/>
    <mergeCell ref="A2649:A2650"/>
    <mergeCell ref="A2651:A2652"/>
    <mergeCell ref="A2653:A2654"/>
    <mergeCell ref="A2631:A2632"/>
    <mergeCell ref="A2633:A2634"/>
    <mergeCell ref="A2635:A2636"/>
    <mergeCell ref="A2637:A2638"/>
    <mergeCell ref="A2639:A2640"/>
    <mergeCell ref="A2641:A2642"/>
    <mergeCell ref="A2619:A2620"/>
    <mergeCell ref="A2621:A2622"/>
    <mergeCell ref="A2623:A2624"/>
    <mergeCell ref="A2625:A2626"/>
    <mergeCell ref="A2627:A2628"/>
    <mergeCell ref="A2629:A2630"/>
    <mergeCell ref="A2607:A2608"/>
    <mergeCell ref="A2609:A2610"/>
    <mergeCell ref="A2611:A2612"/>
    <mergeCell ref="A2613:A2614"/>
    <mergeCell ref="A2615:A2616"/>
    <mergeCell ref="A2617:A2618"/>
    <mergeCell ref="A2595:A2596"/>
    <mergeCell ref="A2597:A2598"/>
    <mergeCell ref="A2599:A2600"/>
    <mergeCell ref="A2601:A2602"/>
    <mergeCell ref="A2603:A2604"/>
    <mergeCell ref="A2605:A2606"/>
    <mergeCell ref="A2583:A2584"/>
    <mergeCell ref="A2585:A2586"/>
    <mergeCell ref="A2587:A2588"/>
    <mergeCell ref="A2589:A2590"/>
    <mergeCell ref="A2591:A2592"/>
    <mergeCell ref="A2593:A2594"/>
    <mergeCell ref="A2571:A2572"/>
    <mergeCell ref="A2573:A2574"/>
    <mergeCell ref="A2575:A2576"/>
    <mergeCell ref="A2577:A2578"/>
    <mergeCell ref="A2579:A2580"/>
    <mergeCell ref="A2581:A2582"/>
    <mergeCell ref="A2559:A2560"/>
    <mergeCell ref="A2561:A2562"/>
    <mergeCell ref="A2563:A2564"/>
    <mergeCell ref="A2565:A2566"/>
    <mergeCell ref="A2567:A2568"/>
    <mergeCell ref="A2569:A2570"/>
    <mergeCell ref="A2547:A2548"/>
    <mergeCell ref="A2549:A2550"/>
    <mergeCell ref="A2551:A2552"/>
    <mergeCell ref="A2553:A2554"/>
    <mergeCell ref="A2555:A2556"/>
    <mergeCell ref="A2557:A2558"/>
    <mergeCell ref="A2535:A2536"/>
    <mergeCell ref="A2537:A2538"/>
    <mergeCell ref="A2539:A2540"/>
    <mergeCell ref="A2541:A2542"/>
    <mergeCell ref="A2543:A2544"/>
    <mergeCell ref="A2545:A2546"/>
    <mergeCell ref="A2523:A2524"/>
    <mergeCell ref="A2525:A2526"/>
    <mergeCell ref="A2527:A2528"/>
    <mergeCell ref="A2529:A2530"/>
    <mergeCell ref="A2531:A2532"/>
    <mergeCell ref="A2533:A2534"/>
    <mergeCell ref="A2511:A2512"/>
    <mergeCell ref="A2513:A2514"/>
    <mergeCell ref="A2515:A2516"/>
    <mergeCell ref="A2517:A2518"/>
    <mergeCell ref="A2519:A2520"/>
    <mergeCell ref="A2521:A2522"/>
    <mergeCell ref="A2499:A2500"/>
    <mergeCell ref="A2501:A2502"/>
    <mergeCell ref="A2503:A2504"/>
    <mergeCell ref="A2505:A2506"/>
    <mergeCell ref="A2507:A2508"/>
    <mergeCell ref="A2509:A2510"/>
    <mergeCell ref="A2487:A2488"/>
    <mergeCell ref="A2489:A2490"/>
    <mergeCell ref="A2491:A2492"/>
    <mergeCell ref="A2493:A2494"/>
    <mergeCell ref="A2495:A2496"/>
    <mergeCell ref="A2497:A2498"/>
    <mergeCell ref="A2475:A2476"/>
    <mergeCell ref="A2477:A2478"/>
    <mergeCell ref="A2479:A2480"/>
    <mergeCell ref="A2481:A2482"/>
    <mergeCell ref="A2483:A2484"/>
    <mergeCell ref="A2485:A2486"/>
    <mergeCell ref="A2463:A2464"/>
    <mergeCell ref="A2465:A2466"/>
    <mergeCell ref="A2467:A2468"/>
    <mergeCell ref="A2469:A2470"/>
    <mergeCell ref="A2471:A2472"/>
    <mergeCell ref="A2473:A2474"/>
    <mergeCell ref="A2451:A2452"/>
    <mergeCell ref="A2453:A2454"/>
    <mergeCell ref="A2455:A2456"/>
    <mergeCell ref="A2457:A2458"/>
    <mergeCell ref="A2459:A2460"/>
    <mergeCell ref="A2461:A2462"/>
    <mergeCell ref="A2439:A2440"/>
    <mergeCell ref="A2441:A2442"/>
    <mergeCell ref="A2443:A2444"/>
    <mergeCell ref="A2445:A2446"/>
    <mergeCell ref="A2447:A2448"/>
    <mergeCell ref="A2449:A2450"/>
    <mergeCell ref="A2427:A2428"/>
    <mergeCell ref="A2429:A2430"/>
    <mergeCell ref="A2431:A2432"/>
    <mergeCell ref="A2433:A2434"/>
    <mergeCell ref="A2435:A2436"/>
    <mergeCell ref="A2437:A2438"/>
    <mergeCell ref="A2415:A2416"/>
    <mergeCell ref="A2417:A2418"/>
    <mergeCell ref="A2419:A2420"/>
    <mergeCell ref="A2421:A2422"/>
    <mergeCell ref="A2423:A2424"/>
    <mergeCell ref="A2425:A2426"/>
    <mergeCell ref="A2403:A2404"/>
    <mergeCell ref="A2405:A2406"/>
    <mergeCell ref="A2407:A2408"/>
    <mergeCell ref="A2409:A2410"/>
    <mergeCell ref="A2411:A2412"/>
    <mergeCell ref="A2413:A2414"/>
    <mergeCell ref="A2391:A2392"/>
    <mergeCell ref="A2393:A2394"/>
    <mergeCell ref="A2395:A2396"/>
    <mergeCell ref="A2397:A2398"/>
    <mergeCell ref="A2399:A2400"/>
    <mergeCell ref="A2401:A2402"/>
    <mergeCell ref="A2379:A2380"/>
    <mergeCell ref="A2381:A2382"/>
    <mergeCell ref="A2383:A2384"/>
    <mergeCell ref="A2385:A2386"/>
    <mergeCell ref="A2387:A2388"/>
    <mergeCell ref="A2389:A2390"/>
    <mergeCell ref="A2367:A2368"/>
    <mergeCell ref="A2369:A2370"/>
    <mergeCell ref="A2371:A2372"/>
    <mergeCell ref="A2373:A2374"/>
    <mergeCell ref="A2375:A2376"/>
    <mergeCell ref="A2377:A2378"/>
    <mergeCell ref="A2355:A2356"/>
    <mergeCell ref="A2357:A2358"/>
    <mergeCell ref="A2359:A2360"/>
    <mergeCell ref="A2361:A2362"/>
    <mergeCell ref="A2363:A2364"/>
    <mergeCell ref="A2365:A2366"/>
    <mergeCell ref="A2343:A2344"/>
    <mergeCell ref="A2345:A2346"/>
    <mergeCell ref="A2347:A2348"/>
    <mergeCell ref="A2349:A2350"/>
    <mergeCell ref="A2351:A2352"/>
    <mergeCell ref="A2353:A2354"/>
    <mergeCell ref="A2331:A2332"/>
    <mergeCell ref="A2333:A2334"/>
    <mergeCell ref="A2335:A2336"/>
    <mergeCell ref="A2337:A2338"/>
    <mergeCell ref="A2339:A2340"/>
    <mergeCell ref="A2341:A2342"/>
    <mergeCell ref="A2319:A2320"/>
    <mergeCell ref="A2321:A2322"/>
    <mergeCell ref="A2323:A2324"/>
    <mergeCell ref="A2325:A2326"/>
    <mergeCell ref="A2327:A2328"/>
    <mergeCell ref="A2329:A2330"/>
    <mergeCell ref="U2307:W2307"/>
    <mergeCell ref="A2309:A2310"/>
    <mergeCell ref="A2311:A2312"/>
    <mergeCell ref="A2313:A2314"/>
    <mergeCell ref="A2315:A2316"/>
    <mergeCell ref="A2317:A2318"/>
    <mergeCell ref="C2307:E2307"/>
    <mergeCell ref="F2307:H2307"/>
    <mergeCell ref="I2307:K2307"/>
    <mergeCell ref="L2307:N2307"/>
    <mergeCell ref="O2307:Q2307"/>
    <mergeCell ref="R2307:T2307"/>
    <mergeCell ref="A2265:A2266"/>
    <mergeCell ref="A2267:A2268"/>
    <mergeCell ref="A2269:A2270"/>
    <mergeCell ref="A2271:A2272"/>
    <mergeCell ref="A2273:A2274"/>
    <mergeCell ref="A2307:B2308"/>
    <mergeCell ref="A2253:A2254"/>
    <mergeCell ref="A2255:A2256"/>
    <mergeCell ref="A2257:A2258"/>
    <mergeCell ref="A2259:A2260"/>
    <mergeCell ref="A2261:A2262"/>
    <mergeCell ref="A2263:A2264"/>
    <mergeCell ref="A2241:A2242"/>
    <mergeCell ref="A2243:A2244"/>
    <mergeCell ref="A2245:A2246"/>
    <mergeCell ref="A2247:A2248"/>
    <mergeCell ref="A2249:A2250"/>
    <mergeCell ref="A2251:A2252"/>
    <mergeCell ref="A2229:A2230"/>
    <mergeCell ref="A2231:A2232"/>
    <mergeCell ref="A2233:A2234"/>
    <mergeCell ref="A2235:A2236"/>
    <mergeCell ref="A2237:A2238"/>
    <mergeCell ref="A2239:A2240"/>
    <mergeCell ref="A2217:A2218"/>
    <mergeCell ref="A2219:A2220"/>
    <mergeCell ref="A2221:A2222"/>
    <mergeCell ref="A2223:A2224"/>
    <mergeCell ref="A2225:A2226"/>
    <mergeCell ref="A2227:A2228"/>
    <mergeCell ref="A2205:A2206"/>
    <mergeCell ref="A2207:A2208"/>
    <mergeCell ref="A2209:A2210"/>
    <mergeCell ref="A2211:A2212"/>
    <mergeCell ref="A2213:A2214"/>
    <mergeCell ref="A2215:A2216"/>
    <mergeCell ref="A2193:A2194"/>
    <mergeCell ref="A2195:A2196"/>
    <mergeCell ref="A2197:A2198"/>
    <mergeCell ref="A2199:A2200"/>
    <mergeCell ref="A2201:A2202"/>
    <mergeCell ref="A2203:A2204"/>
    <mergeCell ref="A2181:A2182"/>
    <mergeCell ref="A2183:A2184"/>
    <mergeCell ref="A2185:A2186"/>
    <mergeCell ref="A2187:A2188"/>
    <mergeCell ref="A2189:A2190"/>
    <mergeCell ref="A2191:A2192"/>
    <mergeCell ref="A2169:A2170"/>
    <mergeCell ref="A2171:A2172"/>
    <mergeCell ref="A2173:A2174"/>
    <mergeCell ref="A2175:A2176"/>
    <mergeCell ref="A2177:A2178"/>
    <mergeCell ref="A2179:A2180"/>
    <mergeCell ref="A2157:A2158"/>
    <mergeCell ref="A2159:A2160"/>
    <mergeCell ref="A2161:A2162"/>
    <mergeCell ref="A2163:A2164"/>
    <mergeCell ref="A2165:A2166"/>
    <mergeCell ref="A2167:A2168"/>
    <mergeCell ref="A2145:A2146"/>
    <mergeCell ref="A2147:A2148"/>
    <mergeCell ref="A2149:A2150"/>
    <mergeCell ref="A2151:A2152"/>
    <mergeCell ref="A2153:A2154"/>
    <mergeCell ref="A2155:A2156"/>
    <mergeCell ref="A2133:A2134"/>
    <mergeCell ref="A2135:A2136"/>
    <mergeCell ref="A2137:A2138"/>
    <mergeCell ref="A2139:A2140"/>
    <mergeCell ref="A2141:A2142"/>
    <mergeCell ref="A2143:A2144"/>
    <mergeCell ref="A2121:A2122"/>
    <mergeCell ref="A2123:A2124"/>
    <mergeCell ref="A2125:A2126"/>
    <mergeCell ref="A2127:A2128"/>
    <mergeCell ref="A2129:A2130"/>
    <mergeCell ref="A2131:A2132"/>
    <mergeCell ref="A2109:A2110"/>
    <mergeCell ref="A2111:A2112"/>
    <mergeCell ref="A2113:A2114"/>
    <mergeCell ref="A2115:A2116"/>
    <mergeCell ref="A2117:A2118"/>
    <mergeCell ref="A2119:A2120"/>
    <mergeCell ref="A2097:A2098"/>
    <mergeCell ref="A2099:A2100"/>
    <mergeCell ref="A2101:A2102"/>
    <mergeCell ref="A2103:A2104"/>
    <mergeCell ref="A2105:A2106"/>
    <mergeCell ref="A2107:A2108"/>
    <mergeCell ref="A2085:A2086"/>
    <mergeCell ref="A2087:A2088"/>
    <mergeCell ref="A2089:A2090"/>
    <mergeCell ref="A2091:A2092"/>
    <mergeCell ref="A2093:A2094"/>
    <mergeCell ref="A2095:A2096"/>
    <mergeCell ref="A2073:A2074"/>
    <mergeCell ref="A2075:A2076"/>
    <mergeCell ref="A2077:A2078"/>
    <mergeCell ref="A2079:A2080"/>
    <mergeCell ref="A2081:A2082"/>
    <mergeCell ref="A2083:A2084"/>
    <mergeCell ref="A2061:A2062"/>
    <mergeCell ref="A2063:A2064"/>
    <mergeCell ref="A2065:A2066"/>
    <mergeCell ref="A2067:A2068"/>
    <mergeCell ref="A2069:A2070"/>
    <mergeCell ref="A2071:A2072"/>
    <mergeCell ref="A2049:A2050"/>
    <mergeCell ref="A2051:A2052"/>
    <mergeCell ref="A2053:A2054"/>
    <mergeCell ref="A2055:A2056"/>
    <mergeCell ref="A2057:A2058"/>
    <mergeCell ref="A2059:A2060"/>
    <mergeCell ref="A2037:A2038"/>
    <mergeCell ref="A2039:A2040"/>
    <mergeCell ref="A2041:A2042"/>
    <mergeCell ref="A2043:A2044"/>
    <mergeCell ref="A2045:A2046"/>
    <mergeCell ref="A2047:A2048"/>
    <mergeCell ref="A2025:A2026"/>
    <mergeCell ref="A2027:A2028"/>
    <mergeCell ref="A2029:A2030"/>
    <mergeCell ref="A2031:A2032"/>
    <mergeCell ref="A2033:A2034"/>
    <mergeCell ref="A2035:A2036"/>
    <mergeCell ref="A2013:A2014"/>
    <mergeCell ref="A2015:A2016"/>
    <mergeCell ref="A2017:A2018"/>
    <mergeCell ref="A2019:A2020"/>
    <mergeCell ref="A2021:A2022"/>
    <mergeCell ref="A2023:A2024"/>
    <mergeCell ref="A2001:A2002"/>
    <mergeCell ref="A2003:A2004"/>
    <mergeCell ref="A2005:A2006"/>
    <mergeCell ref="A2007:A2008"/>
    <mergeCell ref="A2009:A2010"/>
    <mergeCell ref="A2011:A2012"/>
    <mergeCell ref="A1989:A1990"/>
    <mergeCell ref="A1991:A1992"/>
    <mergeCell ref="A1993:A1994"/>
    <mergeCell ref="A1995:A1996"/>
    <mergeCell ref="A1997:A1998"/>
    <mergeCell ref="A1999:A2000"/>
    <mergeCell ref="A1977:A1978"/>
    <mergeCell ref="A1979:A1980"/>
    <mergeCell ref="A1981:A1982"/>
    <mergeCell ref="A1983:A1984"/>
    <mergeCell ref="A1985:A1986"/>
    <mergeCell ref="A1987:A1988"/>
    <mergeCell ref="A1965:A1966"/>
    <mergeCell ref="A1967:A1968"/>
    <mergeCell ref="A1969:A1970"/>
    <mergeCell ref="A1971:A1972"/>
    <mergeCell ref="A1973:A1974"/>
    <mergeCell ref="A1975:A1976"/>
    <mergeCell ref="A1953:A1954"/>
    <mergeCell ref="A1955:A1956"/>
    <mergeCell ref="A1957:A1958"/>
    <mergeCell ref="A1959:A1960"/>
    <mergeCell ref="A1961:A1962"/>
    <mergeCell ref="A1963:A1964"/>
    <mergeCell ref="A1941:A1942"/>
    <mergeCell ref="A1943:A1944"/>
    <mergeCell ref="A1945:A1946"/>
    <mergeCell ref="A1947:A1948"/>
    <mergeCell ref="A1949:A1950"/>
    <mergeCell ref="A1951:A1952"/>
    <mergeCell ref="A1929:A1930"/>
    <mergeCell ref="A1931:A1932"/>
    <mergeCell ref="A1933:A1934"/>
    <mergeCell ref="A1935:A1936"/>
    <mergeCell ref="A1937:A1938"/>
    <mergeCell ref="A1939:A1940"/>
    <mergeCell ref="A1917:A1918"/>
    <mergeCell ref="A1919:A1920"/>
    <mergeCell ref="A1921:A1922"/>
    <mergeCell ref="A1923:A1924"/>
    <mergeCell ref="A1925:A1926"/>
    <mergeCell ref="A1927:A1928"/>
    <mergeCell ref="A1905:A1906"/>
    <mergeCell ref="A1907:A1908"/>
    <mergeCell ref="A1909:A1910"/>
    <mergeCell ref="A1911:A1912"/>
    <mergeCell ref="A1913:A1914"/>
    <mergeCell ref="A1915:A1916"/>
    <mergeCell ref="A1893:A1894"/>
    <mergeCell ref="A1895:A1896"/>
    <mergeCell ref="A1897:A1898"/>
    <mergeCell ref="A1899:A1900"/>
    <mergeCell ref="A1901:A1902"/>
    <mergeCell ref="A1903:A1904"/>
    <mergeCell ref="A1881:A1882"/>
    <mergeCell ref="A1883:A1884"/>
    <mergeCell ref="A1885:A1886"/>
    <mergeCell ref="A1887:A1888"/>
    <mergeCell ref="A1889:A1890"/>
    <mergeCell ref="A1891:A1892"/>
    <mergeCell ref="A1869:A1870"/>
    <mergeCell ref="A1871:A1872"/>
    <mergeCell ref="A1873:A1874"/>
    <mergeCell ref="A1875:A1876"/>
    <mergeCell ref="A1877:A1878"/>
    <mergeCell ref="A1879:A1880"/>
    <mergeCell ref="A1857:A1858"/>
    <mergeCell ref="A1859:A1860"/>
    <mergeCell ref="A1861:A1862"/>
    <mergeCell ref="A1863:A1864"/>
    <mergeCell ref="A1865:A1866"/>
    <mergeCell ref="A1867:A1868"/>
    <mergeCell ref="A1845:A1846"/>
    <mergeCell ref="A1847:A1848"/>
    <mergeCell ref="A1849:A1850"/>
    <mergeCell ref="A1851:A1852"/>
    <mergeCell ref="A1853:A1854"/>
    <mergeCell ref="A1855:A1856"/>
    <mergeCell ref="A1833:A1834"/>
    <mergeCell ref="A1835:A1836"/>
    <mergeCell ref="A1837:A1838"/>
    <mergeCell ref="A1839:A1840"/>
    <mergeCell ref="A1841:A1842"/>
    <mergeCell ref="A1843:A1844"/>
    <mergeCell ref="A1821:A1822"/>
    <mergeCell ref="A1823:A1824"/>
    <mergeCell ref="A1825:A1826"/>
    <mergeCell ref="A1827:A1828"/>
    <mergeCell ref="A1829:A1830"/>
    <mergeCell ref="A1831:A1832"/>
    <mergeCell ref="A1809:A1810"/>
    <mergeCell ref="A1811:A1812"/>
    <mergeCell ref="A1813:A1814"/>
    <mergeCell ref="A1815:A1816"/>
    <mergeCell ref="A1817:A1818"/>
    <mergeCell ref="A1819:A1820"/>
    <mergeCell ref="A1797:A1798"/>
    <mergeCell ref="A1799:A1800"/>
    <mergeCell ref="A1801:A1802"/>
    <mergeCell ref="A1803:A1804"/>
    <mergeCell ref="A1805:A1806"/>
    <mergeCell ref="A1807:A1808"/>
    <mergeCell ref="A1785:A1786"/>
    <mergeCell ref="A1787:A1788"/>
    <mergeCell ref="A1789:A1790"/>
    <mergeCell ref="A1791:A1792"/>
    <mergeCell ref="A1793:A1794"/>
    <mergeCell ref="A1795:A1796"/>
    <mergeCell ref="A1773:A1774"/>
    <mergeCell ref="A1775:A1776"/>
    <mergeCell ref="A1777:A1778"/>
    <mergeCell ref="A1779:A1780"/>
    <mergeCell ref="A1781:A1782"/>
    <mergeCell ref="A1783:A1784"/>
    <mergeCell ref="A1761:A1762"/>
    <mergeCell ref="A1763:A1764"/>
    <mergeCell ref="A1765:A1766"/>
    <mergeCell ref="A1767:A1768"/>
    <mergeCell ref="A1769:A1770"/>
    <mergeCell ref="A1771:A1772"/>
    <mergeCell ref="A1749:A1750"/>
    <mergeCell ref="A1751:A1752"/>
    <mergeCell ref="A1753:A1754"/>
    <mergeCell ref="A1755:A1756"/>
    <mergeCell ref="A1757:A1758"/>
    <mergeCell ref="A1759:A1760"/>
    <mergeCell ref="A1737:A1738"/>
    <mergeCell ref="A1739:A1740"/>
    <mergeCell ref="A1741:A1742"/>
    <mergeCell ref="A1743:A1744"/>
    <mergeCell ref="A1745:A1746"/>
    <mergeCell ref="A1747:A1748"/>
    <mergeCell ref="A1725:A1726"/>
    <mergeCell ref="A1727:A1728"/>
    <mergeCell ref="A1729:A1730"/>
    <mergeCell ref="A1731:A1732"/>
    <mergeCell ref="A1733:A1734"/>
    <mergeCell ref="A1735:A1736"/>
    <mergeCell ref="A1713:A1714"/>
    <mergeCell ref="A1715:A1716"/>
    <mergeCell ref="A1717:A1718"/>
    <mergeCell ref="A1719:A1720"/>
    <mergeCell ref="A1721:A1722"/>
    <mergeCell ref="A1723:A1724"/>
    <mergeCell ref="A1701:A1702"/>
    <mergeCell ref="A1703:A1704"/>
    <mergeCell ref="A1705:A1706"/>
    <mergeCell ref="A1707:A1708"/>
    <mergeCell ref="A1709:A1710"/>
    <mergeCell ref="A1711:A1712"/>
    <mergeCell ref="A1689:A1690"/>
    <mergeCell ref="A1691:A1692"/>
    <mergeCell ref="A1693:A1694"/>
    <mergeCell ref="A1695:A1696"/>
    <mergeCell ref="A1697:A1698"/>
    <mergeCell ref="A1699:A1700"/>
    <mergeCell ref="A1677:A1678"/>
    <mergeCell ref="A1679:A1680"/>
    <mergeCell ref="A1681:A1682"/>
    <mergeCell ref="A1683:A1684"/>
    <mergeCell ref="A1685:A1686"/>
    <mergeCell ref="A1687:A1688"/>
    <mergeCell ref="A1665:A1666"/>
    <mergeCell ref="A1667:A1668"/>
    <mergeCell ref="A1669:A1670"/>
    <mergeCell ref="A1671:A1672"/>
    <mergeCell ref="A1673:A1674"/>
    <mergeCell ref="A1675:A1676"/>
    <mergeCell ref="A1653:A1654"/>
    <mergeCell ref="A1655:A1656"/>
    <mergeCell ref="A1657:A1658"/>
    <mergeCell ref="A1659:A1660"/>
    <mergeCell ref="A1661:A1662"/>
    <mergeCell ref="A1663:A1664"/>
    <mergeCell ref="A1599:A1600"/>
    <mergeCell ref="A1601:A1602"/>
    <mergeCell ref="A1603:A1604"/>
    <mergeCell ref="A1605:X1605"/>
    <mergeCell ref="A1651:B1652"/>
    <mergeCell ref="C1651:E1651"/>
    <mergeCell ref="F1651:H1651"/>
    <mergeCell ref="I1651:K1651"/>
    <mergeCell ref="L1651:N1651"/>
    <mergeCell ref="O1651:Q1651"/>
    <mergeCell ref="A1587:A1588"/>
    <mergeCell ref="A1589:A1590"/>
    <mergeCell ref="A1591:A1592"/>
    <mergeCell ref="A1593:A1594"/>
    <mergeCell ref="A1595:A1596"/>
    <mergeCell ref="A1597:A1598"/>
    <mergeCell ref="A1575:A1576"/>
    <mergeCell ref="A1577:A1578"/>
    <mergeCell ref="A1579:A1580"/>
    <mergeCell ref="A1581:A1582"/>
    <mergeCell ref="A1583:A1584"/>
    <mergeCell ref="A1585:A1586"/>
    <mergeCell ref="A1563:A1564"/>
    <mergeCell ref="A1565:A1566"/>
    <mergeCell ref="A1567:A1568"/>
    <mergeCell ref="A1569:A1570"/>
    <mergeCell ref="A1571:A1572"/>
    <mergeCell ref="A1573:A1574"/>
    <mergeCell ref="A1551:A1552"/>
    <mergeCell ref="A1553:A1554"/>
    <mergeCell ref="A1555:A1556"/>
    <mergeCell ref="A1557:A1558"/>
    <mergeCell ref="A1559:A1560"/>
    <mergeCell ref="A1561:A1562"/>
    <mergeCell ref="A1539:A1540"/>
    <mergeCell ref="A1541:A1542"/>
    <mergeCell ref="A1543:A1544"/>
    <mergeCell ref="A1545:A1546"/>
    <mergeCell ref="A1547:A1548"/>
    <mergeCell ref="A1549:A1550"/>
    <mergeCell ref="A1527:A1528"/>
    <mergeCell ref="A1529:A1530"/>
    <mergeCell ref="A1531:A1532"/>
    <mergeCell ref="A1533:A1534"/>
    <mergeCell ref="A1535:A1536"/>
    <mergeCell ref="A1537:A1538"/>
    <mergeCell ref="A1515:A1516"/>
    <mergeCell ref="A1517:A1518"/>
    <mergeCell ref="A1519:A1520"/>
    <mergeCell ref="A1521:A1522"/>
    <mergeCell ref="A1523:A1524"/>
    <mergeCell ref="A1525:A1526"/>
    <mergeCell ref="A1503:A1504"/>
    <mergeCell ref="A1505:A1506"/>
    <mergeCell ref="A1507:A1508"/>
    <mergeCell ref="A1509:A1510"/>
    <mergeCell ref="A1511:A1512"/>
    <mergeCell ref="A1513:A1514"/>
    <mergeCell ref="A1491:A1492"/>
    <mergeCell ref="A1493:A1494"/>
    <mergeCell ref="A1495:A1496"/>
    <mergeCell ref="A1497:A1498"/>
    <mergeCell ref="A1499:A1500"/>
    <mergeCell ref="A1501:A1502"/>
    <mergeCell ref="A1479:A1480"/>
    <mergeCell ref="A1481:A1482"/>
    <mergeCell ref="A1483:A1484"/>
    <mergeCell ref="A1485:A1486"/>
    <mergeCell ref="A1487:A1488"/>
    <mergeCell ref="A1489:A1490"/>
    <mergeCell ref="A1467:A1468"/>
    <mergeCell ref="A1469:A1470"/>
    <mergeCell ref="A1471:A1472"/>
    <mergeCell ref="A1473:A1474"/>
    <mergeCell ref="A1475:A1476"/>
    <mergeCell ref="A1477:A1478"/>
    <mergeCell ref="A1455:A1456"/>
    <mergeCell ref="A1457:A1458"/>
    <mergeCell ref="A1459:A1460"/>
    <mergeCell ref="A1461:A1462"/>
    <mergeCell ref="A1463:A1464"/>
    <mergeCell ref="A1465:A1466"/>
    <mergeCell ref="A1443:A1444"/>
    <mergeCell ref="A1445:A1446"/>
    <mergeCell ref="A1447:A1448"/>
    <mergeCell ref="A1449:A1450"/>
    <mergeCell ref="A1451:A1452"/>
    <mergeCell ref="A1453:A1454"/>
    <mergeCell ref="A1431:A1432"/>
    <mergeCell ref="A1433:A1434"/>
    <mergeCell ref="A1435:A1436"/>
    <mergeCell ref="A1437:A1438"/>
    <mergeCell ref="A1439:A1440"/>
    <mergeCell ref="A1441:A1442"/>
    <mergeCell ref="A1419:A1420"/>
    <mergeCell ref="A1421:A1422"/>
    <mergeCell ref="A1423:A1424"/>
    <mergeCell ref="A1425:A1426"/>
    <mergeCell ref="A1427:A1428"/>
    <mergeCell ref="A1429:A1430"/>
    <mergeCell ref="A1407:A1408"/>
    <mergeCell ref="A1409:A1410"/>
    <mergeCell ref="A1411:A1412"/>
    <mergeCell ref="A1413:A1414"/>
    <mergeCell ref="A1415:A1416"/>
    <mergeCell ref="A1417:A1418"/>
    <mergeCell ref="A1395:A1396"/>
    <mergeCell ref="A1397:A1398"/>
    <mergeCell ref="A1399:A1400"/>
    <mergeCell ref="A1401:A1402"/>
    <mergeCell ref="A1403:A1404"/>
    <mergeCell ref="A1405:A1406"/>
    <mergeCell ref="A1383:A1384"/>
    <mergeCell ref="A1385:A1386"/>
    <mergeCell ref="A1387:A1388"/>
    <mergeCell ref="A1389:A1390"/>
    <mergeCell ref="A1391:A1392"/>
    <mergeCell ref="A1393:A1394"/>
    <mergeCell ref="A1371:A1372"/>
    <mergeCell ref="A1373:A1374"/>
    <mergeCell ref="A1375:A1376"/>
    <mergeCell ref="A1377:A1378"/>
    <mergeCell ref="A1379:A1380"/>
    <mergeCell ref="A1381:A1382"/>
    <mergeCell ref="A1359:A1360"/>
    <mergeCell ref="A1361:A1362"/>
    <mergeCell ref="A1363:A1364"/>
    <mergeCell ref="A1365:A1366"/>
    <mergeCell ref="A1367:A1368"/>
    <mergeCell ref="A1369:A1370"/>
    <mergeCell ref="A1347:A1348"/>
    <mergeCell ref="A1349:A1350"/>
    <mergeCell ref="A1351:A1352"/>
    <mergeCell ref="A1353:A1354"/>
    <mergeCell ref="A1355:A1356"/>
    <mergeCell ref="A1357:A1358"/>
    <mergeCell ref="A1335:A1336"/>
    <mergeCell ref="A1337:A1338"/>
    <mergeCell ref="A1339:A1340"/>
    <mergeCell ref="A1341:A1342"/>
    <mergeCell ref="A1343:A1344"/>
    <mergeCell ref="A1345:A1346"/>
    <mergeCell ref="A1323:A1324"/>
    <mergeCell ref="A1325:A1326"/>
    <mergeCell ref="A1327:A1328"/>
    <mergeCell ref="A1329:A1330"/>
    <mergeCell ref="A1331:A1332"/>
    <mergeCell ref="A1333:A1334"/>
    <mergeCell ref="A1311:A1312"/>
    <mergeCell ref="A1313:A1314"/>
    <mergeCell ref="A1315:A1316"/>
    <mergeCell ref="A1317:A1318"/>
    <mergeCell ref="A1319:A1320"/>
    <mergeCell ref="A1321:A1322"/>
    <mergeCell ref="A1299:A1300"/>
    <mergeCell ref="A1301:A1302"/>
    <mergeCell ref="A1303:A1304"/>
    <mergeCell ref="A1305:A1306"/>
    <mergeCell ref="A1307:A1308"/>
    <mergeCell ref="A1309:A1310"/>
    <mergeCell ref="A1287:A1288"/>
    <mergeCell ref="A1289:A1290"/>
    <mergeCell ref="A1291:A1292"/>
    <mergeCell ref="A1293:A1294"/>
    <mergeCell ref="A1295:A1296"/>
    <mergeCell ref="A1297:A1298"/>
    <mergeCell ref="A1275:A1276"/>
    <mergeCell ref="A1277:A1278"/>
    <mergeCell ref="A1279:A1280"/>
    <mergeCell ref="A1281:A1282"/>
    <mergeCell ref="A1283:A1284"/>
    <mergeCell ref="A1285:A1286"/>
    <mergeCell ref="A1263:A1264"/>
    <mergeCell ref="A1265:A1266"/>
    <mergeCell ref="A1267:A1268"/>
    <mergeCell ref="A1269:A1270"/>
    <mergeCell ref="A1271:A1272"/>
    <mergeCell ref="A1273:A1274"/>
    <mergeCell ref="A1251:A1252"/>
    <mergeCell ref="A1253:A1254"/>
    <mergeCell ref="A1255:A1256"/>
    <mergeCell ref="A1257:A1258"/>
    <mergeCell ref="A1259:A1260"/>
    <mergeCell ref="A1261:A1262"/>
    <mergeCell ref="A1239:A1240"/>
    <mergeCell ref="A1241:A1242"/>
    <mergeCell ref="A1243:A1244"/>
    <mergeCell ref="A1245:A1246"/>
    <mergeCell ref="A1247:A1248"/>
    <mergeCell ref="A1249:A1250"/>
    <mergeCell ref="A1227:A1228"/>
    <mergeCell ref="A1229:A1230"/>
    <mergeCell ref="A1231:A1232"/>
    <mergeCell ref="A1233:A1234"/>
    <mergeCell ref="A1235:A1236"/>
    <mergeCell ref="A1237:A1238"/>
    <mergeCell ref="A1215:A1216"/>
    <mergeCell ref="A1217:A1218"/>
    <mergeCell ref="A1219:A1220"/>
    <mergeCell ref="A1221:A1222"/>
    <mergeCell ref="A1223:A1224"/>
    <mergeCell ref="A1225:A1226"/>
    <mergeCell ref="A1203:A1204"/>
    <mergeCell ref="A1205:A1206"/>
    <mergeCell ref="A1207:A1208"/>
    <mergeCell ref="A1209:A1210"/>
    <mergeCell ref="A1211:A1212"/>
    <mergeCell ref="A1213:A1214"/>
    <mergeCell ref="A1191:A1192"/>
    <mergeCell ref="A1193:A1194"/>
    <mergeCell ref="A1195:A1196"/>
    <mergeCell ref="A1197:A1198"/>
    <mergeCell ref="A1199:A1200"/>
    <mergeCell ref="A1201:A1202"/>
    <mergeCell ref="A1179:A1180"/>
    <mergeCell ref="A1181:A1182"/>
    <mergeCell ref="A1183:A1184"/>
    <mergeCell ref="A1185:A1186"/>
    <mergeCell ref="A1187:A1188"/>
    <mergeCell ref="A1189:A1190"/>
    <mergeCell ref="A1167:A1168"/>
    <mergeCell ref="A1169:A1170"/>
    <mergeCell ref="A1171:A1172"/>
    <mergeCell ref="A1173:A1174"/>
    <mergeCell ref="A1175:A1176"/>
    <mergeCell ref="A1177:A1178"/>
    <mergeCell ref="A1155:A1156"/>
    <mergeCell ref="A1157:A1158"/>
    <mergeCell ref="A1159:A1160"/>
    <mergeCell ref="A1161:A1162"/>
    <mergeCell ref="A1163:A1164"/>
    <mergeCell ref="A1165:A1166"/>
    <mergeCell ref="A1143:A1144"/>
    <mergeCell ref="A1145:A1146"/>
    <mergeCell ref="A1147:A1148"/>
    <mergeCell ref="A1149:A1150"/>
    <mergeCell ref="A1151:A1152"/>
    <mergeCell ref="A1153:A1154"/>
    <mergeCell ref="A1131:A1132"/>
    <mergeCell ref="A1133:A1134"/>
    <mergeCell ref="A1135:A1136"/>
    <mergeCell ref="A1137:A1138"/>
    <mergeCell ref="A1139:A1140"/>
    <mergeCell ref="A1141:A1142"/>
    <mergeCell ref="A1119:A1120"/>
    <mergeCell ref="A1121:A1122"/>
    <mergeCell ref="A1123:A1124"/>
    <mergeCell ref="A1125:A1126"/>
    <mergeCell ref="A1127:A1128"/>
    <mergeCell ref="A1129:A1130"/>
    <mergeCell ref="A1107:A1108"/>
    <mergeCell ref="A1109:A1110"/>
    <mergeCell ref="A1111:A1112"/>
    <mergeCell ref="A1113:A1114"/>
    <mergeCell ref="A1115:A1116"/>
    <mergeCell ref="A1117:A1118"/>
    <mergeCell ref="A1095:A1096"/>
    <mergeCell ref="A1097:A1098"/>
    <mergeCell ref="A1099:A1100"/>
    <mergeCell ref="A1101:A1102"/>
    <mergeCell ref="A1103:A1104"/>
    <mergeCell ref="A1105:A1106"/>
    <mergeCell ref="A1083:A1084"/>
    <mergeCell ref="A1085:A1086"/>
    <mergeCell ref="A1087:A1088"/>
    <mergeCell ref="A1089:A1090"/>
    <mergeCell ref="A1091:A1092"/>
    <mergeCell ref="A1093:A1094"/>
    <mergeCell ref="A1071:A1072"/>
    <mergeCell ref="A1073:A1074"/>
    <mergeCell ref="A1075:A1076"/>
    <mergeCell ref="A1077:A1078"/>
    <mergeCell ref="A1079:A1080"/>
    <mergeCell ref="A1081:A1082"/>
    <mergeCell ref="A1059:A1060"/>
    <mergeCell ref="A1061:A1062"/>
    <mergeCell ref="A1063:A1064"/>
    <mergeCell ref="A1065:A1066"/>
    <mergeCell ref="A1067:A1068"/>
    <mergeCell ref="A1069:A1070"/>
    <mergeCell ref="A1047:A1048"/>
    <mergeCell ref="A1049:A1050"/>
    <mergeCell ref="A1051:A1052"/>
    <mergeCell ref="A1053:A1054"/>
    <mergeCell ref="A1055:A1056"/>
    <mergeCell ref="A1057:A1058"/>
    <mergeCell ref="A1035:A1036"/>
    <mergeCell ref="A1037:A1038"/>
    <mergeCell ref="A1039:A1040"/>
    <mergeCell ref="A1041:A1042"/>
    <mergeCell ref="A1043:A1044"/>
    <mergeCell ref="A1045:A1046"/>
    <mergeCell ref="A1023:A1024"/>
    <mergeCell ref="A1025:A1026"/>
    <mergeCell ref="A1027:A1028"/>
    <mergeCell ref="A1029:A1030"/>
    <mergeCell ref="A1031:A1032"/>
    <mergeCell ref="A1033:A1034"/>
    <mergeCell ref="A1011:A1012"/>
    <mergeCell ref="A1013:A1014"/>
    <mergeCell ref="A1015:A1016"/>
    <mergeCell ref="A1017:A1018"/>
    <mergeCell ref="A1019:A1020"/>
    <mergeCell ref="A1021:A1022"/>
    <mergeCell ref="A999:A1000"/>
    <mergeCell ref="A1001:A1002"/>
    <mergeCell ref="A1003:A1004"/>
    <mergeCell ref="A1005:A1006"/>
    <mergeCell ref="A1007:A1008"/>
    <mergeCell ref="A1009:A1010"/>
    <mergeCell ref="A987:A988"/>
    <mergeCell ref="A989:A990"/>
    <mergeCell ref="A991:A992"/>
    <mergeCell ref="A993:A994"/>
    <mergeCell ref="A995:A996"/>
    <mergeCell ref="A997:A998"/>
    <mergeCell ref="W981:W982"/>
    <mergeCell ref="X981:X982"/>
    <mergeCell ref="Y981:Y982"/>
    <mergeCell ref="Z981:Z982"/>
    <mergeCell ref="A983:A984"/>
    <mergeCell ref="A985:A986"/>
    <mergeCell ref="K981:L981"/>
    <mergeCell ref="M981:N981"/>
    <mergeCell ref="O981:P981"/>
    <mergeCell ref="Q981:R981"/>
    <mergeCell ref="S981:U981"/>
    <mergeCell ref="V981:V982"/>
    <mergeCell ref="A957:A958"/>
    <mergeCell ref="D960:E960"/>
    <mergeCell ref="A981:B982"/>
    <mergeCell ref="C981:E981"/>
    <mergeCell ref="F981:H981"/>
    <mergeCell ref="I981:J981"/>
    <mergeCell ref="A945:A946"/>
    <mergeCell ref="A947:A948"/>
    <mergeCell ref="A949:A950"/>
    <mergeCell ref="A951:A952"/>
    <mergeCell ref="A953:A954"/>
    <mergeCell ref="A955:A956"/>
    <mergeCell ref="A933:A934"/>
    <mergeCell ref="A935:A936"/>
    <mergeCell ref="A937:A938"/>
    <mergeCell ref="A939:A940"/>
    <mergeCell ref="A941:A942"/>
    <mergeCell ref="A943:A944"/>
    <mergeCell ref="A921:A922"/>
    <mergeCell ref="A923:A924"/>
    <mergeCell ref="A925:A926"/>
    <mergeCell ref="A927:A928"/>
    <mergeCell ref="A929:A930"/>
    <mergeCell ref="A931:A932"/>
    <mergeCell ref="A909:A910"/>
    <mergeCell ref="A911:A912"/>
    <mergeCell ref="A913:A914"/>
    <mergeCell ref="A915:A916"/>
    <mergeCell ref="A917:A918"/>
    <mergeCell ref="A919:A920"/>
    <mergeCell ref="A897:A898"/>
    <mergeCell ref="A899:A900"/>
    <mergeCell ref="A901:A902"/>
    <mergeCell ref="A903:A904"/>
    <mergeCell ref="A905:A906"/>
    <mergeCell ref="A907:A908"/>
    <mergeCell ref="A885:A886"/>
    <mergeCell ref="A887:A888"/>
    <mergeCell ref="A889:A890"/>
    <mergeCell ref="A891:A892"/>
    <mergeCell ref="A893:A894"/>
    <mergeCell ref="A895:A896"/>
    <mergeCell ref="A873:A874"/>
    <mergeCell ref="A875:A876"/>
    <mergeCell ref="A877:A878"/>
    <mergeCell ref="A879:A880"/>
    <mergeCell ref="A881:A882"/>
    <mergeCell ref="A883:A884"/>
    <mergeCell ref="A861:A862"/>
    <mergeCell ref="A863:A864"/>
    <mergeCell ref="A865:A866"/>
    <mergeCell ref="A867:A868"/>
    <mergeCell ref="A869:A870"/>
    <mergeCell ref="A871:A872"/>
    <mergeCell ref="A849:A850"/>
    <mergeCell ref="A851:A852"/>
    <mergeCell ref="A853:A854"/>
    <mergeCell ref="A855:A856"/>
    <mergeCell ref="A857:A858"/>
    <mergeCell ref="A859:A860"/>
    <mergeCell ref="A837:A838"/>
    <mergeCell ref="A839:A840"/>
    <mergeCell ref="A841:A842"/>
    <mergeCell ref="A843:A844"/>
    <mergeCell ref="A845:A846"/>
    <mergeCell ref="A847:A848"/>
    <mergeCell ref="A825:A826"/>
    <mergeCell ref="A827:A828"/>
    <mergeCell ref="A829:A830"/>
    <mergeCell ref="A831:A832"/>
    <mergeCell ref="A833:A834"/>
    <mergeCell ref="A835:A836"/>
    <mergeCell ref="A813:A814"/>
    <mergeCell ref="A815:A816"/>
    <mergeCell ref="A817:A818"/>
    <mergeCell ref="A819:A820"/>
    <mergeCell ref="A821:A822"/>
    <mergeCell ref="A823:A824"/>
    <mergeCell ref="A801:A802"/>
    <mergeCell ref="A803:A804"/>
    <mergeCell ref="A805:A806"/>
    <mergeCell ref="A807:A808"/>
    <mergeCell ref="A809:A810"/>
    <mergeCell ref="A811:A812"/>
    <mergeCell ref="A789:A790"/>
    <mergeCell ref="A791:A792"/>
    <mergeCell ref="A793:A794"/>
    <mergeCell ref="A795:A796"/>
    <mergeCell ref="A797:A798"/>
    <mergeCell ref="A799:A800"/>
    <mergeCell ref="A777:A778"/>
    <mergeCell ref="A779:A780"/>
    <mergeCell ref="A781:A782"/>
    <mergeCell ref="A783:A784"/>
    <mergeCell ref="A785:A786"/>
    <mergeCell ref="A787:A788"/>
    <mergeCell ref="A765:A766"/>
    <mergeCell ref="A767:A768"/>
    <mergeCell ref="A769:A770"/>
    <mergeCell ref="A771:A772"/>
    <mergeCell ref="A773:A774"/>
    <mergeCell ref="A775:A776"/>
    <mergeCell ref="A753:A754"/>
    <mergeCell ref="A755:A756"/>
    <mergeCell ref="A757:A758"/>
    <mergeCell ref="A759:A760"/>
    <mergeCell ref="A761:A762"/>
    <mergeCell ref="A763:A764"/>
    <mergeCell ref="A741:A742"/>
    <mergeCell ref="A743:A744"/>
    <mergeCell ref="A745:A746"/>
    <mergeCell ref="A747:A748"/>
    <mergeCell ref="A749:A750"/>
    <mergeCell ref="A751:A752"/>
    <mergeCell ref="A729:A730"/>
    <mergeCell ref="A731:A732"/>
    <mergeCell ref="A733:A734"/>
    <mergeCell ref="A735:A736"/>
    <mergeCell ref="A737:A738"/>
    <mergeCell ref="A739:A740"/>
    <mergeCell ref="A717:A718"/>
    <mergeCell ref="A719:A720"/>
    <mergeCell ref="A721:A722"/>
    <mergeCell ref="A723:A724"/>
    <mergeCell ref="A725:A726"/>
    <mergeCell ref="A727:A728"/>
    <mergeCell ref="A705:A706"/>
    <mergeCell ref="A707:A708"/>
    <mergeCell ref="A709:A710"/>
    <mergeCell ref="A711:A712"/>
    <mergeCell ref="A713:A714"/>
    <mergeCell ref="A715:A716"/>
    <mergeCell ref="A693:A694"/>
    <mergeCell ref="A695:A696"/>
    <mergeCell ref="A697:A698"/>
    <mergeCell ref="A699:A700"/>
    <mergeCell ref="A701:A702"/>
    <mergeCell ref="A703:A704"/>
    <mergeCell ref="A681:A682"/>
    <mergeCell ref="A683:A684"/>
    <mergeCell ref="A685:A686"/>
    <mergeCell ref="A687:A688"/>
    <mergeCell ref="A689:A690"/>
    <mergeCell ref="A691:A692"/>
    <mergeCell ref="A669:A670"/>
    <mergeCell ref="A671:A672"/>
    <mergeCell ref="A673:A674"/>
    <mergeCell ref="A675:A676"/>
    <mergeCell ref="A677:A678"/>
    <mergeCell ref="A679:A680"/>
    <mergeCell ref="A657:A658"/>
    <mergeCell ref="A659:A660"/>
    <mergeCell ref="A661:A662"/>
    <mergeCell ref="A663:A664"/>
    <mergeCell ref="A665:A666"/>
    <mergeCell ref="A667:A668"/>
    <mergeCell ref="A645:A646"/>
    <mergeCell ref="A647:A648"/>
    <mergeCell ref="A649:A650"/>
    <mergeCell ref="A651:A652"/>
    <mergeCell ref="A653:A654"/>
    <mergeCell ref="A655:A656"/>
    <mergeCell ref="A633:A634"/>
    <mergeCell ref="A635:A636"/>
    <mergeCell ref="A637:A638"/>
    <mergeCell ref="A639:A640"/>
    <mergeCell ref="A641:A642"/>
    <mergeCell ref="A643:A644"/>
    <mergeCell ref="A621:A622"/>
    <mergeCell ref="A623:A624"/>
    <mergeCell ref="A625:A626"/>
    <mergeCell ref="A627:A628"/>
    <mergeCell ref="A629:A630"/>
    <mergeCell ref="A631:A632"/>
    <mergeCell ref="A609:A610"/>
    <mergeCell ref="A611:A612"/>
    <mergeCell ref="A613:A614"/>
    <mergeCell ref="A615:A616"/>
    <mergeCell ref="A617:A618"/>
    <mergeCell ref="A619:A620"/>
    <mergeCell ref="A597:A598"/>
    <mergeCell ref="A599:A600"/>
    <mergeCell ref="A601:A602"/>
    <mergeCell ref="A603:A604"/>
    <mergeCell ref="A605:A606"/>
    <mergeCell ref="A607:A608"/>
    <mergeCell ref="A585:A586"/>
    <mergeCell ref="A587:A588"/>
    <mergeCell ref="A589:A590"/>
    <mergeCell ref="A591:A592"/>
    <mergeCell ref="A593:A594"/>
    <mergeCell ref="A595:A596"/>
    <mergeCell ref="A573:A574"/>
    <mergeCell ref="A575:A576"/>
    <mergeCell ref="A577:A578"/>
    <mergeCell ref="A579:A580"/>
    <mergeCell ref="A581:A582"/>
    <mergeCell ref="A583:A584"/>
    <mergeCell ref="A561:A562"/>
    <mergeCell ref="A563:A564"/>
    <mergeCell ref="A565:A566"/>
    <mergeCell ref="A567:A568"/>
    <mergeCell ref="A569:A570"/>
    <mergeCell ref="A571:A572"/>
    <mergeCell ref="A549:A550"/>
    <mergeCell ref="A551:A552"/>
    <mergeCell ref="A553:A554"/>
    <mergeCell ref="A555:A556"/>
    <mergeCell ref="A557:A558"/>
    <mergeCell ref="A559:A560"/>
    <mergeCell ref="A537:A538"/>
    <mergeCell ref="A539:A540"/>
    <mergeCell ref="A541:A542"/>
    <mergeCell ref="A543:A544"/>
    <mergeCell ref="A545:A546"/>
    <mergeCell ref="A547:A548"/>
    <mergeCell ref="A525:A526"/>
    <mergeCell ref="A527:A528"/>
    <mergeCell ref="A529:A530"/>
    <mergeCell ref="A531:A532"/>
    <mergeCell ref="A533:A534"/>
    <mergeCell ref="A535:A536"/>
    <mergeCell ref="A513:A514"/>
    <mergeCell ref="A515:A516"/>
    <mergeCell ref="A517:A518"/>
    <mergeCell ref="A519:A520"/>
    <mergeCell ref="A521:A522"/>
    <mergeCell ref="A523:A524"/>
    <mergeCell ref="A501:A502"/>
    <mergeCell ref="A503:A504"/>
    <mergeCell ref="A505:A506"/>
    <mergeCell ref="A507:A508"/>
    <mergeCell ref="A509:A510"/>
    <mergeCell ref="A511:A512"/>
    <mergeCell ref="A489:A490"/>
    <mergeCell ref="A491:A492"/>
    <mergeCell ref="A493:A494"/>
    <mergeCell ref="A495:A496"/>
    <mergeCell ref="A497:A498"/>
    <mergeCell ref="A499:A500"/>
    <mergeCell ref="A477:A478"/>
    <mergeCell ref="A479:A480"/>
    <mergeCell ref="A481:A482"/>
    <mergeCell ref="A483:A484"/>
    <mergeCell ref="A485:A486"/>
    <mergeCell ref="A487:A488"/>
    <mergeCell ref="A465:A466"/>
    <mergeCell ref="A467:A468"/>
    <mergeCell ref="A469:A470"/>
    <mergeCell ref="A471:A472"/>
    <mergeCell ref="A473:A474"/>
    <mergeCell ref="A475:A476"/>
    <mergeCell ref="A453:A454"/>
    <mergeCell ref="A455:A456"/>
    <mergeCell ref="A457:A458"/>
    <mergeCell ref="A459:A460"/>
    <mergeCell ref="A461:A462"/>
    <mergeCell ref="A463:A464"/>
    <mergeCell ref="A441:A442"/>
    <mergeCell ref="A443:A444"/>
    <mergeCell ref="A445:A446"/>
    <mergeCell ref="A447:A448"/>
    <mergeCell ref="A449:A450"/>
    <mergeCell ref="A451:A452"/>
    <mergeCell ref="A429:A430"/>
    <mergeCell ref="A431:A432"/>
    <mergeCell ref="A433:A434"/>
    <mergeCell ref="A435:A436"/>
    <mergeCell ref="A437:A438"/>
    <mergeCell ref="A439:A440"/>
    <mergeCell ref="A417:A418"/>
    <mergeCell ref="A419:A420"/>
    <mergeCell ref="A421:A422"/>
    <mergeCell ref="A423:A424"/>
    <mergeCell ref="A425:A426"/>
    <mergeCell ref="A427:A428"/>
    <mergeCell ref="A405:A406"/>
    <mergeCell ref="A407:A408"/>
    <mergeCell ref="A409:A410"/>
    <mergeCell ref="A411:A412"/>
    <mergeCell ref="A413:A414"/>
    <mergeCell ref="A415:A416"/>
    <mergeCell ref="A393:A394"/>
    <mergeCell ref="A395:A396"/>
    <mergeCell ref="A397:A398"/>
    <mergeCell ref="A399:A400"/>
    <mergeCell ref="A401:A402"/>
    <mergeCell ref="A403:A404"/>
    <mergeCell ref="A381:A382"/>
    <mergeCell ref="A383:A384"/>
    <mergeCell ref="A385:A386"/>
    <mergeCell ref="A387:A388"/>
    <mergeCell ref="A389:A390"/>
    <mergeCell ref="A391:A392"/>
    <mergeCell ref="A369:A370"/>
    <mergeCell ref="A371:A372"/>
    <mergeCell ref="A373:A374"/>
    <mergeCell ref="A375:A376"/>
    <mergeCell ref="A377:A378"/>
    <mergeCell ref="A379:A380"/>
    <mergeCell ref="A357:A358"/>
    <mergeCell ref="A359:A360"/>
    <mergeCell ref="A361:A362"/>
    <mergeCell ref="A363:A364"/>
    <mergeCell ref="A365:A366"/>
    <mergeCell ref="A367:A368"/>
    <mergeCell ref="A345:A346"/>
    <mergeCell ref="A347:A348"/>
    <mergeCell ref="A349:A350"/>
    <mergeCell ref="A351:A352"/>
    <mergeCell ref="A353:A354"/>
    <mergeCell ref="A355:A356"/>
    <mergeCell ref="A324:B324"/>
    <mergeCell ref="A325:B325"/>
    <mergeCell ref="A337:A338"/>
    <mergeCell ref="A339:A340"/>
    <mergeCell ref="A341:A342"/>
    <mergeCell ref="A343:A344"/>
    <mergeCell ref="A1:Z1"/>
    <mergeCell ref="A2:Z2"/>
    <mergeCell ref="A3:Z3"/>
    <mergeCell ref="A8:A9"/>
    <mergeCell ref="B8:D8"/>
    <mergeCell ref="E8:H8"/>
    <mergeCell ref="I8:I9"/>
  </mergeCells>
  <printOptions horizontalCentered="1"/>
  <pageMargins left="0.39370078740157483" right="0.39370078740157483" top="0.78740157480314965" bottom="0.78740157480314965" header="0.31496062992125984" footer="0.31496062992125984"/>
  <pageSetup paperSize="120" scale="35" fitToHeight="0" orientation="landscape" r:id="rId1"/>
  <rowBreaks count="8" manualBreakCount="8">
    <brk id="331" max="25" man="1"/>
    <brk id="970" max="25" man="1"/>
    <brk id="1389" max="25" man="1"/>
    <brk id="1614" max="25" man="1"/>
    <brk id="2302" max="25" man="1"/>
    <brk id="2951" max="25" man="1"/>
    <brk id="3479" max="25" man="1"/>
    <brk id="3590" max="2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B4109"/>
  <sheetViews>
    <sheetView showGridLines="0" view="pageBreakPreview" topLeftCell="A4096" zoomScale="68" zoomScaleNormal="40" zoomScaleSheetLayoutView="85" zoomScalePageLayoutView="55" workbookViewId="0">
      <selection activeCell="A4126" sqref="A4126"/>
    </sheetView>
  </sheetViews>
  <sheetFormatPr baseColWidth="10" defaultColWidth="11.42578125" defaultRowHeight="15" x14ac:dyDescent="0.2"/>
  <cols>
    <col min="1" max="1" width="58.42578125" style="188" bestFit="1" customWidth="1"/>
    <col min="2" max="2" width="18.42578125" style="253" customWidth="1"/>
    <col min="3" max="3" width="17" style="176" customWidth="1"/>
    <col min="4" max="4" width="19.28515625" style="176" customWidth="1"/>
    <col min="5" max="5" width="18.7109375" style="176" customWidth="1"/>
    <col min="6" max="6" width="17.28515625" style="176" customWidth="1"/>
    <col min="7" max="7" width="15.5703125" style="176" customWidth="1"/>
    <col min="8" max="8" width="17" style="176" customWidth="1"/>
    <col min="9" max="9" width="20.7109375" style="176" customWidth="1"/>
    <col min="10" max="10" width="14.140625" style="176" bestFit="1" customWidth="1"/>
    <col min="11" max="17" width="11.42578125" style="176"/>
    <col min="18" max="18" width="11.28515625" style="176" customWidth="1"/>
    <col min="19" max="20" width="11.42578125" style="176"/>
    <col min="21" max="21" width="13.42578125" style="176" customWidth="1"/>
    <col min="22" max="22" width="12.7109375" style="176" customWidth="1"/>
    <col min="23" max="24" width="11.42578125" style="176"/>
    <col min="25" max="25" width="14.140625" style="176" customWidth="1"/>
    <col min="26" max="16384" width="11.42578125" style="176"/>
  </cols>
  <sheetData>
    <row r="1" spans="1:26" ht="15.75" x14ac:dyDescent="0.2">
      <c r="A1" s="442" t="s">
        <v>203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442"/>
      <c r="V1" s="442"/>
      <c r="W1" s="442"/>
      <c r="X1" s="442"/>
      <c r="Y1" s="442"/>
      <c r="Z1" s="442"/>
    </row>
    <row r="2" spans="1:26" ht="15.75" x14ac:dyDescent="0.2">
      <c r="A2" s="442" t="s">
        <v>204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</row>
    <row r="3" spans="1:26" ht="15.75" x14ac:dyDescent="0.2">
      <c r="A3" s="442" t="s">
        <v>1307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</row>
    <row r="4" spans="1:26" s="251" customFormat="1" ht="15.75" x14ac:dyDescent="0.25">
      <c r="A4" s="248">
        <v>1</v>
      </c>
      <c r="B4" s="249" t="s">
        <v>53</v>
      </c>
      <c r="C4" s="250"/>
      <c r="D4" s="250"/>
      <c r="E4" s="250"/>
      <c r="F4" s="250"/>
      <c r="G4" s="250" t="s">
        <v>35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</row>
    <row r="6" spans="1:26" ht="15.75" x14ac:dyDescent="0.2">
      <c r="A6" s="252" t="s">
        <v>267</v>
      </c>
    </row>
    <row r="8" spans="1:26" ht="15.75" x14ac:dyDescent="0.2">
      <c r="A8" s="444" t="s">
        <v>268</v>
      </c>
      <c r="B8" s="445" t="s">
        <v>269</v>
      </c>
      <c r="C8" s="446"/>
      <c r="D8" s="447"/>
      <c r="E8" s="444" t="s">
        <v>270</v>
      </c>
      <c r="F8" s="444"/>
      <c r="G8" s="444"/>
      <c r="H8" s="444"/>
      <c r="I8" s="444" t="s">
        <v>271</v>
      </c>
    </row>
    <row r="9" spans="1:26" ht="31.5" x14ac:dyDescent="0.2">
      <c r="A9" s="444"/>
      <c r="B9" s="255" t="s">
        <v>272</v>
      </c>
      <c r="C9" s="254" t="s">
        <v>273</v>
      </c>
      <c r="D9" s="254" t="s">
        <v>274</v>
      </c>
      <c r="E9" s="254" t="s">
        <v>272</v>
      </c>
      <c r="F9" s="254" t="s">
        <v>275</v>
      </c>
      <c r="G9" s="254" t="s">
        <v>274</v>
      </c>
      <c r="H9" s="254" t="s">
        <v>21</v>
      </c>
      <c r="I9" s="444"/>
    </row>
    <row r="10" spans="1:26" x14ac:dyDescent="0.2">
      <c r="A10" s="256" t="s">
        <v>1308</v>
      </c>
      <c r="B10" s="257">
        <v>5</v>
      </c>
      <c r="C10" s="256">
        <v>0.2</v>
      </c>
      <c r="D10" s="258">
        <v>0.1</v>
      </c>
      <c r="E10" s="257">
        <v>1.5</v>
      </c>
      <c r="F10" s="258">
        <v>0.2</v>
      </c>
      <c r="G10" s="258">
        <v>0.15</v>
      </c>
      <c r="H10" s="258">
        <v>2</v>
      </c>
      <c r="I10" s="258">
        <f>+ROUND((B10*C10*D10)+(E10*F10*G10*H10),2)</f>
        <v>0.19</v>
      </c>
    </row>
    <row r="11" spans="1:26" x14ac:dyDescent="0.2">
      <c r="A11" s="256" t="s">
        <v>277</v>
      </c>
      <c r="B11" s="257">
        <v>5</v>
      </c>
      <c r="C11" s="256">
        <v>0.2</v>
      </c>
      <c r="D11" s="258">
        <v>0.1</v>
      </c>
      <c r="E11" s="257">
        <v>3</v>
      </c>
      <c r="F11" s="258">
        <v>0.2</v>
      </c>
      <c r="G11" s="258">
        <v>0.15</v>
      </c>
      <c r="H11" s="258">
        <v>2</v>
      </c>
      <c r="I11" s="258">
        <f t="shared" ref="I11:I34" si="0">+ROUND((B11*C11*D11)+(E11*F11*G11*H11),2)</f>
        <v>0.28000000000000003</v>
      </c>
    </row>
    <row r="12" spans="1:26" x14ac:dyDescent="0.2">
      <c r="A12" s="256" t="s">
        <v>278</v>
      </c>
      <c r="B12" s="257">
        <v>5</v>
      </c>
      <c r="C12" s="256">
        <v>0.2</v>
      </c>
      <c r="D12" s="258">
        <v>0.1</v>
      </c>
      <c r="E12" s="257">
        <v>3</v>
      </c>
      <c r="F12" s="258">
        <v>0.2</v>
      </c>
      <c r="G12" s="258">
        <v>0.15</v>
      </c>
      <c r="H12" s="258">
        <v>2</v>
      </c>
      <c r="I12" s="258">
        <f t="shared" si="0"/>
        <v>0.28000000000000003</v>
      </c>
    </row>
    <row r="13" spans="1:26" x14ac:dyDescent="0.2">
      <c r="A13" s="256" t="s">
        <v>279</v>
      </c>
      <c r="B13" s="257">
        <v>5</v>
      </c>
      <c r="C13" s="256">
        <v>0.2</v>
      </c>
      <c r="D13" s="258">
        <v>0.1</v>
      </c>
      <c r="E13" s="257">
        <v>3</v>
      </c>
      <c r="F13" s="258">
        <v>0.2</v>
      </c>
      <c r="G13" s="258">
        <v>0.15</v>
      </c>
      <c r="H13" s="258">
        <v>2</v>
      </c>
      <c r="I13" s="258">
        <f t="shared" si="0"/>
        <v>0.28000000000000003</v>
      </c>
    </row>
    <row r="14" spans="1:26" x14ac:dyDescent="0.2">
      <c r="A14" s="256" t="s">
        <v>280</v>
      </c>
      <c r="B14" s="257">
        <v>5</v>
      </c>
      <c r="C14" s="256">
        <v>0.2</v>
      </c>
      <c r="D14" s="258">
        <v>0.1</v>
      </c>
      <c r="E14" s="257">
        <v>3</v>
      </c>
      <c r="F14" s="258">
        <v>0.2</v>
      </c>
      <c r="G14" s="258">
        <v>0.15</v>
      </c>
      <c r="H14" s="258">
        <v>2</v>
      </c>
      <c r="I14" s="258">
        <f t="shared" si="0"/>
        <v>0.28000000000000003</v>
      </c>
    </row>
    <row r="15" spans="1:26" x14ac:dyDescent="0.2">
      <c r="A15" s="256" t="s">
        <v>281</v>
      </c>
      <c r="B15" s="257">
        <v>5</v>
      </c>
      <c r="C15" s="256">
        <v>0.2</v>
      </c>
      <c r="D15" s="258">
        <v>0.1</v>
      </c>
      <c r="E15" s="257">
        <v>3</v>
      </c>
      <c r="F15" s="258">
        <v>0.2</v>
      </c>
      <c r="G15" s="258">
        <v>0.15</v>
      </c>
      <c r="H15" s="258">
        <v>2</v>
      </c>
      <c r="I15" s="258">
        <f t="shared" si="0"/>
        <v>0.28000000000000003</v>
      </c>
    </row>
    <row r="16" spans="1:26" x14ac:dyDescent="0.2">
      <c r="A16" s="260" t="s">
        <v>282</v>
      </c>
      <c r="B16" s="257">
        <v>5.29</v>
      </c>
      <c r="C16" s="256">
        <v>0.2</v>
      </c>
      <c r="D16" s="258">
        <v>0.1</v>
      </c>
      <c r="E16" s="257">
        <v>3</v>
      </c>
      <c r="F16" s="258">
        <v>0.2</v>
      </c>
      <c r="G16" s="258">
        <v>0.15</v>
      </c>
      <c r="H16" s="258">
        <v>2</v>
      </c>
      <c r="I16" s="258">
        <f t="shared" si="0"/>
        <v>0.28999999999999998</v>
      </c>
    </row>
    <row r="17" spans="1:9" x14ac:dyDescent="0.2">
      <c r="A17" s="260" t="s">
        <v>283</v>
      </c>
      <c r="B17" s="257">
        <v>5</v>
      </c>
      <c r="C17" s="256">
        <v>0.2</v>
      </c>
      <c r="D17" s="258">
        <v>0.1</v>
      </c>
      <c r="E17" s="257">
        <v>3.07</v>
      </c>
      <c r="F17" s="258">
        <v>0.2</v>
      </c>
      <c r="G17" s="258">
        <v>0.15</v>
      </c>
      <c r="H17" s="258">
        <v>2</v>
      </c>
      <c r="I17" s="258">
        <f t="shared" si="0"/>
        <v>0.28000000000000003</v>
      </c>
    </row>
    <row r="18" spans="1:9" x14ac:dyDescent="0.2">
      <c r="A18" s="260" t="s">
        <v>284</v>
      </c>
      <c r="B18" s="257">
        <v>5</v>
      </c>
      <c r="C18" s="256">
        <v>0.2</v>
      </c>
      <c r="D18" s="258">
        <v>0.1</v>
      </c>
      <c r="E18" s="257">
        <v>3.07</v>
      </c>
      <c r="F18" s="258">
        <v>0.2</v>
      </c>
      <c r="G18" s="258">
        <v>0.15</v>
      </c>
      <c r="H18" s="258">
        <v>2</v>
      </c>
      <c r="I18" s="258">
        <f t="shared" si="0"/>
        <v>0.28000000000000003</v>
      </c>
    </row>
    <row r="19" spans="1:9" x14ac:dyDescent="0.2">
      <c r="A19" s="260" t="s">
        <v>285</v>
      </c>
      <c r="B19" s="257">
        <v>5</v>
      </c>
      <c r="C19" s="256">
        <v>0.2</v>
      </c>
      <c r="D19" s="258">
        <v>0.1</v>
      </c>
      <c r="E19" s="257">
        <v>3</v>
      </c>
      <c r="F19" s="258">
        <v>0.2</v>
      </c>
      <c r="G19" s="258">
        <v>0.15</v>
      </c>
      <c r="H19" s="258">
        <v>2</v>
      </c>
      <c r="I19" s="258">
        <f t="shared" si="0"/>
        <v>0.28000000000000003</v>
      </c>
    </row>
    <row r="20" spans="1:9" x14ac:dyDescent="0.2">
      <c r="A20" s="260" t="s">
        <v>286</v>
      </c>
      <c r="B20" s="257">
        <v>5</v>
      </c>
      <c r="C20" s="256">
        <v>0.2</v>
      </c>
      <c r="D20" s="258">
        <v>0.1</v>
      </c>
      <c r="E20" s="257">
        <v>3</v>
      </c>
      <c r="F20" s="258">
        <v>0.2</v>
      </c>
      <c r="G20" s="258">
        <v>0.15</v>
      </c>
      <c r="H20" s="258">
        <v>2</v>
      </c>
      <c r="I20" s="258">
        <f t="shared" si="0"/>
        <v>0.28000000000000003</v>
      </c>
    </row>
    <row r="21" spans="1:9" x14ac:dyDescent="0.2">
      <c r="A21" s="260" t="s">
        <v>287</v>
      </c>
      <c r="B21" s="257">
        <v>5</v>
      </c>
      <c r="C21" s="256">
        <v>0.2</v>
      </c>
      <c r="D21" s="258">
        <v>0.1</v>
      </c>
      <c r="E21" s="257">
        <v>3</v>
      </c>
      <c r="F21" s="258">
        <v>0.2</v>
      </c>
      <c r="G21" s="258">
        <v>0.15</v>
      </c>
      <c r="H21" s="258">
        <v>2</v>
      </c>
      <c r="I21" s="258">
        <f t="shared" si="0"/>
        <v>0.28000000000000003</v>
      </c>
    </row>
    <row r="22" spans="1:9" x14ac:dyDescent="0.2">
      <c r="A22" s="260" t="s">
        <v>288</v>
      </c>
      <c r="B22" s="257">
        <v>5.05</v>
      </c>
      <c r="C22" s="256">
        <v>0.2</v>
      </c>
      <c r="D22" s="258">
        <v>0.1</v>
      </c>
      <c r="E22" s="257">
        <v>3</v>
      </c>
      <c r="F22" s="258">
        <v>0.2</v>
      </c>
      <c r="G22" s="258">
        <v>0.15</v>
      </c>
      <c r="H22" s="258">
        <v>2</v>
      </c>
      <c r="I22" s="258">
        <f t="shared" si="0"/>
        <v>0.28000000000000003</v>
      </c>
    </row>
    <row r="23" spans="1:9" x14ac:dyDescent="0.2">
      <c r="A23" s="260" t="s">
        <v>289</v>
      </c>
      <c r="B23" s="257">
        <v>5.45</v>
      </c>
      <c r="C23" s="256">
        <v>0.2</v>
      </c>
      <c r="D23" s="258">
        <v>0.1</v>
      </c>
      <c r="E23" s="259">
        <v>3.08</v>
      </c>
      <c r="F23" s="258">
        <v>0.2</v>
      </c>
      <c r="G23" s="258">
        <v>0.15</v>
      </c>
      <c r="H23" s="258">
        <v>2</v>
      </c>
      <c r="I23" s="258">
        <f t="shared" si="0"/>
        <v>0.28999999999999998</v>
      </c>
    </row>
    <row r="24" spans="1:9" x14ac:dyDescent="0.2">
      <c r="A24" s="260" t="s">
        <v>290</v>
      </c>
      <c r="B24" s="257">
        <v>5.45</v>
      </c>
      <c r="C24" s="256">
        <v>0.2</v>
      </c>
      <c r="D24" s="258">
        <v>0.1</v>
      </c>
      <c r="E24" s="259">
        <v>3.55</v>
      </c>
      <c r="F24" s="258">
        <v>0.2</v>
      </c>
      <c r="G24" s="258">
        <v>0.15</v>
      </c>
      <c r="H24" s="258">
        <v>2</v>
      </c>
      <c r="I24" s="258">
        <f t="shared" si="0"/>
        <v>0.32</v>
      </c>
    </row>
    <row r="25" spans="1:9" x14ac:dyDescent="0.2">
      <c r="A25" s="260" t="s">
        <v>291</v>
      </c>
      <c r="B25" s="257">
        <v>5.05</v>
      </c>
      <c r="C25" s="256">
        <v>0.2</v>
      </c>
      <c r="D25" s="258">
        <v>0.1</v>
      </c>
      <c r="E25" s="259">
        <v>3.08</v>
      </c>
      <c r="F25" s="258">
        <v>0.2</v>
      </c>
      <c r="G25" s="258">
        <v>0.15</v>
      </c>
      <c r="H25" s="258">
        <v>2</v>
      </c>
      <c r="I25" s="258">
        <f t="shared" si="0"/>
        <v>0.28999999999999998</v>
      </c>
    </row>
    <row r="26" spans="1:9" x14ac:dyDescent="0.2">
      <c r="A26" s="260" t="s">
        <v>292</v>
      </c>
      <c r="B26" s="257">
        <v>5</v>
      </c>
      <c r="C26" s="256">
        <v>0.2</v>
      </c>
      <c r="D26" s="258">
        <v>0.1</v>
      </c>
      <c r="E26" s="259">
        <v>3</v>
      </c>
      <c r="F26" s="258">
        <v>0.2</v>
      </c>
      <c r="G26" s="258">
        <v>0.15</v>
      </c>
      <c r="H26" s="258">
        <v>2</v>
      </c>
      <c r="I26" s="258">
        <f t="shared" si="0"/>
        <v>0.28000000000000003</v>
      </c>
    </row>
    <row r="27" spans="1:9" x14ac:dyDescent="0.2">
      <c r="A27" s="260" t="s">
        <v>293</v>
      </c>
      <c r="B27" s="257">
        <v>5</v>
      </c>
      <c r="C27" s="256">
        <v>0.2</v>
      </c>
      <c r="D27" s="258">
        <v>0.1</v>
      </c>
      <c r="E27" s="259">
        <v>3</v>
      </c>
      <c r="F27" s="258">
        <v>0.2</v>
      </c>
      <c r="G27" s="258">
        <v>0.15</v>
      </c>
      <c r="H27" s="258">
        <v>2</v>
      </c>
      <c r="I27" s="258">
        <f t="shared" si="0"/>
        <v>0.28000000000000003</v>
      </c>
    </row>
    <row r="28" spans="1:9" x14ac:dyDescent="0.2">
      <c r="A28" s="260" t="s">
        <v>294</v>
      </c>
      <c r="B28" s="257">
        <v>5</v>
      </c>
      <c r="C28" s="256">
        <v>0.2</v>
      </c>
      <c r="D28" s="258">
        <v>0.1</v>
      </c>
      <c r="E28" s="259">
        <v>3</v>
      </c>
      <c r="F28" s="258">
        <v>0.2</v>
      </c>
      <c r="G28" s="258">
        <v>0.15</v>
      </c>
      <c r="H28" s="258">
        <v>2</v>
      </c>
      <c r="I28" s="258">
        <f t="shared" si="0"/>
        <v>0.28000000000000003</v>
      </c>
    </row>
    <row r="29" spans="1:9" x14ac:dyDescent="0.2">
      <c r="A29" s="260" t="s">
        <v>295</v>
      </c>
      <c r="B29" s="257">
        <v>5</v>
      </c>
      <c r="C29" s="256">
        <v>0.2</v>
      </c>
      <c r="D29" s="258">
        <v>0.1</v>
      </c>
      <c r="E29" s="259">
        <v>3</v>
      </c>
      <c r="F29" s="258">
        <v>0.2</v>
      </c>
      <c r="G29" s="258">
        <v>0.15</v>
      </c>
      <c r="H29" s="258">
        <v>2</v>
      </c>
      <c r="I29" s="258">
        <f t="shared" si="0"/>
        <v>0.28000000000000003</v>
      </c>
    </row>
    <row r="30" spans="1:9" x14ac:dyDescent="0.2">
      <c r="A30" s="260" t="s">
        <v>296</v>
      </c>
      <c r="B30" s="257">
        <v>5.45</v>
      </c>
      <c r="C30" s="256">
        <v>0.2</v>
      </c>
      <c r="D30" s="258">
        <v>0.1</v>
      </c>
      <c r="E30" s="259">
        <v>2.99</v>
      </c>
      <c r="F30" s="258">
        <v>0.2</v>
      </c>
      <c r="G30" s="258">
        <v>0.15</v>
      </c>
      <c r="H30" s="258">
        <v>2</v>
      </c>
      <c r="I30" s="258">
        <f t="shared" si="0"/>
        <v>0.28999999999999998</v>
      </c>
    </row>
    <row r="31" spans="1:9" x14ac:dyDescent="0.2">
      <c r="A31" s="260" t="s">
        <v>297</v>
      </c>
      <c r="B31" s="257">
        <v>5.45</v>
      </c>
      <c r="C31" s="256">
        <v>0.2</v>
      </c>
      <c r="D31" s="258">
        <v>0.1</v>
      </c>
      <c r="E31" s="259">
        <v>3.24</v>
      </c>
      <c r="F31" s="258">
        <v>0.2</v>
      </c>
      <c r="G31" s="258">
        <v>0.15</v>
      </c>
      <c r="H31" s="258">
        <v>2</v>
      </c>
      <c r="I31" s="258">
        <f t="shared" si="0"/>
        <v>0.3</v>
      </c>
    </row>
    <row r="32" spans="1:9" x14ac:dyDescent="0.2">
      <c r="A32" s="260" t="s">
        <v>298</v>
      </c>
      <c r="B32" s="257">
        <v>5.45</v>
      </c>
      <c r="C32" s="256">
        <v>0.2</v>
      </c>
      <c r="D32" s="258">
        <v>0.1</v>
      </c>
      <c r="E32" s="259">
        <v>3.24</v>
      </c>
      <c r="F32" s="258">
        <v>0.2</v>
      </c>
      <c r="G32" s="258">
        <v>0.15</v>
      </c>
      <c r="H32" s="258">
        <v>2</v>
      </c>
      <c r="I32" s="258">
        <f t="shared" si="0"/>
        <v>0.3</v>
      </c>
    </row>
    <row r="33" spans="1:9" x14ac:dyDescent="0.2">
      <c r="A33" s="260" t="s">
        <v>299</v>
      </c>
      <c r="B33" s="257">
        <v>5.15</v>
      </c>
      <c r="C33" s="256">
        <v>0.2</v>
      </c>
      <c r="D33" s="258">
        <v>0.1</v>
      </c>
      <c r="E33" s="259">
        <v>3.05</v>
      </c>
      <c r="F33" s="258">
        <v>0.2</v>
      </c>
      <c r="G33" s="258">
        <v>0.15</v>
      </c>
      <c r="H33" s="258">
        <v>2</v>
      </c>
      <c r="I33" s="258">
        <f t="shared" si="0"/>
        <v>0.28999999999999998</v>
      </c>
    </row>
    <row r="34" spans="1:9" x14ac:dyDescent="0.2">
      <c r="A34" s="260" t="s">
        <v>300</v>
      </c>
      <c r="B34" s="257">
        <v>5</v>
      </c>
      <c r="C34" s="256">
        <v>0.2</v>
      </c>
      <c r="D34" s="258">
        <v>0.1</v>
      </c>
      <c r="E34" s="259">
        <v>3</v>
      </c>
      <c r="F34" s="258">
        <v>0.2</v>
      </c>
      <c r="G34" s="258">
        <v>0.15</v>
      </c>
      <c r="H34" s="258">
        <v>2</v>
      </c>
      <c r="I34" s="258">
        <f t="shared" si="0"/>
        <v>0.28000000000000003</v>
      </c>
    </row>
    <row r="35" spans="1:9" x14ac:dyDescent="0.2">
      <c r="A35" s="260" t="s">
        <v>301</v>
      </c>
      <c r="B35" s="257">
        <v>5</v>
      </c>
      <c r="C35" s="256">
        <v>0.2</v>
      </c>
      <c r="D35" s="258">
        <v>0.1</v>
      </c>
      <c r="E35" s="259">
        <v>3</v>
      </c>
      <c r="F35" s="258">
        <v>0.2</v>
      </c>
      <c r="G35" s="258">
        <v>0.15</v>
      </c>
      <c r="H35" s="258">
        <v>2</v>
      </c>
      <c r="I35" s="258">
        <f>+ROUND((B35*C35*D35)+(E35*F35*G35*H35),2)</f>
        <v>0.28000000000000003</v>
      </c>
    </row>
    <row r="36" spans="1:9" x14ac:dyDescent="0.2">
      <c r="A36" s="260" t="s">
        <v>302</v>
      </c>
      <c r="B36" s="257">
        <v>5</v>
      </c>
      <c r="C36" s="256">
        <v>0.2</v>
      </c>
      <c r="D36" s="258">
        <v>0.1</v>
      </c>
      <c r="E36" s="259">
        <v>3</v>
      </c>
      <c r="F36" s="258">
        <v>0.2</v>
      </c>
      <c r="G36" s="258">
        <v>0.15</v>
      </c>
      <c r="H36" s="258">
        <v>2</v>
      </c>
      <c r="I36" s="258">
        <f t="shared" ref="I36:I99" si="1">+ROUND((B36*C36*D36)+(E36*F36*G36*H36),2)</f>
        <v>0.28000000000000003</v>
      </c>
    </row>
    <row r="37" spans="1:9" x14ac:dyDescent="0.2">
      <c r="A37" s="260" t="s">
        <v>303</v>
      </c>
      <c r="B37" s="257">
        <v>5</v>
      </c>
      <c r="C37" s="256">
        <v>0.2</v>
      </c>
      <c r="D37" s="258">
        <v>0.1</v>
      </c>
      <c r="E37" s="259">
        <v>3</v>
      </c>
      <c r="F37" s="258">
        <v>0.2</v>
      </c>
      <c r="G37" s="258">
        <v>0.15</v>
      </c>
      <c r="H37" s="258">
        <v>2</v>
      </c>
      <c r="I37" s="258">
        <f>+ROUND((B37*C37*D37)+(E37*F37*G37*H37),2)</f>
        <v>0.28000000000000003</v>
      </c>
    </row>
    <row r="38" spans="1:9" x14ac:dyDescent="0.2">
      <c r="A38" s="260" t="s">
        <v>304</v>
      </c>
      <c r="B38" s="257">
        <v>5</v>
      </c>
      <c r="C38" s="256">
        <v>0.2</v>
      </c>
      <c r="D38" s="258">
        <v>0.1</v>
      </c>
      <c r="E38" s="259">
        <v>3</v>
      </c>
      <c r="F38" s="258">
        <v>0.2</v>
      </c>
      <c r="G38" s="258">
        <v>0.15</v>
      </c>
      <c r="H38" s="258">
        <v>2</v>
      </c>
      <c r="I38" s="258">
        <f>+ROUND((B38*C38*D38)+(E38*F38*G38*H38),2)</f>
        <v>0.28000000000000003</v>
      </c>
    </row>
    <row r="39" spans="1:9" x14ac:dyDescent="0.2">
      <c r="A39" s="260" t="s">
        <v>305</v>
      </c>
      <c r="B39" s="257">
        <v>5</v>
      </c>
      <c r="C39" s="256">
        <v>0.2</v>
      </c>
      <c r="D39" s="258">
        <v>0.1</v>
      </c>
      <c r="E39" s="259">
        <v>3.17</v>
      </c>
      <c r="F39" s="258">
        <v>0.2</v>
      </c>
      <c r="G39" s="258">
        <v>0.15</v>
      </c>
      <c r="H39" s="258">
        <v>2</v>
      </c>
      <c r="I39" s="258">
        <f t="shared" si="1"/>
        <v>0.28999999999999998</v>
      </c>
    </row>
    <row r="40" spans="1:9" x14ac:dyDescent="0.2">
      <c r="A40" s="260" t="s">
        <v>306</v>
      </c>
      <c r="B40" s="257">
        <v>5</v>
      </c>
      <c r="C40" s="256">
        <v>0.2</v>
      </c>
      <c r="D40" s="258">
        <v>0.1</v>
      </c>
      <c r="E40" s="259">
        <v>3.18</v>
      </c>
      <c r="F40" s="258">
        <v>0.2</v>
      </c>
      <c r="G40" s="258">
        <v>0.15</v>
      </c>
      <c r="H40" s="258">
        <v>2</v>
      </c>
      <c r="I40" s="258">
        <f t="shared" si="1"/>
        <v>0.28999999999999998</v>
      </c>
    </row>
    <row r="41" spans="1:9" x14ac:dyDescent="0.2">
      <c r="A41" s="260" t="s">
        <v>307</v>
      </c>
      <c r="B41" s="257">
        <v>5</v>
      </c>
      <c r="C41" s="256">
        <v>0.2</v>
      </c>
      <c r="D41" s="258">
        <v>0.1</v>
      </c>
      <c r="E41" s="259">
        <v>3.06</v>
      </c>
      <c r="F41" s="258">
        <v>0.2</v>
      </c>
      <c r="G41" s="258">
        <v>0.15</v>
      </c>
      <c r="H41" s="258">
        <v>2</v>
      </c>
      <c r="I41" s="258">
        <f t="shared" si="1"/>
        <v>0.28000000000000003</v>
      </c>
    </row>
    <row r="42" spans="1:9" x14ac:dyDescent="0.2">
      <c r="A42" s="260" t="s">
        <v>308</v>
      </c>
      <c r="B42" s="257">
        <v>5.27</v>
      </c>
      <c r="C42" s="256">
        <v>0.2</v>
      </c>
      <c r="D42" s="258">
        <v>0.1</v>
      </c>
      <c r="E42" s="259">
        <v>3.02</v>
      </c>
      <c r="F42" s="258">
        <v>0.2</v>
      </c>
      <c r="G42" s="258">
        <v>0.15</v>
      </c>
      <c r="H42" s="258">
        <v>2</v>
      </c>
      <c r="I42" s="258">
        <f t="shared" si="1"/>
        <v>0.28999999999999998</v>
      </c>
    </row>
    <row r="43" spans="1:9" x14ac:dyDescent="0.2">
      <c r="A43" s="260" t="s">
        <v>309</v>
      </c>
      <c r="B43" s="257">
        <v>5.45</v>
      </c>
      <c r="C43" s="256">
        <v>0.2</v>
      </c>
      <c r="D43" s="258">
        <v>0.1</v>
      </c>
      <c r="E43" s="259">
        <v>3.14</v>
      </c>
      <c r="F43" s="258">
        <v>0.2</v>
      </c>
      <c r="G43" s="258">
        <v>0.15</v>
      </c>
      <c r="H43" s="258">
        <v>2</v>
      </c>
      <c r="I43" s="258">
        <f t="shared" si="1"/>
        <v>0.3</v>
      </c>
    </row>
    <row r="44" spans="1:9" x14ac:dyDescent="0.2">
      <c r="A44" s="260" t="s">
        <v>310</v>
      </c>
      <c r="B44" s="257">
        <v>5.45</v>
      </c>
      <c r="C44" s="256">
        <v>0.2</v>
      </c>
      <c r="D44" s="258">
        <v>0.1</v>
      </c>
      <c r="E44" s="259">
        <v>3.23</v>
      </c>
      <c r="F44" s="258">
        <v>0.2</v>
      </c>
      <c r="G44" s="258">
        <v>0.15</v>
      </c>
      <c r="H44" s="258">
        <v>2</v>
      </c>
      <c r="I44" s="258">
        <f t="shared" si="1"/>
        <v>0.3</v>
      </c>
    </row>
    <row r="45" spans="1:9" x14ac:dyDescent="0.2">
      <c r="A45" s="260" t="s">
        <v>311</v>
      </c>
      <c r="B45" s="257">
        <v>5.9</v>
      </c>
      <c r="C45" s="256">
        <v>0.2</v>
      </c>
      <c r="D45" s="258">
        <v>0.1</v>
      </c>
      <c r="E45" s="259">
        <v>3.1</v>
      </c>
      <c r="F45" s="258">
        <v>0.2</v>
      </c>
      <c r="G45" s="258">
        <v>0.15</v>
      </c>
      <c r="H45" s="258">
        <v>2</v>
      </c>
      <c r="I45" s="258">
        <f t="shared" si="1"/>
        <v>0.3</v>
      </c>
    </row>
    <row r="46" spans="1:9" x14ac:dyDescent="0.2">
      <c r="A46" s="260" t="s">
        <v>312</v>
      </c>
      <c r="B46" s="257">
        <v>5.9</v>
      </c>
      <c r="C46" s="256">
        <v>0.2</v>
      </c>
      <c r="D46" s="258">
        <v>0.1</v>
      </c>
      <c r="E46" s="259">
        <v>3.54</v>
      </c>
      <c r="F46" s="258">
        <v>0.2</v>
      </c>
      <c r="G46" s="258">
        <v>0.15</v>
      </c>
      <c r="H46" s="258">
        <v>2</v>
      </c>
      <c r="I46" s="258">
        <f t="shared" si="1"/>
        <v>0.33</v>
      </c>
    </row>
    <row r="47" spans="1:9" x14ac:dyDescent="0.2">
      <c r="A47" s="260" t="s">
        <v>313</v>
      </c>
      <c r="B47" s="257">
        <v>5.9</v>
      </c>
      <c r="C47" s="256">
        <v>0.2</v>
      </c>
      <c r="D47" s="258">
        <v>0.1</v>
      </c>
      <c r="E47" s="259">
        <v>3.54</v>
      </c>
      <c r="F47" s="258">
        <v>0.2</v>
      </c>
      <c r="G47" s="258">
        <v>0.15</v>
      </c>
      <c r="H47" s="258">
        <v>2</v>
      </c>
      <c r="I47" s="258">
        <f t="shared" si="1"/>
        <v>0.33</v>
      </c>
    </row>
    <row r="48" spans="1:9" x14ac:dyDescent="0.2">
      <c r="A48" s="256" t="s">
        <v>314</v>
      </c>
      <c r="B48" s="257">
        <v>5.9</v>
      </c>
      <c r="C48" s="256">
        <v>0.2</v>
      </c>
      <c r="D48" s="258">
        <v>0.1</v>
      </c>
      <c r="E48" s="259">
        <v>3.54</v>
      </c>
      <c r="F48" s="258">
        <v>0.2</v>
      </c>
      <c r="G48" s="258">
        <v>0.15</v>
      </c>
      <c r="H48" s="258">
        <v>2</v>
      </c>
      <c r="I48" s="258">
        <f t="shared" si="1"/>
        <v>0.33</v>
      </c>
    </row>
    <row r="49" spans="1:9" x14ac:dyDescent="0.2">
      <c r="A49" s="256" t="s">
        <v>315</v>
      </c>
      <c r="B49" s="257">
        <v>5.72</v>
      </c>
      <c r="C49" s="256">
        <v>0.2</v>
      </c>
      <c r="D49" s="258">
        <v>0.1</v>
      </c>
      <c r="E49" s="259">
        <v>3.33</v>
      </c>
      <c r="F49" s="258">
        <v>0.2</v>
      </c>
      <c r="G49" s="258">
        <v>0.15</v>
      </c>
      <c r="H49" s="258">
        <v>2</v>
      </c>
      <c r="I49" s="258">
        <f t="shared" si="1"/>
        <v>0.31</v>
      </c>
    </row>
    <row r="50" spans="1:9" x14ac:dyDescent="0.2">
      <c r="A50" s="256" t="s">
        <v>316</v>
      </c>
      <c r="B50" s="257">
        <v>5.25</v>
      </c>
      <c r="C50" s="256">
        <v>0.2</v>
      </c>
      <c r="D50" s="258">
        <v>0.1</v>
      </c>
      <c r="E50" s="259">
        <v>3.27</v>
      </c>
      <c r="F50" s="258">
        <v>0.2</v>
      </c>
      <c r="G50" s="258">
        <v>0.15</v>
      </c>
      <c r="H50" s="258">
        <v>2</v>
      </c>
      <c r="I50" s="258">
        <f t="shared" si="1"/>
        <v>0.3</v>
      </c>
    </row>
    <row r="51" spans="1:9" x14ac:dyDescent="0.2">
      <c r="A51" s="256" t="s">
        <v>317</v>
      </c>
      <c r="B51" s="257">
        <v>5.25</v>
      </c>
      <c r="C51" s="256">
        <v>0.2</v>
      </c>
      <c r="D51" s="258">
        <v>0.1</v>
      </c>
      <c r="E51" s="259">
        <v>3.49</v>
      </c>
      <c r="F51" s="258">
        <v>0.2</v>
      </c>
      <c r="G51" s="258">
        <v>0.15</v>
      </c>
      <c r="H51" s="258">
        <v>2</v>
      </c>
      <c r="I51" s="258">
        <f t="shared" si="1"/>
        <v>0.31</v>
      </c>
    </row>
    <row r="52" spans="1:9" x14ac:dyDescent="0.2">
      <c r="A52" s="256" t="s">
        <v>318</v>
      </c>
      <c r="B52" s="257">
        <v>5</v>
      </c>
      <c r="C52" s="256">
        <v>0.2</v>
      </c>
      <c r="D52" s="258">
        <v>0.1</v>
      </c>
      <c r="E52" s="259">
        <v>2.93</v>
      </c>
      <c r="F52" s="258">
        <v>0.2</v>
      </c>
      <c r="G52" s="258">
        <v>0.15</v>
      </c>
      <c r="H52" s="258">
        <v>2</v>
      </c>
      <c r="I52" s="258">
        <f t="shared" si="1"/>
        <v>0.28000000000000003</v>
      </c>
    </row>
    <row r="53" spans="1:9" x14ac:dyDescent="0.2">
      <c r="A53" s="256" t="s">
        <v>319</v>
      </c>
      <c r="B53" s="257">
        <v>5</v>
      </c>
      <c r="C53" s="256">
        <v>0.2</v>
      </c>
      <c r="D53" s="258">
        <v>0.1</v>
      </c>
      <c r="E53" s="259">
        <v>3</v>
      </c>
      <c r="F53" s="258">
        <v>0.2</v>
      </c>
      <c r="G53" s="258">
        <v>0.15</v>
      </c>
      <c r="H53" s="258">
        <v>2</v>
      </c>
      <c r="I53" s="258">
        <f t="shared" si="1"/>
        <v>0.28000000000000003</v>
      </c>
    </row>
    <row r="54" spans="1:9" x14ac:dyDescent="0.2">
      <c r="A54" s="256" t="s">
        <v>320</v>
      </c>
      <c r="B54" s="257">
        <v>5</v>
      </c>
      <c r="C54" s="256">
        <v>0.2</v>
      </c>
      <c r="D54" s="258">
        <v>0.1</v>
      </c>
      <c r="E54" s="259">
        <v>3</v>
      </c>
      <c r="F54" s="258">
        <v>0.2</v>
      </c>
      <c r="G54" s="258">
        <v>0.15</v>
      </c>
      <c r="H54" s="258">
        <v>2</v>
      </c>
      <c r="I54" s="258">
        <f t="shared" si="1"/>
        <v>0.28000000000000003</v>
      </c>
    </row>
    <row r="55" spans="1:9" x14ac:dyDescent="0.2">
      <c r="A55" s="256" t="s">
        <v>321</v>
      </c>
      <c r="B55" s="257">
        <v>5</v>
      </c>
      <c r="C55" s="256">
        <v>0.2</v>
      </c>
      <c r="D55" s="258">
        <v>0.1</v>
      </c>
      <c r="E55" s="259">
        <v>3.1</v>
      </c>
      <c r="F55" s="258">
        <v>0.2</v>
      </c>
      <c r="G55" s="258">
        <v>0.15</v>
      </c>
      <c r="H55" s="258">
        <v>2</v>
      </c>
      <c r="I55" s="258">
        <f t="shared" si="1"/>
        <v>0.28999999999999998</v>
      </c>
    </row>
    <row r="56" spans="1:9" x14ac:dyDescent="0.2">
      <c r="A56" s="256" t="s">
        <v>322</v>
      </c>
      <c r="B56" s="257">
        <v>5</v>
      </c>
      <c r="C56" s="256">
        <v>0.2</v>
      </c>
      <c r="D56" s="258">
        <v>0.1</v>
      </c>
      <c r="E56" s="259">
        <v>3.12</v>
      </c>
      <c r="F56" s="258">
        <v>0.2</v>
      </c>
      <c r="G56" s="258">
        <v>0.15</v>
      </c>
      <c r="H56" s="258">
        <v>2</v>
      </c>
      <c r="I56" s="258">
        <f t="shared" si="1"/>
        <v>0.28999999999999998</v>
      </c>
    </row>
    <row r="57" spans="1:9" x14ac:dyDescent="0.2">
      <c r="A57" s="256" t="s">
        <v>323</v>
      </c>
      <c r="B57" s="257">
        <v>5</v>
      </c>
      <c r="C57" s="256">
        <v>0.2</v>
      </c>
      <c r="D57" s="258">
        <v>0.1</v>
      </c>
      <c r="E57" s="259">
        <v>3.13</v>
      </c>
      <c r="F57" s="258">
        <v>0.2</v>
      </c>
      <c r="G57" s="258">
        <v>0.15</v>
      </c>
      <c r="H57" s="258">
        <v>2</v>
      </c>
      <c r="I57" s="258">
        <f t="shared" si="1"/>
        <v>0.28999999999999998</v>
      </c>
    </row>
    <row r="58" spans="1:9" x14ac:dyDescent="0.2">
      <c r="A58" s="256" t="s">
        <v>324</v>
      </c>
      <c r="B58" s="257">
        <v>5</v>
      </c>
      <c r="C58" s="256">
        <v>0.2</v>
      </c>
      <c r="D58" s="258">
        <v>0.1</v>
      </c>
      <c r="E58" s="259">
        <v>3.13</v>
      </c>
      <c r="F58" s="258">
        <v>0.2</v>
      </c>
      <c r="G58" s="258">
        <v>0.15</v>
      </c>
      <c r="H58" s="258">
        <v>2</v>
      </c>
      <c r="I58" s="258">
        <f t="shared" si="1"/>
        <v>0.28999999999999998</v>
      </c>
    </row>
    <row r="59" spans="1:9" x14ac:dyDescent="0.2">
      <c r="A59" s="256" t="s">
        <v>325</v>
      </c>
      <c r="B59" s="257">
        <v>5</v>
      </c>
      <c r="C59" s="256">
        <v>0.2</v>
      </c>
      <c r="D59" s="258">
        <v>0.1</v>
      </c>
      <c r="E59" s="259">
        <v>3.12</v>
      </c>
      <c r="F59" s="258">
        <v>0.2</v>
      </c>
      <c r="G59" s="258">
        <v>0.15</v>
      </c>
      <c r="H59" s="258">
        <v>2</v>
      </c>
      <c r="I59" s="258">
        <f t="shared" si="1"/>
        <v>0.28999999999999998</v>
      </c>
    </row>
    <row r="60" spans="1:9" x14ac:dyDescent="0.2">
      <c r="A60" s="256" t="s">
        <v>326</v>
      </c>
      <c r="B60" s="257">
        <v>5</v>
      </c>
      <c r="C60" s="256">
        <v>0.2</v>
      </c>
      <c r="D60" s="258">
        <v>0.1</v>
      </c>
      <c r="E60" s="259">
        <v>3</v>
      </c>
      <c r="F60" s="258">
        <v>0.2</v>
      </c>
      <c r="G60" s="258">
        <v>0.15</v>
      </c>
      <c r="H60" s="258">
        <v>2</v>
      </c>
      <c r="I60" s="258">
        <f t="shared" si="1"/>
        <v>0.28000000000000003</v>
      </c>
    </row>
    <row r="61" spans="1:9" x14ac:dyDescent="0.2">
      <c r="A61" s="256" t="s">
        <v>327</v>
      </c>
      <c r="B61" s="257">
        <v>5</v>
      </c>
      <c r="C61" s="256">
        <v>0.2</v>
      </c>
      <c r="D61" s="258">
        <v>0.1</v>
      </c>
      <c r="E61" s="259">
        <v>3</v>
      </c>
      <c r="F61" s="258">
        <v>0.2</v>
      </c>
      <c r="G61" s="258">
        <v>0.15</v>
      </c>
      <c r="H61" s="258">
        <v>2</v>
      </c>
      <c r="I61" s="258">
        <f t="shared" si="1"/>
        <v>0.28000000000000003</v>
      </c>
    </row>
    <row r="62" spans="1:9" x14ac:dyDescent="0.2">
      <c r="A62" s="256" t="s">
        <v>328</v>
      </c>
      <c r="B62" s="257">
        <v>5</v>
      </c>
      <c r="C62" s="256">
        <v>0.2</v>
      </c>
      <c r="D62" s="258">
        <v>0.1</v>
      </c>
      <c r="E62" s="259">
        <v>3.1</v>
      </c>
      <c r="F62" s="258">
        <v>0.2</v>
      </c>
      <c r="G62" s="258">
        <v>0.15</v>
      </c>
      <c r="H62" s="258">
        <v>2</v>
      </c>
      <c r="I62" s="258">
        <f t="shared" si="1"/>
        <v>0.28999999999999998</v>
      </c>
    </row>
    <row r="63" spans="1:9" x14ac:dyDescent="0.2">
      <c r="A63" s="256" t="s">
        <v>329</v>
      </c>
      <c r="B63" s="257">
        <v>5</v>
      </c>
      <c r="C63" s="256">
        <v>0.2</v>
      </c>
      <c r="D63" s="258">
        <v>0.1</v>
      </c>
      <c r="E63" s="259">
        <v>3.2</v>
      </c>
      <c r="F63" s="258">
        <v>0.2</v>
      </c>
      <c r="G63" s="258">
        <v>0.15</v>
      </c>
      <c r="H63" s="258">
        <v>2</v>
      </c>
      <c r="I63" s="258">
        <f t="shared" si="1"/>
        <v>0.28999999999999998</v>
      </c>
    </row>
    <row r="64" spans="1:9" x14ac:dyDescent="0.2">
      <c r="A64" s="256" t="s">
        <v>330</v>
      </c>
      <c r="B64" s="257">
        <v>5</v>
      </c>
      <c r="C64" s="256">
        <v>0.2</v>
      </c>
      <c r="D64" s="258">
        <v>0.1</v>
      </c>
      <c r="E64" s="259">
        <v>3.19</v>
      </c>
      <c r="F64" s="258">
        <v>0.2</v>
      </c>
      <c r="G64" s="258">
        <v>0.15</v>
      </c>
      <c r="H64" s="258">
        <v>2</v>
      </c>
      <c r="I64" s="258">
        <f t="shared" si="1"/>
        <v>0.28999999999999998</v>
      </c>
    </row>
    <row r="65" spans="1:9" x14ac:dyDescent="0.2">
      <c r="A65" s="256" t="s">
        <v>331</v>
      </c>
      <c r="B65" s="257">
        <v>5</v>
      </c>
      <c r="C65" s="256">
        <v>0.2</v>
      </c>
      <c r="D65" s="258">
        <v>0.1</v>
      </c>
      <c r="E65" s="259">
        <v>3.19</v>
      </c>
      <c r="F65" s="258">
        <v>0.2</v>
      </c>
      <c r="G65" s="258">
        <v>0.15</v>
      </c>
      <c r="H65" s="258">
        <v>2</v>
      </c>
      <c r="I65" s="258">
        <f t="shared" si="1"/>
        <v>0.28999999999999998</v>
      </c>
    </row>
    <row r="66" spans="1:9" x14ac:dyDescent="0.2">
      <c r="A66" s="256" t="s">
        <v>332</v>
      </c>
      <c r="B66" s="257">
        <v>5</v>
      </c>
      <c r="C66" s="256">
        <v>0.2</v>
      </c>
      <c r="D66" s="258">
        <v>0.1</v>
      </c>
      <c r="E66" s="259">
        <v>3.1</v>
      </c>
      <c r="F66" s="258">
        <v>0.2</v>
      </c>
      <c r="G66" s="258">
        <v>0.15</v>
      </c>
      <c r="H66" s="258">
        <v>2</v>
      </c>
      <c r="I66" s="258">
        <f t="shared" si="1"/>
        <v>0.28999999999999998</v>
      </c>
    </row>
    <row r="67" spans="1:9" x14ac:dyDescent="0.2">
      <c r="A67" s="256" t="s">
        <v>333</v>
      </c>
      <c r="B67" s="257">
        <v>5</v>
      </c>
      <c r="C67" s="256">
        <v>0.2</v>
      </c>
      <c r="D67" s="258">
        <v>0.1</v>
      </c>
      <c r="E67" s="259">
        <v>3</v>
      </c>
      <c r="F67" s="258">
        <v>0.2</v>
      </c>
      <c r="G67" s="258">
        <v>0.15</v>
      </c>
      <c r="H67" s="258">
        <v>2</v>
      </c>
      <c r="I67" s="258">
        <f t="shared" si="1"/>
        <v>0.28000000000000003</v>
      </c>
    </row>
    <row r="68" spans="1:9" x14ac:dyDescent="0.2">
      <c r="A68" s="256" t="s">
        <v>334</v>
      </c>
      <c r="B68" s="257">
        <v>5</v>
      </c>
      <c r="C68" s="256">
        <v>0.2</v>
      </c>
      <c r="D68" s="258">
        <v>0.1</v>
      </c>
      <c r="E68" s="259">
        <v>3</v>
      </c>
      <c r="F68" s="258">
        <v>0.2</v>
      </c>
      <c r="G68" s="258">
        <v>0.15</v>
      </c>
      <c r="H68" s="258">
        <v>2</v>
      </c>
      <c r="I68" s="258">
        <f t="shared" si="1"/>
        <v>0.28000000000000003</v>
      </c>
    </row>
    <row r="69" spans="1:9" x14ac:dyDescent="0.2">
      <c r="A69" s="256" t="s">
        <v>335</v>
      </c>
      <c r="B69" s="257">
        <v>5.24</v>
      </c>
      <c r="C69" s="256">
        <v>0.2</v>
      </c>
      <c r="D69" s="258">
        <v>0.1</v>
      </c>
      <c r="E69" s="259">
        <v>3</v>
      </c>
      <c r="F69" s="258">
        <v>0.2</v>
      </c>
      <c r="G69" s="258">
        <v>0.15</v>
      </c>
      <c r="H69" s="258">
        <v>2</v>
      </c>
      <c r="I69" s="258">
        <f t="shared" si="1"/>
        <v>0.28000000000000003</v>
      </c>
    </row>
    <row r="70" spans="1:9" x14ac:dyDescent="0.2">
      <c r="A70" s="256" t="s">
        <v>336</v>
      </c>
      <c r="B70" s="257">
        <v>5.45</v>
      </c>
      <c r="C70" s="256">
        <v>0.2</v>
      </c>
      <c r="D70" s="258">
        <v>0.1</v>
      </c>
      <c r="E70" s="259">
        <v>3.17</v>
      </c>
      <c r="F70" s="258">
        <v>0.2</v>
      </c>
      <c r="G70" s="258">
        <v>0.15</v>
      </c>
      <c r="H70" s="258">
        <v>2</v>
      </c>
      <c r="I70" s="258">
        <f t="shared" si="1"/>
        <v>0.3</v>
      </c>
    </row>
    <row r="71" spans="1:9" x14ac:dyDescent="0.2">
      <c r="A71" s="256" t="s">
        <v>337</v>
      </c>
      <c r="B71" s="257">
        <v>5.45</v>
      </c>
      <c r="C71" s="256">
        <v>0.2</v>
      </c>
      <c r="D71" s="258">
        <v>0.1</v>
      </c>
      <c r="E71" s="259">
        <v>3.32</v>
      </c>
      <c r="F71" s="258">
        <v>0.2</v>
      </c>
      <c r="G71" s="258">
        <v>0.15</v>
      </c>
      <c r="H71" s="258">
        <v>2</v>
      </c>
      <c r="I71" s="258">
        <f t="shared" si="1"/>
        <v>0.31</v>
      </c>
    </row>
    <row r="72" spans="1:9" x14ac:dyDescent="0.2">
      <c r="A72" s="256" t="s">
        <v>338</v>
      </c>
      <c r="B72" s="257">
        <v>5.0999999999999996</v>
      </c>
      <c r="C72" s="256">
        <v>0.2</v>
      </c>
      <c r="D72" s="258">
        <v>0.1</v>
      </c>
      <c r="E72" s="259">
        <v>3.09</v>
      </c>
      <c r="F72" s="258">
        <v>0.2</v>
      </c>
      <c r="G72" s="258">
        <v>0.15</v>
      </c>
      <c r="H72" s="258">
        <v>2</v>
      </c>
      <c r="I72" s="258">
        <f t="shared" si="1"/>
        <v>0.28999999999999998</v>
      </c>
    </row>
    <row r="73" spans="1:9" x14ac:dyDescent="0.2">
      <c r="A73" s="256" t="s">
        <v>339</v>
      </c>
      <c r="B73" s="257">
        <v>5</v>
      </c>
      <c r="C73" s="256">
        <v>0.2</v>
      </c>
      <c r="D73" s="258">
        <v>0.1</v>
      </c>
      <c r="E73" s="259">
        <v>3.01</v>
      </c>
      <c r="F73" s="258">
        <v>0.2</v>
      </c>
      <c r="G73" s="258">
        <v>0.15</v>
      </c>
      <c r="H73" s="258">
        <v>2</v>
      </c>
      <c r="I73" s="258">
        <f t="shared" si="1"/>
        <v>0.28000000000000003</v>
      </c>
    </row>
    <row r="74" spans="1:9" x14ac:dyDescent="0.2">
      <c r="A74" s="256" t="s">
        <v>340</v>
      </c>
      <c r="B74" s="257">
        <v>5</v>
      </c>
      <c r="C74" s="256">
        <v>0.2</v>
      </c>
      <c r="D74" s="258">
        <v>0.1</v>
      </c>
      <c r="E74" s="259">
        <v>3</v>
      </c>
      <c r="F74" s="258">
        <v>0.2</v>
      </c>
      <c r="G74" s="258">
        <v>0.15</v>
      </c>
      <c r="H74" s="258">
        <v>2</v>
      </c>
      <c r="I74" s="258">
        <f t="shared" si="1"/>
        <v>0.28000000000000003</v>
      </c>
    </row>
    <row r="75" spans="1:9" x14ac:dyDescent="0.2">
      <c r="A75" s="256" t="s">
        <v>341</v>
      </c>
      <c r="B75" s="257">
        <v>5</v>
      </c>
      <c r="C75" s="256">
        <v>0.2</v>
      </c>
      <c r="D75" s="258">
        <v>0.1</v>
      </c>
      <c r="E75" s="259">
        <v>3.05</v>
      </c>
      <c r="F75" s="258">
        <v>0.2</v>
      </c>
      <c r="G75" s="258">
        <v>0.15</v>
      </c>
      <c r="H75" s="258">
        <v>2</v>
      </c>
      <c r="I75" s="258">
        <f t="shared" si="1"/>
        <v>0.28000000000000003</v>
      </c>
    </row>
    <row r="76" spans="1:9" x14ac:dyDescent="0.2">
      <c r="A76" s="256" t="s">
        <v>342</v>
      </c>
      <c r="B76" s="257">
        <v>5</v>
      </c>
      <c r="C76" s="256">
        <v>0.2</v>
      </c>
      <c r="D76" s="258">
        <v>0.1</v>
      </c>
      <c r="E76" s="259">
        <v>3.05</v>
      </c>
      <c r="F76" s="258">
        <v>0.2</v>
      </c>
      <c r="G76" s="258">
        <v>0.15</v>
      </c>
      <c r="H76" s="258">
        <v>2</v>
      </c>
      <c r="I76" s="258">
        <f t="shared" si="1"/>
        <v>0.28000000000000003</v>
      </c>
    </row>
    <row r="77" spans="1:9" x14ac:dyDescent="0.2">
      <c r="A77" s="256" t="s">
        <v>343</v>
      </c>
      <c r="B77" s="257">
        <v>5</v>
      </c>
      <c r="C77" s="256">
        <v>0.2</v>
      </c>
      <c r="D77" s="258">
        <v>0.1</v>
      </c>
      <c r="E77" s="259">
        <v>3.05</v>
      </c>
      <c r="F77" s="258">
        <v>0.2</v>
      </c>
      <c r="G77" s="258">
        <v>0.15</v>
      </c>
      <c r="H77" s="258">
        <v>2</v>
      </c>
      <c r="I77" s="258">
        <f t="shared" si="1"/>
        <v>0.28000000000000003</v>
      </c>
    </row>
    <row r="78" spans="1:9" x14ac:dyDescent="0.2">
      <c r="A78" s="256" t="s">
        <v>344</v>
      </c>
      <c r="B78" s="257">
        <v>5</v>
      </c>
      <c r="C78" s="256">
        <v>0.2</v>
      </c>
      <c r="D78" s="258">
        <v>0.1</v>
      </c>
      <c r="E78" s="259">
        <v>3.05</v>
      </c>
      <c r="F78" s="258">
        <v>0.2</v>
      </c>
      <c r="G78" s="258">
        <v>0.15</v>
      </c>
      <c r="H78" s="258">
        <v>2</v>
      </c>
      <c r="I78" s="258">
        <f t="shared" si="1"/>
        <v>0.28000000000000003</v>
      </c>
    </row>
    <row r="79" spans="1:9" x14ac:dyDescent="0.2">
      <c r="A79" s="256" t="s">
        <v>345</v>
      </c>
      <c r="B79" s="257">
        <v>5</v>
      </c>
      <c r="C79" s="256">
        <v>0.2</v>
      </c>
      <c r="D79" s="258">
        <v>0.1</v>
      </c>
      <c r="E79" s="259">
        <v>3.05</v>
      </c>
      <c r="F79" s="258">
        <v>0.2</v>
      </c>
      <c r="G79" s="258">
        <v>0.15</v>
      </c>
      <c r="H79" s="258">
        <v>2</v>
      </c>
      <c r="I79" s="258">
        <f t="shared" si="1"/>
        <v>0.28000000000000003</v>
      </c>
    </row>
    <row r="80" spans="1:9" x14ac:dyDescent="0.2">
      <c r="A80" s="256" t="s">
        <v>346</v>
      </c>
      <c r="B80" s="257">
        <v>5</v>
      </c>
      <c r="C80" s="256">
        <v>0.2</v>
      </c>
      <c r="D80" s="258">
        <v>0.1</v>
      </c>
      <c r="E80" s="259">
        <v>3.05</v>
      </c>
      <c r="F80" s="258">
        <v>0.2</v>
      </c>
      <c r="G80" s="258">
        <v>0.15</v>
      </c>
      <c r="H80" s="258">
        <v>2</v>
      </c>
      <c r="I80" s="258">
        <f t="shared" si="1"/>
        <v>0.28000000000000003</v>
      </c>
    </row>
    <row r="81" spans="1:9" x14ac:dyDescent="0.2">
      <c r="A81" s="256" t="s">
        <v>347</v>
      </c>
      <c r="B81" s="257">
        <v>5</v>
      </c>
      <c r="C81" s="256">
        <v>0.2</v>
      </c>
      <c r="D81" s="258">
        <v>0.1</v>
      </c>
      <c r="E81" s="259">
        <v>3.05</v>
      </c>
      <c r="F81" s="258">
        <v>0.2</v>
      </c>
      <c r="G81" s="258">
        <v>0.15</v>
      </c>
      <c r="H81" s="258">
        <v>2</v>
      </c>
      <c r="I81" s="258">
        <f t="shared" si="1"/>
        <v>0.28000000000000003</v>
      </c>
    </row>
    <row r="82" spans="1:9" x14ac:dyDescent="0.2">
      <c r="A82" s="256" t="s">
        <v>348</v>
      </c>
      <c r="B82" s="257">
        <v>5</v>
      </c>
      <c r="C82" s="256">
        <v>0.2</v>
      </c>
      <c r="D82" s="258">
        <v>0.1</v>
      </c>
      <c r="E82" s="259">
        <v>3.05</v>
      </c>
      <c r="F82" s="258">
        <v>0.2</v>
      </c>
      <c r="G82" s="258">
        <v>0.15</v>
      </c>
      <c r="H82" s="258">
        <v>2</v>
      </c>
      <c r="I82" s="258">
        <f t="shared" si="1"/>
        <v>0.28000000000000003</v>
      </c>
    </row>
    <row r="83" spans="1:9" x14ac:dyDescent="0.2">
      <c r="A83" s="256" t="s">
        <v>349</v>
      </c>
      <c r="B83" s="257">
        <v>5</v>
      </c>
      <c r="C83" s="256">
        <v>0.2</v>
      </c>
      <c r="D83" s="258">
        <v>0.1</v>
      </c>
      <c r="E83" s="259">
        <v>3.05</v>
      </c>
      <c r="F83" s="258">
        <v>0.2</v>
      </c>
      <c r="G83" s="258">
        <v>0.15</v>
      </c>
      <c r="H83" s="258">
        <v>2</v>
      </c>
      <c r="I83" s="258">
        <f t="shared" si="1"/>
        <v>0.28000000000000003</v>
      </c>
    </row>
    <row r="84" spans="1:9" x14ac:dyDescent="0.2">
      <c r="A84" s="256" t="s">
        <v>350</v>
      </c>
      <c r="B84" s="257">
        <v>5</v>
      </c>
      <c r="C84" s="256">
        <v>0.2</v>
      </c>
      <c r="D84" s="258">
        <v>0.1</v>
      </c>
      <c r="E84" s="259">
        <v>3.02</v>
      </c>
      <c r="F84" s="258">
        <v>0.2</v>
      </c>
      <c r="G84" s="258">
        <v>0.15</v>
      </c>
      <c r="H84" s="258">
        <v>2</v>
      </c>
      <c r="I84" s="258">
        <f t="shared" si="1"/>
        <v>0.28000000000000003</v>
      </c>
    </row>
    <row r="85" spans="1:9" x14ac:dyDescent="0.2">
      <c r="A85" s="256" t="s">
        <v>351</v>
      </c>
      <c r="B85" s="257">
        <v>5</v>
      </c>
      <c r="C85" s="256">
        <v>0.2</v>
      </c>
      <c r="D85" s="258">
        <v>0.1</v>
      </c>
      <c r="E85" s="259">
        <v>3</v>
      </c>
      <c r="F85" s="258">
        <v>0.2</v>
      </c>
      <c r="G85" s="258">
        <v>0.15</v>
      </c>
      <c r="H85" s="258">
        <v>2</v>
      </c>
      <c r="I85" s="258">
        <f t="shared" si="1"/>
        <v>0.28000000000000003</v>
      </c>
    </row>
    <row r="86" spans="1:9" x14ac:dyDescent="0.2">
      <c r="A86" s="256" t="s">
        <v>352</v>
      </c>
      <c r="B86" s="257">
        <v>5</v>
      </c>
      <c r="C86" s="256">
        <v>0.2</v>
      </c>
      <c r="D86" s="258">
        <v>0.1</v>
      </c>
      <c r="E86" s="259">
        <v>3</v>
      </c>
      <c r="F86" s="258">
        <v>0.2</v>
      </c>
      <c r="G86" s="258">
        <v>0.15</v>
      </c>
      <c r="H86" s="258">
        <v>2</v>
      </c>
      <c r="I86" s="258">
        <f t="shared" si="1"/>
        <v>0.28000000000000003</v>
      </c>
    </row>
    <row r="87" spans="1:9" x14ac:dyDescent="0.2">
      <c r="A87" s="256" t="s">
        <v>353</v>
      </c>
      <c r="B87" s="257">
        <v>5.23</v>
      </c>
      <c r="C87" s="256">
        <v>0.2</v>
      </c>
      <c r="D87" s="258">
        <v>0.1</v>
      </c>
      <c r="E87" s="259">
        <v>3.01</v>
      </c>
      <c r="F87" s="258">
        <v>0.2</v>
      </c>
      <c r="G87" s="258">
        <v>0.15</v>
      </c>
      <c r="H87" s="258">
        <v>2</v>
      </c>
      <c r="I87" s="258">
        <f t="shared" si="1"/>
        <v>0.28999999999999998</v>
      </c>
    </row>
    <row r="88" spans="1:9" x14ac:dyDescent="0.2">
      <c r="A88" s="256" t="s">
        <v>354</v>
      </c>
      <c r="B88" s="257">
        <v>5.45</v>
      </c>
      <c r="C88" s="256">
        <v>0.2</v>
      </c>
      <c r="D88" s="258">
        <v>0.1</v>
      </c>
      <c r="E88" s="259">
        <v>3.16</v>
      </c>
      <c r="F88" s="258">
        <v>0.2</v>
      </c>
      <c r="G88" s="258">
        <v>0.15</v>
      </c>
      <c r="H88" s="258">
        <v>2</v>
      </c>
      <c r="I88" s="258">
        <f t="shared" si="1"/>
        <v>0.3</v>
      </c>
    </row>
    <row r="89" spans="1:9" x14ac:dyDescent="0.2">
      <c r="A89" s="256" t="s">
        <v>355</v>
      </c>
      <c r="B89" s="257">
        <v>5.45</v>
      </c>
      <c r="C89" s="256">
        <v>0.2</v>
      </c>
      <c r="D89" s="258">
        <v>0.1</v>
      </c>
      <c r="E89" s="259">
        <v>3.29</v>
      </c>
      <c r="F89" s="258">
        <v>0.2</v>
      </c>
      <c r="G89" s="258">
        <v>0.15</v>
      </c>
      <c r="H89" s="258">
        <v>2</v>
      </c>
      <c r="I89" s="258">
        <f t="shared" si="1"/>
        <v>0.31</v>
      </c>
    </row>
    <row r="90" spans="1:9" x14ac:dyDescent="0.2">
      <c r="A90" s="256" t="s">
        <v>356</v>
      </c>
      <c r="B90" s="257">
        <v>5.45</v>
      </c>
      <c r="C90" s="256">
        <v>0.2</v>
      </c>
      <c r="D90" s="258">
        <v>0.1</v>
      </c>
      <c r="E90" s="259">
        <v>3.34</v>
      </c>
      <c r="F90" s="258">
        <v>0.2</v>
      </c>
      <c r="G90" s="258">
        <v>0.15</v>
      </c>
      <c r="H90" s="258">
        <v>2</v>
      </c>
      <c r="I90" s="258">
        <f t="shared" si="1"/>
        <v>0.31</v>
      </c>
    </row>
    <row r="91" spans="1:9" x14ac:dyDescent="0.2">
      <c r="A91" s="256" t="s">
        <v>357</v>
      </c>
      <c r="B91" s="257">
        <v>5.27</v>
      </c>
      <c r="C91" s="256">
        <v>0.2</v>
      </c>
      <c r="D91" s="258">
        <v>0.1</v>
      </c>
      <c r="E91" s="259">
        <v>3.18</v>
      </c>
      <c r="F91" s="258">
        <v>0.2</v>
      </c>
      <c r="G91" s="258">
        <v>0.15</v>
      </c>
      <c r="H91" s="258">
        <v>2</v>
      </c>
      <c r="I91" s="258">
        <f t="shared" si="1"/>
        <v>0.3</v>
      </c>
    </row>
    <row r="92" spans="1:9" x14ac:dyDescent="0.2">
      <c r="A92" s="256" t="s">
        <v>358</v>
      </c>
      <c r="B92" s="257">
        <v>5</v>
      </c>
      <c r="C92" s="256">
        <v>0.2</v>
      </c>
      <c r="D92" s="258">
        <v>0.1</v>
      </c>
      <c r="E92" s="259">
        <v>3.01</v>
      </c>
      <c r="F92" s="258">
        <v>0.2</v>
      </c>
      <c r="G92" s="258">
        <v>0.15</v>
      </c>
      <c r="H92" s="258">
        <v>2</v>
      </c>
      <c r="I92" s="258">
        <f t="shared" si="1"/>
        <v>0.28000000000000003</v>
      </c>
    </row>
    <row r="93" spans="1:9" x14ac:dyDescent="0.2">
      <c r="A93" s="256" t="s">
        <v>359</v>
      </c>
      <c r="B93" s="257">
        <v>5</v>
      </c>
      <c r="C93" s="256">
        <v>0.2</v>
      </c>
      <c r="D93" s="258">
        <v>0.1</v>
      </c>
      <c r="E93" s="259">
        <v>3</v>
      </c>
      <c r="F93" s="258">
        <v>0.2</v>
      </c>
      <c r="G93" s="258">
        <v>0.15</v>
      </c>
      <c r="H93" s="258">
        <v>2</v>
      </c>
      <c r="I93" s="258">
        <f t="shared" si="1"/>
        <v>0.28000000000000003</v>
      </c>
    </row>
    <row r="94" spans="1:9" x14ac:dyDescent="0.2">
      <c r="A94" s="256" t="s">
        <v>360</v>
      </c>
      <c r="B94" s="257">
        <v>5</v>
      </c>
      <c r="C94" s="256">
        <v>0.2</v>
      </c>
      <c r="D94" s="258">
        <v>0.1</v>
      </c>
      <c r="E94" s="259">
        <v>3</v>
      </c>
      <c r="F94" s="258">
        <v>0.2</v>
      </c>
      <c r="G94" s="258">
        <v>0.15</v>
      </c>
      <c r="H94" s="258">
        <v>2</v>
      </c>
      <c r="I94" s="258">
        <f t="shared" si="1"/>
        <v>0.28000000000000003</v>
      </c>
    </row>
    <row r="95" spans="1:9" x14ac:dyDescent="0.2">
      <c r="A95" s="256" t="s">
        <v>361</v>
      </c>
      <c r="B95" s="257">
        <v>5</v>
      </c>
      <c r="C95" s="256">
        <v>0.2</v>
      </c>
      <c r="D95" s="258">
        <v>0.1</v>
      </c>
      <c r="E95" s="259">
        <v>3</v>
      </c>
      <c r="F95" s="258">
        <v>0.2</v>
      </c>
      <c r="G95" s="258">
        <v>0.15</v>
      </c>
      <c r="H95" s="258">
        <v>2</v>
      </c>
      <c r="I95" s="258">
        <f t="shared" si="1"/>
        <v>0.28000000000000003</v>
      </c>
    </row>
    <row r="96" spans="1:9" x14ac:dyDescent="0.2">
      <c r="A96" s="256" t="s">
        <v>362</v>
      </c>
      <c r="B96" s="257">
        <v>5</v>
      </c>
      <c r="C96" s="256">
        <v>0.2</v>
      </c>
      <c r="D96" s="258">
        <v>0.1</v>
      </c>
      <c r="E96" s="259">
        <v>3</v>
      </c>
      <c r="F96" s="258">
        <v>0.2</v>
      </c>
      <c r="G96" s="258">
        <v>0.15</v>
      </c>
      <c r="H96" s="258">
        <v>2</v>
      </c>
      <c r="I96" s="258">
        <f t="shared" si="1"/>
        <v>0.28000000000000003</v>
      </c>
    </row>
    <row r="97" spans="1:9" x14ac:dyDescent="0.2">
      <c r="A97" s="256" t="s">
        <v>363</v>
      </c>
      <c r="B97" s="257">
        <v>5</v>
      </c>
      <c r="C97" s="256">
        <v>0.2</v>
      </c>
      <c r="D97" s="258">
        <v>0.1</v>
      </c>
      <c r="E97" s="259">
        <v>3</v>
      </c>
      <c r="F97" s="258">
        <v>0.2</v>
      </c>
      <c r="G97" s="258">
        <v>0.15</v>
      </c>
      <c r="H97" s="258">
        <v>2</v>
      </c>
      <c r="I97" s="258">
        <f t="shared" si="1"/>
        <v>0.28000000000000003</v>
      </c>
    </row>
    <row r="98" spans="1:9" x14ac:dyDescent="0.2">
      <c r="A98" s="256" t="s">
        <v>364</v>
      </c>
      <c r="B98" s="257">
        <v>5</v>
      </c>
      <c r="C98" s="256">
        <v>0.2</v>
      </c>
      <c r="D98" s="258">
        <v>0.1</v>
      </c>
      <c r="E98" s="259">
        <v>3</v>
      </c>
      <c r="F98" s="258">
        <v>0.2</v>
      </c>
      <c r="G98" s="258">
        <v>0.15</v>
      </c>
      <c r="H98" s="258">
        <v>2</v>
      </c>
      <c r="I98" s="258">
        <f t="shared" si="1"/>
        <v>0.28000000000000003</v>
      </c>
    </row>
    <row r="99" spans="1:9" x14ac:dyDescent="0.2">
      <c r="A99" s="256" t="s">
        <v>365</v>
      </c>
      <c r="B99" s="257">
        <v>5</v>
      </c>
      <c r="C99" s="256">
        <v>0.2</v>
      </c>
      <c r="D99" s="258">
        <v>0.1</v>
      </c>
      <c r="E99" s="259">
        <v>3</v>
      </c>
      <c r="F99" s="258">
        <v>0.2</v>
      </c>
      <c r="G99" s="258">
        <v>0.15</v>
      </c>
      <c r="H99" s="258">
        <v>2</v>
      </c>
      <c r="I99" s="258">
        <f t="shared" si="1"/>
        <v>0.28000000000000003</v>
      </c>
    </row>
    <row r="100" spans="1:9" x14ac:dyDescent="0.2">
      <c r="A100" s="256" t="s">
        <v>366</v>
      </c>
      <c r="B100" s="257">
        <v>5</v>
      </c>
      <c r="C100" s="256">
        <v>0.2</v>
      </c>
      <c r="D100" s="258">
        <v>0.1</v>
      </c>
      <c r="E100" s="259">
        <v>3</v>
      </c>
      <c r="F100" s="258">
        <v>0.2</v>
      </c>
      <c r="G100" s="258">
        <v>0.15</v>
      </c>
      <c r="H100" s="258">
        <v>2</v>
      </c>
      <c r="I100" s="258">
        <f t="shared" ref="I100:I163" si="2">+ROUND((B100*C100*D100)+(E100*F100*G100*H100),2)</f>
        <v>0.28000000000000003</v>
      </c>
    </row>
    <row r="101" spans="1:9" x14ac:dyDescent="0.2">
      <c r="A101" s="256" t="s">
        <v>367</v>
      </c>
      <c r="B101" s="257">
        <v>5</v>
      </c>
      <c r="C101" s="256">
        <v>0.2</v>
      </c>
      <c r="D101" s="258">
        <v>0.1</v>
      </c>
      <c r="E101" s="259">
        <v>3</v>
      </c>
      <c r="F101" s="258">
        <v>0.2</v>
      </c>
      <c r="G101" s="258">
        <v>0.15</v>
      </c>
      <c r="H101" s="258">
        <v>2</v>
      </c>
      <c r="I101" s="258">
        <f t="shared" si="2"/>
        <v>0.28000000000000003</v>
      </c>
    </row>
    <row r="102" spans="1:9" x14ac:dyDescent="0.2">
      <c r="A102" s="256" t="s">
        <v>368</v>
      </c>
      <c r="B102" s="257">
        <v>5</v>
      </c>
      <c r="C102" s="256">
        <v>0.2</v>
      </c>
      <c r="D102" s="258">
        <v>0.1</v>
      </c>
      <c r="E102" s="259">
        <v>3</v>
      </c>
      <c r="F102" s="258">
        <v>0.2</v>
      </c>
      <c r="G102" s="258">
        <v>0.15</v>
      </c>
      <c r="H102" s="258">
        <v>2</v>
      </c>
      <c r="I102" s="258">
        <f t="shared" si="2"/>
        <v>0.28000000000000003</v>
      </c>
    </row>
    <row r="103" spans="1:9" x14ac:dyDescent="0.2">
      <c r="A103" s="256" t="s">
        <v>369</v>
      </c>
      <c r="B103" s="257">
        <v>5</v>
      </c>
      <c r="C103" s="256">
        <v>0.2</v>
      </c>
      <c r="D103" s="258">
        <v>0.1</v>
      </c>
      <c r="E103" s="259">
        <v>3</v>
      </c>
      <c r="F103" s="258">
        <v>0.2</v>
      </c>
      <c r="G103" s="258">
        <v>0.15</v>
      </c>
      <c r="H103" s="258">
        <v>2</v>
      </c>
      <c r="I103" s="258">
        <f t="shared" si="2"/>
        <v>0.28000000000000003</v>
      </c>
    </row>
    <row r="104" spans="1:9" x14ac:dyDescent="0.2">
      <c r="A104" s="256" t="s">
        <v>370</v>
      </c>
      <c r="B104" s="257">
        <v>5</v>
      </c>
      <c r="C104" s="256">
        <v>0.2</v>
      </c>
      <c r="D104" s="258">
        <v>0.1</v>
      </c>
      <c r="E104" s="259">
        <v>3</v>
      </c>
      <c r="F104" s="258">
        <v>0.2</v>
      </c>
      <c r="G104" s="258">
        <v>0.15</v>
      </c>
      <c r="H104" s="258">
        <v>2</v>
      </c>
      <c r="I104" s="258">
        <f t="shared" si="2"/>
        <v>0.28000000000000003</v>
      </c>
    </row>
    <row r="105" spans="1:9" x14ac:dyDescent="0.2">
      <c r="A105" s="256" t="s">
        <v>371</v>
      </c>
      <c r="B105" s="257">
        <v>5</v>
      </c>
      <c r="C105" s="256">
        <v>0.2</v>
      </c>
      <c r="D105" s="258">
        <v>0.1</v>
      </c>
      <c r="E105" s="259">
        <v>3</v>
      </c>
      <c r="F105" s="258">
        <v>0.2</v>
      </c>
      <c r="G105" s="258">
        <v>0.15</v>
      </c>
      <c r="H105" s="258">
        <v>2</v>
      </c>
      <c r="I105" s="258">
        <f t="shared" si="2"/>
        <v>0.28000000000000003</v>
      </c>
    </row>
    <row r="106" spans="1:9" x14ac:dyDescent="0.2">
      <c r="A106" s="256" t="s">
        <v>372</v>
      </c>
      <c r="B106" s="257">
        <v>5</v>
      </c>
      <c r="C106" s="256">
        <v>0.2</v>
      </c>
      <c r="D106" s="258">
        <v>0.1</v>
      </c>
      <c r="E106" s="259">
        <v>3</v>
      </c>
      <c r="F106" s="258">
        <v>0.2</v>
      </c>
      <c r="G106" s="258">
        <v>0.15</v>
      </c>
      <c r="H106" s="258">
        <v>2</v>
      </c>
      <c r="I106" s="258">
        <f t="shared" si="2"/>
        <v>0.28000000000000003</v>
      </c>
    </row>
    <row r="107" spans="1:9" x14ac:dyDescent="0.2">
      <c r="A107" s="256" t="s">
        <v>373</v>
      </c>
      <c r="B107" s="257">
        <v>5</v>
      </c>
      <c r="C107" s="256">
        <v>0.2</v>
      </c>
      <c r="D107" s="258">
        <v>0.1</v>
      </c>
      <c r="E107" s="259">
        <v>3.06</v>
      </c>
      <c r="F107" s="258">
        <v>0.2</v>
      </c>
      <c r="G107" s="258">
        <v>0.15</v>
      </c>
      <c r="H107" s="258">
        <v>2</v>
      </c>
      <c r="I107" s="258">
        <f t="shared" si="2"/>
        <v>0.28000000000000003</v>
      </c>
    </row>
    <row r="108" spans="1:9" x14ac:dyDescent="0.2">
      <c r="A108" s="256" t="s">
        <v>374</v>
      </c>
      <c r="B108" s="257">
        <v>5</v>
      </c>
      <c r="C108" s="256">
        <v>0.2</v>
      </c>
      <c r="D108" s="258">
        <v>0.1</v>
      </c>
      <c r="E108" s="259">
        <v>3.1</v>
      </c>
      <c r="F108" s="258">
        <v>0.2</v>
      </c>
      <c r="G108" s="258">
        <v>0.15</v>
      </c>
      <c r="H108" s="258">
        <v>2</v>
      </c>
      <c r="I108" s="258">
        <f t="shared" si="2"/>
        <v>0.28999999999999998</v>
      </c>
    </row>
    <row r="109" spans="1:9" x14ac:dyDescent="0.2">
      <c r="A109" s="256" t="s">
        <v>375</v>
      </c>
      <c r="B109" s="257">
        <v>5</v>
      </c>
      <c r="C109" s="256">
        <v>0.2</v>
      </c>
      <c r="D109" s="258">
        <v>0.1</v>
      </c>
      <c r="E109" s="259">
        <v>3.1</v>
      </c>
      <c r="F109" s="258">
        <v>0.2</v>
      </c>
      <c r="G109" s="258">
        <v>0.15</v>
      </c>
      <c r="H109" s="258">
        <v>2</v>
      </c>
      <c r="I109" s="258">
        <f t="shared" si="2"/>
        <v>0.28999999999999998</v>
      </c>
    </row>
    <row r="110" spans="1:9" x14ac:dyDescent="0.2">
      <c r="A110" s="256" t="s">
        <v>376</v>
      </c>
      <c r="B110" s="257">
        <v>5</v>
      </c>
      <c r="C110" s="256">
        <v>0.2</v>
      </c>
      <c r="D110" s="258">
        <v>0.1</v>
      </c>
      <c r="E110" s="259">
        <v>3.1</v>
      </c>
      <c r="F110" s="258">
        <v>0.2</v>
      </c>
      <c r="G110" s="258">
        <v>0.15</v>
      </c>
      <c r="H110" s="258">
        <v>2</v>
      </c>
      <c r="I110" s="258">
        <f t="shared" si="2"/>
        <v>0.28999999999999998</v>
      </c>
    </row>
    <row r="111" spans="1:9" x14ac:dyDescent="0.2">
      <c r="A111" s="256" t="s">
        <v>377</v>
      </c>
      <c r="B111" s="257">
        <v>5</v>
      </c>
      <c r="C111" s="256">
        <v>0.2</v>
      </c>
      <c r="D111" s="258">
        <v>0.1</v>
      </c>
      <c r="E111" s="259">
        <v>3.03</v>
      </c>
      <c r="F111" s="258">
        <v>0.2</v>
      </c>
      <c r="G111" s="258">
        <v>0.15</v>
      </c>
      <c r="H111" s="258">
        <v>2</v>
      </c>
      <c r="I111" s="258">
        <f t="shared" si="2"/>
        <v>0.28000000000000003</v>
      </c>
    </row>
    <row r="112" spans="1:9" x14ac:dyDescent="0.2">
      <c r="A112" s="256" t="s">
        <v>378</v>
      </c>
      <c r="B112" s="257">
        <v>5</v>
      </c>
      <c r="C112" s="256">
        <v>0.2</v>
      </c>
      <c r="D112" s="258">
        <v>0.1</v>
      </c>
      <c r="E112" s="259">
        <v>3</v>
      </c>
      <c r="F112" s="258">
        <v>0.2</v>
      </c>
      <c r="G112" s="258">
        <v>0.15</v>
      </c>
      <c r="H112" s="258">
        <v>2</v>
      </c>
      <c r="I112" s="258">
        <f t="shared" si="2"/>
        <v>0.28000000000000003</v>
      </c>
    </row>
    <row r="113" spans="1:9" x14ac:dyDescent="0.2">
      <c r="A113" s="256" t="s">
        <v>379</v>
      </c>
      <c r="B113" s="257">
        <v>5</v>
      </c>
      <c r="C113" s="256">
        <v>0.2</v>
      </c>
      <c r="D113" s="258">
        <v>0.1</v>
      </c>
      <c r="E113" s="259">
        <v>3</v>
      </c>
      <c r="F113" s="258">
        <v>0.2</v>
      </c>
      <c r="G113" s="258">
        <v>0.15</v>
      </c>
      <c r="H113" s="258">
        <v>2</v>
      </c>
      <c r="I113" s="258">
        <f t="shared" si="2"/>
        <v>0.28000000000000003</v>
      </c>
    </row>
    <row r="114" spans="1:9" x14ac:dyDescent="0.2">
      <c r="A114" s="256" t="s">
        <v>380</v>
      </c>
      <c r="B114" s="257">
        <v>5</v>
      </c>
      <c r="C114" s="256">
        <v>0.2</v>
      </c>
      <c r="D114" s="258">
        <v>0.1</v>
      </c>
      <c r="E114" s="259">
        <v>3</v>
      </c>
      <c r="F114" s="258">
        <v>0.2</v>
      </c>
      <c r="G114" s="258">
        <v>0.15</v>
      </c>
      <c r="H114" s="258">
        <v>2</v>
      </c>
      <c r="I114" s="258">
        <f t="shared" si="2"/>
        <v>0.28000000000000003</v>
      </c>
    </row>
    <row r="115" spans="1:9" x14ac:dyDescent="0.2">
      <c r="A115" s="256" t="s">
        <v>381</v>
      </c>
      <c r="B115" s="257">
        <v>5</v>
      </c>
      <c r="C115" s="256">
        <v>0.2</v>
      </c>
      <c r="D115" s="258">
        <v>0.1</v>
      </c>
      <c r="E115" s="259">
        <v>3</v>
      </c>
      <c r="F115" s="258">
        <v>0.2</v>
      </c>
      <c r="G115" s="258">
        <v>0.15</v>
      </c>
      <c r="H115" s="258">
        <v>2</v>
      </c>
      <c r="I115" s="258">
        <f t="shared" si="2"/>
        <v>0.28000000000000003</v>
      </c>
    </row>
    <row r="116" spans="1:9" x14ac:dyDescent="0.2">
      <c r="A116" s="256" t="s">
        <v>382</v>
      </c>
      <c r="B116" s="257">
        <v>5</v>
      </c>
      <c r="C116" s="256">
        <v>0.2</v>
      </c>
      <c r="D116" s="258">
        <v>0.1</v>
      </c>
      <c r="E116" s="259">
        <v>3</v>
      </c>
      <c r="F116" s="258">
        <v>0.2</v>
      </c>
      <c r="G116" s="258">
        <v>0.15</v>
      </c>
      <c r="H116" s="258">
        <v>2</v>
      </c>
      <c r="I116" s="258">
        <f t="shared" si="2"/>
        <v>0.28000000000000003</v>
      </c>
    </row>
    <row r="117" spans="1:9" x14ac:dyDescent="0.2">
      <c r="A117" s="256" t="s">
        <v>383</v>
      </c>
      <c r="B117" s="257">
        <v>5</v>
      </c>
      <c r="C117" s="256">
        <v>0.2</v>
      </c>
      <c r="D117" s="258">
        <v>0.1</v>
      </c>
      <c r="E117" s="259">
        <v>3</v>
      </c>
      <c r="F117" s="258">
        <v>0.2</v>
      </c>
      <c r="G117" s="258">
        <v>0.15</v>
      </c>
      <c r="H117" s="258">
        <v>2</v>
      </c>
      <c r="I117" s="258">
        <f t="shared" si="2"/>
        <v>0.28000000000000003</v>
      </c>
    </row>
    <row r="118" spans="1:9" x14ac:dyDescent="0.2">
      <c r="A118" s="256" t="s">
        <v>384</v>
      </c>
      <c r="B118" s="257">
        <v>5</v>
      </c>
      <c r="C118" s="256">
        <v>0.2</v>
      </c>
      <c r="D118" s="258">
        <v>0.1</v>
      </c>
      <c r="E118" s="259">
        <v>3</v>
      </c>
      <c r="F118" s="258">
        <v>0.2</v>
      </c>
      <c r="G118" s="258">
        <v>0.15</v>
      </c>
      <c r="H118" s="258">
        <v>2</v>
      </c>
      <c r="I118" s="258">
        <f t="shared" si="2"/>
        <v>0.28000000000000003</v>
      </c>
    </row>
    <row r="119" spans="1:9" x14ac:dyDescent="0.2">
      <c r="A119" s="256" t="s">
        <v>385</v>
      </c>
      <c r="B119" s="257">
        <v>5</v>
      </c>
      <c r="C119" s="256">
        <v>0.2</v>
      </c>
      <c r="D119" s="258">
        <v>0.1</v>
      </c>
      <c r="E119" s="259">
        <v>3</v>
      </c>
      <c r="F119" s="258">
        <v>0.2</v>
      </c>
      <c r="G119" s="258">
        <v>0.15</v>
      </c>
      <c r="H119" s="258">
        <v>2</v>
      </c>
      <c r="I119" s="258">
        <f t="shared" si="2"/>
        <v>0.28000000000000003</v>
      </c>
    </row>
    <row r="120" spans="1:9" x14ac:dyDescent="0.2">
      <c r="A120" s="256" t="s">
        <v>386</v>
      </c>
      <c r="B120" s="257">
        <v>5</v>
      </c>
      <c r="C120" s="256">
        <v>0.2</v>
      </c>
      <c r="D120" s="258">
        <v>0.1</v>
      </c>
      <c r="E120" s="259">
        <v>3</v>
      </c>
      <c r="F120" s="258">
        <v>0.2</v>
      </c>
      <c r="G120" s="258">
        <v>0.15</v>
      </c>
      <c r="H120" s="258">
        <v>2</v>
      </c>
      <c r="I120" s="258">
        <f t="shared" si="2"/>
        <v>0.28000000000000003</v>
      </c>
    </row>
    <row r="121" spans="1:9" x14ac:dyDescent="0.2">
      <c r="A121" s="256" t="s">
        <v>387</v>
      </c>
      <c r="B121" s="257">
        <v>5</v>
      </c>
      <c r="C121" s="256">
        <v>0.2</v>
      </c>
      <c r="D121" s="258">
        <v>0.1</v>
      </c>
      <c r="E121" s="259">
        <v>3.01</v>
      </c>
      <c r="F121" s="258">
        <v>0.2</v>
      </c>
      <c r="G121" s="258">
        <v>0.15</v>
      </c>
      <c r="H121" s="258">
        <v>2</v>
      </c>
      <c r="I121" s="258">
        <f t="shared" si="2"/>
        <v>0.28000000000000003</v>
      </c>
    </row>
    <row r="122" spans="1:9" x14ac:dyDescent="0.2">
      <c r="A122" s="256" t="s">
        <v>388</v>
      </c>
      <c r="B122" s="257">
        <v>5</v>
      </c>
      <c r="C122" s="256">
        <v>0.2</v>
      </c>
      <c r="D122" s="258">
        <v>0.1</v>
      </c>
      <c r="E122" s="259">
        <v>3.05</v>
      </c>
      <c r="F122" s="258">
        <v>0.2</v>
      </c>
      <c r="G122" s="258">
        <v>0.15</v>
      </c>
      <c r="H122" s="258">
        <v>2</v>
      </c>
      <c r="I122" s="258">
        <f t="shared" si="2"/>
        <v>0.28000000000000003</v>
      </c>
    </row>
    <row r="123" spans="1:9" x14ac:dyDescent="0.2">
      <c r="A123" s="256" t="s">
        <v>389</v>
      </c>
      <c r="B123" s="257">
        <v>5</v>
      </c>
      <c r="C123" s="256">
        <v>0.2</v>
      </c>
      <c r="D123" s="258">
        <v>0.1</v>
      </c>
      <c r="E123" s="259">
        <v>3.05</v>
      </c>
      <c r="F123" s="258">
        <v>0.2</v>
      </c>
      <c r="G123" s="258">
        <v>0.15</v>
      </c>
      <c r="H123" s="258">
        <v>2</v>
      </c>
      <c r="I123" s="258">
        <f t="shared" si="2"/>
        <v>0.28000000000000003</v>
      </c>
    </row>
    <row r="124" spans="1:9" x14ac:dyDescent="0.2">
      <c r="A124" s="256" t="s">
        <v>390</v>
      </c>
      <c r="B124" s="257">
        <v>5</v>
      </c>
      <c r="C124" s="256">
        <v>0.2</v>
      </c>
      <c r="D124" s="258">
        <v>0.1</v>
      </c>
      <c r="E124" s="259">
        <v>3.05</v>
      </c>
      <c r="F124" s="258">
        <v>0.2</v>
      </c>
      <c r="G124" s="258">
        <v>0.15</v>
      </c>
      <c r="H124" s="258">
        <v>2</v>
      </c>
      <c r="I124" s="258">
        <f t="shared" si="2"/>
        <v>0.28000000000000003</v>
      </c>
    </row>
    <row r="125" spans="1:9" x14ac:dyDescent="0.2">
      <c r="A125" s="256" t="s">
        <v>391</v>
      </c>
      <c r="B125" s="257">
        <v>5</v>
      </c>
      <c r="C125" s="256">
        <v>0.2</v>
      </c>
      <c r="D125" s="258">
        <v>0.1</v>
      </c>
      <c r="E125" s="259">
        <v>3.05</v>
      </c>
      <c r="F125" s="258">
        <v>0.2</v>
      </c>
      <c r="G125" s="258">
        <v>0.15</v>
      </c>
      <c r="H125" s="258">
        <v>2</v>
      </c>
      <c r="I125" s="258">
        <f t="shared" si="2"/>
        <v>0.28000000000000003</v>
      </c>
    </row>
    <row r="126" spans="1:9" x14ac:dyDescent="0.2">
      <c r="A126" s="256" t="s">
        <v>392</v>
      </c>
      <c r="B126" s="257">
        <v>5</v>
      </c>
      <c r="C126" s="256">
        <v>0.2</v>
      </c>
      <c r="D126" s="258">
        <v>0.1</v>
      </c>
      <c r="E126" s="259">
        <v>3.03</v>
      </c>
      <c r="F126" s="258">
        <v>0.2</v>
      </c>
      <c r="G126" s="258">
        <v>0.15</v>
      </c>
      <c r="H126" s="258">
        <v>2</v>
      </c>
      <c r="I126" s="258">
        <f t="shared" si="2"/>
        <v>0.28000000000000003</v>
      </c>
    </row>
    <row r="127" spans="1:9" x14ac:dyDescent="0.2">
      <c r="A127" s="256" t="s">
        <v>393</v>
      </c>
      <c r="B127" s="257">
        <v>5</v>
      </c>
      <c r="C127" s="256">
        <v>0.2</v>
      </c>
      <c r="D127" s="258">
        <v>0.1</v>
      </c>
      <c r="E127" s="259">
        <v>3</v>
      </c>
      <c r="F127" s="258">
        <v>0.2</v>
      </c>
      <c r="G127" s="258">
        <v>0.15</v>
      </c>
      <c r="H127" s="258">
        <v>2</v>
      </c>
      <c r="I127" s="258">
        <f t="shared" si="2"/>
        <v>0.28000000000000003</v>
      </c>
    </row>
    <row r="128" spans="1:9" x14ac:dyDescent="0.2">
      <c r="A128" s="260" t="s">
        <v>394</v>
      </c>
      <c r="B128" s="257">
        <v>5</v>
      </c>
      <c r="C128" s="256">
        <v>0.2</v>
      </c>
      <c r="D128" s="258">
        <v>0.1</v>
      </c>
      <c r="E128" s="259">
        <v>3</v>
      </c>
      <c r="F128" s="258">
        <v>0.2</v>
      </c>
      <c r="G128" s="258">
        <v>0.15</v>
      </c>
      <c r="H128" s="258">
        <v>2</v>
      </c>
      <c r="I128" s="258">
        <f t="shared" si="2"/>
        <v>0.28000000000000003</v>
      </c>
    </row>
    <row r="129" spans="1:9" x14ac:dyDescent="0.2">
      <c r="A129" s="260" t="s">
        <v>395</v>
      </c>
      <c r="B129" s="257">
        <v>5</v>
      </c>
      <c r="C129" s="256">
        <v>0.2</v>
      </c>
      <c r="D129" s="258">
        <v>0.1</v>
      </c>
      <c r="E129" s="259">
        <v>3</v>
      </c>
      <c r="F129" s="258">
        <v>0.2</v>
      </c>
      <c r="G129" s="258">
        <v>0.15</v>
      </c>
      <c r="H129" s="258">
        <v>2</v>
      </c>
      <c r="I129" s="258">
        <f t="shared" si="2"/>
        <v>0.28000000000000003</v>
      </c>
    </row>
    <row r="130" spans="1:9" x14ac:dyDescent="0.2">
      <c r="A130" s="260" t="s">
        <v>396</v>
      </c>
      <c r="B130" s="257">
        <v>5</v>
      </c>
      <c r="C130" s="256">
        <v>0.2</v>
      </c>
      <c r="D130" s="258">
        <v>0.1</v>
      </c>
      <c r="E130" s="259">
        <v>3</v>
      </c>
      <c r="F130" s="258">
        <v>0.2</v>
      </c>
      <c r="G130" s="258">
        <v>0.15</v>
      </c>
      <c r="H130" s="258">
        <v>2</v>
      </c>
      <c r="I130" s="258">
        <f t="shared" si="2"/>
        <v>0.28000000000000003</v>
      </c>
    </row>
    <row r="131" spans="1:9" x14ac:dyDescent="0.2">
      <c r="A131" s="260" t="s">
        <v>397</v>
      </c>
      <c r="B131" s="257">
        <v>5</v>
      </c>
      <c r="C131" s="256">
        <v>0.2</v>
      </c>
      <c r="D131" s="258">
        <v>0.1</v>
      </c>
      <c r="E131" s="259">
        <v>3</v>
      </c>
      <c r="F131" s="258">
        <v>0.2</v>
      </c>
      <c r="G131" s="258">
        <v>0.15</v>
      </c>
      <c r="H131" s="258">
        <v>2</v>
      </c>
      <c r="I131" s="258">
        <f t="shared" si="2"/>
        <v>0.28000000000000003</v>
      </c>
    </row>
    <row r="132" spans="1:9" x14ac:dyDescent="0.2">
      <c r="A132" s="260" t="s">
        <v>398</v>
      </c>
      <c r="B132" s="257">
        <v>5</v>
      </c>
      <c r="C132" s="256">
        <v>0.2</v>
      </c>
      <c r="D132" s="258">
        <v>0.1</v>
      </c>
      <c r="E132" s="259">
        <v>3</v>
      </c>
      <c r="F132" s="258">
        <v>0.2</v>
      </c>
      <c r="G132" s="258">
        <v>0.15</v>
      </c>
      <c r="H132" s="258">
        <v>2</v>
      </c>
      <c r="I132" s="258">
        <f t="shared" si="2"/>
        <v>0.28000000000000003</v>
      </c>
    </row>
    <row r="133" spans="1:9" x14ac:dyDescent="0.2">
      <c r="A133" s="260" t="s">
        <v>399</v>
      </c>
      <c r="B133" s="257">
        <v>5</v>
      </c>
      <c r="C133" s="256">
        <v>0.2</v>
      </c>
      <c r="D133" s="258">
        <v>0.1</v>
      </c>
      <c r="E133" s="259">
        <v>3</v>
      </c>
      <c r="F133" s="258">
        <v>0.2</v>
      </c>
      <c r="G133" s="258">
        <v>0.15</v>
      </c>
      <c r="H133" s="258">
        <v>2</v>
      </c>
      <c r="I133" s="258">
        <f t="shared" si="2"/>
        <v>0.28000000000000003</v>
      </c>
    </row>
    <row r="134" spans="1:9" x14ac:dyDescent="0.2">
      <c r="A134" s="260" t="s">
        <v>400</v>
      </c>
      <c r="B134" s="257">
        <v>5</v>
      </c>
      <c r="C134" s="256">
        <v>0.2</v>
      </c>
      <c r="D134" s="258">
        <v>0.1</v>
      </c>
      <c r="E134" s="259">
        <v>3.01</v>
      </c>
      <c r="F134" s="258">
        <v>0.2</v>
      </c>
      <c r="G134" s="258">
        <v>0.15</v>
      </c>
      <c r="H134" s="258">
        <v>2</v>
      </c>
      <c r="I134" s="258">
        <f t="shared" si="2"/>
        <v>0.28000000000000003</v>
      </c>
    </row>
    <row r="135" spans="1:9" x14ac:dyDescent="0.2">
      <c r="A135" s="260" t="s">
        <v>401</v>
      </c>
      <c r="B135" s="257">
        <v>5</v>
      </c>
      <c r="C135" s="256">
        <v>0.2</v>
      </c>
      <c r="D135" s="258">
        <v>0.1</v>
      </c>
      <c r="E135" s="259">
        <v>3.08</v>
      </c>
      <c r="F135" s="258">
        <v>0.2</v>
      </c>
      <c r="G135" s="258">
        <v>0.15</v>
      </c>
      <c r="H135" s="258">
        <v>2</v>
      </c>
      <c r="I135" s="258">
        <f t="shared" si="2"/>
        <v>0.28000000000000003</v>
      </c>
    </row>
    <row r="136" spans="1:9" x14ac:dyDescent="0.2">
      <c r="A136" s="260" t="s">
        <v>402</v>
      </c>
      <c r="B136" s="257">
        <v>5</v>
      </c>
      <c r="C136" s="256">
        <v>0.2</v>
      </c>
      <c r="D136" s="258">
        <v>0.1</v>
      </c>
      <c r="E136" s="259">
        <v>3.08</v>
      </c>
      <c r="F136" s="258">
        <v>0.2</v>
      </c>
      <c r="G136" s="258">
        <v>0.15</v>
      </c>
      <c r="H136" s="258">
        <v>2</v>
      </c>
      <c r="I136" s="258">
        <f t="shared" si="2"/>
        <v>0.28000000000000003</v>
      </c>
    </row>
    <row r="137" spans="1:9" x14ac:dyDescent="0.2">
      <c r="A137" s="260" t="s">
        <v>403</v>
      </c>
      <c r="B137" s="257">
        <v>5</v>
      </c>
      <c r="C137" s="256">
        <v>0.2</v>
      </c>
      <c r="D137" s="258">
        <v>0.1</v>
      </c>
      <c r="E137" s="259">
        <v>3.08</v>
      </c>
      <c r="F137" s="258">
        <v>0.2</v>
      </c>
      <c r="G137" s="258">
        <v>0.15</v>
      </c>
      <c r="H137" s="258">
        <v>2</v>
      </c>
      <c r="I137" s="258">
        <f t="shared" si="2"/>
        <v>0.28000000000000003</v>
      </c>
    </row>
    <row r="138" spans="1:9" x14ac:dyDescent="0.2">
      <c r="A138" s="260" t="s">
        <v>404</v>
      </c>
      <c r="B138" s="257">
        <v>5</v>
      </c>
      <c r="C138" s="256">
        <v>0.2</v>
      </c>
      <c r="D138" s="258">
        <v>0.1</v>
      </c>
      <c r="E138" s="259">
        <v>3.08</v>
      </c>
      <c r="F138" s="258">
        <v>0.2</v>
      </c>
      <c r="G138" s="258">
        <v>0.15</v>
      </c>
      <c r="H138" s="258">
        <v>2</v>
      </c>
      <c r="I138" s="258">
        <f t="shared" si="2"/>
        <v>0.28000000000000003</v>
      </c>
    </row>
    <row r="139" spans="1:9" x14ac:dyDescent="0.2">
      <c r="A139" s="260" t="s">
        <v>405</v>
      </c>
      <c r="B139" s="257">
        <v>5</v>
      </c>
      <c r="C139" s="256">
        <v>0.2</v>
      </c>
      <c r="D139" s="258">
        <v>0.1</v>
      </c>
      <c r="E139" s="259">
        <v>3.05</v>
      </c>
      <c r="F139" s="258">
        <v>0.2</v>
      </c>
      <c r="G139" s="258">
        <v>0.15</v>
      </c>
      <c r="H139" s="258">
        <v>2</v>
      </c>
      <c r="I139" s="258">
        <f t="shared" si="2"/>
        <v>0.28000000000000003</v>
      </c>
    </row>
    <row r="140" spans="1:9" x14ac:dyDescent="0.2">
      <c r="A140" s="260" t="s">
        <v>406</v>
      </c>
      <c r="B140" s="257">
        <v>5</v>
      </c>
      <c r="C140" s="256">
        <v>0.2</v>
      </c>
      <c r="D140" s="258">
        <v>0.1</v>
      </c>
      <c r="E140" s="259">
        <v>3</v>
      </c>
      <c r="F140" s="258">
        <v>0.2</v>
      </c>
      <c r="G140" s="258">
        <v>0.15</v>
      </c>
      <c r="H140" s="258">
        <v>2</v>
      </c>
      <c r="I140" s="258">
        <f t="shared" si="2"/>
        <v>0.28000000000000003</v>
      </c>
    </row>
    <row r="141" spans="1:9" x14ac:dyDescent="0.2">
      <c r="A141" s="260" t="s">
        <v>407</v>
      </c>
      <c r="B141" s="257">
        <v>5</v>
      </c>
      <c r="C141" s="256">
        <v>0.2</v>
      </c>
      <c r="D141" s="258">
        <v>0.1</v>
      </c>
      <c r="E141" s="259">
        <v>3.04</v>
      </c>
      <c r="F141" s="258">
        <v>0.2</v>
      </c>
      <c r="G141" s="258">
        <v>0.15</v>
      </c>
      <c r="H141" s="258">
        <v>2</v>
      </c>
      <c r="I141" s="258">
        <f t="shared" si="2"/>
        <v>0.28000000000000003</v>
      </c>
    </row>
    <row r="142" spans="1:9" x14ac:dyDescent="0.2">
      <c r="A142" s="260" t="s">
        <v>408</v>
      </c>
      <c r="B142" s="257">
        <v>5</v>
      </c>
      <c r="C142" s="256">
        <v>0.2</v>
      </c>
      <c r="D142" s="258">
        <v>0.1</v>
      </c>
      <c r="E142" s="259">
        <v>3.06</v>
      </c>
      <c r="F142" s="258">
        <v>0.2</v>
      </c>
      <c r="G142" s="258">
        <v>0.15</v>
      </c>
      <c r="H142" s="258">
        <v>2</v>
      </c>
      <c r="I142" s="258">
        <f t="shared" si="2"/>
        <v>0.28000000000000003</v>
      </c>
    </row>
    <row r="143" spans="1:9" x14ac:dyDescent="0.2">
      <c r="A143" s="260" t="s">
        <v>409</v>
      </c>
      <c r="B143" s="257">
        <v>5</v>
      </c>
      <c r="C143" s="256">
        <v>0.2</v>
      </c>
      <c r="D143" s="258">
        <v>0.1</v>
      </c>
      <c r="E143" s="259">
        <v>3.06</v>
      </c>
      <c r="F143" s="258">
        <v>0.2</v>
      </c>
      <c r="G143" s="258">
        <v>0.15</v>
      </c>
      <c r="H143" s="258">
        <v>2</v>
      </c>
      <c r="I143" s="258">
        <f t="shared" si="2"/>
        <v>0.28000000000000003</v>
      </c>
    </row>
    <row r="144" spans="1:9" x14ac:dyDescent="0.2">
      <c r="A144" s="260" t="s">
        <v>410</v>
      </c>
      <c r="B144" s="257">
        <v>5</v>
      </c>
      <c r="C144" s="256">
        <v>0.2</v>
      </c>
      <c r="D144" s="258">
        <v>0.1</v>
      </c>
      <c r="E144" s="259">
        <v>3.06</v>
      </c>
      <c r="F144" s="258">
        <v>0.2</v>
      </c>
      <c r="G144" s="258">
        <v>0.15</v>
      </c>
      <c r="H144" s="258">
        <v>2</v>
      </c>
      <c r="I144" s="258">
        <f t="shared" si="2"/>
        <v>0.28000000000000003</v>
      </c>
    </row>
    <row r="145" spans="1:9" x14ac:dyDescent="0.2">
      <c r="A145" s="260" t="s">
        <v>411</v>
      </c>
      <c r="B145" s="257">
        <v>5</v>
      </c>
      <c r="C145" s="256">
        <v>0.2</v>
      </c>
      <c r="D145" s="258">
        <v>0.1</v>
      </c>
      <c r="E145" s="259">
        <v>3.06</v>
      </c>
      <c r="F145" s="258">
        <v>0.2</v>
      </c>
      <c r="G145" s="258">
        <v>0.15</v>
      </c>
      <c r="H145" s="258">
        <v>2</v>
      </c>
      <c r="I145" s="258">
        <f t="shared" si="2"/>
        <v>0.28000000000000003</v>
      </c>
    </row>
    <row r="146" spans="1:9" x14ac:dyDescent="0.2">
      <c r="A146" s="260" t="s">
        <v>412</v>
      </c>
      <c r="B146" s="257">
        <v>5</v>
      </c>
      <c r="C146" s="256">
        <v>0.2</v>
      </c>
      <c r="D146" s="258">
        <v>0.1</v>
      </c>
      <c r="E146" s="259">
        <v>3.06</v>
      </c>
      <c r="F146" s="258">
        <v>0.2</v>
      </c>
      <c r="G146" s="258">
        <v>0.15</v>
      </c>
      <c r="H146" s="258">
        <v>2</v>
      </c>
      <c r="I146" s="258">
        <f t="shared" si="2"/>
        <v>0.28000000000000003</v>
      </c>
    </row>
    <row r="147" spans="1:9" x14ac:dyDescent="0.2">
      <c r="A147" s="260" t="s">
        <v>413</v>
      </c>
      <c r="B147" s="257">
        <v>5</v>
      </c>
      <c r="C147" s="256">
        <v>0.2</v>
      </c>
      <c r="D147" s="258">
        <v>0.1</v>
      </c>
      <c r="E147" s="259">
        <v>3.06</v>
      </c>
      <c r="F147" s="258">
        <v>0.2</v>
      </c>
      <c r="G147" s="258">
        <v>0.15</v>
      </c>
      <c r="H147" s="258">
        <v>2</v>
      </c>
      <c r="I147" s="258">
        <f t="shared" si="2"/>
        <v>0.28000000000000003</v>
      </c>
    </row>
    <row r="148" spans="1:9" x14ac:dyDescent="0.2">
      <c r="A148" s="260" t="s">
        <v>414</v>
      </c>
      <c r="B148" s="257">
        <v>5</v>
      </c>
      <c r="C148" s="256">
        <v>0.2</v>
      </c>
      <c r="D148" s="258">
        <v>0.1</v>
      </c>
      <c r="E148" s="259">
        <v>3.06</v>
      </c>
      <c r="F148" s="258">
        <v>0.2</v>
      </c>
      <c r="G148" s="258">
        <v>0.15</v>
      </c>
      <c r="H148" s="258">
        <v>2</v>
      </c>
      <c r="I148" s="258">
        <f t="shared" si="2"/>
        <v>0.28000000000000003</v>
      </c>
    </row>
    <row r="149" spans="1:9" x14ac:dyDescent="0.2">
      <c r="A149" s="260" t="s">
        <v>415</v>
      </c>
      <c r="B149" s="257">
        <v>5.18</v>
      </c>
      <c r="C149" s="256">
        <v>0.2</v>
      </c>
      <c r="D149" s="258">
        <v>0.1</v>
      </c>
      <c r="E149" s="259">
        <v>3.6</v>
      </c>
      <c r="F149" s="258">
        <v>0.2</v>
      </c>
      <c r="G149" s="258">
        <v>0.15</v>
      </c>
      <c r="H149" s="258">
        <v>2</v>
      </c>
      <c r="I149" s="258">
        <f t="shared" si="2"/>
        <v>0.32</v>
      </c>
    </row>
    <row r="150" spans="1:9" x14ac:dyDescent="0.2">
      <c r="A150" s="260" t="s">
        <v>416</v>
      </c>
      <c r="B150" s="257">
        <v>5.45</v>
      </c>
      <c r="C150" s="256">
        <v>0.2</v>
      </c>
      <c r="D150" s="258">
        <v>0.1</v>
      </c>
      <c r="E150" s="259">
        <v>3.27</v>
      </c>
      <c r="F150" s="258">
        <v>0.2</v>
      </c>
      <c r="G150" s="258">
        <v>0.15</v>
      </c>
      <c r="H150" s="258">
        <v>2</v>
      </c>
      <c r="I150" s="258">
        <f t="shared" si="2"/>
        <v>0.31</v>
      </c>
    </row>
    <row r="151" spans="1:9" x14ac:dyDescent="0.2">
      <c r="A151" s="260" t="s">
        <v>417</v>
      </c>
      <c r="B151" s="257">
        <v>5.45</v>
      </c>
      <c r="C151" s="256">
        <v>0.2</v>
      </c>
      <c r="D151" s="258">
        <v>0.1</v>
      </c>
      <c r="E151" s="259">
        <v>3.64</v>
      </c>
      <c r="F151" s="258">
        <v>0.2</v>
      </c>
      <c r="G151" s="258">
        <v>0.15</v>
      </c>
      <c r="H151" s="258">
        <v>2</v>
      </c>
      <c r="I151" s="258">
        <f t="shared" si="2"/>
        <v>0.33</v>
      </c>
    </row>
    <row r="152" spans="1:9" x14ac:dyDescent="0.2">
      <c r="A152" s="260" t="s">
        <v>418</v>
      </c>
      <c r="B152" s="257">
        <v>5.14</v>
      </c>
      <c r="C152" s="256">
        <v>0.2</v>
      </c>
      <c r="D152" s="258">
        <v>0.1</v>
      </c>
      <c r="E152" s="259">
        <v>3.22</v>
      </c>
      <c r="F152" s="258">
        <v>0.2</v>
      </c>
      <c r="G152" s="258">
        <v>0.15</v>
      </c>
      <c r="H152" s="258">
        <v>2</v>
      </c>
      <c r="I152" s="258">
        <f t="shared" si="2"/>
        <v>0.3</v>
      </c>
    </row>
    <row r="153" spans="1:9" x14ac:dyDescent="0.2">
      <c r="A153" s="260" t="s">
        <v>419</v>
      </c>
      <c r="B153" s="257">
        <v>5</v>
      </c>
      <c r="C153" s="256">
        <v>0.2</v>
      </c>
      <c r="D153" s="258">
        <v>0.1</v>
      </c>
      <c r="E153" s="259">
        <v>3</v>
      </c>
      <c r="F153" s="258">
        <v>0.2</v>
      </c>
      <c r="G153" s="258">
        <v>0.15</v>
      </c>
      <c r="H153" s="258">
        <v>2</v>
      </c>
      <c r="I153" s="258">
        <f t="shared" si="2"/>
        <v>0.28000000000000003</v>
      </c>
    </row>
    <row r="154" spans="1:9" x14ac:dyDescent="0.2">
      <c r="A154" s="260" t="s">
        <v>420</v>
      </c>
      <c r="B154" s="257">
        <v>5</v>
      </c>
      <c r="C154" s="256">
        <v>0.2</v>
      </c>
      <c r="D154" s="258">
        <v>0.1</v>
      </c>
      <c r="E154" s="259">
        <v>3</v>
      </c>
      <c r="F154" s="258">
        <v>0.2</v>
      </c>
      <c r="G154" s="258">
        <v>0.15</v>
      </c>
      <c r="H154" s="258">
        <v>2</v>
      </c>
      <c r="I154" s="258">
        <f t="shared" si="2"/>
        <v>0.28000000000000003</v>
      </c>
    </row>
    <row r="155" spans="1:9" x14ac:dyDescent="0.2">
      <c r="A155" s="260" t="s">
        <v>421</v>
      </c>
      <c r="B155" s="257">
        <v>5</v>
      </c>
      <c r="C155" s="256">
        <v>0.2</v>
      </c>
      <c r="D155" s="258">
        <v>0.1</v>
      </c>
      <c r="E155" s="259">
        <v>3</v>
      </c>
      <c r="F155" s="258">
        <v>0.2</v>
      </c>
      <c r="G155" s="258">
        <v>0.15</v>
      </c>
      <c r="H155" s="258">
        <v>2</v>
      </c>
      <c r="I155" s="258">
        <f t="shared" si="2"/>
        <v>0.28000000000000003</v>
      </c>
    </row>
    <row r="156" spans="1:9" x14ac:dyDescent="0.2">
      <c r="A156" s="260" t="s">
        <v>422</v>
      </c>
      <c r="B156" s="257">
        <v>5</v>
      </c>
      <c r="C156" s="256">
        <v>0.2</v>
      </c>
      <c r="D156" s="258">
        <v>0.1</v>
      </c>
      <c r="E156" s="259">
        <v>3</v>
      </c>
      <c r="F156" s="258">
        <v>0.2</v>
      </c>
      <c r="G156" s="258">
        <v>0.15</v>
      </c>
      <c r="H156" s="258">
        <v>2</v>
      </c>
      <c r="I156" s="258">
        <f t="shared" si="2"/>
        <v>0.28000000000000003</v>
      </c>
    </row>
    <row r="157" spans="1:9" x14ac:dyDescent="0.2">
      <c r="A157" s="260" t="s">
        <v>423</v>
      </c>
      <c r="B157" s="257">
        <v>5</v>
      </c>
      <c r="C157" s="256">
        <v>0.2</v>
      </c>
      <c r="D157" s="258">
        <v>0.1</v>
      </c>
      <c r="E157" s="259">
        <v>3</v>
      </c>
      <c r="F157" s="258">
        <v>0.2</v>
      </c>
      <c r="G157" s="258">
        <v>0.15</v>
      </c>
      <c r="H157" s="258">
        <v>2</v>
      </c>
      <c r="I157" s="258">
        <f t="shared" si="2"/>
        <v>0.28000000000000003</v>
      </c>
    </row>
    <row r="158" spans="1:9" x14ac:dyDescent="0.2">
      <c r="A158" s="260" t="s">
        <v>424</v>
      </c>
      <c r="B158" s="257">
        <v>5</v>
      </c>
      <c r="C158" s="256">
        <v>0.2</v>
      </c>
      <c r="D158" s="258">
        <v>0.1</v>
      </c>
      <c r="E158" s="259">
        <v>3</v>
      </c>
      <c r="F158" s="258">
        <v>0.2</v>
      </c>
      <c r="G158" s="258">
        <v>0.15</v>
      </c>
      <c r="H158" s="258">
        <v>2</v>
      </c>
      <c r="I158" s="258">
        <f t="shared" si="2"/>
        <v>0.28000000000000003</v>
      </c>
    </row>
    <row r="159" spans="1:9" x14ac:dyDescent="0.2">
      <c r="A159" s="260" t="s">
        <v>425</v>
      </c>
      <c r="B159" s="257">
        <v>5</v>
      </c>
      <c r="C159" s="256">
        <v>0.2</v>
      </c>
      <c r="D159" s="258">
        <v>0.1</v>
      </c>
      <c r="E159" s="259">
        <v>3</v>
      </c>
      <c r="F159" s="258">
        <v>0.2</v>
      </c>
      <c r="G159" s="258">
        <v>0.15</v>
      </c>
      <c r="H159" s="258">
        <v>2</v>
      </c>
      <c r="I159" s="258">
        <f t="shared" si="2"/>
        <v>0.28000000000000003</v>
      </c>
    </row>
    <row r="160" spans="1:9" x14ac:dyDescent="0.2">
      <c r="A160" s="260" t="s">
        <v>426</v>
      </c>
      <c r="B160" s="257">
        <v>5</v>
      </c>
      <c r="C160" s="256">
        <v>0.2</v>
      </c>
      <c r="D160" s="258">
        <v>0.1</v>
      </c>
      <c r="E160" s="259">
        <v>3</v>
      </c>
      <c r="F160" s="258">
        <v>0.2</v>
      </c>
      <c r="G160" s="258">
        <v>0.15</v>
      </c>
      <c r="H160" s="258">
        <v>2</v>
      </c>
      <c r="I160" s="258">
        <f t="shared" si="2"/>
        <v>0.28000000000000003</v>
      </c>
    </row>
    <row r="161" spans="1:9" x14ac:dyDescent="0.2">
      <c r="A161" s="260" t="s">
        <v>427</v>
      </c>
      <c r="B161" s="257">
        <v>5</v>
      </c>
      <c r="C161" s="256">
        <v>0.2</v>
      </c>
      <c r="D161" s="258">
        <v>0.1</v>
      </c>
      <c r="E161" s="259">
        <v>3</v>
      </c>
      <c r="F161" s="258">
        <v>0.2</v>
      </c>
      <c r="G161" s="258">
        <v>0.15</v>
      </c>
      <c r="H161" s="258">
        <v>2</v>
      </c>
      <c r="I161" s="258">
        <f t="shared" si="2"/>
        <v>0.28000000000000003</v>
      </c>
    </row>
    <row r="162" spans="1:9" x14ac:dyDescent="0.2">
      <c r="A162" s="260" t="s">
        <v>428</v>
      </c>
      <c r="B162" s="257">
        <v>5</v>
      </c>
      <c r="C162" s="256">
        <v>0.2</v>
      </c>
      <c r="D162" s="258">
        <v>0.1</v>
      </c>
      <c r="E162" s="259">
        <v>3</v>
      </c>
      <c r="F162" s="258">
        <v>0.2</v>
      </c>
      <c r="G162" s="258">
        <v>0.15</v>
      </c>
      <c r="H162" s="258">
        <v>2</v>
      </c>
      <c r="I162" s="258">
        <f t="shared" si="2"/>
        <v>0.28000000000000003</v>
      </c>
    </row>
    <row r="163" spans="1:9" x14ac:dyDescent="0.2">
      <c r="A163" s="260" t="s">
        <v>429</v>
      </c>
      <c r="B163" s="257">
        <v>5</v>
      </c>
      <c r="C163" s="256">
        <v>0.2</v>
      </c>
      <c r="D163" s="258">
        <v>0.1</v>
      </c>
      <c r="E163" s="259">
        <v>3.01</v>
      </c>
      <c r="F163" s="258">
        <v>0.2</v>
      </c>
      <c r="G163" s="258">
        <v>0.15</v>
      </c>
      <c r="H163" s="258">
        <v>2</v>
      </c>
      <c r="I163" s="258">
        <f t="shared" si="2"/>
        <v>0.28000000000000003</v>
      </c>
    </row>
    <row r="164" spans="1:9" x14ac:dyDescent="0.2">
      <c r="A164" s="260" t="s">
        <v>430</v>
      </c>
      <c r="B164" s="257">
        <v>5</v>
      </c>
      <c r="C164" s="256">
        <v>0.2</v>
      </c>
      <c r="D164" s="258">
        <v>0.1</v>
      </c>
      <c r="E164" s="259">
        <v>3.17</v>
      </c>
      <c r="F164" s="258">
        <v>0.2</v>
      </c>
      <c r="G164" s="258">
        <v>0.15</v>
      </c>
      <c r="H164" s="258">
        <v>2</v>
      </c>
      <c r="I164" s="258">
        <f t="shared" ref="I164:I227" si="3">+ROUND((B164*C164*D164)+(E164*F164*G164*H164),2)</f>
        <v>0.28999999999999998</v>
      </c>
    </row>
    <row r="165" spans="1:9" x14ac:dyDescent="0.2">
      <c r="A165" s="260" t="s">
        <v>431</v>
      </c>
      <c r="B165" s="257">
        <v>5</v>
      </c>
      <c r="C165" s="256">
        <v>0.2</v>
      </c>
      <c r="D165" s="258">
        <v>0.1</v>
      </c>
      <c r="E165" s="259">
        <v>3.16</v>
      </c>
      <c r="F165" s="258">
        <v>0.2</v>
      </c>
      <c r="G165" s="258">
        <v>0.15</v>
      </c>
      <c r="H165" s="258">
        <v>2</v>
      </c>
      <c r="I165" s="258">
        <f t="shared" si="3"/>
        <v>0.28999999999999998</v>
      </c>
    </row>
    <row r="166" spans="1:9" x14ac:dyDescent="0.2">
      <c r="A166" s="260" t="s">
        <v>432</v>
      </c>
      <c r="B166" s="257">
        <v>5</v>
      </c>
      <c r="C166" s="256">
        <v>0.2</v>
      </c>
      <c r="D166" s="258">
        <v>0.1</v>
      </c>
      <c r="E166" s="259">
        <v>3.16</v>
      </c>
      <c r="F166" s="258">
        <v>0.2</v>
      </c>
      <c r="G166" s="258">
        <v>0.15</v>
      </c>
      <c r="H166" s="258">
        <v>2</v>
      </c>
      <c r="I166" s="258">
        <f t="shared" si="3"/>
        <v>0.28999999999999998</v>
      </c>
    </row>
    <row r="167" spans="1:9" x14ac:dyDescent="0.2">
      <c r="A167" s="260" t="s">
        <v>433</v>
      </c>
      <c r="B167" s="257">
        <v>5</v>
      </c>
      <c r="C167" s="256">
        <v>0.2</v>
      </c>
      <c r="D167" s="258">
        <v>0.1</v>
      </c>
      <c r="E167" s="259">
        <v>3.05</v>
      </c>
      <c r="F167" s="258">
        <v>0.2</v>
      </c>
      <c r="G167" s="258">
        <v>0.15</v>
      </c>
      <c r="H167" s="258">
        <v>2</v>
      </c>
      <c r="I167" s="258">
        <f t="shared" si="3"/>
        <v>0.28000000000000003</v>
      </c>
    </row>
    <row r="168" spans="1:9" x14ac:dyDescent="0.2">
      <c r="A168" s="260" t="s">
        <v>434</v>
      </c>
      <c r="B168" s="257">
        <v>5</v>
      </c>
      <c r="C168" s="256">
        <v>0.2</v>
      </c>
      <c r="D168" s="258">
        <v>0.1</v>
      </c>
      <c r="E168" s="259">
        <v>3</v>
      </c>
      <c r="F168" s="258">
        <v>0.2</v>
      </c>
      <c r="G168" s="258">
        <v>0.15</v>
      </c>
      <c r="H168" s="258">
        <v>2</v>
      </c>
      <c r="I168" s="258">
        <f t="shared" si="3"/>
        <v>0.28000000000000003</v>
      </c>
    </row>
    <row r="169" spans="1:9" x14ac:dyDescent="0.2">
      <c r="A169" s="260" t="s">
        <v>435</v>
      </c>
      <c r="B169" s="257">
        <v>5</v>
      </c>
      <c r="C169" s="256">
        <v>0.2</v>
      </c>
      <c r="D169" s="258">
        <v>0.1</v>
      </c>
      <c r="E169" s="259">
        <v>3</v>
      </c>
      <c r="F169" s="258">
        <v>0.2</v>
      </c>
      <c r="G169" s="258">
        <v>0.15</v>
      </c>
      <c r="H169" s="258">
        <v>2</v>
      </c>
      <c r="I169" s="258">
        <f t="shared" si="3"/>
        <v>0.28000000000000003</v>
      </c>
    </row>
    <row r="170" spans="1:9" x14ac:dyDescent="0.2">
      <c r="A170" s="260" t="s">
        <v>436</v>
      </c>
      <c r="B170" s="257">
        <v>5</v>
      </c>
      <c r="C170" s="256">
        <v>0.2</v>
      </c>
      <c r="D170" s="258">
        <v>0.1</v>
      </c>
      <c r="E170" s="259">
        <v>3</v>
      </c>
      <c r="F170" s="258">
        <v>0.2</v>
      </c>
      <c r="G170" s="258">
        <v>0.15</v>
      </c>
      <c r="H170" s="258">
        <v>2</v>
      </c>
      <c r="I170" s="258">
        <f t="shared" si="3"/>
        <v>0.28000000000000003</v>
      </c>
    </row>
    <row r="171" spans="1:9" x14ac:dyDescent="0.2">
      <c r="A171" s="260" t="s">
        <v>437</v>
      </c>
      <c r="B171" s="257">
        <v>5</v>
      </c>
      <c r="C171" s="256">
        <v>0.2</v>
      </c>
      <c r="D171" s="258">
        <v>0.1</v>
      </c>
      <c r="E171" s="259">
        <v>3.02</v>
      </c>
      <c r="F171" s="258">
        <v>0.2</v>
      </c>
      <c r="G171" s="258">
        <v>0.15</v>
      </c>
      <c r="H171" s="258">
        <v>2</v>
      </c>
      <c r="I171" s="258">
        <f t="shared" si="3"/>
        <v>0.28000000000000003</v>
      </c>
    </row>
    <row r="172" spans="1:9" x14ac:dyDescent="0.2">
      <c r="A172" s="260" t="s">
        <v>438</v>
      </c>
      <c r="B172" s="257">
        <v>5</v>
      </c>
      <c r="C172" s="256">
        <v>0.2</v>
      </c>
      <c r="D172" s="258">
        <v>0.1</v>
      </c>
      <c r="E172" s="259">
        <v>3.06</v>
      </c>
      <c r="F172" s="258">
        <v>0.2</v>
      </c>
      <c r="G172" s="258">
        <v>0.15</v>
      </c>
      <c r="H172" s="258">
        <v>2</v>
      </c>
      <c r="I172" s="258">
        <f t="shared" si="3"/>
        <v>0.28000000000000003</v>
      </c>
    </row>
    <row r="173" spans="1:9" x14ac:dyDescent="0.2">
      <c r="A173" s="260" t="s">
        <v>439</v>
      </c>
      <c r="B173" s="257">
        <v>5</v>
      </c>
      <c r="C173" s="256">
        <v>0.2</v>
      </c>
      <c r="D173" s="258">
        <v>0.1</v>
      </c>
      <c r="E173" s="259">
        <v>3.06</v>
      </c>
      <c r="F173" s="258">
        <v>0.2</v>
      </c>
      <c r="G173" s="258">
        <v>0.15</v>
      </c>
      <c r="H173" s="258">
        <v>2</v>
      </c>
      <c r="I173" s="258">
        <f t="shared" si="3"/>
        <v>0.28000000000000003</v>
      </c>
    </row>
    <row r="174" spans="1:9" x14ac:dyDescent="0.2">
      <c r="A174" s="260" t="s">
        <v>440</v>
      </c>
      <c r="B174" s="257">
        <v>5</v>
      </c>
      <c r="C174" s="256">
        <v>0.2</v>
      </c>
      <c r="D174" s="258">
        <v>0.1</v>
      </c>
      <c r="E174" s="259">
        <v>3.06</v>
      </c>
      <c r="F174" s="258">
        <v>0.2</v>
      </c>
      <c r="G174" s="258">
        <v>0.15</v>
      </c>
      <c r="H174" s="258">
        <v>2</v>
      </c>
      <c r="I174" s="258">
        <f t="shared" si="3"/>
        <v>0.28000000000000003</v>
      </c>
    </row>
    <row r="175" spans="1:9" x14ac:dyDescent="0.2">
      <c r="A175" s="260" t="s">
        <v>441</v>
      </c>
      <c r="B175" s="257">
        <v>5</v>
      </c>
      <c r="C175" s="256">
        <v>0.2</v>
      </c>
      <c r="D175" s="258">
        <v>0.1</v>
      </c>
      <c r="E175" s="259">
        <v>3.06</v>
      </c>
      <c r="F175" s="258">
        <v>0.2</v>
      </c>
      <c r="G175" s="258">
        <v>0.15</v>
      </c>
      <c r="H175" s="258">
        <v>2</v>
      </c>
      <c r="I175" s="258">
        <f t="shared" si="3"/>
        <v>0.28000000000000003</v>
      </c>
    </row>
    <row r="176" spans="1:9" x14ac:dyDescent="0.2">
      <c r="A176" s="260" t="s">
        <v>442</v>
      </c>
      <c r="B176" s="257">
        <v>5</v>
      </c>
      <c r="C176" s="256">
        <v>0.2</v>
      </c>
      <c r="D176" s="258">
        <v>0.1</v>
      </c>
      <c r="E176" s="259">
        <v>3.01</v>
      </c>
      <c r="F176" s="258">
        <v>0.2</v>
      </c>
      <c r="G176" s="258">
        <v>0.15</v>
      </c>
      <c r="H176" s="258">
        <v>2</v>
      </c>
      <c r="I176" s="258">
        <f t="shared" si="3"/>
        <v>0.28000000000000003</v>
      </c>
    </row>
    <row r="177" spans="1:9" x14ac:dyDescent="0.2">
      <c r="A177" s="260" t="s">
        <v>443</v>
      </c>
      <c r="B177" s="257">
        <v>5</v>
      </c>
      <c r="C177" s="256">
        <v>0.2</v>
      </c>
      <c r="D177" s="258">
        <v>0.1</v>
      </c>
      <c r="E177" s="259">
        <v>3</v>
      </c>
      <c r="F177" s="258">
        <v>0.2</v>
      </c>
      <c r="G177" s="258">
        <v>0.15</v>
      </c>
      <c r="H177" s="258">
        <v>2</v>
      </c>
      <c r="I177" s="258">
        <f t="shared" si="3"/>
        <v>0.28000000000000003</v>
      </c>
    </row>
    <row r="178" spans="1:9" x14ac:dyDescent="0.2">
      <c r="A178" s="260" t="s">
        <v>444</v>
      </c>
      <c r="B178" s="257">
        <v>5</v>
      </c>
      <c r="C178" s="256">
        <v>0.2</v>
      </c>
      <c r="D178" s="258">
        <v>0.1</v>
      </c>
      <c r="E178" s="259">
        <v>3</v>
      </c>
      <c r="F178" s="258">
        <v>0.2</v>
      </c>
      <c r="G178" s="258">
        <v>0.15</v>
      </c>
      <c r="H178" s="258">
        <v>2</v>
      </c>
      <c r="I178" s="258">
        <f t="shared" si="3"/>
        <v>0.28000000000000003</v>
      </c>
    </row>
    <row r="179" spans="1:9" x14ac:dyDescent="0.2">
      <c r="A179" s="260" t="s">
        <v>445</v>
      </c>
      <c r="B179" s="257">
        <v>5.31</v>
      </c>
      <c r="C179" s="256">
        <v>0.2</v>
      </c>
      <c r="D179" s="258">
        <v>0.1</v>
      </c>
      <c r="E179" s="259">
        <v>3.02</v>
      </c>
      <c r="F179" s="258">
        <v>0.2</v>
      </c>
      <c r="G179" s="258">
        <v>0.15</v>
      </c>
      <c r="H179" s="258">
        <v>2</v>
      </c>
      <c r="I179" s="258">
        <f t="shared" si="3"/>
        <v>0.28999999999999998</v>
      </c>
    </row>
    <row r="180" spans="1:9" x14ac:dyDescent="0.2">
      <c r="A180" s="260" t="s">
        <v>446</v>
      </c>
      <c r="B180" s="257">
        <v>5.45</v>
      </c>
      <c r="C180" s="256">
        <v>0.2</v>
      </c>
      <c r="D180" s="258">
        <v>0.1</v>
      </c>
      <c r="E180" s="259">
        <v>3.16</v>
      </c>
      <c r="F180" s="258">
        <v>0.2</v>
      </c>
      <c r="G180" s="258">
        <v>0.15</v>
      </c>
      <c r="H180" s="258">
        <v>2</v>
      </c>
      <c r="I180" s="258">
        <f t="shared" si="3"/>
        <v>0.3</v>
      </c>
    </row>
    <row r="181" spans="1:9" x14ac:dyDescent="0.2">
      <c r="A181" s="260" t="s">
        <v>447</v>
      </c>
      <c r="B181" s="257">
        <v>5.45</v>
      </c>
      <c r="C181" s="256">
        <v>0.2</v>
      </c>
      <c r="D181" s="258">
        <v>0.1</v>
      </c>
      <c r="E181" s="259">
        <v>3.22</v>
      </c>
      <c r="F181" s="258">
        <v>0.2</v>
      </c>
      <c r="G181" s="258">
        <v>0.15</v>
      </c>
      <c r="H181" s="258">
        <v>2</v>
      </c>
      <c r="I181" s="258">
        <f t="shared" si="3"/>
        <v>0.3</v>
      </c>
    </row>
    <row r="182" spans="1:9" x14ac:dyDescent="0.2">
      <c r="A182" s="260" t="s">
        <v>448</v>
      </c>
      <c r="B182" s="257">
        <v>5.45</v>
      </c>
      <c r="C182" s="256">
        <v>0.2</v>
      </c>
      <c r="D182" s="258">
        <v>0.1</v>
      </c>
      <c r="E182" s="259">
        <v>3.22</v>
      </c>
      <c r="F182" s="258">
        <v>0.2</v>
      </c>
      <c r="G182" s="258">
        <v>0.15</v>
      </c>
      <c r="H182" s="258">
        <v>2</v>
      </c>
      <c r="I182" s="258">
        <f t="shared" si="3"/>
        <v>0.3</v>
      </c>
    </row>
    <row r="183" spans="1:9" x14ac:dyDescent="0.2">
      <c r="A183" s="260" t="s">
        <v>449</v>
      </c>
      <c r="B183" s="257">
        <v>5.09</v>
      </c>
      <c r="C183" s="256">
        <v>0.2</v>
      </c>
      <c r="D183" s="258">
        <v>0.1</v>
      </c>
      <c r="E183" s="259">
        <v>3.06</v>
      </c>
      <c r="F183" s="258">
        <v>0.2</v>
      </c>
      <c r="G183" s="258">
        <v>0.15</v>
      </c>
      <c r="H183" s="258">
        <v>2</v>
      </c>
      <c r="I183" s="258">
        <f t="shared" si="3"/>
        <v>0.28999999999999998</v>
      </c>
    </row>
    <row r="184" spans="1:9" x14ac:dyDescent="0.2">
      <c r="A184" s="260" t="s">
        <v>450</v>
      </c>
      <c r="B184" s="257">
        <v>5.47</v>
      </c>
      <c r="C184" s="256">
        <v>0.2</v>
      </c>
      <c r="D184" s="258">
        <v>0.1</v>
      </c>
      <c r="E184" s="259">
        <v>3.02</v>
      </c>
      <c r="F184" s="258">
        <v>0.2</v>
      </c>
      <c r="G184" s="258">
        <v>0.15</v>
      </c>
      <c r="H184" s="258">
        <v>2</v>
      </c>
      <c r="I184" s="258">
        <f t="shared" si="3"/>
        <v>0.28999999999999998</v>
      </c>
    </row>
    <row r="185" spans="1:9" x14ac:dyDescent="0.2">
      <c r="A185" s="260" t="s">
        <v>451</v>
      </c>
      <c r="B185" s="257">
        <v>5.95</v>
      </c>
      <c r="C185" s="256">
        <v>0.2</v>
      </c>
      <c r="D185" s="258">
        <v>0.1</v>
      </c>
      <c r="E185" s="259">
        <v>3.04</v>
      </c>
      <c r="F185" s="258">
        <v>0.2</v>
      </c>
      <c r="G185" s="258">
        <v>0.15</v>
      </c>
      <c r="H185" s="258">
        <v>2</v>
      </c>
      <c r="I185" s="258">
        <f t="shared" si="3"/>
        <v>0.3</v>
      </c>
    </row>
    <row r="186" spans="1:9" x14ac:dyDescent="0.2">
      <c r="A186" s="260" t="s">
        <v>452</v>
      </c>
      <c r="B186" s="257">
        <v>6.35</v>
      </c>
      <c r="C186" s="256">
        <v>0.2</v>
      </c>
      <c r="D186" s="258">
        <v>0.1</v>
      </c>
      <c r="E186" s="259">
        <v>3.14</v>
      </c>
      <c r="F186" s="258">
        <v>0.2</v>
      </c>
      <c r="G186" s="258">
        <v>0.15</v>
      </c>
      <c r="H186" s="258">
        <v>2</v>
      </c>
      <c r="I186" s="258">
        <f t="shared" si="3"/>
        <v>0.32</v>
      </c>
    </row>
    <row r="187" spans="1:9" x14ac:dyDescent="0.2">
      <c r="A187" s="260" t="s">
        <v>453</v>
      </c>
      <c r="B187" s="257">
        <v>6.35</v>
      </c>
      <c r="C187" s="256">
        <v>0.2</v>
      </c>
      <c r="D187" s="258">
        <v>0.1</v>
      </c>
      <c r="E187" s="259">
        <v>3.99</v>
      </c>
      <c r="F187" s="258">
        <v>0.2</v>
      </c>
      <c r="G187" s="258">
        <v>0.15</v>
      </c>
      <c r="H187" s="258">
        <v>2</v>
      </c>
      <c r="I187" s="258">
        <f t="shared" si="3"/>
        <v>0.37</v>
      </c>
    </row>
    <row r="188" spans="1:9" x14ac:dyDescent="0.2">
      <c r="A188" s="260" t="s">
        <v>454</v>
      </c>
      <c r="B188" s="257">
        <v>6.35</v>
      </c>
      <c r="C188" s="256">
        <v>0.2</v>
      </c>
      <c r="D188" s="258">
        <v>0.1</v>
      </c>
      <c r="E188" s="259">
        <v>3.99</v>
      </c>
      <c r="F188" s="258">
        <v>0.2</v>
      </c>
      <c r="G188" s="258">
        <v>0.15</v>
      </c>
      <c r="H188" s="258">
        <v>2</v>
      </c>
      <c r="I188" s="258">
        <f t="shared" si="3"/>
        <v>0.37</v>
      </c>
    </row>
    <row r="189" spans="1:9" x14ac:dyDescent="0.2">
      <c r="A189" s="260" t="s">
        <v>455</v>
      </c>
      <c r="B189" s="257">
        <v>6.35</v>
      </c>
      <c r="C189" s="256">
        <v>0.2</v>
      </c>
      <c r="D189" s="258">
        <v>0.1</v>
      </c>
      <c r="E189" s="259">
        <v>3.99</v>
      </c>
      <c r="F189" s="258">
        <v>0.2</v>
      </c>
      <c r="G189" s="258">
        <v>0.15</v>
      </c>
      <c r="H189" s="258">
        <v>2</v>
      </c>
      <c r="I189" s="258">
        <f t="shared" si="3"/>
        <v>0.37</v>
      </c>
    </row>
    <row r="190" spans="1:9" x14ac:dyDescent="0.2">
      <c r="A190" s="260" t="s">
        <v>456</v>
      </c>
      <c r="B190" s="257">
        <v>6.03</v>
      </c>
      <c r="C190" s="256">
        <v>0.2</v>
      </c>
      <c r="D190" s="258">
        <v>0.1</v>
      </c>
      <c r="E190" s="259">
        <v>3.33</v>
      </c>
      <c r="F190" s="258">
        <v>0.2</v>
      </c>
      <c r="G190" s="258">
        <v>0.15</v>
      </c>
      <c r="H190" s="258">
        <v>2</v>
      </c>
      <c r="I190" s="258">
        <f t="shared" si="3"/>
        <v>0.32</v>
      </c>
    </row>
    <row r="191" spans="1:9" x14ac:dyDescent="0.2">
      <c r="A191" s="260" t="s">
        <v>457</v>
      </c>
      <c r="B191" s="257">
        <v>5.55</v>
      </c>
      <c r="C191" s="256">
        <v>0.2</v>
      </c>
      <c r="D191" s="258">
        <v>0.1</v>
      </c>
      <c r="E191" s="259">
        <v>3</v>
      </c>
      <c r="F191" s="258">
        <v>0.2</v>
      </c>
      <c r="G191" s="258">
        <v>0.15</v>
      </c>
      <c r="H191" s="258">
        <v>2</v>
      </c>
      <c r="I191" s="258">
        <f t="shared" si="3"/>
        <v>0.28999999999999998</v>
      </c>
    </row>
    <row r="192" spans="1:9" x14ac:dyDescent="0.2">
      <c r="A192" s="260" t="s">
        <v>458</v>
      </c>
      <c r="B192" s="257">
        <v>5.07</v>
      </c>
      <c r="C192" s="256">
        <v>0.2</v>
      </c>
      <c r="D192" s="258">
        <v>0.1</v>
      </c>
      <c r="E192" s="259">
        <v>3</v>
      </c>
      <c r="F192" s="258">
        <v>0.2</v>
      </c>
      <c r="G192" s="258">
        <v>0.15</v>
      </c>
      <c r="H192" s="258">
        <v>2</v>
      </c>
      <c r="I192" s="258">
        <f t="shared" si="3"/>
        <v>0.28000000000000003</v>
      </c>
    </row>
    <row r="193" spans="1:9" x14ac:dyDescent="0.2">
      <c r="A193" s="260" t="s">
        <v>459</v>
      </c>
      <c r="B193" s="257">
        <v>5</v>
      </c>
      <c r="C193" s="256">
        <v>0.2</v>
      </c>
      <c r="D193" s="258">
        <v>0.1</v>
      </c>
      <c r="E193" s="259">
        <v>3.03</v>
      </c>
      <c r="F193" s="258">
        <v>0.2</v>
      </c>
      <c r="G193" s="258">
        <v>0.15</v>
      </c>
      <c r="H193" s="258">
        <v>2</v>
      </c>
      <c r="I193" s="258">
        <f t="shared" si="3"/>
        <v>0.28000000000000003</v>
      </c>
    </row>
    <row r="194" spans="1:9" x14ac:dyDescent="0.2">
      <c r="A194" s="260" t="s">
        <v>460</v>
      </c>
      <c r="B194" s="257">
        <v>5</v>
      </c>
      <c r="C194" s="256">
        <v>0.2</v>
      </c>
      <c r="D194" s="258">
        <v>0.1</v>
      </c>
      <c r="E194" s="259">
        <v>3.04</v>
      </c>
      <c r="F194" s="258">
        <v>0.2</v>
      </c>
      <c r="G194" s="258">
        <v>0.15</v>
      </c>
      <c r="H194" s="258">
        <v>2</v>
      </c>
      <c r="I194" s="258">
        <f t="shared" si="3"/>
        <v>0.28000000000000003</v>
      </c>
    </row>
    <row r="195" spans="1:9" x14ac:dyDescent="0.2">
      <c r="A195" s="260" t="s">
        <v>461</v>
      </c>
      <c r="B195" s="257">
        <v>5</v>
      </c>
      <c r="C195" s="256">
        <v>0.2</v>
      </c>
      <c r="D195" s="258">
        <v>0.1</v>
      </c>
      <c r="E195" s="259">
        <v>3.04</v>
      </c>
      <c r="F195" s="258">
        <v>0.2</v>
      </c>
      <c r="G195" s="258">
        <v>0.15</v>
      </c>
      <c r="H195" s="258">
        <v>2</v>
      </c>
      <c r="I195" s="258">
        <f t="shared" si="3"/>
        <v>0.28000000000000003</v>
      </c>
    </row>
    <row r="196" spans="1:9" x14ac:dyDescent="0.2">
      <c r="A196" s="260" t="s">
        <v>462</v>
      </c>
      <c r="B196" s="257">
        <v>5</v>
      </c>
      <c r="C196" s="256">
        <v>0.2</v>
      </c>
      <c r="D196" s="258">
        <v>0.1</v>
      </c>
      <c r="E196" s="259">
        <v>3.04</v>
      </c>
      <c r="F196" s="258">
        <v>0.2</v>
      </c>
      <c r="G196" s="258">
        <v>0.15</v>
      </c>
      <c r="H196" s="258">
        <v>2</v>
      </c>
      <c r="I196" s="258">
        <f t="shared" si="3"/>
        <v>0.28000000000000003</v>
      </c>
    </row>
    <row r="197" spans="1:9" x14ac:dyDescent="0.2">
      <c r="A197" s="260" t="s">
        <v>463</v>
      </c>
      <c r="B197" s="257">
        <v>5</v>
      </c>
      <c r="C197" s="256">
        <v>0.2</v>
      </c>
      <c r="D197" s="258">
        <v>0.1</v>
      </c>
      <c r="E197" s="259">
        <v>3.04</v>
      </c>
      <c r="F197" s="258">
        <v>0.2</v>
      </c>
      <c r="G197" s="258">
        <v>0.15</v>
      </c>
      <c r="H197" s="258">
        <v>2</v>
      </c>
      <c r="I197" s="258">
        <f t="shared" si="3"/>
        <v>0.28000000000000003</v>
      </c>
    </row>
    <row r="198" spans="1:9" x14ac:dyDescent="0.2">
      <c r="A198" s="260" t="s">
        <v>464</v>
      </c>
      <c r="B198" s="257">
        <v>5</v>
      </c>
      <c r="C198" s="256">
        <v>0.2</v>
      </c>
      <c r="D198" s="258">
        <v>0.1</v>
      </c>
      <c r="E198" s="259">
        <v>3.04</v>
      </c>
      <c r="F198" s="258">
        <v>0.2</v>
      </c>
      <c r="G198" s="258">
        <v>0.15</v>
      </c>
      <c r="H198" s="258">
        <v>2</v>
      </c>
      <c r="I198" s="258">
        <f t="shared" si="3"/>
        <v>0.28000000000000003</v>
      </c>
    </row>
    <row r="199" spans="1:9" x14ac:dyDescent="0.2">
      <c r="A199" s="260" t="s">
        <v>465</v>
      </c>
      <c r="B199" s="257">
        <v>5</v>
      </c>
      <c r="C199" s="256">
        <v>0.2</v>
      </c>
      <c r="D199" s="258">
        <v>0.1</v>
      </c>
      <c r="E199" s="259">
        <v>3.04</v>
      </c>
      <c r="F199" s="258">
        <v>0.2</v>
      </c>
      <c r="G199" s="258">
        <v>0.15</v>
      </c>
      <c r="H199" s="258">
        <v>2</v>
      </c>
      <c r="I199" s="258">
        <f t="shared" si="3"/>
        <v>0.28000000000000003</v>
      </c>
    </row>
    <row r="200" spans="1:9" x14ac:dyDescent="0.2">
      <c r="A200" s="260" t="s">
        <v>466</v>
      </c>
      <c r="B200" s="257">
        <v>5</v>
      </c>
      <c r="C200" s="256">
        <v>0.2</v>
      </c>
      <c r="D200" s="258">
        <v>0.1</v>
      </c>
      <c r="E200" s="259">
        <v>3</v>
      </c>
      <c r="F200" s="258">
        <v>0.2</v>
      </c>
      <c r="G200" s="258">
        <v>0.15</v>
      </c>
      <c r="H200" s="258">
        <v>2</v>
      </c>
      <c r="I200" s="258">
        <f t="shared" si="3"/>
        <v>0.28000000000000003</v>
      </c>
    </row>
    <row r="201" spans="1:9" x14ac:dyDescent="0.2">
      <c r="A201" s="260" t="s">
        <v>467</v>
      </c>
      <c r="B201" s="257">
        <v>5</v>
      </c>
      <c r="C201" s="256">
        <v>0.2</v>
      </c>
      <c r="D201" s="258">
        <v>0.1</v>
      </c>
      <c r="E201" s="259">
        <v>3</v>
      </c>
      <c r="F201" s="258">
        <v>0.2</v>
      </c>
      <c r="G201" s="258">
        <v>0.15</v>
      </c>
      <c r="H201" s="258">
        <v>2</v>
      </c>
      <c r="I201" s="258">
        <f t="shared" si="3"/>
        <v>0.28000000000000003</v>
      </c>
    </row>
    <row r="202" spans="1:9" x14ac:dyDescent="0.2">
      <c r="A202" s="260" t="s">
        <v>468</v>
      </c>
      <c r="B202" s="257">
        <v>5</v>
      </c>
      <c r="C202" s="256">
        <v>0.2</v>
      </c>
      <c r="D202" s="258">
        <v>0.1</v>
      </c>
      <c r="E202" s="259">
        <v>3.01</v>
      </c>
      <c r="F202" s="258">
        <v>0.2</v>
      </c>
      <c r="G202" s="258">
        <v>0.15</v>
      </c>
      <c r="H202" s="258">
        <v>2</v>
      </c>
      <c r="I202" s="258">
        <f t="shared" si="3"/>
        <v>0.28000000000000003</v>
      </c>
    </row>
    <row r="203" spans="1:9" x14ac:dyDescent="0.2">
      <c r="A203" s="260" t="s">
        <v>469</v>
      </c>
      <c r="B203" s="257">
        <v>5</v>
      </c>
      <c r="C203" s="256">
        <v>0.2</v>
      </c>
      <c r="D203" s="258">
        <v>0.1</v>
      </c>
      <c r="E203" s="259">
        <v>3.07</v>
      </c>
      <c r="F203" s="258">
        <v>0.2</v>
      </c>
      <c r="G203" s="258">
        <v>0.15</v>
      </c>
      <c r="H203" s="258">
        <v>2</v>
      </c>
      <c r="I203" s="258">
        <f t="shared" si="3"/>
        <v>0.28000000000000003</v>
      </c>
    </row>
    <row r="204" spans="1:9" x14ac:dyDescent="0.2">
      <c r="A204" s="260" t="s">
        <v>470</v>
      </c>
      <c r="B204" s="257">
        <v>5</v>
      </c>
      <c r="C204" s="256">
        <v>0.2</v>
      </c>
      <c r="D204" s="258">
        <v>0.1</v>
      </c>
      <c r="E204" s="259">
        <v>3.07</v>
      </c>
      <c r="F204" s="258">
        <v>0.2</v>
      </c>
      <c r="G204" s="258">
        <v>0.15</v>
      </c>
      <c r="H204" s="258">
        <v>2</v>
      </c>
      <c r="I204" s="258">
        <f t="shared" si="3"/>
        <v>0.28000000000000003</v>
      </c>
    </row>
    <row r="205" spans="1:9" x14ac:dyDescent="0.2">
      <c r="A205" s="260" t="s">
        <v>471</v>
      </c>
      <c r="B205" s="257">
        <v>5</v>
      </c>
      <c r="C205" s="256">
        <v>0.2</v>
      </c>
      <c r="D205" s="258">
        <v>0.1</v>
      </c>
      <c r="E205" s="259">
        <v>3.07</v>
      </c>
      <c r="F205" s="258">
        <v>0.2</v>
      </c>
      <c r="G205" s="258">
        <v>0.15</v>
      </c>
      <c r="H205" s="258">
        <v>2</v>
      </c>
      <c r="I205" s="258">
        <f t="shared" si="3"/>
        <v>0.28000000000000003</v>
      </c>
    </row>
    <row r="206" spans="1:9" x14ac:dyDescent="0.2">
      <c r="A206" s="260" t="s">
        <v>472</v>
      </c>
      <c r="B206" s="257">
        <v>5</v>
      </c>
      <c r="C206" s="256">
        <v>0.2</v>
      </c>
      <c r="D206" s="258">
        <v>0.1</v>
      </c>
      <c r="E206" s="259">
        <v>2.86</v>
      </c>
      <c r="F206" s="258">
        <v>0.2</v>
      </c>
      <c r="G206" s="258">
        <v>0.15</v>
      </c>
      <c r="H206" s="258">
        <v>2</v>
      </c>
      <c r="I206" s="258">
        <f t="shared" si="3"/>
        <v>0.27</v>
      </c>
    </row>
    <row r="207" spans="1:9" x14ac:dyDescent="0.2">
      <c r="A207" s="260" t="s">
        <v>473</v>
      </c>
      <c r="B207" s="257">
        <v>5</v>
      </c>
      <c r="C207" s="256">
        <v>0.2</v>
      </c>
      <c r="D207" s="258">
        <v>0.1</v>
      </c>
      <c r="E207" s="259">
        <v>3.26</v>
      </c>
      <c r="F207" s="258">
        <v>0.2</v>
      </c>
      <c r="G207" s="258">
        <v>0.15</v>
      </c>
      <c r="H207" s="258">
        <v>2</v>
      </c>
      <c r="I207" s="258">
        <f t="shared" si="3"/>
        <v>0.3</v>
      </c>
    </row>
    <row r="208" spans="1:9" x14ac:dyDescent="0.2">
      <c r="A208" s="260" t="s">
        <v>474</v>
      </c>
      <c r="B208" s="257">
        <v>5</v>
      </c>
      <c r="C208" s="256">
        <v>0.2</v>
      </c>
      <c r="D208" s="258">
        <v>0.1</v>
      </c>
      <c r="E208" s="259">
        <v>3.06</v>
      </c>
      <c r="F208" s="258">
        <v>0.2</v>
      </c>
      <c r="G208" s="258">
        <v>0.15</v>
      </c>
      <c r="H208" s="258">
        <v>2</v>
      </c>
      <c r="I208" s="258">
        <f t="shared" si="3"/>
        <v>0.28000000000000003</v>
      </c>
    </row>
    <row r="209" spans="1:9" x14ac:dyDescent="0.2">
      <c r="A209" s="260" t="s">
        <v>475</v>
      </c>
      <c r="B209" s="257">
        <v>5.3</v>
      </c>
      <c r="C209" s="256">
        <v>0.2</v>
      </c>
      <c r="D209" s="258">
        <v>0.1</v>
      </c>
      <c r="E209" s="259">
        <v>3.1</v>
      </c>
      <c r="F209" s="258">
        <v>0.2</v>
      </c>
      <c r="G209" s="258">
        <v>0.15</v>
      </c>
      <c r="H209" s="258">
        <v>2</v>
      </c>
      <c r="I209" s="258">
        <f t="shared" si="3"/>
        <v>0.28999999999999998</v>
      </c>
    </row>
    <row r="210" spans="1:9" x14ac:dyDescent="0.2">
      <c r="A210" s="260" t="s">
        <v>476</v>
      </c>
      <c r="B210" s="257">
        <v>5.45</v>
      </c>
      <c r="C210" s="256">
        <v>0.2</v>
      </c>
      <c r="D210" s="258">
        <v>0.1</v>
      </c>
      <c r="E210" s="259">
        <v>3.17</v>
      </c>
      <c r="F210" s="258">
        <v>0.2</v>
      </c>
      <c r="G210" s="258">
        <v>0.15</v>
      </c>
      <c r="H210" s="258">
        <v>2</v>
      </c>
      <c r="I210" s="258">
        <f t="shared" si="3"/>
        <v>0.3</v>
      </c>
    </row>
    <row r="211" spans="1:9" x14ac:dyDescent="0.2">
      <c r="A211" s="260" t="s">
        <v>477</v>
      </c>
      <c r="B211" s="257">
        <v>5.45</v>
      </c>
      <c r="C211" s="256">
        <v>0.2</v>
      </c>
      <c r="D211" s="258">
        <v>0.1</v>
      </c>
      <c r="E211" s="259">
        <v>3.26</v>
      </c>
      <c r="F211" s="258">
        <v>0.2</v>
      </c>
      <c r="G211" s="258">
        <v>0.15</v>
      </c>
      <c r="H211" s="258">
        <v>2</v>
      </c>
      <c r="I211" s="258">
        <f t="shared" si="3"/>
        <v>0.3</v>
      </c>
    </row>
    <row r="212" spans="1:9" x14ac:dyDescent="0.2">
      <c r="A212" s="260" t="s">
        <v>478</v>
      </c>
      <c r="B212" s="257">
        <v>5.45</v>
      </c>
      <c r="C212" s="256">
        <v>0.2</v>
      </c>
      <c r="D212" s="258">
        <v>0.1</v>
      </c>
      <c r="E212" s="259">
        <v>3.26</v>
      </c>
      <c r="F212" s="258">
        <v>0.2</v>
      </c>
      <c r="G212" s="258">
        <v>0.15</v>
      </c>
      <c r="H212" s="258">
        <v>2</v>
      </c>
      <c r="I212" s="258">
        <f t="shared" si="3"/>
        <v>0.3</v>
      </c>
    </row>
    <row r="213" spans="1:9" x14ac:dyDescent="0.2">
      <c r="A213" s="260" t="s">
        <v>479</v>
      </c>
      <c r="B213" s="257">
        <v>5.09</v>
      </c>
      <c r="C213" s="256">
        <v>0.2</v>
      </c>
      <c r="D213" s="258">
        <v>0.1</v>
      </c>
      <c r="E213" s="259">
        <v>3.06</v>
      </c>
      <c r="F213" s="258">
        <v>0.2</v>
      </c>
      <c r="G213" s="258">
        <v>0.15</v>
      </c>
      <c r="H213" s="258">
        <v>2</v>
      </c>
      <c r="I213" s="258">
        <f t="shared" si="3"/>
        <v>0.28999999999999998</v>
      </c>
    </row>
    <row r="214" spans="1:9" x14ac:dyDescent="0.2">
      <c r="A214" s="260" t="s">
        <v>480</v>
      </c>
      <c r="B214" s="257">
        <v>5</v>
      </c>
      <c r="C214" s="256">
        <v>0.2</v>
      </c>
      <c r="D214" s="258">
        <v>0.1</v>
      </c>
      <c r="E214" s="259">
        <v>3.1</v>
      </c>
      <c r="F214" s="258">
        <v>0.2</v>
      </c>
      <c r="G214" s="258">
        <v>0.15</v>
      </c>
      <c r="H214" s="258">
        <v>2</v>
      </c>
      <c r="I214" s="258">
        <f t="shared" si="3"/>
        <v>0.28999999999999998</v>
      </c>
    </row>
    <row r="215" spans="1:9" x14ac:dyDescent="0.2">
      <c r="A215" s="260" t="s">
        <v>481</v>
      </c>
      <c r="B215" s="257">
        <v>5</v>
      </c>
      <c r="C215" s="256">
        <v>0.2</v>
      </c>
      <c r="D215" s="258">
        <v>0.1</v>
      </c>
      <c r="E215" s="259">
        <v>3.15</v>
      </c>
      <c r="F215" s="258">
        <v>0.2</v>
      </c>
      <c r="G215" s="258">
        <v>0.15</v>
      </c>
      <c r="H215" s="258">
        <v>2</v>
      </c>
      <c r="I215" s="258">
        <f t="shared" si="3"/>
        <v>0.28999999999999998</v>
      </c>
    </row>
    <row r="216" spans="1:9" x14ac:dyDescent="0.2">
      <c r="A216" s="260" t="s">
        <v>482</v>
      </c>
      <c r="B216" s="257">
        <v>5</v>
      </c>
      <c r="C216" s="256">
        <v>0.2</v>
      </c>
      <c r="D216" s="258">
        <v>0.1</v>
      </c>
      <c r="E216" s="259">
        <v>3.15</v>
      </c>
      <c r="F216" s="258">
        <v>0.2</v>
      </c>
      <c r="G216" s="258">
        <v>0.15</v>
      </c>
      <c r="H216" s="258">
        <v>2</v>
      </c>
      <c r="I216" s="258">
        <f t="shared" si="3"/>
        <v>0.28999999999999998</v>
      </c>
    </row>
    <row r="217" spans="1:9" x14ac:dyDescent="0.2">
      <c r="A217" s="260" t="s">
        <v>483</v>
      </c>
      <c r="B217" s="257">
        <v>5</v>
      </c>
      <c r="C217" s="256">
        <v>0.2</v>
      </c>
      <c r="D217" s="258">
        <v>0.1</v>
      </c>
      <c r="E217" s="259">
        <v>3.09</v>
      </c>
      <c r="F217" s="258">
        <v>0.2</v>
      </c>
      <c r="G217" s="258">
        <v>0.15</v>
      </c>
      <c r="H217" s="258">
        <v>2</v>
      </c>
      <c r="I217" s="258">
        <f t="shared" si="3"/>
        <v>0.28999999999999998</v>
      </c>
    </row>
    <row r="218" spans="1:9" x14ac:dyDescent="0.2">
      <c r="A218" s="260" t="s">
        <v>484</v>
      </c>
      <c r="B218" s="257">
        <v>5</v>
      </c>
      <c r="C218" s="256">
        <v>0.2</v>
      </c>
      <c r="D218" s="258">
        <v>0.1</v>
      </c>
      <c r="E218" s="259">
        <v>3.1</v>
      </c>
      <c r="F218" s="258">
        <v>0.2</v>
      </c>
      <c r="G218" s="258">
        <v>0.15</v>
      </c>
      <c r="H218" s="258">
        <v>2</v>
      </c>
      <c r="I218" s="258">
        <f t="shared" si="3"/>
        <v>0.28999999999999998</v>
      </c>
    </row>
    <row r="219" spans="1:9" x14ac:dyDescent="0.2">
      <c r="A219" s="260" t="s">
        <v>485</v>
      </c>
      <c r="B219" s="257">
        <v>5</v>
      </c>
      <c r="C219" s="256">
        <v>0.2</v>
      </c>
      <c r="D219" s="258">
        <v>0.1</v>
      </c>
      <c r="E219" s="259">
        <v>3.1</v>
      </c>
      <c r="F219" s="258">
        <v>0.2</v>
      </c>
      <c r="G219" s="258">
        <v>0.15</v>
      </c>
      <c r="H219" s="258">
        <v>2</v>
      </c>
      <c r="I219" s="258">
        <f t="shared" si="3"/>
        <v>0.28999999999999998</v>
      </c>
    </row>
    <row r="220" spans="1:9" x14ac:dyDescent="0.2">
      <c r="A220" s="260" t="s">
        <v>486</v>
      </c>
      <c r="B220" s="257">
        <v>5</v>
      </c>
      <c r="C220" s="256">
        <v>0.2</v>
      </c>
      <c r="D220" s="258">
        <v>0.1</v>
      </c>
      <c r="E220" s="259">
        <v>3.1</v>
      </c>
      <c r="F220" s="258">
        <v>0.2</v>
      </c>
      <c r="G220" s="258">
        <v>0.15</v>
      </c>
      <c r="H220" s="258">
        <v>2</v>
      </c>
      <c r="I220" s="258">
        <f t="shared" si="3"/>
        <v>0.28999999999999998</v>
      </c>
    </row>
    <row r="221" spans="1:9" x14ac:dyDescent="0.2">
      <c r="A221" s="260" t="s">
        <v>487</v>
      </c>
      <c r="B221" s="257">
        <v>5</v>
      </c>
      <c r="C221" s="256">
        <v>0.2</v>
      </c>
      <c r="D221" s="258">
        <v>0.1</v>
      </c>
      <c r="E221" s="259">
        <v>3.1</v>
      </c>
      <c r="F221" s="258">
        <v>0.2</v>
      </c>
      <c r="G221" s="258">
        <v>0.15</v>
      </c>
      <c r="H221" s="258">
        <v>2</v>
      </c>
      <c r="I221" s="258">
        <f t="shared" si="3"/>
        <v>0.28999999999999998</v>
      </c>
    </row>
    <row r="222" spans="1:9" x14ac:dyDescent="0.2">
      <c r="A222" s="260" t="s">
        <v>488</v>
      </c>
      <c r="B222" s="257">
        <v>5</v>
      </c>
      <c r="C222" s="256">
        <v>0.2</v>
      </c>
      <c r="D222" s="258">
        <v>0.1</v>
      </c>
      <c r="E222" s="259">
        <v>3.01</v>
      </c>
      <c r="F222" s="258">
        <v>0.2</v>
      </c>
      <c r="G222" s="258">
        <v>0.15</v>
      </c>
      <c r="H222" s="258">
        <v>2</v>
      </c>
      <c r="I222" s="258">
        <f t="shared" si="3"/>
        <v>0.28000000000000003</v>
      </c>
    </row>
    <row r="223" spans="1:9" x14ac:dyDescent="0.2">
      <c r="A223" s="260" t="s">
        <v>489</v>
      </c>
      <c r="B223" s="257">
        <v>5</v>
      </c>
      <c r="C223" s="256">
        <v>0.2</v>
      </c>
      <c r="D223" s="258">
        <v>0.1</v>
      </c>
      <c r="E223" s="259">
        <v>3</v>
      </c>
      <c r="F223" s="258">
        <v>0.2</v>
      </c>
      <c r="G223" s="258">
        <v>0.15</v>
      </c>
      <c r="H223" s="258">
        <v>2</v>
      </c>
      <c r="I223" s="258">
        <f t="shared" si="3"/>
        <v>0.28000000000000003</v>
      </c>
    </row>
    <row r="224" spans="1:9" x14ac:dyDescent="0.2">
      <c r="A224" s="260" t="s">
        <v>490</v>
      </c>
      <c r="B224" s="257">
        <v>5</v>
      </c>
      <c r="C224" s="256">
        <v>0.2</v>
      </c>
      <c r="D224" s="258">
        <v>0.1</v>
      </c>
      <c r="E224" s="259">
        <v>3</v>
      </c>
      <c r="F224" s="258">
        <v>0.2</v>
      </c>
      <c r="G224" s="258">
        <v>0.15</v>
      </c>
      <c r="H224" s="258">
        <v>2</v>
      </c>
      <c r="I224" s="258">
        <f t="shared" si="3"/>
        <v>0.28000000000000003</v>
      </c>
    </row>
    <row r="225" spans="1:9" x14ac:dyDescent="0.2">
      <c r="A225" s="260" t="s">
        <v>491</v>
      </c>
      <c r="B225" s="257">
        <v>5</v>
      </c>
      <c r="C225" s="256">
        <v>0.2</v>
      </c>
      <c r="D225" s="258">
        <v>0.1</v>
      </c>
      <c r="E225" s="259">
        <v>3</v>
      </c>
      <c r="F225" s="258">
        <v>0.2</v>
      </c>
      <c r="G225" s="258">
        <v>0.15</v>
      </c>
      <c r="H225" s="258">
        <v>2</v>
      </c>
      <c r="I225" s="258">
        <f t="shared" si="3"/>
        <v>0.28000000000000003</v>
      </c>
    </row>
    <row r="226" spans="1:9" x14ac:dyDescent="0.2">
      <c r="A226" s="260" t="s">
        <v>492</v>
      </c>
      <c r="B226" s="257">
        <v>5</v>
      </c>
      <c r="C226" s="256">
        <v>0.2</v>
      </c>
      <c r="D226" s="258">
        <v>0.1</v>
      </c>
      <c r="E226" s="259">
        <v>3</v>
      </c>
      <c r="F226" s="258">
        <v>0.2</v>
      </c>
      <c r="G226" s="258">
        <v>0.15</v>
      </c>
      <c r="H226" s="258">
        <v>2</v>
      </c>
      <c r="I226" s="258">
        <f t="shared" si="3"/>
        <v>0.28000000000000003</v>
      </c>
    </row>
    <row r="227" spans="1:9" x14ac:dyDescent="0.2">
      <c r="A227" s="260" t="s">
        <v>493</v>
      </c>
      <c r="B227" s="257">
        <v>5</v>
      </c>
      <c r="C227" s="256">
        <v>0.2</v>
      </c>
      <c r="D227" s="258">
        <v>0.1</v>
      </c>
      <c r="E227" s="259">
        <v>3</v>
      </c>
      <c r="F227" s="258">
        <v>0.2</v>
      </c>
      <c r="G227" s="258">
        <v>0.15</v>
      </c>
      <c r="H227" s="258">
        <v>2</v>
      </c>
      <c r="I227" s="258">
        <f t="shared" si="3"/>
        <v>0.28000000000000003</v>
      </c>
    </row>
    <row r="228" spans="1:9" x14ac:dyDescent="0.2">
      <c r="A228" s="260" t="s">
        <v>494</v>
      </c>
      <c r="B228" s="257">
        <v>5</v>
      </c>
      <c r="C228" s="256">
        <v>0.2</v>
      </c>
      <c r="D228" s="258">
        <v>0.1</v>
      </c>
      <c r="E228" s="259">
        <v>3</v>
      </c>
      <c r="F228" s="258">
        <v>0.2</v>
      </c>
      <c r="G228" s="258">
        <v>0.15</v>
      </c>
      <c r="H228" s="258">
        <v>2</v>
      </c>
      <c r="I228" s="258">
        <f t="shared" ref="I228:I291" si="4">+ROUND((B228*C228*D228)+(E228*F228*G228*H228),2)</f>
        <v>0.28000000000000003</v>
      </c>
    </row>
    <row r="229" spans="1:9" x14ac:dyDescent="0.2">
      <c r="A229" s="260" t="s">
        <v>495</v>
      </c>
      <c r="B229" s="257">
        <v>5</v>
      </c>
      <c r="C229" s="256">
        <v>0.2</v>
      </c>
      <c r="D229" s="258">
        <v>0.1</v>
      </c>
      <c r="E229" s="259">
        <v>3</v>
      </c>
      <c r="F229" s="258">
        <v>0.2</v>
      </c>
      <c r="G229" s="258">
        <v>0.15</v>
      </c>
      <c r="H229" s="258">
        <v>2</v>
      </c>
      <c r="I229" s="258">
        <f t="shared" si="4"/>
        <v>0.28000000000000003</v>
      </c>
    </row>
    <row r="230" spans="1:9" x14ac:dyDescent="0.2">
      <c r="A230" s="260" t="s">
        <v>496</v>
      </c>
      <c r="B230" s="257">
        <v>5</v>
      </c>
      <c r="C230" s="256">
        <v>0.2</v>
      </c>
      <c r="D230" s="258">
        <v>0.1</v>
      </c>
      <c r="E230" s="259">
        <v>3</v>
      </c>
      <c r="F230" s="258">
        <v>0.2</v>
      </c>
      <c r="G230" s="258">
        <v>0.15</v>
      </c>
      <c r="H230" s="258">
        <v>2</v>
      </c>
      <c r="I230" s="258">
        <f t="shared" si="4"/>
        <v>0.28000000000000003</v>
      </c>
    </row>
    <row r="231" spans="1:9" x14ac:dyDescent="0.2">
      <c r="A231" s="260" t="s">
        <v>497</v>
      </c>
      <c r="B231" s="257">
        <v>5</v>
      </c>
      <c r="C231" s="256">
        <v>0.2</v>
      </c>
      <c r="D231" s="258">
        <v>0.1</v>
      </c>
      <c r="E231" s="259">
        <v>3</v>
      </c>
      <c r="F231" s="258">
        <v>0.2</v>
      </c>
      <c r="G231" s="258">
        <v>0.15</v>
      </c>
      <c r="H231" s="258">
        <v>2</v>
      </c>
      <c r="I231" s="258">
        <f t="shared" si="4"/>
        <v>0.28000000000000003</v>
      </c>
    </row>
    <row r="232" spans="1:9" x14ac:dyDescent="0.2">
      <c r="A232" s="260" t="s">
        <v>498</v>
      </c>
      <c r="B232" s="257">
        <v>5</v>
      </c>
      <c r="C232" s="256">
        <v>0.2</v>
      </c>
      <c r="D232" s="258">
        <v>0.1</v>
      </c>
      <c r="E232" s="259">
        <v>3</v>
      </c>
      <c r="F232" s="258">
        <v>0.2</v>
      </c>
      <c r="G232" s="258">
        <v>0.15</v>
      </c>
      <c r="H232" s="258">
        <v>2</v>
      </c>
      <c r="I232" s="258">
        <f t="shared" si="4"/>
        <v>0.28000000000000003</v>
      </c>
    </row>
    <row r="233" spans="1:9" x14ac:dyDescent="0.2">
      <c r="A233" s="260" t="s">
        <v>499</v>
      </c>
      <c r="B233" s="257">
        <v>5</v>
      </c>
      <c r="C233" s="256">
        <v>0.2</v>
      </c>
      <c r="D233" s="258">
        <v>0.1</v>
      </c>
      <c r="E233" s="259">
        <v>3</v>
      </c>
      <c r="F233" s="258">
        <v>0.2</v>
      </c>
      <c r="G233" s="258">
        <v>0.15</v>
      </c>
      <c r="H233" s="258">
        <v>2</v>
      </c>
      <c r="I233" s="258">
        <f t="shared" si="4"/>
        <v>0.28000000000000003</v>
      </c>
    </row>
    <row r="234" spans="1:9" x14ac:dyDescent="0.2">
      <c r="A234" s="260" t="s">
        <v>500</v>
      </c>
      <c r="B234" s="257">
        <v>5</v>
      </c>
      <c r="C234" s="256">
        <v>0.2</v>
      </c>
      <c r="D234" s="258">
        <v>0.1</v>
      </c>
      <c r="E234" s="259">
        <v>3</v>
      </c>
      <c r="F234" s="258">
        <v>0.2</v>
      </c>
      <c r="G234" s="258">
        <v>0.15</v>
      </c>
      <c r="H234" s="258">
        <v>2</v>
      </c>
      <c r="I234" s="258">
        <f t="shared" si="4"/>
        <v>0.28000000000000003</v>
      </c>
    </row>
    <row r="235" spans="1:9" x14ac:dyDescent="0.2">
      <c r="A235" s="260" t="s">
        <v>501</v>
      </c>
      <c r="B235" s="257">
        <v>5</v>
      </c>
      <c r="C235" s="256">
        <v>0.2</v>
      </c>
      <c r="D235" s="258">
        <v>0.1</v>
      </c>
      <c r="E235" s="259">
        <v>3</v>
      </c>
      <c r="F235" s="258">
        <v>0.2</v>
      </c>
      <c r="G235" s="258">
        <v>0.15</v>
      </c>
      <c r="H235" s="258">
        <v>2</v>
      </c>
      <c r="I235" s="258">
        <f t="shared" si="4"/>
        <v>0.28000000000000003</v>
      </c>
    </row>
    <row r="236" spans="1:9" x14ac:dyDescent="0.2">
      <c r="A236" s="260" t="s">
        <v>502</v>
      </c>
      <c r="B236" s="257">
        <v>5</v>
      </c>
      <c r="C236" s="256">
        <v>0.2</v>
      </c>
      <c r="D236" s="258">
        <v>0.1</v>
      </c>
      <c r="E236" s="259">
        <v>3</v>
      </c>
      <c r="F236" s="258">
        <v>0.2</v>
      </c>
      <c r="G236" s="258">
        <v>0.15</v>
      </c>
      <c r="H236" s="258">
        <v>2</v>
      </c>
      <c r="I236" s="258">
        <f t="shared" si="4"/>
        <v>0.28000000000000003</v>
      </c>
    </row>
    <row r="237" spans="1:9" x14ac:dyDescent="0.2">
      <c r="A237" s="260" t="s">
        <v>503</v>
      </c>
      <c r="B237" s="257">
        <v>5</v>
      </c>
      <c r="C237" s="256">
        <v>0.2</v>
      </c>
      <c r="D237" s="258">
        <v>0.1</v>
      </c>
      <c r="E237" s="259">
        <v>3</v>
      </c>
      <c r="F237" s="258">
        <v>0.2</v>
      </c>
      <c r="G237" s="258">
        <v>0.15</v>
      </c>
      <c r="H237" s="258">
        <v>2</v>
      </c>
      <c r="I237" s="258">
        <f t="shared" si="4"/>
        <v>0.28000000000000003</v>
      </c>
    </row>
    <row r="238" spans="1:9" x14ac:dyDescent="0.2">
      <c r="A238" s="260" t="s">
        <v>504</v>
      </c>
      <c r="B238" s="257">
        <v>5</v>
      </c>
      <c r="C238" s="256">
        <v>0.2</v>
      </c>
      <c r="D238" s="258">
        <v>0.1</v>
      </c>
      <c r="E238" s="259">
        <v>3.01</v>
      </c>
      <c r="F238" s="258">
        <v>0.2</v>
      </c>
      <c r="G238" s="258">
        <v>0.15</v>
      </c>
      <c r="H238" s="258">
        <v>2</v>
      </c>
      <c r="I238" s="258">
        <f t="shared" si="4"/>
        <v>0.28000000000000003</v>
      </c>
    </row>
    <row r="239" spans="1:9" x14ac:dyDescent="0.2">
      <c r="A239" s="260" t="s">
        <v>505</v>
      </c>
      <c r="B239" s="257">
        <v>5</v>
      </c>
      <c r="C239" s="256">
        <v>0.2</v>
      </c>
      <c r="D239" s="258">
        <v>0.1</v>
      </c>
      <c r="E239" s="259">
        <v>3.05</v>
      </c>
      <c r="F239" s="258">
        <v>0.2</v>
      </c>
      <c r="G239" s="258">
        <v>0.15</v>
      </c>
      <c r="H239" s="258">
        <v>2</v>
      </c>
      <c r="I239" s="258">
        <f t="shared" si="4"/>
        <v>0.28000000000000003</v>
      </c>
    </row>
    <row r="240" spans="1:9" x14ac:dyDescent="0.2">
      <c r="A240" s="260" t="s">
        <v>506</v>
      </c>
      <c r="B240" s="257">
        <v>5</v>
      </c>
      <c r="C240" s="256">
        <v>0.2</v>
      </c>
      <c r="D240" s="258">
        <v>0.1</v>
      </c>
      <c r="E240" s="259">
        <v>3.05</v>
      </c>
      <c r="F240" s="258">
        <v>0.2</v>
      </c>
      <c r="G240" s="258">
        <v>0.15</v>
      </c>
      <c r="H240" s="258">
        <v>2</v>
      </c>
      <c r="I240" s="258">
        <f t="shared" si="4"/>
        <v>0.28000000000000003</v>
      </c>
    </row>
    <row r="241" spans="1:9" x14ac:dyDescent="0.2">
      <c r="A241" s="260" t="s">
        <v>507</v>
      </c>
      <c r="B241" s="257">
        <v>5</v>
      </c>
      <c r="C241" s="256">
        <v>0.2</v>
      </c>
      <c r="D241" s="258">
        <v>0.1</v>
      </c>
      <c r="E241" s="259">
        <v>3.05</v>
      </c>
      <c r="F241" s="258">
        <v>0.2</v>
      </c>
      <c r="G241" s="258">
        <v>0.15</v>
      </c>
      <c r="H241" s="258">
        <v>2</v>
      </c>
      <c r="I241" s="258">
        <f t="shared" si="4"/>
        <v>0.28000000000000003</v>
      </c>
    </row>
    <row r="242" spans="1:9" x14ac:dyDescent="0.2">
      <c r="A242" s="260" t="s">
        <v>508</v>
      </c>
      <c r="B242" s="257">
        <v>5</v>
      </c>
      <c r="C242" s="256">
        <v>0.2</v>
      </c>
      <c r="D242" s="258">
        <v>0.1</v>
      </c>
      <c r="E242" s="259">
        <v>3.05</v>
      </c>
      <c r="F242" s="258">
        <v>0.2</v>
      </c>
      <c r="G242" s="258">
        <v>0.15</v>
      </c>
      <c r="H242" s="258">
        <v>2</v>
      </c>
      <c r="I242" s="258">
        <f t="shared" si="4"/>
        <v>0.28000000000000003</v>
      </c>
    </row>
    <row r="243" spans="1:9" x14ac:dyDescent="0.2">
      <c r="A243" s="260" t="s">
        <v>509</v>
      </c>
      <c r="B243" s="257">
        <v>5</v>
      </c>
      <c r="C243" s="256">
        <v>0.2</v>
      </c>
      <c r="D243" s="258">
        <v>0.1</v>
      </c>
      <c r="E243" s="259">
        <v>3.05</v>
      </c>
      <c r="F243" s="258">
        <v>0.2</v>
      </c>
      <c r="G243" s="258">
        <v>0.15</v>
      </c>
      <c r="H243" s="258">
        <v>2</v>
      </c>
      <c r="I243" s="258">
        <f t="shared" si="4"/>
        <v>0.28000000000000003</v>
      </c>
    </row>
    <row r="244" spans="1:9" x14ac:dyDescent="0.2">
      <c r="A244" s="260" t="s">
        <v>510</v>
      </c>
      <c r="B244" s="257">
        <v>5</v>
      </c>
      <c r="C244" s="256">
        <v>0.2</v>
      </c>
      <c r="D244" s="258">
        <v>0.1</v>
      </c>
      <c r="E244" s="259">
        <v>3.05</v>
      </c>
      <c r="F244" s="258">
        <v>0.2</v>
      </c>
      <c r="G244" s="258">
        <v>0.15</v>
      </c>
      <c r="H244" s="258">
        <v>2</v>
      </c>
      <c r="I244" s="258">
        <f t="shared" si="4"/>
        <v>0.28000000000000003</v>
      </c>
    </row>
    <row r="245" spans="1:9" x14ac:dyDescent="0.2">
      <c r="A245" s="260" t="s">
        <v>511</v>
      </c>
      <c r="B245" s="257">
        <v>5</v>
      </c>
      <c r="C245" s="256">
        <v>0.2</v>
      </c>
      <c r="D245" s="258">
        <v>0.1</v>
      </c>
      <c r="E245" s="259">
        <v>3.05</v>
      </c>
      <c r="F245" s="258">
        <v>0.2</v>
      </c>
      <c r="G245" s="258">
        <v>0.15</v>
      </c>
      <c r="H245" s="258">
        <v>2</v>
      </c>
      <c r="I245" s="258">
        <f t="shared" si="4"/>
        <v>0.28000000000000003</v>
      </c>
    </row>
    <row r="246" spans="1:9" x14ac:dyDescent="0.2">
      <c r="A246" s="260" t="s">
        <v>512</v>
      </c>
      <c r="B246" s="257">
        <v>5</v>
      </c>
      <c r="C246" s="256">
        <v>0.2</v>
      </c>
      <c r="D246" s="258">
        <v>0.1</v>
      </c>
      <c r="E246" s="259">
        <v>3.05</v>
      </c>
      <c r="F246" s="258">
        <v>0.2</v>
      </c>
      <c r="G246" s="258">
        <v>0.15</v>
      </c>
      <c r="H246" s="258">
        <v>2</v>
      </c>
      <c r="I246" s="258">
        <f t="shared" si="4"/>
        <v>0.28000000000000003</v>
      </c>
    </row>
    <row r="247" spans="1:9" x14ac:dyDescent="0.2">
      <c r="A247" s="260" t="s">
        <v>513</v>
      </c>
      <c r="B247" s="257">
        <v>5</v>
      </c>
      <c r="C247" s="256">
        <v>0.2</v>
      </c>
      <c r="D247" s="258">
        <v>0.1</v>
      </c>
      <c r="E247" s="259">
        <v>3.04</v>
      </c>
      <c r="F247" s="258">
        <v>0.2</v>
      </c>
      <c r="G247" s="258">
        <v>0.15</v>
      </c>
      <c r="H247" s="258">
        <v>2</v>
      </c>
      <c r="I247" s="258">
        <f t="shared" si="4"/>
        <v>0.28000000000000003</v>
      </c>
    </row>
    <row r="248" spans="1:9" x14ac:dyDescent="0.2">
      <c r="A248" s="260" t="s">
        <v>514</v>
      </c>
      <c r="B248" s="257">
        <v>5</v>
      </c>
      <c r="C248" s="256">
        <v>0.2</v>
      </c>
      <c r="D248" s="258">
        <v>0.1</v>
      </c>
      <c r="E248" s="259">
        <v>3</v>
      </c>
      <c r="F248" s="258">
        <v>0.2</v>
      </c>
      <c r="G248" s="258">
        <v>0.15</v>
      </c>
      <c r="H248" s="258">
        <v>2</v>
      </c>
      <c r="I248" s="258">
        <f t="shared" si="4"/>
        <v>0.28000000000000003</v>
      </c>
    </row>
    <row r="249" spans="1:9" x14ac:dyDescent="0.2">
      <c r="A249" s="260" t="s">
        <v>515</v>
      </c>
      <c r="B249" s="257">
        <v>5</v>
      </c>
      <c r="C249" s="256">
        <v>0.2</v>
      </c>
      <c r="D249" s="258">
        <v>0.1</v>
      </c>
      <c r="E249" s="259">
        <v>3</v>
      </c>
      <c r="F249" s="258">
        <v>0.2</v>
      </c>
      <c r="G249" s="258">
        <v>0.15</v>
      </c>
      <c r="H249" s="258">
        <v>2</v>
      </c>
      <c r="I249" s="258">
        <f t="shared" si="4"/>
        <v>0.28000000000000003</v>
      </c>
    </row>
    <row r="250" spans="1:9" x14ac:dyDescent="0.2">
      <c r="A250" s="260" t="s">
        <v>516</v>
      </c>
      <c r="B250" s="257">
        <v>5</v>
      </c>
      <c r="C250" s="256">
        <v>0.2</v>
      </c>
      <c r="D250" s="258">
        <v>0.1</v>
      </c>
      <c r="E250" s="259">
        <v>3.08</v>
      </c>
      <c r="F250" s="258">
        <v>0.2</v>
      </c>
      <c r="G250" s="258">
        <v>0.15</v>
      </c>
      <c r="H250" s="258">
        <v>2</v>
      </c>
      <c r="I250" s="258">
        <f t="shared" si="4"/>
        <v>0.28000000000000003</v>
      </c>
    </row>
    <row r="251" spans="1:9" x14ac:dyDescent="0.2">
      <c r="A251" s="260" t="s">
        <v>517</v>
      </c>
      <c r="B251" s="257">
        <v>5</v>
      </c>
      <c r="C251" s="256">
        <v>0.2</v>
      </c>
      <c r="D251" s="258">
        <v>0.1</v>
      </c>
      <c r="E251" s="259">
        <v>3.15</v>
      </c>
      <c r="F251" s="258">
        <v>0.2</v>
      </c>
      <c r="G251" s="258">
        <v>0.15</v>
      </c>
      <c r="H251" s="258">
        <v>2</v>
      </c>
      <c r="I251" s="258">
        <f t="shared" si="4"/>
        <v>0.28999999999999998</v>
      </c>
    </row>
    <row r="252" spans="1:9" x14ac:dyDescent="0.2">
      <c r="A252" s="260" t="s">
        <v>518</v>
      </c>
      <c r="B252" s="257">
        <v>5</v>
      </c>
      <c r="C252" s="256">
        <v>0.2</v>
      </c>
      <c r="D252" s="258">
        <v>0.1</v>
      </c>
      <c r="E252" s="259">
        <v>3.15</v>
      </c>
      <c r="F252" s="258">
        <v>0.2</v>
      </c>
      <c r="G252" s="258">
        <v>0.15</v>
      </c>
      <c r="H252" s="258">
        <v>2</v>
      </c>
      <c r="I252" s="258">
        <f t="shared" si="4"/>
        <v>0.28999999999999998</v>
      </c>
    </row>
    <row r="253" spans="1:9" x14ac:dyDescent="0.2">
      <c r="A253" s="260" t="s">
        <v>519</v>
      </c>
      <c r="B253" s="257">
        <v>5</v>
      </c>
      <c r="C253" s="256">
        <v>0.2</v>
      </c>
      <c r="D253" s="258">
        <v>0.1</v>
      </c>
      <c r="E253" s="259">
        <v>3.15</v>
      </c>
      <c r="F253" s="258">
        <v>0.2</v>
      </c>
      <c r="G253" s="258">
        <v>0.15</v>
      </c>
      <c r="H253" s="258">
        <v>2</v>
      </c>
      <c r="I253" s="258">
        <f t="shared" si="4"/>
        <v>0.28999999999999998</v>
      </c>
    </row>
    <row r="254" spans="1:9" x14ac:dyDescent="0.2">
      <c r="A254" s="260" t="s">
        <v>520</v>
      </c>
      <c r="B254" s="257">
        <v>5</v>
      </c>
      <c r="C254" s="256">
        <v>0.2</v>
      </c>
      <c r="D254" s="258">
        <v>0.1</v>
      </c>
      <c r="E254" s="259">
        <v>3.15</v>
      </c>
      <c r="F254" s="258">
        <v>0.2</v>
      </c>
      <c r="G254" s="258">
        <v>0.15</v>
      </c>
      <c r="H254" s="258">
        <v>2</v>
      </c>
      <c r="I254" s="258">
        <f t="shared" si="4"/>
        <v>0.28999999999999998</v>
      </c>
    </row>
    <row r="255" spans="1:9" x14ac:dyDescent="0.2">
      <c r="A255" s="260" t="s">
        <v>521</v>
      </c>
      <c r="B255" s="257">
        <v>5</v>
      </c>
      <c r="C255" s="256">
        <v>0.2</v>
      </c>
      <c r="D255" s="258">
        <v>0.1</v>
      </c>
      <c r="E255" s="259">
        <v>3.15</v>
      </c>
      <c r="F255" s="258">
        <v>0.2</v>
      </c>
      <c r="G255" s="258">
        <v>0.15</v>
      </c>
      <c r="H255" s="258">
        <v>2</v>
      </c>
      <c r="I255" s="258">
        <f t="shared" si="4"/>
        <v>0.28999999999999998</v>
      </c>
    </row>
    <row r="256" spans="1:9" x14ac:dyDescent="0.2">
      <c r="A256" s="260" t="s">
        <v>522</v>
      </c>
      <c r="B256" s="257">
        <v>5</v>
      </c>
      <c r="C256" s="256">
        <v>0.2</v>
      </c>
      <c r="D256" s="258">
        <v>0.1</v>
      </c>
      <c r="E256" s="259">
        <v>3.01</v>
      </c>
      <c r="F256" s="258">
        <v>0.2</v>
      </c>
      <c r="G256" s="258">
        <v>0.15</v>
      </c>
      <c r="H256" s="258">
        <v>2</v>
      </c>
      <c r="I256" s="258">
        <f t="shared" si="4"/>
        <v>0.28000000000000003</v>
      </c>
    </row>
    <row r="257" spans="1:9" x14ac:dyDescent="0.2">
      <c r="A257" s="260" t="s">
        <v>523</v>
      </c>
      <c r="B257" s="257">
        <v>5</v>
      </c>
      <c r="C257" s="256">
        <v>0.2</v>
      </c>
      <c r="D257" s="258">
        <v>0.1</v>
      </c>
      <c r="E257" s="259">
        <v>3</v>
      </c>
      <c r="F257" s="258">
        <v>0.2</v>
      </c>
      <c r="G257" s="258">
        <v>0.15</v>
      </c>
      <c r="H257" s="258">
        <v>2</v>
      </c>
      <c r="I257" s="258">
        <f t="shared" si="4"/>
        <v>0.28000000000000003</v>
      </c>
    </row>
    <row r="258" spans="1:9" x14ac:dyDescent="0.2">
      <c r="A258" s="260" t="s">
        <v>524</v>
      </c>
      <c r="B258" s="257">
        <v>5</v>
      </c>
      <c r="C258" s="256">
        <v>0.2</v>
      </c>
      <c r="D258" s="258">
        <v>0.1</v>
      </c>
      <c r="E258" s="259">
        <v>3</v>
      </c>
      <c r="F258" s="258">
        <v>0.2</v>
      </c>
      <c r="G258" s="258">
        <v>0.15</v>
      </c>
      <c r="H258" s="258">
        <v>2</v>
      </c>
      <c r="I258" s="258">
        <f t="shared" si="4"/>
        <v>0.28000000000000003</v>
      </c>
    </row>
    <row r="259" spans="1:9" x14ac:dyDescent="0.2">
      <c r="A259" s="260" t="s">
        <v>525</v>
      </c>
      <c r="B259" s="257">
        <v>5</v>
      </c>
      <c r="C259" s="256">
        <v>0.2</v>
      </c>
      <c r="D259" s="258">
        <v>0.1</v>
      </c>
      <c r="E259" s="259">
        <v>3</v>
      </c>
      <c r="F259" s="258">
        <v>0.2</v>
      </c>
      <c r="G259" s="258">
        <v>0.15</v>
      </c>
      <c r="H259" s="258">
        <v>2</v>
      </c>
      <c r="I259" s="258">
        <f t="shared" si="4"/>
        <v>0.28000000000000003</v>
      </c>
    </row>
    <row r="260" spans="1:9" x14ac:dyDescent="0.2">
      <c r="A260" s="260" t="s">
        <v>526</v>
      </c>
      <c r="B260" s="257">
        <v>5</v>
      </c>
      <c r="C260" s="256">
        <v>0.2</v>
      </c>
      <c r="D260" s="258">
        <v>0.1</v>
      </c>
      <c r="E260" s="259">
        <v>3</v>
      </c>
      <c r="F260" s="258">
        <v>0.2</v>
      </c>
      <c r="G260" s="258">
        <v>0.15</v>
      </c>
      <c r="H260" s="258">
        <v>2</v>
      </c>
      <c r="I260" s="258">
        <f t="shared" si="4"/>
        <v>0.28000000000000003</v>
      </c>
    </row>
    <row r="261" spans="1:9" x14ac:dyDescent="0.2">
      <c r="A261" s="260" t="s">
        <v>527</v>
      </c>
      <c r="B261" s="257">
        <v>5</v>
      </c>
      <c r="C261" s="256">
        <v>0.2</v>
      </c>
      <c r="D261" s="258">
        <v>0.1</v>
      </c>
      <c r="E261" s="259">
        <v>3.06</v>
      </c>
      <c r="F261" s="258">
        <v>0.2</v>
      </c>
      <c r="G261" s="258">
        <v>0.15</v>
      </c>
      <c r="H261" s="258">
        <v>2</v>
      </c>
      <c r="I261" s="258">
        <f t="shared" si="4"/>
        <v>0.28000000000000003</v>
      </c>
    </row>
    <row r="262" spans="1:9" x14ac:dyDescent="0.2">
      <c r="A262" s="260" t="s">
        <v>528</v>
      </c>
      <c r="B262" s="257">
        <v>5</v>
      </c>
      <c r="C262" s="256">
        <v>0.2</v>
      </c>
      <c r="D262" s="258">
        <v>0.1</v>
      </c>
      <c r="E262" s="259">
        <v>3.06</v>
      </c>
      <c r="F262" s="258">
        <v>0.2</v>
      </c>
      <c r="G262" s="258">
        <v>0.15</v>
      </c>
      <c r="H262" s="258">
        <v>2</v>
      </c>
      <c r="I262" s="258">
        <f t="shared" si="4"/>
        <v>0.28000000000000003</v>
      </c>
    </row>
    <row r="263" spans="1:9" x14ac:dyDescent="0.2">
      <c r="A263" s="260" t="s">
        <v>529</v>
      </c>
      <c r="B263" s="257">
        <v>5</v>
      </c>
      <c r="C263" s="256">
        <v>0.2</v>
      </c>
      <c r="D263" s="258">
        <v>0.1</v>
      </c>
      <c r="E263" s="259">
        <v>3.06</v>
      </c>
      <c r="F263" s="258">
        <v>0.2</v>
      </c>
      <c r="G263" s="258">
        <v>0.15</v>
      </c>
      <c r="H263" s="258">
        <v>2</v>
      </c>
      <c r="I263" s="258">
        <f t="shared" si="4"/>
        <v>0.28000000000000003</v>
      </c>
    </row>
    <row r="264" spans="1:9" x14ac:dyDescent="0.2">
      <c r="A264" s="260" t="s">
        <v>530</v>
      </c>
      <c r="B264" s="257">
        <v>5</v>
      </c>
      <c r="C264" s="256">
        <v>0.2</v>
      </c>
      <c r="D264" s="258">
        <v>0.1</v>
      </c>
      <c r="E264" s="259">
        <v>2.97</v>
      </c>
      <c r="F264" s="258">
        <v>0.2</v>
      </c>
      <c r="G264" s="258">
        <v>0.15</v>
      </c>
      <c r="H264" s="258">
        <v>2</v>
      </c>
      <c r="I264" s="258">
        <f t="shared" si="4"/>
        <v>0.28000000000000003</v>
      </c>
    </row>
    <row r="265" spans="1:9" x14ac:dyDescent="0.2">
      <c r="A265" s="260" t="s">
        <v>531</v>
      </c>
      <c r="B265" s="257">
        <v>5</v>
      </c>
      <c r="C265" s="256">
        <v>0.2</v>
      </c>
      <c r="D265" s="258">
        <v>0.1</v>
      </c>
      <c r="E265" s="259">
        <v>3</v>
      </c>
      <c r="F265" s="258">
        <v>0.2</v>
      </c>
      <c r="G265" s="258">
        <v>0.15</v>
      </c>
      <c r="H265" s="258">
        <v>2</v>
      </c>
      <c r="I265" s="258">
        <f t="shared" si="4"/>
        <v>0.28000000000000003</v>
      </c>
    </row>
    <row r="266" spans="1:9" x14ac:dyDescent="0.2">
      <c r="A266" s="260" t="s">
        <v>532</v>
      </c>
      <c r="B266" s="257">
        <v>5</v>
      </c>
      <c r="C266" s="256">
        <v>0.2</v>
      </c>
      <c r="D266" s="258">
        <v>0.1</v>
      </c>
      <c r="E266" s="259">
        <v>3</v>
      </c>
      <c r="F266" s="258">
        <v>0.2</v>
      </c>
      <c r="G266" s="258">
        <v>0.15</v>
      </c>
      <c r="H266" s="258">
        <v>2</v>
      </c>
      <c r="I266" s="258">
        <f t="shared" si="4"/>
        <v>0.28000000000000003</v>
      </c>
    </row>
    <row r="267" spans="1:9" x14ac:dyDescent="0.2">
      <c r="A267" s="260" t="s">
        <v>533</v>
      </c>
      <c r="B267" s="257">
        <v>5</v>
      </c>
      <c r="C267" s="256">
        <v>0.2</v>
      </c>
      <c r="D267" s="258">
        <v>0.1</v>
      </c>
      <c r="E267" s="259">
        <v>3</v>
      </c>
      <c r="F267" s="258">
        <v>0.2</v>
      </c>
      <c r="G267" s="258">
        <v>0.15</v>
      </c>
      <c r="H267" s="258">
        <v>2</v>
      </c>
      <c r="I267" s="258">
        <f t="shared" si="4"/>
        <v>0.28000000000000003</v>
      </c>
    </row>
    <row r="268" spans="1:9" x14ac:dyDescent="0.2">
      <c r="A268" s="260" t="s">
        <v>534</v>
      </c>
      <c r="B268" s="257">
        <v>5</v>
      </c>
      <c r="C268" s="256">
        <v>0.2</v>
      </c>
      <c r="D268" s="258">
        <v>0.1</v>
      </c>
      <c r="E268" s="259">
        <v>3</v>
      </c>
      <c r="F268" s="258">
        <v>0.2</v>
      </c>
      <c r="G268" s="258">
        <v>0.15</v>
      </c>
      <c r="H268" s="258">
        <v>2</v>
      </c>
      <c r="I268" s="258">
        <f t="shared" si="4"/>
        <v>0.28000000000000003</v>
      </c>
    </row>
    <row r="269" spans="1:9" x14ac:dyDescent="0.2">
      <c r="A269" s="260" t="s">
        <v>535</v>
      </c>
      <c r="B269" s="257">
        <v>5.29</v>
      </c>
      <c r="C269" s="256">
        <v>0.2</v>
      </c>
      <c r="D269" s="258">
        <v>0.1</v>
      </c>
      <c r="E269" s="259">
        <v>3.02</v>
      </c>
      <c r="F269" s="258">
        <v>0.2</v>
      </c>
      <c r="G269" s="258">
        <v>0.15</v>
      </c>
      <c r="H269" s="258">
        <v>2</v>
      </c>
      <c r="I269" s="258">
        <f t="shared" si="4"/>
        <v>0.28999999999999998</v>
      </c>
    </row>
    <row r="270" spans="1:9" x14ac:dyDescent="0.2">
      <c r="A270" s="260" t="s">
        <v>536</v>
      </c>
      <c r="B270" s="257">
        <v>5.45</v>
      </c>
      <c r="C270" s="256">
        <v>0.2</v>
      </c>
      <c r="D270" s="258">
        <v>0.1</v>
      </c>
      <c r="E270" s="259">
        <v>3.17</v>
      </c>
      <c r="F270" s="258">
        <v>0.2</v>
      </c>
      <c r="G270" s="258">
        <v>0.15</v>
      </c>
      <c r="H270" s="258">
        <v>2</v>
      </c>
      <c r="I270" s="258">
        <f t="shared" si="4"/>
        <v>0.3</v>
      </c>
    </row>
    <row r="271" spans="1:9" x14ac:dyDescent="0.2">
      <c r="A271" s="260" t="s">
        <v>537</v>
      </c>
      <c r="B271" s="257">
        <v>5.45</v>
      </c>
      <c r="C271" s="256">
        <v>0.2</v>
      </c>
      <c r="D271" s="258">
        <v>0.1</v>
      </c>
      <c r="E271" s="259">
        <v>3.27</v>
      </c>
      <c r="F271" s="258">
        <v>0.2</v>
      </c>
      <c r="G271" s="258">
        <v>0.15</v>
      </c>
      <c r="H271" s="258">
        <v>2</v>
      </c>
      <c r="I271" s="258">
        <f t="shared" si="4"/>
        <v>0.31</v>
      </c>
    </row>
    <row r="272" spans="1:9" x14ac:dyDescent="0.2">
      <c r="A272" s="260" t="s">
        <v>538</v>
      </c>
      <c r="B272" s="257">
        <v>5.45</v>
      </c>
      <c r="C272" s="256">
        <v>0.2</v>
      </c>
      <c r="D272" s="258">
        <v>0.1</v>
      </c>
      <c r="E272" s="259">
        <v>3.19</v>
      </c>
      <c r="F272" s="258">
        <v>0.2</v>
      </c>
      <c r="G272" s="258">
        <v>0.15</v>
      </c>
      <c r="H272" s="258">
        <v>2</v>
      </c>
      <c r="I272" s="258">
        <f t="shared" si="4"/>
        <v>0.3</v>
      </c>
    </row>
    <row r="273" spans="1:9" x14ac:dyDescent="0.2">
      <c r="A273" s="260" t="s">
        <v>539</v>
      </c>
      <c r="B273" s="257">
        <v>5.45</v>
      </c>
      <c r="C273" s="256">
        <v>0.2</v>
      </c>
      <c r="D273" s="258">
        <v>0.1</v>
      </c>
      <c r="E273" s="259">
        <v>3.28</v>
      </c>
      <c r="F273" s="258">
        <v>0.2</v>
      </c>
      <c r="G273" s="258">
        <v>0.15</v>
      </c>
      <c r="H273" s="258">
        <v>2</v>
      </c>
      <c r="I273" s="258">
        <f t="shared" si="4"/>
        <v>0.31</v>
      </c>
    </row>
    <row r="274" spans="1:9" x14ac:dyDescent="0.2">
      <c r="A274" s="260" t="s">
        <v>540</v>
      </c>
      <c r="B274" s="257">
        <v>5.45</v>
      </c>
      <c r="C274" s="256">
        <v>0.2</v>
      </c>
      <c r="D274" s="258">
        <v>0.1</v>
      </c>
      <c r="E274" s="259">
        <v>3.28</v>
      </c>
      <c r="F274" s="258">
        <v>0.2</v>
      </c>
      <c r="G274" s="258">
        <v>0.15</v>
      </c>
      <c r="H274" s="258">
        <v>2</v>
      </c>
      <c r="I274" s="258">
        <f t="shared" si="4"/>
        <v>0.31</v>
      </c>
    </row>
    <row r="275" spans="1:9" x14ac:dyDescent="0.2">
      <c r="A275" s="260" t="s">
        <v>541</v>
      </c>
      <c r="B275" s="259">
        <v>5.27</v>
      </c>
      <c r="C275" s="256">
        <v>0.2</v>
      </c>
      <c r="D275" s="258">
        <v>0.1</v>
      </c>
      <c r="E275" s="257">
        <v>3.17</v>
      </c>
      <c r="F275" s="258">
        <v>0.2</v>
      </c>
      <c r="G275" s="258">
        <v>0.15</v>
      </c>
      <c r="H275" s="258">
        <v>2</v>
      </c>
      <c r="I275" s="258">
        <f t="shared" si="4"/>
        <v>0.3</v>
      </c>
    </row>
    <row r="276" spans="1:9" x14ac:dyDescent="0.2">
      <c r="A276" s="260" t="s">
        <v>542</v>
      </c>
      <c r="B276" s="257">
        <v>5</v>
      </c>
      <c r="C276" s="256">
        <v>0.2</v>
      </c>
      <c r="D276" s="258">
        <v>0.1</v>
      </c>
      <c r="E276" s="257">
        <v>3</v>
      </c>
      <c r="F276" s="258">
        <v>0.2</v>
      </c>
      <c r="G276" s="258">
        <v>0.15</v>
      </c>
      <c r="H276" s="258">
        <v>2</v>
      </c>
      <c r="I276" s="258">
        <f t="shared" si="4"/>
        <v>0.28000000000000003</v>
      </c>
    </row>
    <row r="277" spans="1:9" x14ac:dyDescent="0.2">
      <c r="A277" s="260" t="s">
        <v>543</v>
      </c>
      <c r="B277" s="257">
        <v>5</v>
      </c>
      <c r="C277" s="256">
        <v>0.2</v>
      </c>
      <c r="D277" s="258">
        <v>0.1</v>
      </c>
      <c r="E277" s="257">
        <v>3</v>
      </c>
      <c r="F277" s="258">
        <v>0.2</v>
      </c>
      <c r="G277" s="258">
        <v>0.15</v>
      </c>
      <c r="H277" s="258">
        <v>2</v>
      </c>
      <c r="I277" s="258">
        <f t="shared" si="4"/>
        <v>0.28000000000000003</v>
      </c>
    </row>
    <row r="278" spans="1:9" x14ac:dyDescent="0.2">
      <c r="A278" s="260" t="s">
        <v>544</v>
      </c>
      <c r="B278" s="257">
        <v>5</v>
      </c>
      <c r="C278" s="256">
        <v>0.2</v>
      </c>
      <c r="D278" s="258">
        <v>0.1</v>
      </c>
      <c r="E278" s="259">
        <v>3</v>
      </c>
      <c r="F278" s="258">
        <v>0.2</v>
      </c>
      <c r="G278" s="258">
        <v>0.15</v>
      </c>
      <c r="H278" s="258">
        <v>2</v>
      </c>
      <c r="I278" s="258">
        <f t="shared" si="4"/>
        <v>0.28000000000000003</v>
      </c>
    </row>
    <row r="279" spans="1:9" x14ac:dyDescent="0.2">
      <c r="A279" s="260" t="s">
        <v>545</v>
      </c>
      <c r="B279" s="257">
        <v>5</v>
      </c>
      <c r="C279" s="256">
        <v>0.2</v>
      </c>
      <c r="D279" s="258">
        <v>0.1</v>
      </c>
      <c r="E279" s="259">
        <v>3</v>
      </c>
      <c r="F279" s="258">
        <v>0.2</v>
      </c>
      <c r="G279" s="258">
        <v>0.15</v>
      </c>
      <c r="H279" s="258">
        <v>2</v>
      </c>
      <c r="I279" s="258">
        <f t="shared" si="4"/>
        <v>0.28000000000000003</v>
      </c>
    </row>
    <row r="280" spans="1:9" x14ac:dyDescent="0.2">
      <c r="A280" s="260" t="s">
        <v>546</v>
      </c>
      <c r="B280" s="257">
        <v>5</v>
      </c>
      <c r="C280" s="256">
        <v>0.2</v>
      </c>
      <c r="D280" s="258">
        <v>0.1</v>
      </c>
      <c r="E280" s="259">
        <v>3.01</v>
      </c>
      <c r="F280" s="258">
        <v>0.2</v>
      </c>
      <c r="G280" s="258">
        <v>0.15</v>
      </c>
      <c r="H280" s="258">
        <v>2</v>
      </c>
      <c r="I280" s="258">
        <f t="shared" si="4"/>
        <v>0.28000000000000003</v>
      </c>
    </row>
    <row r="281" spans="1:9" x14ac:dyDescent="0.2">
      <c r="A281" s="260" t="s">
        <v>547</v>
      </c>
      <c r="B281" s="257">
        <v>5</v>
      </c>
      <c r="C281" s="256">
        <v>0.2</v>
      </c>
      <c r="D281" s="258">
        <v>0.1</v>
      </c>
      <c r="E281" s="259">
        <v>3.05</v>
      </c>
      <c r="F281" s="258">
        <v>0.2</v>
      </c>
      <c r="G281" s="258">
        <v>0.15</v>
      </c>
      <c r="H281" s="258">
        <v>2</v>
      </c>
      <c r="I281" s="258">
        <f t="shared" si="4"/>
        <v>0.28000000000000003</v>
      </c>
    </row>
    <row r="282" spans="1:9" x14ac:dyDescent="0.2">
      <c r="A282" s="260" t="s">
        <v>548</v>
      </c>
      <c r="B282" s="257">
        <v>5</v>
      </c>
      <c r="C282" s="256">
        <v>0.2</v>
      </c>
      <c r="D282" s="258">
        <v>0.1</v>
      </c>
      <c r="E282" s="259">
        <v>3.05</v>
      </c>
      <c r="F282" s="258">
        <v>0.2</v>
      </c>
      <c r="G282" s="258">
        <v>0.15</v>
      </c>
      <c r="H282" s="258">
        <v>2</v>
      </c>
      <c r="I282" s="258">
        <f t="shared" si="4"/>
        <v>0.28000000000000003</v>
      </c>
    </row>
    <row r="283" spans="1:9" x14ac:dyDescent="0.2">
      <c r="A283" s="260" t="s">
        <v>549</v>
      </c>
      <c r="B283" s="257">
        <v>5</v>
      </c>
      <c r="C283" s="256">
        <v>0.2</v>
      </c>
      <c r="D283" s="258">
        <v>0.1</v>
      </c>
      <c r="E283" s="259">
        <v>3.05</v>
      </c>
      <c r="F283" s="258">
        <v>0.2</v>
      </c>
      <c r="G283" s="258">
        <v>0.15</v>
      </c>
      <c r="H283" s="258">
        <v>2</v>
      </c>
      <c r="I283" s="258">
        <f t="shared" si="4"/>
        <v>0.28000000000000003</v>
      </c>
    </row>
    <row r="284" spans="1:9" x14ac:dyDescent="0.2">
      <c r="A284" s="260" t="s">
        <v>550</v>
      </c>
      <c r="B284" s="257">
        <v>5</v>
      </c>
      <c r="C284" s="256">
        <v>0.2</v>
      </c>
      <c r="D284" s="258">
        <v>0.1</v>
      </c>
      <c r="E284" s="259">
        <v>3.05</v>
      </c>
      <c r="F284" s="258">
        <v>0.2</v>
      </c>
      <c r="G284" s="258">
        <v>0.15</v>
      </c>
      <c r="H284" s="258">
        <v>2</v>
      </c>
      <c r="I284" s="258">
        <f t="shared" si="4"/>
        <v>0.28000000000000003</v>
      </c>
    </row>
    <row r="285" spans="1:9" x14ac:dyDescent="0.2">
      <c r="A285" s="260" t="s">
        <v>551</v>
      </c>
      <c r="B285" s="257">
        <v>5</v>
      </c>
      <c r="C285" s="256">
        <v>0.2</v>
      </c>
      <c r="D285" s="258">
        <v>0.1</v>
      </c>
      <c r="E285" s="259">
        <v>3.01</v>
      </c>
      <c r="F285" s="258">
        <v>0.2</v>
      </c>
      <c r="G285" s="258">
        <v>0.15</v>
      </c>
      <c r="H285" s="258">
        <v>2</v>
      </c>
      <c r="I285" s="258">
        <f t="shared" si="4"/>
        <v>0.28000000000000003</v>
      </c>
    </row>
    <row r="286" spans="1:9" x14ac:dyDescent="0.2">
      <c r="A286" s="260" t="s">
        <v>552</v>
      </c>
      <c r="B286" s="257">
        <v>5</v>
      </c>
      <c r="C286" s="256">
        <v>0.2</v>
      </c>
      <c r="D286" s="258">
        <v>0.1</v>
      </c>
      <c r="E286" s="259">
        <v>3</v>
      </c>
      <c r="F286" s="258">
        <v>0.2</v>
      </c>
      <c r="G286" s="258">
        <v>0.15</v>
      </c>
      <c r="H286" s="258">
        <v>2</v>
      </c>
      <c r="I286" s="258">
        <f t="shared" si="4"/>
        <v>0.28000000000000003</v>
      </c>
    </row>
    <row r="287" spans="1:9" x14ac:dyDescent="0.2">
      <c r="A287" s="260" t="s">
        <v>553</v>
      </c>
      <c r="B287" s="257">
        <v>5</v>
      </c>
      <c r="C287" s="256">
        <v>0.2</v>
      </c>
      <c r="D287" s="258">
        <v>0.1</v>
      </c>
      <c r="E287" s="259">
        <v>3</v>
      </c>
      <c r="F287" s="258">
        <v>0.2</v>
      </c>
      <c r="G287" s="258">
        <v>0.15</v>
      </c>
      <c r="H287" s="258">
        <v>2</v>
      </c>
      <c r="I287" s="258">
        <f t="shared" si="4"/>
        <v>0.28000000000000003</v>
      </c>
    </row>
    <row r="288" spans="1:9" x14ac:dyDescent="0.2">
      <c r="A288" s="260" t="s">
        <v>554</v>
      </c>
      <c r="B288" s="257">
        <v>5</v>
      </c>
      <c r="C288" s="256">
        <v>0.2</v>
      </c>
      <c r="D288" s="258">
        <v>0.1</v>
      </c>
      <c r="E288" s="259">
        <v>3.08</v>
      </c>
      <c r="F288" s="258">
        <v>0.2</v>
      </c>
      <c r="G288" s="258">
        <v>0.15</v>
      </c>
      <c r="H288" s="258">
        <v>2</v>
      </c>
      <c r="I288" s="258">
        <f t="shared" si="4"/>
        <v>0.28000000000000003</v>
      </c>
    </row>
    <row r="289" spans="1:9" x14ac:dyDescent="0.2">
      <c r="A289" s="260" t="s">
        <v>555</v>
      </c>
      <c r="B289" s="257">
        <v>5</v>
      </c>
      <c r="C289" s="256">
        <v>0.2</v>
      </c>
      <c r="D289" s="258">
        <v>0.1</v>
      </c>
      <c r="E289" s="259">
        <v>3.13</v>
      </c>
      <c r="F289" s="258">
        <v>0.2</v>
      </c>
      <c r="G289" s="258">
        <v>0.15</v>
      </c>
      <c r="H289" s="258">
        <v>2</v>
      </c>
      <c r="I289" s="258">
        <f t="shared" si="4"/>
        <v>0.28999999999999998</v>
      </c>
    </row>
    <row r="290" spans="1:9" x14ac:dyDescent="0.2">
      <c r="A290" s="260" t="s">
        <v>556</v>
      </c>
      <c r="B290" s="257">
        <v>5</v>
      </c>
      <c r="C290" s="256">
        <v>0.2</v>
      </c>
      <c r="D290" s="258">
        <v>0.1</v>
      </c>
      <c r="E290" s="259">
        <v>3.13</v>
      </c>
      <c r="F290" s="258">
        <v>0.2</v>
      </c>
      <c r="G290" s="258">
        <v>0.15</v>
      </c>
      <c r="H290" s="258">
        <v>2</v>
      </c>
      <c r="I290" s="258">
        <f t="shared" si="4"/>
        <v>0.28999999999999998</v>
      </c>
    </row>
    <row r="291" spans="1:9" x14ac:dyDescent="0.2">
      <c r="A291" s="260" t="s">
        <v>557</v>
      </c>
      <c r="B291" s="257">
        <v>5</v>
      </c>
      <c r="C291" s="256">
        <v>0.2</v>
      </c>
      <c r="D291" s="258">
        <v>0.1</v>
      </c>
      <c r="E291" s="259">
        <v>3.13</v>
      </c>
      <c r="F291" s="258">
        <v>0.2</v>
      </c>
      <c r="G291" s="258">
        <v>0.15</v>
      </c>
      <c r="H291" s="258">
        <v>2</v>
      </c>
      <c r="I291" s="258">
        <f t="shared" si="4"/>
        <v>0.28999999999999998</v>
      </c>
    </row>
    <row r="292" spans="1:9" x14ac:dyDescent="0.2">
      <c r="A292" s="260" t="s">
        <v>558</v>
      </c>
      <c r="B292" s="257">
        <v>5.04</v>
      </c>
      <c r="C292" s="256">
        <v>0.2</v>
      </c>
      <c r="D292" s="258">
        <v>0.1</v>
      </c>
      <c r="E292" s="259">
        <v>3.13</v>
      </c>
      <c r="F292" s="258">
        <v>0.2</v>
      </c>
      <c r="G292" s="258">
        <v>0.15</v>
      </c>
      <c r="H292" s="258">
        <v>2</v>
      </c>
      <c r="I292" s="258">
        <f t="shared" ref="I292:I355" si="5">+ROUND((B292*C292*D292)+(E292*F292*G292*H292),2)</f>
        <v>0.28999999999999998</v>
      </c>
    </row>
    <row r="293" spans="1:9" x14ac:dyDescent="0.2">
      <c r="A293" s="260" t="s">
        <v>559</v>
      </c>
      <c r="B293" s="257">
        <v>5.53</v>
      </c>
      <c r="C293" s="256">
        <v>0.2</v>
      </c>
      <c r="D293" s="258">
        <v>0.1</v>
      </c>
      <c r="E293" s="259">
        <v>3.18</v>
      </c>
      <c r="F293" s="258">
        <v>0.2</v>
      </c>
      <c r="G293" s="258">
        <v>0.15</v>
      </c>
      <c r="H293" s="258">
        <v>2</v>
      </c>
      <c r="I293" s="258">
        <f t="shared" si="5"/>
        <v>0.3</v>
      </c>
    </row>
    <row r="294" spans="1:9" x14ac:dyDescent="0.2">
      <c r="A294" s="260" t="s">
        <v>560</v>
      </c>
      <c r="B294" s="257">
        <v>5.9</v>
      </c>
      <c r="C294" s="256">
        <v>0.2</v>
      </c>
      <c r="D294" s="258">
        <v>0.1</v>
      </c>
      <c r="E294" s="259">
        <v>3.03</v>
      </c>
      <c r="F294" s="258">
        <v>0.2</v>
      </c>
      <c r="G294" s="258">
        <v>0.15</v>
      </c>
      <c r="H294" s="258">
        <v>2</v>
      </c>
      <c r="I294" s="258">
        <f t="shared" si="5"/>
        <v>0.3</v>
      </c>
    </row>
    <row r="295" spans="1:9" x14ac:dyDescent="0.2">
      <c r="A295" s="260" t="s">
        <v>561</v>
      </c>
      <c r="B295" s="257">
        <v>5.9</v>
      </c>
      <c r="C295" s="256">
        <v>0.2</v>
      </c>
      <c r="D295" s="258">
        <v>0.1</v>
      </c>
      <c r="E295" s="259">
        <v>3.48</v>
      </c>
      <c r="F295" s="258">
        <v>0.2</v>
      </c>
      <c r="G295" s="258">
        <v>0.15</v>
      </c>
      <c r="H295" s="258">
        <v>2</v>
      </c>
      <c r="I295" s="258">
        <f t="shared" si="5"/>
        <v>0.33</v>
      </c>
    </row>
    <row r="296" spans="1:9" x14ac:dyDescent="0.2">
      <c r="A296" s="260" t="s">
        <v>562</v>
      </c>
      <c r="B296" s="257">
        <v>5.9</v>
      </c>
      <c r="C296" s="256">
        <v>0.2</v>
      </c>
      <c r="D296" s="258">
        <v>0.1</v>
      </c>
      <c r="E296" s="259">
        <v>3.48</v>
      </c>
      <c r="F296" s="258">
        <v>0.2</v>
      </c>
      <c r="G296" s="258">
        <v>0.15</v>
      </c>
      <c r="H296" s="258">
        <v>2</v>
      </c>
      <c r="I296" s="258">
        <f t="shared" si="5"/>
        <v>0.33</v>
      </c>
    </row>
    <row r="297" spans="1:9" x14ac:dyDescent="0.2">
      <c r="A297" s="260" t="s">
        <v>563</v>
      </c>
      <c r="B297" s="257">
        <v>5.9</v>
      </c>
      <c r="C297" s="256">
        <v>0.2</v>
      </c>
      <c r="D297" s="258">
        <v>0.1</v>
      </c>
      <c r="E297" s="259">
        <v>3.48</v>
      </c>
      <c r="F297" s="258">
        <v>0.2</v>
      </c>
      <c r="G297" s="258">
        <v>0.15</v>
      </c>
      <c r="H297" s="258">
        <v>2</v>
      </c>
      <c r="I297" s="258">
        <f t="shared" si="5"/>
        <v>0.33</v>
      </c>
    </row>
    <row r="298" spans="1:9" x14ac:dyDescent="0.2">
      <c r="A298" s="260" t="s">
        <v>564</v>
      </c>
      <c r="B298" s="257">
        <v>5.69</v>
      </c>
      <c r="C298" s="256">
        <v>0.2</v>
      </c>
      <c r="D298" s="258">
        <v>0.1</v>
      </c>
      <c r="E298" s="259">
        <v>3.05</v>
      </c>
      <c r="F298" s="258">
        <v>0.2</v>
      </c>
      <c r="G298" s="258">
        <v>0.15</v>
      </c>
      <c r="H298" s="258">
        <v>2</v>
      </c>
      <c r="I298" s="258">
        <f t="shared" si="5"/>
        <v>0.3</v>
      </c>
    </row>
    <row r="299" spans="1:9" x14ac:dyDescent="0.2">
      <c r="A299" s="260" t="s">
        <v>565</v>
      </c>
      <c r="B299" s="257">
        <v>5.45</v>
      </c>
      <c r="C299" s="256">
        <v>0.2</v>
      </c>
      <c r="D299" s="258">
        <v>0.1</v>
      </c>
      <c r="E299" s="259">
        <v>3.04</v>
      </c>
      <c r="F299" s="258">
        <v>0.2</v>
      </c>
      <c r="G299" s="258">
        <v>0.15</v>
      </c>
      <c r="H299" s="258">
        <v>2</v>
      </c>
      <c r="I299" s="258">
        <f t="shared" si="5"/>
        <v>0.28999999999999998</v>
      </c>
    </row>
    <row r="300" spans="1:9" x14ac:dyDescent="0.2">
      <c r="A300" s="260" t="s">
        <v>566</v>
      </c>
      <c r="B300" s="257">
        <v>5.45</v>
      </c>
      <c r="C300" s="256">
        <v>0.2</v>
      </c>
      <c r="D300" s="258">
        <v>0.1</v>
      </c>
      <c r="E300" s="259">
        <v>3.58</v>
      </c>
      <c r="F300" s="258">
        <v>0.2</v>
      </c>
      <c r="G300" s="258">
        <v>0.15</v>
      </c>
      <c r="H300" s="258">
        <v>2</v>
      </c>
      <c r="I300" s="258">
        <f t="shared" si="5"/>
        <v>0.32</v>
      </c>
    </row>
    <row r="301" spans="1:9" x14ac:dyDescent="0.2">
      <c r="A301" s="260" t="s">
        <v>567</v>
      </c>
      <c r="B301" s="257">
        <v>5.14</v>
      </c>
      <c r="C301" s="256">
        <v>0.2</v>
      </c>
      <c r="D301" s="258">
        <v>0.1</v>
      </c>
      <c r="E301" s="259">
        <v>3.2</v>
      </c>
      <c r="F301" s="258">
        <v>0.2</v>
      </c>
      <c r="G301" s="258">
        <v>0.15</v>
      </c>
      <c r="H301" s="258">
        <v>2</v>
      </c>
      <c r="I301" s="258">
        <f t="shared" si="5"/>
        <v>0.28999999999999998</v>
      </c>
    </row>
    <row r="302" spans="1:9" x14ac:dyDescent="0.2">
      <c r="A302" s="260" t="s">
        <v>568</v>
      </c>
      <c r="B302" s="257">
        <v>5</v>
      </c>
      <c r="C302" s="256">
        <v>0.2</v>
      </c>
      <c r="D302" s="258">
        <v>0.1</v>
      </c>
      <c r="E302" s="259">
        <v>3</v>
      </c>
      <c r="F302" s="258">
        <v>0.2</v>
      </c>
      <c r="G302" s="258">
        <v>0.15</v>
      </c>
      <c r="H302" s="258">
        <v>2</v>
      </c>
      <c r="I302" s="258">
        <f t="shared" si="5"/>
        <v>0.28000000000000003</v>
      </c>
    </row>
    <row r="303" spans="1:9" x14ac:dyDescent="0.2">
      <c r="A303" s="260" t="s">
        <v>569</v>
      </c>
      <c r="B303" s="257">
        <v>5</v>
      </c>
      <c r="C303" s="256">
        <v>0.2</v>
      </c>
      <c r="D303" s="258">
        <v>0.1</v>
      </c>
      <c r="E303" s="259">
        <v>3</v>
      </c>
      <c r="F303" s="258">
        <v>0.2</v>
      </c>
      <c r="G303" s="258">
        <v>0.15</v>
      </c>
      <c r="H303" s="258">
        <v>2</v>
      </c>
      <c r="I303" s="258">
        <f t="shared" si="5"/>
        <v>0.28000000000000003</v>
      </c>
    </row>
    <row r="304" spans="1:9" x14ac:dyDescent="0.2">
      <c r="A304" s="260" t="s">
        <v>570</v>
      </c>
      <c r="B304" s="257">
        <v>5</v>
      </c>
      <c r="C304" s="256">
        <v>0.2</v>
      </c>
      <c r="D304" s="258">
        <v>0.1</v>
      </c>
      <c r="E304" s="259">
        <v>3</v>
      </c>
      <c r="F304" s="258">
        <v>0.2</v>
      </c>
      <c r="G304" s="258">
        <v>0.15</v>
      </c>
      <c r="H304" s="258">
        <v>2</v>
      </c>
      <c r="I304" s="258">
        <f t="shared" si="5"/>
        <v>0.28000000000000003</v>
      </c>
    </row>
    <row r="305" spans="1:9" x14ac:dyDescent="0.2">
      <c r="A305" s="260" t="s">
        <v>571</v>
      </c>
      <c r="B305" s="257">
        <v>5</v>
      </c>
      <c r="C305" s="256">
        <v>0.2</v>
      </c>
      <c r="D305" s="258">
        <v>0.1</v>
      </c>
      <c r="E305" s="259">
        <v>2.98</v>
      </c>
      <c r="F305" s="258">
        <v>0.2</v>
      </c>
      <c r="G305" s="258">
        <v>0.15</v>
      </c>
      <c r="H305" s="258">
        <v>2</v>
      </c>
      <c r="I305" s="258">
        <f t="shared" si="5"/>
        <v>0.28000000000000003</v>
      </c>
    </row>
    <row r="306" spans="1:9" x14ac:dyDescent="0.2">
      <c r="A306" s="260" t="s">
        <v>572</v>
      </c>
      <c r="B306" s="257">
        <v>5</v>
      </c>
      <c r="C306" s="256">
        <v>0.2</v>
      </c>
      <c r="D306" s="258">
        <v>0.1</v>
      </c>
      <c r="E306" s="259">
        <v>2.98</v>
      </c>
      <c r="F306" s="258">
        <v>0.2</v>
      </c>
      <c r="G306" s="258">
        <v>0.15</v>
      </c>
      <c r="H306" s="258">
        <v>2</v>
      </c>
      <c r="I306" s="258">
        <f t="shared" si="5"/>
        <v>0.28000000000000003</v>
      </c>
    </row>
    <row r="307" spans="1:9" x14ac:dyDescent="0.2">
      <c r="A307" s="260" t="s">
        <v>573</v>
      </c>
      <c r="B307" s="257">
        <v>5</v>
      </c>
      <c r="C307" s="256">
        <v>0.2</v>
      </c>
      <c r="D307" s="258">
        <v>0.1</v>
      </c>
      <c r="E307" s="259">
        <v>3.05</v>
      </c>
      <c r="F307" s="258">
        <v>0.2</v>
      </c>
      <c r="G307" s="258">
        <v>0.15</v>
      </c>
      <c r="H307" s="258">
        <v>2</v>
      </c>
      <c r="I307" s="258">
        <f t="shared" si="5"/>
        <v>0.28000000000000003</v>
      </c>
    </row>
    <row r="308" spans="1:9" x14ac:dyDescent="0.2">
      <c r="A308" s="260" t="s">
        <v>574</v>
      </c>
      <c r="B308" s="257">
        <v>5</v>
      </c>
      <c r="C308" s="256">
        <v>0.2</v>
      </c>
      <c r="D308" s="258">
        <v>0.1</v>
      </c>
      <c r="E308" s="259">
        <v>3.05</v>
      </c>
      <c r="F308" s="258">
        <v>0.2</v>
      </c>
      <c r="G308" s="258">
        <v>0.15</v>
      </c>
      <c r="H308" s="258">
        <v>2</v>
      </c>
      <c r="I308" s="258">
        <f t="shared" si="5"/>
        <v>0.28000000000000003</v>
      </c>
    </row>
    <row r="309" spans="1:9" x14ac:dyDescent="0.2">
      <c r="A309" s="260" t="s">
        <v>575</v>
      </c>
      <c r="B309" s="257">
        <v>5</v>
      </c>
      <c r="C309" s="256">
        <v>0.2</v>
      </c>
      <c r="D309" s="258">
        <v>0.1</v>
      </c>
      <c r="E309" s="259">
        <v>3.05</v>
      </c>
      <c r="F309" s="258">
        <v>0.2</v>
      </c>
      <c r="G309" s="258">
        <v>0.15</v>
      </c>
      <c r="H309" s="258">
        <v>2</v>
      </c>
      <c r="I309" s="258">
        <f t="shared" si="5"/>
        <v>0.28000000000000003</v>
      </c>
    </row>
    <row r="310" spans="1:9" x14ac:dyDescent="0.2">
      <c r="A310" s="260" t="s">
        <v>576</v>
      </c>
      <c r="B310" s="257">
        <v>5</v>
      </c>
      <c r="C310" s="256">
        <v>0.2</v>
      </c>
      <c r="D310" s="258">
        <v>0.1</v>
      </c>
      <c r="E310" s="259">
        <v>3.05</v>
      </c>
      <c r="F310" s="258">
        <v>0.2</v>
      </c>
      <c r="G310" s="258">
        <v>0.15</v>
      </c>
      <c r="H310" s="258">
        <v>2</v>
      </c>
      <c r="I310" s="258">
        <f t="shared" si="5"/>
        <v>0.28000000000000003</v>
      </c>
    </row>
    <row r="311" spans="1:9" x14ac:dyDescent="0.2">
      <c r="A311" s="260" t="s">
        <v>577</v>
      </c>
      <c r="B311" s="257">
        <v>5</v>
      </c>
      <c r="C311" s="256">
        <v>0.2</v>
      </c>
      <c r="D311" s="258">
        <v>0.1</v>
      </c>
      <c r="E311" s="259">
        <v>3.05</v>
      </c>
      <c r="F311" s="258">
        <v>0.2</v>
      </c>
      <c r="G311" s="258">
        <v>0.15</v>
      </c>
      <c r="H311" s="258">
        <v>2</v>
      </c>
      <c r="I311" s="258">
        <f t="shared" si="5"/>
        <v>0.28000000000000003</v>
      </c>
    </row>
    <row r="312" spans="1:9" x14ac:dyDescent="0.2">
      <c r="A312" s="260" t="s">
        <v>578</v>
      </c>
      <c r="B312" s="257">
        <v>5</v>
      </c>
      <c r="C312" s="256">
        <v>0.2</v>
      </c>
      <c r="D312" s="258">
        <v>0.1</v>
      </c>
      <c r="E312" s="259">
        <v>3.05</v>
      </c>
      <c r="F312" s="258">
        <v>0.2</v>
      </c>
      <c r="G312" s="258">
        <v>0.15</v>
      </c>
      <c r="H312" s="258">
        <v>2</v>
      </c>
      <c r="I312" s="258">
        <f t="shared" si="5"/>
        <v>0.28000000000000003</v>
      </c>
    </row>
    <row r="313" spans="1:9" x14ac:dyDescent="0.2">
      <c r="A313" s="260" t="s">
        <v>579</v>
      </c>
      <c r="B313" s="257">
        <v>5</v>
      </c>
      <c r="C313" s="256">
        <v>0.2</v>
      </c>
      <c r="D313" s="258">
        <v>0.1</v>
      </c>
      <c r="E313" s="259">
        <v>3.06</v>
      </c>
      <c r="F313" s="258">
        <v>0.2</v>
      </c>
      <c r="G313" s="258">
        <v>0.15</v>
      </c>
      <c r="H313" s="258">
        <v>2</v>
      </c>
      <c r="I313" s="258">
        <f t="shared" si="5"/>
        <v>0.28000000000000003</v>
      </c>
    </row>
    <row r="314" spans="1:9" x14ac:dyDescent="0.2">
      <c r="A314" s="260" t="s">
        <v>580</v>
      </c>
      <c r="B314" s="257">
        <v>5.3</v>
      </c>
      <c r="C314" s="256">
        <v>0.2</v>
      </c>
      <c r="D314" s="258">
        <v>0.1</v>
      </c>
      <c r="E314" s="259">
        <v>3.01</v>
      </c>
      <c r="F314" s="258">
        <v>0.2</v>
      </c>
      <c r="G314" s="258">
        <v>0.15</v>
      </c>
      <c r="H314" s="258">
        <v>2</v>
      </c>
      <c r="I314" s="258">
        <f t="shared" si="5"/>
        <v>0.28999999999999998</v>
      </c>
    </row>
    <row r="315" spans="1:9" x14ac:dyDescent="0.2">
      <c r="A315" s="260" t="s">
        <v>581</v>
      </c>
      <c r="B315" s="257">
        <v>5.78</v>
      </c>
      <c r="C315" s="256">
        <v>0.2</v>
      </c>
      <c r="D315" s="258">
        <v>0.1</v>
      </c>
      <c r="E315" s="259">
        <v>3</v>
      </c>
      <c r="F315" s="258">
        <v>0.2</v>
      </c>
      <c r="G315" s="258">
        <v>0.15</v>
      </c>
      <c r="H315" s="258">
        <v>2</v>
      </c>
      <c r="I315" s="258">
        <f t="shared" si="5"/>
        <v>0.3</v>
      </c>
    </row>
    <row r="316" spans="1:9" x14ac:dyDescent="0.2">
      <c r="A316" s="260" t="s">
        <v>582</v>
      </c>
      <c r="B316" s="257">
        <v>6.26</v>
      </c>
      <c r="C316" s="256">
        <v>0.2</v>
      </c>
      <c r="D316" s="258">
        <v>0.1</v>
      </c>
      <c r="E316" s="259">
        <v>3</v>
      </c>
      <c r="F316" s="258">
        <v>0.2</v>
      </c>
      <c r="G316" s="258">
        <v>0.15</v>
      </c>
      <c r="H316" s="258">
        <v>2</v>
      </c>
      <c r="I316" s="258">
        <f t="shared" si="5"/>
        <v>0.31</v>
      </c>
    </row>
    <row r="317" spans="1:9" x14ac:dyDescent="0.2">
      <c r="A317" s="260" t="s">
        <v>583</v>
      </c>
      <c r="B317" s="257">
        <v>6.35</v>
      </c>
      <c r="C317" s="256">
        <v>0.2</v>
      </c>
      <c r="D317" s="258">
        <v>0.1</v>
      </c>
      <c r="E317" s="259">
        <v>3.38</v>
      </c>
      <c r="F317" s="258">
        <v>0.2</v>
      </c>
      <c r="G317" s="258">
        <v>0.15</v>
      </c>
      <c r="H317" s="258">
        <v>2</v>
      </c>
      <c r="I317" s="258">
        <f t="shared" si="5"/>
        <v>0.33</v>
      </c>
    </row>
    <row r="318" spans="1:9" x14ac:dyDescent="0.2">
      <c r="A318" s="260" t="s">
        <v>584</v>
      </c>
      <c r="B318" s="257">
        <v>6.35</v>
      </c>
      <c r="C318" s="256">
        <v>0.2</v>
      </c>
      <c r="D318" s="258">
        <v>0.1</v>
      </c>
      <c r="E318" s="259">
        <v>3.49</v>
      </c>
      <c r="F318" s="258">
        <v>0.2</v>
      </c>
      <c r="G318" s="258">
        <v>0.15</v>
      </c>
      <c r="H318" s="258">
        <v>2</v>
      </c>
      <c r="I318" s="258">
        <f t="shared" si="5"/>
        <v>0.34</v>
      </c>
    </row>
    <row r="319" spans="1:9" x14ac:dyDescent="0.2">
      <c r="A319" s="260" t="s">
        <v>585</v>
      </c>
      <c r="B319" s="257">
        <v>6.35</v>
      </c>
      <c r="C319" s="256">
        <v>0.2</v>
      </c>
      <c r="D319" s="258">
        <v>0.1</v>
      </c>
      <c r="E319" s="259">
        <v>3.49</v>
      </c>
      <c r="F319" s="258">
        <v>0.2</v>
      </c>
      <c r="G319" s="258">
        <v>0.15</v>
      </c>
      <c r="H319" s="258">
        <v>2</v>
      </c>
      <c r="I319" s="258">
        <f t="shared" si="5"/>
        <v>0.34</v>
      </c>
    </row>
    <row r="320" spans="1:9" x14ac:dyDescent="0.2">
      <c r="A320" s="260" t="s">
        <v>921</v>
      </c>
      <c r="B320" s="257">
        <v>6.35</v>
      </c>
      <c r="C320" s="256">
        <v>0.2</v>
      </c>
      <c r="D320" s="258">
        <v>0.1</v>
      </c>
      <c r="E320" s="259">
        <v>3.49</v>
      </c>
      <c r="F320" s="258">
        <v>0.2</v>
      </c>
      <c r="G320" s="258">
        <v>0.15</v>
      </c>
      <c r="H320" s="258">
        <v>2</v>
      </c>
      <c r="I320" s="258">
        <f t="shared" si="5"/>
        <v>0.34</v>
      </c>
    </row>
    <row r="321" spans="1:9" x14ac:dyDescent="0.2">
      <c r="A321" s="260" t="s">
        <v>1309</v>
      </c>
      <c r="B321" s="257">
        <v>6.35</v>
      </c>
      <c r="C321" s="256">
        <v>0.2</v>
      </c>
      <c r="D321" s="258">
        <v>0.1</v>
      </c>
      <c r="E321" s="259">
        <v>3.49</v>
      </c>
      <c r="F321" s="258">
        <v>0.2</v>
      </c>
      <c r="G321" s="258">
        <v>0.15</v>
      </c>
      <c r="H321" s="258">
        <v>2</v>
      </c>
      <c r="I321" s="258">
        <f t="shared" si="5"/>
        <v>0.34</v>
      </c>
    </row>
    <row r="322" spans="1:9" x14ac:dyDescent="0.2">
      <c r="A322" s="260" t="s">
        <v>1310</v>
      </c>
      <c r="B322" s="257">
        <v>6.35</v>
      </c>
      <c r="C322" s="256">
        <v>0.2</v>
      </c>
      <c r="D322" s="258">
        <v>0.1</v>
      </c>
      <c r="E322" s="259">
        <v>3.49</v>
      </c>
      <c r="F322" s="258">
        <v>0.2</v>
      </c>
      <c r="G322" s="258">
        <v>0.15</v>
      </c>
      <c r="H322" s="258">
        <v>2</v>
      </c>
      <c r="I322" s="258">
        <f t="shared" si="5"/>
        <v>0.34</v>
      </c>
    </row>
    <row r="323" spans="1:9" x14ac:dyDescent="0.2">
      <c r="A323" s="260" t="s">
        <v>1311</v>
      </c>
      <c r="B323" s="257">
        <v>5.98</v>
      </c>
      <c r="C323" s="256">
        <v>0.2</v>
      </c>
      <c r="D323" s="258">
        <v>0.1</v>
      </c>
      <c r="E323" s="259">
        <v>3.12</v>
      </c>
      <c r="F323" s="258">
        <v>0.2</v>
      </c>
      <c r="G323" s="258">
        <v>0.15</v>
      </c>
      <c r="H323" s="258">
        <v>2</v>
      </c>
      <c r="I323" s="258">
        <f t="shared" si="5"/>
        <v>0.31</v>
      </c>
    </row>
    <row r="324" spans="1:9" x14ac:dyDescent="0.2">
      <c r="A324" s="260" t="s">
        <v>1312</v>
      </c>
      <c r="B324" s="257">
        <v>5.5</v>
      </c>
      <c r="C324" s="256">
        <v>0.2</v>
      </c>
      <c r="D324" s="258">
        <v>0.1</v>
      </c>
      <c r="E324" s="259">
        <v>3</v>
      </c>
      <c r="F324" s="258">
        <v>0.2</v>
      </c>
      <c r="G324" s="258">
        <v>0.15</v>
      </c>
      <c r="H324" s="258">
        <v>2</v>
      </c>
      <c r="I324" s="258">
        <f t="shared" si="5"/>
        <v>0.28999999999999998</v>
      </c>
    </row>
    <row r="325" spans="1:9" x14ac:dyDescent="0.2">
      <c r="A325" s="260" t="s">
        <v>1313</v>
      </c>
      <c r="B325" s="257">
        <v>5.0199999999999996</v>
      </c>
      <c r="C325" s="256">
        <v>0.2</v>
      </c>
      <c r="D325" s="258">
        <v>0.1</v>
      </c>
      <c r="E325" s="259">
        <v>3</v>
      </c>
      <c r="F325" s="258">
        <v>0.2</v>
      </c>
      <c r="G325" s="258">
        <v>0.15</v>
      </c>
      <c r="H325" s="258">
        <v>2</v>
      </c>
      <c r="I325" s="258">
        <f t="shared" si="5"/>
        <v>0.28000000000000003</v>
      </c>
    </row>
    <row r="326" spans="1:9" x14ac:dyDescent="0.2">
      <c r="A326" s="260" t="s">
        <v>1314</v>
      </c>
      <c r="B326" s="257">
        <v>5</v>
      </c>
      <c r="C326" s="256">
        <v>0.2</v>
      </c>
      <c r="D326" s="258">
        <v>0.1</v>
      </c>
      <c r="E326" s="259">
        <v>3</v>
      </c>
      <c r="F326" s="258">
        <v>0.2</v>
      </c>
      <c r="G326" s="258">
        <v>0.15</v>
      </c>
      <c r="H326" s="258">
        <v>2</v>
      </c>
      <c r="I326" s="258">
        <f t="shared" si="5"/>
        <v>0.28000000000000003</v>
      </c>
    </row>
    <row r="327" spans="1:9" x14ac:dyDescent="0.2">
      <c r="A327" s="260" t="s">
        <v>1315</v>
      </c>
      <c r="B327" s="257">
        <v>5</v>
      </c>
      <c r="C327" s="256">
        <v>0.2</v>
      </c>
      <c r="D327" s="258">
        <v>0.1</v>
      </c>
      <c r="E327" s="259">
        <v>3</v>
      </c>
      <c r="F327" s="258">
        <v>0.2</v>
      </c>
      <c r="G327" s="258">
        <v>0.15</v>
      </c>
      <c r="H327" s="258">
        <v>2</v>
      </c>
      <c r="I327" s="258">
        <f t="shared" si="5"/>
        <v>0.28000000000000003</v>
      </c>
    </row>
    <row r="328" spans="1:9" x14ac:dyDescent="0.2">
      <c r="A328" s="260" t="s">
        <v>1316</v>
      </c>
      <c r="B328" s="257">
        <v>5</v>
      </c>
      <c r="C328" s="256">
        <v>0.2</v>
      </c>
      <c r="D328" s="258">
        <v>0.1</v>
      </c>
      <c r="E328" s="259">
        <v>3</v>
      </c>
      <c r="F328" s="258">
        <v>0.2</v>
      </c>
      <c r="G328" s="258">
        <v>0.15</v>
      </c>
      <c r="H328" s="258">
        <v>2</v>
      </c>
      <c r="I328" s="258">
        <f t="shared" si="5"/>
        <v>0.28000000000000003</v>
      </c>
    </row>
    <row r="329" spans="1:9" x14ac:dyDescent="0.2">
      <c r="A329" s="260" t="s">
        <v>1317</v>
      </c>
      <c r="B329" s="257">
        <v>5</v>
      </c>
      <c r="C329" s="256">
        <v>0.2</v>
      </c>
      <c r="D329" s="258">
        <v>0.1</v>
      </c>
      <c r="E329" s="259">
        <v>3</v>
      </c>
      <c r="F329" s="258">
        <v>0.2</v>
      </c>
      <c r="G329" s="258">
        <v>0.15</v>
      </c>
      <c r="H329" s="258">
        <v>2</v>
      </c>
      <c r="I329" s="258">
        <f t="shared" si="5"/>
        <v>0.28000000000000003</v>
      </c>
    </row>
    <row r="330" spans="1:9" x14ac:dyDescent="0.2">
      <c r="A330" s="260" t="s">
        <v>1318</v>
      </c>
      <c r="B330" s="257">
        <v>5</v>
      </c>
      <c r="C330" s="256">
        <v>0.2</v>
      </c>
      <c r="D330" s="258">
        <v>0.1</v>
      </c>
      <c r="E330" s="259">
        <v>3</v>
      </c>
      <c r="F330" s="258">
        <v>0.2</v>
      </c>
      <c r="G330" s="258">
        <v>0.15</v>
      </c>
      <c r="H330" s="258">
        <v>2</v>
      </c>
      <c r="I330" s="258">
        <f t="shared" si="5"/>
        <v>0.28000000000000003</v>
      </c>
    </row>
    <row r="331" spans="1:9" x14ac:dyDescent="0.2">
      <c r="A331" s="260" t="s">
        <v>1319</v>
      </c>
      <c r="B331" s="257">
        <v>5.09</v>
      </c>
      <c r="C331" s="256">
        <v>0.2</v>
      </c>
      <c r="D331" s="258">
        <v>0.1</v>
      </c>
      <c r="E331" s="259">
        <v>3</v>
      </c>
      <c r="F331" s="258">
        <v>0.2</v>
      </c>
      <c r="G331" s="258">
        <v>0.15</v>
      </c>
      <c r="H331" s="258">
        <v>2</v>
      </c>
      <c r="I331" s="258">
        <f t="shared" si="5"/>
        <v>0.28000000000000003</v>
      </c>
    </row>
    <row r="332" spans="1:9" x14ac:dyDescent="0.2">
      <c r="A332" s="260" t="s">
        <v>1320</v>
      </c>
      <c r="B332" s="257">
        <v>5.45</v>
      </c>
      <c r="C332" s="256">
        <v>0.2</v>
      </c>
      <c r="D332" s="258">
        <v>0.1</v>
      </c>
      <c r="E332" s="259">
        <v>3.06</v>
      </c>
      <c r="F332" s="258">
        <v>0.2</v>
      </c>
      <c r="G332" s="258">
        <v>0.15</v>
      </c>
      <c r="H332" s="258">
        <v>2</v>
      </c>
      <c r="I332" s="258">
        <f t="shared" si="5"/>
        <v>0.28999999999999998</v>
      </c>
    </row>
    <row r="333" spans="1:9" x14ac:dyDescent="0.2">
      <c r="A333" s="260" t="s">
        <v>1321</v>
      </c>
      <c r="B333" s="257">
        <v>5.45</v>
      </c>
      <c r="C333" s="256">
        <v>0.2</v>
      </c>
      <c r="D333" s="258">
        <v>0.1</v>
      </c>
      <c r="E333" s="259">
        <v>3.23</v>
      </c>
      <c r="F333" s="258">
        <v>0.2</v>
      </c>
      <c r="G333" s="258">
        <v>0.15</v>
      </c>
      <c r="H333" s="258">
        <v>2</v>
      </c>
      <c r="I333" s="258">
        <f t="shared" si="5"/>
        <v>0.3</v>
      </c>
    </row>
    <row r="334" spans="1:9" x14ac:dyDescent="0.2">
      <c r="A334" s="260" t="s">
        <v>1322</v>
      </c>
      <c r="B334" s="257">
        <v>5.45</v>
      </c>
      <c r="C334" s="256">
        <v>0.2</v>
      </c>
      <c r="D334" s="258">
        <v>0.1</v>
      </c>
      <c r="E334" s="259">
        <v>3.23</v>
      </c>
      <c r="F334" s="258">
        <v>0.2</v>
      </c>
      <c r="G334" s="258">
        <v>0.15</v>
      </c>
      <c r="H334" s="258">
        <v>2</v>
      </c>
      <c r="I334" s="258">
        <f t="shared" si="5"/>
        <v>0.3</v>
      </c>
    </row>
    <row r="335" spans="1:9" x14ac:dyDescent="0.2">
      <c r="A335" s="260" t="s">
        <v>1323</v>
      </c>
      <c r="B335" s="257">
        <v>5.45</v>
      </c>
      <c r="C335" s="256">
        <v>0.2</v>
      </c>
      <c r="D335" s="258">
        <v>0.1</v>
      </c>
      <c r="E335" s="259">
        <v>3.23</v>
      </c>
      <c r="F335" s="258">
        <v>0.2</v>
      </c>
      <c r="G335" s="258">
        <v>0.15</v>
      </c>
      <c r="H335" s="258">
        <v>2</v>
      </c>
      <c r="I335" s="258">
        <f t="shared" si="5"/>
        <v>0.3</v>
      </c>
    </row>
    <row r="336" spans="1:9" x14ac:dyDescent="0.2">
      <c r="A336" s="260" t="s">
        <v>1324</v>
      </c>
      <c r="B336" s="257">
        <v>5.18</v>
      </c>
      <c r="C336" s="256">
        <v>0.2</v>
      </c>
      <c r="D336" s="258">
        <v>0.1</v>
      </c>
      <c r="E336" s="259">
        <v>3.09</v>
      </c>
      <c r="F336" s="258">
        <v>0.2</v>
      </c>
      <c r="G336" s="258">
        <v>0.15</v>
      </c>
      <c r="H336" s="258">
        <v>2</v>
      </c>
      <c r="I336" s="258">
        <f t="shared" si="5"/>
        <v>0.28999999999999998</v>
      </c>
    </row>
    <row r="337" spans="1:9" x14ac:dyDescent="0.2">
      <c r="A337" s="260" t="s">
        <v>1325</v>
      </c>
      <c r="B337" s="257">
        <v>5</v>
      </c>
      <c r="C337" s="256">
        <v>0.2</v>
      </c>
      <c r="D337" s="258">
        <v>0.1</v>
      </c>
      <c r="E337" s="259">
        <v>3.02</v>
      </c>
      <c r="F337" s="258">
        <v>0.2</v>
      </c>
      <c r="G337" s="258">
        <v>0.15</v>
      </c>
      <c r="H337" s="258">
        <v>2</v>
      </c>
      <c r="I337" s="258">
        <f t="shared" si="5"/>
        <v>0.28000000000000003</v>
      </c>
    </row>
    <row r="338" spans="1:9" x14ac:dyDescent="0.2">
      <c r="A338" s="260" t="s">
        <v>1326</v>
      </c>
      <c r="B338" s="257">
        <v>5</v>
      </c>
      <c r="C338" s="256">
        <v>0.2</v>
      </c>
      <c r="D338" s="258">
        <v>0.1</v>
      </c>
      <c r="E338" s="259">
        <v>3</v>
      </c>
      <c r="F338" s="258">
        <v>0.2</v>
      </c>
      <c r="G338" s="258">
        <v>0.15</v>
      </c>
      <c r="H338" s="258">
        <v>2</v>
      </c>
      <c r="I338" s="258">
        <f t="shared" si="5"/>
        <v>0.28000000000000003</v>
      </c>
    </row>
    <row r="339" spans="1:9" x14ac:dyDescent="0.2">
      <c r="A339" s="260" t="s">
        <v>1327</v>
      </c>
      <c r="B339" s="257">
        <v>5</v>
      </c>
      <c r="C339" s="256">
        <v>0.2</v>
      </c>
      <c r="D339" s="258">
        <v>0.1</v>
      </c>
      <c r="E339" s="259">
        <v>3.09</v>
      </c>
      <c r="F339" s="258">
        <v>0.2</v>
      </c>
      <c r="G339" s="258">
        <v>0.15</v>
      </c>
      <c r="H339" s="258">
        <v>2</v>
      </c>
      <c r="I339" s="258">
        <f t="shared" si="5"/>
        <v>0.28999999999999998</v>
      </c>
    </row>
    <row r="340" spans="1:9" x14ac:dyDescent="0.2">
      <c r="A340" s="260" t="s">
        <v>1328</v>
      </c>
      <c r="B340" s="257">
        <v>5</v>
      </c>
      <c r="C340" s="256">
        <v>0.2</v>
      </c>
      <c r="D340" s="258">
        <v>0.1</v>
      </c>
      <c r="E340" s="259">
        <v>3.12</v>
      </c>
      <c r="F340" s="258">
        <v>0.2</v>
      </c>
      <c r="G340" s="258">
        <v>0.15</v>
      </c>
      <c r="H340" s="258">
        <v>2</v>
      </c>
      <c r="I340" s="258">
        <f t="shared" si="5"/>
        <v>0.28999999999999998</v>
      </c>
    </row>
    <row r="341" spans="1:9" x14ac:dyDescent="0.2">
      <c r="A341" s="260" t="s">
        <v>1329</v>
      </c>
      <c r="B341" s="257">
        <v>5</v>
      </c>
      <c r="C341" s="256">
        <v>0.2</v>
      </c>
      <c r="D341" s="258">
        <v>0.1</v>
      </c>
      <c r="E341" s="259">
        <v>3.12</v>
      </c>
      <c r="F341" s="258">
        <v>0.2</v>
      </c>
      <c r="G341" s="258">
        <v>0.15</v>
      </c>
      <c r="H341" s="258">
        <v>2</v>
      </c>
      <c r="I341" s="258">
        <f t="shared" si="5"/>
        <v>0.28999999999999998</v>
      </c>
    </row>
    <row r="342" spans="1:9" x14ac:dyDescent="0.2">
      <c r="A342" s="260" t="s">
        <v>1330</v>
      </c>
      <c r="B342" s="257">
        <v>5</v>
      </c>
      <c r="C342" s="256">
        <v>0.2</v>
      </c>
      <c r="D342" s="258">
        <v>0.1</v>
      </c>
      <c r="E342" s="259">
        <v>3</v>
      </c>
      <c r="F342" s="258">
        <v>0.2</v>
      </c>
      <c r="G342" s="258">
        <v>0.15</v>
      </c>
      <c r="H342" s="258">
        <v>2</v>
      </c>
      <c r="I342" s="258">
        <f t="shared" si="5"/>
        <v>0.28000000000000003</v>
      </c>
    </row>
    <row r="343" spans="1:9" x14ac:dyDescent="0.2">
      <c r="A343" s="260" t="s">
        <v>1331</v>
      </c>
      <c r="B343" s="257">
        <v>5</v>
      </c>
      <c r="C343" s="256">
        <v>0.2</v>
      </c>
      <c r="D343" s="258">
        <v>0.1</v>
      </c>
      <c r="E343" s="259">
        <v>3</v>
      </c>
      <c r="F343" s="258">
        <v>0.2</v>
      </c>
      <c r="G343" s="258">
        <v>0.15</v>
      </c>
      <c r="H343" s="258">
        <v>2</v>
      </c>
      <c r="I343" s="258">
        <f t="shared" si="5"/>
        <v>0.28000000000000003</v>
      </c>
    </row>
    <row r="344" spans="1:9" x14ac:dyDescent="0.2">
      <c r="A344" s="260" t="s">
        <v>1332</v>
      </c>
      <c r="B344" s="257">
        <v>5</v>
      </c>
      <c r="C344" s="256">
        <v>0.2</v>
      </c>
      <c r="D344" s="258">
        <v>0.1</v>
      </c>
      <c r="E344" s="259">
        <v>3</v>
      </c>
      <c r="F344" s="258">
        <v>0.2</v>
      </c>
      <c r="G344" s="258">
        <v>0.15</v>
      </c>
      <c r="H344" s="258">
        <v>2</v>
      </c>
      <c r="I344" s="258">
        <f t="shared" si="5"/>
        <v>0.28000000000000003</v>
      </c>
    </row>
    <row r="345" spans="1:9" x14ac:dyDescent="0.2">
      <c r="A345" s="260" t="s">
        <v>1333</v>
      </c>
      <c r="B345" s="257">
        <v>5</v>
      </c>
      <c r="C345" s="256">
        <v>0.2</v>
      </c>
      <c r="D345" s="258">
        <v>0.1</v>
      </c>
      <c r="E345" s="259">
        <v>3</v>
      </c>
      <c r="F345" s="258">
        <v>0.2</v>
      </c>
      <c r="G345" s="258">
        <v>0.15</v>
      </c>
      <c r="H345" s="258">
        <v>2</v>
      </c>
      <c r="I345" s="258">
        <f t="shared" si="5"/>
        <v>0.28000000000000003</v>
      </c>
    </row>
    <row r="346" spans="1:9" x14ac:dyDescent="0.2">
      <c r="A346" s="260" t="s">
        <v>1334</v>
      </c>
      <c r="B346" s="257">
        <v>5</v>
      </c>
      <c r="C346" s="256">
        <v>0.2</v>
      </c>
      <c r="D346" s="258">
        <v>0.1</v>
      </c>
      <c r="E346" s="259">
        <v>3.05</v>
      </c>
      <c r="F346" s="258">
        <v>0.2</v>
      </c>
      <c r="G346" s="258">
        <v>0.15</v>
      </c>
      <c r="H346" s="258">
        <v>2</v>
      </c>
      <c r="I346" s="258">
        <f t="shared" si="5"/>
        <v>0.28000000000000003</v>
      </c>
    </row>
    <row r="347" spans="1:9" x14ac:dyDescent="0.2">
      <c r="A347" s="260" t="s">
        <v>1335</v>
      </c>
      <c r="B347" s="257">
        <v>5</v>
      </c>
      <c r="C347" s="256">
        <v>0.2</v>
      </c>
      <c r="D347" s="258">
        <v>0.1</v>
      </c>
      <c r="E347" s="259">
        <v>3.16</v>
      </c>
      <c r="F347" s="258">
        <v>0.2</v>
      </c>
      <c r="G347" s="258">
        <v>0.15</v>
      </c>
      <c r="H347" s="258">
        <v>2</v>
      </c>
      <c r="I347" s="258">
        <f t="shared" si="5"/>
        <v>0.28999999999999998</v>
      </c>
    </row>
    <row r="348" spans="1:9" x14ac:dyDescent="0.2">
      <c r="A348" s="260" t="s">
        <v>1336</v>
      </c>
      <c r="B348" s="257">
        <v>5</v>
      </c>
      <c r="C348" s="256">
        <v>0.2</v>
      </c>
      <c r="D348" s="258">
        <v>0.1</v>
      </c>
      <c r="E348" s="259">
        <v>3</v>
      </c>
      <c r="F348" s="258">
        <v>0.2</v>
      </c>
      <c r="G348" s="258">
        <v>0.15</v>
      </c>
      <c r="H348" s="258">
        <v>2</v>
      </c>
      <c r="I348" s="258">
        <f t="shared" si="5"/>
        <v>0.28000000000000003</v>
      </c>
    </row>
    <row r="349" spans="1:9" x14ac:dyDescent="0.2">
      <c r="A349" s="260" t="s">
        <v>1337</v>
      </c>
      <c r="B349" s="257">
        <v>5</v>
      </c>
      <c r="C349" s="256">
        <v>0.2</v>
      </c>
      <c r="D349" s="258">
        <v>0.1</v>
      </c>
      <c r="E349" s="259">
        <v>3</v>
      </c>
      <c r="F349" s="258">
        <v>0.2</v>
      </c>
      <c r="G349" s="258">
        <v>0.15</v>
      </c>
      <c r="H349" s="258">
        <v>2</v>
      </c>
      <c r="I349" s="258">
        <f t="shared" si="5"/>
        <v>0.28000000000000003</v>
      </c>
    </row>
    <row r="350" spans="1:9" x14ac:dyDescent="0.2">
      <c r="A350" s="260" t="s">
        <v>1338</v>
      </c>
      <c r="B350" s="257">
        <v>5.08</v>
      </c>
      <c r="C350" s="256">
        <v>0.2</v>
      </c>
      <c r="D350" s="258">
        <v>0.1</v>
      </c>
      <c r="E350" s="259">
        <v>3.01</v>
      </c>
      <c r="F350" s="258">
        <v>0.2</v>
      </c>
      <c r="G350" s="258">
        <v>0.15</v>
      </c>
      <c r="H350" s="258">
        <v>2</v>
      </c>
      <c r="I350" s="258">
        <f t="shared" si="5"/>
        <v>0.28000000000000003</v>
      </c>
    </row>
    <row r="351" spans="1:9" x14ac:dyDescent="0.2">
      <c r="A351" s="260" t="s">
        <v>1339</v>
      </c>
      <c r="B351" s="257">
        <v>5.45</v>
      </c>
      <c r="C351" s="256">
        <v>0.2</v>
      </c>
      <c r="D351" s="258">
        <v>0.1</v>
      </c>
      <c r="E351" s="259">
        <v>3.08</v>
      </c>
      <c r="F351" s="258">
        <v>0.2</v>
      </c>
      <c r="G351" s="258">
        <v>0.15</v>
      </c>
      <c r="H351" s="258">
        <v>2</v>
      </c>
      <c r="I351" s="258">
        <f t="shared" si="5"/>
        <v>0.28999999999999998</v>
      </c>
    </row>
    <row r="352" spans="1:9" x14ac:dyDescent="0.2">
      <c r="A352" s="260" t="s">
        <v>1340</v>
      </c>
      <c r="B352" s="257">
        <v>5.45</v>
      </c>
      <c r="C352" s="256">
        <v>0.2</v>
      </c>
      <c r="D352" s="258">
        <v>0.1</v>
      </c>
      <c r="E352" s="259">
        <v>3.35</v>
      </c>
      <c r="F352" s="258">
        <v>0.2</v>
      </c>
      <c r="G352" s="258">
        <v>0.15</v>
      </c>
      <c r="H352" s="258">
        <v>2</v>
      </c>
      <c r="I352" s="258">
        <f t="shared" si="5"/>
        <v>0.31</v>
      </c>
    </row>
    <row r="353" spans="1:9" x14ac:dyDescent="0.2">
      <c r="A353" s="260" t="s">
        <v>1341</v>
      </c>
      <c r="B353" s="257">
        <v>5.45</v>
      </c>
      <c r="C353" s="256">
        <v>0.2</v>
      </c>
      <c r="D353" s="258">
        <v>0.1</v>
      </c>
      <c r="E353" s="259">
        <v>3.35</v>
      </c>
      <c r="F353" s="258">
        <v>0.2</v>
      </c>
      <c r="G353" s="258">
        <v>0.15</v>
      </c>
      <c r="H353" s="258">
        <v>2</v>
      </c>
      <c r="I353" s="258">
        <f t="shared" si="5"/>
        <v>0.31</v>
      </c>
    </row>
    <row r="354" spans="1:9" x14ac:dyDescent="0.2">
      <c r="A354" s="260" t="s">
        <v>1342</v>
      </c>
      <c r="B354" s="257">
        <v>5.45</v>
      </c>
      <c r="C354" s="256">
        <v>0.2</v>
      </c>
      <c r="D354" s="258">
        <v>0.1</v>
      </c>
      <c r="E354" s="259">
        <v>3.35</v>
      </c>
      <c r="F354" s="258">
        <v>0.2</v>
      </c>
      <c r="G354" s="258">
        <v>0.15</v>
      </c>
      <c r="H354" s="258">
        <v>2</v>
      </c>
      <c r="I354" s="258">
        <f>+ROUND((B354*C354*D354)+(E354*F354*G354*H354),2)</f>
        <v>0.31</v>
      </c>
    </row>
    <row r="355" spans="1:9" x14ac:dyDescent="0.2">
      <c r="A355" s="260" t="s">
        <v>1343</v>
      </c>
      <c r="B355" s="257">
        <v>5.45</v>
      </c>
      <c r="C355" s="256">
        <v>0.2</v>
      </c>
      <c r="D355" s="258">
        <v>0.1</v>
      </c>
      <c r="E355" s="259">
        <v>3.35</v>
      </c>
      <c r="F355" s="258">
        <v>0.2</v>
      </c>
      <c r="G355" s="258">
        <v>0.15</v>
      </c>
      <c r="H355" s="258">
        <v>2</v>
      </c>
      <c r="I355" s="258">
        <f t="shared" si="5"/>
        <v>0.31</v>
      </c>
    </row>
    <row r="356" spans="1:9" x14ac:dyDescent="0.2">
      <c r="A356" s="260" t="s">
        <v>1344</v>
      </c>
      <c r="B356" s="257">
        <v>5.45</v>
      </c>
      <c r="C356" s="256">
        <v>0.2</v>
      </c>
      <c r="D356" s="258">
        <v>0.1</v>
      </c>
      <c r="E356" s="259">
        <v>3.34</v>
      </c>
      <c r="F356" s="258">
        <v>0.2</v>
      </c>
      <c r="G356" s="258">
        <v>0.15</v>
      </c>
      <c r="H356" s="258">
        <v>2</v>
      </c>
      <c r="I356" s="258">
        <f t="shared" ref="I356:I362" si="6">+ROUND((B356*C356*D356)+(E356*F356*G356*H356),2)</f>
        <v>0.31</v>
      </c>
    </row>
    <row r="357" spans="1:9" x14ac:dyDescent="0.2">
      <c r="A357" s="260" t="s">
        <v>1345</v>
      </c>
      <c r="B357" s="257">
        <v>5.45</v>
      </c>
      <c r="C357" s="256">
        <v>0.2</v>
      </c>
      <c r="D357" s="258">
        <v>0.1</v>
      </c>
      <c r="E357" s="259">
        <v>3.29</v>
      </c>
      <c r="F357" s="258">
        <v>0.2</v>
      </c>
      <c r="G357" s="258">
        <v>0.15</v>
      </c>
      <c r="H357" s="258">
        <v>2</v>
      </c>
      <c r="I357" s="258">
        <f t="shared" si="6"/>
        <v>0.31</v>
      </c>
    </row>
    <row r="358" spans="1:9" x14ac:dyDescent="0.2">
      <c r="A358" s="260" t="s">
        <v>1346</v>
      </c>
      <c r="B358" s="257">
        <v>5.45</v>
      </c>
      <c r="C358" s="256">
        <v>0.2</v>
      </c>
      <c r="D358" s="258">
        <v>0.1</v>
      </c>
      <c r="E358" s="259">
        <v>3.29</v>
      </c>
      <c r="F358" s="258">
        <v>0.2</v>
      </c>
      <c r="G358" s="258">
        <v>0.15</v>
      </c>
      <c r="H358" s="258">
        <v>2</v>
      </c>
      <c r="I358" s="258">
        <f t="shared" si="6"/>
        <v>0.31</v>
      </c>
    </row>
    <row r="359" spans="1:9" x14ac:dyDescent="0.2">
      <c r="A359" s="260" t="s">
        <v>1347</v>
      </c>
      <c r="B359" s="257">
        <v>5.45</v>
      </c>
      <c r="C359" s="256">
        <v>0.2</v>
      </c>
      <c r="D359" s="258">
        <v>0.1</v>
      </c>
      <c r="E359" s="259">
        <v>3.45</v>
      </c>
      <c r="F359" s="258">
        <v>0.2</v>
      </c>
      <c r="G359" s="258">
        <v>0.15</v>
      </c>
      <c r="H359" s="258">
        <v>2</v>
      </c>
      <c r="I359" s="258">
        <f t="shared" si="6"/>
        <v>0.32</v>
      </c>
    </row>
    <row r="360" spans="1:9" x14ac:dyDescent="0.2">
      <c r="A360" s="260" t="s">
        <v>1348</v>
      </c>
      <c r="B360" s="257">
        <v>5.45</v>
      </c>
      <c r="C360" s="256">
        <v>0.2</v>
      </c>
      <c r="D360" s="258">
        <v>0.1</v>
      </c>
      <c r="E360" s="259">
        <v>3.45</v>
      </c>
      <c r="F360" s="258">
        <v>0.2</v>
      </c>
      <c r="G360" s="258">
        <v>0.15</v>
      </c>
      <c r="H360" s="258">
        <v>2</v>
      </c>
      <c r="I360" s="258">
        <f t="shared" si="6"/>
        <v>0.32</v>
      </c>
    </row>
    <row r="361" spans="1:9" x14ac:dyDescent="0.2">
      <c r="A361" s="260" t="s">
        <v>1349</v>
      </c>
      <c r="B361" s="257">
        <v>5.23</v>
      </c>
      <c r="C361" s="256">
        <v>0.2</v>
      </c>
      <c r="D361" s="258">
        <v>0.1</v>
      </c>
      <c r="E361" s="259">
        <v>1.98</v>
      </c>
      <c r="F361" s="258">
        <v>0.2</v>
      </c>
      <c r="G361" s="258">
        <v>0.15</v>
      </c>
      <c r="H361" s="258">
        <v>2</v>
      </c>
      <c r="I361" s="258">
        <f t="shared" si="6"/>
        <v>0.22</v>
      </c>
    </row>
    <row r="362" spans="1:9" ht="12.75" customHeight="1" x14ac:dyDescent="0.2">
      <c r="A362" s="260" t="s">
        <v>1258</v>
      </c>
      <c r="B362" s="257">
        <v>0</v>
      </c>
      <c r="C362" s="256">
        <v>0.2</v>
      </c>
      <c r="D362" s="258">
        <v>0.1</v>
      </c>
      <c r="E362" s="259">
        <v>1.51</v>
      </c>
      <c r="F362" s="258">
        <v>0.2</v>
      </c>
      <c r="G362" s="258">
        <v>0.15</v>
      </c>
      <c r="H362" s="258">
        <v>2</v>
      </c>
      <c r="I362" s="258">
        <f t="shared" si="6"/>
        <v>0.09</v>
      </c>
    </row>
    <row r="363" spans="1:9" ht="15.75" x14ac:dyDescent="0.2">
      <c r="H363" s="261" t="s">
        <v>212</v>
      </c>
      <c r="I363" s="261">
        <f>SUM(I10:I362)</f>
        <v>101.45000000000029</v>
      </c>
    </row>
    <row r="365" spans="1:9" s="186" customFormat="1" ht="15.75" x14ac:dyDescent="0.25">
      <c r="A365" s="187"/>
      <c r="B365" s="262"/>
    </row>
    <row r="366" spans="1:9" s="186" customFormat="1" ht="15.75" x14ac:dyDescent="0.25">
      <c r="A366" s="439" t="s">
        <v>587</v>
      </c>
      <c r="B366" s="439"/>
      <c r="C366" s="263">
        <v>1314.93</v>
      </c>
      <c r="D366" s="264" t="s">
        <v>588</v>
      </c>
    </row>
    <row r="367" spans="1:9" s="186" customFormat="1" ht="15.75" x14ac:dyDescent="0.25">
      <c r="A367" s="440" t="s">
        <v>589</v>
      </c>
      <c r="B367" s="440"/>
      <c r="C367" s="263">
        <v>297.22000000000003</v>
      </c>
      <c r="D367" s="264" t="s">
        <v>588</v>
      </c>
    </row>
    <row r="368" spans="1:9" s="186" customFormat="1" ht="15.75" x14ac:dyDescent="0.25">
      <c r="A368" s="187"/>
      <c r="B368" s="262"/>
    </row>
    <row r="369" spans="1:26" s="186" customFormat="1" ht="15.75" x14ac:dyDescent="0.25">
      <c r="A369" s="187"/>
      <c r="B369" s="262"/>
    </row>
    <row r="370" spans="1:26" s="186" customFormat="1" ht="15.75" x14ac:dyDescent="0.25">
      <c r="A370" s="187" t="s">
        <v>219</v>
      </c>
      <c r="B370" s="262"/>
      <c r="G370" s="187" t="s">
        <v>219</v>
      </c>
    </row>
    <row r="371" spans="1:26" s="186" customFormat="1" ht="15.75" x14ac:dyDescent="0.25">
      <c r="A371" s="187" t="s">
        <v>590</v>
      </c>
      <c r="B371" s="262"/>
      <c r="G371" s="187" t="s">
        <v>591</v>
      </c>
    </row>
    <row r="372" spans="1:26" s="186" customFormat="1" ht="15.75" x14ac:dyDescent="0.25">
      <c r="A372" s="187" t="s">
        <v>222</v>
      </c>
      <c r="B372" s="262"/>
      <c r="G372" s="187" t="s">
        <v>223</v>
      </c>
    </row>
    <row r="373" spans="1:26" s="186" customFormat="1" ht="15.75" x14ac:dyDescent="0.25">
      <c r="A373" s="187"/>
      <c r="B373" s="262"/>
    </row>
    <row r="374" spans="1:26" s="269" customFormat="1" ht="20.25" x14ac:dyDescent="0.3">
      <c r="A374" s="265">
        <v>2</v>
      </c>
      <c r="B374" s="266" t="s">
        <v>54</v>
      </c>
      <c r="C374" s="267"/>
      <c r="D374" s="267"/>
      <c r="E374" s="268"/>
      <c r="F374" s="267"/>
      <c r="G374" s="267" t="s">
        <v>35</v>
      </c>
      <c r="H374" s="268"/>
      <c r="I374" s="268"/>
      <c r="J374" s="268"/>
      <c r="K374" s="268"/>
      <c r="L374" s="268"/>
      <c r="M374" s="268"/>
      <c r="N374" s="268"/>
      <c r="O374" s="268"/>
      <c r="P374" s="268"/>
      <c r="Q374" s="268"/>
      <c r="R374" s="268"/>
      <c r="S374" s="268"/>
      <c r="T374" s="268"/>
      <c r="U374" s="268"/>
      <c r="V374" s="268"/>
      <c r="W374" s="268"/>
      <c r="X374" s="268"/>
      <c r="Y374" s="268"/>
      <c r="Z374" s="268"/>
    </row>
    <row r="376" spans="1:26" ht="15.75" thickBot="1" x14ac:dyDescent="0.25">
      <c r="A376" s="177" t="s">
        <v>592</v>
      </c>
      <c r="B376" s="270">
        <v>0.15</v>
      </c>
      <c r="C376" s="177" t="s">
        <v>593</v>
      </c>
      <c r="D376" s="177"/>
      <c r="E376" s="177"/>
      <c r="F376" s="177"/>
    </row>
    <row r="377" spans="1:26" x14ac:dyDescent="0.2">
      <c r="A377" s="177"/>
      <c r="B377" s="271"/>
      <c r="C377" s="177"/>
      <c r="D377" s="177"/>
      <c r="E377" s="177"/>
      <c r="F377" s="177"/>
      <c r="G377" s="177"/>
    </row>
    <row r="378" spans="1:26" ht="31.5" x14ac:dyDescent="0.2">
      <c r="A378" s="272" t="s">
        <v>12</v>
      </c>
      <c r="B378" s="273" t="s">
        <v>594</v>
      </c>
      <c r="C378" s="274" t="s">
        <v>595</v>
      </c>
      <c r="D378" s="274" t="s">
        <v>596</v>
      </c>
      <c r="E378" s="274" t="s">
        <v>597</v>
      </c>
      <c r="F378" s="274" t="s">
        <v>598</v>
      </c>
      <c r="G378" s="177"/>
    </row>
    <row r="379" spans="1:26" ht="15.75" x14ac:dyDescent="0.2">
      <c r="A379" s="441" t="s">
        <v>599</v>
      </c>
      <c r="B379" s="275" t="s">
        <v>586</v>
      </c>
      <c r="C379" s="258">
        <f>+V1117</f>
        <v>1.5</v>
      </c>
      <c r="D379" s="258">
        <f>+W1117</f>
        <v>3.2</v>
      </c>
      <c r="E379" s="258">
        <f>+$B$376</f>
        <v>0.15</v>
      </c>
      <c r="F379" s="276">
        <f>+ROUND(C379*D379*E379,2)</f>
        <v>0.72</v>
      </c>
    </row>
    <row r="380" spans="1:26" ht="15.75" x14ac:dyDescent="0.2">
      <c r="A380" s="438"/>
      <c r="B380" s="275" t="s">
        <v>276</v>
      </c>
      <c r="C380" s="258">
        <f t="shared" ref="C380:D443" si="7">+V1118</f>
        <v>0.2</v>
      </c>
      <c r="D380" s="258">
        <f t="shared" si="7"/>
        <v>5</v>
      </c>
      <c r="E380" s="258">
        <f t="shared" ref="E380:E443" si="8">+$B$376</f>
        <v>0.15</v>
      </c>
      <c r="F380" s="276">
        <f t="shared" ref="F380:F443" si="9">+ROUND(C380*D380*E380,2)</f>
        <v>0.15</v>
      </c>
    </row>
    <row r="381" spans="1:26" ht="15.75" x14ac:dyDescent="0.2">
      <c r="A381" s="437" t="s">
        <v>600</v>
      </c>
      <c r="B381" s="275" t="s">
        <v>601</v>
      </c>
      <c r="C381" s="258">
        <f t="shared" si="7"/>
        <v>3</v>
      </c>
      <c r="D381" s="258">
        <f t="shared" si="7"/>
        <v>5</v>
      </c>
      <c r="E381" s="258">
        <f t="shared" si="8"/>
        <v>0.15</v>
      </c>
      <c r="F381" s="276">
        <f t="shared" si="9"/>
        <v>2.25</v>
      </c>
    </row>
    <row r="382" spans="1:26" ht="15.75" x14ac:dyDescent="0.2">
      <c r="A382" s="438"/>
      <c r="B382" s="275" t="s">
        <v>277</v>
      </c>
      <c r="C382" s="258">
        <f t="shared" si="7"/>
        <v>0.2</v>
      </c>
      <c r="D382" s="258">
        <f t="shared" si="7"/>
        <v>5</v>
      </c>
      <c r="E382" s="258">
        <f t="shared" si="8"/>
        <v>0.15</v>
      </c>
      <c r="F382" s="276">
        <f t="shared" si="9"/>
        <v>0.15</v>
      </c>
    </row>
    <row r="383" spans="1:26" ht="15.75" x14ac:dyDescent="0.2">
      <c r="A383" s="437" t="s">
        <v>602</v>
      </c>
      <c r="B383" s="275" t="s">
        <v>603</v>
      </c>
      <c r="C383" s="258">
        <f t="shared" si="7"/>
        <v>3</v>
      </c>
      <c r="D383" s="258">
        <f t="shared" si="7"/>
        <v>5</v>
      </c>
      <c r="E383" s="258">
        <f t="shared" si="8"/>
        <v>0.15</v>
      </c>
      <c r="F383" s="276">
        <f t="shared" si="9"/>
        <v>2.25</v>
      </c>
    </row>
    <row r="384" spans="1:26" ht="15.75" x14ac:dyDescent="0.2">
      <c r="A384" s="438"/>
      <c r="B384" s="275" t="s">
        <v>278</v>
      </c>
      <c r="C384" s="258">
        <f t="shared" si="7"/>
        <v>0.2</v>
      </c>
      <c r="D384" s="258">
        <f t="shared" si="7"/>
        <v>5</v>
      </c>
      <c r="E384" s="258">
        <f t="shared" si="8"/>
        <v>0.15</v>
      </c>
      <c r="F384" s="276">
        <f t="shared" si="9"/>
        <v>0.15</v>
      </c>
    </row>
    <row r="385" spans="1:6" ht="15.75" x14ac:dyDescent="0.2">
      <c r="A385" s="437" t="s">
        <v>604</v>
      </c>
      <c r="B385" s="275" t="s">
        <v>605</v>
      </c>
      <c r="C385" s="258">
        <f t="shared" si="7"/>
        <v>3</v>
      </c>
      <c r="D385" s="258">
        <f t="shared" si="7"/>
        <v>5</v>
      </c>
      <c r="E385" s="258">
        <f t="shared" si="8"/>
        <v>0.15</v>
      </c>
      <c r="F385" s="276">
        <f t="shared" si="9"/>
        <v>2.25</v>
      </c>
    </row>
    <row r="386" spans="1:6" ht="15.75" x14ac:dyDescent="0.2">
      <c r="A386" s="438"/>
      <c r="B386" s="275" t="s">
        <v>279</v>
      </c>
      <c r="C386" s="258">
        <f t="shared" si="7"/>
        <v>0.2</v>
      </c>
      <c r="D386" s="258">
        <f t="shared" si="7"/>
        <v>5</v>
      </c>
      <c r="E386" s="258">
        <f t="shared" si="8"/>
        <v>0.15</v>
      </c>
      <c r="F386" s="276">
        <f t="shared" si="9"/>
        <v>0.15</v>
      </c>
    </row>
    <row r="387" spans="1:6" ht="15.75" x14ac:dyDescent="0.2">
      <c r="A387" s="437" t="s">
        <v>606</v>
      </c>
      <c r="B387" s="275" t="s">
        <v>607</v>
      </c>
      <c r="C387" s="258">
        <f t="shared" si="7"/>
        <v>3</v>
      </c>
      <c r="D387" s="258">
        <f t="shared" si="7"/>
        <v>5</v>
      </c>
      <c r="E387" s="258">
        <f t="shared" si="8"/>
        <v>0.15</v>
      </c>
      <c r="F387" s="276">
        <f t="shared" si="9"/>
        <v>2.25</v>
      </c>
    </row>
    <row r="388" spans="1:6" ht="15.75" x14ac:dyDescent="0.2">
      <c r="A388" s="438"/>
      <c r="B388" s="275" t="s">
        <v>280</v>
      </c>
      <c r="C388" s="258">
        <f t="shared" si="7"/>
        <v>0.2</v>
      </c>
      <c r="D388" s="258">
        <f t="shared" si="7"/>
        <v>5</v>
      </c>
      <c r="E388" s="258">
        <f t="shared" si="8"/>
        <v>0.15</v>
      </c>
      <c r="F388" s="276">
        <f t="shared" si="9"/>
        <v>0.15</v>
      </c>
    </row>
    <row r="389" spans="1:6" ht="15.75" x14ac:dyDescent="0.2">
      <c r="A389" s="437" t="s">
        <v>608</v>
      </c>
      <c r="B389" s="275" t="s">
        <v>609</v>
      </c>
      <c r="C389" s="258">
        <f t="shared" si="7"/>
        <v>3</v>
      </c>
      <c r="D389" s="258">
        <f t="shared" si="7"/>
        <v>5</v>
      </c>
      <c r="E389" s="258">
        <f t="shared" si="8"/>
        <v>0.15</v>
      </c>
      <c r="F389" s="276">
        <f t="shared" si="9"/>
        <v>2.25</v>
      </c>
    </row>
    <row r="390" spans="1:6" ht="15.75" x14ac:dyDescent="0.2">
      <c r="A390" s="438"/>
      <c r="B390" s="275" t="s">
        <v>281</v>
      </c>
      <c r="C390" s="258">
        <f t="shared" si="7"/>
        <v>0.2</v>
      </c>
      <c r="D390" s="258">
        <f t="shared" si="7"/>
        <v>5</v>
      </c>
      <c r="E390" s="258">
        <f t="shared" si="8"/>
        <v>0.15</v>
      </c>
      <c r="F390" s="276">
        <f t="shared" si="9"/>
        <v>0.15</v>
      </c>
    </row>
    <row r="391" spans="1:6" ht="15.75" x14ac:dyDescent="0.2">
      <c r="A391" s="437" t="s">
        <v>610</v>
      </c>
      <c r="B391" s="275" t="s">
        <v>611</v>
      </c>
      <c r="C391" s="258">
        <f t="shared" si="7"/>
        <v>3</v>
      </c>
      <c r="D391" s="258">
        <f t="shared" si="7"/>
        <v>5</v>
      </c>
      <c r="E391" s="258">
        <f t="shared" si="8"/>
        <v>0.15</v>
      </c>
      <c r="F391" s="276">
        <f t="shared" si="9"/>
        <v>2.25</v>
      </c>
    </row>
    <row r="392" spans="1:6" ht="15.75" x14ac:dyDescent="0.2">
      <c r="A392" s="438"/>
      <c r="B392" s="275" t="s">
        <v>282</v>
      </c>
      <c r="C392" s="258">
        <f t="shared" si="7"/>
        <v>0.2</v>
      </c>
      <c r="D392" s="258">
        <f t="shared" si="7"/>
        <v>5.29</v>
      </c>
      <c r="E392" s="258">
        <f t="shared" si="8"/>
        <v>0.15</v>
      </c>
      <c r="F392" s="276">
        <f t="shared" si="9"/>
        <v>0.16</v>
      </c>
    </row>
    <row r="393" spans="1:6" ht="15.75" x14ac:dyDescent="0.2">
      <c r="A393" s="437" t="s">
        <v>612</v>
      </c>
      <c r="B393" s="275" t="s">
        <v>613</v>
      </c>
      <c r="C393" s="258">
        <f t="shared" si="7"/>
        <v>2.9400000000000004</v>
      </c>
      <c r="D393" s="258">
        <f t="shared" si="7"/>
        <v>5</v>
      </c>
      <c r="E393" s="258">
        <f t="shared" si="8"/>
        <v>0.15</v>
      </c>
      <c r="F393" s="276">
        <f t="shared" si="9"/>
        <v>2.21</v>
      </c>
    </row>
    <row r="394" spans="1:6" ht="15.75" x14ac:dyDescent="0.2">
      <c r="A394" s="438"/>
      <c r="B394" s="275" t="s">
        <v>283</v>
      </c>
      <c r="C394" s="258">
        <f t="shared" si="7"/>
        <v>0.2</v>
      </c>
      <c r="D394" s="258">
        <f t="shared" si="7"/>
        <v>5</v>
      </c>
      <c r="E394" s="258">
        <f t="shared" si="8"/>
        <v>0.15</v>
      </c>
      <c r="F394" s="276">
        <f t="shared" si="9"/>
        <v>0.15</v>
      </c>
    </row>
    <row r="395" spans="1:6" ht="15.75" x14ac:dyDescent="0.2">
      <c r="A395" s="437" t="s">
        <v>614</v>
      </c>
      <c r="B395" s="275" t="s">
        <v>615</v>
      </c>
      <c r="C395" s="258">
        <f t="shared" si="7"/>
        <v>3.0114285714285716</v>
      </c>
      <c r="D395" s="258">
        <f t="shared" si="7"/>
        <v>5</v>
      </c>
      <c r="E395" s="258">
        <f t="shared" si="8"/>
        <v>0.15</v>
      </c>
      <c r="F395" s="276">
        <f t="shared" si="9"/>
        <v>2.2599999999999998</v>
      </c>
    </row>
    <row r="396" spans="1:6" ht="15.75" x14ac:dyDescent="0.2">
      <c r="A396" s="438"/>
      <c r="B396" s="275" t="s">
        <v>284</v>
      </c>
      <c r="C396" s="258">
        <f t="shared" si="7"/>
        <v>0.2</v>
      </c>
      <c r="D396" s="258">
        <f t="shared" si="7"/>
        <v>5</v>
      </c>
      <c r="E396" s="258">
        <f t="shared" si="8"/>
        <v>0.15</v>
      </c>
      <c r="F396" s="276">
        <f t="shared" si="9"/>
        <v>0.15</v>
      </c>
    </row>
    <row r="397" spans="1:6" ht="15.75" x14ac:dyDescent="0.2">
      <c r="A397" s="437" t="s">
        <v>616</v>
      </c>
      <c r="B397" s="275" t="s">
        <v>617</v>
      </c>
      <c r="C397" s="258">
        <f t="shared" si="7"/>
        <v>3.0119999999999996</v>
      </c>
      <c r="D397" s="258">
        <f t="shared" si="7"/>
        <v>5</v>
      </c>
      <c r="E397" s="258">
        <f t="shared" si="8"/>
        <v>0.15</v>
      </c>
      <c r="F397" s="276">
        <f t="shared" si="9"/>
        <v>2.2599999999999998</v>
      </c>
    </row>
    <row r="398" spans="1:6" ht="15.75" x14ac:dyDescent="0.2">
      <c r="A398" s="438"/>
      <c r="B398" s="275" t="s">
        <v>285</v>
      </c>
      <c r="C398" s="258">
        <f t="shared" si="7"/>
        <v>0.2</v>
      </c>
      <c r="D398" s="258">
        <f t="shared" si="7"/>
        <v>5</v>
      </c>
      <c r="E398" s="258">
        <f t="shared" si="8"/>
        <v>0.15</v>
      </c>
      <c r="F398" s="276">
        <f t="shared" si="9"/>
        <v>0.15</v>
      </c>
    </row>
    <row r="399" spans="1:6" ht="15.75" x14ac:dyDescent="0.2">
      <c r="A399" s="437" t="s">
        <v>618</v>
      </c>
      <c r="B399" s="275" t="s">
        <v>619</v>
      </c>
      <c r="C399" s="258">
        <f t="shared" si="7"/>
        <v>3</v>
      </c>
      <c r="D399" s="258">
        <f t="shared" si="7"/>
        <v>5</v>
      </c>
      <c r="E399" s="258">
        <f t="shared" si="8"/>
        <v>0.15</v>
      </c>
      <c r="F399" s="276">
        <f t="shared" si="9"/>
        <v>2.25</v>
      </c>
    </row>
    <row r="400" spans="1:6" ht="15.75" x14ac:dyDescent="0.2">
      <c r="A400" s="438"/>
      <c r="B400" s="275" t="s">
        <v>286</v>
      </c>
      <c r="C400" s="258">
        <f t="shared" si="7"/>
        <v>0.2</v>
      </c>
      <c r="D400" s="258">
        <f t="shared" si="7"/>
        <v>5</v>
      </c>
      <c r="E400" s="258">
        <f t="shared" si="8"/>
        <v>0.15</v>
      </c>
      <c r="F400" s="276">
        <f t="shared" si="9"/>
        <v>0.15</v>
      </c>
    </row>
    <row r="401" spans="1:6" ht="15.75" x14ac:dyDescent="0.2">
      <c r="A401" s="437" t="s">
        <v>620</v>
      </c>
      <c r="B401" s="275" t="s">
        <v>621</v>
      </c>
      <c r="C401" s="258">
        <f t="shared" si="7"/>
        <v>3</v>
      </c>
      <c r="D401" s="258">
        <f t="shared" si="7"/>
        <v>5</v>
      </c>
      <c r="E401" s="258">
        <f t="shared" si="8"/>
        <v>0.15</v>
      </c>
      <c r="F401" s="276">
        <f t="shared" si="9"/>
        <v>2.25</v>
      </c>
    </row>
    <row r="402" spans="1:6" ht="15.75" x14ac:dyDescent="0.2">
      <c r="A402" s="438"/>
      <c r="B402" s="275" t="s">
        <v>287</v>
      </c>
      <c r="C402" s="258">
        <f t="shared" si="7"/>
        <v>0.2</v>
      </c>
      <c r="D402" s="258">
        <f t="shared" si="7"/>
        <v>5</v>
      </c>
      <c r="E402" s="258">
        <f t="shared" si="8"/>
        <v>0.15</v>
      </c>
      <c r="F402" s="276">
        <f t="shared" si="9"/>
        <v>0.15</v>
      </c>
    </row>
    <row r="403" spans="1:6" ht="15.75" x14ac:dyDescent="0.2">
      <c r="A403" s="437" t="s">
        <v>622</v>
      </c>
      <c r="B403" s="275" t="s">
        <v>623</v>
      </c>
      <c r="C403" s="258">
        <f t="shared" si="7"/>
        <v>3.0019999999999998</v>
      </c>
      <c r="D403" s="258">
        <f t="shared" si="7"/>
        <v>5.05</v>
      </c>
      <c r="E403" s="258">
        <f t="shared" si="8"/>
        <v>0.15</v>
      </c>
      <c r="F403" s="276">
        <f t="shared" si="9"/>
        <v>2.27</v>
      </c>
    </row>
    <row r="404" spans="1:6" ht="15.75" x14ac:dyDescent="0.2">
      <c r="A404" s="438"/>
      <c r="B404" s="275" t="s">
        <v>288</v>
      </c>
      <c r="C404" s="258">
        <f t="shared" si="7"/>
        <v>0.2</v>
      </c>
      <c r="D404" s="258">
        <f t="shared" si="7"/>
        <v>5.05</v>
      </c>
      <c r="E404" s="258">
        <f t="shared" si="8"/>
        <v>0.15</v>
      </c>
      <c r="F404" s="276">
        <f t="shared" si="9"/>
        <v>0.15</v>
      </c>
    </row>
    <row r="405" spans="1:6" ht="15.75" x14ac:dyDescent="0.2">
      <c r="A405" s="437" t="s">
        <v>624</v>
      </c>
      <c r="B405" s="258" t="s">
        <v>586</v>
      </c>
      <c r="C405" s="258">
        <f t="shared" si="7"/>
        <v>3.0219999999999998</v>
      </c>
      <c r="D405" s="258">
        <f t="shared" si="7"/>
        <v>5.4500000000000011</v>
      </c>
      <c r="E405" s="258">
        <f t="shared" si="8"/>
        <v>0.15</v>
      </c>
      <c r="F405" s="276">
        <f t="shared" si="9"/>
        <v>2.4700000000000002</v>
      </c>
    </row>
    <row r="406" spans="1:6" ht="15.75" x14ac:dyDescent="0.2">
      <c r="A406" s="438"/>
      <c r="B406" s="258" t="s">
        <v>289</v>
      </c>
      <c r="C406" s="258">
        <f t="shared" si="7"/>
        <v>0.2</v>
      </c>
      <c r="D406" s="258">
        <f t="shared" si="7"/>
        <v>5.45</v>
      </c>
      <c r="E406" s="258">
        <f t="shared" si="8"/>
        <v>0.15</v>
      </c>
      <c r="F406" s="276">
        <f t="shared" si="9"/>
        <v>0.16</v>
      </c>
    </row>
    <row r="407" spans="1:6" ht="15.75" x14ac:dyDescent="0.2">
      <c r="A407" s="437" t="s">
        <v>625</v>
      </c>
      <c r="B407" s="258" t="s">
        <v>586</v>
      </c>
      <c r="C407" s="258">
        <f t="shared" si="7"/>
        <v>3.1179999999999999</v>
      </c>
      <c r="D407" s="258">
        <f t="shared" si="7"/>
        <v>5.4500000000000011</v>
      </c>
      <c r="E407" s="258">
        <f t="shared" si="8"/>
        <v>0.15</v>
      </c>
      <c r="F407" s="276">
        <f t="shared" si="9"/>
        <v>2.5499999999999998</v>
      </c>
    </row>
    <row r="408" spans="1:6" ht="15.75" x14ac:dyDescent="0.2">
      <c r="A408" s="438"/>
      <c r="B408" s="258" t="s">
        <v>290</v>
      </c>
      <c r="C408" s="258">
        <f t="shared" si="7"/>
        <v>0.2</v>
      </c>
      <c r="D408" s="258">
        <f t="shared" si="7"/>
        <v>5.45</v>
      </c>
      <c r="E408" s="258">
        <f t="shared" si="8"/>
        <v>0.15</v>
      </c>
      <c r="F408" s="276">
        <f t="shared" si="9"/>
        <v>0.16</v>
      </c>
    </row>
    <row r="409" spans="1:6" ht="15.75" x14ac:dyDescent="0.2">
      <c r="A409" s="437" t="s">
        <v>626</v>
      </c>
      <c r="B409" s="258" t="s">
        <v>586</v>
      </c>
      <c r="C409" s="258">
        <f t="shared" si="7"/>
        <v>3.028</v>
      </c>
      <c r="D409" s="258">
        <f t="shared" si="7"/>
        <v>5.4600000000000009</v>
      </c>
      <c r="E409" s="258">
        <f t="shared" si="8"/>
        <v>0.15</v>
      </c>
      <c r="F409" s="276">
        <f t="shared" si="9"/>
        <v>2.48</v>
      </c>
    </row>
    <row r="410" spans="1:6" ht="15.75" x14ac:dyDescent="0.2">
      <c r="A410" s="438"/>
      <c r="B410" s="258" t="s">
        <v>291</v>
      </c>
      <c r="C410" s="258">
        <f t="shared" si="7"/>
        <v>0.2</v>
      </c>
      <c r="D410" s="258">
        <f t="shared" si="7"/>
        <v>5.05</v>
      </c>
      <c r="E410" s="258">
        <f t="shared" si="8"/>
        <v>0.15</v>
      </c>
      <c r="F410" s="276">
        <f t="shared" si="9"/>
        <v>0.15</v>
      </c>
    </row>
    <row r="411" spans="1:6" ht="15.75" x14ac:dyDescent="0.2">
      <c r="A411" s="437" t="s">
        <v>627</v>
      </c>
      <c r="B411" s="258" t="s">
        <v>586</v>
      </c>
      <c r="C411" s="258">
        <f t="shared" si="7"/>
        <v>3</v>
      </c>
      <c r="D411" s="258">
        <f t="shared" si="7"/>
        <v>5</v>
      </c>
      <c r="E411" s="258">
        <f t="shared" si="8"/>
        <v>0.15</v>
      </c>
      <c r="F411" s="276">
        <f t="shared" si="9"/>
        <v>2.25</v>
      </c>
    </row>
    <row r="412" spans="1:6" ht="15.75" x14ac:dyDescent="0.2">
      <c r="A412" s="438"/>
      <c r="B412" s="258" t="s">
        <v>292</v>
      </c>
      <c r="C412" s="258">
        <f t="shared" si="7"/>
        <v>0.2</v>
      </c>
      <c r="D412" s="258">
        <f t="shared" si="7"/>
        <v>5</v>
      </c>
      <c r="E412" s="258">
        <f t="shared" si="8"/>
        <v>0.15</v>
      </c>
      <c r="F412" s="276">
        <f t="shared" si="9"/>
        <v>0.15</v>
      </c>
    </row>
    <row r="413" spans="1:6" ht="15.75" x14ac:dyDescent="0.2">
      <c r="A413" s="437" t="s">
        <v>628</v>
      </c>
      <c r="B413" s="258" t="s">
        <v>586</v>
      </c>
      <c r="C413" s="258">
        <f t="shared" si="7"/>
        <v>3</v>
      </c>
      <c r="D413" s="258">
        <f t="shared" si="7"/>
        <v>5</v>
      </c>
      <c r="E413" s="258">
        <f t="shared" si="8"/>
        <v>0.15</v>
      </c>
      <c r="F413" s="276">
        <f t="shared" si="9"/>
        <v>2.25</v>
      </c>
    </row>
    <row r="414" spans="1:6" ht="15.75" x14ac:dyDescent="0.2">
      <c r="A414" s="438"/>
      <c r="B414" s="258" t="s">
        <v>293</v>
      </c>
      <c r="C414" s="258">
        <f t="shared" si="7"/>
        <v>0.2</v>
      </c>
      <c r="D414" s="258">
        <f t="shared" si="7"/>
        <v>5</v>
      </c>
      <c r="E414" s="258">
        <f t="shared" si="8"/>
        <v>0.15</v>
      </c>
      <c r="F414" s="276">
        <f t="shared" si="9"/>
        <v>0.15</v>
      </c>
    </row>
    <row r="415" spans="1:6" ht="15.75" x14ac:dyDescent="0.2">
      <c r="A415" s="437" t="s">
        <v>629</v>
      </c>
      <c r="B415" s="258" t="s">
        <v>586</v>
      </c>
      <c r="C415" s="258">
        <f t="shared" si="7"/>
        <v>2.9820000000000002</v>
      </c>
      <c r="D415" s="258">
        <f t="shared" si="7"/>
        <v>5</v>
      </c>
      <c r="E415" s="258">
        <f t="shared" si="8"/>
        <v>0.15</v>
      </c>
      <c r="F415" s="276">
        <f t="shared" si="9"/>
        <v>2.2400000000000002</v>
      </c>
    </row>
    <row r="416" spans="1:6" ht="15.75" x14ac:dyDescent="0.2">
      <c r="A416" s="438"/>
      <c r="B416" s="258" t="s">
        <v>294</v>
      </c>
      <c r="C416" s="258">
        <f t="shared" si="7"/>
        <v>0.2</v>
      </c>
      <c r="D416" s="258">
        <f t="shared" si="7"/>
        <v>5</v>
      </c>
      <c r="E416" s="258">
        <f t="shared" si="8"/>
        <v>0.15</v>
      </c>
      <c r="F416" s="276">
        <f t="shared" si="9"/>
        <v>0.15</v>
      </c>
    </row>
    <row r="417" spans="1:6" ht="15.75" x14ac:dyDescent="0.2">
      <c r="A417" s="437" t="s">
        <v>630</v>
      </c>
      <c r="B417" s="258" t="s">
        <v>586</v>
      </c>
      <c r="C417" s="258">
        <f t="shared" si="7"/>
        <v>3</v>
      </c>
      <c r="D417" s="258">
        <f t="shared" si="7"/>
        <v>5</v>
      </c>
      <c r="E417" s="258">
        <f t="shared" si="8"/>
        <v>0.15</v>
      </c>
      <c r="F417" s="276">
        <f t="shared" si="9"/>
        <v>2.25</v>
      </c>
    </row>
    <row r="418" spans="1:6" ht="15.75" x14ac:dyDescent="0.2">
      <c r="A418" s="438"/>
      <c r="B418" s="258" t="s">
        <v>295</v>
      </c>
      <c r="C418" s="258">
        <f t="shared" si="7"/>
        <v>0.2</v>
      </c>
      <c r="D418" s="258">
        <f t="shared" si="7"/>
        <v>5</v>
      </c>
      <c r="E418" s="258">
        <f t="shared" si="8"/>
        <v>0.15</v>
      </c>
      <c r="F418" s="276">
        <f t="shared" si="9"/>
        <v>0.15</v>
      </c>
    </row>
    <row r="419" spans="1:6" ht="15.75" x14ac:dyDescent="0.2">
      <c r="A419" s="437" t="s">
        <v>631</v>
      </c>
      <c r="B419" s="258" t="s">
        <v>586</v>
      </c>
      <c r="C419" s="258">
        <f t="shared" si="7"/>
        <v>3.0059999999999998</v>
      </c>
      <c r="D419" s="258">
        <f t="shared" si="7"/>
        <v>5.45</v>
      </c>
      <c r="E419" s="258">
        <f t="shared" si="8"/>
        <v>0.15</v>
      </c>
      <c r="F419" s="276">
        <f t="shared" si="9"/>
        <v>2.46</v>
      </c>
    </row>
    <row r="420" spans="1:6" ht="15.75" x14ac:dyDescent="0.2">
      <c r="A420" s="438"/>
      <c r="B420" s="258" t="s">
        <v>296</v>
      </c>
      <c r="C420" s="258">
        <f t="shared" si="7"/>
        <v>0.2</v>
      </c>
      <c r="D420" s="258">
        <f t="shared" si="7"/>
        <v>5.45</v>
      </c>
      <c r="E420" s="258">
        <f t="shared" si="8"/>
        <v>0.15</v>
      </c>
      <c r="F420" s="276">
        <f t="shared" si="9"/>
        <v>0.16</v>
      </c>
    </row>
    <row r="421" spans="1:6" ht="15.75" x14ac:dyDescent="0.2">
      <c r="A421" s="437" t="s">
        <v>632</v>
      </c>
      <c r="B421" s="258" t="s">
        <v>586</v>
      </c>
      <c r="C421" s="258">
        <f t="shared" si="7"/>
        <v>3.0020000000000002</v>
      </c>
      <c r="D421" s="258">
        <f t="shared" si="7"/>
        <v>5.45</v>
      </c>
      <c r="E421" s="258">
        <f t="shared" si="8"/>
        <v>0.15</v>
      </c>
      <c r="F421" s="276">
        <f t="shared" si="9"/>
        <v>2.4500000000000002</v>
      </c>
    </row>
    <row r="422" spans="1:6" ht="15.75" x14ac:dyDescent="0.2">
      <c r="A422" s="438"/>
      <c r="B422" s="258" t="s">
        <v>297</v>
      </c>
      <c r="C422" s="258">
        <f t="shared" si="7"/>
        <v>0.2</v>
      </c>
      <c r="D422" s="258">
        <f t="shared" si="7"/>
        <v>5.45</v>
      </c>
      <c r="E422" s="258">
        <f t="shared" si="8"/>
        <v>0.15</v>
      </c>
      <c r="F422" s="276">
        <f t="shared" si="9"/>
        <v>0.16</v>
      </c>
    </row>
    <row r="423" spans="1:6" ht="15.75" x14ac:dyDescent="0.2">
      <c r="A423" s="437" t="s">
        <v>633</v>
      </c>
      <c r="B423" s="258" t="s">
        <v>586</v>
      </c>
      <c r="C423" s="258">
        <f t="shared" si="7"/>
        <v>3.0116666666666667</v>
      </c>
      <c r="D423" s="258">
        <f t="shared" si="7"/>
        <v>5.9</v>
      </c>
      <c r="E423" s="258">
        <f t="shared" si="8"/>
        <v>0.15</v>
      </c>
      <c r="F423" s="276">
        <f t="shared" si="9"/>
        <v>2.67</v>
      </c>
    </row>
    <row r="424" spans="1:6" ht="15.75" x14ac:dyDescent="0.2">
      <c r="A424" s="438"/>
      <c r="B424" s="258" t="s">
        <v>298</v>
      </c>
      <c r="C424" s="258">
        <f t="shared" si="7"/>
        <v>0.2</v>
      </c>
      <c r="D424" s="258">
        <f t="shared" si="7"/>
        <v>5.45</v>
      </c>
      <c r="E424" s="258">
        <f t="shared" si="8"/>
        <v>0.15</v>
      </c>
      <c r="F424" s="276">
        <f t="shared" si="9"/>
        <v>0.16</v>
      </c>
    </row>
    <row r="425" spans="1:6" ht="15.75" x14ac:dyDescent="0.2">
      <c r="A425" s="437" t="s">
        <v>634</v>
      </c>
      <c r="B425" s="258" t="s">
        <v>586</v>
      </c>
      <c r="C425" s="258">
        <f t="shared" si="7"/>
        <v>3.0166666666666671</v>
      </c>
      <c r="D425" s="258">
        <f t="shared" si="7"/>
        <v>5.9</v>
      </c>
      <c r="E425" s="258">
        <f t="shared" si="8"/>
        <v>0.15</v>
      </c>
      <c r="F425" s="276">
        <f t="shared" si="9"/>
        <v>2.67</v>
      </c>
    </row>
    <row r="426" spans="1:6" ht="15.75" x14ac:dyDescent="0.2">
      <c r="A426" s="438"/>
      <c r="B426" s="258" t="s">
        <v>299</v>
      </c>
      <c r="C426" s="258">
        <f t="shared" si="7"/>
        <v>0.2</v>
      </c>
      <c r="D426" s="258">
        <f t="shared" si="7"/>
        <v>5.15</v>
      </c>
      <c r="E426" s="258">
        <f t="shared" si="8"/>
        <v>0.15</v>
      </c>
      <c r="F426" s="276">
        <f t="shared" si="9"/>
        <v>0.15</v>
      </c>
    </row>
    <row r="427" spans="1:6" ht="15.75" x14ac:dyDescent="0.2">
      <c r="A427" s="437" t="s">
        <v>635</v>
      </c>
      <c r="B427" s="258" t="s">
        <v>586</v>
      </c>
      <c r="C427" s="258">
        <f t="shared" si="7"/>
        <v>3</v>
      </c>
      <c r="D427" s="258">
        <f t="shared" si="7"/>
        <v>5.5600000000000005</v>
      </c>
      <c r="E427" s="258">
        <f t="shared" si="8"/>
        <v>0.15</v>
      </c>
      <c r="F427" s="276">
        <f t="shared" si="9"/>
        <v>2.5</v>
      </c>
    </row>
    <row r="428" spans="1:6" ht="15.75" x14ac:dyDescent="0.2">
      <c r="A428" s="438"/>
      <c r="B428" s="258" t="s">
        <v>300</v>
      </c>
      <c r="C428" s="258">
        <f t="shared" si="7"/>
        <v>0.2</v>
      </c>
      <c r="D428" s="258">
        <f t="shared" si="7"/>
        <v>5</v>
      </c>
      <c r="E428" s="258">
        <f t="shared" si="8"/>
        <v>0.15</v>
      </c>
      <c r="F428" s="276">
        <f t="shared" si="9"/>
        <v>0.15</v>
      </c>
    </row>
    <row r="429" spans="1:6" ht="15.75" x14ac:dyDescent="0.2">
      <c r="A429" s="437" t="s">
        <v>636</v>
      </c>
      <c r="B429" s="258" t="s">
        <v>586</v>
      </c>
      <c r="C429" s="258">
        <f t="shared" si="7"/>
        <v>3</v>
      </c>
      <c r="D429" s="258">
        <f t="shared" si="7"/>
        <v>5.45</v>
      </c>
      <c r="E429" s="258">
        <f t="shared" si="8"/>
        <v>0.15</v>
      </c>
      <c r="F429" s="276">
        <f t="shared" si="9"/>
        <v>2.4500000000000002</v>
      </c>
    </row>
    <row r="430" spans="1:6" ht="15.75" x14ac:dyDescent="0.2">
      <c r="A430" s="438"/>
      <c r="B430" s="258" t="s">
        <v>301</v>
      </c>
      <c r="C430" s="258">
        <f t="shared" si="7"/>
        <v>0.2</v>
      </c>
      <c r="D430" s="258">
        <f t="shared" si="7"/>
        <v>5</v>
      </c>
      <c r="E430" s="258">
        <f t="shared" si="8"/>
        <v>0.15</v>
      </c>
      <c r="F430" s="276">
        <f t="shared" si="9"/>
        <v>0.15</v>
      </c>
    </row>
    <row r="431" spans="1:6" ht="15.75" x14ac:dyDescent="0.2">
      <c r="A431" s="437" t="s">
        <v>637</v>
      </c>
      <c r="B431" s="258" t="s">
        <v>586</v>
      </c>
      <c r="C431" s="258">
        <f t="shared" si="7"/>
        <v>3</v>
      </c>
      <c r="D431" s="258">
        <f t="shared" si="7"/>
        <v>5.4500000000000011</v>
      </c>
      <c r="E431" s="258">
        <f t="shared" si="8"/>
        <v>0.15</v>
      </c>
      <c r="F431" s="276">
        <f t="shared" si="9"/>
        <v>2.4500000000000002</v>
      </c>
    </row>
    <row r="432" spans="1:6" ht="15.75" x14ac:dyDescent="0.2">
      <c r="A432" s="438"/>
      <c r="B432" s="258" t="s">
        <v>302</v>
      </c>
      <c r="C432" s="258">
        <f t="shared" si="7"/>
        <v>0.2</v>
      </c>
      <c r="D432" s="258">
        <f t="shared" si="7"/>
        <v>5</v>
      </c>
      <c r="E432" s="258">
        <f t="shared" si="8"/>
        <v>0.15</v>
      </c>
      <c r="F432" s="276">
        <f t="shared" si="9"/>
        <v>0.15</v>
      </c>
    </row>
    <row r="433" spans="1:6" ht="15.75" x14ac:dyDescent="0.2">
      <c r="A433" s="437" t="s">
        <v>638</v>
      </c>
      <c r="B433" s="258" t="s">
        <v>586</v>
      </c>
      <c r="C433" s="258">
        <f t="shared" si="7"/>
        <v>3</v>
      </c>
      <c r="D433" s="258">
        <f t="shared" si="7"/>
        <v>5.4500000000000011</v>
      </c>
      <c r="E433" s="258">
        <f t="shared" si="8"/>
        <v>0.15</v>
      </c>
      <c r="F433" s="276">
        <f t="shared" si="9"/>
        <v>2.4500000000000002</v>
      </c>
    </row>
    <row r="434" spans="1:6" ht="15.75" x14ac:dyDescent="0.2">
      <c r="A434" s="438"/>
      <c r="B434" s="258" t="s">
        <v>303</v>
      </c>
      <c r="C434" s="258">
        <f t="shared" si="7"/>
        <v>0.2</v>
      </c>
      <c r="D434" s="258">
        <f t="shared" si="7"/>
        <v>5</v>
      </c>
      <c r="E434" s="258">
        <f t="shared" si="8"/>
        <v>0.15</v>
      </c>
      <c r="F434" s="276">
        <f t="shared" si="9"/>
        <v>0.15</v>
      </c>
    </row>
    <row r="435" spans="1:6" ht="15.75" x14ac:dyDescent="0.2">
      <c r="A435" s="437" t="s">
        <v>639</v>
      </c>
      <c r="B435" s="258" t="s">
        <v>586</v>
      </c>
      <c r="C435" s="258">
        <f t="shared" si="7"/>
        <v>3</v>
      </c>
      <c r="D435" s="258">
        <f t="shared" si="7"/>
        <v>5.4500000000000011</v>
      </c>
      <c r="E435" s="258">
        <f t="shared" si="8"/>
        <v>0.15</v>
      </c>
      <c r="F435" s="276">
        <f t="shared" si="9"/>
        <v>2.4500000000000002</v>
      </c>
    </row>
    <row r="436" spans="1:6" ht="15.75" x14ac:dyDescent="0.2">
      <c r="A436" s="438"/>
      <c r="B436" s="258" t="s">
        <v>304</v>
      </c>
      <c r="C436" s="258">
        <f t="shared" si="7"/>
        <v>0.2</v>
      </c>
      <c r="D436" s="258">
        <f t="shared" si="7"/>
        <v>5</v>
      </c>
      <c r="E436" s="258">
        <f t="shared" si="8"/>
        <v>0.15</v>
      </c>
      <c r="F436" s="276">
        <f t="shared" si="9"/>
        <v>0.15</v>
      </c>
    </row>
    <row r="437" spans="1:6" ht="15.75" x14ac:dyDescent="0.2">
      <c r="A437" s="437" t="s">
        <v>640</v>
      </c>
      <c r="B437" s="258" t="s">
        <v>586</v>
      </c>
      <c r="C437" s="258">
        <f t="shared" si="7"/>
        <v>3.0316666666666667</v>
      </c>
      <c r="D437" s="258">
        <f t="shared" si="7"/>
        <v>5.0000000000000009</v>
      </c>
      <c r="E437" s="258">
        <f t="shared" si="8"/>
        <v>0.15</v>
      </c>
      <c r="F437" s="276">
        <f t="shared" si="9"/>
        <v>2.27</v>
      </c>
    </row>
    <row r="438" spans="1:6" ht="15.75" x14ac:dyDescent="0.2">
      <c r="A438" s="438"/>
      <c r="B438" s="258" t="s">
        <v>305</v>
      </c>
      <c r="C438" s="258">
        <f t="shared" si="7"/>
        <v>0.2</v>
      </c>
      <c r="D438" s="258">
        <f t="shared" si="7"/>
        <v>5</v>
      </c>
      <c r="E438" s="258">
        <f t="shared" si="8"/>
        <v>0.15</v>
      </c>
      <c r="F438" s="276">
        <f t="shared" si="9"/>
        <v>0.15</v>
      </c>
    </row>
    <row r="439" spans="1:6" ht="15.75" x14ac:dyDescent="0.2">
      <c r="A439" s="437" t="s">
        <v>641</v>
      </c>
      <c r="B439" s="258" t="s">
        <v>586</v>
      </c>
      <c r="C439" s="258">
        <f t="shared" si="7"/>
        <v>3.0400000000000005</v>
      </c>
      <c r="D439" s="258">
        <f t="shared" si="7"/>
        <v>5.0000000000000009</v>
      </c>
      <c r="E439" s="258">
        <f t="shared" si="8"/>
        <v>0.15</v>
      </c>
      <c r="F439" s="276">
        <f t="shared" si="9"/>
        <v>2.2799999999999998</v>
      </c>
    </row>
    <row r="440" spans="1:6" ht="15.75" x14ac:dyDescent="0.2">
      <c r="A440" s="438"/>
      <c r="B440" s="258" t="s">
        <v>306</v>
      </c>
      <c r="C440" s="258">
        <f t="shared" si="7"/>
        <v>0.2</v>
      </c>
      <c r="D440" s="258">
        <f t="shared" si="7"/>
        <v>5</v>
      </c>
      <c r="E440" s="258">
        <f t="shared" si="8"/>
        <v>0.15</v>
      </c>
      <c r="F440" s="276">
        <f t="shared" si="9"/>
        <v>0.15</v>
      </c>
    </row>
    <row r="441" spans="1:6" ht="15.75" x14ac:dyDescent="0.2">
      <c r="A441" s="437" t="s">
        <v>642</v>
      </c>
      <c r="B441" s="258" t="s">
        <v>586</v>
      </c>
      <c r="C441" s="258">
        <f t="shared" si="7"/>
        <v>3.016</v>
      </c>
      <c r="D441" s="258">
        <f t="shared" si="7"/>
        <v>5.45</v>
      </c>
      <c r="E441" s="258">
        <f t="shared" si="8"/>
        <v>0.15</v>
      </c>
      <c r="F441" s="276">
        <f t="shared" si="9"/>
        <v>2.4700000000000002</v>
      </c>
    </row>
    <row r="442" spans="1:6" ht="15.75" x14ac:dyDescent="0.2">
      <c r="A442" s="438"/>
      <c r="B442" s="258" t="s">
        <v>307</v>
      </c>
      <c r="C442" s="258">
        <f t="shared" si="7"/>
        <v>0.2</v>
      </c>
      <c r="D442" s="258">
        <f t="shared" si="7"/>
        <v>5</v>
      </c>
      <c r="E442" s="258">
        <f t="shared" si="8"/>
        <v>0.15</v>
      </c>
      <c r="F442" s="276">
        <f t="shared" si="9"/>
        <v>0.15</v>
      </c>
    </row>
    <row r="443" spans="1:6" ht="15.75" x14ac:dyDescent="0.2">
      <c r="A443" s="437" t="s">
        <v>643</v>
      </c>
      <c r="B443" s="258" t="s">
        <v>586</v>
      </c>
      <c r="C443" s="258">
        <f t="shared" si="7"/>
        <v>3.008</v>
      </c>
      <c r="D443" s="258">
        <f t="shared" si="7"/>
        <v>5.25</v>
      </c>
      <c r="E443" s="258">
        <f t="shared" si="8"/>
        <v>0.15</v>
      </c>
      <c r="F443" s="276">
        <f t="shared" si="9"/>
        <v>2.37</v>
      </c>
    </row>
    <row r="444" spans="1:6" ht="15.75" x14ac:dyDescent="0.2">
      <c r="A444" s="438"/>
      <c r="B444" s="258" t="s">
        <v>308</v>
      </c>
      <c r="C444" s="258">
        <f t="shared" ref="C444:D507" si="10">+V1182</f>
        <v>0.2</v>
      </c>
      <c r="D444" s="258">
        <f t="shared" si="10"/>
        <v>5.27</v>
      </c>
      <c r="E444" s="258">
        <f t="shared" ref="E444:E507" si="11">+$B$376</f>
        <v>0.15</v>
      </c>
      <c r="F444" s="276">
        <f t="shared" ref="F444:F507" si="12">+ROUND(C444*D444*E444,2)</f>
        <v>0.16</v>
      </c>
    </row>
    <row r="445" spans="1:6" ht="15.75" x14ac:dyDescent="0.2">
      <c r="A445" s="437" t="s">
        <v>644</v>
      </c>
      <c r="B445" s="258" t="s">
        <v>586</v>
      </c>
      <c r="C445" s="258">
        <f t="shared" si="10"/>
        <v>3.0220000000000002</v>
      </c>
      <c r="D445" s="258">
        <f t="shared" si="10"/>
        <v>5.4500000000000011</v>
      </c>
      <c r="E445" s="258">
        <f t="shared" si="11"/>
        <v>0.15</v>
      </c>
      <c r="F445" s="276">
        <f t="shared" si="12"/>
        <v>2.4700000000000002</v>
      </c>
    </row>
    <row r="446" spans="1:6" ht="15.75" x14ac:dyDescent="0.2">
      <c r="A446" s="438"/>
      <c r="B446" s="258" t="s">
        <v>309</v>
      </c>
      <c r="C446" s="258">
        <f t="shared" si="10"/>
        <v>0.2</v>
      </c>
      <c r="D446" s="258">
        <f t="shared" si="10"/>
        <v>5.45</v>
      </c>
      <c r="E446" s="258">
        <f t="shared" si="11"/>
        <v>0.15</v>
      </c>
      <c r="F446" s="276">
        <f t="shared" si="12"/>
        <v>0.16</v>
      </c>
    </row>
    <row r="447" spans="1:6" ht="15.75" x14ac:dyDescent="0.2">
      <c r="A447" s="437" t="s">
        <v>645</v>
      </c>
      <c r="B447" s="258" t="s">
        <v>586</v>
      </c>
      <c r="C447" s="258">
        <f t="shared" si="10"/>
        <v>3.032</v>
      </c>
      <c r="D447" s="258">
        <f t="shared" si="10"/>
        <v>5.4500000000000011</v>
      </c>
      <c r="E447" s="258">
        <f t="shared" si="11"/>
        <v>0.15</v>
      </c>
      <c r="F447" s="276">
        <f t="shared" si="12"/>
        <v>2.48</v>
      </c>
    </row>
    <row r="448" spans="1:6" ht="15.75" x14ac:dyDescent="0.2">
      <c r="A448" s="438"/>
      <c r="B448" s="258" t="s">
        <v>310</v>
      </c>
      <c r="C448" s="258">
        <f t="shared" si="10"/>
        <v>0.2</v>
      </c>
      <c r="D448" s="258">
        <f t="shared" si="10"/>
        <v>5.45</v>
      </c>
      <c r="E448" s="258">
        <f t="shared" si="11"/>
        <v>0.15</v>
      </c>
      <c r="F448" s="276">
        <f t="shared" si="12"/>
        <v>0.16</v>
      </c>
    </row>
    <row r="449" spans="1:6" ht="15.75" x14ac:dyDescent="0.2">
      <c r="A449" s="437" t="s">
        <v>646</v>
      </c>
      <c r="B449" s="258" t="s">
        <v>586</v>
      </c>
      <c r="C449" s="258">
        <f t="shared" si="10"/>
        <v>3.0219999999999998</v>
      </c>
      <c r="D449" s="258">
        <f t="shared" si="10"/>
        <v>5.9</v>
      </c>
      <c r="E449" s="258">
        <f t="shared" si="11"/>
        <v>0.15</v>
      </c>
      <c r="F449" s="276">
        <f t="shared" si="12"/>
        <v>2.67</v>
      </c>
    </row>
    <row r="450" spans="1:6" ht="15.75" x14ac:dyDescent="0.2">
      <c r="A450" s="438"/>
      <c r="B450" s="258" t="s">
        <v>311</v>
      </c>
      <c r="C450" s="258">
        <f t="shared" si="10"/>
        <v>0.2</v>
      </c>
      <c r="D450" s="258">
        <f t="shared" si="10"/>
        <v>5.9</v>
      </c>
      <c r="E450" s="258">
        <f t="shared" si="11"/>
        <v>0.15</v>
      </c>
      <c r="F450" s="276">
        <f t="shared" si="12"/>
        <v>0.18</v>
      </c>
    </row>
    <row r="451" spans="1:6" ht="15.75" x14ac:dyDescent="0.2">
      <c r="A451" s="437" t="s">
        <v>647</v>
      </c>
      <c r="B451" s="258" t="s">
        <v>586</v>
      </c>
      <c r="C451" s="258">
        <f t="shared" si="10"/>
        <v>3.1179999999999999</v>
      </c>
      <c r="D451" s="258">
        <f t="shared" si="10"/>
        <v>5.9</v>
      </c>
      <c r="E451" s="258">
        <f t="shared" si="11"/>
        <v>0.15</v>
      </c>
      <c r="F451" s="276">
        <f t="shared" si="12"/>
        <v>2.76</v>
      </c>
    </row>
    <row r="452" spans="1:6" ht="15.75" x14ac:dyDescent="0.2">
      <c r="A452" s="438"/>
      <c r="B452" s="258" t="s">
        <v>312</v>
      </c>
      <c r="C452" s="258">
        <f t="shared" si="10"/>
        <v>0.2</v>
      </c>
      <c r="D452" s="258">
        <f t="shared" si="10"/>
        <v>5.9</v>
      </c>
      <c r="E452" s="258">
        <f t="shared" si="11"/>
        <v>0.15</v>
      </c>
      <c r="F452" s="276">
        <f t="shared" si="12"/>
        <v>0.18</v>
      </c>
    </row>
    <row r="453" spans="1:6" ht="15.75" x14ac:dyDescent="0.2">
      <c r="A453" s="437" t="s">
        <v>648</v>
      </c>
      <c r="B453" s="258" t="s">
        <v>586</v>
      </c>
      <c r="C453" s="258">
        <f t="shared" si="10"/>
        <v>3.1259999999999994</v>
      </c>
      <c r="D453" s="258">
        <f t="shared" si="10"/>
        <v>5.9</v>
      </c>
      <c r="E453" s="258">
        <f t="shared" si="11"/>
        <v>0.15</v>
      </c>
      <c r="F453" s="276">
        <f t="shared" si="12"/>
        <v>2.77</v>
      </c>
    </row>
    <row r="454" spans="1:6" ht="15.75" x14ac:dyDescent="0.2">
      <c r="A454" s="438"/>
      <c r="B454" s="258" t="s">
        <v>313</v>
      </c>
      <c r="C454" s="258">
        <f t="shared" si="10"/>
        <v>0.2</v>
      </c>
      <c r="D454" s="258">
        <f t="shared" si="10"/>
        <v>5.9</v>
      </c>
      <c r="E454" s="258">
        <f t="shared" si="11"/>
        <v>0.15</v>
      </c>
      <c r="F454" s="276">
        <f t="shared" si="12"/>
        <v>0.18</v>
      </c>
    </row>
    <row r="455" spans="1:6" ht="15.75" x14ac:dyDescent="0.2">
      <c r="A455" s="437" t="s">
        <v>649</v>
      </c>
      <c r="B455" s="258" t="s">
        <v>586</v>
      </c>
      <c r="C455" s="258">
        <f t="shared" si="10"/>
        <v>3.1259999999999994</v>
      </c>
      <c r="D455" s="258">
        <f t="shared" si="10"/>
        <v>5.9</v>
      </c>
      <c r="E455" s="258">
        <f t="shared" si="11"/>
        <v>0.15</v>
      </c>
      <c r="F455" s="276">
        <f t="shared" si="12"/>
        <v>2.77</v>
      </c>
    </row>
    <row r="456" spans="1:6" ht="15.75" x14ac:dyDescent="0.2">
      <c r="A456" s="438"/>
      <c r="B456" s="258" t="s">
        <v>314</v>
      </c>
      <c r="C456" s="258">
        <f t="shared" si="10"/>
        <v>0.2</v>
      </c>
      <c r="D456" s="258">
        <f t="shared" si="10"/>
        <v>5.9</v>
      </c>
      <c r="E456" s="258">
        <f t="shared" si="11"/>
        <v>0.15</v>
      </c>
      <c r="F456" s="276">
        <f t="shared" si="12"/>
        <v>0.18</v>
      </c>
    </row>
    <row r="457" spans="1:6" ht="15.75" x14ac:dyDescent="0.2">
      <c r="A457" s="437" t="s">
        <v>650</v>
      </c>
      <c r="B457" s="258" t="s">
        <v>586</v>
      </c>
      <c r="C457" s="258">
        <f t="shared" si="10"/>
        <v>3.0920000000000001</v>
      </c>
      <c r="D457" s="258">
        <f t="shared" si="10"/>
        <v>5.91</v>
      </c>
      <c r="E457" s="258">
        <f t="shared" si="11"/>
        <v>0.15</v>
      </c>
      <c r="F457" s="276">
        <f t="shared" si="12"/>
        <v>2.74</v>
      </c>
    </row>
    <row r="458" spans="1:6" ht="15.75" x14ac:dyDescent="0.2">
      <c r="A458" s="438"/>
      <c r="B458" s="258" t="s">
        <v>315</v>
      </c>
      <c r="C458" s="258">
        <f t="shared" si="10"/>
        <v>0.2</v>
      </c>
      <c r="D458" s="258">
        <f t="shared" si="10"/>
        <v>5.72</v>
      </c>
      <c r="E458" s="258">
        <f t="shared" si="11"/>
        <v>0.15</v>
      </c>
      <c r="F458" s="276">
        <f t="shared" si="12"/>
        <v>0.17</v>
      </c>
    </row>
    <row r="459" spans="1:6" ht="15.75" x14ac:dyDescent="0.2">
      <c r="A459" s="437" t="s">
        <v>651</v>
      </c>
      <c r="B459" s="258" t="s">
        <v>586</v>
      </c>
      <c r="C459" s="258">
        <f t="shared" si="10"/>
        <v>3.0840000000000001</v>
      </c>
      <c r="D459" s="258">
        <f t="shared" si="10"/>
        <v>5.69</v>
      </c>
      <c r="E459" s="258">
        <f t="shared" si="11"/>
        <v>0.15</v>
      </c>
      <c r="F459" s="276">
        <f t="shared" si="12"/>
        <v>2.63</v>
      </c>
    </row>
    <row r="460" spans="1:6" ht="15.75" x14ac:dyDescent="0.2">
      <c r="A460" s="438"/>
      <c r="B460" s="258" t="s">
        <v>316</v>
      </c>
      <c r="C460" s="258">
        <f t="shared" si="10"/>
        <v>0.2</v>
      </c>
      <c r="D460" s="258">
        <f t="shared" si="10"/>
        <v>5.25</v>
      </c>
      <c r="E460" s="258">
        <f t="shared" si="11"/>
        <v>0.15</v>
      </c>
      <c r="F460" s="276">
        <f t="shared" si="12"/>
        <v>0.16</v>
      </c>
    </row>
    <row r="461" spans="1:6" ht="15.75" x14ac:dyDescent="0.2">
      <c r="A461" s="437" t="s">
        <v>652</v>
      </c>
      <c r="B461" s="258" t="s">
        <v>586</v>
      </c>
      <c r="C461" s="258">
        <f t="shared" si="10"/>
        <v>3.13</v>
      </c>
      <c r="D461" s="258">
        <f t="shared" si="10"/>
        <v>5.2000000000000011</v>
      </c>
      <c r="E461" s="258">
        <f t="shared" si="11"/>
        <v>0.15</v>
      </c>
      <c r="F461" s="276">
        <f t="shared" si="12"/>
        <v>2.44</v>
      </c>
    </row>
    <row r="462" spans="1:6" ht="15.75" x14ac:dyDescent="0.2">
      <c r="A462" s="438"/>
      <c r="B462" s="258" t="s">
        <v>317</v>
      </c>
      <c r="C462" s="258">
        <f t="shared" si="10"/>
        <v>0.2</v>
      </c>
      <c r="D462" s="258">
        <f t="shared" si="10"/>
        <v>5.25</v>
      </c>
      <c r="E462" s="258">
        <f t="shared" si="11"/>
        <v>0.15</v>
      </c>
      <c r="F462" s="276">
        <f t="shared" si="12"/>
        <v>0.16</v>
      </c>
    </row>
    <row r="463" spans="1:6" ht="15.75" x14ac:dyDescent="0.2">
      <c r="A463" s="437" t="s">
        <v>653</v>
      </c>
      <c r="B463" s="258" t="s">
        <v>586</v>
      </c>
      <c r="C463" s="258">
        <f t="shared" si="10"/>
        <v>3.0300000000000002</v>
      </c>
      <c r="D463" s="258">
        <f t="shared" si="10"/>
        <v>5</v>
      </c>
      <c r="E463" s="258">
        <f t="shared" si="11"/>
        <v>0.15</v>
      </c>
      <c r="F463" s="276">
        <f t="shared" si="12"/>
        <v>2.27</v>
      </c>
    </row>
    <row r="464" spans="1:6" ht="15.75" x14ac:dyDescent="0.2">
      <c r="A464" s="438"/>
      <c r="B464" s="258" t="s">
        <v>318</v>
      </c>
      <c r="C464" s="258">
        <f t="shared" si="10"/>
        <v>0.2</v>
      </c>
      <c r="D464" s="258">
        <f t="shared" si="10"/>
        <v>5</v>
      </c>
      <c r="E464" s="258">
        <f t="shared" si="11"/>
        <v>0.15</v>
      </c>
      <c r="F464" s="276">
        <f t="shared" si="12"/>
        <v>0.15</v>
      </c>
    </row>
    <row r="465" spans="1:6" ht="15.75" x14ac:dyDescent="0.2">
      <c r="A465" s="437" t="s">
        <v>654</v>
      </c>
      <c r="B465" s="258" t="s">
        <v>586</v>
      </c>
      <c r="C465" s="258">
        <f t="shared" si="10"/>
        <v>3</v>
      </c>
      <c r="D465" s="258">
        <f t="shared" si="10"/>
        <v>5</v>
      </c>
      <c r="E465" s="258">
        <f t="shared" si="11"/>
        <v>0.15</v>
      </c>
      <c r="F465" s="276">
        <f t="shared" si="12"/>
        <v>2.25</v>
      </c>
    </row>
    <row r="466" spans="1:6" ht="15.75" x14ac:dyDescent="0.2">
      <c r="A466" s="438"/>
      <c r="B466" s="258" t="s">
        <v>319</v>
      </c>
      <c r="C466" s="258">
        <f t="shared" si="10"/>
        <v>0.2</v>
      </c>
      <c r="D466" s="258">
        <f t="shared" si="10"/>
        <v>5</v>
      </c>
      <c r="E466" s="258">
        <f t="shared" si="11"/>
        <v>0.15</v>
      </c>
      <c r="F466" s="276">
        <f t="shared" si="12"/>
        <v>0.15</v>
      </c>
    </row>
    <row r="467" spans="1:6" ht="15.75" x14ac:dyDescent="0.2">
      <c r="A467" s="437" t="s">
        <v>655</v>
      </c>
      <c r="B467" s="258" t="s">
        <v>586</v>
      </c>
      <c r="C467" s="258">
        <f t="shared" si="10"/>
        <v>3</v>
      </c>
      <c r="D467" s="258">
        <f t="shared" si="10"/>
        <v>5</v>
      </c>
      <c r="E467" s="258">
        <f t="shared" si="11"/>
        <v>0.15</v>
      </c>
      <c r="F467" s="276">
        <f t="shared" si="12"/>
        <v>2.25</v>
      </c>
    </row>
    <row r="468" spans="1:6" ht="15.75" x14ac:dyDescent="0.2">
      <c r="A468" s="438"/>
      <c r="B468" s="258" t="s">
        <v>320</v>
      </c>
      <c r="C468" s="258">
        <f t="shared" si="10"/>
        <v>0.2</v>
      </c>
      <c r="D468" s="258">
        <f t="shared" si="10"/>
        <v>5</v>
      </c>
      <c r="E468" s="258">
        <f t="shared" si="11"/>
        <v>0.15</v>
      </c>
      <c r="F468" s="276">
        <f t="shared" si="12"/>
        <v>0.15</v>
      </c>
    </row>
    <row r="469" spans="1:6" ht="15.75" x14ac:dyDescent="0.2">
      <c r="A469" s="437" t="s">
        <v>656</v>
      </c>
      <c r="B469" s="258" t="s">
        <v>586</v>
      </c>
      <c r="C469" s="258">
        <f t="shared" si="10"/>
        <v>3.0166666666666671</v>
      </c>
      <c r="D469" s="258">
        <f t="shared" si="10"/>
        <v>5.0000000000000009</v>
      </c>
      <c r="E469" s="258">
        <f t="shared" si="11"/>
        <v>0.15</v>
      </c>
      <c r="F469" s="276">
        <f t="shared" si="12"/>
        <v>2.2599999999999998</v>
      </c>
    </row>
    <row r="470" spans="1:6" ht="15.75" x14ac:dyDescent="0.2">
      <c r="A470" s="438"/>
      <c r="B470" s="258" t="s">
        <v>321</v>
      </c>
      <c r="C470" s="258">
        <f t="shared" si="10"/>
        <v>0.2</v>
      </c>
      <c r="D470" s="258">
        <f t="shared" si="10"/>
        <v>5</v>
      </c>
      <c r="E470" s="258">
        <f t="shared" si="11"/>
        <v>0.15</v>
      </c>
      <c r="F470" s="276">
        <f t="shared" si="12"/>
        <v>0.15</v>
      </c>
    </row>
    <row r="471" spans="1:6" ht="15.75" x14ac:dyDescent="0.2">
      <c r="A471" s="437" t="s">
        <v>657</v>
      </c>
      <c r="B471" s="258" t="s">
        <v>586</v>
      </c>
      <c r="C471" s="258">
        <f t="shared" si="10"/>
        <v>3.0216666666666669</v>
      </c>
      <c r="D471" s="258">
        <f t="shared" si="10"/>
        <v>5.0000000000000009</v>
      </c>
      <c r="E471" s="258">
        <f t="shared" si="11"/>
        <v>0.15</v>
      </c>
      <c r="F471" s="276">
        <f t="shared" si="12"/>
        <v>2.27</v>
      </c>
    </row>
    <row r="472" spans="1:6" ht="15.75" x14ac:dyDescent="0.2">
      <c r="A472" s="438"/>
      <c r="B472" s="258" t="s">
        <v>322</v>
      </c>
      <c r="C472" s="258">
        <f t="shared" si="10"/>
        <v>0.2</v>
      </c>
      <c r="D472" s="258">
        <f t="shared" si="10"/>
        <v>5</v>
      </c>
      <c r="E472" s="258">
        <f t="shared" si="11"/>
        <v>0.15</v>
      </c>
      <c r="F472" s="276">
        <f t="shared" si="12"/>
        <v>0.15</v>
      </c>
    </row>
    <row r="473" spans="1:6" ht="15.75" x14ac:dyDescent="0.2">
      <c r="A473" s="437" t="s">
        <v>658</v>
      </c>
      <c r="B473" s="258" t="s">
        <v>586</v>
      </c>
      <c r="C473" s="258">
        <f t="shared" si="10"/>
        <v>3.0216666666666669</v>
      </c>
      <c r="D473" s="258">
        <f t="shared" si="10"/>
        <v>5.0000000000000009</v>
      </c>
      <c r="E473" s="258">
        <f t="shared" si="11"/>
        <v>0.15</v>
      </c>
      <c r="F473" s="276">
        <f t="shared" si="12"/>
        <v>2.27</v>
      </c>
    </row>
    <row r="474" spans="1:6" ht="15.75" x14ac:dyDescent="0.2">
      <c r="A474" s="438"/>
      <c r="B474" s="258" t="s">
        <v>323</v>
      </c>
      <c r="C474" s="258">
        <f t="shared" si="10"/>
        <v>0.2</v>
      </c>
      <c r="D474" s="258">
        <f t="shared" si="10"/>
        <v>5</v>
      </c>
      <c r="E474" s="258">
        <f t="shared" si="11"/>
        <v>0.15</v>
      </c>
      <c r="F474" s="276">
        <f t="shared" si="12"/>
        <v>0.15</v>
      </c>
    </row>
    <row r="475" spans="1:6" ht="15.75" x14ac:dyDescent="0.2">
      <c r="A475" s="437" t="s">
        <v>659</v>
      </c>
      <c r="B475" s="258" t="s">
        <v>586</v>
      </c>
      <c r="C475" s="258">
        <f t="shared" si="10"/>
        <v>3.0216666666666669</v>
      </c>
      <c r="D475" s="258">
        <f t="shared" si="10"/>
        <v>5.0000000000000009</v>
      </c>
      <c r="E475" s="258">
        <f t="shared" si="11"/>
        <v>0.15</v>
      </c>
      <c r="F475" s="276">
        <f t="shared" si="12"/>
        <v>2.27</v>
      </c>
    </row>
    <row r="476" spans="1:6" ht="15.75" x14ac:dyDescent="0.2">
      <c r="A476" s="438"/>
      <c r="B476" s="258" t="s">
        <v>324</v>
      </c>
      <c r="C476" s="258">
        <f t="shared" si="10"/>
        <v>0.2</v>
      </c>
      <c r="D476" s="258">
        <f t="shared" si="10"/>
        <v>5</v>
      </c>
      <c r="E476" s="258">
        <f t="shared" si="11"/>
        <v>0.15</v>
      </c>
      <c r="F476" s="276">
        <f t="shared" si="12"/>
        <v>0.15</v>
      </c>
    </row>
    <row r="477" spans="1:6" ht="15.75" x14ac:dyDescent="0.2">
      <c r="A477" s="437" t="s">
        <v>660</v>
      </c>
      <c r="B477" s="258" t="s">
        <v>586</v>
      </c>
      <c r="C477" s="258">
        <f t="shared" si="10"/>
        <v>3.02</v>
      </c>
      <c r="D477" s="258">
        <f t="shared" si="10"/>
        <v>5.0200000000000005</v>
      </c>
      <c r="E477" s="258">
        <f t="shared" si="11"/>
        <v>0.15</v>
      </c>
      <c r="F477" s="276">
        <f t="shared" si="12"/>
        <v>2.27</v>
      </c>
    </row>
    <row r="478" spans="1:6" ht="15.75" x14ac:dyDescent="0.2">
      <c r="A478" s="438"/>
      <c r="B478" s="258" t="s">
        <v>325</v>
      </c>
      <c r="C478" s="258">
        <f t="shared" si="10"/>
        <v>0.2</v>
      </c>
      <c r="D478" s="258">
        <f t="shared" si="10"/>
        <v>5</v>
      </c>
      <c r="E478" s="258">
        <f t="shared" si="11"/>
        <v>0.15</v>
      </c>
      <c r="F478" s="276">
        <f t="shared" si="12"/>
        <v>0.15</v>
      </c>
    </row>
    <row r="479" spans="1:6" ht="15.75" x14ac:dyDescent="0.2">
      <c r="A479" s="437" t="s">
        <v>661</v>
      </c>
      <c r="B479" s="258" t="s">
        <v>586</v>
      </c>
      <c r="C479" s="258">
        <f t="shared" si="10"/>
        <v>3</v>
      </c>
      <c r="D479" s="258">
        <f t="shared" si="10"/>
        <v>4.55</v>
      </c>
      <c r="E479" s="258">
        <f t="shared" si="11"/>
        <v>0.15</v>
      </c>
      <c r="F479" s="276">
        <f t="shared" si="12"/>
        <v>2.0499999999999998</v>
      </c>
    </row>
    <row r="480" spans="1:6" ht="15.75" x14ac:dyDescent="0.2">
      <c r="A480" s="438"/>
      <c r="B480" s="258" t="s">
        <v>326</v>
      </c>
      <c r="C480" s="258">
        <f t="shared" si="10"/>
        <v>0.2</v>
      </c>
      <c r="D480" s="258">
        <f t="shared" si="10"/>
        <v>5</v>
      </c>
      <c r="E480" s="258">
        <f t="shared" si="11"/>
        <v>0.15</v>
      </c>
      <c r="F480" s="276">
        <f t="shared" si="12"/>
        <v>0.15</v>
      </c>
    </row>
    <row r="481" spans="1:6" ht="15.75" x14ac:dyDescent="0.2">
      <c r="A481" s="437" t="s">
        <v>662</v>
      </c>
      <c r="B481" s="258" t="s">
        <v>586</v>
      </c>
      <c r="C481" s="258">
        <f t="shared" si="10"/>
        <v>3</v>
      </c>
      <c r="D481" s="258">
        <f t="shared" si="10"/>
        <v>5</v>
      </c>
      <c r="E481" s="258">
        <f t="shared" si="11"/>
        <v>0.15</v>
      </c>
      <c r="F481" s="276">
        <f t="shared" si="12"/>
        <v>2.25</v>
      </c>
    </row>
    <row r="482" spans="1:6" ht="15.75" x14ac:dyDescent="0.2">
      <c r="A482" s="438"/>
      <c r="B482" s="258" t="s">
        <v>327</v>
      </c>
      <c r="C482" s="258">
        <f t="shared" si="10"/>
        <v>0.2</v>
      </c>
      <c r="D482" s="258">
        <f t="shared" si="10"/>
        <v>5</v>
      </c>
      <c r="E482" s="258">
        <f t="shared" si="11"/>
        <v>0.15</v>
      </c>
      <c r="F482" s="276">
        <f t="shared" si="12"/>
        <v>0.15</v>
      </c>
    </row>
    <row r="483" spans="1:6" ht="15.75" x14ac:dyDescent="0.2">
      <c r="A483" s="437" t="s">
        <v>663</v>
      </c>
      <c r="B483" s="258" t="s">
        <v>586</v>
      </c>
      <c r="C483" s="258">
        <f t="shared" si="10"/>
        <v>3.0250000000000004</v>
      </c>
      <c r="D483" s="258">
        <f t="shared" si="10"/>
        <v>5</v>
      </c>
      <c r="E483" s="258">
        <f t="shared" si="11"/>
        <v>0.15</v>
      </c>
      <c r="F483" s="276">
        <f t="shared" si="12"/>
        <v>2.27</v>
      </c>
    </row>
    <row r="484" spans="1:6" ht="15.75" x14ac:dyDescent="0.2">
      <c r="A484" s="438"/>
      <c r="B484" s="258" t="s">
        <v>328</v>
      </c>
      <c r="C484" s="258">
        <f t="shared" si="10"/>
        <v>0.2</v>
      </c>
      <c r="D484" s="258">
        <f t="shared" si="10"/>
        <v>5</v>
      </c>
      <c r="E484" s="258">
        <f t="shared" si="11"/>
        <v>0.15</v>
      </c>
      <c r="F484" s="276">
        <f t="shared" si="12"/>
        <v>0.15</v>
      </c>
    </row>
    <row r="485" spans="1:6" ht="15.75" x14ac:dyDescent="0.2">
      <c r="A485" s="437" t="s">
        <v>664</v>
      </c>
      <c r="B485" s="258" t="s">
        <v>586</v>
      </c>
      <c r="C485" s="258">
        <f t="shared" si="10"/>
        <v>3.0433333333333334</v>
      </c>
      <c r="D485" s="258">
        <f t="shared" si="10"/>
        <v>5</v>
      </c>
      <c r="E485" s="258">
        <f t="shared" si="11"/>
        <v>0.15</v>
      </c>
      <c r="F485" s="276">
        <f t="shared" si="12"/>
        <v>2.2799999999999998</v>
      </c>
    </row>
    <row r="486" spans="1:6" ht="15.75" x14ac:dyDescent="0.2">
      <c r="A486" s="438"/>
      <c r="B486" s="258" t="s">
        <v>329</v>
      </c>
      <c r="C486" s="258">
        <f t="shared" si="10"/>
        <v>0.2</v>
      </c>
      <c r="D486" s="258">
        <f t="shared" si="10"/>
        <v>5</v>
      </c>
      <c r="E486" s="258">
        <f t="shared" si="11"/>
        <v>0.15</v>
      </c>
      <c r="F486" s="276">
        <f t="shared" si="12"/>
        <v>0.15</v>
      </c>
    </row>
    <row r="487" spans="1:6" ht="15.75" x14ac:dyDescent="0.2">
      <c r="A487" s="437" t="s">
        <v>665</v>
      </c>
      <c r="B487" s="258" t="s">
        <v>586</v>
      </c>
      <c r="C487" s="258">
        <f t="shared" si="10"/>
        <v>3.0433333333333334</v>
      </c>
      <c r="D487" s="258">
        <f t="shared" si="10"/>
        <v>5</v>
      </c>
      <c r="E487" s="258">
        <f t="shared" si="11"/>
        <v>0.15</v>
      </c>
      <c r="F487" s="276">
        <f t="shared" si="12"/>
        <v>2.2799999999999998</v>
      </c>
    </row>
    <row r="488" spans="1:6" ht="15.75" x14ac:dyDescent="0.2">
      <c r="A488" s="438"/>
      <c r="B488" s="258" t="s">
        <v>330</v>
      </c>
      <c r="C488" s="258">
        <f t="shared" si="10"/>
        <v>0.2</v>
      </c>
      <c r="D488" s="258">
        <f t="shared" si="10"/>
        <v>5</v>
      </c>
      <c r="E488" s="258">
        <f t="shared" si="11"/>
        <v>0.15</v>
      </c>
      <c r="F488" s="276">
        <f t="shared" si="12"/>
        <v>0.15</v>
      </c>
    </row>
    <row r="489" spans="1:6" ht="15.75" x14ac:dyDescent="0.2">
      <c r="A489" s="437" t="s">
        <v>666</v>
      </c>
      <c r="B489" s="258" t="s">
        <v>586</v>
      </c>
      <c r="C489" s="258">
        <f t="shared" si="10"/>
        <v>3.0449999999999999</v>
      </c>
      <c r="D489" s="258">
        <f t="shared" si="10"/>
        <v>5</v>
      </c>
      <c r="E489" s="258">
        <f t="shared" si="11"/>
        <v>0.15</v>
      </c>
      <c r="F489" s="276">
        <f t="shared" si="12"/>
        <v>2.2799999999999998</v>
      </c>
    </row>
    <row r="490" spans="1:6" ht="15.75" x14ac:dyDescent="0.2">
      <c r="A490" s="438"/>
      <c r="B490" s="258" t="s">
        <v>331</v>
      </c>
      <c r="C490" s="258">
        <f t="shared" si="10"/>
        <v>0.2</v>
      </c>
      <c r="D490" s="258">
        <f t="shared" si="10"/>
        <v>5</v>
      </c>
      <c r="E490" s="258">
        <f t="shared" si="11"/>
        <v>0.15</v>
      </c>
      <c r="F490" s="276">
        <f t="shared" si="12"/>
        <v>0.15</v>
      </c>
    </row>
    <row r="491" spans="1:6" ht="15.75" x14ac:dyDescent="0.2">
      <c r="A491" s="437" t="s">
        <v>667</v>
      </c>
      <c r="B491" s="258" t="s">
        <v>586</v>
      </c>
      <c r="C491" s="258">
        <f t="shared" si="10"/>
        <v>3.0266666666666668</v>
      </c>
      <c r="D491" s="258">
        <f t="shared" si="10"/>
        <v>5</v>
      </c>
      <c r="E491" s="258">
        <f t="shared" si="11"/>
        <v>0.15</v>
      </c>
      <c r="F491" s="276">
        <f t="shared" si="12"/>
        <v>2.27</v>
      </c>
    </row>
    <row r="492" spans="1:6" ht="15.75" x14ac:dyDescent="0.2">
      <c r="A492" s="438"/>
      <c r="B492" s="258" t="s">
        <v>332</v>
      </c>
      <c r="C492" s="258">
        <f t="shared" si="10"/>
        <v>0.2</v>
      </c>
      <c r="D492" s="258">
        <f t="shared" si="10"/>
        <v>5</v>
      </c>
      <c r="E492" s="258">
        <f t="shared" si="11"/>
        <v>0.15</v>
      </c>
      <c r="F492" s="276">
        <f t="shared" si="12"/>
        <v>0.15</v>
      </c>
    </row>
    <row r="493" spans="1:6" ht="15.75" x14ac:dyDescent="0.2">
      <c r="A493" s="437" t="s">
        <v>668</v>
      </c>
      <c r="B493" s="258" t="s">
        <v>586</v>
      </c>
      <c r="C493" s="258">
        <f t="shared" si="10"/>
        <v>3</v>
      </c>
      <c r="D493" s="258">
        <f t="shared" si="10"/>
        <v>5</v>
      </c>
      <c r="E493" s="258">
        <f t="shared" si="11"/>
        <v>0.15</v>
      </c>
      <c r="F493" s="276">
        <f t="shared" si="12"/>
        <v>2.25</v>
      </c>
    </row>
    <row r="494" spans="1:6" ht="15.75" x14ac:dyDescent="0.2">
      <c r="A494" s="438"/>
      <c r="B494" s="258" t="s">
        <v>333</v>
      </c>
      <c r="C494" s="258">
        <f t="shared" si="10"/>
        <v>0.2</v>
      </c>
      <c r="D494" s="258">
        <f t="shared" si="10"/>
        <v>5</v>
      </c>
      <c r="E494" s="258">
        <f t="shared" si="11"/>
        <v>0.15</v>
      </c>
      <c r="F494" s="276">
        <f t="shared" si="12"/>
        <v>0.15</v>
      </c>
    </row>
    <row r="495" spans="1:6" ht="15.75" x14ac:dyDescent="0.2">
      <c r="A495" s="437" t="s">
        <v>669</v>
      </c>
      <c r="B495" s="258" t="s">
        <v>586</v>
      </c>
      <c r="C495" s="258">
        <f t="shared" si="10"/>
        <v>3</v>
      </c>
      <c r="D495" s="258">
        <f t="shared" si="10"/>
        <v>5</v>
      </c>
      <c r="E495" s="258">
        <f t="shared" si="11"/>
        <v>0.15</v>
      </c>
      <c r="F495" s="276">
        <f t="shared" si="12"/>
        <v>2.25</v>
      </c>
    </row>
    <row r="496" spans="1:6" ht="15.75" x14ac:dyDescent="0.2">
      <c r="A496" s="438"/>
      <c r="B496" s="258" t="s">
        <v>334</v>
      </c>
      <c r="C496" s="258">
        <f t="shared" si="10"/>
        <v>0.2</v>
      </c>
      <c r="D496" s="258">
        <f t="shared" si="10"/>
        <v>5</v>
      </c>
      <c r="E496" s="258">
        <f t="shared" si="11"/>
        <v>0.15</v>
      </c>
      <c r="F496" s="276">
        <f t="shared" si="12"/>
        <v>0.15</v>
      </c>
    </row>
    <row r="497" spans="1:6" ht="15.75" x14ac:dyDescent="0.2">
      <c r="A497" s="437" t="s">
        <v>670</v>
      </c>
      <c r="B497" s="258" t="s">
        <v>586</v>
      </c>
      <c r="C497" s="258">
        <f t="shared" si="10"/>
        <v>3.008</v>
      </c>
      <c r="D497" s="258">
        <f t="shared" si="10"/>
        <v>5.2299999999999995</v>
      </c>
      <c r="E497" s="258">
        <f t="shared" si="11"/>
        <v>0.15</v>
      </c>
      <c r="F497" s="276">
        <f t="shared" si="12"/>
        <v>2.36</v>
      </c>
    </row>
    <row r="498" spans="1:6" ht="15.75" x14ac:dyDescent="0.2">
      <c r="A498" s="438"/>
      <c r="B498" s="258" t="s">
        <v>335</v>
      </c>
      <c r="C498" s="258">
        <f t="shared" si="10"/>
        <v>0.2</v>
      </c>
      <c r="D498" s="258">
        <f t="shared" si="10"/>
        <v>5.24</v>
      </c>
      <c r="E498" s="258">
        <f t="shared" si="11"/>
        <v>0.15</v>
      </c>
      <c r="F498" s="276">
        <f t="shared" si="12"/>
        <v>0.16</v>
      </c>
    </row>
    <row r="499" spans="1:6" ht="15.75" x14ac:dyDescent="0.2">
      <c r="A499" s="437" t="s">
        <v>671</v>
      </c>
      <c r="B499" s="258" t="s">
        <v>586</v>
      </c>
      <c r="C499" s="258">
        <f t="shared" si="10"/>
        <v>3.032</v>
      </c>
      <c r="D499" s="258">
        <f t="shared" si="10"/>
        <v>5.45</v>
      </c>
      <c r="E499" s="258">
        <f t="shared" si="11"/>
        <v>0.15</v>
      </c>
      <c r="F499" s="276">
        <f t="shared" si="12"/>
        <v>2.48</v>
      </c>
    </row>
    <row r="500" spans="1:6" ht="15.75" x14ac:dyDescent="0.2">
      <c r="A500" s="438"/>
      <c r="B500" s="258" t="s">
        <v>336</v>
      </c>
      <c r="C500" s="258">
        <f t="shared" si="10"/>
        <v>0.2</v>
      </c>
      <c r="D500" s="258">
        <f t="shared" si="10"/>
        <v>5.45</v>
      </c>
      <c r="E500" s="258">
        <f t="shared" si="11"/>
        <v>0.15</v>
      </c>
      <c r="F500" s="276">
        <f t="shared" si="12"/>
        <v>0.16</v>
      </c>
    </row>
    <row r="501" spans="1:6" ht="15.75" x14ac:dyDescent="0.2">
      <c r="A501" s="437" t="s">
        <v>672</v>
      </c>
      <c r="B501" s="258" t="s">
        <v>586</v>
      </c>
      <c r="C501" s="258">
        <f t="shared" si="10"/>
        <v>3.056</v>
      </c>
      <c r="D501" s="258">
        <f t="shared" si="10"/>
        <v>5.45</v>
      </c>
      <c r="E501" s="258">
        <f t="shared" si="11"/>
        <v>0.15</v>
      </c>
      <c r="F501" s="276">
        <f t="shared" si="12"/>
        <v>2.5</v>
      </c>
    </row>
    <row r="502" spans="1:6" ht="15.75" x14ac:dyDescent="0.2">
      <c r="A502" s="438"/>
      <c r="B502" s="258" t="s">
        <v>337</v>
      </c>
      <c r="C502" s="258">
        <f t="shared" si="10"/>
        <v>0.2</v>
      </c>
      <c r="D502" s="258">
        <f t="shared" si="10"/>
        <v>5.45</v>
      </c>
      <c r="E502" s="258">
        <f t="shared" si="11"/>
        <v>0.15</v>
      </c>
      <c r="F502" s="276">
        <f t="shared" si="12"/>
        <v>0.16</v>
      </c>
    </row>
    <row r="503" spans="1:6" ht="15.75" x14ac:dyDescent="0.2">
      <c r="A503" s="437" t="s">
        <v>673</v>
      </c>
      <c r="B503" s="258" t="s">
        <v>586</v>
      </c>
      <c r="C503" s="258">
        <f t="shared" si="10"/>
        <v>3.0219999999999998</v>
      </c>
      <c r="D503" s="258">
        <f t="shared" si="10"/>
        <v>5.45</v>
      </c>
      <c r="E503" s="258">
        <f t="shared" si="11"/>
        <v>0.15</v>
      </c>
      <c r="F503" s="276">
        <f t="shared" si="12"/>
        <v>2.4700000000000002</v>
      </c>
    </row>
    <row r="504" spans="1:6" ht="15.75" x14ac:dyDescent="0.2">
      <c r="A504" s="438"/>
      <c r="B504" s="258" t="s">
        <v>338</v>
      </c>
      <c r="C504" s="258">
        <f t="shared" si="10"/>
        <v>0.2</v>
      </c>
      <c r="D504" s="258">
        <f t="shared" si="10"/>
        <v>5.0999999999999996</v>
      </c>
      <c r="E504" s="258">
        <f t="shared" si="11"/>
        <v>0.15</v>
      </c>
      <c r="F504" s="276">
        <f t="shared" si="12"/>
        <v>0.15</v>
      </c>
    </row>
    <row r="505" spans="1:6" ht="15.75" x14ac:dyDescent="0.2">
      <c r="A505" s="437" t="s">
        <v>674</v>
      </c>
      <c r="B505" s="258" t="s">
        <v>586</v>
      </c>
      <c r="C505" s="258">
        <f t="shared" si="10"/>
        <v>3.004</v>
      </c>
      <c r="D505" s="258">
        <f t="shared" si="10"/>
        <v>5.0600000000000005</v>
      </c>
      <c r="E505" s="258">
        <f t="shared" si="11"/>
        <v>0.15</v>
      </c>
      <c r="F505" s="276">
        <f t="shared" si="12"/>
        <v>2.2799999999999998</v>
      </c>
    </row>
    <row r="506" spans="1:6" ht="15.75" x14ac:dyDescent="0.2">
      <c r="A506" s="438"/>
      <c r="B506" s="258" t="s">
        <v>339</v>
      </c>
      <c r="C506" s="258">
        <f t="shared" si="10"/>
        <v>0.2</v>
      </c>
      <c r="D506" s="258">
        <f t="shared" si="10"/>
        <v>5</v>
      </c>
      <c r="E506" s="258">
        <f t="shared" si="11"/>
        <v>0.15</v>
      </c>
      <c r="F506" s="276">
        <f t="shared" si="12"/>
        <v>0.15</v>
      </c>
    </row>
    <row r="507" spans="1:6" ht="15.75" x14ac:dyDescent="0.2">
      <c r="A507" s="437" t="s">
        <v>675</v>
      </c>
      <c r="B507" s="258" t="s">
        <v>586</v>
      </c>
      <c r="C507" s="258">
        <f t="shared" si="10"/>
        <v>3.0019999999999998</v>
      </c>
      <c r="D507" s="258">
        <f t="shared" si="10"/>
        <v>5</v>
      </c>
      <c r="E507" s="258">
        <f t="shared" si="11"/>
        <v>0.15</v>
      </c>
      <c r="F507" s="276">
        <f t="shared" si="12"/>
        <v>2.25</v>
      </c>
    </row>
    <row r="508" spans="1:6" ht="15.75" x14ac:dyDescent="0.2">
      <c r="A508" s="438"/>
      <c r="B508" s="258" t="s">
        <v>340</v>
      </c>
      <c r="C508" s="258">
        <f t="shared" ref="C508:D571" si="13">+V1246</f>
        <v>0.2</v>
      </c>
      <c r="D508" s="258">
        <f t="shared" si="13"/>
        <v>5</v>
      </c>
      <c r="E508" s="258">
        <f t="shared" ref="E508:E571" si="14">+$B$376</f>
        <v>0.15</v>
      </c>
      <c r="F508" s="276">
        <f t="shared" ref="F508:F571" si="15">+ROUND(C508*D508*E508,2)</f>
        <v>0.15</v>
      </c>
    </row>
    <row r="509" spans="1:6" ht="15.75" x14ac:dyDescent="0.2">
      <c r="A509" s="437" t="s">
        <v>676</v>
      </c>
      <c r="B509" s="258" t="s">
        <v>586</v>
      </c>
      <c r="C509" s="258">
        <f t="shared" si="13"/>
        <v>3.0150000000000001</v>
      </c>
      <c r="D509" s="258">
        <f t="shared" si="13"/>
        <v>5</v>
      </c>
      <c r="E509" s="258">
        <f t="shared" si="14"/>
        <v>0.15</v>
      </c>
      <c r="F509" s="276">
        <f t="shared" si="15"/>
        <v>2.2599999999999998</v>
      </c>
    </row>
    <row r="510" spans="1:6" ht="15.75" x14ac:dyDescent="0.2">
      <c r="A510" s="438"/>
      <c r="B510" s="258" t="s">
        <v>341</v>
      </c>
      <c r="C510" s="258">
        <f t="shared" si="13"/>
        <v>0.2</v>
      </c>
      <c r="D510" s="258">
        <f t="shared" si="13"/>
        <v>5</v>
      </c>
      <c r="E510" s="258">
        <f t="shared" si="14"/>
        <v>0.15</v>
      </c>
      <c r="F510" s="276">
        <f t="shared" si="15"/>
        <v>0.15</v>
      </c>
    </row>
    <row r="511" spans="1:6" ht="15.75" x14ac:dyDescent="0.2">
      <c r="A511" s="437" t="s">
        <v>677</v>
      </c>
      <c r="B511" s="258" t="s">
        <v>586</v>
      </c>
      <c r="C511" s="258">
        <f t="shared" si="13"/>
        <v>3.0166666666666671</v>
      </c>
      <c r="D511" s="258">
        <f t="shared" si="13"/>
        <v>5</v>
      </c>
      <c r="E511" s="258">
        <f t="shared" si="14"/>
        <v>0.15</v>
      </c>
      <c r="F511" s="276">
        <f t="shared" si="15"/>
        <v>2.2599999999999998</v>
      </c>
    </row>
    <row r="512" spans="1:6" ht="15.75" x14ac:dyDescent="0.2">
      <c r="A512" s="438"/>
      <c r="B512" s="258" t="s">
        <v>342</v>
      </c>
      <c r="C512" s="258">
        <f t="shared" si="13"/>
        <v>0.2</v>
      </c>
      <c r="D512" s="258">
        <f t="shared" si="13"/>
        <v>5</v>
      </c>
      <c r="E512" s="258">
        <f t="shared" si="14"/>
        <v>0.15</v>
      </c>
      <c r="F512" s="276">
        <f t="shared" si="15"/>
        <v>0.15</v>
      </c>
    </row>
    <row r="513" spans="1:6" ht="15.75" x14ac:dyDescent="0.2">
      <c r="A513" s="437" t="s">
        <v>678</v>
      </c>
      <c r="B513" s="258" t="s">
        <v>586</v>
      </c>
      <c r="C513" s="258">
        <f t="shared" si="13"/>
        <v>3.0166666666666671</v>
      </c>
      <c r="D513" s="258">
        <f t="shared" si="13"/>
        <v>5</v>
      </c>
      <c r="E513" s="258">
        <f t="shared" si="14"/>
        <v>0.15</v>
      </c>
      <c r="F513" s="276">
        <f t="shared" si="15"/>
        <v>2.2599999999999998</v>
      </c>
    </row>
    <row r="514" spans="1:6" ht="15.75" x14ac:dyDescent="0.2">
      <c r="A514" s="438"/>
      <c r="B514" s="258" t="s">
        <v>343</v>
      </c>
      <c r="C514" s="258">
        <f t="shared" si="13"/>
        <v>0.2</v>
      </c>
      <c r="D514" s="258">
        <f t="shared" si="13"/>
        <v>5</v>
      </c>
      <c r="E514" s="258">
        <f t="shared" si="14"/>
        <v>0.15</v>
      </c>
      <c r="F514" s="276">
        <f t="shared" si="15"/>
        <v>0.15</v>
      </c>
    </row>
    <row r="515" spans="1:6" ht="15.75" x14ac:dyDescent="0.2">
      <c r="A515" s="437" t="s">
        <v>679</v>
      </c>
      <c r="B515" s="258" t="s">
        <v>586</v>
      </c>
      <c r="C515" s="258">
        <f t="shared" si="13"/>
        <v>3.0166666666666671</v>
      </c>
      <c r="D515" s="258">
        <f t="shared" si="13"/>
        <v>5</v>
      </c>
      <c r="E515" s="258">
        <f t="shared" si="14"/>
        <v>0.15</v>
      </c>
      <c r="F515" s="276">
        <f t="shared" si="15"/>
        <v>2.2599999999999998</v>
      </c>
    </row>
    <row r="516" spans="1:6" ht="15.75" x14ac:dyDescent="0.2">
      <c r="A516" s="438"/>
      <c r="B516" s="258" t="s">
        <v>344</v>
      </c>
      <c r="C516" s="258">
        <f t="shared" si="13"/>
        <v>0.2</v>
      </c>
      <c r="D516" s="258">
        <f t="shared" si="13"/>
        <v>5</v>
      </c>
      <c r="E516" s="258">
        <f t="shared" si="14"/>
        <v>0.15</v>
      </c>
      <c r="F516" s="276">
        <f t="shared" si="15"/>
        <v>0.15</v>
      </c>
    </row>
    <row r="517" spans="1:6" ht="15.75" x14ac:dyDescent="0.2">
      <c r="A517" s="437" t="s">
        <v>680</v>
      </c>
      <c r="B517" s="258" t="s">
        <v>586</v>
      </c>
      <c r="C517" s="258">
        <f t="shared" si="13"/>
        <v>3.0166666666666671</v>
      </c>
      <c r="D517" s="258">
        <f t="shared" si="13"/>
        <v>5</v>
      </c>
      <c r="E517" s="258">
        <f t="shared" si="14"/>
        <v>0.15</v>
      </c>
      <c r="F517" s="276">
        <f t="shared" si="15"/>
        <v>2.2599999999999998</v>
      </c>
    </row>
    <row r="518" spans="1:6" ht="15.75" x14ac:dyDescent="0.2">
      <c r="A518" s="438"/>
      <c r="B518" s="258" t="s">
        <v>345</v>
      </c>
      <c r="C518" s="258">
        <f t="shared" si="13"/>
        <v>0.2</v>
      </c>
      <c r="D518" s="258">
        <f t="shared" si="13"/>
        <v>5</v>
      </c>
      <c r="E518" s="258">
        <f t="shared" si="14"/>
        <v>0.15</v>
      </c>
      <c r="F518" s="276">
        <f t="shared" si="15"/>
        <v>0.15</v>
      </c>
    </row>
    <row r="519" spans="1:6" ht="15.75" x14ac:dyDescent="0.2">
      <c r="A519" s="437" t="s">
        <v>681</v>
      </c>
      <c r="B519" s="258" t="s">
        <v>586</v>
      </c>
      <c r="C519" s="258">
        <f t="shared" si="13"/>
        <v>3.0133333333333336</v>
      </c>
      <c r="D519" s="258">
        <f t="shared" si="13"/>
        <v>5</v>
      </c>
      <c r="E519" s="258">
        <f t="shared" si="14"/>
        <v>0.15</v>
      </c>
      <c r="F519" s="276">
        <f t="shared" si="15"/>
        <v>2.2599999999999998</v>
      </c>
    </row>
    <row r="520" spans="1:6" ht="15.75" x14ac:dyDescent="0.2">
      <c r="A520" s="438"/>
      <c r="B520" s="258" t="s">
        <v>346</v>
      </c>
      <c r="C520" s="258">
        <f t="shared" si="13"/>
        <v>0.2</v>
      </c>
      <c r="D520" s="258">
        <f t="shared" si="13"/>
        <v>5</v>
      </c>
      <c r="E520" s="258">
        <f t="shared" si="14"/>
        <v>0.15</v>
      </c>
      <c r="F520" s="276">
        <f t="shared" si="15"/>
        <v>0.15</v>
      </c>
    </row>
    <row r="521" spans="1:6" ht="15.75" x14ac:dyDescent="0.2">
      <c r="A521" s="437" t="s">
        <v>682</v>
      </c>
      <c r="B521" s="258" t="s">
        <v>586</v>
      </c>
      <c r="C521" s="258">
        <f t="shared" si="13"/>
        <v>3.0150000000000001</v>
      </c>
      <c r="D521" s="258">
        <f t="shared" si="13"/>
        <v>5</v>
      </c>
      <c r="E521" s="258">
        <f t="shared" si="14"/>
        <v>0.15</v>
      </c>
      <c r="F521" s="276">
        <f t="shared" si="15"/>
        <v>2.2599999999999998</v>
      </c>
    </row>
    <row r="522" spans="1:6" ht="15.75" x14ac:dyDescent="0.2">
      <c r="A522" s="438"/>
      <c r="B522" s="258" t="s">
        <v>347</v>
      </c>
      <c r="C522" s="258">
        <f t="shared" si="13"/>
        <v>0.2</v>
      </c>
      <c r="D522" s="258">
        <f t="shared" si="13"/>
        <v>5</v>
      </c>
      <c r="E522" s="258">
        <f t="shared" si="14"/>
        <v>0.15</v>
      </c>
      <c r="F522" s="276">
        <f t="shared" si="15"/>
        <v>0.15</v>
      </c>
    </row>
    <row r="523" spans="1:6" ht="15.75" x14ac:dyDescent="0.2">
      <c r="A523" s="437" t="s">
        <v>683</v>
      </c>
      <c r="B523" s="258" t="s">
        <v>586</v>
      </c>
      <c r="C523" s="258">
        <f t="shared" si="13"/>
        <v>3.0150000000000001</v>
      </c>
      <c r="D523" s="258">
        <f t="shared" si="13"/>
        <v>5</v>
      </c>
      <c r="E523" s="258">
        <f t="shared" si="14"/>
        <v>0.15</v>
      </c>
      <c r="F523" s="276">
        <f t="shared" si="15"/>
        <v>2.2599999999999998</v>
      </c>
    </row>
    <row r="524" spans="1:6" ht="15.75" x14ac:dyDescent="0.2">
      <c r="A524" s="438"/>
      <c r="B524" s="258" t="s">
        <v>348</v>
      </c>
      <c r="C524" s="258">
        <f t="shared" si="13"/>
        <v>0.2</v>
      </c>
      <c r="D524" s="258">
        <f t="shared" si="13"/>
        <v>5</v>
      </c>
      <c r="E524" s="258">
        <f t="shared" si="14"/>
        <v>0.15</v>
      </c>
      <c r="F524" s="276">
        <f t="shared" si="15"/>
        <v>0.15</v>
      </c>
    </row>
    <row r="525" spans="1:6" ht="15.75" x14ac:dyDescent="0.2">
      <c r="A525" s="437" t="s">
        <v>684</v>
      </c>
      <c r="B525" s="258" t="s">
        <v>586</v>
      </c>
      <c r="C525" s="258">
        <f t="shared" si="13"/>
        <v>3.0150000000000001</v>
      </c>
      <c r="D525" s="258">
        <f t="shared" si="13"/>
        <v>5</v>
      </c>
      <c r="E525" s="258">
        <f t="shared" si="14"/>
        <v>0.15</v>
      </c>
      <c r="F525" s="276">
        <f t="shared" si="15"/>
        <v>2.2599999999999998</v>
      </c>
    </row>
    <row r="526" spans="1:6" ht="15.75" x14ac:dyDescent="0.2">
      <c r="A526" s="438"/>
      <c r="B526" s="258" t="s">
        <v>349</v>
      </c>
      <c r="C526" s="258">
        <f t="shared" si="13"/>
        <v>0.2</v>
      </c>
      <c r="D526" s="258">
        <f t="shared" si="13"/>
        <v>5</v>
      </c>
      <c r="E526" s="258">
        <f t="shared" si="14"/>
        <v>0.15</v>
      </c>
      <c r="F526" s="276">
        <f t="shared" si="15"/>
        <v>0.15</v>
      </c>
    </row>
    <row r="527" spans="1:6" ht="15.75" x14ac:dyDescent="0.2">
      <c r="A527" s="437" t="s">
        <v>685</v>
      </c>
      <c r="B527" s="258" t="s">
        <v>586</v>
      </c>
      <c r="C527" s="258">
        <f t="shared" si="13"/>
        <v>3.01</v>
      </c>
      <c r="D527" s="258">
        <f t="shared" si="13"/>
        <v>5</v>
      </c>
      <c r="E527" s="258">
        <f t="shared" si="14"/>
        <v>0.15</v>
      </c>
      <c r="F527" s="276">
        <f t="shared" si="15"/>
        <v>2.2599999999999998</v>
      </c>
    </row>
    <row r="528" spans="1:6" ht="15.75" x14ac:dyDescent="0.2">
      <c r="A528" s="438"/>
      <c r="B528" s="258" t="s">
        <v>350</v>
      </c>
      <c r="C528" s="258">
        <f t="shared" si="13"/>
        <v>0.2</v>
      </c>
      <c r="D528" s="258">
        <f t="shared" si="13"/>
        <v>5</v>
      </c>
      <c r="E528" s="258">
        <f t="shared" si="14"/>
        <v>0.15</v>
      </c>
      <c r="F528" s="276">
        <f t="shared" si="15"/>
        <v>0.15</v>
      </c>
    </row>
    <row r="529" spans="1:6" ht="15.75" x14ac:dyDescent="0.2">
      <c r="A529" s="437" t="s">
        <v>686</v>
      </c>
      <c r="B529" s="258" t="s">
        <v>586</v>
      </c>
      <c r="C529" s="258">
        <f t="shared" si="13"/>
        <v>3</v>
      </c>
      <c r="D529" s="258">
        <f t="shared" si="13"/>
        <v>5</v>
      </c>
      <c r="E529" s="258">
        <f t="shared" si="14"/>
        <v>0.15</v>
      </c>
      <c r="F529" s="276">
        <f t="shared" si="15"/>
        <v>2.25</v>
      </c>
    </row>
    <row r="530" spans="1:6" ht="15.75" x14ac:dyDescent="0.2">
      <c r="A530" s="438"/>
      <c r="B530" s="258" t="s">
        <v>351</v>
      </c>
      <c r="C530" s="258">
        <f t="shared" si="13"/>
        <v>0.2</v>
      </c>
      <c r="D530" s="258">
        <f t="shared" si="13"/>
        <v>5</v>
      </c>
      <c r="E530" s="258">
        <f t="shared" si="14"/>
        <v>0.15</v>
      </c>
      <c r="F530" s="276">
        <f t="shared" si="15"/>
        <v>0.15</v>
      </c>
    </row>
    <row r="531" spans="1:6" ht="15.75" x14ac:dyDescent="0.2">
      <c r="A531" s="437" t="s">
        <v>687</v>
      </c>
      <c r="B531" s="258" t="s">
        <v>586</v>
      </c>
      <c r="C531" s="258">
        <f t="shared" si="13"/>
        <v>3</v>
      </c>
      <c r="D531" s="258">
        <f t="shared" si="13"/>
        <v>5</v>
      </c>
      <c r="E531" s="258">
        <f t="shared" si="14"/>
        <v>0.15</v>
      </c>
      <c r="F531" s="276">
        <f t="shared" si="15"/>
        <v>2.25</v>
      </c>
    </row>
    <row r="532" spans="1:6" ht="15.75" x14ac:dyDescent="0.2">
      <c r="A532" s="438"/>
      <c r="B532" s="258" t="s">
        <v>352</v>
      </c>
      <c r="C532" s="258">
        <f t="shared" si="13"/>
        <v>0.2</v>
      </c>
      <c r="D532" s="258">
        <f t="shared" si="13"/>
        <v>5</v>
      </c>
      <c r="E532" s="258">
        <f t="shared" si="14"/>
        <v>0.15</v>
      </c>
      <c r="F532" s="276">
        <f t="shared" si="15"/>
        <v>0.15</v>
      </c>
    </row>
    <row r="533" spans="1:6" ht="15.75" x14ac:dyDescent="0.2">
      <c r="A533" s="437" t="s">
        <v>688</v>
      </c>
      <c r="B533" s="258" t="s">
        <v>586</v>
      </c>
      <c r="C533" s="258">
        <f t="shared" si="13"/>
        <v>3.012</v>
      </c>
      <c r="D533" s="258">
        <f t="shared" si="13"/>
        <v>5.2200000000000006</v>
      </c>
      <c r="E533" s="258">
        <f t="shared" si="14"/>
        <v>0.15</v>
      </c>
      <c r="F533" s="276">
        <f t="shared" si="15"/>
        <v>2.36</v>
      </c>
    </row>
    <row r="534" spans="1:6" ht="15.75" x14ac:dyDescent="0.2">
      <c r="A534" s="438"/>
      <c r="B534" s="258" t="s">
        <v>353</v>
      </c>
      <c r="C534" s="258">
        <f t="shared" si="13"/>
        <v>0.2</v>
      </c>
      <c r="D534" s="258">
        <f t="shared" si="13"/>
        <v>5.23</v>
      </c>
      <c r="E534" s="258">
        <f t="shared" si="14"/>
        <v>0.15</v>
      </c>
      <c r="F534" s="276">
        <f t="shared" si="15"/>
        <v>0.16</v>
      </c>
    </row>
    <row r="535" spans="1:6" ht="15.75" x14ac:dyDescent="0.2">
      <c r="A535" s="437" t="s">
        <v>689</v>
      </c>
      <c r="B535" s="258" t="s">
        <v>586</v>
      </c>
      <c r="C535" s="258">
        <f t="shared" si="13"/>
        <v>3.0520000000000005</v>
      </c>
      <c r="D535" s="258">
        <f t="shared" si="13"/>
        <v>5.4500000000000011</v>
      </c>
      <c r="E535" s="258">
        <f t="shared" si="14"/>
        <v>0.15</v>
      </c>
      <c r="F535" s="276">
        <f t="shared" si="15"/>
        <v>2.5</v>
      </c>
    </row>
    <row r="536" spans="1:6" ht="15.75" x14ac:dyDescent="0.2">
      <c r="A536" s="438"/>
      <c r="B536" s="258" t="s">
        <v>354</v>
      </c>
      <c r="C536" s="258">
        <f t="shared" si="13"/>
        <v>0.2</v>
      </c>
      <c r="D536" s="258">
        <f t="shared" si="13"/>
        <v>5.45</v>
      </c>
      <c r="E536" s="258">
        <f t="shared" si="14"/>
        <v>0.15</v>
      </c>
      <c r="F536" s="276">
        <f t="shared" si="15"/>
        <v>0.16</v>
      </c>
    </row>
    <row r="537" spans="1:6" ht="15.75" x14ac:dyDescent="0.2">
      <c r="A537" s="437" t="s">
        <v>690</v>
      </c>
      <c r="B537" s="258" t="s">
        <v>586</v>
      </c>
      <c r="C537" s="258">
        <f t="shared" si="13"/>
        <v>3.0819999999999999</v>
      </c>
      <c r="D537" s="258">
        <f t="shared" si="13"/>
        <v>5.4600000000000009</v>
      </c>
      <c r="E537" s="258">
        <f t="shared" si="14"/>
        <v>0.15</v>
      </c>
      <c r="F537" s="276">
        <f t="shared" si="15"/>
        <v>2.52</v>
      </c>
    </row>
    <row r="538" spans="1:6" ht="15.75" x14ac:dyDescent="0.2">
      <c r="A538" s="438"/>
      <c r="B538" s="258" t="s">
        <v>355</v>
      </c>
      <c r="C538" s="258">
        <f t="shared" si="13"/>
        <v>0.2</v>
      </c>
      <c r="D538" s="258">
        <f t="shared" si="13"/>
        <v>5.45</v>
      </c>
      <c r="E538" s="258">
        <f t="shared" si="14"/>
        <v>0.15</v>
      </c>
      <c r="F538" s="276">
        <f t="shared" si="15"/>
        <v>0.16</v>
      </c>
    </row>
    <row r="539" spans="1:6" ht="15.75" x14ac:dyDescent="0.2">
      <c r="A539" s="437" t="s">
        <v>691</v>
      </c>
      <c r="B539" s="258" t="s">
        <v>586</v>
      </c>
      <c r="C539" s="258">
        <f t="shared" si="13"/>
        <v>3.0819999999999999</v>
      </c>
      <c r="D539" s="258">
        <f t="shared" si="13"/>
        <v>5.4500000000000011</v>
      </c>
      <c r="E539" s="258">
        <f t="shared" si="14"/>
        <v>0.15</v>
      </c>
      <c r="F539" s="276">
        <f t="shared" si="15"/>
        <v>2.52</v>
      </c>
    </row>
    <row r="540" spans="1:6" ht="15.75" x14ac:dyDescent="0.2">
      <c r="A540" s="438"/>
      <c r="B540" s="258" t="s">
        <v>356</v>
      </c>
      <c r="C540" s="258">
        <f t="shared" si="13"/>
        <v>0.2</v>
      </c>
      <c r="D540" s="258">
        <f t="shared" si="13"/>
        <v>5.45</v>
      </c>
      <c r="E540" s="258">
        <f t="shared" si="14"/>
        <v>0.15</v>
      </c>
      <c r="F540" s="276">
        <f t="shared" si="15"/>
        <v>0.16</v>
      </c>
    </row>
    <row r="541" spans="1:6" ht="15.75" x14ac:dyDescent="0.2">
      <c r="A541" s="437" t="s">
        <v>692</v>
      </c>
      <c r="B541" s="258" t="s">
        <v>586</v>
      </c>
      <c r="C541" s="258">
        <f t="shared" si="13"/>
        <v>3.0539999999999998</v>
      </c>
      <c r="D541" s="258">
        <f t="shared" si="13"/>
        <v>5.4500000000000011</v>
      </c>
      <c r="E541" s="258">
        <f t="shared" si="14"/>
        <v>0.15</v>
      </c>
      <c r="F541" s="276">
        <f t="shared" si="15"/>
        <v>2.5</v>
      </c>
    </row>
    <row r="542" spans="1:6" ht="15.75" x14ac:dyDescent="0.2">
      <c r="A542" s="438"/>
      <c r="B542" s="258" t="s">
        <v>357</v>
      </c>
      <c r="C542" s="258">
        <f t="shared" si="13"/>
        <v>0.2</v>
      </c>
      <c r="D542" s="258">
        <f t="shared" si="13"/>
        <v>5.27</v>
      </c>
      <c r="E542" s="258">
        <f t="shared" si="14"/>
        <v>0.15</v>
      </c>
      <c r="F542" s="276">
        <f t="shared" si="15"/>
        <v>0.16</v>
      </c>
    </row>
    <row r="543" spans="1:6" ht="15.75" x14ac:dyDescent="0.2">
      <c r="A543" s="437" t="s">
        <v>693</v>
      </c>
      <c r="B543" s="258" t="s">
        <v>586</v>
      </c>
      <c r="C543" s="258">
        <f t="shared" si="13"/>
        <v>3.008</v>
      </c>
      <c r="D543" s="258">
        <f t="shared" si="13"/>
        <v>5.24</v>
      </c>
      <c r="E543" s="258">
        <f t="shared" si="14"/>
        <v>0.15</v>
      </c>
      <c r="F543" s="276">
        <f t="shared" si="15"/>
        <v>2.36</v>
      </c>
    </row>
    <row r="544" spans="1:6" ht="15.75" x14ac:dyDescent="0.2">
      <c r="A544" s="438"/>
      <c r="B544" s="258" t="s">
        <v>358</v>
      </c>
      <c r="C544" s="258">
        <f t="shared" si="13"/>
        <v>0.2</v>
      </c>
      <c r="D544" s="258">
        <f t="shared" si="13"/>
        <v>5</v>
      </c>
      <c r="E544" s="258">
        <f t="shared" si="14"/>
        <v>0.15</v>
      </c>
      <c r="F544" s="276">
        <f t="shared" si="15"/>
        <v>0.15</v>
      </c>
    </row>
    <row r="545" spans="1:6" ht="15.75" x14ac:dyDescent="0.2">
      <c r="A545" s="437" t="s">
        <v>694</v>
      </c>
      <c r="B545" s="258" t="s">
        <v>586</v>
      </c>
      <c r="C545" s="258">
        <f t="shared" si="13"/>
        <v>3</v>
      </c>
      <c r="D545" s="258">
        <f t="shared" si="13"/>
        <v>5</v>
      </c>
      <c r="E545" s="258">
        <f t="shared" si="14"/>
        <v>0.15</v>
      </c>
      <c r="F545" s="276">
        <f t="shared" si="15"/>
        <v>2.25</v>
      </c>
    </row>
    <row r="546" spans="1:6" ht="15.75" x14ac:dyDescent="0.2">
      <c r="A546" s="438"/>
      <c r="B546" s="258" t="s">
        <v>359</v>
      </c>
      <c r="C546" s="258">
        <f t="shared" si="13"/>
        <v>0.2</v>
      </c>
      <c r="D546" s="258">
        <f t="shared" si="13"/>
        <v>5</v>
      </c>
      <c r="E546" s="258">
        <f t="shared" si="14"/>
        <v>0.15</v>
      </c>
      <c r="F546" s="276">
        <f t="shared" si="15"/>
        <v>0.15</v>
      </c>
    </row>
    <row r="547" spans="1:6" ht="15.75" x14ac:dyDescent="0.2">
      <c r="A547" s="437" t="s">
        <v>695</v>
      </c>
      <c r="B547" s="258" t="s">
        <v>586</v>
      </c>
      <c r="C547" s="258">
        <f t="shared" si="13"/>
        <v>3</v>
      </c>
      <c r="D547" s="258">
        <f t="shared" si="13"/>
        <v>5</v>
      </c>
      <c r="E547" s="258">
        <f t="shared" si="14"/>
        <v>0.15</v>
      </c>
      <c r="F547" s="276">
        <f t="shared" si="15"/>
        <v>2.25</v>
      </c>
    </row>
    <row r="548" spans="1:6" ht="15.75" x14ac:dyDescent="0.2">
      <c r="A548" s="438"/>
      <c r="B548" s="258" t="s">
        <v>360</v>
      </c>
      <c r="C548" s="258">
        <f t="shared" si="13"/>
        <v>0.2</v>
      </c>
      <c r="D548" s="258">
        <f t="shared" si="13"/>
        <v>5</v>
      </c>
      <c r="E548" s="258">
        <f t="shared" si="14"/>
        <v>0.15</v>
      </c>
      <c r="F548" s="276">
        <f t="shared" si="15"/>
        <v>0.15</v>
      </c>
    </row>
    <row r="549" spans="1:6" ht="15.75" x14ac:dyDescent="0.2">
      <c r="A549" s="437" t="s">
        <v>696</v>
      </c>
      <c r="B549" s="258" t="s">
        <v>586</v>
      </c>
      <c r="C549" s="258">
        <f t="shared" si="13"/>
        <v>3</v>
      </c>
      <c r="D549" s="258">
        <f t="shared" si="13"/>
        <v>5</v>
      </c>
      <c r="E549" s="258">
        <f t="shared" si="14"/>
        <v>0.15</v>
      </c>
      <c r="F549" s="276">
        <f t="shared" si="15"/>
        <v>2.25</v>
      </c>
    </row>
    <row r="550" spans="1:6" ht="15.75" x14ac:dyDescent="0.2">
      <c r="A550" s="438"/>
      <c r="B550" s="258" t="s">
        <v>361</v>
      </c>
      <c r="C550" s="258">
        <f t="shared" si="13"/>
        <v>0.2</v>
      </c>
      <c r="D550" s="258">
        <f t="shared" si="13"/>
        <v>5</v>
      </c>
      <c r="E550" s="258">
        <f t="shared" si="14"/>
        <v>0.15</v>
      </c>
      <c r="F550" s="276">
        <f t="shared" si="15"/>
        <v>0.15</v>
      </c>
    </row>
    <row r="551" spans="1:6" ht="15.75" x14ac:dyDescent="0.2">
      <c r="A551" s="437" t="s">
        <v>697</v>
      </c>
      <c r="B551" s="258" t="s">
        <v>586</v>
      </c>
      <c r="C551" s="258">
        <f t="shared" si="13"/>
        <v>3</v>
      </c>
      <c r="D551" s="258">
        <f t="shared" si="13"/>
        <v>5</v>
      </c>
      <c r="E551" s="258">
        <f t="shared" si="14"/>
        <v>0.15</v>
      </c>
      <c r="F551" s="276">
        <f t="shared" si="15"/>
        <v>2.25</v>
      </c>
    </row>
    <row r="552" spans="1:6" ht="15.75" x14ac:dyDescent="0.2">
      <c r="A552" s="438"/>
      <c r="B552" s="258" t="s">
        <v>362</v>
      </c>
      <c r="C552" s="258">
        <f t="shared" si="13"/>
        <v>0.2</v>
      </c>
      <c r="D552" s="258">
        <f t="shared" si="13"/>
        <v>5</v>
      </c>
      <c r="E552" s="258">
        <f t="shared" si="14"/>
        <v>0.15</v>
      </c>
      <c r="F552" s="276">
        <f t="shared" si="15"/>
        <v>0.15</v>
      </c>
    </row>
    <row r="553" spans="1:6" ht="15.75" x14ac:dyDescent="0.2">
      <c r="A553" s="437" t="s">
        <v>698</v>
      </c>
      <c r="B553" s="258" t="s">
        <v>586</v>
      </c>
      <c r="C553" s="258">
        <f t="shared" si="13"/>
        <v>3</v>
      </c>
      <c r="D553" s="258">
        <f t="shared" si="13"/>
        <v>5</v>
      </c>
      <c r="E553" s="258">
        <f t="shared" si="14"/>
        <v>0.15</v>
      </c>
      <c r="F553" s="276">
        <f t="shared" si="15"/>
        <v>2.25</v>
      </c>
    </row>
    <row r="554" spans="1:6" ht="15.75" x14ac:dyDescent="0.2">
      <c r="A554" s="438"/>
      <c r="B554" s="258" t="s">
        <v>363</v>
      </c>
      <c r="C554" s="258">
        <f t="shared" si="13"/>
        <v>0.2</v>
      </c>
      <c r="D554" s="258">
        <f t="shared" si="13"/>
        <v>5</v>
      </c>
      <c r="E554" s="258">
        <f t="shared" si="14"/>
        <v>0.15</v>
      </c>
      <c r="F554" s="276">
        <f t="shared" si="15"/>
        <v>0.15</v>
      </c>
    </row>
    <row r="555" spans="1:6" ht="15.75" x14ac:dyDescent="0.2">
      <c r="A555" s="437" t="s">
        <v>699</v>
      </c>
      <c r="B555" s="258" t="s">
        <v>586</v>
      </c>
      <c r="C555" s="258">
        <f t="shared" si="13"/>
        <v>3</v>
      </c>
      <c r="D555" s="258">
        <f t="shared" si="13"/>
        <v>5</v>
      </c>
      <c r="E555" s="258">
        <f t="shared" si="14"/>
        <v>0.15</v>
      </c>
      <c r="F555" s="276">
        <f t="shared" si="15"/>
        <v>2.25</v>
      </c>
    </row>
    <row r="556" spans="1:6" ht="15.75" x14ac:dyDescent="0.2">
      <c r="A556" s="438"/>
      <c r="B556" s="258" t="s">
        <v>364</v>
      </c>
      <c r="C556" s="258">
        <f t="shared" si="13"/>
        <v>0.2</v>
      </c>
      <c r="D556" s="258">
        <f t="shared" si="13"/>
        <v>5</v>
      </c>
      <c r="E556" s="258">
        <f t="shared" si="14"/>
        <v>0.15</v>
      </c>
      <c r="F556" s="276">
        <f t="shared" si="15"/>
        <v>0.15</v>
      </c>
    </row>
    <row r="557" spans="1:6" ht="15.75" x14ac:dyDescent="0.2">
      <c r="A557" s="437" t="s">
        <v>700</v>
      </c>
      <c r="B557" s="258" t="s">
        <v>586</v>
      </c>
      <c r="C557" s="258">
        <f t="shared" si="13"/>
        <v>3</v>
      </c>
      <c r="D557" s="258">
        <f t="shared" si="13"/>
        <v>5</v>
      </c>
      <c r="E557" s="258">
        <f t="shared" si="14"/>
        <v>0.15</v>
      </c>
      <c r="F557" s="276">
        <f t="shared" si="15"/>
        <v>2.25</v>
      </c>
    </row>
    <row r="558" spans="1:6" ht="15.75" x14ac:dyDescent="0.2">
      <c r="A558" s="438"/>
      <c r="B558" s="258" t="s">
        <v>365</v>
      </c>
      <c r="C558" s="258">
        <f t="shared" si="13"/>
        <v>0.2</v>
      </c>
      <c r="D558" s="258">
        <f t="shared" si="13"/>
        <v>5</v>
      </c>
      <c r="E558" s="258">
        <f t="shared" si="14"/>
        <v>0.15</v>
      </c>
      <c r="F558" s="276">
        <f t="shared" si="15"/>
        <v>0.15</v>
      </c>
    </row>
    <row r="559" spans="1:6" ht="15.75" x14ac:dyDescent="0.2">
      <c r="A559" s="437" t="s">
        <v>701</v>
      </c>
      <c r="B559" s="258" t="s">
        <v>586</v>
      </c>
      <c r="C559" s="258">
        <f t="shared" si="13"/>
        <v>3</v>
      </c>
      <c r="D559" s="258">
        <f t="shared" si="13"/>
        <v>5</v>
      </c>
      <c r="E559" s="258">
        <f t="shared" si="14"/>
        <v>0.15</v>
      </c>
      <c r="F559" s="276">
        <f t="shared" si="15"/>
        <v>2.25</v>
      </c>
    </row>
    <row r="560" spans="1:6" ht="15.75" x14ac:dyDescent="0.2">
      <c r="A560" s="438"/>
      <c r="B560" s="258" t="s">
        <v>366</v>
      </c>
      <c r="C560" s="258">
        <f t="shared" si="13"/>
        <v>0.2</v>
      </c>
      <c r="D560" s="258">
        <f t="shared" si="13"/>
        <v>5</v>
      </c>
      <c r="E560" s="258">
        <f t="shared" si="14"/>
        <v>0.15</v>
      </c>
      <c r="F560" s="276">
        <f t="shared" si="15"/>
        <v>0.15</v>
      </c>
    </row>
    <row r="561" spans="1:6" ht="15.75" x14ac:dyDescent="0.2">
      <c r="A561" s="437" t="s">
        <v>702</v>
      </c>
      <c r="B561" s="258" t="s">
        <v>586</v>
      </c>
      <c r="C561" s="258">
        <f t="shared" si="13"/>
        <v>3</v>
      </c>
      <c r="D561" s="258">
        <f t="shared" si="13"/>
        <v>5</v>
      </c>
      <c r="E561" s="258">
        <f t="shared" si="14"/>
        <v>0.15</v>
      </c>
      <c r="F561" s="276">
        <f t="shared" si="15"/>
        <v>2.25</v>
      </c>
    </row>
    <row r="562" spans="1:6" ht="15.75" x14ac:dyDescent="0.2">
      <c r="A562" s="438"/>
      <c r="B562" s="258" t="s">
        <v>367</v>
      </c>
      <c r="C562" s="258">
        <f t="shared" si="13"/>
        <v>0.2</v>
      </c>
      <c r="D562" s="258">
        <f t="shared" si="13"/>
        <v>5</v>
      </c>
      <c r="E562" s="258">
        <f t="shared" si="14"/>
        <v>0.15</v>
      </c>
      <c r="F562" s="276">
        <f t="shared" si="15"/>
        <v>0.15</v>
      </c>
    </row>
    <row r="563" spans="1:6" ht="15.75" x14ac:dyDescent="0.2">
      <c r="A563" s="437" t="s">
        <v>703</v>
      </c>
      <c r="B563" s="258" t="s">
        <v>586</v>
      </c>
      <c r="C563" s="258">
        <f t="shared" si="13"/>
        <v>3</v>
      </c>
      <c r="D563" s="258">
        <f t="shared" si="13"/>
        <v>5</v>
      </c>
      <c r="E563" s="258">
        <f t="shared" si="14"/>
        <v>0.15</v>
      </c>
      <c r="F563" s="276">
        <f t="shared" si="15"/>
        <v>2.25</v>
      </c>
    </row>
    <row r="564" spans="1:6" ht="15.75" x14ac:dyDescent="0.2">
      <c r="A564" s="438"/>
      <c r="B564" s="258" t="s">
        <v>368</v>
      </c>
      <c r="C564" s="258">
        <f t="shared" si="13"/>
        <v>0.2</v>
      </c>
      <c r="D564" s="258">
        <f t="shared" si="13"/>
        <v>5</v>
      </c>
      <c r="E564" s="258">
        <f t="shared" si="14"/>
        <v>0.15</v>
      </c>
      <c r="F564" s="276">
        <f t="shared" si="15"/>
        <v>0.15</v>
      </c>
    </row>
    <row r="565" spans="1:6" ht="15.75" x14ac:dyDescent="0.2">
      <c r="A565" s="437" t="s">
        <v>704</v>
      </c>
      <c r="B565" s="258" t="s">
        <v>586</v>
      </c>
      <c r="C565" s="258">
        <f t="shared" si="13"/>
        <v>3</v>
      </c>
      <c r="D565" s="258">
        <f t="shared" si="13"/>
        <v>5</v>
      </c>
      <c r="E565" s="258">
        <f t="shared" si="14"/>
        <v>0.15</v>
      </c>
      <c r="F565" s="276">
        <f t="shared" si="15"/>
        <v>2.25</v>
      </c>
    </row>
    <row r="566" spans="1:6" ht="15.75" x14ac:dyDescent="0.2">
      <c r="A566" s="438"/>
      <c r="B566" s="258" t="s">
        <v>369</v>
      </c>
      <c r="C566" s="258">
        <f t="shared" si="13"/>
        <v>0.2</v>
      </c>
      <c r="D566" s="258">
        <f t="shared" si="13"/>
        <v>5</v>
      </c>
      <c r="E566" s="258">
        <f t="shared" si="14"/>
        <v>0.15</v>
      </c>
      <c r="F566" s="276">
        <f t="shared" si="15"/>
        <v>0.15</v>
      </c>
    </row>
    <row r="567" spans="1:6" ht="15.75" x14ac:dyDescent="0.2">
      <c r="A567" s="437" t="s">
        <v>705</v>
      </c>
      <c r="B567" s="258" t="s">
        <v>586</v>
      </c>
      <c r="C567" s="258">
        <f t="shared" si="13"/>
        <v>3</v>
      </c>
      <c r="D567" s="258">
        <f t="shared" si="13"/>
        <v>5</v>
      </c>
      <c r="E567" s="258">
        <f t="shared" si="14"/>
        <v>0.15</v>
      </c>
      <c r="F567" s="276">
        <f t="shared" si="15"/>
        <v>2.25</v>
      </c>
    </row>
    <row r="568" spans="1:6" ht="15.75" x14ac:dyDescent="0.2">
      <c r="A568" s="438"/>
      <c r="B568" s="258" t="s">
        <v>370</v>
      </c>
      <c r="C568" s="258">
        <f t="shared" si="13"/>
        <v>0.2</v>
      </c>
      <c r="D568" s="258">
        <f t="shared" si="13"/>
        <v>5</v>
      </c>
      <c r="E568" s="258">
        <f t="shared" si="14"/>
        <v>0.15</v>
      </c>
      <c r="F568" s="276">
        <f t="shared" si="15"/>
        <v>0.15</v>
      </c>
    </row>
    <row r="569" spans="1:6" ht="15.75" x14ac:dyDescent="0.2">
      <c r="A569" s="437" t="s">
        <v>706</v>
      </c>
      <c r="B569" s="258" t="s">
        <v>586</v>
      </c>
      <c r="C569" s="258">
        <f t="shared" si="13"/>
        <v>3</v>
      </c>
      <c r="D569" s="258">
        <f t="shared" si="13"/>
        <v>5</v>
      </c>
      <c r="E569" s="258">
        <f t="shared" si="14"/>
        <v>0.15</v>
      </c>
      <c r="F569" s="276">
        <f t="shared" si="15"/>
        <v>2.25</v>
      </c>
    </row>
    <row r="570" spans="1:6" ht="15.75" x14ac:dyDescent="0.2">
      <c r="A570" s="438"/>
      <c r="B570" s="258" t="s">
        <v>371</v>
      </c>
      <c r="C570" s="258">
        <f t="shared" si="13"/>
        <v>0.2</v>
      </c>
      <c r="D570" s="258">
        <f t="shared" si="13"/>
        <v>5</v>
      </c>
      <c r="E570" s="258">
        <f t="shared" si="14"/>
        <v>0.15</v>
      </c>
      <c r="F570" s="276">
        <f t="shared" si="15"/>
        <v>0.15</v>
      </c>
    </row>
    <row r="571" spans="1:6" ht="15.75" x14ac:dyDescent="0.2">
      <c r="A571" s="437" t="s">
        <v>707</v>
      </c>
      <c r="B571" s="258" t="s">
        <v>586</v>
      </c>
      <c r="C571" s="258">
        <f t="shared" si="13"/>
        <v>3</v>
      </c>
      <c r="D571" s="258">
        <f t="shared" si="13"/>
        <v>5.0000000000000009</v>
      </c>
      <c r="E571" s="258">
        <f t="shared" si="14"/>
        <v>0.15</v>
      </c>
      <c r="F571" s="276">
        <f t="shared" si="15"/>
        <v>2.25</v>
      </c>
    </row>
    <row r="572" spans="1:6" ht="15.75" x14ac:dyDescent="0.2">
      <c r="A572" s="438"/>
      <c r="B572" s="258" t="s">
        <v>372</v>
      </c>
      <c r="C572" s="258">
        <f t="shared" ref="C572:D587" si="16">+V1310</f>
        <v>0.2</v>
      </c>
      <c r="D572" s="258">
        <f t="shared" si="16"/>
        <v>5</v>
      </c>
      <c r="E572" s="258">
        <f t="shared" ref="E572:E635" si="17">+$B$376</f>
        <v>0.15</v>
      </c>
      <c r="F572" s="276">
        <f t="shared" ref="F572:F635" si="18">+ROUND(C572*D572*E572,2)</f>
        <v>0.15</v>
      </c>
    </row>
    <row r="573" spans="1:6" ht="15.75" x14ac:dyDescent="0.2">
      <c r="A573" s="437" t="s">
        <v>708</v>
      </c>
      <c r="B573" s="258" t="s">
        <v>586</v>
      </c>
      <c r="C573" s="258">
        <f t="shared" si="16"/>
        <v>3.0116666666666667</v>
      </c>
      <c r="D573" s="258">
        <f t="shared" si="16"/>
        <v>5.0000000000000009</v>
      </c>
      <c r="E573" s="258">
        <f t="shared" si="17"/>
        <v>0.15</v>
      </c>
      <c r="F573" s="276">
        <f t="shared" si="18"/>
        <v>2.2599999999999998</v>
      </c>
    </row>
    <row r="574" spans="1:6" ht="15.75" x14ac:dyDescent="0.2">
      <c r="A574" s="438"/>
      <c r="B574" s="258" t="s">
        <v>373</v>
      </c>
      <c r="C574" s="258">
        <f t="shared" si="16"/>
        <v>0.2</v>
      </c>
      <c r="D574" s="258">
        <f t="shared" si="16"/>
        <v>5</v>
      </c>
      <c r="E574" s="258">
        <f t="shared" si="17"/>
        <v>0.15</v>
      </c>
      <c r="F574" s="276">
        <f t="shared" si="18"/>
        <v>0.15</v>
      </c>
    </row>
    <row r="575" spans="1:6" ht="15.75" x14ac:dyDescent="0.2">
      <c r="A575" s="437" t="s">
        <v>709</v>
      </c>
      <c r="B575" s="258" t="s">
        <v>586</v>
      </c>
      <c r="C575" s="258">
        <f t="shared" si="16"/>
        <v>3.0249999999999999</v>
      </c>
      <c r="D575" s="258">
        <f t="shared" si="16"/>
        <v>5.0000000000000009</v>
      </c>
      <c r="E575" s="258">
        <f t="shared" si="17"/>
        <v>0.15</v>
      </c>
      <c r="F575" s="276">
        <f t="shared" si="18"/>
        <v>2.27</v>
      </c>
    </row>
    <row r="576" spans="1:6" ht="15.75" x14ac:dyDescent="0.2">
      <c r="A576" s="438"/>
      <c r="B576" s="258" t="s">
        <v>374</v>
      </c>
      <c r="C576" s="258">
        <f t="shared" si="16"/>
        <v>0.2</v>
      </c>
      <c r="D576" s="258">
        <f t="shared" si="16"/>
        <v>5</v>
      </c>
      <c r="E576" s="258">
        <f t="shared" si="17"/>
        <v>0.15</v>
      </c>
      <c r="F576" s="276">
        <f t="shared" si="18"/>
        <v>0.15</v>
      </c>
    </row>
    <row r="577" spans="1:6" ht="15.75" x14ac:dyDescent="0.2">
      <c r="A577" s="437" t="s">
        <v>710</v>
      </c>
      <c r="B577" s="258" t="s">
        <v>586</v>
      </c>
      <c r="C577" s="258">
        <f t="shared" si="16"/>
        <v>3.0266666666666668</v>
      </c>
      <c r="D577" s="258">
        <f t="shared" si="16"/>
        <v>5.0000000000000009</v>
      </c>
      <c r="E577" s="258">
        <f t="shared" si="17"/>
        <v>0.15</v>
      </c>
      <c r="F577" s="276">
        <f t="shared" si="18"/>
        <v>2.27</v>
      </c>
    </row>
    <row r="578" spans="1:6" ht="15.75" x14ac:dyDescent="0.2">
      <c r="A578" s="438"/>
      <c r="B578" s="258" t="s">
        <v>375</v>
      </c>
      <c r="C578" s="258">
        <f t="shared" si="16"/>
        <v>0.2</v>
      </c>
      <c r="D578" s="258">
        <f t="shared" si="16"/>
        <v>5</v>
      </c>
      <c r="E578" s="258">
        <f t="shared" si="17"/>
        <v>0.15</v>
      </c>
      <c r="F578" s="276">
        <f t="shared" si="18"/>
        <v>0.15</v>
      </c>
    </row>
    <row r="579" spans="1:6" ht="15.75" x14ac:dyDescent="0.2">
      <c r="A579" s="437" t="s">
        <v>711</v>
      </c>
      <c r="B579" s="258" t="s">
        <v>586</v>
      </c>
      <c r="C579" s="258">
        <f t="shared" si="16"/>
        <v>3.0266666666666668</v>
      </c>
      <c r="D579" s="258">
        <f t="shared" si="16"/>
        <v>5.0000000000000009</v>
      </c>
      <c r="E579" s="258">
        <f t="shared" si="17"/>
        <v>0.15</v>
      </c>
      <c r="F579" s="276">
        <f t="shared" si="18"/>
        <v>2.27</v>
      </c>
    </row>
    <row r="580" spans="1:6" ht="15.75" x14ac:dyDescent="0.2">
      <c r="A580" s="438"/>
      <c r="B580" s="258" t="s">
        <v>376</v>
      </c>
      <c r="C580" s="258">
        <f t="shared" si="16"/>
        <v>0.2</v>
      </c>
      <c r="D580" s="258">
        <f t="shared" si="16"/>
        <v>5</v>
      </c>
      <c r="E580" s="258">
        <f t="shared" si="17"/>
        <v>0.15</v>
      </c>
      <c r="F580" s="276">
        <f t="shared" si="18"/>
        <v>0.15</v>
      </c>
    </row>
    <row r="581" spans="1:6" ht="15.75" x14ac:dyDescent="0.2">
      <c r="A581" s="437" t="s">
        <v>712</v>
      </c>
      <c r="B581" s="258" t="s">
        <v>586</v>
      </c>
      <c r="C581" s="258">
        <f t="shared" si="16"/>
        <v>2.9949999999999997</v>
      </c>
      <c r="D581" s="258">
        <f t="shared" si="16"/>
        <v>5.0000000000000009</v>
      </c>
      <c r="E581" s="258">
        <f t="shared" si="17"/>
        <v>0.15</v>
      </c>
      <c r="F581" s="276">
        <f t="shared" si="18"/>
        <v>2.25</v>
      </c>
    </row>
    <row r="582" spans="1:6" ht="15.75" x14ac:dyDescent="0.2">
      <c r="A582" s="438"/>
      <c r="B582" s="258" t="s">
        <v>377</v>
      </c>
      <c r="C582" s="258">
        <f t="shared" si="16"/>
        <v>0.2</v>
      </c>
      <c r="D582" s="258">
        <f t="shared" si="16"/>
        <v>5</v>
      </c>
      <c r="E582" s="258">
        <f t="shared" si="17"/>
        <v>0.15</v>
      </c>
      <c r="F582" s="276">
        <f t="shared" si="18"/>
        <v>0.15</v>
      </c>
    </row>
    <row r="583" spans="1:6" ht="15.75" x14ac:dyDescent="0.2">
      <c r="A583" s="437" t="s">
        <v>713</v>
      </c>
      <c r="B583" s="258" t="s">
        <v>586</v>
      </c>
      <c r="C583" s="258">
        <f t="shared" si="16"/>
        <v>3</v>
      </c>
      <c r="D583" s="258">
        <f t="shared" si="16"/>
        <v>5.0000000000000009</v>
      </c>
      <c r="E583" s="258">
        <f t="shared" si="17"/>
        <v>0.15</v>
      </c>
      <c r="F583" s="276">
        <f t="shared" si="18"/>
        <v>2.25</v>
      </c>
    </row>
    <row r="584" spans="1:6" ht="15.75" x14ac:dyDescent="0.2">
      <c r="A584" s="438"/>
      <c r="B584" s="258" t="s">
        <v>378</v>
      </c>
      <c r="C584" s="258">
        <f t="shared" si="16"/>
        <v>0.2</v>
      </c>
      <c r="D584" s="258">
        <f t="shared" si="16"/>
        <v>5</v>
      </c>
      <c r="E584" s="258">
        <f t="shared" si="17"/>
        <v>0.15</v>
      </c>
      <c r="F584" s="276">
        <f t="shared" si="18"/>
        <v>0.15</v>
      </c>
    </row>
    <row r="585" spans="1:6" ht="15.75" x14ac:dyDescent="0.2">
      <c r="A585" s="437" t="s">
        <v>714</v>
      </c>
      <c r="B585" s="258" t="s">
        <v>586</v>
      </c>
      <c r="C585" s="258">
        <f t="shared" si="16"/>
        <v>3</v>
      </c>
      <c r="D585" s="258">
        <f t="shared" si="16"/>
        <v>5</v>
      </c>
      <c r="E585" s="258">
        <f t="shared" si="17"/>
        <v>0.15</v>
      </c>
      <c r="F585" s="276">
        <f t="shared" si="18"/>
        <v>2.25</v>
      </c>
    </row>
    <row r="586" spans="1:6" ht="15.75" x14ac:dyDescent="0.2">
      <c r="A586" s="438"/>
      <c r="B586" s="258" t="s">
        <v>379</v>
      </c>
      <c r="C586" s="258">
        <f t="shared" si="16"/>
        <v>0.2</v>
      </c>
      <c r="D586" s="258">
        <f t="shared" si="16"/>
        <v>5</v>
      </c>
      <c r="E586" s="258">
        <f t="shared" si="17"/>
        <v>0.15</v>
      </c>
      <c r="F586" s="276">
        <f t="shared" si="18"/>
        <v>0.15</v>
      </c>
    </row>
    <row r="587" spans="1:6" ht="15.75" x14ac:dyDescent="0.2">
      <c r="A587" s="437" t="s">
        <v>715</v>
      </c>
      <c r="B587" s="258" t="s">
        <v>586</v>
      </c>
      <c r="C587" s="258">
        <f t="shared" si="16"/>
        <v>3</v>
      </c>
      <c r="D587" s="258">
        <f t="shared" si="16"/>
        <v>5</v>
      </c>
      <c r="E587" s="258">
        <f t="shared" si="17"/>
        <v>0.15</v>
      </c>
      <c r="F587" s="276">
        <f t="shared" si="18"/>
        <v>2.25</v>
      </c>
    </row>
    <row r="588" spans="1:6" ht="15.75" x14ac:dyDescent="0.2">
      <c r="A588" s="438"/>
      <c r="B588" s="258" t="s">
        <v>380</v>
      </c>
      <c r="C588" s="258">
        <f t="shared" ref="C588:D603" si="19">+V1326</f>
        <v>0.2</v>
      </c>
      <c r="D588" s="258">
        <f t="shared" si="19"/>
        <v>5</v>
      </c>
      <c r="E588" s="258">
        <f t="shared" si="17"/>
        <v>0.15</v>
      </c>
      <c r="F588" s="276">
        <f t="shared" si="18"/>
        <v>0.15</v>
      </c>
    </row>
    <row r="589" spans="1:6" ht="15.75" x14ac:dyDescent="0.2">
      <c r="A589" s="437" t="s">
        <v>716</v>
      </c>
      <c r="B589" s="258" t="s">
        <v>586</v>
      </c>
      <c r="C589" s="258">
        <f t="shared" si="19"/>
        <v>3</v>
      </c>
      <c r="D589" s="258">
        <f t="shared" si="19"/>
        <v>5</v>
      </c>
      <c r="E589" s="258">
        <f t="shared" si="17"/>
        <v>0.15</v>
      </c>
      <c r="F589" s="276">
        <f t="shared" si="18"/>
        <v>2.25</v>
      </c>
    </row>
    <row r="590" spans="1:6" ht="15.75" x14ac:dyDescent="0.2">
      <c r="A590" s="438"/>
      <c r="B590" s="258" t="s">
        <v>381</v>
      </c>
      <c r="C590" s="258">
        <f t="shared" si="19"/>
        <v>0.2</v>
      </c>
      <c r="D590" s="258">
        <f t="shared" si="19"/>
        <v>5</v>
      </c>
      <c r="E590" s="258">
        <f t="shared" si="17"/>
        <v>0.15</v>
      </c>
      <c r="F590" s="276">
        <f t="shared" si="18"/>
        <v>0.15</v>
      </c>
    </row>
    <row r="591" spans="1:6" ht="15.75" x14ac:dyDescent="0.2">
      <c r="A591" s="437" t="s">
        <v>717</v>
      </c>
      <c r="B591" s="258" t="s">
        <v>586</v>
      </c>
      <c r="C591" s="258">
        <f t="shared" si="19"/>
        <v>3</v>
      </c>
      <c r="D591" s="258">
        <f t="shared" si="19"/>
        <v>5</v>
      </c>
      <c r="E591" s="258">
        <f t="shared" si="17"/>
        <v>0.15</v>
      </c>
      <c r="F591" s="276">
        <f t="shared" si="18"/>
        <v>2.25</v>
      </c>
    </row>
    <row r="592" spans="1:6" ht="15.75" x14ac:dyDescent="0.2">
      <c r="A592" s="438"/>
      <c r="B592" s="258" t="s">
        <v>382</v>
      </c>
      <c r="C592" s="258">
        <f t="shared" si="19"/>
        <v>0.2</v>
      </c>
      <c r="D592" s="258">
        <f t="shared" si="19"/>
        <v>5</v>
      </c>
      <c r="E592" s="258">
        <f t="shared" si="17"/>
        <v>0.15</v>
      </c>
      <c r="F592" s="276">
        <f t="shared" si="18"/>
        <v>0.15</v>
      </c>
    </row>
    <row r="593" spans="1:6" ht="15.75" x14ac:dyDescent="0.2">
      <c r="A593" s="437" t="s">
        <v>718</v>
      </c>
      <c r="B593" s="258" t="s">
        <v>586</v>
      </c>
      <c r="C593" s="258">
        <f t="shared" si="19"/>
        <v>3</v>
      </c>
      <c r="D593" s="258">
        <f t="shared" si="19"/>
        <v>5</v>
      </c>
      <c r="E593" s="258">
        <f t="shared" si="17"/>
        <v>0.15</v>
      </c>
      <c r="F593" s="276">
        <f t="shared" si="18"/>
        <v>2.25</v>
      </c>
    </row>
    <row r="594" spans="1:6" ht="15.75" x14ac:dyDescent="0.2">
      <c r="A594" s="438"/>
      <c r="B594" s="258" t="s">
        <v>383</v>
      </c>
      <c r="C594" s="258">
        <f t="shared" si="19"/>
        <v>0.2</v>
      </c>
      <c r="D594" s="258">
        <f t="shared" si="19"/>
        <v>5</v>
      </c>
      <c r="E594" s="258">
        <f t="shared" si="17"/>
        <v>0.15</v>
      </c>
      <c r="F594" s="276">
        <f t="shared" si="18"/>
        <v>0.15</v>
      </c>
    </row>
    <row r="595" spans="1:6" ht="15.75" x14ac:dyDescent="0.2">
      <c r="A595" s="437" t="s">
        <v>719</v>
      </c>
      <c r="B595" s="258" t="s">
        <v>586</v>
      </c>
      <c r="C595" s="258">
        <f t="shared" si="19"/>
        <v>3</v>
      </c>
      <c r="D595" s="258">
        <f t="shared" si="19"/>
        <v>5</v>
      </c>
      <c r="E595" s="258">
        <f t="shared" si="17"/>
        <v>0.15</v>
      </c>
      <c r="F595" s="276">
        <f t="shared" si="18"/>
        <v>2.25</v>
      </c>
    </row>
    <row r="596" spans="1:6" ht="15.75" x14ac:dyDescent="0.2">
      <c r="A596" s="438"/>
      <c r="B596" s="258" t="s">
        <v>384</v>
      </c>
      <c r="C596" s="258">
        <f t="shared" si="19"/>
        <v>0.2</v>
      </c>
      <c r="D596" s="258">
        <f t="shared" si="19"/>
        <v>5</v>
      </c>
      <c r="E596" s="258">
        <f t="shared" si="17"/>
        <v>0.15</v>
      </c>
      <c r="F596" s="276">
        <f t="shared" si="18"/>
        <v>0.15</v>
      </c>
    </row>
    <row r="597" spans="1:6" ht="15.75" x14ac:dyDescent="0.2">
      <c r="A597" s="437" t="s">
        <v>720</v>
      </c>
      <c r="B597" s="258" t="s">
        <v>586</v>
      </c>
      <c r="C597" s="258">
        <f t="shared" si="19"/>
        <v>3</v>
      </c>
      <c r="D597" s="258">
        <f t="shared" si="19"/>
        <v>5</v>
      </c>
      <c r="E597" s="258">
        <f t="shared" si="17"/>
        <v>0.15</v>
      </c>
      <c r="F597" s="276">
        <f t="shared" si="18"/>
        <v>2.25</v>
      </c>
    </row>
    <row r="598" spans="1:6" ht="15.75" x14ac:dyDescent="0.2">
      <c r="A598" s="438"/>
      <c r="B598" s="258" t="s">
        <v>385</v>
      </c>
      <c r="C598" s="258">
        <f t="shared" si="19"/>
        <v>0.2</v>
      </c>
      <c r="D598" s="258">
        <f t="shared" si="19"/>
        <v>5</v>
      </c>
      <c r="E598" s="258">
        <f t="shared" si="17"/>
        <v>0.15</v>
      </c>
      <c r="F598" s="276">
        <f t="shared" si="18"/>
        <v>0.15</v>
      </c>
    </row>
    <row r="599" spans="1:6" ht="15.75" x14ac:dyDescent="0.2">
      <c r="A599" s="437" t="s">
        <v>721</v>
      </c>
      <c r="B599" s="258" t="s">
        <v>586</v>
      </c>
      <c r="C599" s="258">
        <f t="shared" si="19"/>
        <v>3</v>
      </c>
      <c r="D599" s="258">
        <f t="shared" si="19"/>
        <v>5</v>
      </c>
      <c r="E599" s="258">
        <f t="shared" si="17"/>
        <v>0.15</v>
      </c>
      <c r="F599" s="276">
        <f t="shared" si="18"/>
        <v>2.25</v>
      </c>
    </row>
    <row r="600" spans="1:6" ht="15.75" x14ac:dyDescent="0.2">
      <c r="A600" s="438"/>
      <c r="B600" s="258" t="s">
        <v>386</v>
      </c>
      <c r="C600" s="258">
        <f t="shared" si="19"/>
        <v>0.2</v>
      </c>
      <c r="D600" s="258">
        <f t="shared" si="19"/>
        <v>5</v>
      </c>
      <c r="E600" s="258">
        <f t="shared" si="17"/>
        <v>0.15</v>
      </c>
      <c r="F600" s="276">
        <f t="shared" si="18"/>
        <v>0.15</v>
      </c>
    </row>
    <row r="601" spans="1:6" ht="15.75" x14ac:dyDescent="0.2">
      <c r="A601" s="437" t="s">
        <v>722</v>
      </c>
      <c r="B601" s="258" t="s">
        <v>586</v>
      </c>
      <c r="C601" s="258">
        <f t="shared" si="19"/>
        <v>3.0142857142857147</v>
      </c>
      <c r="D601" s="258">
        <f t="shared" si="19"/>
        <v>5</v>
      </c>
      <c r="E601" s="258">
        <f t="shared" si="17"/>
        <v>0.15</v>
      </c>
      <c r="F601" s="276">
        <f t="shared" si="18"/>
        <v>2.2599999999999998</v>
      </c>
    </row>
    <row r="602" spans="1:6" ht="15.75" x14ac:dyDescent="0.2">
      <c r="A602" s="438"/>
      <c r="B602" s="258" t="s">
        <v>387</v>
      </c>
      <c r="C602" s="258">
        <f t="shared" si="19"/>
        <v>0.2</v>
      </c>
      <c r="D602" s="258">
        <f t="shared" si="19"/>
        <v>5</v>
      </c>
      <c r="E602" s="258">
        <f t="shared" si="17"/>
        <v>0.15</v>
      </c>
      <c r="F602" s="276">
        <f t="shared" si="18"/>
        <v>0.15</v>
      </c>
    </row>
    <row r="603" spans="1:6" ht="15.75" x14ac:dyDescent="0.2">
      <c r="A603" s="437" t="s">
        <v>723</v>
      </c>
      <c r="B603" s="258" t="s">
        <v>586</v>
      </c>
      <c r="C603" s="258">
        <f t="shared" si="19"/>
        <v>3.0057142857142858</v>
      </c>
      <c r="D603" s="258">
        <f t="shared" si="19"/>
        <v>5</v>
      </c>
      <c r="E603" s="258">
        <f t="shared" si="17"/>
        <v>0.15</v>
      </c>
      <c r="F603" s="276">
        <f t="shared" si="18"/>
        <v>2.25</v>
      </c>
    </row>
    <row r="604" spans="1:6" ht="15.75" x14ac:dyDescent="0.2">
      <c r="A604" s="438"/>
      <c r="B604" s="258" t="s">
        <v>388</v>
      </c>
      <c r="C604" s="258">
        <f t="shared" ref="C604:D619" si="20">+V1342</f>
        <v>0.2</v>
      </c>
      <c r="D604" s="258">
        <f t="shared" si="20"/>
        <v>5</v>
      </c>
      <c r="E604" s="258">
        <f t="shared" si="17"/>
        <v>0.15</v>
      </c>
      <c r="F604" s="276">
        <f t="shared" si="18"/>
        <v>0.15</v>
      </c>
    </row>
    <row r="605" spans="1:6" ht="15.75" x14ac:dyDescent="0.2">
      <c r="A605" s="437" t="s">
        <v>724</v>
      </c>
      <c r="B605" s="258" t="s">
        <v>586</v>
      </c>
      <c r="C605" s="258">
        <f t="shared" si="20"/>
        <v>3.0057142857142858</v>
      </c>
      <c r="D605" s="258">
        <f t="shared" si="20"/>
        <v>5</v>
      </c>
      <c r="E605" s="258">
        <f t="shared" si="17"/>
        <v>0.15</v>
      </c>
      <c r="F605" s="276">
        <f t="shared" si="18"/>
        <v>2.25</v>
      </c>
    </row>
    <row r="606" spans="1:6" ht="15.75" x14ac:dyDescent="0.2">
      <c r="A606" s="438"/>
      <c r="B606" s="258" t="s">
        <v>389</v>
      </c>
      <c r="C606" s="258">
        <f t="shared" si="20"/>
        <v>0.2</v>
      </c>
      <c r="D606" s="258">
        <f t="shared" si="20"/>
        <v>5</v>
      </c>
      <c r="E606" s="258">
        <f t="shared" si="17"/>
        <v>0.15</v>
      </c>
      <c r="F606" s="276">
        <f t="shared" si="18"/>
        <v>0.15</v>
      </c>
    </row>
    <row r="607" spans="1:6" ht="15.75" x14ac:dyDescent="0.2">
      <c r="A607" s="437" t="s">
        <v>725</v>
      </c>
      <c r="B607" s="258" t="s">
        <v>586</v>
      </c>
      <c r="C607" s="258">
        <f t="shared" si="20"/>
        <v>3.0057142857142858</v>
      </c>
      <c r="D607" s="258">
        <f t="shared" si="20"/>
        <v>5</v>
      </c>
      <c r="E607" s="258">
        <f t="shared" si="17"/>
        <v>0.15</v>
      </c>
      <c r="F607" s="276">
        <f t="shared" si="18"/>
        <v>2.25</v>
      </c>
    </row>
    <row r="608" spans="1:6" ht="15.75" x14ac:dyDescent="0.2">
      <c r="A608" s="438"/>
      <c r="B608" s="258" t="s">
        <v>390</v>
      </c>
      <c r="C608" s="258">
        <f t="shared" si="20"/>
        <v>0.2</v>
      </c>
      <c r="D608" s="258">
        <f t="shared" si="20"/>
        <v>5</v>
      </c>
      <c r="E608" s="258">
        <f t="shared" si="17"/>
        <v>0.15</v>
      </c>
      <c r="F608" s="276">
        <f t="shared" si="18"/>
        <v>0.15</v>
      </c>
    </row>
    <row r="609" spans="1:6" ht="15.75" x14ac:dyDescent="0.2">
      <c r="A609" s="437" t="s">
        <v>726</v>
      </c>
      <c r="B609" s="258" t="s">
        <v>586</v>
      </c>
      <c r="C609" s="258">
        <f t="shared" si="20"/>
        <v>3.0057142857142858</v>
      </c>
      <c r="D609" s="258">
        <f t="shared" si="20"/>
        <v>5</v>
      </c>
      <c r="E609" s="258">
        <f t="shared" si="17"/>
        <v>0.15</v>
      </c>
      <c r="F609" s="276">
        <f t="shared" si="18"/>
        <v>2.25</v>
      </c>
    </row>
    <row r="610" spans="1:6" ht="15.75" x14ac:dyDescent="0.2">
      <c r="A610" s="438"/>
      <c r="B610" s="258" t="s">
        <v>391</v>
      </c>
      <c r="C610" s="258">
        <f t="shared" si="20"/>
        <v>0.2</v>
      </c>
      <c r="D610" s="258">
        <f t="shared" si="20"/>
        <v>5</v>
      </c>
      <c r="E610" s="258">
        <f t="shared" si="17"/>
        <v>0.15</v>
      </c>
      <c r="F610" s="276">
        <f t="shared" si="18"/>
        <v>0.15</v>
      </c>
    </row>
    <row r="611" spans="1:6" ht="15.75" x14ac:dyDescent="0.2">
      <c r="A611" s="437" t="s">
        <v>727</v>
      </c>
      <c r="B611" s="258" t="s">
        <v>586</v>
      </c>
      <c r="C611" s="258">
        <f t="shared" si="20"/>
        <v>2.9999999999999996</v>
      </c>
      <c r="D611" s="258">
        <f t="shared" si="20"/>
        <v>5</v>
      </c>
      <c r="E611" s="258">
        <f t="shared" si="17"/>
        <v>0.15</v>
      </c>
      <c r="F611" s="276">
        <f t="shared" si="18"/>
        <v>2.25</v>
      </c>
    </row>
    <row r="612" spans="1:6" ht="15.75" x14ac:dyDescent="0.2">
      <c r="A612" s="438"/>
      <c r="B612" s="258" t="s">
        <v>392</v>
      </c>
      <c r="C612" s="258">
        <f t="shared" si="20"/>
        <v>0.2</v>
      </c>
      <c r="D612" s="258">
        <f t="shared" si="20"/>
        <v>5</v>
      </c>
      <c r="E612" s="258">
        <f t="shared" si="17"/>
        <v>0.15</v>
      </c>
      <c r="F612" s="276">
        <f t="shared" si="18"/>
        <v>0.15</v>
      </c>
    </row>
    <row r="613" spans="1:6" ht="15.75" x14ac:dyDescent="0.2">
      <c r="A613" s="437" t="s">
        <v>728</v>
      </c>
      <c r="B613" s="258" t="s">
        <v>586</v>
      </c>
      <c r="C613" s="258">
        <f t="shared" si="20"/>
        <v>3</v>
      </c>
      <c r="D613" s="258">
        <f t="shared" si="20"/>
        <v>5</v>
      </c>
      <c r="E613" s="258">
        <f t="shared" si="17"/>
        <v>0.15</v>
      </c>
      <c r="F613" s="276">
        <f t="shared" si="18"/>
        <v>2.25</v>
      </c>
    </row>
    <row r="614" spans="1:6" ht="15.75" x14ac:dyDescent="0.2">
      <c r="A614" s="438"/>
      <c r="B614" s="258" t="s">
        <v>393</v>
      </c>
      <c r="C614" s="258">
        <f t="shared" si="20"/>
        <v>0.2</v>
      </c>
      <c r="D614" s="258">
        <f t="shared" si="20"/>
        <v>5</v>
      </c>
      <c r="E614" s="258">
        <f t="shared" si="17"/>
        <v>0.15</v>
      </c>
      <c r="F614" s="276">
        <f t="shared" si="18"/>
        <v>0.15</v>
      </c>
    </row>
    <row r="615" spans="1:6" ht="15.75" x14ac:dyDescent="0.2">
      <c r="A615" s="437" t="s">
        <v>729</v>
      </c>
      <c r="B615" s="258" t="s">
        <v>586</v>
      </c>
      <c r="C615" s="258">
        <f t="shared" si="20"/>
        <v>3</v>
      </c>
      <c r="D615" s="258">
        <f t="shared" si="20"/>
        <v>5</v>
      </c>
      <c r="E615" s="258">
        <f t="shared" si="17"/>
        <v>0.15</v>
      </c>
      <c r="F615" s="276">
        <f t="shared" si="18"/>
        <v>2.25</v>
      </c>
    </row>
    <row r="616" spans="1:6" ht="15.75" x14ac:dyDescent="0.2">
      <c r="A616" s="438"/>
      <c r="B616" s="258" t="s">
        <v>394</v>
      </c>
      <c r="C616" s="258">
        <f t="shared" si="20"/>
        <v>0.2</v>
      </c>
      <c r="D616" s="258">
        <f t="shared" si="20"/>
        <v>5</v>
      </c>
      <c r="E616" s="258">
        <f t="shared" si="17"/>
        <v>0.15</v>
      </c>
      <c r="F616" s="276">
        <f t="shared" si="18"/>
        <v>0.15</v>
      </c>
    </row>
    <row r="617" spans="1:6" ht="15.75" x14ac:dyDescent="0.2">
      <c r="A617" s="437" t="s">
        <v>730</v>
      </c>
      <c r="B617" s="258" t="s">
        <v>586</v>
      </c>
      <c r="C617" s="258">
        <f t="shared" si="20"/>
        <v>3</v>
      </c>
      <c r="D617" s="258">
        <f t="shared" si="20"/>
        <v>5</v>
      </c>
      <c r="E617" s="258">
        <f t="shared" si="17"/>
        <v>0.15</v>
      </c>
      <c r="F617" s="276">
        <f t="shared" si="18"/>
        <v>2.25</v>
      </c>
    </row>
    <row r="618" spans="1:6" ht="15.75" x14ac:dyDescent="0.2">
      <c r="A618" s="438"/>
      <c r="B618" s="258" t="s">
        <v>395</v>
      </c>
      <c r="C618" s="258">
        <f t="shared" si="20"/>
        <v>0.2</v>
      </c>
      <c r="D618" s="258">
        <f t="shared" si="20"/>
        <v>5</v>
      </c>
      <c r="E618" s="258">
        <f t="shared" si="17"/>
        <v>0.15</v>
      </c>
      <c r="F618" s="276">
        <f t="shared" si="18"/>
        <v>0.15</v>
      </c>
    </row>
    <row r="619" spans="1:6" ht="15.75" x14ac:dyDescent="0.2">
      <c r="A619" s="437" t="s">
        <v>731</v>
      </c>
      <c r="B619" s="258" t="s">
        <v>586</v>
      </c>
      <c r="C619" s="258">
        <f t="shared" si="20"/>
        <v>3</v>
      </c>
      <c r="D619" s="258">
        <f t="shared" si="20"/>
        <v>5</v>
      </c>
      <c r="E619" s="258">
        <f t="shared" si="17"/>
        <v>0.15</v>
      </c>
      <c r="F619" s="276">
        <f t="shared" si="18"/>
        <v>2.25</v>
      </c>
    </row>
    <row r="620" spans="1:6" ht="15.75" x14ac:dyDescent="0.2">
      <c r="A620" s="438"/>
      <c r="B620" s="258" t="s">
        <v>396</v>
      </c>
      <c r="C620" s="258">
        <f t="shared" ref="C620:D635" si="21">+V1358</f>
        <v>0.2</v>
      </c>
      <c r="D620" s="258">
        <f t="shared" si="21"/>
        <v>5</v>
      </c>
      <c r="E620" s="258">
        <f t="shared" si="17"/>
        <v>0.15</v>
      </c>
      <c r="F620" s="276">
        <f t="shared" si="18"/>
        <v>0.15</v>
      </c>
    </row>
    <row r="621" spans="1:6" ht="15.75" x14ac:dyDescent="0.2">
      <c r="A621" s="437" t="s">
        <v>732</v>
      </c>
      <c r="B621" s="258" t="s">
        <v>586</v>
      </c>
      <c r="C621" s="258">
        <f t="shared" si="21"/>
        <v>3</v>
      </c>
      <c r="D621" s="258">
        <f t="shared" si="21"/>
        <v>5</v>
      </c>
      <c r="E621" s="258">
        <f t="shared" si="17"/>
        <v>0.15</v>
      </c>
      <c r="F621" s="276">
        <f t="shared" si="18"/>
        <v>2.25</v>
      </c>
    </row>
    <row r="622" spans="1:6" ht="15.75" x14ac:dyDescent="0.2">
      <c r="A622" s="438"/>
      <c r="B622" s="258" t="s">
        <v>397</v>
      </c>
      <c r="C622" s="258">
        <f t="shared" si="21"/>
        <v>0.2</v>
      </c>
      <c r="D622" s="258">
        <f t="shared" si="21"/>
        <v>5</v>
      </c>
      <c r="E622" s="258">
        <f t="shared" si="17"/>
        <v>0.15</v>
      </c>
      <c r="F622" s="276">
        <f t="shared" si="18"/>
        <v>0.15</v>
      </c>
    </row>
    <row r="623" spans="1:6" ht="15.75" x14ac:dyDescent="0.2">
      <c r="A623" s="437" t="s">
        <v>733</v>
      </c>
      <c r="B623" s="258" t="s">
        <v>586</v>
      </c>
      <c r="C623" s="258">
        <f t="shared" si="21"/>
        <v>3</v>
      </c>
      <c r="D623" s="258">
        <f t="shared" si="21"/>
        <v>5</v>
      </c>
      <c r="E623" s="258">
        <f t="shared" si="17"/>
        <v>0.15</v>
      </c>
      <c r="F623" s="276">
        <f t="shared" si="18"/>
        <v>2.25</v>
      </c>
    </row>
    <row r="624" spans="1:6" ht="15.75" x14ac:dyDescent="0.2">
      <c r="A624" s="438"/>
      <c r="B624" s="258" t="s">
        <v>398</v>
      </c>
      <c r="C624" s="258">
        <f t="shared" si="21"/>
        <v>0.2</v>
      </c>
      <c r="D624" s="258">
        <f t="shared" si="21"/>
        <v>5</v>
      </c>
      <c r="E624" s="258">
        <f t="shared" si="17"/>
        <v>0.15</v>
      </c>
      <c r="F624" s="276">
        <f t="shared" si="18"/>
        <v>0.15</v>
      </c>
    </row>
    <row r="625" spans="1:6" ht="15.75" x14ac:dyDescent="0.2">
      <c r="A625" s="437" t="s">
        <v>734</v>
      </c>
      <c r="B625" s="258" t="s">
        <v>586</v>
      </c>
      <c r="C625" s="258">
        <f t="shared" si="21"/>
        <v>3</v>
      </c>
      <c r="D625" s="258">
        <f t="shared" si="21"/>
        <v>5.0000000000000009</v>
      </c>
      <c r="E625" s="258">
        <f t="shared" si="17"/>
        <v>0.15</v>
      </c>
      <c r="F625" s="276">
        <f t="shared" si="18"/>
        <v>2.25</v>
      </c>
    </row>
    <row r="626" spans="1:6" ht="15.75" x14ac:dyDescent="0.2">
      <c r="A626" s="438"/>
      <c r="B626" s="258" t="s">
        <v>399</v>
      </c>
      <c r="C626" s="258">
        <f t="shared" si="21"/>
        <v>0.2</v>
      </c>
      <c r="D626" s="258">
        <f t="shared" si="21"/>
        <v>5</v>
      </c>
      <c r="E626" s="258">
        <f t="shared" si="17"/>
        <v>0.15</v>
      </c>
      <c r="F626" s="276">
        <f t="shared" si="18"/>
        <v>0.15</v>
      </c>
    </row>
    <row r="627" spans="1:6" ht="15.75" x14ac:dyDescent="0.2">
      <c r="A627" s="437" t="s">
        <v>735</v>
      </c>
      <c r="B627" s="258" t="s">
        <v>586</v>
      </c>
      <c r="C627" s="258">
        <f t="shared" si="21"/>
        <v>3.0033333333333334</v>
      </c>
      <c r="D627" s="258">
        <f t="shared" si="21"/>
        <v>5.0000000000000009</v>
      </c>
      <c r="E627" s="258">
        <f t="shared" si="17"/>
        <v>0.15</v>
      </c>
      <c r="F627" s="276">
        <f t="shared" si="18"/>
        <v>2.25</v>
      </c>
    </row>
    <row r="628" spans="1:6" ht="15.75" x14ac:dyDescent="0.2">
      <c r="A628" s="438"/>
      <c r="B628" s="258" t="s">
        <v>400</v>
      </c>
      <c r="C628" s="258">
        <f t="shared" si="21"/>
        <v>0.2</v>
      </c>
      <c r="D628" s="258">
        <f t="shared" si="21"/>
        <v>5</v>
      </c>
      <c r="E628" s="258">
        <f t="shared" si="17"/>
        <v>0.15</v>
      </c>
      <c r="F628" s="276">
        <f t="shared" si="18"/>
        <v>0.15</v>
      </c>
    </row>
    <row r="629" spans="1:6" ht="15.75" x14ac:dyDescent="0.2">
      <c r="A629" s="437" t="s">
        <v>736</v>
      </c>
      <c r="B629" s="258" t="s">
        <v>586</v>
      </c>
      <c r="C629" s="258">
        <f t="shared" si="21"/>
        <v>3.0116666666666667</v>
      </c>
      <c r="D629" s="258">
        <f t="shared" si="21"/>
        <v>5.0000000000000009</v>
      </c>
      <c r="E629" s="258">
        <f t="shared" si="17"/>
        <v>0.15</v>
      </c>
      <c r="F629" s="276">
        <f t="shared" si="18"/>
        <v>2.2599999999999998</v>
      </c>
    </row>
    <row r="630" spans="1:6" ht="15.75" x14ac:dyDescent="0.2">
      <c r="A630" s="438"/>
      <c r="B630" s="258" t="s">
        <v>401</v>
      </c>
      <c r="C630" s="258">
        <f t="shared" si="21"/>
        <v>0.2</v>
      </c>
      <c r="D630" s="258">
        <f t="shared" si="21"/>
        <v>5</v>
      </c>
      <c r="E630" s="258">
        <f t="shared" si="17"/>
        <v>0.15</v>
      </c>
      <c r="F630" s="276">
        <f t="shared" si="18"/>
        <v>0.15</v>
      </c>
    </row>
    <row r="631" spans="1:6" ht="15.75" x14ac:dyDescent="0.2">
      <c r="A631" s="437" t="s">
        <v>737</v>
      </c>
      <c r="B631" s="258" t="s">
        <v>586</v>
      </c>
      <c r="C631" s="258">
        <f t="shared" si="21"/>
        <v>3.0166666666666671</v>
      </c>
      <c r="D631" s="258">
        <f t="shared" si="21"/>
        <v>5.0000000000000009</v>
      </c>
      <c r="E631" s="258">
        <f t="shared" si="17"/>
        <v>0.15</v>
      </c>
      <c r="F631" s="276">
        <f t="shared" si="18"/>
        <v>2.2599999999999998</v>
      </c>
    </row>
    <row r="632" spans="1:6" ht="15.75" x14ac:dyDescent="0.2">
      <c r="A632" s="438"/>
      <c r="B632" s="258" t="s">
        <v>402</v>
      </c>
      <c r="C632" s="258">
        <f t="shared" si="21"/>
        <v>0.2</v>
      </c>
      <c r="D632" s="258">
        <f t="shared" si="21"/>
        <v>5</v>
      </c>
      <c r="E632" s="258">
        <f t="shared" si="17"/>
        <v>0.15</v>
      </c>
      <c r="F632" s="276">
        <f t="shared" si="18"/>
        <v>0.15</v>
      </c>
    </row>
    <row r="633" spans="1:6" ht="15.75" x14ac:dyDescent="0.2">
      <c r="A633" s="437" t="s">
        <v>738</v>
      </c>
      <c r="B633" s="258" t="s">
        <v>586</v>
      </c>
      <c r="C633" s="258">
        <f t="shared" si="21"/>
        <v>3.0183333333333331</v>
      </c>
      <c r="D633" s="258">
        <f t="shared" si="21"/>
        <v>5.0000000000000009</v>
      </c>
      <c r="E633" s="258">
        <f t="shared" si="17"/>
        <v>0.15</v>
      </c>
      <c r="F633" s="276">
        <f t="shared" si="18"/>
        <v>2.2599999999999998</v>
      </c>
    </row>
    <row r="634" spans="1:6" ht="15.75" x14ac:dyDescent="0.2">
      <c r="A634" s="438"/>
      <c r="B634" s="258" t="s">
        <v>403</v>
      </c>
      <c r="C634" s="258">
        <f t="shared" si="21"/>
        <v>0.2</v>
      </c>
      <c r="D634" s="258">
        <f t="shared" si="21"/>
        <v>5</v>
      </c>
      <c r="E634" s="258">
        <f t="shared" si="17"/>
        <v>0.15</v>
      </c>
      <c r="F634" s="276">
        <f t="shared" si="18"/>
        <v>0.15</v>
      </c>
    </row>
    <row r="635" spans="1:6" ht="15.75" x14ac:dyDescent="0.2">
      <c r="A635" s="437" t="s">
        <v>739</v>
      </c>
      <c r="B635" s="258" t="s">
        <v>586</v>
      </c>
      <c r="C635" s="258">
        <f t="shared" si="21"/>
        <v>3.0166666666666671</v>
      </c>
      <c r="D635" s="258">
        <f t="shared" si="21"/>
        <v>5.0000000000000009</v>
      </c>
      <c r="E635" s="258">
        <f t="shared" si="17"/>
        <v>0.15</v>
      </c>
      <c r="F635" s="276">
        <f t="shared" si="18"/>
        <v>2.2599999999999998</v>
      </c>
    </row>
    <row r="636" spans="1:6" ht="15.75" x14ac:dyDescent="0.2">
      <c r="A636" s="438"/>
      <c r="B636" s="258" t="s">
        <v>404</v>
      </c>
      <c r="C636" s="258">
        <f t="shared" ref="C636:D699" si="22">+V1374</f>
        <v>0.2</v>
      </c>
      <c r="D636" s="258">
        <f t="shared" si="22"/>
        <v>5</v>
      </c>
      <c r="E636" s="258">
        <f t="shared" ref="E636:E699" si="23">+$B$376</f>
        <v>0.15</v>
      </c>
      <c r="F636" s="276">
        <f t="shared" ref="F636:F699" si="24">+ROUND(C636*D636*E636,2)</f>
        <v>0.15</v>
      </c>
    </row>
    <row r="637" spans="1:6" ht="15.75" x14ac:dyDescent="0.2">
      <c r="A637" s="437" t="s">
        <v>740</v>
      </c>
      <c r="B637" s="258" t="s">
        <v>586</v>
      </c>
      <c r="C637" s="258">
        <f t="shared" si="22"/>
        <v>3.0133333333333332</v>
      </c>
      <c r="D637" s="258">
        <f t="shared" si="22"/>
        <v>5.0000000000000009</v>
      </c>
      <c r="E637" s="258">
        <f t="shared" si="23"/>
        <v>0.15</v>
      </c>
      <c r="F637" s="276">
        <f t="shared" si="24"/>
        <v>2.2599999999999998</v>
      </c>
    </row>
    <row r="638" spans="1:6" ht="15.75" x14ac:dyDescent="0.2">
      <c r="A638" s="438"/>
      <c r="B638" s="258" t="s">
        <v>405</v>
      </c>
      <c r="C638" s="258">
        <f t="shared" si="22"/>
        <v>0.2</v>
      </c>
      <c r="D638" s="258">
        <f t="shared" si="22"/>
        <v>5</v>
      </c>
      <c r="E638" s="258">
        <f t="shared" si="23"/>
        <v>0.15</v>
      </c>
      <c r="F638" s="276">
        <f t="shared" si="24"/>
        <v>0.15</v>
      </c>
    </row>
    <row r="639" spans="1:6" ht="15.75" x14ac:dyDescent="0.2">
      <c r="A639" s="437" t="s">
        <v>741</v>
      </c>
      <c r="B639" s="258" t="s">
        <v>586</v>
      </c>
      <c r="C639" s="258">
        <f t="shared" si="22"/>
        <v>3</v>
      </c>
      <c r="D639" s="258">
        <f t="shared" si="22"/>
        <v>5.0000000000000009</v>
      </c>
      <c r="E639" s="258">
        <f t="shared" si="23"/>
        <v>0.15</v>
      </c>
      <c r="F639" s="276">
        <f t="shared" si="24"/>
        <v>2.25</v>
      </c>
    </row>
    <row r="640" spans="1:6" ht="15.75" x14ac:dyDescent="0.2">
      <c r="A640" s="438"/>
      <c r="B640" s="258" t="s">
        <v>406</v>
      </c>
      <c r="C640" s="258">
        <f t="shared" si="22"/>
        <v>0.2</v>
      </c>
      <c r="D640" s="258">
        <f t="shared" si="22"/>
        <v>5</v>
      </c>
      <c r="E640" s="258">
        <f t="shared" si="23"/>
        <v>0.15</v>
      </c>
      <c r="F640" s="276">
        <f t="shared" si="24"/>
        <v>0.15</v>
      </c>
    </row>
    <row r="641" spans="1:6" ht="15.75" x14ac:dyDescent="0.2">
      <c r="A641" s="437" t="s">
        <v>742</v>
      </c>
      <c r="B641" s="258" t="s">
        <v>586</v>
      </c>
      <c r="C641" s="258">
        <f t="shared" si="22"/>
        <v>3.01</v>
      </c>
      <c r="D641" s="258">
        <f t="shared" si="22"/>
        <v>5.0000000000000009</v>
      </c>
      <c r="E641" s="258">
        <f t="shared" si="23"/>
        <v>0.15</v>
      </c>
      <c r="F641" s="276">
        <f t="shared" si="24"/>
        <v>2.2599999999999998</v>
      </c>
    </row>
    <row r="642" spans="1:6" ht="15.75" x14ac:dyDescent="0.2">
      <c r="A642" s="438"/>
      <c r="B642" s="258" t="s">
        <v>407</v>
      </c>
      <c r="C642" s="258">
        <f t="shared" si="22"/>
        <v>0.2</v>
      </c>
      <c r="D642" s="258">
        <f t="shared" si="22"/>
        <v>5</v>
      </c>
      <c r="E642" s="258">
        <f t="shared" si="23"/>
        <v>0.15</v>
      </c>
      <c r="F642" s="276">
        <f t="shared" si="24"/>
        <v>0.15</v>
      </c>
    </row>
    <row r="643" spans="1:6" ht="15.75" x14ac:dyDescent="0.2">
      <c r="A643" s="437" t="s">
        <v>743</v>
      </c>
      <c r="B643" s="258" t="s">
        <v>586</v>
      </c>
      <c r="C643" s="258">
        <f t="shared" si="22"/>
        <v>3.0183333333333331</v>
      </c>
      <c r="D643" s="258">
        <f t="shared" si="22"/>
        <v>5.0000000000000009</v>
      </c>
      <c r="E643" s="258">
        <f t="shared" si="23"/>
        <v>0.15</v>
      </c>
      <c r="F643" s="276">
        <f t="shared" si="24"/>
        <v>2.2599999999999998</v>
      </c>
    </row>
    <row r="644" spans="1:6" ht="15.75" x14ac:dyDescent="0.2">
      <c r="A644" s="438"/>
      <c r="B644" s="258" t="s">
        <v>408</v>
      </c>
      <c r="C644" s="258">
        <f t="shared" si="22"/>
        <v>0.2</v>
      </c>
      <c r="D644" s="258">
        <f t="shared" si="22"/>
        <v>5</v>
      </c>
      <c r="E644" s="258">
        <f t="shared" si="23"/>
        <v>0.15</v>
      </c>
      <c r="F644" s="276">
        <f t="shared" si="24"/>
        <v>0.15</v>
      </c>
    </row>
    <row r="645" spans="1:6" ht="15.75" x14ac:dyDescent="0.2">
      <c r="A645" s="437" t="s">
        <v>744</v>
      </c>
      <c r="B645" s="258" t="s">
        <v>586</v>
      </c>
      <c r="C645" s="258">
        <f t="shared" si="22"/>
        <v>3.0183333333333331</v>
      </c>
      <c r="D645" s="258">
        <f t="shared" si="22"/>
        <v>5.0000000000000009</v>
      </c>
      <c r="E645" s="258">
        <f t="shared" si="23"/>
        <v>0.15</v>
      </c>
      <c r="F645" s="276">
        <f t="shared" si="24"/>
        <v>2.2599999999999998</v>
      </c>
    </row>
    <row r="646" spans="1:6" ht="15.75" x14ac:dyDescent="0.2">
      <c r="A646" s="438"/>
      <c r="B646" s="258" t="s">
        <v>409</v>
      </c>
      <c r="C646" s="258">
        <f t="shared" si="22"/>
        <v>0.2</v>
      </c>
      <c r="D646" s="258">
        <f t="shared" si="22"/>
        <v>5</v>
      </c>
      <c r="E646" s="258">
        <f t="shared" si="23"/>
        <v>0.15</v>
      </c>
      <c r="F646" s="276">
        <f t="shared" si="24"/>
        <v>0.15</v>
      </c>
    </row>
    <row r="647" spans="1:6" ht="15.75" x14ac:dyDescent="0.2">
      <c r="A647" s="437" t="s">
        <v>745</v>
      </c>
      <c r="B647" s="258" t="s">
        <v>586</v>
      </c>
      <c r="C647" s="258">
        <f t="shared" si="22"/>
        <v>3.0183333333333331</v>
      </c>
      <c r="D647" s="258">
        <f t="shared" si="22"/>
        <v>5.0000000000000009</v>
      </c>
      <c r="E647" s="258">
        <f t="shared" si="23"/>
        <v>0.15</v>
      </c>
      <c r="F647" s="276">
        <f t="shared" si="24"/>
        <v>2.2599999999999998</v>
      </c>
    </row>
    <row r="648" spans="1:6" ht="15.75" x14ac:dyDescent="0.2">
      <c r="A648" s="438"/>
      <c r="B648" s="258" t="s">
        <v>410</v>
      </c>
      <c r="C648" s="258">
        <f t="shared" si="22"/>
        <v>0.2</v>
      </c>
      <c r="D648" s="258">
        <f t="shared" si="22"/>
        <v>5</v>
      </c>
      <c r="E648" s="258">
        <f t="shared" si="23"/>
        <v>0.15</v>
      </c>
      <c r="F648" s="276">
        <f t="shared" si="24"/>
        <v>0.15</v>
      </c>
    </row>
    <row r="649" spans="1:6" ht="15.75" x14ac:dyDescent="0.2">
      <c r="A649" s="437" t="s">
        <v>746</v>
      </c>
      <c r="B649" s="258" t="s">
        <v>586</v>
      </c>
      <c r="C649" s="258">
        <f t="shared" si="22"/>
        <v>3.0183333333333331</v>
      </c>
      <c r="D649" s="258">
        <f t="shared" si="22"/>
        <v>5.0000000000000009</v>
      </c>
      <c r="E649" s="258">
        <f t="shared" si="23"/>
        <v>0.15</v>
      </c>
      <c r="F649" s="276">
        <f t="shared" si="24"/>
        <v>2.2599999999999998</v>
      </c>
    </row>
    <row r="650" spans="1:6" ht="15.75" x14ac:dyDescent="0.2">
      <c r="A650" s="438"/>
      <c r="B650" s="258" t="s">
        <v>411</v>
      </c>
      <c r="C650" s="258">
        <f t="shared" si="22"/>
        <v>0.2</v>
      </c>
      <c r="D650" s="258">
        <f t="shared" si="22"/>
        <v>5</v>
      </c>
      <c r="E650" s="258">
        <f t="shared" si="23"/>
        <v>0.15</v>
      </c>
      <c r="F650" s="276">
        <f t="shared" si="24"/>
        <v>0.15</v>
      </c>
    </row>
    <row r="651" spans="1:6" ht="15.75" x14ac:dyDescent="0.2">
      <c r="A651" s="437" t="s">
        <v>747</v>
      </c>
      <c r="B651" s="258" t="s">
        <v>586</v>
      </c>
      <c r="C651" s="258">
        <f t="shared" si="22"/>
        <v>3.0100000000000002</v>
      </c>
      <c r="D651" s="258">
        <f t="shared" si="22"/>
        <v>5</v>
      </c>
      <c r="E651" s="258">
        <f t="shared" si="23"/>
        <v>0.15</v>
      </c>
      <c r="F651" s="276">
        <f t="shared" si="24"/>
        <v>2.2599999999999998</v>
      </c>
    </row>
    <row r="652" spans="1:6" ht="15.75" x14ac:dyDescent="0.2">
      <c r="A652" s="438"/>
      <c r="B652" s="258" t="s">
        <v>412</v>
      </c>
      <c r="C652" s="258">
        <f t="shared" si="22"/>
        <v>0.2</v>
      </c>
      <c r="D652" s="258">
        <f t="shared" si="22"/>
        <v>5</v>
      </c>
      <c r="E652" s="258">
        <f t="shared" si="23"/>
        <v>0.15</v>
      </c>
      <c r="F652" s="276">
        <f t="shared" si="24"/>
        <v>0.15</v>
      </c>
    </row>
    <row r="653" spans="1:6" ht="15.75" x14ac:dyDescent="0.2">
      <c r="A653" s="437" t="s">
        <v>748</v>
      </c>
      <c r="B653" s="258" t="s">
        <v>586</v>
      </c>
      <c r="C653" s="258">
        <f t="shared" si="22"/>
        <v>3.0100000000000002</v>
      </c>
      <c r="D653" s="258">
        <f t="shared" si="22"/>
        <v>5</v>
      </c>
      <c r="E653" s="258">
        <f t="shared" si="23"/>
        <v>0.15</v>
      </c>
      <c r="F653" s="276">
        <f t="shared" si="24"/>
        <v>2.2599999999999998</v>
      </c>
    </row>
    <row r="654" spans="1:6" ht="15.75" x14ac:dyDescent="0.2">
      <c r="A654" s="438"/>
      <c r="B654" s="258" t="s">
        <v>413</v>
      </c>
      <c r="C654" s="258">
        <f t="shared" si="22"/>
        <v>0.2</v>
      </c>
      <c r="D654" s="258">
        <f t="shared" si="22"/>
        <v>5</v>
      </c>
      <c r="E654" s="258">
        <f t="shared" si="23"/>
        <v>0.15</v>
      </c>
      <c r="F654" s="276">
        <f t="shared" si="24"/>
        <v>0.15</v>
      </c>
    </row>
    <row r="655" spans="1:6" ht="15.75" x14ac:dyDescent="0.2">
      <c r="A655" s="437" t="s">
        <v>749</v>
      </c>
      <c r="B655" s="258" t="s">
        <v>586</v>
      </c>
      <c r="C655" s="258">
        <f t="shared" si="22"/>
        <v>3.0100000000000002</v>
      </c>
      <c r="D655" s="258">
        <f t="shared" si="22"/>
        <v>5</v>
      </c>
      <c r="E655" s="258">
        <f t="shared" si="23"/>
        <v>0.15</v>
      </c>
      <c r="F655" s="276">
        <f t="shared" si="24"/>
        <v>2.2599999999999998</v>
      </c>
    </row>
    <row r="656" spans="1:6" ht="15.75" x14ac:dyDescent="0.2">
      <c r="A656" s="438"/>
      <c r="B656" s="258" t="s">
        <v>414</v>
      </c>
      <c r="C656" s="258">
        <f t="shared" si="22"/>
        <v>0.2</v>
      </c>
      <c r="D656" s="258">
        <f t="shared" si="22"/>
        <v>5</v>
      </c>
      <c r="E656" s="258">
        <f t="shared" si="23"/>
        <v>0.15</v>
      </c>
      <c r="F656" s="276">
        <f t="shared" si="24"/>
        <v>0.15</v>
      </c>
    </row>
    <row r="657" spans="1:6" ht="15.75" x14ac:dyDescent="0.2">
      <c r="A657" s="437" t="s">
        <v>750</v>
      </c>
      <c r="B657" s="258" t="s">
        <v>586</v>
      </c>
      <c r="C657" s="258">
        <f t="shared" si="22"/>
        <v>3.0140000000000002</v>
      </c>
      <c r="D657" s="258">
        <f t="shared" si="22"/>
        <v>5.17</v>
      </c>
      <c r="E657" s="258">
        <f t="shared" si="23"/>
        <v>0.15</v>
      </c>
      <c r="F657" s="276">
        <f t="shared" si="24"/>
        <v>2.34</v>
      </c>
    </row>
    <row r="658" spans="1:6" ht="15.75" x14ac:dyDescent="0.2">
      <c r="A658" s="438"/>
      <c r="B658" s="258" t="s">
        <v>415</v>
      </c>
      <c r="C658" s="258">
        <f t="shared" si="22"/>
        <v>0.2</v>
      </c>
      <c r="D658" s="258">
        <f t="shared" si="22"/>
        <v>5.18</v>
      </c>
      <c r="E658" s="258">
        <f t="shared" si="23"/>
        <v>0.15</v>
      </c>
      <c r="F658" s="276">
        <f t="shared" si="24"/>
        <v>0.16</v>
      </c>
    </row>
    <row r="659" spans="1:6" ht="15.75" x14ac:dyDescent="0.2">
      <c r="A659" s="437" t="s">
        <v>751</v>
      </c>
      <c r="B659" s="258" t="s">
        <v>586</v>
      </c>
      <c r="C659" s="258">
        <f t="shared" si="22"/>
        <v>3.0799999999999996</v>
      </c>
      <c r="D659" s="258">
        <f t="shared" si="22"/>
        <v>5.4500000000000011</v>
      </c>
      <c r="E659" s="258">
        <f t="shared" si="23"/>
        <v>0.15</v>
      </c>
      <c r="F659" s="276">
        <f t="shared" si="24"/>
        <v>2.52</v>
      </c>
    </row>
    <row r="660" spans="1:6" ht="15.75" x14ac:dyDescent="0.2">
      <c r="A660" s="438"/>
      <c r="B660" s="258" t="s">
        <v>416</v>
      </c>
      <c r="C660" s="258">
        <f t="shared" si="22"/>
        <v>0.2</v>
      </c>
      <c r="D660" s="258">
        <f t="shared" si="22"/>
        <v>5.45</v>
      </c>
      <c r="E660" s="258">
        <f t="shared" si="23"/>
        <v>0.15</v>
      </c>
      <c r="F660" s="276">
        <f t="shared" si="24"/>
        <v>0.16</v>
      </c>
    </row>
    <row r="661" spans="1:6" ht="15.75" x14ac:dyDescent="0.2">
      <c r="A661" s="437" t="s">
        <v>752</v>
      </c>
      <c r="B661" s="258" t="s">
        <v>586</v>
      </c>
      <c r="C661" s="258">
        <f t="shared" si="22"/>
        <v>3.1759999999999997</v>
      </c>
      <c r="D661" s="258">
        <f t="shared" si="22"/>
        <v>5.4500000000000011</v>
      </c>
      <c r="E661" s="258">
        <f t="shared" si="23"/>
        <v>0.15</v>
      </c>
      <c r="F661" s="276">
        <f t="shared" si="24"/>
        <v>2.6</v>
      </c>
    </row>
    <row r="662" spans="1:6" ht="15.75" x14ac:dyDescent="0.2">
      <c r="A662" s="438"/>
      <c r="B662" s="258" t="s">
        <v>417</v>
      </c>
      <c r="C662" s="258">
        <f t="shared" si="22"/>
        <v>0.2</v>
      </c>
      <c r="D662" s="258">
        <f t="shared" si="22"/>
        <v>5.45</v>
      </c>
      <c r="E662" s="258">
        <f t="shared" si="23"/>
        <v>0.15</v>
      </c>
      <c r="F662" s="276">
        <f t="shared" si="24"/>
        <v>0.16</v>
      </c>
    </row>
    <row r="663" spans="1:6" ht="15.75" x14ac:dyDescent="0.2">
      <c r="A663" s="437" t="s">
        <v>753</v>
      </c>
      <c r="B663" s="258" t="s">
        <v>586</v>
      </c>
      <c r="C663" s="258">
        <f t="shared" si="22"/>
        <v>3.0680000000000001</v>
      </c>
      <c r="D663" s="258">
        <f t="shared" si="22"/>
        <v>5.4500000000000011</v>
      </c>
      <c r="E663" s="258">
        <f t="shared" si="23"/>
        <v>0.15</v>
      </c>
      <c r="F663" s="276">
        <f t="shared" si="24"/>
        <v>2.5099999999999998</v>
      </c>
    </row>
    <row r="664" spans="1:6" ht="15.75" x14ac:dyDescent="0.2">
      <c r="A664" s="438"/>
      <c r="B664" s="258" t="s">
        <v>418</v>
      </c>
      <c r="C664" s="258">
        <f t="shared" si="22"/>
        <v>0.2</v>
      </c>
      <c r="D664" s="258">
        <f t="shared" si="22"/>
        <v>5.14</v>
      </c>
      <c r="E664" s="258">
        <f t="shared" si="23"/>
        <v>0.15</v>
      </c>
      <c r="F664" s="276">
        <f t="shared" si="24"/>
        <v>0.15</v>
      </c>
    </row>
    <row r="665" spans="1:6" ht="15.75" x14ac:dyDescent="0.2">
      <c r="A665" s="437" t="s">
        <v>754</v>
      </c>
      <c r="B665" s="258" t="s">
        <v>586</v>
      </c>
      <c r="C665" s="258">
        <f t="shared" si="22"/>
        <v>3.0019999999999998</v>
      </c>
      <c r="D665" s="258">
        <f t="shared" si="22"/>
        <v>5.0999999999999996</v>
      </c>
      <c r="E665" s="258">
        <f t="shared" si="23"/>
        <v>0.15</v>
      </c>
      <c r="F665" s="276">
        <f t="shared" si="24"/>
        <v>2.2999999999999998</v>
      </c>
    </row>
    <row r="666" spans="1:6" ht="15.75" x14ac:dyDescent="0.2">
      <c r="A666" s="438"/>
      <c r="B666" s="258" t="s">
        <v>419</v>
      </c>
      <c r="C666" s="258">
        <f t="shared" si="22"/>
        <v>0.2</v>
      </c>
      <c r="D666" s="258">
        <f t="shared" si="22"/>
        <v>5</v>
      </c>
      <c r="E666" s="258">
        <f t="shared" si="23"/>
        <v>0.15</v>
      </c>
      <c r="F666" s="276">
        <f t="shared" si="24"/>
        <v>0.15</v>
      </c>
    </row>
    <row r="667" spans="1:6" ht="15.75" x14ac:dyDescent="0.2">
      <c r="A667" s="437" t="s">
        <v>755</v>
      </c>
      <c r="B667" s="258" t="s">
        <v>586</v>
      </c>
      <c r="C667" s="258">
        <f t="shared" si="22"/>
        <v>3</v>
      </c>
      <c r="D667" s="258">
        <f t="shared" si="22"/>
        <v>5</v>
      </c>
      <c r="E667" s="258">
        <f t="shared" si="23"/>
        <v>0.15</v>
      </c>
      <c r="F667" s="276">
        <f t="shared" si="24"/>
        <v>2.25</v>
      </c>
    </row>
    <row r="668" spans="1:6" ht="15.75" x14ac:dyDescent="0.2">
      <c r="A668" s="438"/>
      <c r="B668" s="258" t="s">
        <v>420</v>
      </c>
      <c r="C668" s="258">
        <f t="shared" si="22"/>
        <v>0.2</v>
      </c>
      <c r="D668" s="258">
        <f t="shared" si="22"/>
        <v>5</v>
      </c>
      <c r="E668" s="258">
        <f t="shared" si="23"/>
        <v>0.15</v>
      </c>
      <c r="F668" s="276">
        <f t="shared" si="24"/>
        <v>0.15</v>
      </c>
    </row>
    <row r="669" spans="1:6" ht="15.75" x14ac:dyDescent="0.2">
      <c r="A669" s="437" t="s">
        <v>756</v>
      </c>
      <c r="B669" s="258" t="s">
        <v>586</v>
      </c>
      <c r="C669" s="258">
        <f t="shared" si="22"/>
        <v>3</v>
      </c>
      <c r="D669" s="258">
        <f t="shared" si="22"/>
        <v>5</v>
      </c>
      <c r="E669" s="258">
        <f t="shared" si="23"/>
        <v>0.15</v>
      </c>
      <c r="F669" s="276">
        <f t="shared" si="24"/>
        <v>2.25</v>
      </c>
    </row>
    <row r="670" spans="1:6" ht="15.75" x14ac:dyDescent="0.2">
      <c r="A670" s="438"/>
      <c r="B670" s="258" t="s">
        <v>421</v>
      </c>
      <c r="C670" s="258">
        <f t="shared" si="22"/>
        <v>0.2</v>
      </c>
      <c r="D670" s="258">
        <f t="shared" si="22"/>
        <v>5</v>
      </c>
      <c r="E670" s="258">
        <f t="shared" si="23"/>
        <v>0.15</v>
      </c>
      <c r="F670" s="276">
        <f t="shared" si="24"/>
        <v>0.15</v>
      </c>
    </row>
    <row r="671" spans="1:6" ht="15.75" x14ac:dyDescent="0.2">
      <c r="A671" s="437" t="s">
        <v>757</v>
      </c>
      <c r="B671" s="258" t="s">
        <v>586</v>
      </c>
      <c r="C671" s="258">
        <f t="shared" si="22"/>
        <v>3</v>
      </c>
      <c r="D671" s="258">
        <f t="shared" si="22"/>
        <v>5</v>
      </c>
      <c r="E671" s="258">
        <f t="shared" si="23"/>
        <v>0.15</v>
      </c>
      <c r="F671" s="276">
        <f t="shared" si="24"/>
        <v>2.25</v>
      </c>
    </row>
    <row r="672" spans="1:6" ht="15.75" x14ac:dyDescent="0.2">
      <c r="A672" s="438"/>
      <c r="B672" s="258" t="s">
        <v>422</v>
      </c>
      <c r="C672" s="258">
        <f t="shared" si="22"/>
        <v>0.2</v>
      </c>
      <c r="D672" s="258">
        <f t="shared" si="22"/>
        <v>5</v>
      </c>
      <c r="E672" s="258">
        <f t="shared" si="23"/>
        <v>0.15</v>
      </c>
      <c r="F672" s="276">
        <f t="shared" si="24"/>
        <v>0.15</v>
      </c>
    </row>
    <row r="673" spans="1:6" ht="15.75" x14ac:dyDescent="0.2">
      <c r="A673" s="437" t="s">
        <v>758</v>
      </c>
      <c r="B673" s="258" t="s">
        <v>586</v>
      </c>
      <c r="C673" s="258">
        <f t="shared" si="22"/>
        <v>3</v>
      </c>
      <c r="D673" s="258">
        <f t="shared" si="22"/>
        <v>5</v>
      </c>
      <c r="E673" s="258">
        <f t="shared" si="23"/>
        <v>0.15</v>
      </c>
      <c r="F673" s="276">
        <f t="shared" si="24"/>
        <v>2.25</v>
      </c>
    </row>
    <row r="674" spans="1:6" ht="15.75" x14ac:dyDescent="0.2">
      <c r="A674" s="438"/>
      <c r="B674" s="258" t="s">
        <v>423</v>
      </c>
      <c r="C674" s="258">
        <f t="shared" si="22"/>
        <v>0.2</v>
      </c>
      <c r="D674" s="258">
        <f t="shared" si="22"/>
        <v>5</v>
      </c>
      <c r="E674" s="258">
        <f t="shared" si="23"/>
        <v>0.15</v>
      </c>
      <c r="F674" s="276">
        <f t="shared" si="24"/>
        <v>0.15</v>
      </c>
    </row>
    <row r="675" spans="1:6" ht="15.75" x14ac:dyDescent="0.2">
      <c r="A675" s="437" t="s">
        <v>759</v>
      </c>
      <c r="B675" s="258" t="s">
        <v>586</v>
      </c>
      <c r="C675" s="258">
        <f t="shared" si="22"/>
        <v>2.9942857142857142</v>
      </c>
      <c r="D675" s="258">
        <f t="shared" si="22"/>
        <v>5</v>
      </c>
      <c r="E675" s="258">
        <f t="shared" si="23"/>
        <v>0.15</v>
      </c>
      <c r="F675" s="276">
        <f t="shared" si="24"/>
        <v>2.25</v>
      </c>
    </row>
    <row r="676" spans="1:6" ht="15.75" x14ac:dyDescent="0.2">
      <c r="A676" s="438"/>
      <c r="B676" s="258" t="s">
        <v>424</v>
      </c>
      <c r="C676" s="258">
        <f t="shared" si="22"/>
        <v>0.2</v>
      </c>
      <c r="D676" s="258">
        <f t="shared" si="22"/>
        <v>5</v>
      </c>
      <c r="E676" s="258">
        <f t="shared" si="23"/>
        <v>0.15</v>
      </c>
      <c r="F676" s="276">
        <f t="shared" si="24"/>
        <v>0.15</v>
      </c>
    </row>
    <row r="677" spans="1:6" ht="15.75" x14ac:dyDescent="0.2">
      <c r="A677" s="437" t="s">
        <v>760</v>
      </c>
      <c r="B677" s="258" t="s">
        <v>586</v>
      </c>
      <c r="C677" s="258">
        <f t="shared" si="22"/>
        <v>3</v>
      </c>
      <c r="D677" s="258">
        <f t="shared" si="22"/>
        <v>5</v>
      </c>
      <c r="E677" s="258">
        <f t="shared" si="23"/>
        <v>0.15</v>
      </c>
      <c r="F677" s="276">
        <f t="shared" si="24"/>
        <v>2.25</v>
      </c>
    </row>
    <row r="678" spans="1:6" ht="15.75" x14ac:dyDescent="0.2">
      <c r="A678" s="438"/>
      <c r="B678" s="258" t="s">
        <v>425</v>
      </c>
      <c r="C678" s="258">
        <f t="shared" si="22"/>
        <v>0.2</v>
      </c>
      <c r="D678" s="258">
        <f t="shared" si="22"/>
        <v>5</v>
      </c>
      <c r="E678" s="258">
        <f t="shared" si="23"/>
        <v>0.15</v>
      </c>
      <c r="F678" s="276">
        <f t="shared" si="24"/>
        <v>0.15</v>
      </c>
    </row>
    <row r="679" spans="1:6" ht="15.75" x14ac:dyDescent="0.2">
      <c r="A679" s="437" t="s">
        <v>761</v>
      </c>
      <c r="B679" s="258" t="s">
        <v>586</v>
      </c>
      <c r="C679" s="258">
        <f t="shared" si="22"/>
        <v>3</v>
      </c>
      <c r="D679" s="258">
        <f t="shared" si="22"/>
        <v>5</v>
      </c>
      <c r="E679" s="258">
        <f t="shared" si="23"/>
        <v>0.15</v>
      </c>
      <c r="F679" s="276">
        <f t="shared" si="24"/>
        <v>2.25</v>
      </c>
    </row>
    <row r="680" spans="1:6" ht="15.75" x14ac:dyDescent="0.2">
      <c r="A680" s="438"/>
      <c r="B680" s="258" t="s">
        <v>426</v>
      </c>
      <c r="C680" s="258">
        <f t="shared" si="22"/>
        <v>0.2</v>
      </c>
      <c r="D680" s="258">
        <f t="shared" si="22"/>
        <v>5</v>
      </c>
      <c r="E680" s="258">
        <f t="shared" si="23"/>
        <v>0.15</v>
      </c>
      <c r="F680" s="276">
        <f t="shared" si="24"/>
        <v>0.15</v>
      </c>
    </row>
    <row r="681" spans="1:6" ht="15.75" x14ac:dyDescent="0.2">
      <c r="A681" s="437" t="s">
        <v>762</v>
      </c>
      <c r="B681" s="258" t="s">
        <v>586</v>
      </c>
      <c r="C681" s="258">
        <f t="shared" si="22"/>
        <v>3</v>
      </c>
      <c r="D681" s="258">
        <f t="shared" si="22"/>
        <v>5</v>
      </c>
      <c r="E681" s="258">
        <f t="shared" si="23"/>
        <v>0.15</v>
      </c>
      <c r="F681" s="276">
        <f t="shared" si="24"/>
        <v>2.25</v>
      </c>
    </row>
    <row r="682" spans="1:6" ht="15.75" x14ac:dyDescent="0.2">
      <c r="A682" s="438"/>
      <c r="B682" s="258" t="s">
        <v>427</v>
      </c>
      <c r="C682" s="258">
        <f t="shared" si="22"/>
        <v>0.2</v>
      </c>
      <c r="D682" s="258">
        <f t="shared" si="22"/>
        <v>5</v>
      </c>
      <c r="E682" s="258">
        <f t="shared" si="23"/>
        <v>0.15</v>
      </c>
      <c r="F682" s="276">
        <f t="shared" si="24"/>
        <v>0.15</v>
      </c>
    </row>
    <row r="683" spans="1:6" ht="15.75" x14ac:dyDescent="0.2">
      <c r="A683" s="437" t="s">
        <v>763</v>
      </c>
      <c r="B683" s="258" t="s">
        <v>586</v>
      </c>
      <c r="C683" s="258">
        <f t="shared" si="22"/>
        <v>3</v>
      </c>
      <c r="D683" s="258">
        <f t="shared" si="22"/>
        <v>5</v>
      </c>
      <c r="E683" s="258">
        <f t="shared" si="23"/>
        <v>0.15</v>
      </c>
      <c r="F683" s="276">
        <f t="shared" si="24"/>
        <v>2.25</v>
      </c>
    </row>
    <row r="684" spans="1:6" ht="15.75" x14ac:dyDescent="0.2">
      <c r="A684" s="438"/>
      <c r="B684" s="258" t="s">
        <v>428</v>
      </c>
      <c r="C684" s="258">
        <f t="shared" si="22"/>
        <v>0.2</v>
      </c>
      <c r="D684" s="258">
        <f t="shared" si="22"/>
        <v>5</v>
      </c>
      <c r="E684" s="258">
        <f t="shared" si="23"/>
        <v>0.15</v>
      </c>
      <c r="F684" s="276">
        <f t="shared" si="24"/>
        <v>0.15</v>
      </c>
    </row>
    <row r="685" spans="1:6" ht="15.75" x14ac:dyDescent="0.2">
      <c r="A685" s="437" t="s">
        <v>764</v>
      </c>
      <c r="B685" s="258" t="s">
        <v>586</v>
      </c>
      <c r="C685" s="258">
        <f t="shared" si="22"/>
        <v>3</v>
      </c>
      <c r="D685" s="258">
        <f t="shared" si="22"/>
        <v>5</v>
      </c>
      <c r="E685" s="258">
        <f t="shared" si="23"/>
        <v>0.15</v>
      </c>
      <c r="F685" s="276">
        <f t="shared" si="24"/>
        <v>2.25</v>
      </c>
    </row>
    <row r="686" spans="1:6" ht="15.75" x14ac:dyDescent="0.2">
      <c r="A686" s="438"/>
      <c r="B686" s="258" t="s">
        <v>429</v>
      </c>
      <c r="C686" s="258">
        <f t="shared" si="22"/>
        <v>0.2</v>
      </c>
      <c r="D686" s="258">
        <f t="shared" si="22"/>
        <v>5</v>
      </c>
      <c r="E686" s="258">
        <f t="shared" si="23"/>
        <v>0.15</v>
      </c>
      <c r="F686" s="276">
        <f t="shared" si="24"/>
        <v>0.15</v>
      </c>
    </row>
    <row r="687" spans="1:6" ht="15.75" x14ac:dyDescent="0.2">
      <c r="A687" s="437" t="s">
        <v>765</v>
      </c>
      <c r="B687" s="258" t="s">
        <v>586</v>
      </c>
      <c r="C687" s="258">
        <f t="shared" si="22"/>
        <v>2.9733333333333332</v>
      </c>
      <c r="D687" s="258">
        <f t="shared" si="22"/>
        <v>5</v>
      </c>
      <c r="E687" s="258">
        <f t="shared" si="23"/>
        <v>0.15</v>
      </c>
      <c r="F687" s="276">
        <f t="shared" si="24"/>
        <v>2.23</v>
      </c>
    </row>
    <row r="688" spans="1:6" ht="15.75" x14ac:dyDescent="0.2">
      <c r="A688" s="438"/>
      <c r="B688" s="258" t="s">
        <v>430</v>
      </c>
      <c r="C688" s="258">
        <f t="shared" si="22"/>
        <v>0.2</v>
      </c>
      <c r="D688" s="258">
        <f t="shared" si="22"/>
        <v>5</v>
      </c>
      <c r="E688" s="258">
        <f t="shared" si="23"/>
        <v>0.15</v>
      </c>
      <c r="F688" s="276">
        <f t="shared" si="24"/>
        <v>0.15</v>
      </c>
    </row>
    <row r="689" spans="1:6" ht="15.75" x14ac:dyDescent="0.2">
      <c r="A689" s="437" t="s">
        <v>766</v>
      </c>
      <c r="B689" s="258" t="s">
        <v>586</v>
      </c>
      <c r="C689" s="258">
        <f t="shared" si="22"/>
        <v>3.0383333333333327</v>
      </c>
      <c r="D689" s="258">
        <f t="shared" si="22"/>
        <v>5</v>
      </c>
      <c r="E689" s="258">
        <f t="shared" si="23"/>
        <v>0.15</v>
      </c>
      <c r="F689" s="276">
        <f t="shared" si="24"/>
        <v>2.2799999999999998</v>
      </c>
    </row>
    <row r="690" spans="1:6" ht="15.75" x14ac:dyDescent="0.2">
      <c r="A690" s="438"/>
      <c r="B690" s="258" t="s">
        <v>431</v>
      </c>
      <c r="C690" s="258">
        <f t="shared" si="22"/>
        <v>0.2</v>
      </c>
      <c r="D690" s="258">
        <f t="shared" si="22"/>
        <v>5</v>
      </c>
      <c r="E690" s="258">
        <f t="shared" si="23"/>
        <v>0.15</v>
      </c>
      <c r="F690" s="276">
        <f t="shared" si="24"/>
        <v>0.15</v>
      </c>
    </row>
    <row r="691" spans="1:6" ht="15.75" x14ac:dyDescent="0.2">
      <c r="A691" s="437" t="s">
        <v>767</v>
      </c>
      <c r="B691" s="258" t="s">
        <v>586</v>
      </c>
      <c r="C691" s="258">
        <f t="shared" si="22"/>
        <v>3.0383333333333327</v>
      </c>
      <c r="D691" s="258">
        <f t="shared" si="22"/>
        <v>5</v>
      </c>
      <c r="E691" s="258">
        <f t="shared" si="23"/>
        <v>0.15</v>
      </c>
      <c r="F691" s="276">
        <f t="shared" si="24"/>
        <v>2.2799999999999998</v>
      </c>
    </row>
    <row r="692" spans="1:6" ht="15.75" x14ac:dyDescent="0.2">
      <c r="A692" s="438"/>
      <c r="B692" s="258" t="s">
        <v>432</v>
      </c>
      <c r="C692" s="258">
        <f t="shared" si="22"/>
        <v>0.2</v>
      </c>
      <c r="D692" s="258">
        <f t="shared" si="22"/>
        <v>5</v>
      </c>
      <c r="E692" s="258">
        <f t="shared" si="23"/>
        <v>0.15</v>
      </c>
      <c r="F692" s="276">
        <f t="shared" si="24"/>
        <v>0.15</v>
      </c>
    </row>
    <row r="693" spans="1:6" ht="15.75" x14ac:dyDescent="0.2">
      <c r="A693" s="437" t="s">
        <v>768</v>
      </c>
      <c r="B693" s="258" t="s">
        <v>586</v>
      </c>
      <c r="C693" s="258">
        <f t="shared" si="22"/>
        <v>3.0133333333333336</v>
      </c>
      <c r="D693" s="258">
        <f t="shared" si="22"/>
        <v>5</v>
      </c>
      <c r="E693" s="258">
        <f t="shared" si="23"/>
        <v>0.15</v>
      </c>
      <c r="F693" s="276">
        <f t="shared" si="24"/>
        <v>2.2599999999999998</v>
      </c>
    </row>
    <row r="694" spans="1:6" ht="15.75" x14ac:dyDescent="0.2">
      <c r="A694" s="438"/>
      <c r="B694" s="258" t="s">
        <v>433</v>
      </c>
      <c r="C694" s="258">
        <f t="shared" si="22"/>
        <v>0.2</v>
      </c>
      <c r="D694" s="258">
        <f t="shared" si="22"/>
        <v>5</v>
      </c>
      <c r="E694" s="258">
        <f t="shared" si="23"/>
        <v>0.15</v>
      </c>
      <c r="F694" s="276">
        <f t="shared" si="24"/>
        <v>0.15</v>
      </c>
    </row>
    <row r="695" spans="1:6" ht="15.75" x14ac:dyDescent="0.2">
      <c r="A695" s="437" t="s">
        <v>769</v>
      </c>
      <c r="B695" s="258" t="s">
        <v>586</v>
      </c>
      <c r="C695" s="258">
        <f t="shared" si="22"/>
        <v>3</v>
      </c>
      <c r="D695" s="258">
        <f t="shared" si="22"/>
        <v>5</v>
      </c>
      <c r="E695" s="258">
        <f t="shared" si="23"/>
        <v>0.15</v>
      </c>
      <c r="F695" s="276">
        <f t="shared" si="24"/>
        <v>2.25</v>
      </c>
    </row>
    <row r="696" spans="1:6" ht="15.75" x14ac:dyDescent="0.2">
      <c r="A696" s="438"/>
      <c r="B696" s="258" t="s">
        <v>434</v>
      </c>
      <c r="C696" s="258">
        <f t="shared" si="22"/>
        <v>0.2</v>
      </c>
      <c r="D696" s="258">
        <f t="shared" si="22"/>
        <v>5</v>
      </c>
      <c r="E696" s="258">
        <f t="shared" si="23"/>
        <v>0.15</v>
      </c>
      <c r="F696" s="276">
        <f t="shared" si="24"/>
        <v>0.15</v>
      </c>
    </row>
    <row r="697" spans="1:6" ht="15.75" x14ac:dyDescent="0.2">
      <c r="A697" s="437" t="s">
        <v>770</v>
      </c>
      <c r="B697" s="258" t="s">
        <v>586</v>
      </c>
      <c r="C697" s="258">
        <f t="shared" si="22"/>
        <v>3</v>
      </c>
      <c r="D697" s="258">
        <f t="shared" si="22"/>
        <v>5</v>
      </c>
      <c r="E697" s="258">
        <f t="shared" si="23"/>
        <v>0.15</v>
      </c>
      <c r="F697" s="276">
        <f t="shared" si="24"/>
        <v>2.25</v>
      </c>
    </row>
    <row r="698" spans="1:6" ht="15.75" x14ac:dyDescent="0.2">
      <c r="A698" s="438"/>
      <c r="B698" s="258" t="s">
        <v>435</v>
      </c>
      <c r="C698" s="258">
        <f t="shared" si="22"/>
        <v>0.2</v>
      </c>
      <c r="D698" s="258">
        <f t="shared" si="22"/>
        <v>5</v>
      </c>
      <c r="E698" s="258">
        <f t="shared" si="23"/>
        <v>0.15</v>
      </c>
      <c r="F698" s="276">
        <f t="shared" si="24"/>
        <v>0.15</v>
      </c>
    </row>
    <row r="699" spans="1:6" ht="15.75" x14ac:dyDescent="0.2">
      <c r="A699" s="437" t="s">
        <v>771</v>
      </c>
      <c r="B699" s="258" t="s">
        <v>586</v>
      </c>
      <c r="C699" s="258">
        <f t="shared" si="22"/>
        <v>3</v>
      </c>
      <c r="D699" s="258">
        <f t="shared" si="22"/>
        <v>5</v>
      </c>
      <c r="E699" s="258">
        <f t="shared" si="23"/>
        <v>0.15</v>
      </c>
      <c r="F699" s="276">
        <f t="shared" si="24"/>
        <v>2.25</v>
      </c>
    </row>
    <row r="700" spans="1:6" ht="15.75" x14ac:dyDescent="0.2">
      <c r="A700" s="438"/>
      <c r="B700" s="258" t="s">
        <v>436</v>
      </c>
      <c r="C700" s="258">
        <f t="shared" ref="C700:D763" si="25">+V1438</f>
        <v>0.2</v>
      </c>
      <c r="D700" s="258">
        <f t="shared" si="25"/>
        <v>5</v>
      </c>
      <c r="E700" s="258">
        <f t="shared" ref="E700:E763" si="26">+$B$376</f>
        <v>0.15</v>
      </c>
      <c r="F700" s="276">
        <f t="shared" ref="F700:F763" si="27">+ROUND(C700*D700*E700,2)</f>
        <v>0.15</v>
      </c>
    </row>
    <row r="701" spans="1:6" ht="15.75" x14ac:dyDescent="0.2">
      <c r="A701" s="437" t="s">
        <v>772</v>
      </c>
      <c r="B701" s="258" t="s">
        <v>586</v>
      </c>
      <c r="C701" s="258">
        <f t="shared" si="25"/>
        <v>3.0033333333333334</v>
      </c>
      <c r="D701" s="258">
        <f t="shared" si="25"/>
        <v>5</v>
      </c>
      <c r="E701" s="258">
        <f t="shared" si="26"/>
        <v>0.15</v>
      </c>
      <c r="F701" s="276">
        <f t="shared" si="27"/>
        <v>2.25</v>
      </c>
    </row>
    <row r="702" spans="1:6" ht="15.75" x14ac:dyDescent="0.2">
      <c r="A702" s="438"/>
      <c r="B702" s="258" t="s">
        <v>437</v>
      </c>
      <c r="C702" s="258">
        <f t="shared" si="25"/>
        <v>0.2</v>
      </c>
      <c r="D702" s="258">
        <f t="shared" si="25"/>
        <v>5</v>
      </c>
      <c r="E702" s="258">
        <f t="shared" si="26"/>
        <v>0.15</v>
      </c>
      <c r="F702" s="276">
        <f t="shared" si="27"/>
        <v>0.15</v>
      </c>
    </row>
    <row r="703" spans="1:6" ht="15.75" x14ac:dyDescent="0.2">
      <c r="A703" s="437" t="s">
        <v>773</v>
      </c>
      <c r="B703" s="258" t="s">
        <v>586</v>
      </c>
      <c r="C703" s="258">
        <f t="shared" si="25"/>
        <v>3.0150000000000001</v>
      </c>
      <c r="D703" s="258">
        <f t="shared" si="25"/>
        <v>5</v>
      </c>
      <c r="E703" s="258">
        <f t="shared" si="26"/>
        <v>0.15</v>
      </c>
      <c r="F703" s="276">
        <f t="shared" si="27"/>
        <v>2.2599999999999998</v>
      </c>
    </row>
    <row r="704" spans="1:6" ht="15.75" x14ac:dyDescent="0.2">
      <c r="A704" s="438"/>
      <c r="B704" s="258" t="s">
        <v>438</v>
      </c>
      <c r="C704" s="258">
        <f t="shared" si="25"/>
        <v>0.2</v>
      </c>
      <c r="D704" s="258">
        <f t="shared" si="25"/>
        <v>5</v>
      </c>
      <c r="E704" s="258">
        <f t="shared" si="26"/>
        <v>0.15</v>
      </c>
      <c r="F704" s="276">
        <f t="shared" si="27"/>
        <v>0.15</v>
      </c>
    </row>
    <row r="705" spans="1:6" ht="15.75" x14ac:dyDescent="0.2">
      <c r="A705" s="437" t="s">
        <v>774</v>
      </c>
      <c r="B705" s="258" t="s">
        <v>586</v>
      </c>
      <c r="C705" s="258">
        <f t="shared" si="25"/>
        <v>3.0133333333333332</v>
      </c>
      <c r="D705" s="258">
        <f t="shared" si="25"/>
        <v>5</v>
      </c>
      <c r="E705" s="258">
        <f t="shared" si="26"/>
        <v>0.15</v>
      </c>
      <c r="F705" s="276">
        <f t="shared" si="27"/>
        <v>2.2599999999999998</v>
      </c>
    </row>
    <row r="706" spans="1:6" ht="15.75" x14ac:dyDescent="0.2">
      <c r="A706" s="438"/>
      <c r="B706" s="258" t="s">
        <v>439</v>
      </c>
      <c r="C706" s="258">
        <f t="shared" si="25"/>
        <v>0.2</v>
      </c>
      <c r="D706" s="258">
        <f t="shared" si="25"/>
        <v>5</v>
      </c>
      <c r="E706" s="258">
        <f t="shared" si="26"/>
        <v>0.15</v>
      </c>
      <c r="F706" s="276">
        <f t="shared" si="27"/>
        <v>0.15</v>
      </c>
    </row>
    <row r="707" spans="1:6" ht="15.75" x14ac:dyDescent="0.2">
      <c r="A707" s="437" t="s">
        <v>775</v>
      </c>
      <c r="B707" s="258" t="s">
        <v>586</v>
      </c>
      <c r="C707" s="258">
        <f t="shared" si="25"/>
        <v>3.0133333333333332</v>
      </c>
      <c r="D707" s="258">
        <f t="shared" si="25"/>
        <v>5</v>
      </c>
      <c r="E707" s="258">
        <f t="shared" si="26"/>
        <v>0.15</v>
      </c>
      <c r="F707" s="276">
        <f t="shared" si="27"/>
        <v>2.2599999999999998</v>
      </c>
    </row>
    <row r="708" spans="1:6" ht="15.75" x14ac:dyDescent="0.2">
      <c r="A708" s="438"/>
      <c r="B708" s="258" t="s">
        <v>440</v>
      </c>
      <c r="C708" s="258">
        <f t="shared" si="25"/>
        <v>0.2</v>
      </c>
      <c r="D708" s="258">
        <f t="shared" si="25"/>
        <v>5</v>
      </c>
      <c r="E708" s="258">
        <f t="shared" si="26"/>
        <v>0.15</v>
      </c>
      <c r="F708" s="276">
        <f t="shared" si="27"/>
        <v>0.15</v>
      </c>
    </row>
    <row r="709" spans="1:6" ht="15.75" x14ac:dyDescent="0.2">
      <c r="A709" s="437" t="s">
        <v>776</v>
      </c>
      <c r="B709" s="258" t="s">
        <v>586</v>
      </c>
      <c r="C709" s="258">
        <f t="shared" si="25"/>
        <v>3.0133333333333332</v>
      </c>
      <c r="D709" s="258">
        <f t="shared" si="25"/>
        <v>5</v>
      </c>
      <c r="E709" s="258">
        <f t="shared" si="26"/>
        <v>0.15</v>
      </c>
      <c r="F709" s="276">
        <f t="shared" si="27"/>
        <v>2.2599999999999998</v>
      </c>
    </row>
    <row r="710" spans="1:6" ht="15.75" x14ac:dyDescent="0.2">
      <c r="A710" s="438"/>
      <c r="B710" s="258" t="s">
        <v>441</v>
      </c>
      <c r="C710" s="258">
        <f t="shared" si="25"/>
        <v>0.2</v>
      </c>
      <c r="D710" s="258">
        <f t="shared" si="25"/>
        <v>5</v>
      </c>
      <c r="E710" s="258">
        <f t="shared" si="26"/>
        <v>0.15</v>
      </c>
      <c r="F710" s="276">
        <f t="shared" si="27"/>
        <v>0.15</v>
      </c>
    </row>
    <row r="711" spans="1:6" ht="15.75" x14ac:dyDescent="0.2">
      <c r="A711" s="437" t="s">
        <v>777</v>
      </c>
      <c r="B711" s="258" t="s">
        <v>586</v>
      </c>
      <c r="C711" s="258">
        <f t="shared" si="25"/>
        <v>3</v>
      </c>
      <c r="D711" s="258">
        <f t="shared" si="25"/>
        <v>5</v>
      </c>
      <c r="E711" s="258">
        <f t="shared" si="26"/>
        <v>0.15</v>
      </c>
      <c r="F711" s="276">
        <f t="shared" si="27"/>
        <v>2.25</v>
      </c>
    </row>
    <row r="712" spans="1:6" ht="15.75" x14ac:dyDescent="0.2">
      <c r="A712" s="438"/>
      <c r="B712" s="258" t="s">
        <v>442</v>
      </c>
      <c r="C712" s="258">
        <f t="shared" si="25"/>
        <v>0.2</v>
      </c>
      <c r="D712" s="258">
        <f t="shared" si="25"/>
        <v>5</v>
      </c>
      <c r="E712" s="258">
        <f t="shared" si="26"/>
        <v>0.15</v>
      </c>
      <c r="F712" s="276">
        <f t="shared" si="27"/>
        <v>0.15</v>
      </c>
    </row>
    <row r="713" spans="1:6" ht="15.75" x14ac:dyDescent="0.2">
      <c r="A713" s="437" t="s">
        <v>778</v>
      </c>
      <c r="B713" s="258" t="s">
        <v>586</v>
      </c>
      <c r="C713" s="258">
        <f t="shared" si="25"/>
        <v>3</v>
      </c>
      <c r="D713" s="258">
        <f t="shared" si="25"/>
        <v>5</v>
      </c>
      <c r="E713" s="258">
        <f t="shared" si="26"/>
        <v>0.15</v>
      </c>
      <c r="F713" s="276">
        <f t="shared" si="27"/>
        <v>2.25</v>
      </c>
    </row>
    <row r="714" spans="1:6" ht="15.75" x14ac:dyDescent="0.2">
      <c r="A714" s="438"/>
      <c r="B714" s="258" t="s">
        <v>443</v>
      </c>
      <c r="C714" s="258">
        <f t="shared" si="25"/>
        <v>0.2</v>
      </c>
      <c r="D714" s="258">
        <f t="shared" si="25"/>
        <v>5</v>
      </c>
      <c r="E714" s="258">
        <f t="shared" si="26"/>
        <v>0.15</v>
      </c>
      <c r="F714" s="276">
        <f t="shared" si="27"/>
        <v>0.15</v>
      </c>
    </row>
    <row r="715" spans="1:6" ht="15.75" x14ac:dyDescent="0.2">
      <c r="A715" s="437" t="s">
        <v>779</v>
      </c>
      <c r="B715" s="258" t="s">
        <v>586</v>
      </c>
      <c r="C715" s="258">
        <f t="shared" si="25"/>
        <v>3</v>
      </c>
      <c r="D715" s="258">
        <f t="shared" si="25"/>
        <v>5</v>
      </c>
      <c r="E715" s="258">
        <f t="shared" si="26"/>
        <v>0.15</v>
      </c>
      <c r="F715" s="276">
        <f t="shared" si="27"/>
        <v>2.25</v>
      </c>
    </row>
    <row r="716" spans="1:6" ht="15.75" x14ac:dyDescent="0.2">
      <c r="A716" s="438"/>
      <c r="B716" s="258" t="s">
        <v>444</v>
      </c>
      <c r="C716" s="258">
        <f t="shared" si="25"/>
        <v>0.2</v>
      </c>
      <c r="D716" s="258">
        <f t="shared" si="25"/>
        <v>5</v>
      </c>
      <c r="E716" s="258">
        <f t="shared" si="26"/>
        <v>0.15</v>
      </c>
      <c r="F716" s="276">
        <f t="shared" si="27"/>
        <v>0.15</v>
      </c>
    </row>
    <row r="717" spans="1:6" ht="15.75" x14ac:dyDescent="0.2">
      <c r="A717" s="437" t="s">
        <v>780</v>
      </c>
      <c r="B717" s="258" t="s">
        <v>586</v>
      </c>
      <c r="C717" s="258">
        <f t="shared" si="25"/>
        <v>3.004</v>
      </c>
      <c r="D717" s="258">
        <f t="shared" si="25"/>
        <v>5.3000000000000007</v>
      </c>
      <c r="E717" s="258">
        <f t="shared" si="26"/>
        <v>0.15</v>
      </c>
      <c r="F717" s="276">
        <f t="shared" si="27"/>
        <v>2.39</v>
      </c>
    </row>
    <row r="718" spans="1:6" ht="15.75" x14ac:dyDescent="0.2">
      <c r="A718" s="438"/>
      <c r="B718" s="258" t="s">
        <v>445</v>
      </c>
      <c r="C718" s="258">
        <f t="shared" si="25"/>
        <v>0.2</v>
      </c>
      <c r="D718" s="258">
        <f t="shared" si="25"/>
        <v>5.31</v>
      </c>
      <c r="E718" s="258">
        <f t="shared" si="26"/>
        <v>0.15</v>
      </c>
      <c r="F718" s="276">
        <f t="shared" si="27"/>
        <v>0.16</v>
      </c>
    </row>
    <row r="719" spans="1:6" ht="15.75" x14ac:dyDescent="0.2">
      <c r="A719" s="437" t="s">
        <v>781</v>
      </c>
      <c r="B719" s="258" t="s">
        <v>586</v>
      </c>
      <c r="C719" s="258">
        <f t="shared" si="25"/>
        <v>3.044</v>
      </c>
      <c r="D719" s="258">
        <f t="shared" si="25"/>
        <v>5.4500000000000011</v>
      </c>
      <c r="E719" s="258">
        <f t="shared" si="26"/>
        <v>0.15</v>
      </c>
      <c r="F719" s="276">
        <f t="shared" si="27"/>
        <v>2.4900000000000002</v>
      </c>
    </row>
    <row r="720" spans="1:6" ht="15.75" x14ac:dyDescent="0.2">
      <c r="A720" s="438"/>
      <c r="B720" s="258" t="s">
        <v>446</v>
      </c>
      <c r="C720" s="258">
        <f t="shared" si="25"/>
        <v>0.2</v>
      </c>
      <c r="D720" s="258">
        <f t="shared" si="25"/>
        <v>5.45</v>
      </c>
      <c r="E720" s="258">
        <f t="shared" si="26"/>
        <v>0.15</v>
      </c>
      <c r="F720" s="276">
        <f t="shared" si="27"/>
        <v>0.16</v>
      </c>
    </row>
    <row r="721" spans="1:6" ht="15.75" x14ac:dyDescent="0.2">
      <c r="A721" s="437" t="s">
        <v>782</v>
      </c>
      <c r="B721" s="258" t="s">
        <v>586</v>
      </c>
      <c r="C721" s="258">
        <f t="shared" si="25"/>
        <v>3.0620000000000003</v>
      </c>
      <c r="D721" s="258">
        <f t="shared" si="25"/>
        <v>5.4500000000000011</v>
      </c>
      <c r="E721" s="258">
        <f t="shared" si="26"/>
        <v>0.15</v>
      </c>
      <c r="F721" s="276">
        <f t="shared" si="27"/>
        <v>2.5</v>
      </c>
    </row>
    <row r="722" spans="1:6" ht="15.75" x14ac:dyDescent="0.2">
      <c r="A722" s="438"/>
      <c r="B722" s="258" t="s">
        <v>447</v>
      </c>
      <c r="C722" s="258">
        <f t="shared" si="25"/>
        <v>0.2</v>
      </c>
      <c r="D722" s="258">
        <f t="shared" si="25"/>
        <v>5.45</v>
      </c>
      <c r="E722" s="258">
        <f t="shared" si="26"/>
        <v>0.15</v>
      </c>
      <c r="F722" s="276">
        <f t="shared" si="27"/>
        <v>0.16</v>
      </c>
    </row>
    <row r="723" spans="1:6" ht="15.75" x14ac:dyDescent="0.2">
      <c r="A723" s="437" t="s">
        <v>783</v>
      </c>
      <c r="B723" s="258" t="s">
        <v>586</v>
      </c>
      <c r="C723" s="258">
        <f t="shared" si="25"/>
        <v>3.0620000000000003</v>
      </c>
      <c r="D723" s="258">
        <f t="shared" si="25"/>
        <v>5.4500000000000011</v>
      </c>
      <c r="E723" s="258">
        <f t="shared" si="26"/>
        <v>0.15</v>
      </c>
      <c r="F723" s="276">
        <f t="shared" si="27"/>
        <v>2.5</v>
      </c>
    </row>
    <row r="724" spans="1:6" ht="15.75" x14ac:dyDescent="0.2">
      <c r="A724" s="438"/>
      <c r="B724" s="258" t="s">
        <v>448</v>
      </c>
      <c r="C724" s="258">
        <f t="shared" si="25"/>
        <v>0.2</v>
      </c>
      <c r="D724" s="258">
        <f t="shared" si="25"/>
        <v>5.45</v>
      </c>
      <c r="E724" s="258">
        <f t="shared" si="26"/>
        <v>0.15</v>
      </c>
      <c r="F724" s="276">
        <f t="shared" si="27"/>
        <v>0.16</v>
      </c>
    </row>
    <row r="725" spans="1:6" ht="15.75" x14ac:dyDescent="0.2">
      <c r="A725" s="437" t="s">
        <v>784</v>
      </c>
      <c r="B725" s="258" t="s">
        <v>586</v>
      </c>
      <c r="C725" s="258">
        <f t="shared" si="25"/>
        <v>3.0220000000000002</v>
      </c>
      <c r="D725" s="258">
        <f t="shared" si="25"/>
        <v>5.4500000000000011</v>
      </c>
      <c r="E725" s="258">
        <f t="shared" si="26"/>
        <v>0.15</v>
      </c>
      <c r="F725" s="276">
        <f t="shared" si="27"/>
        <v>2.4700000000000002</v>
      </c>
    </row>
    <row r="726" spans="1:6" ht="15.75" x14ac:dyDescent="0.2">
      <c r="A726" s="438"/>
      <c r="B726" s="258" t="s">
        <v>449</v>
      </c>
      <c r="C726" s="258">
        <f t="shared" si="25"/>
        <v>0.2</v>
      </c>
      <c r="D726" s="258">
        <f t="shared" si="25"/>
        <v>5.09</v>
      </c>
      <c r="E726" s="258">
        <f t="shared" si="26"/>
        <v>0.15</v>
      </c>
      <c r="F726" s="276">
        <f t="shared" si="27"/>
        <v>0.15</v>
      </c>
    </row>
    <row r="727" spans="1:6" ht="15.75" x14ac:dyDescent="0.2">
      <c r="A727" s="437" t="s">
        <v>785</v>
      </c>
      <c r="B727" s="258" t="s">
        <v>586</v>
      </c>
      <c r="C727" s="258">
        <f t="shared" si="25"/>
        <v>3.008</v>
      </c>
      <c r="D727" s="258">
        <f t="shared" si="25"/>
        <v>5.46</v>
      </c>
      <c r="E727" s="258">
        <f t="shared" si="26"/>
        <v>0.15</v>
      </c>
      <c r="F727" s="276">
        <f t="shared" si="27"/>
        <v>2.46</v>
      </c>
    </row>
    <row r="728" spans="1:6" ht="15.75" x14ac:dyDescent="0.2">
      <c r="A728" s="438"/>
      <c r="B728" s="258" t="s">
        <v>450</v>
      </c>
      <c r="C728" s="258">
        <f t="shared" si="25"/>
        <v>0.2</v>
      </c>
      <c r="D728" s="258">
        <f t="shared" si="25"/>
        <v>5.47</v>
      </c>
      <c r="E728" s="258">
        <f t="shared" si="26"/>
        <v>0.15</v>
      </c>
      <c r="F728" s="276">
        <f t="shared" si="27"/>
        <v>0.16</v>
      </c>
    </row>
    <row r="729" spans="1:6" ht="15.75" x14ac:dyDescent="0.2">
      <c r="A729" s="437" t="s">
        <v>786</v>
      </c>
      <c r="B729" s="258" t="s">
        <v>586</v>
      </c>
      <c r="C729" s="258">
        <f t="shared" si="25"/>
        <v>3.008</v>
      </c>
      <c r="D729" s="258">
        <f t="shared" si="25"/>
        <v>5.94</v>
      </c>
      <c r="E729" s="258">
        <f t="shared" si="26"/>
        <v>0.15</v>
      </c>
      <c r="F729" s="276">
        <f t="shared" si="27"/>
        <v>2.68</v>
      </c>
    </row>
    <row r="730" spans="1:6" ht="15.75" x14ac:dyDescent="0.2">
      <c r="A730" s="438"/>
      <c r="B730" s="258" t="s">
        <v>451</v>
      </c>
      <c r="C730" s="258">
        <f t="shared" si="25"/>
        <v>0.2</v>
      </c>
      <c r="D730" s="258">
        <f t="shared" si="25"/>
        <v>5.95</v>
      </c>
      <c r="E730" s="258">
        <f t="shared" si="26"/>
        <v>0.15</v>
      </c>
      <c r="F730" s="276">
        <f t="shared" si="27"/>
        <v>0.18</v>
      </c>
    </row>
    <row r="731" spans="1:6" ht="15.75" x14ac:dyDescent="0.2">
      <c r="A731" s="437" t="s">
        <v>787</v>
      </c>
      <c r="B731" s="258" t="s">
        <v>586</v>
      </c>
      <c r="C731" s="258">
        <f t="shared" si="25"/>
        <v>3.0680000000000001</v>
      </c>
      <c r="D731" s="258">
        <f t="shared" si="25"/>
        <v>6.3500000000000005</v>
      </c>
      <c r="E731" s="258">
        <f t="shared" si="26"/>
        <v>0.15</v>
      </c>
      <c r="F731" s="276">
        <f t="shared" si="27"/>
        <v>2.92</v>
      </c>
    </row>
    <row r="732" spans="1:6" ht="15.75" x14ac:dyDescent="0.2">
      <c r="A732" s="438"/>
      <c r="B732" s="258" t="s">
        <v>452</v>
      </c>
      <c r="C732" s="258">
        <f t="shared" si="25"/>
        <v>0.2</v>
      </c>
      <c r="D732" s="258">
        <f t="shared" si="25"/>
        <v>6.35</v>
      </c>
      <c r="E732" s="258">
        <f t="shared" si="26"/>
        <v>0.15</v>
      </c>
      <c r="F732" s="276">
        <f t="shared" si="27"/>
        <v>0.19</v>
      </c>
    </row>
    <row r="733" spans="1:6" ht="15.75" x14ac:dyDescent="0.2">
      <c r="A733" s="437" t="s">
        <v>788</v>
      </c>
      <c r="B733" s="258" t="s">
        <v>586</v>
      </c>
      <c r="C733" s="258">
        <f t="shared" si="25"/>
        <v>3.4079999999999999</v>
      </c>
      <c r="D733" s="258">
        <f t="shared" si="25"/>
        <v>6.3500000000000005</v>
      </c>
      <c r="E733" s="258">
        <f t="shared" si="26"/>
        <v>0.15</v>
      </c>
      <c r="F733" s="276">
        <f t="shared" si="27"/>
        <v>3.25</v>
      </c>
    </row>
    <row r="734" spans="1:6" ht="15.75" x14ac:dyDescent="0.2">
      <c r="A734" s="438"/>
      <c r="B734" s="258" t="s">
        <v>453</v>
      </c>
      <c r="C734" s="258">
        <f t="shared" si="25"/>
        <v>0.2</v>
      </c>
      <c r="D734" s="258">
        <f t="shared" si="25"/>
        <v>6.35</v>
      </c>
      <c r="E734" s="258">
        <f t="shared" si="26"/>
        <v>0.15</v>
      </c>
      <c r="F734" s="276">
        <f t="shared" si="27"/>
        <v>0.19</v>
      </c>
    </row>
    <row r="735" spans="1:6" ht="15.75" x14ac:dyDescent="0.2">
      <c r="A735" s="437" t="s">
        <v>789</v>
      </c>
      <c r="B735" s="258" t="s">
        <v>586</v>
      </c>
      <c r="C735" s="258">
        <f t="shared" si="25"/>
        <v>3.1360000000000001</v>
      </c>
      <c r="D735" s="258">
        <f t="shared" si="25"/>
        <v>6.3500000000000005</v>
      </c>
      <c r="E735" s="258">
        <f t="shared" si="26"/>
        <v>0.15</v>
      </c>
      <c r="F735" s="276">
        <f t="shared" si="27"/>
        <v>2.99</v>
      </c>
    </row>
    <row r="736" spans="1:6" ht="15.75" x14ac:dyDescent="0.2">
      <c r="A736" s="438"/>
      <c r="B736" s="258" t="s">
        <v>454</v>
      </c>
      <c r="C736" s="258">
        <f t="shared" si="25"/>
        <v>0.2</v>
      </c>
      <c r="D736" s="258">
        <f t="shared" si="25"/>
        <v>6.35</v>
      </c>
      <c r="E736" s="258">
        <f t="shared" si="26"/>
        <v>0.15</v>
      </c>
      <c r="F736" s="276">
        <f t="shared" si="27"/>
        <v>0.19</v>
      </c>
    </row>
    <row r="737" spans="1:6" ht="15.75" x14ac:dyDescent="0.2">
      <c r="A737" s="437" t="s">
        <v>790</v>
      </c>
      <c r="B737" s="258" t="s">
        <v>586</v>
      </c>
      <c r="C737" s="258">
        <f t="shared" si="25"/>
        <v>3.1380000000000003</v>
      </c>
      <c r="D737" s="258">
        <f t="shared" si="25"/>
        <v>6.3500000000000005</v>
      </c>
      <c r="E737" s="258">
        <f t="shared" si="26"/>
        <v>0.15</v>
      </c>
      <c r="F737" s="276">
        <f t="shared" si="27"/>
        <v>2.99</v>
      </c>
    </row>
    <row r="738" spans="1:6" ht="15.75" x14ac:dyDescent="0.2">
      <c r="A738" s="438"/>
      <c r="B738" s="258" t="s">
        <v>455</v>
      </c>
      <c r="C738" s="258">
        <f t="shared" si="25"/>
        <v>0.2</v>
      </c>
      <c r="D738" s="258">
        <f t="shared" si="25"/>
        <v>6.35</v>
      </c>
      <c r="E738" s="258">
        <f t="shared" si="26"/>
        <v>0.15</v>
      </c>
      <c r="F738" s="276">
        <f t="shared" si="27"/>
        <v>0.19</v>
      </c>
    </row>
    <row r="739" spans="1:6" ht="15.75" x14ac:dyDescent="0.2">
      <c r="A739" s="437" t="s">
        <v>791</v>
      </c>
      <c r="B739" s="258" t="s">
        <v>586</v>
      </c>
      <c r="C739" s="258">
        <f t="shared" si="25"/>
        <v>2.8339999999999996</v>
      </c>
      <c r="D739" s="258">
        <f t="shared" si="25"/>
        <v>6.36</v>
      </c>
      <c r="E739" s="258">
        <f t="shared" si="26"/>
        <v>0.15</v>
      </c>
      <c r="F739" s="276">
        <f t="shared" si="27"/>
        <v>2.7</v>
      </c>
    </row>
    <row r="740" spans="1:6" ht="15.75" x14ac:dyDescent="0.2">
      <c r="A740" s="438"/>
      <c r="B740" s="258" t="s">
        <v>456</v>
      </c>
      <c r="C740" s="258">
        <f t="shared" si="25"/>
        <v>0.2</v>
      </c>
      <c r="D740" s="258">
        <f t="shared" si="25"/>
        <v>6.03</v>
      </c>
      <c r="E740" s="258">
        <f t="shared" si="26"/>
        <v>0.15</v>
      </c>
      <c r="F740" s="276">
        <f t="shared" si="27"/>
        <v>0.18</v>
      </c>
    </row>
    <row r="741" spans="1:6" ht="15.75" x14ac:dyDescent="0.2">
      <c r="A741" s="437" t="s">
        <v>792</v>
      </c>
      <c r="B741" s="258" t="s">
        <v>586</v>
      </c>
      <c r="C741" s="258">
        <f t="shared" si="25"/>
        <v>3.0159999999999996</v>
      </c>
      <c r="D741" s="258">
        <f t="shared" si="25"/>
        <v>5.99</v>
      </c>
      <c r="E741" s="258">
        <f t="shared" si="26"/>
        <v>0.15</v>
      </c>
      <c r="F741" s="276">
        <f t="shared" si="27"/>
        <v>2.71</v>
      </c>
    </row>
    <row r="742" spans="1:6" ht="15.75" x14ac:dyDescent="0.2">
      <c r="A742" s="438"/>
      <c r="B742" s="258" t="s">
        <v>457</v>
      </c>
      <c r="C742" s="258">
        <f t="shared" si="25"/>
        <v>0.2</v>
      </c>
      <c r="D742" s="258">
        <f t="shared" si="25"/>
        <v>5.55</v>
      </c>
      <c r="E742" s="258">
        <f t="shared" si="26"/>
        <v>0.15</v>
      </c>
      <c r="F742" s="276">
        <f t="shared" si="27"/>
        <v>0.17</v>
      </c>
    </row>
    <row r="743" spans="1:6" ht="15.75" x14ac:dyDescent="0.2">
      <c r="A743" s="437" t="s">
        <v>793</v>
      </c>
      <c r="B743" s="258" t="s">
        <v>586</v>
      </c>
      <c r="C743" s="258">
        <f t="shared" si="25"/>
        <v>3.0159999999999996</v>
      </c>
      <c r="D743" s="258">
        <f t="shared" si="25"/>
        <v>5.5100000000000007</v>
      </c>
      <c r="E743" s="258">
        <f t="shared" si="26"/>
        <v>0.15</v>
      </c>
      <c r="F743" s="276">
        <f t="shared" si="27"/>
        <v>2.4900000000000002</v>
      </c>
    </row>
    <row r="744" spans="1:6" ht="15.75" x14ac:dyDescent="0.2">
      <c r="A744" s="438"/>
      <c r="B744" s="258" t="s">
        <v>458</v>
      </c>
      <c r="C744" s="258">
        <f t="shared" si="25"/>
        <v>0.2</v>
      </c>
      <c r="D744" s="258">
        <f t="shared" si="25"/>
        <v>5.07</v>
      </c>
      <c r="E744" s="258">
        <f t="shared" si="26"/>
        <v>0.15</v>
      </c>
      <c r="F744" s="276">
        <f t="shared" si="27"/>
        <v>0.15</v>
      </c>
    </row>
    <row r="745" spans="1:6" ht="15.75" x14ac:dyDescent="0.2">
      <c r="A745" s="437" t="s">
        <v>794</v>
      </c>
      <c r="B745" s="258" t="s">
        <v>586</v>
      </c>
      <c r="C745" s="258">
        <f t="shared" si="25"/>
        <v>3</v>
      </c>
      <c r="D745" s="258">
        <f t="shared" si="25"/>
        <v>4.55</v>
      </c>
      <c r="E745" s="258">
        <f t="shared" si="26"/>
        <v>0.15</v>
      </c>
      <c r="F745" s="276">
        <f t="shared" si="27"/>
        <v>2.0499999999999998</v>
      </c>
    </row>
    <row r="746" spans="1:6" ht="15.75" x14ac:dyDescent="0.2">
      <c r="A746" s="438"/>
      <c r="B746" s="258" t="s">
        <v>459</v>
      </c>
      <c r="C746" s="258">
        <f t="shared" si="25"/>
        <v>0.2</v>
      </c>
      <c r="D746" s="258">
        <f t="shared" si="25"/>
        <v>5</v>
      </c>
      <c r="E746" s="258">
        <f t="shared" si="26"/>
        <v>0.15</v>
      </c>
      <c r="F746" s="276">
        <f t="shared" si="27"/>
        <v>0.15</v>
      </c>
    </row>
    <row r="747" spans="1:6" ht="15.75" x14ac:dyDescent="0.2">
      <c r="A747" s="437" t="s">
        <v>795</v>
      </c>
      <c r="B747" s="258" t="s">
        <v>586</v>
      </c>
      <c r="C747" s="258">
        <f t="shared" si="25"/>
        <v>2.948</v>
      </c>
      <c r="D747" s="258">
        <f t="shared" si="25"/>
        <v>5</v>
      </c>
      <c r="E747" s="258">
        <f t="shared" si="26"/>
        <v>0.15</v>
      </c>
      <c r="F747" s="276">
        <f t="shared" si="27"/>
        <v>2.21</v>
      </c>
    </row>
    <row r="748" spans="1:6" ht="15.75" x14ac:dyDescent="0.2">
      <c r="A748" s="438"/>
      <c r="B748" s="258" t="s">
        <v>460</v>
      </c>
      <c r="C748" s="258">
        <f t="shared" si="25"/>
        <v>0.2</v>
      </c>
      <c r="D748" s="258">
        <f t="shared" si="25"/>
        <v>5</v>
      </c>
      <c r="E748" s="258">
        <f t="shared" si="26"/>
        <v>0.15</v>
      </c>
      <c r="F748" s="276">
        <f t="shared" si="27"/>
        <v>0.15</v>
      </c>
    </row>
    <row r="749" spans="1:6" ht="15.75" x14ac:dyDescent="0.2">
      <c r="A749" s="437" t="s">
        <v>796</v>
      </c>
      <c r="B749" s="258" t="s">
        <v>586</v>
      </c>
      <c r="C749" s="258">
        <f t="shared" si="25"/>
        <v>3.0060000000000002</v>
      </c>
      <c r="D749" s="258">
        <f t="shared" si="25"/>
        <v>5</v>
      </c>
      <c r="E749" s="258">
        <f t="shared" si="26"/>
        <v>0.15</v>
      </c>
      <c r="F749" s="276">
        <f t="shared" si="27"/>
        <v>2.25</v>
      </c>
    </row>
    <row r="750" spans="1:6" ht="15.75" x14ac:dyDescent="0.2">
      <c r="A750" s="438"/>
      <c r="B750" s="258" t="s">
        <v>461</v>
      </c>
      <c r="C750" s="258">
        <f t="shared" si="25"/>
        <v>0.2</v>
      </c>
      <c r="D750" s="258">
        <f t="shared" si="25"/>
        <v>5</v>
      </c>
      <c r="E750" s="258">
        <f t="shared" si="26"/>
        <v>0.15</v>
      </c>
      <c r="F750" s="276">
        <f t="shared" si="27"/>
        <v>0.15</v>
      </c>
    </row>
    <row r="751" spans="1:6" ht="15.75" x14ac:dyDescent="0.2">
      <c r="A751" s="437" t="s">
        <v>797</v>
      </c>
      <c r="B751" s="258" t="s">
        <v>586</v>
      </c>
      <c r="C751" s="258">
        <f t="shared" si="25"/>
        <v>3.004</v>
      </c>
      <c r="D751" s="258">
        <f t="shared" si="25"/>
        <v>5</v>
      </c>
      <c r="E751" s="258">
        <f t="shared" si="26"/>
        <v>0.15</v>
      </c>
      <c r="F751" s="276">
        <f t="shared" si="27"/>
        <v>2.25</v>
      </c>
    </row>
    <row r="752" spans="1:6" ht="15.75" x14ac:dyDescent="0.2">
      <c r="A752" s="438"/>
      <c r="B752" s="258" t="s">
        <v>462</v>
      </c>
      <c r="C752" s="258">
        <f t="shared" si="25"/>
        <v>0.2</v>
      </c>
      <c r="D752" s="258">
        <f t="shared" si="25"/>
        <v>5</v>
      </c>
      <c r="E752" s="258">
        <f t="shared" si="26"/>
        <v>0.15</v>
      </c>
      <c r="F752" s="276">
        <f t="shared" si="27"/>
        <v>0.15</v>
      </c>
    </row>
    <row r="753" spans="1:6" ht="15.75" x14ac:dyDescent="0.2">
      <c r="A753" s="437" t="s">
        <v>798</v>
      </c>
      <c r="B753" s="258" t="s">
        <v>586</v>
      </c>
      <c r="C753" s="258">
        <f t="shared" si="25"/>
        <v>3.0060000000000002</v>
      </c>
      <c r="D753" s="258">
        <f t="shared" si="25"/>
        <v>5</v>
      </c>
      <c r="E753" s="258">
        <f t="shared" si="26"/>
        <v>0.15</v>
      </c>
      <c r="F753" s="276">
        <f t="shared" si="27"/>
        <v>2.25</v>
      </c>
    </row>
    <row r="754" spans="1:6" ht="15.75" x14ac:dyDescent="0.2">
      <c r="A754" s="438"/>
      <c r="B754" s="258" t="s">
        <v>463</v>
      </c>
      <c r="C754" s="258">
        <f t="shared" si="25"/>
        <v>0.2</v>
      </c>
      <c r="D754" s="258">
        <f t="shared" si="25"/>
        <v>5</v>
      </c>
      <c r="E754" s="258">
        <f t="shared" si="26"/>
        <v>0.15</v>
      </c>
      <c r="F754" s="276">
        <f t="shared" si="27"/>
        <v>0.15</v>
      </c>
    </row>
    <row r="755" spans="1:6" ht="15.75" x14ac:dyDescent="0.2">
      <c r="A755" s="437" t="s">
        <v>799</v>
      </c>
      <c r="B755" s="258" t="s">
        <v>586</v>
      </c>
      <c r="C755" s="258">
        <f t="shared" si="25"/>
        <v>3.0119999999999996</v>
      </c>
      <c r="D755" s="258">
        <f t="shared" si="25"/>
        <v>5</v>
      </c>
      <c r="E755" s="258">
        <f t="shared" si="26"/>
        <v>0.15</v>
      </c>
      <c r="F755" s="276">
        <f t="shared" si="27"/>
        <v>2.2599999999999998</v>
      </c>
    </row>
    <row r="756" spans="1:6" ht="15.75" x14ac:dyDescent="0.2">
      <c r="A756" s="438"/>
      <c r="B756" s="258" t="s">
        <v>464</v>
      </c>
      <c r="C756" s="258">
        <f t="shared" si="25"/>
        <v>0.2</v>
      </c>
      <c r="D756" s="258">
        <f t="shared" si="25"/>
        <v>5</v>
      </c>
      <c r="E756" s="258">
        <f t="shared" si="26"/>
        <v>0.15</v>
      </c>
      <c r="F756" s="276">
        <f t="shared" si="27"/>
        <v>0.15</v>
      </c>
    </row>
    <row r="757" spans="1:6" ht="15.75" x14ac:dyDescent="0.2">
      <c r="A757" s="437" t="s">
        <v>800</v>
      </c>
      <c r="B757" s="258" t="s">
        <v>586</v>
      </c>
      <c r="C757" s="258">
        <f t="shared" si="25"/>
        <v>3.0085714285714285</v>
      </c>
      <c r="D757" s="258">
        <f t="shared" si="25"/>
        <v>5.45</v>
      </c>
      <c r="E757" s="258">
        <f t="shared" si="26"/>
        <v>0.15</v>
      </c>
      <c r="F757" s="276">
        <f t="shared" si="27"/>
        <v>2.46</v>
      </c>
    </row>
    <row r="758" spans="1:6" ht="15.75" x14ac:dyDescent="0.2">
      <c r="A758" s="438"/>
      <c r="B758" s="258" t="s">
        <v>465</v>
      </c>
      <c r="C758" s="258">
        <f t="shared" si="25"/>
        <v>0.2</v>
      </c>
      <c r="D758" s="258">
        <f t="shared" si="25"/>
        <v>5</v>
      </c>
      <c r="E758" s="258">
        <f t="shared" si="26"/>
        <v>0.15</v>
      </c>
      <c r="F758" s="276">
        <f t="shared" si="27"/>
        <v>0.15</v>
      </c>
    </row>
    <row r="759" spans="1:6" ht="15.75" x14ac:dyDescent="0.2">
      <c r="A759" s="437" t="s">
        <v>801</v>
      </c>
      <c r="B759" s="258" t="s">
        <v>586</v>
      </c>
      <c r="C759" s="258">
        <f t="shared" si="25"/>
        <v>3</v>
      </c>
      <c r="D759" s="258">
        <f t="shared" si="25"/>
        <v>5.45</v>
      </c>
      <c r="E759" s="258">
        <f t="shared" si="26"/>
        <v>0.15</v>
      </c>
      <c r="F759" s="276">
        <f t="shared" si="27"/>
        <v>2.4500000000000002</v>
      </c>
    </row>
    <row r="760" spans="1:6" ht="15.75" x14ac:dyDescent="0.2">
      <c r="A760" s="438"/>
      <c r="B760" s="258" t="s">
        <v>466</v>
      </c>
      <c r="C760" s="258">
        <f t="shared" si="25"/>
        <v>0.2</v>
      </c>
      <c r="D760" s="258">
        <f t="shared" si="25"/>
        <v>5</v>
      </c>
      <c r="E760" s="258">
        <f t="shared" si="26"/>
        <v>0.15</v>
      </c>
      <c r="F760" s="276">
        <f t="shared" si="27"/>
        <v>0.15</v>
      </c>
    </row>
    <row r="761" spans="1:6" ht="15.75" x14ac:dyDescent="0.2">
      <c r="A761" s="437" t="s">
        <v>802</v>
      </c>
      <c r="B761" s="258" t="s">
        <v>586</v>
      </c>
      <c r="C761" s="258">
        <f t="shared" si="25"/>
        <v>3</v>
      </c>
      <c r="D761" s="258">
        <f t="shared" si="25"/>
        <v>5</v>
      </c>
      <c r="E761" s="258">
        <f t="shared" si="26"/>
        <v>0.15</v>
      </c>
      <c r="F761" s="276">
        <f t="shared" si="27"/>
        <v>2.25</v>
      </c>
    </row>
    <row r="762" spans="1:6" ht="15.75" x14ac:dyDescent="0.2">
      <c r="A762" s="438"/>
      <c r="B762" s="258" t="s">
        <v>467</v>
      </c>
      <c r="C762" s="258">
        <f t="shared" si="25"/>
        <v>0.2</v>
      </c>
      <c r="D762" s="258">
        <f t="shared" si="25"/>
        <v>5</v>
      </c>
      <c r="E762" s="258">
        <f t="shared" si="26"/>
        <v>0.15</v>
      </c>
      <c r="F762" s="276">
        <f t="shared" si="27"/>
        <v>0.15</v>
      </c>
    </row>
    <row r="763" spans="1:6" ht="15.75" x14ac:dyDescent="0.2">
      <c r="A763" s="437" t="s">
        <v>803</v>
      </c>
      <c r="B763" s="258" t="s">
        <v>586</v>
      </c>
      <c r="C763" s="258">
        <f t="shared" si="25"/>
        <v>3.0042857142857144</v>
      </c>
      <c r="D763" s="258">
        <f t="shared" si="25"/>
        <v>5</v>
      </c>
      <c r="E763" s="258">
        <f t="shared" si="26"/>
        <v>0.15</v>
      </c>
      <c r="F763" s="276">
        <f t="shared" si="27"/>
        <v>2.25</v>
      </c>
    </row>
    <row r="764" spans="1:6" ht="15.75" x14ac:dyDescent="0.2">
      <c r="A764" s="438"/>
      <c r="B764" s="258" t="s">
        <v>468</v>
      </c>
      <c r="C764" s="258">
        <f t="shared" ref="C764:D827" si="28">+V1502</f>
        <v>0.2</v>
      </c>
      <c r="D764" s="258">
        <f t="shared" si="28"/>
        <v>5</v>
      </c>
      <c r="E764" s="258">
        <f t="shared" ref="E764:E827" si="29">+$B$376</f>
        <v>0.15</v>
      </c>
      <c r="F764" s="276">
        <f t="shared" ref="F764:F827" si="30">+ROUND(C764*D764*E764,2)</f>
        <v>0.15</v>
      </c>
    </row>
    <row r="765" spans="1:6" ht="15.75" x14ac:dyDescent="0.2">
      <c r="A765" s="437" t="s">
        <v>804</v>
      </c>
      <c r="B765" s="258" t="s">
        <v>586</v>
      </c>
      <c r="C765" s="258">
        <f t="shared" si="28"/>
        <v>3.0142857142857138</v>
      </c>
      <c r="D765" s="258">
        <f t="shared" si="28"/>
        <v>5</v>
      </c>
      <c r="E765" s="258">
        <f t="shared" si="29"/>
        <v>0.15</v>
      </c>
      <c r="F765" s="276">
        <f t="shared" si="30"/>
        <v>2.2599999999999998</v>
      </c>
    </row>
    <row r="766" spans="1:6" ht="15.75" x14ac:dyDescent="0.2">
      <c r="A766" s="438"/>
      <c r="B766" s="258" t="s">
        <v>469</v>
      </c>
      <c r="C766" s="258">
        <f t="shared" si="28"/>
        <v>0.2</v>
      </c>
      <c r="D766" s="258">
        <f t="shared" si="28"/>
        <v>5</v>
      </c>
      <c r="E766" s="258">
        <f t="shared" si="29"/>
        <v>0.15</v>
      </c>
      <c r="F766" s="276">
        <f t="shared" si="30"/>
        <v>0.15</v>
      </c>
    </row>
    <row r="767" spans="1:6" ht="15.75" x14ac:dyDescent="0.2">
      <c r="A767" s="437" t="s">
        <v>805</v>
      </c>
      <c r="B767" s="258" t="s">
        <v>586</v>
      </c>
      <c r="C767" s="258">
        <f t="shared" si="28"/>
        <v>3.0099999999999993</v>
      </c>
      <c r="D767" s="258">
        <f t="shared" si="28"/>
        <v>5</v>
      </c>
      <c r="E767" s="258">
        <f t="shared" si="29"/>
        <v>0.15</v>
      </c>
      <c r="F767" s="276">
        <f t="shared" si="30"/>
        <v>2.2599999999999998</v>
      </c>
    </row>
    <row r="768" spans="1:6" ht="15.75" x14ac:dyDescent="0.2">
      <c r="A768" s="438"/>
      <c r="B768" s="258" t="s">
        <v>470</v>
      </c>
      <c r="C768" s="258">
        <f t="shared" si="28"/>
        <v>0.2</v>
      </c>
      <c r="D768" s="258">
        <f t="shared" si="28"/>
        <v>5</v>
      </c>
      <c r="E768" s="258">
        <f t="shared" si="29"/>
        <v>0.15</v>
      </c>
      <c r="F768" s="276">
        <f t="shared" si="30"/>
        <v>0.15</v>
      </c>
    </row>
    <row r="769" spans="1:6" ht="15.75" x14ac:dyDescent="0.2">
      <c r="A769" s="437" t="s">
        <v>806</v>
      </c>
      <c r="B769" s="258" t="s">
        <v>586</v>
      </c>
      <c r="C769" s="258">
        <f t="shared" si="28"/>
        <v>3.0099999999999993</v>
      </c>
      <c r="D769" s="258">
        <f t="shared" si="28"/>
        <v>5</v>
      </c>
      <c r="E769" s="258">
        <f t="shared" si="29"/>
        <v>0.15</v>
      </c>
      <c r="F769" s="276">
        <f t="shared" si="30"/>
        <v>2.2599999999999998</v>
      </c>
    </row>
    <row r="770" spans="1:6" ht="15.75" x14ac:dyDescent="0.2">
      <c r="A770" s="438"/>
      <c r="B770" s="258" t="s">
        <v>471</v>
      </c>
      <c r="C770" s="258">
        <f t="shared" si="28"/>
        <v>0.2</v>
      </c>
      <c r="D770" s="258">
        <f t="shared" si="28"/>
        <v>5</v>
      </c>
      <c r="E770" s="258">
        <f t="shared" si="29"/>
        <v>0.15</v>
      </c>
      <c r="F770" s="276">
        <f t="shared" si="30"/>
        <v>0.15</v>
      </c>
    </row>
    <row r="771" spans="1:6" ht="15.75" x14ac:dyDescent="0.2">
      <c r="A771" s="437" t="s">
        <v>807</v>
      </c>
      <c r="B771" s="258" t="s">
        <v>586</v>
      </c>
      <c r="C771" s="258">
        <f t="shared" si="28"/>
        <v>2.8771428571428572</v>
      </c>
      <c r="D771" s="258">
        <f t="shared" si="28"/>
        <v>5</v>
      </c>
      <c r="E771" s="258">
        <f t="shared" si="29"/>
        <v>0.15</v>
      </c>
      <c r="F771" s="276">
        <f t="shared" si="30"/>
        <v>2.16</v>
      </c>
    </row>
    <row r="772" spans="1:6" ht="15.75" x14ac:dyDescent="0.2">
      <c r="A772" s="438"/>
      <c r="B772" s="258" t="s">
        <v>472</v>
      </c>
      <c r="C772" s="258">
        <f t="shared" si="28"/>
        <v>0.2</v>
      </c>
      <c r="D772" s="258">
        <f t="shared" si="28"/>
        <v>5</v>
      </c>
      <c r="E772" s="258">
        <f t="shared" si="29"/>
        <v>0.15</v>
      </c>
      <c r="F772" s="276">
        <f t="shared" si="30"/>
        <v>0.15</v>
      </c>
    </row>
    <row r="773" spans="1:6" ht="15.75" x14ac:dyDescent="0.2">
      <c r="A773" s="437" t="s">
        <v>808</v>
      </c>
      <c r="B773" s="258" t="s">
        <v>586</v>
      </c>
      <c r="C773" s="258">
        <f t="shared" si="28"/>
        <v>3.2039999999999997</v>
      </c>
      <c r="D773" s="258">
        <f t="shared" si="28"/>
        <v>5</v>
      </c>
      <c r="E773" s="258">
        <f t="shared" si="29"/>
        <v>0.15</v>
      </c>
      <c r="F773" s="276">
        <f t="shared" si="30"/>
        <v>2.4</v>
      </c>
    </row>
    <row r="774" spans="1:6" ht="15.75" x14ac:dyDescent="0.2">
      <c r="A774" s="438"/>
      <c r="B774" s="258" t="s">
        <v>473</v>
      </c>
      <c r="C774" s="258">
        <f t="shared" si="28"/>
        <v>0.2</v>
      </c>
      <c r="D774" s="258">
        <f t="shared" si="28"/>
        <v>5</v>
      </c>
      <c r="E774" s="258">
        <f t="shared" si="29"/>
        <v>0.15</v>
      </c>
      <c r="F774" s="276">
        <f t="shared" si="30"/>
        <v>0.15</v>
      </c>
    </row>
    <row r="775" spans="1:6" ht="15.75" x14ac:dyDescent="0.2">
      <c r="A775" s="437" t="s">
        <v>809</v>
      </c>
      <c r="B775" s="258" t="s">
        <v>586</v>
      </c>
      <c r="C775" s="258">
        <f t="shared" si="28"/>
        <v>3.0040000000000004</v>
      </c>
      <c r="D775" s="258">
        <f t="shared" si="28"/>
        <v>5</v>
      </c>
      <c r="E775" s="258">
        <f t="shared" si="29"/>
        <v>0.15</v>
      </c>
      <c r="F775" s="276">
        <f t="shared" si="30"/>
        <v>2.25</v>
      </c>
    </row>
    <row r="776" spans="1:6" ht="15.75" x14ac:dyDescent="0.2">
      <c r="A776" s="438"/>
      <c r="B776" s="258" t="s">
        <v>474</v>
      </c>
      <c r="C776" s="258">
        <f t="shared" si="28"/>
        <v>0.2</v>
      </c>
      <c r="D776" s="258">
        <f t="shared" si="28"/>
        <v>5</v>
      </c>
      <c r="E776" s="258">
        <f t="shared" si="29"/>
        <v>0.15</v>
      </c>
      <c r="F776" s="276">
        <f t="shared" si="30"/>
        <v>0.15</v>
      </c>
    </row>
    <row r="777" spans="1:6" ht="15.75" x14ac:dyDescent="0.2">
      <c r="A777" s="437" t="s">
        <v>810</v>
      </c>
      <c r="B777" s="258" t="s">
        <v>586</v>
      </c>
      <c r="C777" s="258">
        <f t="shared" si="28"/>
        <v>3.016</v>
      </c>
      <c r="D777" s="258">
        <f t="shared" si="28"/>
        <v>5.29</v>
      </c>
      <c r="E777" s="258">
        <f t="shared" si="29"/>
        <v>0.15</v>
      </c>
      <c r="F777" s="276">
        <f t="shared" si="30"/>
        <v>2.39</v>
      </c>
    </row>
    <row r="778" spans="1:6" ht="15.75" x14ac:dyDescent="0.2">
      <c r="A778" s="438"/>
      <c r="B778" s="258" t="s">
        <v>475</v>
      </c>
      <c r="C778" s="258">
        <f t="shared" si="28"/>
        <v>0.2</v>
      </c>
      <c r="D778" s="258">
        <f t="shared" si="28"/>
        <v>5.3</v>
      </c>
      <c r="E778" s="258">
        <f t="shared" si="29"/>
        <v>0.15</v>
      </c>
      <c r="F778" s="276">
        <f t="shared" si="30"/>
        <v>0.16</v>
      </c>
    </row>
    <row r="779" spans="1:6" ht="15.75" x14ac:dyDescent="0.2">
      <c r="A779" s="437" t="s">
        <v>811</v>
      </c>
      <c r="B779" s="258" t="s">
        <v>586</v>
      </c>
      <c r="C779" s="258">
        <f t="shared" si="28"/>
        <v>3.0979999999999999</v>
      </c>
      <c r="D779" s="258">
        <f t="shared" si="28"/>
        <v>5</v>
      </c>
      <c r="E779" s="258">
        <f t="shared" si="29"/>
        <v>0.15</v>
      </c>
      <c r="F779" s="276">
        <f t="shared" si="30"/>
        <v>2.3199999999999998</v>
      </c>
    </row>
    <row r="780" spans="1:6" ht="15.75" x14ac:dyDescent="0.2">
      <c r="A780" s="438"/>
      <c r="B780" s="258" t="s">
        <v>476</v>
      </c>
      <c r="C780" s="258">
        <f t="shared" si="28"/>
        <v>0.2</v>
      </c>
      <c r="D780" s="258">
        <f t="shared" si="28"/>
        <v>5.45</v>
      </c>
      <c r="E780" s="258">
        <f t="shared" si="29"/>
        <v>0.15</v>
      </c>
      <c r="F780" s="276">
        <f t="shared" si="30"/>
        <v>0.16</v>
      </c>
    </row>
    <row r="781" spans="1:6" ht="15.75" x14ac:dyDescent="0.2">
      <c r="A781" s="437" t="s">
        <v>812</v>
      </c>
      <c r="B781" s="258" t="s">
        <v>586</v>
      </c>
      <c r="C781" s="258">
        <f t="shared" si="28"/>
        <v>3.0819999999999999</v>
      </c>
      <c r="D781" s="258">
        <f t="shared" si="28"/>
        <v>5</v>
      </c>
      <c r="E781" s="258">
        <f t="shared" si="29"/>
        <v>0.15</v>
      </c>
      <c r="F781" s="276">
        <f t="shared" si="30"/>
        <v>2.31</v>
      </c>
    </row>
    <row r="782" spans="1:6" ht="15.75" x14ac:dyDescent="0.2">
      <c r="A782" s="438"/>
      <c r="B782" s="258" t="s">
        <v>477</v>
      </c>
      <c r="C782" s="258">
        <f t="shared" si="28"/>
        <v>0.2</v>
      </c>
      <c r="D782" s="258">
        <f t="shared" si="28"/>
        <v>5.45</v>
      </c>
      <c r="E782" s="258">
        <f t="shared" si="29"/>
        <v>0.15</v>
      </c>
      <c r="F782" s="276">
        <f t="shared" si="30"/>
        <v>0.16</v>
      </c>
    </row>
    <row r="783" spans="1:6" ht="15.75" x14ac:dyDescent="0.2">
      <c r="A783" s="437" t="s">
        <v>813</v>
      </c>
      <c r="B783" s="258" t="s">
        <v>586</v>
      </c>
      <c r="C783" s="258">
        <f t="shared" si="28"/>
        <v>3.0739999999999998</v>
      </c>
      <c r="D783" s="258">
        <f t="shared" si="28"/>
        <v>5.45</v>
      </c>
      <c r="E783" s="258">
        <f t="shared" si="29"/>
        <v>0.15</v>
      </c>
      <c r="F783" s="276">
        <f t="shared" si="30"/>
        <v>2.5099999999999998</v>
      </c>
    </row>
    <row r="784" spans="1:6" ht="15.75" x14ac:dyDescent="0.2">
      <c r="A784" s="438"/>
      <c r="B784" s="258" t="s">
        <v>478</v>
      </c>
      <c r="C784" s="258">
        <f t="shared" si="28"/>
        <v>0.2</v>
      </c>
      <c r="D784" s="258">
        <f t="shared" si="28"/>
        <v>5.45</v>
      </c>
      <c r="E784" s="258">
        <f t="shared" si="29"/>
        <v>0.15</v>
      </c>
      <c r="F784" s="276">
        <f t="shared" si="30"/>
        <v>0.16</v>
      </c>
    </row>
    <row r="785" spans="1:6" ht="15.75" x14ac:dyDescent="0.2">
      <c r="A785" s="437" t="s">
        <v>814</v>
      </c>
      <c r="B785" s="258" t="s">
        <v>586</v>
      </c>
      <c r="C785" s="258">
        <f t="shared" si="28"/>
        <v>3.028</v>
      </c>
      <c r="D785" s="258">
        <f t="shared" si="28"/>
        <v>5.46</v>
      </c>
      <c r="E785" s="258">
        <f t="shared" si="29"/>
        <v>0.15</v>
      </c>
      <c r="F785" s="276">
        <f t="shared" si="30"/>
        <v>2.48</v>
      </c>
    </row>
    <row r="786" spans="1:6" ht="15.75" x14ac:dyDescent="0.2">
      <c r="A786" s="438"/>
      <c r="B786" s="258" t="s">
        <v>479</v>
      </c>
      <c r="C786" s="258">
        <f t="shared" si="28"/>
        <v>0.2</v>
      </c>
      <c r="D786" s="258">
        <f t="shared" si="28"/>
        <v>5.09</v>
      </c>
      <c r="E786" s="258">
        <f t="shared" si="29"/>
        <v>0.15</v>
      </c>
      <c r="F786" s="276">
        <f t="shared" si="30"/>
        <v>0.15</v>
      </c>
    </row>
    <row r="787" spans="1:6" ht="15.75" x14ac:dyDescent="0.2">
      <c r="A787" s="437" t="s">
        <v>815</v>
      </c>
      <c r="B787" s="258" t="s">
        <v>586</v>
      </c>
      <c r="C787" s="258">
        <f t="shared" si="28"/>
        <v>3.0142857142857147</v>
      </c>
      <c r="D787" s="258">
        <f t="shared" si="28"/>
        <v>5.45</v>
      </c>
      <c r="E787" s="258">
        <f t="shared" si="29"/>
        <v>0.15</v>
      </c>
      <c r="F787" s="276">
        <f t="shared" si="30"/>
        <v>2.46</v>
      </c>
    </row>
    <row r="788" spans="1:6" ht="15.75" x14ac:dyDescent="0.2">
      <c r="A788" s="438"/>
      <c r="B788" s="258" t="s">
        <v>480</v>
      </c>
      <c r="C788" s="258">
        <f t="shared" si="28"/>
        <v>0.2</v>
      </c>
      <c r="D788" s="258">
        <f t="shared" si="28"/>
        <v>5</v>
      </c>
      <c r="E788" s="258">
        <f t="shared" si="29"/>
        <v>0.15</v>
      </c>
      <c r="F788" s="276">
        <f t="shared" si="30"/>
        <v>0.15</v>
      </c>
    </row>
    <row r="789" spans="1:6" ht="15.75" x14ac:dyDescent="0.2">
      <c r="A789" s="437" t="s">
        <v>816</v>
      </c>
      <c r="B789" s="258" t="s">
        <v>586</v>
      </c>
      <c r="C789" s="258">
        <f t="shared" si="28"/>
        <v>2.9785714285714282</v>
      </c>
      <c r="D789" s="258">
        <f t="shared" si="28"/>
        <v>5.45</v>
      </c>
      <c r="E789" s="258">
        <f t="shared" si="29"/>
        <v>0.15</v>
      </c>
      <c r="F789" s="276">
        <f t="shared" si="30"/>
        <v>2.4300000000000002</v>
      </c>
    </row>
    <row r="790" spans="1:6" ht="15.75" x14ac:dyDescent="0.2">
      <c r="A790" s="438"/>
      <c r="B790" s="258" t="s">
        <v>481</v>
      </c>
      <c r="C790" s="258">
        <f t="shared" si="28"/>
        <v>0.2</v>
      </c>
      <c r="D790" s="258">
        <f t="shared" si="28"/>
        <v>5</v>
      </c>
      <c r="E790" s="258">
        <f t="shared" si="29"/>
        <v>0.15</v>
      </c>
      <c r="F790" s="276">
        <f t="shared" si="30"/>
        <v>0.15</v>
      </c>
    </row>
    <row r="791" spans="1:6" ht="15.75" x14ac:dyDescent="0.2">
      <c r="A791" s="437" t="s">
        <v>817</v>
      </c>
      <c r="B791" s="258" t="s">
        <v>586</v>
      </c>
      <c r="C791" s="258">
        <f t="shared" si="28"/>
        <v>3.0199999999999996</v>
      </c>
      <c r="D791" s="258">
        <f t="shared" si="28"/>
        <v>5</v>
      </c>
      <c r="E791" s="258">
        <f t="shared" si="29"/>
        <v>0.15</v>
      </c>
      <c r="F791" s="276">
        <f t="shared" si="30"/>
        <v>2.27</v>
      </c>
    </row>
    <row r="792" spans="1:6" ht="15.75" x14ac:dyDescent="0.2">
      <c r="A792" s="438"/>
      <c r="B792" s="258" t="s">
        <v>482</v>
      </c>
      <c r="C792" s="258">
        <f t="shared" si="28"/>
        <v>0.2</v>
      </c>
      <c r="D792" s="258">
        <f t="shared" si="28"/>
        <v>5</v>
      </c>
      <c r="E792" s="258">
        <f t="shared" si="29"/>
        <v>0.15</v>
      </c>
      <c r="F792" s="276">
        <f t="shared" si="30"/>
        <v>0.15</v>
      </c>
    </row>
    <row r="793" spans="1:6" ht="15.75" x14ac:dyDescent="0.2">
      <c r="A793" s="437" t="s">
        <v>818</v>
      </c>
      <c r="B793" s="258" t="s">
        <v>586</v>
      </c>
      <c r="C793" s="258">
        <f t="shared" si="28"/>
        <v>2.995714285714286</v>
      </c>
      <c r="D793" s="258">
        <f t="shared" si="28"/>
        <v>5</v>
      </c>
      <c r="E793" s="258">
        <f t="shared" si="29"/>
        <v>0.15</v>
      </c>
      <c r="F793" s="276">
        <f t="shared" si="30"/>
        <v>2.25</v>
      </c>
    </row>
    <row r="794" spans="1:6" ht="15.75" x14ac:dyDescent="0.2">
      <c r="A794" s="438"/>
      <c r="B794" s="258" t="s">
        <v>483</v>
      </c>
      <c r="C794" s="258">
        <f t="shared" si="28"/>
        <v>0.2</v>
      </c>
      <c r="D794" s="258">
        <f t="shared" si="28"/>
        <v>5</v>
      </c>
      <c r="E794" s="258">
        <f t="shared" si="29"/>
        <v>0.15</v>
      </c>
      <c r="F794" s="276">
        <f t="shared" si="30"/>
        <v>0.15</v>
      </c>
    </row>
    <row r="795" spans="1:6" ht="15.75" x14ac:dyDescent="0.2">
      <c r="A795" s="437" t="s">
        <v>819</v>
      </c>
      <c r="B795" s="258" t="s">
        <v>586</v>
      </c>
      <c r="C795" s="258">
        <f t="shared" si="28"/>
        <v>3.0128571428571429</v>
      </c>
      <c r="D795" s="258">
        <f t="shared" si="28"/>
        <v>5</v>
      </c>
      <c r="E795" s="258">
        <f t="shared" si="29"/>
        <v>0.15</v>
      </c>
      <c r="F795" s="276">
        <f t="shared" si="30"/>
        <v>2.2599999999999998</v>
      </c>
    </row>
    <row r="796" spans="1:6" ht="15.75" x14ac:dyDescent="0.2">
      <c r="A796" s="438"/>
      <c r="B796" s="258" t="s">
        <v>484</v>
      </c>
      <c r="C796" s="258">
        <f t="shared" si="28"/>
        <v>0.2</v>
      </c>
      <c r="D796" s="258">
        <f t="shared" si="28"/>
        <v>5</v>
      </c>
      <c r="E796" s="258">
        <f t="shared" si="29"/>
        <v>0.15</v>
      </c>
      <c r="F796" s="276">
        <f t="shared" si="30"/>
        <v>0.15</v>
      </c>
    </row>
    <row r="797" spans="1:6" ht="15.75" x14ac:dyDescent="0.2">
      <c r="A797" s="437" t="s">
        <v>820</v>
      </c>
      <c r="B797" s="258" t="s">
        <v>586</v>
      </c>
      <c r="C797" s="258">
        <f t="shared" si="28"/>
        <v>3.0128571428571429</v>
      </c>
      <c r="D797" s="258">
        <f t="shared" si="28"/>
        <v>5</v>
      </c>
      <c r="E797" s="258">
        <f t="shared" si="29"/>
        <v>0.15</v>
      </c>
      <c r="F797" s="276">
        <f t="shared" si="30"/>
        <v>2.2599999999999998</v>
      </c>
    </row>
    <row r="798" spans="1:6" ht="15.75" x14ac:dyDescent="0.2">
      <c r="A798" s="438"/>
      <c r="B798" s="258" t="s">
        <v>485</v>
      </c>
      <c r="C798" s="258">
        <f t="shared" si="28"/>
        <v>0.2</v>
      </c>
      <c r="D798" s="258">
        <f t="shared" si="28"/>
        <v>5</v>
      </c>
      <c r="E798" s="258">
        <f t="shared" si="29"/>
        <v>0.15</v>
      </c>
      <c r="F798" s="276">
        <f t="shared" si="30"/>
        <v>0.15</v>
      </c>
    </row>
    <row r="799" spans="1:6" ht="15.75" x14ac:dyDescent="0.2">
      <c r="A799" s="437" t="s">
        <v>821</v>
      </c>
      <c r="B799" s="258" t="s">
        <v>586</v>
      </c>
      <c r="C799" s="258">
        <f t="shared" si="28"/>
        <v>3.0085714285714285</v>
      </c>
      <c r="D799" s="258">
        <f t="shared" si="28"/>
        <v>5</v>
      </c>
      <c r="E799" s="258">
        <f t="shared" si="29"/>
        <v>0.15</v>
      </c>
      <c r="F799" s="276">
        <f t="shared" si="30"/>
        <v>2.2599999999999998</v>
      </c>
    </row>
    <row r="800" spans="1:6" ht="15.75" x14ac:dyDescent="0.2">
      <c r="A800" s="438"/>
      <c r="B800" s="258" t="s">
        <v>486</v>
      </c>
      <c r="C800" s="258">
        <f t="shared" si="28"/>
        <v>0.2</v>
      </c>
      <c r="D800" s="258">
        <f t="shared" si="28"/>
        <v>5</v>
      </c>
      <c r="E800" s="258">
        <f t="shared" si="29"/>
        <v>0.15</v>
      </c>
      <c r="F800" s="276">
        <f t="shared" si="30"/>
        <v>0.15</v>
      </c>
    </row>
    <row r="801" spans="1:6" ht="15.75" x14ac:dyDescent="0.2">
      <c r="A801" s="437" t="s">
        <v>822</v>
      </c>
      <c r="B801" s="258" t="s">
        <v>586</v>
      </c>
      <c r="C801" s="258">
        <f t="shared" si="28"/>
        <v>3.0128571428571429</v>
      </c>
      <c r="D801" s="258">
        <f t="shared" si="28"/>
        <v>5</v>
      </c>
      <c r="E801" s="258">
        <f t="shared" si="29"/>
        <v>0.15</v>
      </c>
      <c r="F801" s="276">
        <f t="shared" si="30"/>
        <v>2.2599999999999998</v>
      </c>
    </row>
    <row r="802" spans="1:6" ht="15.75" x14ac:dyDescent="0.2">
      <c r="A802" s="438"/>
      <c r="B802" s="258" t="s">
        <v>487</v>
      </c>
      <c r="C802" s="258">
        <f t="shared" si="28"/>
        <v>0.2</v>
      </c>
      <c r="D802" s="258">
        <f t="shared" si="28"/>
        <v>5</v>
      </c>
      <c r="E802" s="258">
        <f t="shared" si="29"/>
        <v>0.15</v>
      </c>
      <c r="F802" s="276">
        <f t="shared" si="30"/>
        <v>0.15</v>
      </c>
    </row>
    <row r="803" spans="1:6" ht="15.75" x14ac:dyDescent="0.2">
      <c r="A803" s="437" t="s">
        <v>823</v>
      </c>
      <c r="B803" s="258" t="s">
        <v>586</v>
      </c>
      <c r="C803" s="258">
        <f t="shared" si="28"/>
        <v>3.1385714285714283</v>
      </c>
      <c r="D803" s="258">
        <f t="shared" si="28"/>
        <v>5</v>
      </c>
      <c r="E803" s="258">
        <f t="shared" si="29"/>
        <v>0.15</v>
      </c>
      <c r="F803" s="276">
        <f t="shared" si="30"/>
        <v>2.35</v>
      </c>
    </row>
    <row r="804" spans="1:6" ht="15.75" x14ac:dyDescent="0.2">
      <c r="A804" s="438"/>
      <c r="B804" s="258" t="s">
        <v>488</v>
      </c>
      <c r="C804" s="258">
        <f t="shared" si="28"/>
        <v>0.2</v>
      </c>
      <c r="D804" s="258">
        <f t="shared" si="28"/>
        <v>5</v>
      </c>
      <c r="E804" s="258">
        <f t="shared" si="29"/>
        <v>0.15</v>
      </c>
      <c r="F804" s="276">
        <f t="shared" si="30"/>
        <v>0.15</v>
      </c>
    </row>
    <row r="805" spans="1:6" ht="15.75" x14ac:dyDescent="0.2">
      <c r="A805" s="437" t="s">
        <v>824</v>
      </c>
      <c r="B805" s="258" t="s">
        <v>586</v>
      </c>
      <c r="C805" s="258">
        <f t="shared" si="28"/>
        <v>3</v>
      </c>
      <c r="D805" s="258">
        <f t="shared" si="28"/>
        <v>5</v>
      </c>
      <c r="E805" s="258">
        <f t="shared" si="29"/>
        <v>0.15</v>
      </c>
      <c r="F805" s="276">
        <f t="shared" si="30"/>
        <v>2.25</v>
      </c>
    </row>
    <row r="806" spans="1:6" ht="15.75" x14ac:dyDescent="0.2">
      <c r="A806" s="438"/>
      <c r="B806" s="258" t="s">
        <v>489</v>
      </c>
      <c r="C806" s="258">
        <f t="shared" si="28"/>
        <v>0.2</v>
      </c>
      <c r="D806" s="258">
        <f t="shared" si="28"/>
        <v>5</v>
      </c>
      <c r="E806" s="258">
        <f t="shared" si="29"/>
        <v>0.15</v>
      </c>
      <c r="F806" s="276">
        <f t="shared" si="30"/>
        <v>0.15</v>
      </c>
    </row>
    <row r="807" spans="1:6" ht="15.75" x14ac:dyDescent="0.2">
      <c r="A807" s="437" t="s">
        <v>825</v>
      </c>
      <c r="B807" s="258" t="s">
        <v>586</v>
      </c>
      <c r="C807" s="258">
        <f t="shared" si="28"/>
        <v>3</v>
      </c>
      <c r="D807" s="258">
        <f t="shared" si="28"/>
        <v>5</v>
      </c>
      <c r="E807" s="258">
        <f t="shared" si="29"/>
        <v>0.15</v>
      </c>
      <c r="F807" s="276">
        <f t="shared" si="30"/>
        <v>2.25</v>
      </c>
    </row>
    <row r="808" spans="1:6" ht="15.75" x14ac:dyDescent="0.2">
      <c r="A808" s="438"/>
      <c r="B808" s="258" t="s">
        <v>490</v>
      </c>
      <c r="C808" s="258">
        <f t="shared" si="28"/>
        <v>0.2</v>
      </c>
      <c r="D808" s="258">
        <f t="shared" si="28"/>
        <v>5</v>
      </c>
      <c r="E808" s="258">
        <f t="shared" si="29"/>
        <v>0.15</v>
      </c>
      <c r="F808" s="276">
        <f t="shared" si="30"/>
        <v>0.15</v>
      </c>
    </row>
    <row r="809" spans="1:6" ht="15.75" x14ac:dyDescent="0.2">
      <c r="A809" s="437" t="s">
        <v>826</v>
      </c>
      <c r="B809" s="258" t="s">
        <v>586</v>
      </c>
      <c r="C809" s="258">
        <f t="shared" si="28"/>
        <v>3</v>
      </c>
      <c r="D809" s="258">
        <f t="shared" si="28"/>
        <v>5</v>
      </c>
      <c r="E809" s="258">
        <f t="shared" si="29"/>
        <v>0.15</v>
      </c>
      <c r="F809" s="276">
        <f t="shared" si="30"/>
        <v>2.25</v>
      </c>
    </row>
    <row r="810" spans="1:6" ht="15.75" x14ac:dyDescent="0.2">
      <c r="A810" s="438"/>
      <c r="B810" s="258" t="s">
        <v>491</v>
      </c>
      <c r="C810" s="258">
        <f t="shared" si="28"/>
        <v>0.2</v>
      </c>
      <c r="D810" s="258">
        <f t="shared" si="28"/>
        <v>5</v>
      </c>
      <c r="E810" s="258">
        <f t="shared" si="29"/>
        <v>0.15</v>
      </c>
      <c r="F810" s="276">
        <f t="shared" si="30"/>
        <v>0.15</v>
      </c>
    </row>
    <row r="811" spans="1:6" ht="15.75" x14ac:dyDescent="0.2">
      <c r="A811" s="437" t="s">
        <v>827</v>
      </c>
      <c r="B811" s="258" t="s">
        <v>586</v>
      </c>
      <c r="C811" s="258">
        <f t="shared" si="28"/>
        <v>3</v>
      </c>
      <c r="D811" s="258">
        <f t="shared" si="28"/>
        <v>5</v>
      </c>
      <c r="E811" s="258">
        <f t="shared" si="29"/>
        <v>0.15</v>
      </c>
      <c r="F811" s="276">
        <f t="shared" si="30"/>
        <v>2.25</v>
      </c>
    </row>
    <row r="812" spans="1:6" ht="15.75" x14ac:dyDescent="0.2">
      <c r="A812" s="438"/>
      <c r="B812" s="258" t="s">
        <v>492</v>
      </c>
      <c r="C812" s="258">
        <f t="shared" si="28"/>
        <v>0.2</v>
      </c>
      <c r="D812" s="258">
        <f t="shared" si="28"/>
        <v>5</v>
      </c>
      <c r="E812" s="258">
        <f t="shared" si="29"/>
        <v>0.15</v>
      </c>
      <c r="F812" s="276">
        <f t="shared" si="30"/>
        <v>0.15</v>
      </c>
    </row>
    <row r="813" spans="1:6" ht="15.75" x14ac:dyDescent="0.2">
      <c r="A813" s="437" t="s">
        <v>828</v>
      </c>
      <c r="B813" s="258" t="s">
        <v>586</v>
      </c>
      <c r="C813" s="258">
        <f t="shared" si="28"/>
        <v>3</v>
      </c>
      <c r="D813" s="258">
        <f t="shared" si="28"/>
        <v>5</v>
      </c>
      <c r="E813" s="258">
        <f t="shared" si="29"/>
        <v>0.15</v>
      </c>
      <c r="F813" s="276">
        <f t="shared" si="30"/>
        <v>2.25</v>
      </c>
    </row>
    <row r="814" spans="1:6" ht="15.75" x14ac:dyDescent="0.2">
      <c r="A814" s="438"/>
      <c r="B814" s="258" t="s">
        <v>493</v>
      </c>
      <c r="C814" s="258">
        <f t="shared" si="28"/>
        <v>0.2</v>
      </c>
      <c r="D814" s="258">
        <f t="shared" si="28"/>
        <v>5</v>
      </c>
      <c r="E814" s="258">
        <f t="shared" si="29"/>
        <v>0.15</v>
      </c>
      <c r="F814" s="276">
        <f t="shared" si="30"/>
        <v>0.15</v>
      </c>
    </row>
    <row r="815" spans="1:6" ht="15.75" x14ac:dyDescent="0.2">
      <c r="A815" s="437" t="s">
        <v>829</v>
      </c>
      <c r="B815" s="258" t="s">
        <v>586</v>
      </c>
      <c r="C815" s="258">
        <f t="shared" si="28"/>
        <v>3</v>
      </c>
      <c r="D815" s="258">
        <f t="shared" si="28"/>
        <v>5</v>
      </c>
      <c r="E815" s="258">
        <f t="shared" si="29"/>
        <v>0.15</v>
      </c>
      <c r="F815" s="276">
        <f t="shared" si="30"/>
        <v>2.25</v>
      </c>
    </row>
    <row r="816" spans="1:6" ht="15.75" x14ac:dyDescent="0.2">
      <c r="A816" s="438"/>
      <c r="B816" s="258" t="s">
        <v>494</v>
      </c>
      <c r="C816" s="258">
        <f t="shared" si="28"/>
        <v>0.2</v>
      </c>
      <c r="D816" s="258">
        <f t="shared" si="28"/>
        <v>5</v>
      </c>
      <c r="E816" s="258">
        <f t="shared" si="29"/>
        <v>0.15</v>
      </c>
      <c r="F816" s="276">
        <f t="shared" si="30"/>
        <v>0.15</v>
      </c>
    </row>
    <row r="817" spans="1:6" ht="15.75" x14ac:dyDescent="0.2">
      <c r="A817" s="437" t="s">
        <v>830</v>
      </c>
      <c r="B817" s="258" t="s">
        <v>586</v>
      </c>
      <c r="C817" s="258">
        <f t="shared" si="28"/>
        <v>3</v>
      </c>
      <c r="D817" s="258">
        <f t="shared" si="28"/>
        <v>5</v>
      </c>
      <c r="E817" s="258">
        <f t="shared" si="29"/>
        <v>0.15</v>
      </c>
      <c r="F817" s="276">
        <f t="shared" si="30"/>
        <v>2.25</v>
      </c>
    </row>
    <row r="818" spans="1:6" ht="15.75" x14ac:dyDescent="0.2">
      <c r="A818" s="438"/>
      <c r="B818" s="258" t="s">
        <v>495</v>
      </c>
      <c r="C818" s="258">
        <f t="shared" si="28"/>
        <v>0.2</v>
      </c>
      <c r="D818" s="258">
        <f t="shared" si="28"/>
        <v>5</v>
      </c>
      <c r="E818" s="258">
        <f t="shared" si="29"/>
        <v>0.15</v>
      </c>
      <c r="F818" s="276">
        <f t="shared" si="30"/>
        <v>0.15</v>
      </c>
    </row>
    <row r="819" spans="1:6" ht="15.75" x14ac:dyDescent="0.2">
      <c r="A819" s="437" t="s">
        <v>831</v>
      </c>
      <c r="B819" s="258" t="s">
        <v>586</v>
      </c>
      <c r="C819" s="258">
        <f t="shared" si="28"/>
        <v>3</v>
      </c>
      <c r="D819" s="258">
        <f t="shared" si="28"/>
        <v>5</v>
      </c>
      <c r="E819" s="258">
        <f t="shared" si="29"/>
        <v>0.15</v>
      </c>
      <c r="F819" s="276">
        <f t="shared" si="30"/>
        <v>2.25</v>
      </c>
    </row>
    <row r="820" spans="1:6" ht="15.75" x14ac:dyDescent="0.2">
      <c r="A820" s="438"/>
      <c r="B820" s="258" t="s">
        <v>496</v>
      </c>
      <c r="C820" s="258">
        <f t="shared" si="28"/>
        <v>0.2</v>
      </c>
      <c r="D820" s="258">
        <f t="shared" si="28"/>
        <v>5</v>
      </c>
      <c r="E820" s="258">
        <f t="shared" si="29"/>
        <v>0.15</v>
      </c>
      <c r="F820" s="276">
        <f t="shared" si="30"/>
        <v>0.15</v>
      </c>
    </row>
    <row r="821" spans="1:6" ht="15.75" x14ac:dyDescent="0.2">
      <c r="A821" s="437" t="s">
        <v>832</v>
      </c>
      <c r="B821" s="258" t="s">
        <v>586</v>
      </c>
      <c r="C821" s="258">
        <f t="shared" si="28"/>
        <v>3</v>
      </c>
      <c r="D821" s="258">
        <f t="shared" si="28"/>
        <v>5</v>
      </c>
      <c r="E821" s="258">
        <f t="shared" si="29"/>
        <v>0.15</v>
      </c>
      <c r="F821" s="276">
        <f t="shared" si="30"/>
        <v>2.25</v>
      </c>
    </row>
    <row r="822" spans="1:6" ht="15.75" x14ac:dyDescent="0.2">
      <c r="A822" s="438"/>
      <c r="B822" s="258" t="s">
        <v>497</v>
      </c>
      <c r="C822" s="258">
        <f t="shared" si="28"/>
        <v>0.2</v>
      </c>
      <c r="D822" s="258">
        <f t="shared" si="28"/>
        <v>5</v>
      </c>
      <c r="E822" s="258">
        <f t="shared" si="29"/>
        <v>0.15</v>
      </c>
      <c r="F822" s="276">
        <f t="shared" si="30"/>
        <v>0.15</v>
      </c>
    </row>
    <row r="823" spans="1:6" ht="15.75" x14ac:dyDescent="0.2">
      <c r="A823" s="437" t="s">
        <v>833</v>
      </c>
      <c r="B823" s="258" t="s">
        <v>586</v>
      </c>
      <c r="C823" s="258">
        <f t="shared" si="28"/>
        <v>3</v>
      </c>
      <c r="D823" s="258">
        <f t="shared" si="28"/>
        <v>5</v>
      </c>
      <c r="E823" s="258">
        <f t="shared" si="29"/>
        <v>0.15</v>
      </c>
      <c r="F823" s="276">
        <f t="shared" si="30"/>
        <v>2.25</v>
      </c>
    </row>
    <row r="824" spans="1:6" ht="15.75" x14ac:dyDescent="0.2">
      <c r="A824" s="438"/>
      <c r="B824" s="258" t="s">
        <v>498</v>
      </c>
      <c r="C824" s="258">
        <f t="shared" si="28"/>
        <v>0.2</v>
      </c>
      <c r="D824" s="258">
        <f t="shared" si="28"/>
        <v>5</v>
      </c>
      <c r="E824" s="258">
        <f t="shared" si="29"/>
        <v>0.15</v>
      </c>
      <c r="F824" s="276">
        <f t="shared" si="30"/>
        <v>0.15</v>
      </c>
    </row>
    <row r="825" spans="1:6" ht="15.75" x14ac:dyDescent="0.2">
      <c r="A825" s="437" t="s">
        <v>834</v>
      </c>
      <c r="B825" s="258" t="s">
        <v>586</v>
      </c>
      <c r="C825" s="258">
        <f t="shared" si="28"/>
        <v>3</v>
      </c>
      <c r="D825" s="258">
        <f t="shared" si="28"/>
        <v>5</v>
      </c>
      <c r="E825" s="258">
        <f t="shared" si="29"/>
        <v>0.15</v>
      </c>
      <c r="F825" s="276">
        <f t="shared" si="30"/>
        <v>2.25</v>
      </c>
    </row>
    <row r="826" spans="1:6" ht="15.75" x14ac:dyDescent="0.2">
      <c r="A826" s="438"/>
      <c r="B826" s="258" t="s">
        <v>499</v>
      </c>
      <c r="C826" s="258">
        <f t="shared" si="28"/>
        <v>0.2</v>
      </c>
      <c r="D826" s="258">
        <f t="shared" si="28"/>
        <v>5</v>
      </c>
      <c r="E826" s="258">
        <f t="shared" si="29"/>
        <v>0.15</v>
      </c>
      <c r="F826" s="276">
        <f t="shared" si="30"/>
        <v>0.15</v>
      </c>
    </row>
    <row r="827" spans="1:6" ht="15.75" x14ac:dyDescent="0.2">
      <c r="A827" s="437" t="s">
        <v>835</v>
      </c>
      <c r="B827" s="258" t="s">
        <v>586</v>
      </c>
      <c r="C827" s="258">
        <f t="shared" si="28"/>
        <v>3</v>
      </c>
      <c r="D827" s="258">
        <f t="shared" si="28"/>
        <v>5</v>
      </c>
      <c r="E827" s="258">
        <f t="shared" si="29"/>
        <v>0.15</v>
      </c>
      <c r="F827" s="276">
        <f t="shared" si="30"/>
        <v>2.25</v>
      </c>
    </row>
    <row r="828" spans="1:6" ht="15.75" x14ac:dyDescent="0.2">
      <c r="A828" s="438"/>
      <c r="B828" s="258" t="s">
        <v>500</v>
      </c>
      <c r="C828" s="258">
        <f t="shared" ref="C828:D891" si="31">+V1566</f>
        <v>0.2</v>
      </c>
      <c r="D828" s="258">
        <f t="shared" si="31"/>
        <v>5</v>
      </c>
      <c r="E828" s="258">
        <f t="shared" ref="E828:E891" si="32">+$B$376</f>
        <v>0.15</v>
      </c>
      <c r="F828" s="276">
        <f t="shared" ref="F828:F891" si="33">+ROUND(C828*D828*E828,2)</f>
        <v>0.15</v>
      </c>
    </row>
    <row r="829" spans="1:6" ht="15.75" x14ac:dyDescent="0.2">
      <c r="A829" s="437" t="s">
        <v>836</v>
      </c>
      <c r="B829" s="258" t="s">
        <v>586</v>
      </c>
      <c r="C829" s="258">
        <f t="shared" si="31"/>
        <v>3</v>
      </c>
      <c r="D829" s="258">
        <f t="shared" si="31"/>
        <v>5</v>
      </c>
      <c r="E829" s="258">
        <f t="shared" si="32"/>
        <v>0.15</v>
      </c>
      <c r="F829" s="276">
        <f t="shared" si="33"/>
        <v>2.25</v>
      </c>
    </row>
    <row r="830" spans="1:6" ht="15.75" x14ac:dyDescent="0.2">
      <c r="A830" s="438"/>
      <c r="B830" s="258" t="s">
        <v>501</v>
      </c>
      <c r="C830" s="258">
        <f t="shared" si="31"/>
        <v>0.2</v>
      </c>
      <c r="D830" s="258">
        <f t="shared" si="31"/>
        <v>5</v>
      </c>
      <c r="E830" s="258">
        <f t="shared" si="32"/>
        <v>0.15</v>
      </c>
      <c r="F830" s="276">
        <f t="shared" si="33"/>
        <v>0.15</v>
      </c>
    </row>
    <row r="831" spans="1:6" ht="15.75" x14ac:dyDescent="0.2">
      <c r="A831" s="437" t="s">
        <v>837</v>
      </c>
      <c r="B831" s="258" t="s">
        <v>586</v>
      </c>
      <c r="C831" s="258">
        <f t="shared" si="31"/>
        <v>3</v>
      </c>
      <c r="D831" s="258">
        <f t="shared" si="31"/>
        <v>5</v>
      </c>
      <c r="E831" s="258">
        <f t="shared" si="32"/>
        <v>0.15</v>
      </c>
      <c r="F831" s="276">
        <f t="shared" si="33"/>
        <v>2.25</v>
      </c>
    </row>
    <row r="832" spans="1:6" ht="15.75" x14ac:dyDescent="0.2">
      <c r="A832" s="438"/>
      <c r="B832" s="258" t="s">
        <v>502</v>
      </c>
      <c r="C832" s="258">
        <f t="shared" si="31"/>
        <v>0.2</v>
      </c>
      <c r="D832" s="258">
        <f t="shared" si="31"/>
        <v>5</v>
      </c>
      <c r="E832" s="258">
        <f t="shared" si="32"/>
        <v>0.15</v>
      </c>
      <c r="F832" s="276">
        <f t="shared" si="33"/>
        <v>0.15</v>
      </c>
    </row>
    <row r="833" spans="1:6" ht="15.75" x14ac:dyDescent="0.2">
      <c r="A833" s="437" t="s">
        <v>838</v>
      </c>
      <c r="B833" s="258" t="s">
        <v>586</v>
      </c>
      <c r="C833" s="258">
        <f t="shared" si="31"/>
        <v>3</v>
      </c>
      <c r="D833" s="258">
        <f t="shared" si="31"/>
        <v>5</v>
      </c>
      <c r="E833" s="258">
        <f t="shared" si="32"/>
        <v>0.15</v>
      </c>
      <c r="F833" s="276">
        <f t="shared" si="33"/>
        <v>2.25</v>
      </c>
    </row>
    <row r="834" spans="1:6" ht="15.75" x14ac:dyDescent="0.2">
      <c r="A834" s="438"/>
      <c r="B834" s="258" t="s">
        <v>503</v>
      </c>
      <c r="C834" s="258">
        <f t="shared" si="31"/>
        <v>0.2</v>
      </c>
      <c r="D834" s="258">
        <f t="shared" si="31"/>
        <v>5</v>
      </c>
      <c r="E834" s="258">
        <f t="shared" si="32"/>
        <v>0.15</v>
      </c>
      <c r="F834" s="276">
        <f t="shared" si="33"/>
        <v>0.15</v>
      </c>
    </row>
    <row r="835" spans="1:6" ht="15.75" x14ac:dyDescent="0.2">
      <c r="A835" s="437" t="s">
        <v>839</v>
      </c>
      <c r="B835" s="258" t="s">
        <v>586</v>
      </c>
      <c r="C835" s="258">
        <f t="shared" si="31"/>
        <v>3</v>
      </c>
      <c r="D835" s="258">
        <f t="shared" si="31"/>
        <v>5</v>
      </c>
      <c r="E835" s="258">
        <f t="shared" si="32"/>
        <v>0.15</v>
      </c>
      <c r="F835" s="276">
        <f t="shared" si="33"/>
        <v>2.25</v>
      </c>
    </row>
    <row r="836" spans="1:6" ht="15.75" x14ac:dyDescent="0.2">
      <c r="A836" s="438"/>
      <c r="B836" s="258" t="s">
        <v>504</v>
      </c>
      <c r="C836" s="258">
        <f t="shared" si="31"/>
        <v>0.2</v>
      </c>
      <c r="D836" s="258">
        <f t="shared" si="31"/>
        <v>5</v>
      </c>
      <c r="E836" s="258">
        <f t="shared" si="32"/>
        <v>0.15</v>
      </c>
      <c r="F836" s="276">
        <f t="shared" si="33"/>
        <v>0.15</v>
      </c>
    </row>
    <row r="837" spans="1:6" ht="15.75" x14ac:dyDescent="0.2">
      <c r="A837" s="437" t="s">
        <v>840</v>
      </c>
      <c r="B837" s="258" t="s">
        <v>586</v>
      </c>
      <c r="C837" s="258">
        <f t="shared" si="31"/>
        <v>3</v>
      </c>
      <c r="D837" s="258">
        <f t="shared" si="31"/>
        <v>5</v>
      </c>
      <c r="E837" s="258">
        <f t="shared" si="32"/>
        <v>0.15</v>
      </c>
      <c r="F837" s="276">
        <f t="shared" si="33"/>
        <v>2.25</v>
      </c>
    </row>
    <row r="838" spans="1:6" ht="15.75" x14ac:dyDescent="0.2">
      <c r="A838" s="438"/>
      <c r="B838" s="258" t="s">
        <v>505</v>
      </c>
      <c r="C838" s="258">
        <f t="shared" si="31"/>
        <v>0.2</v>
      </c>
      <c r="D838" s="258">
        <f t="shared" si="31"/>
        <v>5</v>
      </c>
      <c r="E838" s="258">
        <f t="shared" si="32"/>
        <v>0.15</v>
      </c>
      <c r="F838" s="276">
        <f t="shared" si="33"/>
        <v>0.15</v>
      </c>
    </row>
    <row r="839" spans="1:6" ht="15.75" x14ac:dyDescent="0.2">
      <c r="A839" s="437" t="s">
        <v>841</v>
      </c>
      <c r="B839" s="258" t="s">
        <v>586</v>
      </c>
      <c r="C839" s="258">
        <f t="shared" si="31"/>
        <v>3.0100000000000002</v>
      </c>
      <c r="D839" s="258">
        <f t="shared" si="31"/>
        <v>5</v>
      </c>
      <c r="E839" s="258">
        <f t="shared" si="32"/>
        <v>0.15</v>
      </c>
      <c r="F839" s="276">
        <f t="shared" si="33"/>
        <v>2.2599999999999998</v>
      </c>
    </row>
    <row r="840" spans="1:6" ht="15.75" x14ac:dyDescent="0.2">
      <c r="A840" s="438"/>
      <c r="B840" s="258" t="s">
        <v>506</v>
      </c>
      <c r="C840" s="258">
        <f t="shared" si="31"/>
        <v>0.2</v>
      </c>
      <c r="D840" s="258">
        <f t="shared" si="31"/>
        <v>5</v>
      </c>
      <c r="E840" s="258">
        <f t="shared" si="32"/>
        <v>0.15</v>
      </c>
      <c r="F840" s="276">
        <f t="shared" si="33"/>
        <v>0.15</v>
      </c>
    </row>
    <row r="841" spans="1:6" ht="15.75" x14ac:dyDescent="0.2">
      <c r="A841" s="437" t="s">
        <v>842</v>
      </c>
      <c r="B841" s="258" t="s">
        <v>586</v>
      </c>
      <c r="C841" s="258">
        <f t="shared" si="31"/>
        <v>3.0100000000000002</v>
      </c>
      <c r="D841" s="258">
        <f t="shared" si="31"/>
        <v>5</v>
      </c>
      <c r="E841" s="258">
        <f t="shared" si="32"/>
        <v>0.15</v>
      </c>
      <c r="F841" s="276">
        <f t="shared" si="33"/>
        <v>2.2599999999999998</v>
      </c>
    </row>
    <row r="842" spans="1:6" ht="15.75" x14ac:dyDescent="0.2">
      <c r="A842" s="438"/>
      <c r="B842" s="258" t="s">
        <v>507</v>
      </c>
      <c r="C842" s="258">
        <f t="shared" si="31"/>
        <v>0.2</v>
      </c>
      <c r="D842" s="258">
        <f t="shared" si="31"/>
        <v>5</v>
      </c>
      <c r="E842" s="258">
        <f t="shared" si="32"/>
        <v>0.15</v>
      </c>
      <c r="F842" s="276">
        <f t="shared" si="33"/>
        <v>0.15</v>
      </c>
    </row>
    <row r="843" spans="1:6" ht="15.75" x14ac:dyDescent="0.2">
      <c r="A843" s="437" t="s">
        <v>843</v>
      </c>
      <c r="B843" s="258" t="s">
        <v>586</v>
      </c>
      <c r="C843" s="258">
        <f t="shared" si="31"/>
        <v>3.0100000000000002</v>
      </c>
      <c r="D843" s="258">
        <f t="shared" si="31"/>
        <v>5</v>
      </c>
      <c r="E843" s="258">
        <f t="shared" si="32"/>
        <v>0.15</v>
      </c>
      <c r="F843" s="276">
        <f t="shared" si="33"/>
        <v>2.2599999999999998</v>
      </c>
    </row>
    <row r="844" spans="1:6" ht="15.75" x14ac:dyDescent="0.2">
      <c r="A844" s="438"/>
      <c r="B844" s="258" t="s">
        <v>508</v>
      </c>
      <c r="C844" s="258">
        <f t="shared" si="31"/>
        <v>0.2</v>
      </c>
      <c r="D844" s="258">
        <f t="shared" si="31"/>
        <v>5</v>
      </c>
      <c r="E844" s="258">
        <f t="shared" si="32"/>
        <v>0.15</v>
      </c>
      <c r="F844" s="276">
        <f t="shared" si="33"/>
        <v>0.15</v>
      </c>
    </row>
    <row r="845" spans="1:6" ht="15.75" x14ac:dyDescent="0.2">
      <c r="A845" s="437" t="s">
        <v>844</v>
      </c>
      <c r="B845" s="258" t="s">
        <v>586</v>
      </c>
      <c r="C845" s="258">
        <f t="shared" si="31"/>
        <v>3.0100000000000002</v>
      </c>
      <c r="D845" s="258">
        <f t="shared" si="31"/>
        <v>5</v>
      </c>
      <c r="E845" s="258">
        <f t="shared" si="32"/>
        <v>0.15</v>
      </c>
      <c r="F845" s="276">
        <f t="shared" si="33"/>
        <v>2.2599999999999998</v>
      </c>
    </row>
    <row r="846" spans="1:6" ht="15.75" x14ac:dyDescent="0.2">
      <c r="A846" s="438"/>
      <c r="B846" s="258" t="s">
        <v>509</v>
      </c>
      <c r="C846" s="258">
        <f t="shared" si="31"/>
        <v>0.2</v>
      </c>
      <c r="D846" s="258">
        <f t="shared" si="31"/>
        <v>5</v>
      </c>
      <c r="E846" s="258">
        <f t="shared" si="32"/>
        <v>0.15</v>
      </c>
      <c r="F846" s="276">
        <f t="shared" si="33"/>
        <v>0.15</v>
      </c>
    </row>
    <row r="847" spans="1:6" ht="15.75" x14ac:dyDescent="0.2">
      <c r="A847" s="437" t="s">
        <v>845</v>
      </c>
      <c r="B847" s="258" t="s">
        <v>586</v>
      </c>
      <c r="C847" s="258">
        <f t="shared" si="31"/>
        <v>3.0114285714285711</v>
      </c>
      <c r="D847" s="258">
        <f t="shared" si="31"/>
        <v>5</v>
      </c>
      <c r="E847" s="258">
        <f t="shared" si="32"/>
        <v>0.15</v>
      </c>
      <c r="F847" s="276">
        <f t="shared" si="33"/>
        <v>2.2599999999999998</v>
      </c>
    </row>
    <row r="848" spans="1:6" ht="15.75" x14ac:dyDescent="0.2">
      <c r="A848" s="438"/>
      <c r="B848" s="258" t="s">
        <v>510</v>
      </c>
      <c r="C848" s="258">
        <f t="shared" si="31"/>
        <v>0.2</v>
      </c>
      <c r="D848" s="258">
        <f t="shared" si="31"/>
        <v>5</v>
      </c>
      <c r="E848" s="258">
        <f t="shared" si="32"/>
        <v>0.15</v>
      </c>
      <c r="F848" s="276">
        <f t="shared" si="33"/>
        <v>0.15</v>
      </c>
    </row>
    <row r="849" spans="1:6" ht="15.75" x14ac:dyDescent="0.2">
      <c r="A849" s="437" t="s">
        <v>846</v>
      </c>
      <c r="B849" s="258" t="s">
        <v>586</v>
      </c>
      <c r="C849" s="258">
        <f t="shared" si="31"/>
        <v>3.0085714285714285</v>
      </c>
      <c r="D849" s="258">
        <f t="shared" si="31"/>
        <v>5</v>
      </c>
      <c r="E849" s="258">
        <f t="shared" si="32"/>
        <v>0.15</v>
      </c>
      <c r="F849" s="276">
        <f t="shared" si="33"/>
        <v>2.2599999999999998</v>
      </c>
    </row>
    <row r="850" spans="1:6" ht="15.75" x14ac:dyDescent="0.2">
      <c r="A850" s="438"/>
      <c r="B850" s="258" t="s">
        <v>511</v>
      </c>
      <c r="C850" s="258">
        <f t="shared" si="31"/>
        <v>0.2</v>
      </c>
      <c r="D850" s="258">
        <f t="shared" si="31"/>
        <v>5</v>
      </c>
      <c r="E850" s="258">
        <f t="shared" si="32"/>
        <v>0.15</v>
      </c>
      <c r="F850" s="276">
        <f t="shared" si="33"/>
        <v>0.15</v>
      </c>
    </row>
    <row r="851" spans="1:6" ht="15.75" x14ac:dyDescent="0.2">
      <c r="A851" s="437" t="s">
        <v>847</v>
      </c>
      <c r="B851" s="258" t="s">
        <v>586</v>
      </c>
      <c r="C851" s="258">
        <f t="shared" si="31"/>
        <v>3.0114285714285711</v>
      </c>
      <c r="D851" s="258">
        <f t="shared" si="31"/>
        <v>5</v>
      </c>
      <c r="E851" s="258">
        <f t="shared" si="32"/>
        <v>0.15</v>
      </c>
      <c r="F851" s="276">
        <f t="shared" si="33"/>
        <v>2.2599999999999998</v>
      </c>
    </row>
    <row r="852" spans="1:6" ht="15.75" x14ac:dyDescent="0.2">
      <c r="A852" s="438"/>
      <c r="B852" s="258" t="s">
        <v>512</v>
      </c>
      <c r="C852" s="258">
        <f t="shared" si="31"/>
        <v>0.2</v>
      </c>
      <c r="D852" s="258">
        <f t="shared" si="31"/>
        <v>5</v>
      </c>
      <c r="E852" s="258">
        <f t="shared" si="32"/>
        <v>0.15</v>
      </c>
      <c r="F852" s="276">
        <f t="shared" si="33"/>
        <v>0.15</v>
      </c>
    </row>
    <row r="853" spans="1:6" ht="15.75" x14ac:dyDescent="0.2">
      <c r="A853" s="437" t="s">
        <v>848</v>
      </c>
      <c r="B853" s="258" t="s">
        <v>586</v>
      </c>
      <c r="C853" s="258">
        <f t="shared" si="31"/>
        <v>3.0016666666666669</v>
      </c>
      <c r="D853" s="258">
        <f t="shared" si="31"/>
        <v>4.5500000000000007</v>
      </c>
      <c r="E853" s="258">
        <f t="shared" si="32"/>
        <v>0.15</v>
      </c>
      <c r="F853" s="276">
        <f t="shared" si="33"/>
        <v>2.0499999999999998</v>
      </c>
    </row>
    <row r="854" spans="1:6" ht="15.75" x14ac:dyDescent="0.2">
      <c r="A854" s="438"/>
      <c r="B854" s="258" t="s">
        <v>513</v>
      </c>
      <c r="C854" s="258">
        <f t="shared" si="31"/>
        <v>0.2</v>
      </c>
      <c r="D854" s="258">
        <f t="shared" si="31"/>
        <v>5</v>
      </c>
      <c r="E854" s="258">
        <f t="shared" si="32"/>
        <v>0.15</v>
      </c>
      <c r="F854" s="276">
        <f t="shared" si="33"/>
        <v>0.15</v>
      </c>
    </row>
    <row r="855" spans="1:6" ht="15.75" x14ac:dyDescent="0.2">
      <c r="A855" s="437" t="s">
        <v>849</v>
      </c>
      <c r="B855" s="258" t="s">
        <v>586</v>
      </c>
      <c r="C855" s="258">
        <f t="shared" si="31"/>
        <v>3</v>
      </c>
      <c r="D855" s="258">
        <f t="shared" si="31"/>
        <v>4.5500000000000007</v>
      </c>
      <c r="E855" s="258">
        <f t="shared" si="32"/>
        <v>0.15</v>
      </c>
      <c r="F855" s="276">
        <f t="shared" si="33"/>
        <v>2.0499999999999998</v>
      </c>
    </row>
    <row r="856" spans="1:6" ht="15.75" x14ac:dyDescent="0.2">
      <c r="A856" s="438"/>
      <c r="B856" s="258" t="s">
        <v>514</v>
      </c>
      <c r="C856" s="258">
        <f t="shared" si="31"/>
        <v>0.2</v>
      </c>
      <c r="D856" s="258">
        <f t="shared" si="31"/>
        <v>5</v>
      </c>
      <c r="E856" s="258">
        <f t="shared" si="32"/>
        <v>0.15</v>
      </c>
      <c r="F856" s="276">
        <f t="shared" si="33"/>
        <v>0.15</v>
      </c>
    </row>
    <row r="857" spans="1:6" ht="15.75" x14ac:dyDescent="0.2">
      <c r="A857" s="437" t="s">
        <v>850</v>
      </c>
      <c r="B857" s="258" t="s">
        <v>586</v>
      </c>
      <c r="C857" s="258">
        <f t="shared" si="31"/>
        <v>3</v>
      </c>
      <c r="D857" s="258">
        <f t="shared" si="31"/>
        <v>4.5500000000000007</v>
      </c>
      <c r="E857" s="258">
        <f t="shared" si="32"/>
        <v>0.15</v>
      </c>
      <c r="F857" s="276">
        <f t="shared" si="33"/>
        <v>2.0499999999999998</v>
      </c>
    </row>
    <row r="858" spans="1:6" ht="15.75" x14ac:dyDescent="0.2">
      <c r="A858" s="438"/>
      <c r="B858" s="258" t="s">
        <v>515</v>
      </c>
      <c r="C858" s="258">
        <f t="shared" si="31"/>
        <v>0.2</v>
      </c>
      <c r="D858" s="258">
        <f t="shared" si="31"/>
        <v>5</v>
      </c>
      <c r="E858" s="258">
        <f t="shared" si="32"/>
        <v>0.15</v>
      </c>
      <c r="F858" s="276">
        <f t="shared" si="33"/>
        <v>0.15</v>
      </c>
    </row>
    <row r="859" spans="1:6" ht="15.75" x14ac:dyDescent="0.2">
      <c r="A859" s="437" t="s">
        <v>851</v>
      </c>
      <c r="B859" s="258" t="s">
        <v>586</v>
      </c>
      <c r="C859" s="258">
        <f t="shared" si="31"/>
        <v>3.0050000000000003</v>
      </c>
      <c r="D859" s="258">
        <f t="shared" si="31"/>
        <v>4.5500000000000007</v>
      </c>
      <c r="E859" s="258">
        <f t="shared" si="32"/>
        <v>0.15</v>
      </c>
      <c r="F859" s="276">
        <f t="shared" si="33"/>
        <v>2.0499999999999998</v>
      </c>
    </row>
    <row r="860" spans="1:6" ht="15.75" x14ac:dyDescent="0.2">
      <c r="A860" s="438"/>
      <c r="B860" s="258" t="s">
        <v>516</v>
      </c>
      <c r="C860" s="258">
        <f t="shared" si="31"/>
        <v>0.2</v>
      </c>
      <c r="D860" s="258">
        <f t="shared" si="31"/>
        <v>5</v>
      </c>
      <c r="E860" s="258">
        <f t="shared" si="32"/>
        <v>0.15</v>
      </c>
      <c r="F860" s="276">
        <f t="shared" si="33"/>
        <v>0.15</v>
      </c>
    </row>
    <row r="861" spans="1:6" ht="15.75" x14ac:dyDescent="0.2">
      <c r="A861" s="437" t="s">
        <v>852</v>
      </c>
      <c r="B861" s="258" t="s">
        <v>586</v>
      </c>
      <c r="C861" s="258">
        <f t="shared" si="31"/>
        <v>3.0266666666666668</v>
      </c>
      <c r="D861" s="258">
        <f t="shared" si="31"/>
        <v>5</v>
      </c>
      <c r="E861" s="258">
        <f t="shared" si="32"/>
        <v>0.15</v>
      </c>
      <c r="F861" s="276">
        <f t="shared" si="33"/>
        <v>2.27</v>
      </c>
    </row>
    <row r="862" spans="1:6" ht="15.75" x14ac:dyDescent="0.2">
      <c r="A862" s="438"/>
      <c r="B862" s="258" t="s">
        <v>517</v>
      </c>
      <c r="C862" s="258">
        <f t="shared" si="31"/>
        <v>0.2</v>
      </c>
      <c r="D862" s="258">
        <f t="shared" si="31"/>
        <v>5</v>
      </c>
      <c r="E862" s="258">
        <f t="shared" si="32"/>
        <v>0.15</v>
      </c>
      <c r="F862" s="276">
        <f t="shared" si="33"/>
        <v>0.15</v>
      </c>
    </row>
    <row r="863" spans="1:6" ht="15.75" x14ac:dyDescent="0.2">
      <c r="A863" s="437" t="s">
        <v>853</v>
      </c>
      <c r="B863" s="258" t="s">
        <v>586</v>
      </c>
      <c r="C863" s="258">
        <f t="shared" si="31"/>
        <v>3.0316666666666663</v>
      </c>
      <c r="D863" s="258">
        <f t="shared" si="31"/>
        <v>5</v>
      </c>
      <c r="E863" s="258">
        <f t="shared" si="32"/>
        <v>0.15</v>
      </c>
      <c r="F863" s="276">
        <f t="shared" si="33"/>
        <v>2.27</v>
      </c>
    </row>
    <row r="864" spans="1:6" ht="15.75" x14ac:dyDescent="0.2">
      <c r="A864" s="438"/>
      <c r="B864" s="258" t="s">
        <v>518</v>
      </c>
      <c r="C864" s="258">
        <f t="shared" si="31"/>
        <v>0.2</v>
      </c>
      <c r="D864" s="258">
        <f t="shared" si="31"/>
        <v>5</v>
      </c>
      <c r="E864" s="258">
        <f t="shared" si="32"/>
        <v>0.15</v>
      </c>
      <c r="F864" s="276">
        <f t="shared" si="33"/>
        <v>0.15</v>
      </c>
    </row>
    <row r="865" spans="1:6" ht="15.75" x14ac:dyDescent="0.2">
      <c r="A865" s="437" t="s">
        <v>854</v>
      </c>
      <c r="B865" s="258" t="s">
        <v>586</v>
      </c>
      <c r="C865" s="258">
        <f t="shared" si="31"/>
        <v>3.03</v>
      </c>
      <c r="D865" s="258">
        <f t="shared" si="31"/>
        <v>5</v>
      </c>
      <c r="E865" s="258">
        <f t="shared" si="32"/>
        <v>0.15</v>
      </c>
      <c r="F865" s="276">
        <f t="shared" si="33"/>
        <v>2.27</v>
      </c>
    </row>
    <row r="866" spans="1:6" ht="15.75" x14ac:dyDescent="0.2">
      <c r="A866" s="438"/>
      <c r="B866" s="258" t="s">
        <v>519</v>
      </c>
      <c r="C866" s="258">
        <f t="shared" si="31"/>
        <v>0.2</v>
      </c>
      <c r="D866" s="258">
        <f t="shared" si="31"/>
        <v>5</v>
      </c>
      <c r="E866" s="258">
        <f t="shared" si="32"/>
        <v>0.15</v>
      </c>
      <c r="F866" s="276">
        <f t="shared" si="33"/>
        <v>0.15</v>
      </c>
    </row>
    <row r="867" spans="1:6" ht="15.75" x14ac:dyDescent="0.2">
      <c r="A867" s="437" t="s">
        <v>855</v>
      </c>
      <c r="B867" s="258" t="s">
        <v>586</v>
      </c>
      <c r="C867" s="258">
        <f t="shared" si="31"/>
        <v>3.03</v>
      </c>
      <c r="D867" s="258">
        <f t="shared" si="31"/>
        <v>5</v>
      </c>
      <c r="E867" s="258">
        <f t="shared" si="32"/>
        <v>0.15</v>
      </c>
      <c r="F867" s="276">
        <f t="shared" si="33"/>
        <v>2.27</v>
      </c>
    </row>
    <row r="868" spans="1:6" ht="15.75" x14ac:dyDescent="0.2">
      <c r="A868" s="438"/>
      <c r="B868" s="258" t="s">
        <v>520</v>
      </c>
      <c r="C868" s="258">
        <f t="shared" si="31"/>
        <v>0.2</v>
      </c>
      <c r="D868" s="258">
        <f t="shared" si="31"/>
        <v>5</v>
      </c>
      <c r="E868" s="258">
        <f t="shared" si="32"/>
        <v>0.15</v>
      </c>
      <c r="F868" s="276">
        <f t="shared" si="33"/>
        <v>0.15</v>
      </c>
    </row>
    <row r="869" spans="1:6" ht="15.75" x14ac:dyDescent="0.2">
      <c r="A869" s="437" t="s">
        <v>856</v>
      </c>
      <c r="B869" s="258" t="s">
        <v>586</v>
      </c>
      <c r="C869" s="258">
        <f t="shared" si="31"/>
        <v>3.0066666666666664</v>
      </c>
      <c r="D869" s="258">
        <f t="shared" si="31"/>
        <v>5</v>
      </c>
      <c r="E869" s="258">
        <f t="shared" si="32"/>
        <v>0.15</v>
      </c>
      <c r="F869" s="276">
        <f t="shared" si="33"/>
        <v>2.2599999999999998</v>
      </c>
    </row>
    <row r="870" spans="1:6" ht="15.75" x14ac:dyDescent="0.2">
      <c r="A870" s="438"/>
      <c r="B870" s="258" t="s">
        <v>521</v>
      </c>
      <c r="C870" s="258">
        <f t="shared" si="31"/>
        <v>0.2</v>
      </c>
      <c r="D870" s="258">
        <f t="shared" si="31"/>
        <v>5</v>
      </c>
      <c r="E870" s="258">
        <f t="shared" si="32"/>
        <v>0.15</v>
      </c>
      <c r="F870" s="276">
        <f t="shared" si="33"/>
        <v>0.15</v>
      </c>
    </row>
    <row r="871" spans="1:6" ht="15.75" x14ac:dyDescent="0.2">
      <c r="A871" s="437" t="s">
        <v>857</v>
      </c>
      <c r="B871" s="258" t="s">
        <v>586</v>
      </c>
      <c r="C871" s="258">
        <f t="shared" si="31"/>
        <v>3</v>
      </c>
      <c r="D871" s="258">
        <f t="shared" si="31"/>
        <v>5</v>
      </c>
      <c r="E871" s="258">
        <f t="shared" si="32"/>
        <v>0.15</v>
      </c>
      <c r="F871" s="276">
        <f t="shared" si="33"/>
        <v>2.25</v>
      </c>
    </row>
    <row r="872" spans="1:6" ht="15.75" x14ac:dyDescent="0.2">
      <c r="A872" s="438"/>
      <c r="B872" s="258" t="s">
        <v>522</v>
      </c>
      <c r="C872" s="258">
        <f t="shared" si="31"/>
        <v>0.2</v>
      </c>
      <c r="D872" s="258">
        <f t="shared" si="31"/>
        <v>5</v>
      </c>
      <c r="E872" s="258">
        <f t="shared" si="32"/>
        <v>0.15</v>
      </c>
      <c r="F872" s="276">
        <f t="shared" si="33"/>
        <v>0.15</v>
      </c>
    </row>
    <row r="873" spans="1:6" ht="15.75" x14ac:dyDescent="0.2">
      <c r="A873" s="437" t="s">
        <v>858</v>
      </c>
      <c r="B873" s="258" t="s">
        <v>586</v>
      </c>
      <c r="C873" s="258">
        <f t="shared" si="31"/>
        <v>3</v>
      </c>
      <c r="D873" s="258">
        <f t="shared" si="31"/>
        <v>5</v>
      </c>
      <c r="E873" s="258">
        <f t="shared" si="32"/>
        <v>0.15</v>
      </c>
      <c r="F873" s="276">
        <f t="shared" si="33"/>
        <v>2.25</v>
      </c>
    </row>
    <row r="874" spans="1:6" ht="15.75" x14ac:dyDescent="0.2">
      <c r="A874" s="438"/>
      <c r="B874" s="258" t="s">
        <v>523</v>
      </c>
      <c r="C874" s="258">
        <f t="shared" si="31"/>
        <v>0.2</v>
      </c>
      <c r="D874" s="258">
        <f t="shared" si="31"/>
        <v>5</v>
      </c>
      <c r="E874" s="258">
        <f t="shared" si="32"/>
        <v>0.15</v>
      </c>
      <c r="F874" s="276">
        <f t="shared" si="33"/>
        <v>0.15</v>
      </c>
    </row>
    <row r="875" spans="1:6" ht="15.75" x14ac:dyDescent="0.2">
      <c r="A875" s="437" t="s">
        <v>859</v>
      </c>
      <c r="B875" s="258" t="s">
        <v>586</v>
      </c>
      <c r="C875" s="258">
        <f t="shared" si="31"/>
        <v>3</v>
      </c>
      <c r="D875" s="258">
        <f t="shared" si="31"/>
        <v>5</v>
      </c>
      <c r="E875" s="258">
        <f t="shared" si="32"/>
        <v>0.15</v>
      </c>
      <c r="F875" s="276">
        <f t="shared" si="33"/>
        <v>2.25</v>
      </c>
    </row>
    <row r="876" spans="1:6" ht="15.75" x14ac:dyDescent="0.2">
      <c r="A876" s="438"/>
      <c r="B876" s="258" t="s">
        <v>524</v>
      </c>
      <c r="C876" s="258">
        <f t="shared" si="31"/>
        <v>0.2</v>
      </c>
      <c r="D876" s="258">
        <f t="shared" si="31"/>
        <v>5</v>
      </c>
      <c r="E876" s="258">
        <f t="shared" si="32"/>
        <v>0.15</v>
      </c>
      <c r="F876" s="276">
        <f t="shared" si="33"/>
        <v>0.15</v>
      </c>
    </row>
    <row r="877" spans="1:6" ht="15.75" x14ac:dyDescent="0.2">
      <c r="A877" s="437" t="s">
        <v>860</v>
      </c>
      <c r="B877" s="258" t="s">
        <v>586</v>
      </c>
      <c r="C877" s="258">
        <f t="shared" si="31"/>
        <v>3</v>
      </c>
      <c r="D877" s="258">
        <f t="shared" si="31"/>
        <v>5.0000000000000009</v>
      </c>
      <c r="E877" s="258">
        <f t="shared" si="32"/>
        <v>0.15</v>
      </c>
      <c r="F877" s="276">
        <f t="shared" si="33"/>
        <v>2.25</v>
      </c>
    </row>
    <row r="878" spans="1:6" ht="15.75" x14ac:dyDescent="0.2">
      <c r="A878" s="438"/>
      <c r="B878" s="258" t="s">
        <v>525</v>
      </c>
      <c r="C878" s="258">
        <f t="shared" si="31"/>
        <v>0.2</v>
      </c>
      <c r="D878" s="258">
        <f t="shared" si="31"/>
        <v>5</v>
      </c>
      <c r="E878" s="258">
        <f t="shared" si="32"/>
        <v>0.15</v>
      </c>
      <c r="F878" s="276">
        <f t="shared" si="33"/>
        <v>0.15</v>
      </c>
    </row>
    <row r="879" spans="1:6" ht="15.75" x14ac:dyDescent="0.2">
      <c r="A879" s="437" t="s">
        <v>861</v>
      </c>
      <c r="B879" s="258" t="s">
        <v>586</v>
      </c>
      <c r="C879" s="258">
        <f t="shared" si="31"/>
        <v>3.0033333333333334</v>
      </c>
      <c r="D879" s="258">
        <f t="shared" si="31"/>
        <v>5.0000000000000009</v>
      </c>
      <c r="E879" s="258">
        <f t="shared" si="32"/>
        <v>0.15</v>
      </c>
      <c r="F879" s="276">
        <f t="shared" si="33"/>
        <v>2.25</v>
      </c>
    </row>
    <row r="880" spans="1:6" ht="15.75" x14ac:dyDescent="0.2">
      <c r="A880" s="438"/>
      <c r="B880" s="258" t="s">
        <v>526</v>
      </c>
      <c r="C880" s="258">
        <f t="shared" si="31"/>
        <v>0.2</v>
      </c>
      <c r="D880" s="258">
        <f t="shared" si="31"/>
        <v>5</v>
      </c>
      <c r="E880" s="258">
        <f t="shared" si="32"/>
        <v>0.15</v>
      </c>
      <c r="F880" s="276">
        <f t="shared" si="33"/>
        <v>0.15</v>
      </c>
    </row>
    <row r="881" spans="1:6" ht="15.75" x14ac:dyDescent="0.2">
      <c r="A881" s="437" t="s">
        <v>862</v>
      </c>
      <c r="B881" s="258" t="s">
        <v>586</v>
      </c>
      <c r="C881" s="258">
        <f t="shared" si="31"/>
        <v>3.0150000000000001</v>
      </c>
      <c r="D881" s="258">
        <f t="shared" si="31"/>
        <v>5.0000000000000009</v>
      </c>
      <c r="E881" s="258">
        <f t="shared" si="32"/>
        <v>0.15</v>
      </c>
      <c r="F881" s="276">
        <f t="shared" si="33"/>
        <v>2.2599999999999998</v>
      </c>
    </row>
    <row r="882" spans="1:6" ht="15.75" x14ac:dyDescent="0.2">
      <c r="A882" s="438"/>
      <c r="B882" s="258" t="s">
        <v>527</v>
      </c>
      <c r="C882" s="258">
        <f t="shared" si="31"/>
        <v>0.2</v>
      </c>
      <c r="D882" s="258">
        <f t="shared" si="31"/>
        <v>5</v>
      </c>
      <c r="E882" s="258">
        <f t="shared" si="32"/>
        <v>0.15</v>
      </c>
      <c r="F882" s="276">
        <f t="shared" si="33"/>
        <v>0.15</v>
      </c>
    </row>
    <row r="883" spans="1:6" ht="15.75" x14ac:dyDescent="0.2">
      <c r="A883" s="437" t="s">
        <v>863</v>
      </c>
      <c r="B883" s="258" t="s">
        <v>586</v>
      </c>
      <c r="C883" s="258">
        <f t="shared" si="31"/>
        <v>3.0166666666666662</v>
      </c>
      <c r="D883" s="258">
        <f t="shared" si="31"/>
        <v>5.0000000000000009</v>
      </c>
      <c r="E883" s="258">
        <f t="shared" si="32"/>
        <v>0.15</v>
      </c>
      <c r="F883" s="276">
        <f t="shared" si="33"/>
        <v>2.2599999999999998</v>
      </c>
    </row>
    <row r="884" spans="1:6" ht="15.75" x14ac:dyDescent="0.2">
      <c r="A884" s="438"/>
      <c r="B884" s="258" t="s">
        <v>528</v>
      </c>
      <c r="C884" s="258">
        <f t="shared" si="31"/>
        <v>0.2</v>
      </c>
      <c r="D884" s="258">
        <f t="shared" si="31"/>
        <v>5</v>
      </c>
      <c r="E884" s="258">
        <f t="shared" si="32"/>
        <v>0.15</v>
      </c>
      <c r="F884" s="276">
        <f t="shared" si="33"/>
        <v>0.15</v>
      </c>
    </row>
    <row r="885" spans="1:6" ht="15.75" x14ac:dyDescent="0.2">
      <c r="A885" s="437" t="s">
        <v>864</v>
      </c>
      <c r="B885" s="258" t="s">
        <v>586</v>
      </c>
      <c r="C885" s="258">
        <f t="shared" si="31"/>
        <v>3.0166666666666662</v>
      </c>
      <c r="D885" s="258">
        <f t="shared" si="31"/>
        <v>5.0000000000000009</v>
      </c>
      <c r="E885" s="258">
        <f t="shared" si="32"/>
        <v>0.15</v>
      </c>
      <c r="F885" s="276">
        <f t="shared" si="33"/>
        <v>2.2599999999999998</v>
      </c>
    </row>
    <row r="886" spans="1:6" ht="15.75" x14ac:dyDescent="0.2">
      <c r="A886" s="438"/>
      <c r="B886" s="258" t="s">
        <v>529</v>
      </c>
      <c r="C886" s="258">
        <f t="shared" si="31"/>
        <v>0.2</v>
      </c>
      <c r="D886" s="258">
        <f t="shared" si="31"/>
        <v>5</v>
      </c>
      <c r="E886" s="258">
        <f t="shared" si="32"/>
        <v>0.15</v>
      </c>
      <c r="F886" s="276">
        <f t="shared" si="33"/>
        <v>0.15</v>
      </c>
    </row>
    <row r="887" spans="1:6" ht="15.75" x14ac:dyDescent="0.2">
      <c r="A887" s="437" t="s">
        <v>865</v>
      </c>
      <c r="B887" s="258" t="s">
        <v>586</v>
      </c>
      <c r="C887" s="258">
        <f t="shared" si="31"/>
        <v>3.0116666666666667</v>
      </c>
      <c r="D887" s="258">
        <f t="shared" si="31"/>
        <v>5.0000000000000009</v>
      </c>
      <c r="E887" s="258">
        <f t="shared" si="32"/>
        <v>0.15</v>
      </c>
      <c r="F887" s="276">
        <f t="shared" si="33"/>
        <v>2.2599999999999998</v>
      </c>
    </row>
    <row r="888" spans="1:6" ht="15.75" x14ac:dyDescent="0.2">
      <c r="A888" s="438"/>
      <c r="B888" s="258" t="s">
        <v>530</v>
      </c>
      <c r="C888" s="258">
        <f t="shared" si="31"/>
        <v>0.2</v>
      </c>
      <c r="D888" s="258">
        <f t="shared" si="31"/>
        <v>5</v>
      </c>
      <c r="E888" s="258">
        <f t="shared" si="32"/>
        <v>0.15</v>
      </c>
      <c r="F888" s="276">
        <f t="shared" si="33"/>
        <v>0.15</v>
      </c>
    </row>
    <row r="889" spans="1:6" ht="15.75" x14ac:dyDescent="0.2">
      <c r="A889" s="437" t="s">
        <v>866</v>
      </c>
      <c r="B889" s="258" t="s">
        <v>586</v>
      </c>
      <c r="C889" s="258">
        <f t="shared" si="31"/>
        <v>3</v>
      </c>
      <c r="D889" s="258">
        <f t="shared" si="31"/>
        <v>5.0000000000000009</v>
      </c>
      <c r="E889" s="258">
        <f t="shared" si="32"/>
        <v>0.15</v>
      </c>
      <c r="F889" s="276">
        <f t="shared" si="33"/>
        <v>2.25</v>
      </c>
    </row>
    <row r="890" spans="1:6" ht="15.75" x14ac:dyDescent="0.2">
      <c r="A890" s="438"/>
      <c r="B890" s="258" t="s">
        <v>531</v>
      </c>
      <c r="C890" s="258">
        <f t="shared" si="31"/>
        <v>0.2</v>
      </c>
      <c r="D890" s="258">
        <f t="shared" si="31"/>
        <v>5</v>
      </c>
      <c r="E890" s="258">
        <f t="shared" si="32"/>
        <v>0.15</v>
      </c>
      <c r="F890" s="276">
        <f t="shared" si="33"/>
        <v>0.15</v>
      </c>
    </row>
    <row r="891" spans="1:6" ht="15.75" x14ac:dyDescent="0.2">
      <c r="A891" s="437" t="s">
        <v>867</v>
      </c>
      <c r="B891" s="258" t="s">
        <v>586</v>
      </c>
      <c r="C891" s="258">
        <f t="shared" si="31"/>
        <v>3</v>
      </c>
      <c r="D891" s="258">
        <f t="shared" si="31"/>
        <v>5.0000000000000009</v>
      </c>
      <c r="E891" s="258">
        <f t="shared" si="32"/>
        <v>0.15</v>
      </c>
      <c r="F891" s="276">
        <f t="shared" si="33"/>
        <v>2.25</v>
      </c>
    </row>
    <row r="892" spans="1:6" ht="15.75" x14ac:dyDescent="0.2">
      <c r="A892" s="438"/>
      <c r="B892" s="258" t="s">
        <v>532</v>
      </c>
      <c r="C892" s="258">
        <f t="shared" ref="C892:D955" si="34">+V1630</f>
        <v>0.2</v>
      </c>
      <c r="D892" s="258">
        <f t="shared" si="34"/>
        <v>5</v>
      </c>
      <c r="E892" s="258">
        <f t="shared" ref="E892:E955" si="35">+$B$376</f>
        <v>0.15</v>
      </c>
      <c r="F892" s="276">
        <f t="shared" ref="F892:F955" si="36">+ROUND(C892*D892*E892,2)</f>
        <v>0.15</v>
      </c>
    </row>
    <row r="893" spans="1:6" ht="15.75" x14ac:dyDescent="0.2">
      <c r="A893" s="437" t="s">
        <v>868</v>
      </c>
      <c r="B893" s="258" t="s">
        <v>586</v>
      </c>
      <c r="C893" s="258">
        <f t="shared" si="34"/>
        <v>3</v>
      </c>
      <c r="D893" s="258">
        <f t="shared" si="34"/>
        <v>5</v>
      </c>
      <c r="E893" s="258">
        <f t="shared" si="35"/>
        <v>0.15</v>
      </c>
      <c r="F893" s="276">
        <f t="shared" si="36"/>
        <v>2.25</v>
      </c>
    </row>
    <row r="894" spans="1:6" ht="15.75" x14ac:dyDescent="0.2">
      <c r="A894" s="438"/>
      <c r="B894" s="258" t="s">
        <v>533</v>
      </c>
      <c r="C894" s="258">
        <f t="shared" si="34"/>
        <v>0.2</v>
      </c>
      <c r="D894" s="258">
        <f t="shared" si="34"/>
        <v>5</v>
      </c>
      <c r="E894" s="258">
        <f t="shared" si="35"/>
        <v>0.15</v>
      </c>
      <c r="F894" s="276">
        <f t="shared" si="36"/>
        <v>0.15</v>
      </c>
    </row>
    <row r="895" spans="1:6" ht="15.75" x14ac:dyDescent="0.2">
      <c r="A895" s="437" t="s">
        <v>869</v>
      </c>
      <c r="B895" s="258" t="s">
        <v>586</v>
      </c>
      <c r="C895" s="258">
        <f t="shared" si="34"/>
        <v>3</v>
      </c>
      <c r="D895" s="258">
        <f t="shared" si="34"/>
        <v>5</v>
      </c>
      <c r="E895" s="258">
        <f t="shared" si="35"/>
        <v>0.15</v>
      </c>
      <c r="F895" s="276">
        <f t="shared" si="36"/>
        <v>2.25</v>
      </c>
    </row>
    <row r="896" spans="1:6" ht="15.75" x14ac:dyDescent="0.2">
      <c r="A896" s="438"/>
      <c r="B896" s="258" t="s">
        <v>534</v>
      </c>
      <c r="C896" s="258">
        <f t="shared" si="34"/>
        <v>0.2</v>
      </c>
      <c r="D896" s="258">
        <f t="shared" si="34"/>
        <v>5</v>
      </c>
      <c r="E896" s="258">
        <f t="shared" si="35"/>
        <v>0.15</v>
      </c>
      <c r="F896" s="276">
        <f t="shared" si="36"/>
        <v>0.15</v>
      </c>
    </row>
    <row r="897" spans="1:6" ht="15.75" x14ac:dyDescent="0.2">
      <c r="A897" s="437" t="s">
        <v>870</v>
      </c>
      <c r="B897" s="258" t="s">
        <v>586</v>
      </c>
      <c r="C897" s="258">
        <f t="shared" si="34"/>
        <v>3.0100000000000002</v>
      </c>
      <c r="D897" s="258">
        <f t="shared" si="34"/>
        <v>5</v>
      </c>
      <c r="E897" s="258">
        <f t="shared" si="35"/>
        <v>0.15</v>
      </c>
      <c r="F897" s="276">
        <f t="shared" si="36"/>
        <v>2.2599999999999998</v>
      </c>
    </row>
    <row r="898" spans="1:6" ht="15.75" x14ac:dyDescent="0.2">
      <c r="A898" s="438"/>
      <c r="B898" s="258" t="s">
        <v>535</v>
      </c>
      <c r="C898" s="258">
        <f t="shared" si="34"/>
        <v>0.2</v>
      </c>
      <c r="D898" s="258">
        <f t="shared" si="34"/>
        <v>5.29</v>
      </c>
      <c r="E898" s="258">
        <f t="shared" si="35"/>
        <v>0.15</v>
      </c>
      <c r="F898" s="276">
        <f t="shared" si="36"/>
        <v>0.16</v>
      </c>
    </row>
    <row r="899" spans="1:6" ht="15.75" x14ac:dyDescent="0.2">
      <c r="A899" s="437" t="s">
        <v>871</v>
      </c>
      <c r="B899" s="258" t="s">
        <v>586</v>
      </c>
      <c r="C899" s="258">
        <f t="shared" si="34"/>
        <v>3.052</v>
      </c>
      <c r="D899" s="258">
        <f t="shared" si="34"/>
        <v>5</v>
      </c>
      <c r="E899" s="258">
        <f t="shared" si="35"/>
        <v>0.15</v>
      </c>
      <c r="F899" s="276">
        <f t="shared" si="36"/>
        <v>2.29</v>
      </c>
    </row>
    <row r="900" spans="1:6" ht="15.75" x14ac:dyDescent="0.2">
      <c r="A900" s="438"/>
      <c r="B900" s="258" t="s">
        <v>536</v>
      </c>
      <c r="C900" s="258">
        <f t="shared" si="34"/>
        <v>0.2</v>
      </c>
      <c r="D900" s="258">
        <f t="shared" si="34"/>
        <v>5.45</v>
      </c>
      <c r="E900" s="258">
        <f t="shared" si="35"/>
        <v>0.15</v>
      </c>
      <c r="F900" s="276">
        <f t="shared" si="36"/>
        <v>0.16</v>
      </c>
    </row>
    <row r="901" spans="1:6" ht="15.75" x14ac:dyDescent="0.2">
      <c r="A901" s="437" t="s">
        <v>872</v>
      </c>
      <c r="B901" s="258" t="s">
        <v>586</v>
      </c>
      <c r="C901" s="258">
        <f t="shared" si="34"/>
        <v>3.0720000000000001</v>
      </c>
      <c r="D901" s="258">
        <f t="shared" si="34"/>
        <v>5</v>
      </c>
      <c r="E901" s="258">
        <f t="shared" si="35"/>
        <v>0.15</v>
      </c>
      <c r="F901" s="276">
        <f t="shared" si="36"/>
        <v>2.2999999999999998</v>
      </c>
    </row>
    <row r="902" spans="1:6" ht="15.75" x14ac:dyDescent="0.2">
      <c r="A902" s="438"/>
      <c r="B902" s="258" t="s">
        <v>537</v>
      </c>
      <c r="C902" s="258">
        <f t="shared" si="34"/>
        <v>0.2</v>
      </c>
      <c r="D902" s="258">
        <f t="shared" si="34"/>
        <v>5.45</v>
      </c>
      <c r="E902" s="258">
        <f t="shared" si="35"/>
        <v>0.15</v>
      </c>
      <c r="F902" s="276">
        <f t="shared" si="36"/>
        <v>0.16</v>
      </c>
    </row>
    <row r="903" spans="1:6" ht="15.75" x14ac:dyDescent="0.2">
      <c r="A903" s="437" t="s">
        <v>873</v>
      </c>
      <c r="B903" s="258" t="s">
        <v>586</v>
      </c>
      <c r="C903" s="258">
        <f t="shared" si="34"/>
        <v>3.0460000000000003</v>
      </c>
      <c r="D903" s="258">
        <f t="shared" si="34"/>
        <v>5</v>
      </c>
      <c r="E903" s="258">
        <f t="shared" si="35"/>
        <v>0.15</v>
      </c>
      <c r="F903" s="276">
        <f t="shared" si="36"/>
        <v>2.2799999999999998</v>
      </c>
    </row>
    <row r="904" spans="1:6" ht="15.75" x14ac:dyDescent="0.2">
      <c r="A904" s="438"/>
      <c r="B904" s="258" t="s">
        <v>538</v>
      </c>
      <c r="C904" s="258">
        <f t="shared" si="34"/>
        <v>0.2</v>
      </c>
      <c r="D904" s="258">
        <f t="shared" si="34"/>
        <v>5.45</v>
      </c>
      <c r="E904" s="258">
        <f t="shared" si="35"/>
        <v>0.15</v>
      </c>
      <c r="F904" s="276">
        <f t="shared" si="36"/>
        <v>0.16</v>
      </c>
    </row>
    <row r="905" spans="1:6" ht="15.75" x14ac:dyDescent="0.2">
      <c r="A905" s="437" t="s">
        <v>874</v>
      </c>
      <c r="B905" s="258" t="s">
        <v>586</v>
      </c>
      <c r="C905" s="258">
        <f t="shared" si="34"/>
        <v>3.0620000000000003</v>
      </c>
      <c r="D905" s="258">
        <f t="shared" si="34"/>
        <v>5</v>
      </c>
      <c r="E905" s="258">
        <f t="shared" si="35"/>
        <v>0.15</v>
      </c>
      <c r="F905" s="276">
        <f t="shared" si="36"/>
        <v>2.2999999999999998</v>
      </c>
    </row>
    <row r="906" spans="1:6" ht="15.75" x14ac:dyDescent="0.2">
      <c r="A906" s="438"/>
      <c r="B906" s="258" t="s">
        <v>539</v>
      </c>
      <c r="C906" s="258">
        <f t="shared" si="34"/>
        <v>0.2</v>
      </c>
      <c r="D906" s="258">
        <f t="shared" si="34"/>
        <v>5.45</v>
      </c>
      <c r="E906" s="258">
        <f t="shared" si="35"/>
        <v>0.15</v>
      </c>
      <c r="F906" s="276">
        <f t="shared" si="36"/>
        <v>0.16</v>
      </c>
    </row>
    <row r="907" spans="1:6" ht="15.75" x14ac:dyDescent="0.2">
      <c r="A907" s="437" t="s">
        <v>875</v>
      </c>
      <c r="B907" s="258" t="s">
        <v>586</v>
      </c>
      <c r="C907" s="258">
        <f t="shared" si="34"/>
        <v>3.0620000000000003</v>
      </c>
      <c r="D907" s="258">
        <f t="shared" si="34"/>
        <v>5</v>
      </c>
      <c r="E907" s="258">
        <f t="shared" si="35"/>
        <v>0.15</v>
      </c>
      <c r="F907" s="276">
        <f t="shared" si="36"/>
        <v>2.2999999999999998</v>
      </c>
    </row>
    <row r="908" spans="1:6" ht="15.75" x14ac:dyDescent="0.2">
      <c r="A908" s="438"/>
      <c r="B908" s="258" t="s">
        <v>540</v>
      </c>
      <c r="C908" s="258">
        <f t="shared" si="34"/>
        <v>0.2</v>
      </c>
      <c r="D908" s="258">
        <f t="shared" si="34"/>
        <v>5.45</v>
      </c>
      <c r="E908" s="258">
        <f t="shared" si="35"/>
        <v>0.15</v>
      </c>
      <c r="F908" s="276">
        <f t="shared" si="36"/>
        <v>0.16</v>
      </c>
    </row>
    <row r="909" spans="1:6" ht="15.75" x14ac:dyDescent="0.2">
      <c r="A909" s="437" t="s">
        <v>876</v>
      </c>
      <c r="B909" s="258" t="s">
        <v>586</v>
      </c>
      <c r="C909" s="258">
        <f t="shared" si="34"/>
        <v>3.0459999999999998</v>
      </c>
      <c r="D909" s="258">
        <f t="shared" si="34"/>
        <v>5</v>
      </c>
      <c r="E909" s="258">
        <f t="shared" si="35"/>
        <v>0.15</v>
      </c>
      <c r="F909" s="276">
        <f t="shared" si="36"/>
        <v>2.2799999999999998</v>
      </c>
    </row>
    <row r="910" spans="1:6" ht="15.75" x14ac:dyDescent="0.2">
      <c r="A910" s="438"/>
      <c r="B910" s="258" t="s">
        <v>541</v>
      </c>
      <c r="C910" s="258">
        <f t="shared" si="34"/>
        <v>0.2</v>
      </c>
      <c r="D910" s="258">
        <f t="shared" si="34"/>
        <v>5.27</v>
      </c>
      <c r="E910" s="258">
        <f t="shared" si="35"/>
        <v>0.15</v>
      </c>
      <c r="F910" s="276">
        <f t="shared" si="36"/>
        <v>0.16</v>
      </c>
    </row>
    <row r="911" spans="1:6" ht="15.75" x14ac:dyDescent="0.2">
      <c r="A911" s="437" t="s">
        <v>877</v>
      </c>
      <c r="B911" s="258" t="s">
        <v>586</v>
      </c>
      <c r="C911" s="258">
        <f t="shared" si="34"/>
        <v>3.008</v>
      </c>
      <c r="D911" s="258">
        <f t="shared" si="34"/>
        <v>5</v>
      </c>
      <c r="E911" s="258">
        <f t="shared" si="35"/>
        <v>0.15</v>
      </c>
      <c r="F911" s="276">
        <f t="shared" si="36"/>
        <v>2.2599999999999998</v>
      </c>
    </row>
    <row r="912" spans="1:6" ht="15.75" x14ac:dyDescent="0.2">
      <c r="A912" s="438"/>
      <c r="B912" s="258" t="s">
        <v>542</v>
      </c>
      <c r="C912" s="258">
        <f t="shared" si="34"/>
        <v>0.2</v>
      </c>
      <c r="D912" s="258">
        <f t="shared" si="34"/>
        <v>5</v>
      </c>
      <c r="E912" s="258">
        <f t="shared" si="35"/>
        <v>0.15</v>
      </c>
      <c r="F912" s="276">
        <f t="shared" si="36"/>
        <v>0.15</v>
      </c>
    </row>
    <row r="913" spans="1:6" ht="15.75" x14ac:dyDescent="0.2">
      <c r="A913" s="437" t="s">
        <v>878</v>
      </c>
      <c r="B913" s="258" t="s">
        <v>586</v>
      </c>
      <c r="C913" s="258">
        <f t="shared" si="34"/>
        <v>3</v>
      </c>
      <c r="D913" s="258">
        <f t="shared" si="34"/>
        <v>5</v>
      </c>
      <c r="E913" s="258">
        <f t="shared" si="35"/>
        <v>0.15</v>
      </c>
      <c r="F913" s="276">
        <f t="shared" si="36"/>
        <v>2.25</v>
      </c>
    </row>
    <row r="914" spans="1:6" ht="15.75" x14ac:dyDescent="0.2">
      <c r="A914" s="438"/>
      <c r="B914" s="258" t="s">
        <v>543</v>
      </c>
      <c r="C914" s="258">
        <f t="shared" si="34"/>
        <v>0.2</v>
      </c>
      <c r="D914" s="258">
        <f t="shared" si="34"/>
        <v>5</v>
      </c>
      <c r="E914" s="258">
        <f t="shared" si="35"/>
        <v>0.15</v>
      </c>
      <c r="F914" s="276">
        <f t="shared" si="36"/>
        <v>0.15</v>
      </c>
    </row>
    <row r="915" spans="1:6" ht="15.75" x14ac:dyDescent="0.2">
      <c r="A915" s="437" t="s">
        <v>879</v>
      </c>
      <c r="B915" s="258" t="s">
        <v>586</v>
      </c>
      <c r="C915" s="258">
        <f t="shared" si="34"/>
        <v>3</v>
      </c>
      <c r="D915" s="258">
        <f t="shared" si="34"/>
        <v>5</v>
      </c>
      <c r="E915" s="258">
        <f t="shared" si="35"/>
        <v>0.15</v>
      </c>
      <c r="F915" s="276">
        <f t="shared" si="36"/>
        <v>2.25</v>
      </c>
    </row>
    <row r="916" spans="1:6" ht="15.75" x14ac:dyDescent="0.2">
      <c r="A916" s="438"/>
      <c r="B916" s="258" t="s">
        <v>544</v>
      </c>
      <c r="C916" s="258">
        <f t="shared" si="34"/>
        <v>0.2</v>
      </c>
      <c r="D916" s="258">
        <f t="shared" si="34"/>
        <v>5</v>
      </c>
      <c r="E916" s="258">
        <f t="shared" si="35"/>
        <v>0.15</v>
      </c>
      <c r="F916" s="276">
        <f t="shared" si="36"/>
        <v>0.15</v>
      </c>
    </row>
    <row r="917" spans="1:6" ht="15.75" x14ac:dyDescent="0.2">
      <c r="A917" s="437" t="s">
        <v>880</v>
      </c>
      <c r="B917" s="258" t="s">
        <v>586</v>
      </c>
      <c r="C917" s="258">
        <f t="shared" si="34"/>
        <v>3</v>
      </c>
      <c r="D917" s="258">
        <f t="shared" si="34"/>
        <v>5</v>
      </c>
      <c r="E917" s="258">
        <f t="shared" si="35"/>
        <v>0.15</v>
      </c>
      <c r="F917" s="276">
        <f t="shared" si="36"/>
        <v>2.25</v>
      </c>
    </row>
    <row r="918" spans="1:6" ht="15.75" x14ac:dyDescent="0.2">
      <c r="A918" s="438"/>
      <c r="B918" s="258" t="s">
        <v>545</v>
      </c>
      <c r="C918" s="258">
        <f t="shared" si="34"/>
        <v>0.2</v>
      </c>
      <c r="D918" s="258">
        <f t="shared" si="34"/>
        <v>5</v>
      </c>
      <c r="E918" s="258">
        <f t="shared" si="35"/>
        <v>0.15</v>
      </c>
      <c r="F918" s="276">
        <f t="shared" si="36"/>
        <v>0.15</v>
      </c>
    </row>
    <row r="919" spans="1:6" ht="15.75" x14ac:dyDescent="0.2">
      <c r="A919" s="437" t="s">
        <v>881</v>
      </c>
      <c r="B919" s="258" t="s">
        <v>586</v>
      </c>
      <c r="C919" s="258">
        <f t="shared" si="34"/>
        <v>3.0057142857142858</v>
      </c>
      <c r="D919" s="258">
        <f t="shared" si="34"/>
        <v>5</v>
      </c>
      <c r="E919" s="258">
        <f t="shared" si="35"/>
        <v>0.15</v>
      </c>
      <c r="F919" s="276">
        <f t="shared" si="36"/>
        <v>2.25</v>
      </c>
    </row>
    <row r="920" spans="1:6" ht="15.75" x14ac:dyDescent="0.2">
      <c r="A920" s="438"/>
      <c r="B920" s="258" t="s">
        <v>546</v>
      </c>
      <c r="C920" s="258">
        <f t="shared" si="34"/>
        <v>0.2</v>
      </c>
      <c r="D920" s="258">
        <f t="shared" si="34"/>
        <v>5</v>
      </c>
      <c r="E920" s="258">
        <f t="shared" si="35"/>
        <v>0.15</v>
      </c>
      <c r="F920" s="276">
        <f t="shared" si="36"/>
        <v>0.15</v>
      </c>
    </row>
    <row r="921" spans="1:6" ht="15.75" x14ac:dyDescent="0.2">
      <c r="A921" s="437" t="s">
        <v>882</v>
      </c>
      <c r="B921" s="258" t="s">
        <v>586</v>
      </c>
      <c r="C921" s="258">
        <f t="shared" si="34"/>
        <v>3.0128571428571425</v>
      </c>
      <c r="D921" s="258">
        <f t="shared" si="34"/>
        <v>5</v>
      </c>
      <c r="E921" s="258">
        <f t="shared" si="35"/>
        <v>0.15</v>
      </c>
      <c r="F921" s="276">
        <f t="shared" si="36"/>
        <v>2.2599999999999998</v>
      </c>
    </row>
    <row r="922" spans="1:6" ht="15.75" x14ac:dyDescent="0.2">
      <c r="A922" s="438"/>
      <c r="B922" s="258" t="s">
        <v>547</v>
      </c>
      <c r="C922" s="258">
        <f t="shared" si="34"/>
        <v>0.2</v>
      </c>
      <c r="D922" s="258">
        <f t="shared" si="34"/>
        <v>5</v>
      </c>
      <c r="E922" s="258">
        <f t="shared" si="35"/>
        <v>0.15</v>
      </c>
      <c r="F922" s="276">
        <f t="shared" si="36"/>
        <v>0.15</v>
      </c>
    </row>
    <row r="923" spans="1:6" ht="15.75" x14ac:dyDescent="0.2">
      <c r="A923" s="437" t="s">
        <v>883</v>
      </c>
      <c r="B923" s="258" t="s">
        <v>586</v>
      </c>
      <c r="C923" s="258">
        <f t="shared" si="34"/>
        <v>3.0114285714285711</v>
      </c>
      <c r="D923" s="258">
        <f t="shared" si="34"/>
        <v>5</v>
      </c>
      <c r="E923" s="258">
        <f t="shared" si="35"/>
        <v>0.15</v>
      </c>
      <c r="F923" s="276">
        <f t="shared" si="36"/>
        <v>2.2599999999999998</v>
      </c>
    </row>
    <row r="924" spans="1:6" ht="15.75" x14ac:dyDescent="0.2">
      <c r="A924" s="438"/>
      <c r="B924" s="258" t="s">
        <v>548</v>
      </c>
      <c r="C924" s="258">
        <f t="shared" si="34"/>
        <v>0.2</v>
      </c>
      <c r="D924" s="258">
        <f t="shared" si="34"/>
        <v>5</v>
      </c>
      <c r="E924" s="258">
        <f t="shared" si="35"/>
        <v>0.15</v>
      </c>
      <c r="F924" s="276">
        <f t="shared" si="36"/>
        <v>0.15</v>
      </c>
    </row>
    <row r="925" spans="1:6" ht="15.75" x14ac:dyDescent="0.2">
      <c r="A925" s="437" t="s">
        <v>884</v>
      </c>
      <c r="B925" s="258" t="s">
        <v>586</v>
      </c>
      <c r="C925" s="258">
        <f t="shared" si="34"/>
        <v>3.0128571428571425</v>
      </c>
      <c r="D925" s="258">
        <f t="shared" si="34"/>
        <v>5</v>
      </c>
      <c r="E925" s="258">
        <f t="shared" si="35"/>
        <v>0.15</v>
      </c>
      <c r="F925" s="276">
        <f t="shared" si="36"/>
        <v>2.2599999999999998</v>
      </c>
    </row>
    <row r="926" spans="1:6" ht="15.75" x14ac:dyDescent="0.2">
      <c r="A926" s="438"/>
      <c r="B926" s="258" t="s">
        <v>549</v>
      </c>
      <c r="C926" s="258">
        <f t="shared" si="34"/>
        <v>0.2</v>
      </c>
      <c r="D926" s="258">
        <f t="shared" si="34"/>
        <v>5</v>
      </c>
      <c r="E926" s="258">
        <f t="shared" si="35"/>
        <v>0.15</v>
      </c>
      <c r="F926" s="276">
        <f t="shared" si="36"/>
        <v>0.15</v>
      </c>
    </row>
    <row r="927" spans="1:6" ht="15.75" x14ac:dyDescent="0.2">
      <c r="A927" s="437" t="s">
        <v>885</v>
      </c>
      <c r="B927" s="258" t="s">
        <v>586</v>
      </c>
      <c r="C927" s="258">
        <f t="shared" si="34"/>
        <v>3.0128571428571425</v>
      </c>
      <c r="D927" s="258">
        <f t="shared" si="34"/>
        <v>5</v>
      </c>
      <c r="E927" s="258">
        <f t="shared" si="35"/>
        <v>0.15</v>
      </c>
      <c r="F927" s="276">
        <f t="shared" si="36"/>
        <v>2.2599999999999998</v>
      </c>
    </row>
    <row r="928" spans="1:6" ht="15.75" x14ac:dyDescent="0.2">
      <c r="A928" s="438"/>
      <c r="B928" s="258" t="s">
        <v>550</v>
      </c>
      <c r="C928" s="258">
        <f t="shared" si="34"/>
        <v>0.2</v>
      </c>
      <c r="D928" s="258">
        <f t="shared" si="34"/>
        <v>5</v>
      </c>
      <c r="E928" s="258">
        <f t="shared" si="35"/>
        <v>0.15</v>
      </c>
      <c r="F928" s="276">
        <f t="shared" si="36"/>
        <v>0.15</v>
      </c>
    </row>
    <row r="929" spans="1:6" ht="15.75" x14ac:dyDescent="0.2">
      <c r="A929" s="437" t="s">
        <v>886</v>
      </c>
      <c r="B929" s="258" t="s">
        <v>586</v>
      </c>
      <c r="C929" s="258">
        <f t="shared" si="34"/>
        <v>3.0028571428571427</v>
      </c>
      <c r="D929" s="258">
        <f t="shared" si="34"/>
        <v>5</v>
      </c>
      <c r="E929" s="258">
        <f t="shared" si="35"/>
        <v>0.15</v>
      </c>
      <c r="F929" s="276">
        <f t="shared" si="36"/>
        <v>2.25</v>
      </c>
    </row>
    <row r="930" spans="1:6" ht="15.75" x14ac:dyDescent="0.2">
      <c r="A930" s="438"/>
      <c r="B930" s="258" t="s">
        <v>551</v>
      </c>
      <c r="C930" s="258">
        <f t="shared" si="34"/>
        <v>0.2</v>
      </c>
      <c r="D930" s="258">
        <f t="shared" si="34"/>
        <v>5</v>
      </c>
      <c r="E930" s="258">
        <f t="shared" si="35"/>
        <v>0.15</v>
      </c>
      <c r="F930" s="276">
        <f t="shared" si="36"/>
        <v>0.15</v>
      </c>
    </row>
    <row r="931" spans="1:6" ht="15.75" x14ac:dyDescent="0.2">
      <c r="A931" s="437" t="s">
        <v>887</v>
      </c>
      <c r="B931" s="258" t="s">
        <v>586</v>
      </c>
      <c r="C931" s="258">
        <f t="shared" si="34"/>
        <v>3</v>
      </c>
      <c r="D931" s="258">
        <f t="shared" si="34"/>
        <v>5</v>
      </c>
      <c r="E931" s="258">
        <f t="shared" si="35"/>
        <v>0.15</v>
      </c>
      <c r="F931" s="276">
        <f t="shared" si="36"/>
        <v>2.25</v>
      </c>
    </row>
    <row r="932" spans="1:6" ht="15.75" x14ac:dyDescent="0.2">
      <c r="A932" s="438"/>
      <c r="B932" s="258" t="s">
        <v>552</v>
      </c>
      <c r="C932" s="258">
        <f t="shared" si="34"/>
        <v>0.2</v>
      </c>
      <c r="D932" s="258">
        <f t="shared" si="34"/>
        <v>5</v>
      </c>
      <c r="E932" s="258">
        <f t="shared" si="35"/>
        <v>0.15</v>
      </c>
      <c r="F932" s="276">
        <f t="shared" si="36"/>
        <v>0.15</v>
      </c>
    </row>
    <row r="933" spans="1:6" ht="15.75" x14ac:dyDescent="0.2">
      <c r="A933" s="437" t="s">
        <v>888</v>
      </c>
      <c r="B933" s="258" t="s">
        <v>586</v>
      </c>
      <c r="C933" s="258">
        <f t="shared" si="34"/>
        <v>3</v>
      </c>
      <c r="D933" s="258">
        <f t="shared" si="34"/>
        <v>5</v>
      </c>
      <c r="E933" s="258">
        <f t="shared" si="35"/>
        <v>0.15</v>
      </c>
      <c r="F933" s="276">
        <f t="shared" si="36"/>
        <v>2.25</v>
      </c>
    </row>
    <row r="934" spans="1:6" ht="15.75" x14ac:dyDescent="0.2">
      <c r="A934" s="438"/>
      <c r="B934" s="258" t="s">
        <v>553</v>
      </c>
      <c r="C934" s="258">
        <f t="shared" si="34"/>
        <v>0.2</v>
      </c>
      <c r="D934" s="258">
        <f t="shared" si="34"/>
        <v>5</v>
      </c>
      <c r="E934" s="258">
        <f t="shared" si="35"/>
        <v>0.15</v>
      </c>
      <c r="F934" s="276">
        <f t="shared" si="36"/>
        <v>0.15</v>
      </c>
    </row>
    <row r="935" spans="1:6" ht="15.75" x14ac:dyDescent="0.2">
      <c r="A935" s="437" t="s">
        <v>889</v>
      </c>
      <c r="B935" s="258" t="s">
        <v>586</v>
      </c>
      <c r="C935" s="258">
        <f t="shared" si="34"/>
        <v>3.0233333333333334</v>
      </c>
      <c r="D935" s="258">
        <f t="shared" si="34"/>
        <v>5</v>
      </c>
      <c r="E935" s="258">
        <f t="shared" si="35"/>
        <v>0.15</v>
      </c>
      <c r="F935" s="276">
        <f t="shared" si="36"/>
        <v>2.27</v>
      </c>
    </row>
    <row r="936" spans="1:6" ht="15.75" x14ac:dyDescent="0.2">
      <c r="A936" s="438"/>
      <c r="B936" s="258" t="s">
        <v>554</v>
      </c>
      <c r="C936" s="258">
        <f t="shared" si="34"/>
        <v>0.2</v>
      </c>
      <c r="D936" s="258">
        <f t="shared" si="34"/>
        <v>5</v>
      </c>
      <c r="E936" s="258">
        <f t="shared" si="35"/>
        <v>0.15</v>
      </c>
      <c r="F936" s="276">
        <f t="shared" si="36"/>
        <v>0.15</v>
      </c>
    </row>
    <row r="937" spans="1:6" ht="15.75" x14ac:dyDescent="0.2">
      <c r="A937" s="437" t="s">
        <v>890</v>
      </c>
      <c r="B937" s="258" t="s">
        <v>586</v>
      </c>
      <c r="C937" s="258">
        <f t="shared" si="34"/>
        <v>3.0283333333333338</v>
      </c>
      <c r="D937" s="258">
        <f t="shared" si="34"/>
        <v>5</v>
      </c>
      <c r="E937" s="258">
        <f t="shared" si="35"/>
        <v>0.15</v>
      </c>
      <c r="F937" s="276">
        <f t="shared" si="36"/>
        <v>2.27</v>
      </c>
    </row>
    <row r="938" spans="1:6" ht="15.75" x14ac:dyDescent="0.2">
      <c r="A938" s="438"/>
      <c r="B938" s="258" t="s">
        <v>555</v>
      </c>
      <c r="C938" s="258">
        <f t="shared" si="34"/>
        <v>0.2</v>
      </c>
      <c r="D938" s="258">
        <f t="shared" si="34"/>
        <v>5</v>
      </c>
      <c r="E938" s="258">
        <f t="shared" si="35"/>
        <v>0.15</v>
      </c>
      <c r="F938" s="276">
        <f t="shared" si="36"/>
        <v>0.15</v>
      </c>
    </row>
    <row r="939" spans="1:6" ht="15.75" x14ac:dyDescent="0.2">
      <c r="A939" s="437" t="s">
        <v>891</v>
      </c>
      <c r="B939" s="258" t="s">
        <v>586</v>
      </c>
      <c r="C939" s="258">
        <f t="shared" si="34"/>
        <v>3.0350000000000001</v>
      </c>
      <c r="D939" s="258">
        <f t="shared" si="34"/>
        <v>5</v>
      </c>
      <c r="E939" s="258">
        <f t="shared" si="35"/>
        <v>0.15</v>
      </c>
      <c r="F939" s="276">
        <f t="shared" si="36"/>
        <v>2.2799999999999998</v>
      </c>
    </row>
    <row r="940" spans="1:6" ht="15.75" x14ac:dyDescent="0.2">
      <c r="A940" s="438"/>
      <c r="B940" s="258" t="s">
        <v>556</v>
      </c>
      <c r="C940" s="258">
        <f t="shared" si="34"/>
        <v>0.2</v>
      </c>
      <c r="D940" s="258">
        <f t="shared" si="34"/>
        <v>5</v>
      </c>
      <c r="E940" s="258">
        <f t="shared" si="35"/>
        <v>0.15</v>
      </c>
      <c r="F940" s="276">
        <f t="shared" si="36"/>
        <v>0.15</v>
      </c>
    </row>
    <row r="941" spans="1:6" ht="15.75" x14ac:dyDescent="0.2">
      <c r="A941" s="437" t="s">
        <v>892</v>
      </c>
      <c r="B941" s="258" t="s">
        <v>586</v>
      </c>
      <c r="C941" s="258">
        <f t="shared" si="34"/>
        <v>3.0333333333333332</v>
      </c>
      <c r="D941" s="258">
        <f t="shared" si="34"/>
        <v>5</v>
      </c>
      <c r="E941" s="258">
        <f t="shared" si="35"/>
        <v>0.15</v>
      </c>
      <c r="F941" s="276">
        <f t="shared" si="36"/>
        <v>2.2799999999999998</v>
      </c>
    </row>
    <row r="942" spans="1:6" ht="15.75" x14ac:dyDescent="0.2">
      <c r="A942" s="438"/>
      <c r="B942" s="258" t="s">
        <v>557</v>
      </c>
      <c r="C942" s="258">
        <f t="shared" si="34"/>
        <v>0.2</v>
      </c>
      <c r="D942" s="258">
        <f t="shared" si="34"/>
        <v>5</v>
      </c>
      <c r="E942" s="258">
        <f t="shared" si="35"/>
        <v>0.15</v>
      </c>
      <c r="F942" s="276">
        <f t="shared" si="36"/>
        <v>0.15</v>
      </c>
    </row>
    <row r="943" spans="1:6" ht="15.75" x14ac:dyDescent="0.2">
      <c r="A943" s="437" t="s">
        <v>893</v>
      </c>
      <c r="B943" s="258" t="s">
        <v>586</v>
      </c>
      <c r="C943" s="258">
        <f t="shared" si="34"/>
        <v>3.0060000000000002</v>
      </c>
      <c r="D943" s="258">
        <f t="shared" si="34"/>
        <v>5.04</v>
      </c>
      <c r="E943" s="258">
        <f t="shared" si="35"/>
        <v>0.15</v>
      </c>
      <c r="F943" s="276">
        <f t="shared" si="36"/>
        <v>2.27</v>
      </c>
    </row>
    <row r="944" spans="1:6" ht="15.75" x14ac:dyDescent="0.2">
      <c r="A944" s="438"/>
      <c r="B944" s="258" t="s">
        <v>558</v>
      </c>
      <c r="C944" s="258">
        <f t="shared" si="34"/>
        <v>0.2</v>
      </c>
      <c r="D944" s="258">
        <f t="shared" si="34"/>
        <v>5.04</v>
      </c>
      <c r="E944" s="258">
        <f t="shared" si="35"/>
        <v>0.15</v>
      </c>
      <c r="F944" s="276">
        <f t="shared" si="36"/>
        <v>0.15</v>
      </c>
    </row>
    <row r="945" spans="1:6" ht="15.75" x14ac:dyDescent="0.2">
      <c r="A945" s="437" t="s">
        <v>894</v>
      </c>
      <c r="B945" s="258" t="s">
        <v>586</v>
      </c>
      <c r="C945" s="258">
        <f t="shared" si="34"/>
        <v>3.036</v>
      </c>
      <c r="D945" s="258">
        <f t="shared" si="34"/>
        <v>5.5200000000000005</v>
      </c>
      <c r="E945" s="258">
        <f t="shared" si="35"/>
        <v>0.15</v>
      </c>
      <c r="F945" s="276">
        <f t="shared" si="36"/>
        <v>2.5099999999999998</v>
      </c>
    </row>
    <row r="946" spans="1:6" ht="15.75" x14ac:dyDescent="0.2">
      <c r="A946" s="438"/>
      <c r="B946" s="258" t="s">
        <v>559</v>
      </c>
      <c r="C946" s="258">
        <f t="shared" si="34"/>
        <v>0.2</v>
      </c>
      <c r="D946" s="258">
        <f t="shared" si="34"/>
        <v>5.53</v>
      </c>
      <c r="E946" s="258">
        <f t="shared" si="35"/>
        <v>0.15</v>
      </c>
      <c r="F946" s="276">
        <f t="shared" si="36"/>
        <v>0.17</v>
      </c>
    </row>
    <row r="947" spans="1:6" ht="15.75" x14ac:dyDescent="0.2">
      <c r="A947" s="437" t="s">
        <v>895</v>
      </c>
      <c r="B947" s="258" t="s">
        <v>586</v>
      </c>
      <c r="C947" s="258">
        <f t="shared" si="34"/>
        <v>3.0100000000000002</v>
      </c>
      <c r="D947" s="258">
        <f t="shared" si="34"/>
        <v>5.9</v>
      </c>
      <c r="E947" s="258">
        <f t="shared" si="35"/>
        <v>0.15</v>
      </c>
      <c r="F947" s="276">
        <f t="shared" si="36"/>
        <v>2.66</v>
      </c>
    </row>
    <row r="948" spans="1:6" ht="15.75" x14ac:dyDescent="0.2">
      <c r="A948" s="438"/>
      <c r="B948" s="258" t="s">
        <v>560</v>
      </c>
      <c r="C948" s="258">
        <f t="shared" si="34"/>
        <v>0.2</v>
      </c>
      <c r="D948" s="258">
        <f t="shared" si="34"/>
        <v>5.9</v>
      </c>
      <c r="E948" s="258">
        <f t="shared" si="35"/>
        <v>0.15</v>
      </c>
      <c r="F948" s="276">
        <f t="shared" si="36"/>
        <v>0.18</v>
      </c>
    </row>
    <row r="949" spans="1:6" ht="15.75" x14ac:dyDescent="0.2">
      <c r="A949" s="437" t="s">
        <v>896</v>
      </c>
      <c r="B949" s="258" t="s">
        <v>586</v>
      </c>
      <c r="C949" s="258">
        <f t="shared" si="34"/>
        <v>3.1479999999999997</v>
      </c>
      <c r="D949" s="258">
        <f t="shared" si="34"/>
        <v>5.9</v>
      </c>
      <c r="E949" s="258">
        <f t="shared" si="35"/>
        <v>0.15</v>
      </c>
      <c r="F949" s="276">
        <f t="shared" si="36"/>
        <v>2.79</v>
      </c>
    </row>
    <row r="950" spans="1:6" ht="15.75" x14ac:dyDescent="0.2">
      <c r="A950" s="438"/>
      <c r="B950" s="258" t="s">
        <v>561</v>
      </c>
      <c r="C950" s="258">
        <f t="shared" si="34"/>
        <v>0.2</v>
      </c>
      <c r="D950" s="258">
        <f t="shared" si="34"/>
        <v>5.9</v>
      </c>
      <c r="E950" s="258">
        <f t="shared" si="35"/>
        <v>0.15</v>
      </c>
      <c r="F950" s="276">
        <f t="shared" si="36"/>
        <v>0.18</v>
      </c>
    </row>
    <row r="951" spans="1:6" ht="15.75" x14ac:dyDescent="0.2">
      <c r="A951" s="437" t="s">
        <v>897</v>
      </c>
      <c r="B951" s="258" t="s">
        <v>586</v>
      </c>
      <c r="C951" s="258">
        <f t="shared" si="34"/>
        <v>3.1479999999999997</v>
      </c>
      <c r="D951" s="258">
        <f t="shared" si="34"/>
        <v>5.9</v>
      </c>
      <c r="E951" s="258">
        <f t="shared" si="35"/>
        <v>0.15</v>
      </c>
      <c r="F951" s="276">
        <f t="shared" si="36"/>
        <v>2.79</v>
      </c>
    </row>
    <row r="952" spans="1:6" ht="15.75" x14ac:dyDescent="0.2">
      <c r="A952" s="438"/>
      <c r="B952" s="258" t="s">
        <v>562</v>
      </c>
      <c r="C952" s="258">
        <f t="shared" si="34"/>
        <v>0.2</v>
      </c>
      <c r="D952" s="258">
        <f t="shared" si="34"/>
        <v>5.9</v>
      </c>
      <c r="E952" s="258">
        <f t="shared" si="35"/>
        <v>0.15</v>
      </c>
      <c r="F952" s="276">
        <f t="shared" si="36"/>
        <v>0.18</v>
      </c>
    </row>
    <row r="953" spans="1:6" ht="15.75" x14ac:dyDescent="0.2">
      <c r="A953" s="437" t="s">
        <v>898</v>
      </c>
      <c r="B953" s="258" t="s">
        <v>586</v>
      </c>
      <c r="C953" s="258">
        <f t="shared" si="34"/>
        <v>3.1479999999999997</v>
      </c>
      <c r="D953" s="258">
        <f t="shared" si="34"/>
        <v>5.9</v>
      </c>
      <c r="E953" s="258">
        <f t="shared" si="35"/>
        <v>0.15</v>
      </c>
      <c r="F953" s="276">
        <f t="shared" si="36"/>
        <v>2.79</v>
      </c>
    </row>
    <row r="954" spans="1:6" ht="15.75" x14ac:dyDescent="0.2">
      <c r="A954" s="438"/>
      <c r="B954" s="258" t="s">
        <v>563</v>
      </c>
      <c r="C954" s="258">
        <f t="shared" si="34"/>
        <v>0.2</v>
      </c>
      <c r="D954" s="258">
        <f t="shared" si="34"/>
        <v>5.9</v>
      </c>
      <c r="E954" s="258">
        <f t="shared" si="35"/>
        <v>0.15</v>
      </c>
      <c r="F954" s="276">
        <f t="shared" si="36"/>
        <v>0.18</v>
      </c>
    </row>
    <row r="955" spans="1:6" ht="15.75" x14ac:dyDescent="0.2">
      <c r="A955" s="437" t="s">
        <v>899</v>
      </c>
      <c r="B955" s="258" t="s">
        <v>586</v>
      </c>
      <c r="C955" s="258">
        <f t="shared" si="34"/>
        <v>3.0460000000000003</v>
      </c>
      <c r="D955" s="258">
        <f t="shared" si="34"/>
        <v>5.9</v>
      </c>
      <c r="E955" s="258">
        <f t="shared" si="35"/>
        <v>0.15</v>
      </c>
      <c r="F955" s="276">
        <f t="shared" si="36"/>
        <v>2.7</v>
      </c>
    </row>
    <row r="956" spans="1:6" ht="15.75" x14ac:dyDescent="0.2">
      <c r="A956" s="438"/>
      <c r="B956" s="258" t="s">
        <v>564</v>
      </c>
      <c r="C956" s="258">
        <f t="shared" ref="C956:D971" si="37">+V1694</f>
        <v>0.2</v>
      </c>
      <c r="D956" s="258">
        <f t="shared" si="37"/>
        <v>5.69</v>
      </c>
      <c r="E956" s="258">
        <f t="shared" ref="E956:E1019" si="38">+$B$376</f>
        <v>0.15</v>
      </c>
      <c r="F956" s="276">
        <f t="shared" ref="F956:F1019" si="39">+ROUND(C956*D956*E956,2)</f>
        <v>0.17</v>
      </c>
    </row>
    <row r="957" spans="1:6" ht="15.75" x14ac:dyDescent="0.2">
      <c r="A957" s="437" t="s">
        <v>900</v>
      </c>
      <c r="B957" s="258" t="s">
        <v>586</v>
      </c>
      <c r="C957" s="258">
        <f t="shared" si="37"/>
        <v>3.012</v>
      </c>
      <c r="D957" s="258">
        <f t="shared" si="37"/>
        <v>5.6700000000000008</v>
      </c>
      <c r="E957" s="258">
        <f t="shared" si="38"/>
        <v>0.15</v>
      </c>
      <c r="F957" s="276">
        <f t="shared" si="39"/>
        <v>2.56</v>
      </c>
    </row>
    <row r="958" spans="1:6" ht="15.75" x14ac:dyDescent="0.2">
      <c r="A958" s="438"/>
      <c r="B958" s="258" t="s">
        <v>565</v>
      </c>
      <c r="C958" s="258">
        <f t="shared" si="37"/>
        <v>0.2</v>
      </c>
      <c r="D958" s="258">
        <f t="shared" si="37"/>
        <v>5.45</v>
      </c>
      <c r="E958" s="258">
        <f t="shared" si="38"/>
        <v>0.15</v>
      </c>
      <c r="F958" s="276">
        <f t="shared" si="39"/>
        <v>0.16</v>
      </c>
    </row>
    <row r="959" spans="1:6" ht="15.75" x14ac:dyDescent="0.2">
      <c r="A959" s="437" t="s">
        <v>901</v>
      </c>
      <c r="B959" s="258" t="s">
        <v>586</v>
      </c>
      <c r="C959" s="258">
        <f t="shared" si="37"/>
        <v>3.1859999999999999</v>
      </c>
      <c r="D959" s="258">
        <f t="shared" si="37"/>
        <v>5.45</v>
      </c>
      <c r="E959" s="258">
        <f t="shared" si="38"/>
        <v>0.15</v>
      </c>
      <c r="F959" s="276">
        <f t="shared" si="39"/>
        <v>2.6</v>
      </c>
    </row>
    <row r="960" spans="1:6" ht="15.75" x14ac:dyDescent="0.2">
      <c r="A960" s="438"/>
      <c r="B960" s="258" t="s">
        <v>566</v>
      </c>
      <c r="C960" s="258">
        <f t="shared" si="37"/>
        <v>0.2</v>
      </c>
      <c r="D960" s="258">
        <f t="shared" si="37"/>
        <v>5.45</v>
      </c>
      <c r="E960" s="258">
        <f t="shared" si="38"/>
        <v>0.15</v>
      </c>
      <c r="F960" s="276">
        <f t="shared" si="39"/>
        <v>0.16</v>
      </c>
    </row>
    <row r="961" spans="1:6" ht="15.75" x14ac:dyDescent="0.2">
      <c r="A961" s="437" t="s">
        <v>902</v>
      </c>
      <c r="B961" s="258" t="s">
        <v>586</v>
      </c>
      <c r="C961" s="258">
        <f t="shared" si="37"/>
        <v>3.0660000000000003</v>
      </c>
      <c r="D961" s="258">
        <f t="shared" si="37"/>
        <v>5.45</v>
      </c>
      <c r="E961" s="258">
        <f t="shared" si="38"/>
        <v>0.15</v>
      </c>
      <c r="F961" s="276">
        <f t="shared" si="39"/>
        <v>2.5099999999999998</v>
      </c>
    </row>
    <row r="962" spans="1:6" ht="15.75" x14ac:dyDescent="0.2">
      <c r="A962" s="438"/>
      <c r="B962" s="258" t="s">
        <v>567</v>
      </c>
      <c r="C962" s="258">
        <f t="shared" si="37"/>
        <v>0.2</v>
      </c>
      <c r="D962" s="258">
        <f t="shared" si="37"/>
        <v>5.14</v>
      </c>
      <c r="E962" s="258">
        <f t="shared" si="38"/>
        <v>0.15</v>
      </c>
      <c r="F962" s="276">
        <f t="shared" si="39"/>
        <v>0.15</v>
      </c>
    </row>
    <row r="963" spans="1:6" ht="15.75" x14ac:dyDescent="0.2">
      <c r="A963" s="437" t="s">
        <v>903</v>
      </c>
      <c r="B963" s="258" t="s">
        <v>586</v>
      </c>
      <c r="C963" s="258">
        <f t="shared" si="37"/>
        <v>3.004</v>
      </c>
      <c r="D963" s="258">
        <f t="shared" si="37"/>
        <v>5.1000000000000005</v>
      </c>
      <c r="E963" s="258">
        <f t="shared" si="38"/>
        <v>0.15</v>
      </c>
      <c r="F963" s="276">
        <f t="shared" si="39"/>
        <v>2.2999999999999998</v>
      </c>
    </row>
    <row r="964" spans="1:6" ht="15.75" x14ac:dyDescent="0.2">
      <c r="A964" s="438"/>
      <c r="B964" s="258" t="s">
        <v>568</v>
      </c>
      <c r="C964" s="258">
        <f t="shared" si="37"/>
        <v>0.2</v>
      </c>
      <c r="D964" s="258">
        <f t="shared" si="37"/>
        <v>5</v>
      </c>
      <c r="E964" s="258">
        <f t="shared" si="38"/>
        <v>0.15</v>
      </c>
      <c r="F964" s="276">
        <f t="shared" si="39"/>
        <v>0.15</v>
      </c>
    </row>
    <row r="965" spans="1:6" ht="15.75" x14ac:dyDescent="0.2">
      <c r="A965" s="437" t="s">
        <v>904</v>
      </c>
      <c r="B965" s="258" t="s">
        <v>586</v>
      </c>
      <c r="C965" s="258">
        <f t="shared" si="37"/>
        <v>3.008</v>
      </c>
      <c r="D965" s="258">
        <f t="shared" si="37"/>
        <v>5</v>
      </c>
      <c r="E965" s="258">
        <f t="shared" si="38"/>
        <v>0.15</v>
      </c>
      <c r="F965" s="276">
        <f t="shared" si="39"/>
        <v>2.2599999999999998</v>
      </c>
    </row>
    <row r="966" spans="1:6" ht="15.75" x14ac:dyDescent="0.2">
      <c r="A966" s="438"/>
      <c r="B966" s="258" t="s">
        <v>569</v>
      </c>
      <c r="C966" s="258">
        <f t="shared" si="37"/>
        <v>0.2</v>
      </c>
      <c r="D966" s="258">
        <f t="shared" si="37"/>
        <v>5</v>
      </c>
      <c r="E966" s="258">
        <f t="shared" si="38"/>
        <v>0.15</v>
      </c>
      <c r="F966" s="276">
        <f t="shared" si="39"/>
        <v>0.15</v>
      </c>
    </row>
    <row r="967" spans="1:6" ht="15.75" x14ac:dyDescent="0.2">
      <c r="A967" s="437" t="s">
        <v>905</v>
      </c>
      <c r="B967" s="258" t="s">
        <v>586</v>
      </c>
      <c r="C967" s="258">
        <f t="shared" si="37"/>
        <v>3</v>
      </c>
      <c r="D967" s="258">
        <f t="shared" si="37"/>
        <v>5</v>
      </c>
      <c r="E967" s="258">
        <f t="shared" si="38"/>
        <v>0.15</v>
      </c>
      <c r="F967" s="276">
        <f t="shared" si="39"/>
        <v>2.25</v>
      </c>
    </row>
    <row r="968" spans="1:6" ht="15.75" x14ac:dyDescent="0.2">
      <c r="A968" s="438"/>
      <c r="B968" s="258" t="s">
        <v>570</v>
      </c>
      <c r="C968" s="258">
        <f t="shared" si="37"/>
        <v>0.2</v>
      </c>
      <c r="D968" s="258">
        <f t="shared" si="37"/>
        <v>5</v>
      </c>
      <c r="E968" s="258">
        <f t="shared" si="38"/>
        <v>0.15</v>
      </c>
      <c r="F968" s="276">
        <f t="shared" si="39"/>
        <v>0.15</v>
      </c>
    </row>
    <row r="969" spans="1:6" ht="15.75" x14ac:dyDescent="0.2">
      <c r="A969" s="437" t="s">
        <v>906</v>
      </c>
      <c r="B969" s="258" t="s">
        <v>586</v>
      </c>
      <c r="C969" s="258">
        <f t="shared" si="37"/>
        <v>3.0100000000000002</v>
      </c>
      <c r="D969" s="258">
        <f t="shared" si="37"/>
        <v>5</v>
      </c>
      <c r="E969" s="258">
        <f t="shared" si="38"/>
        <v>0.15</v>
      </c>
      <c r="F969" s="276">
        <f t="shared" si="39"/>
        <v>2.2599999999999998</v>
      </c>
    </row>
    <row r="970" spans="1:6" ht="15.75" x14ac:dyDescent="0.2">
      <c r="A970" s="438"/>
      <c r="B970" s="258" t="s">
        <v>571</v>
      </c>
      <c r="C970" s="258">
        <f t="shared" si="37"/>
        <v>0.2</v>
      </c>
      <c r="D970" s="258">
        <f t="shared" si="37"/>
        <v>5</v>
      </c>
      <c r="E970" s="258">
        <f t="shared" si="38"/>
        <v>0.15</v>
      </c>
      <c r="F970" s="276">
        <f t="shared" si="39"/>
        <v>0.15</v>
      </c>
    </row>
    <row r="971" spans="1:6" ht="15.75" x14ac:dyDescent="0.2">
      <c r="A971" s="437" t="s">
        <v>907</v>
      </c>
      <c r="B971" s="258" t="s">
        <v>586</v>
      </c>
      <c r="C971" s="258">
        <f t="shared" si="37"/>
        <v>2.9949999999999997</v>
      </c>
      <c r="D971" s="258">
        <f t="shared" si="37"/>
        <v>5</v>
      </c>
      <c r="E971" s="258">
        <f t="shared" si="38"/>
        <v>0.15</v>
      </c>
      <c r="F971" s="276">
        <f t="shared" si="39"/>
        <v>2.25</v>
      </c>
    </row>
    <row r="972" spans="1:6" ht="15.75" x14ac:dyDescent="0.2">
      <c r="A972" s="438"/>
      <c r="B972" s="258" t="s">
        <v>572</v>
      </c>
      <c r="C972" s="258">
        <f t="shared" ref="C972:D987" si="40">+V1710</f>
        <v>0.2</v>
      </c>
      <c r="D972" s="258">
        <f t="shared" si="40"/>
        <v>5</v>
      </c>
      <c r="E972" s="258">
        <f t="shared" si="38"/>
        <v>0.15</v>
      </c>
      <c r="F972" s="276">
        <f t="shared" si="39"/>
        <v>0.15</v>
      </c>
    </row>
    <row r="973" spans="1:6" ht="15.75" x14ac:dyDescent="0.2">
      <c r="A973" s="437" t="s">
        <v>908</v>
      </c>
      <c r="B973" s="258" t="s">
        <v>586</v>
      </c>
      <c r="C973" s="258">
        <f t="shared" si="40"/>
        <v>3.0142857142857138</v>
      </c>
      <c r="D973" s="258">
        <f t="shared" si="40"/>
        <v>5</v>
      </c>
      <c r="E973" s="258">
        <f t="shared" si="38"/>
        <v>0.15</v>
      </c>
      <c r="F973" s="276">
        <f t="shared" si="39"/>
        <v>2.2599999999999998</v>
      </c>
    </row>
    <row r="974" spans="1:6" ht="15.75" x14ac:dyDescent="0.2">
      <c r="A974" s="438"/>
      <c r="B974" s="258" t="s">
        <v>573</v>
      </c>
      <c r="C974" s="258">
        <f t="shared" si="40"/>
        <v>0.2</v>
      </c>
      <c r="D974" s="258">
        <f t="shared" si="40"/>
        <v>5</v>
      </c>
      <c r="E974" s="258">
        <f t="shared" si="38"/>
        <v>0.15</v>
      </c>
      <c r="F974" s="276">
        <f t="shared" si="39"/>
        <v>0.15</v>
      </c>
    </row>
    <row r="975" spans="1:6" ht="15.75" x14ac:dyDescent="0.2">
      <c r="A975" s="437" t="s">
        <v>909</v>
      </c>
      <c r="B975" s="258" t="s">
        <v>586</v>
      </c>
      <c r="C975" s="258">
        <f t="shared" si="40"/>
        <v>3.0128571428571425</v>
      </c>
      <c r="D975" s="258">
        <f t="shared" si="40"/>
        <v>5</v>
      </c>
      <c r="E975" s="258">
        <f t="shared" si="38"/>
        <v>0.15</v>
      </c>
      <c r="F975" s="276">
        <f t="shared" si="39"/>
        <v>2.2599999999999998</v>
      </c>
    </row>
    <row r="976" spans="1:6" ht="15.75" x14ac:dyDescent="0.2">
      <c r="A976" s="438"/>
      <c r="B976" s="258" t="s">
        <v>574</v>
      </c>
      <c r="C976" s="258">
        <f t="shared" si="40"/>
        <v>0.2</v>
      </c>
      <c r="D976" s="258">
        <f t="shared" si="40"/>
        <v>5</v>
      </c>
      <c r="E976" s="258">
        <f t="shared" si="38"/>
        <v>0.15</v>
      </c>
      <c r="F976" s="276">
        <f t="shared" si="39"/>
        <v>0.15</v>
      </c>
    </row>
    <row r="977" spans="1:6" ht="15.75" x14ac:dyDescent="0.2">
      <c r="A977" s="437" t="s">
        <v>910</v>
      </c>
      <c r="B977" s="258" t="s">
        <v>586</v>
      </c>
      <c r="C977" s="258">
        <f t="shared" si="40"/>
        <v>3.0157142857142856</v>
      </c>
      <c r="D977" s="258">
        <f t="shared" si="40"/>
        <v>5</v>
      </c>
      <c r="E977" s="258">
        <f t="shared" si="38"/>
        <v>0.15</v>
      </c>
      <c r="F977" s="276">
        <f t="shared" si="39"/>
        <v>2.2599999999999998</v>
      </c>
    </row>
    <row r="978" spans="1:6" ht="15.75" x14ac:dyDescent="0.2">
      <c r="A978" s="438"/>
      <c r="B978" s="258" t="s">
        <v>575</v>
      </c>
      <c r="C978" s="258">
        <f t="shared" si="40"/>
        <v>0.2</v>
      </c>
      <c r="D978" s="258">
        <f t="shared" si="40"/>
        <v>5</v>
      </c>
      <c r="E978" s="258">
        <f t="shared" si="38"/>
        <v>0.15</v>
      </c>
      <c r="F978" s="276">
        <f t="shared" si="39"/>
        <v>0.15</v>
      </c>
    </row>
    <row r="979" spans="1:6" ht="15.75" x14ac:dyDescent="0.2">
      <c r="A979" s="437" t="s">
        <v>911</v>
      </c>
      <c r="B979" s="258" t="s">
        <v>586</v>
      </c>
      <c r="C979" s="258">
        <f t="shared" si="40"/>
        <v>3.0157142857142856</v>
      </c>
      <c r="D979" s="258">
        <f t="shared" si="40"/>
        <v>5</v>
      </c>
      <c r="E979" s="258">
        <f t="shared" si="38"/>
        <v>0.15</v>
      </c>
      <c r="F979" s="276">
        <f t="shared" si="39"/>
        <v>2.2599999999999998</v>
      </c>
    </row>
    <row r="980" spans="1:6" ht="15.75" x14ac:dyDescent="0.2">
      <c r="A980" s="438"/>
      <c r="B980" s="258" t="s">
        <v>576</v>
      </c>
      <c r="C980" s="258">
        <f t="shared" si="40"/>
        <v>0.2</v>
      </c>
      <c r="D980" s="258">
        <f t="shared" si="40"/>
        <v>5</v>
      </c>
      <c r="E980" s="258">
        <f t="shared" si="38"/>
        <v>0.15</v>
      </c>
      <c r="F980" s="276">
        <f t="shared" si="39"/>
        <v>0.15</v>
      </c>
    </row>
    <row r="981" spans="1:6" ht="15.75" x14ac:dyDescent="0.2">
      <c r="A981" s="437" t="s">
        <v>912</v>
      </c>
      <c r="B981" s="258" t="s">
        <v>586</v>
      </c>
      <c r="C981" s="258">
        <f t="shared" si="40"/>
        <v>3.0157142857142856</v>
      </c>
      <c r="D981" s="258">
        <f t="shared" si="40"/>
        <v>5</v>
      </c>
      <c r="E981" s="258">
        <f t="shared" si="38"/>
        <v>0.15</v>
      </c>
      <c r="F981" s="276">
        <f t="shared" si="39"/>
        <v>2.2599999999999998</v>
      </c>
    </row>
    <row r="982" spans="1:6" ht="15.75" x14ac:dyDescent="0.2">
      <c r="A982" s="438"/>
      <c r="B982" s="258" t="s">
        <v>577</v>
      </c>
      <c r="C982" s="258">
        <f t="shared" si="40"/>
        <v>0.2</v>
      </c>
      <c r="D982" s="258">
        <f t="shared" si="40"/>
        <v>5</v>
      </c>
      <c r="E982" s="258">
        <f t="shared" si="38"/>
        <v>0.15</v>
      </c>
      <c r="F982" s="276">
        <f t="shared" si="39"/>
        <v>0.15</v>
      </c>
    </row>
    <row r="983" spans="1:6" ht="15.75" x14ac:dyDescent="0.2">
      <c r="A983" s="437" t="s">
        <v>913</v>
      </c>
      <c r="B983" s="258" t="s">
        <v>586</v>
      </c>
      <c r="C983" s="258">
        <f t="shared" si="40"/>
        <v>3.024</v>
      </c>
      <c r="D983" s="258">
        <f t="shared" si="40"/>
        <v>5</v>
      </c>
      <c r="E983" s="258">
        <f t="shared" si="38"/>
        <v>0.15</v>
      </c>
      <c r="F983" s="276">
        <f t="shared" si="39"/>
        <v>2.27</v>
      </c>
    </row>
    <row r="984" spans="1:6" ht="15.75" x14ac:dyDescent="0.2">
      <c r="A984" s="438"/>
      <c r="B984" s="258" t="s">
        <v>578</v>
      </c>
      <c r="C984" s="258">
        <f t="shared" si="40"/>
        <v>0.2</v>
      </c>
      <c r="D984" s="258">
        <f t="shared" si="40"/>
        <v>5</v>
      </c>
      <c r="E984" s="258">
        <f t="shared" si="38"/>
        <v>0.15</v>
      </c>
      <c r="F984" s="276">
        <f t="shared" si="39"/>
        <v>0.15</v>
      </c>
    </row>
    <row r="985" spans="1:6" ht="15.75" x14ac:dyDescent="0.2">
      <c r="A985" s="437" t="s">
        <v>914</v>
      </c>
      <c r="B985" s="258" t="s">
        <v>586</v>
      </c>
      <c r="C985" s="258">
        <f t="shared" si="40"/>
        <v>3.024</v>
      </c>
      <c r="D985" s="258">
        <f t="shared" si="40"/>
        <v>5</v>
      </c>
      <c r="E985" s="258">
        <f t="shared" si="38"/>
        <v>0.15</v>
      </c>
      <c r="F985" s="276">
        <f t="shared" si="39"/>
        <v>2.27</v>
      </c>
    </row>
    <row r="986" spans="1:6" ht="15.75" x14ac:dyDescent="0.2">
      <c r="A986" s="438"/>
      <c r="B986" s="258" t="s">
        <v>579</v>
      </c>
      <c r="C986" s="258">
        <f t="shared" si="40"/>
        <v>0.2</v>
      </c>
      <c r="D986" s="258">
        <f t="shared" si="40"/>
        <v>5</v>
      </c>
      <c r="E986" s="258">
        <f t="shared" si="38"/>
        <v>0.15</v>
      </c>
      <c r="F986" s="276">
        <f t="shared" si="39"/>
        <v>0.15</v>
      </c>
    </row>
    <row r="987" spans="1:6" ht="15.75" x14ac:dyDescent="0.2">
      <c r="A987" s="437" t="s">
        <v>915</v>
      </c>
      <c r="B987" s="258" t="s">
        <v>586</v>
      </c>
      <c r="C987" s="258">
        <f t="shared" si="40"/>
        <v>3.02</v>
      </c>
      <c r="D987" s="258">
        <f t="shared" si="40"/>
        <v>5.2800000000000011</v>
      </c>
      <c r="E987" s="258">
        <f t="shared" si="38"/>
        <v>0.15</v>
      </c>
      <c r="F987" s="276">
        <f t="shared" si="39"/>
        <v>2.39</v>
      </c>
    </row>
    <row r="988" spans="1:6" ht="15.75" x14ac:dyDescent="0.2">
      <c r="A988" s="438"/>
      <c r="B988" s="258" t="s">
        <v>580</v>
      </c>
      <c r="C988" s="258">
        <f t="shared" ref="C988:D1003" si="41">+V1726</f>
        <v>0.2</v>
      </c>
      <c r="D988" s="258">
        <f t="shared" si="41"/>
        <v>5.3</v>
      </c>
      <c r="E988" s="258">
        <f t="shared" si="38"/>
        <v>0.15</v>
      </c>
      <c r="F988" s="276">
        <f t="shared" si="39"/>
        <v>0.16</v>
      </c>
    </row>
    <row r="989" spans="1:6" ht="15.75" x14ac:dyDescent="0.2">
      <c r="A989" s="437" t="s">
        <v>916</v>
      </c>
      <c r="B989" s="258" t="s">
        <v>586</v>
      </c>
      <c r="C989" s="258">
        <f t="shared" si="41"/>
        <v>3.02</v>
      </c>
      <c r="D989" s="258">
        <f t="shared" si="41"/>
        <v>5.77</v>
      </c>
      <c r="E989" s="258">
        <f t="shared" si="38"/>
        <v>0.15</v>
      </c>
      <c r="F989" s="276">
        <f t="shared" si="39"/>
        <v>2.61</v>
      </c>
    </row>
    <row r="990" spans="1:6" ht="15.75" x14ac:dyDescent="0.2">
      <c r="A990" s="438"/>
      <c r="B990" s="258" t="s">
        <v>581</v>
      </c>
      <c r="C990" s="258">
        <f t="shared" si="41"/>
        <v>0.2</v>
      </c>
      <c r="D990" s="258">
        <f t="shared" si="41"/>
        <v>5.78</v>
      </c>
      <c r="E990" s="258">
        <f t="shared" si="38"/>
        <v>0.15</v>
      </c>
      <c r="F990" s="276">
        <f t="shared" si="39"/>
        <v>0.17</v>
      </c>
    </row>
    <row r="991" spans="1:6" ht="15.75" x14ac:dyDescent="0.2">
      <c r="A991" s="437" t="s">
        <v>917</v>
      </c>
      <c r="B991" s="258" t="s">
        <v>586</v>
      </c>
      <c r="C991" s="258">
        <f t="shared" si="41"/>
        <v>3.0140000000000002</v>
      </c>
      <c r="D991" s="258">
        <f t="shared" si="41"/>
        <v>6.24</v>
      </c>
      <c r="E991" s="258">
        <f t="shared" si="38"/>
        <v>0.15</v>
      </c>
      <c r="F991" s="276">
        <f t="shared" si="39"/>
        <v>2.82</v>
      </c>
    </row>
    <row r="992" spans="1:6" ht="15.75" x14ac:dyDescent="0.2">
      <c r="A992" s="438"/>
      <c r="B992" s="258" t="s">
        <v>582</v>
      </c>
      <c r="C992" s="258">
        <f t="shared" si="41"/>
        <v>0.2</v>
      </c>
      <c r="D992" s="258">
        <f t="shared" si="41"/>
        <v>6.26</v>
      </c>
      <c r="E992" s="258">
        <f t="shared" si="38"/>
        <v>0.15</v>
      </c>
      <c r="F992" s="276">
        <f t="shared" si="39"/>
        <v>0.19</v>
      </c>
    </row>
    <row r="993" spans="1:6" ht="15.75" x14ac:dyDescent="0.2">
      <c r="A993" s="437" t="s">
        <v>918</v>
      </c>
      <c r="B993" s="258" t="s">
        <v>586</v>
      </c>
      <c r="C993" s="258">
        <f t="shared" si="41"/>
        <v>3.1</v>
      </c>
      <c r="D993" s="258">
        <f t="shared" si="41"/>
        <v>6.35</v>
      </c>
      <c r="E993" s="258">
        <f t="shared" si="38"/>
        <v>0.15</v>
      </c>
      <c r="F993" s="276">
        <f t="shared" si="39"/>
        <v>2.95</v>
      </c>
    </row>
    <row r="994" spans="1:6" ht="15.75" x14ac:dyDescent="0.2">
      <c r="A994" s="438"/>
      <c r="B994" s="258" t="s">
        <v>583</v>
      </c>
      <c r="C994" s="258">
        <f t="shared" si="41"/>
        <v>0.2</v>
      </c>
      <c r="D994" s="258">
        <f t="shared" si="41"/>
        <v>6.35</v>
      </c>
      <c r="E994" s="258">
        <f t="shared" si="38"/>
        <v>0.15</v>
      </c>
      <c r="F994" s="276">
        <f t="shared" si="39"/>
        <v>0.19</v>
      </c>
    </row>
    <row r="995" spans="1:6" ht="15.75" x14ac:dyDescent="0.2">
      <c r="A995" s="437" t="s">
        <v>919</v>
      </c>
      <c r="B995" s="258" t="s">
        <v>586</v>
      </c>
      <c r="C995" s="258">
        <f t="shared" si="41"/>
        <v>3.1239999999999997</v>
      </c>
      <c r="D995" s="258">
        <f t="shared" si="41"/>
        <v>6.35</v>
      </c>
      <c r="E995" s="258">
        <f t="shared" si="38"/>
        <v>0.15</v>
      </c>
      <c r="F995" s="276">
        <f t="shared" si="39"/>
        <v>2.98</v>
      </c>
    </row>
    <row r="996" spans="1:6" ht="15.75" x14ac:dyDescent="0.2">
      <c r="A996" s="438"/>
      <c r="B996" s="258" t="s">
        <v>584</v>
      </c>
      <c r="C996" s="258">
        <f t="shared" si="41"/>
        <v>0.2</v>
      </c>
      <c r="D996" s="258">
        <f t="shared" si="41"/>
        <v>6.35</v>
      </c>
      <c r="E996" s="258">
        <f t="shared" si="38"/>
        <v>0.15</v>
      </c>
      <c r="F996" s="276">
        <f t="shared" si="39"/>
        <v>0.19</v>
      </c>
    </row>
    <row r="997" spans="1:6" ht="15.75" x14ac:dyDescent="0.2">
      <c r="A997" s="437" t="s">
        <v>920</v>
      </c>
      <c r="B997" s="258" t="s">
        <v>586</v>
      </c>
      <c r="C997" s="258">
        <f t="shared" si="41"/>
        <v>3.1220000000000003</v>
      </c>
      <c r="D997" s="258">
        <f t="shared" si="41"/>
        <v>6.35</v>
      </c>
      <c r="E997" s="258">
        <f t="shared" si="38"/>
        <v>0.15</v>
      </c>
      <c r="F997" s="276">
        <f t="shared" si="39"/>
        <v>2.97</v>
      </c>
    </row>
    <row r="998" spans="1:6" ht="15.75" x14ac:dyDescent="0.2">
      <c r="A998" s="438"/>
      <c r="B998" s="258" t="s">
        <v>585</v>
      </c>
      <c r="C998" s="258">
        <f t="shared" si="41"/>
        <v>0.2</v>
      </c>
      <c r="D998" s="258">
        <f t="shared" si="41"/>
        <v>6.35</v>
      </c>
      <c r="E998" s="258">
        <f t="shared" si="38"/>
        <v>0.15</v>
      </c>
      <c r="F998" s="276">
        <f t="shared" si="39"/>
        <v>0.19</v>
      </c>
    </row>
    <row r="999" spans="1:6" ht="15.75" x14ac:dyDescent="0.2">
      <c r="A999" s="437" t="s">
        <v>1350</v>
      </c>
      <c r="B999" s="258" t="s">
        <v>586</v>
      </c>
      <c r="C999" s="258">
        <f t="shared" si="41"/>
        <v>3.1280000000000001</v>
      </c>
      <c r="D999" s="258">
        <f t="shared" si="41"/>
        <v>6.35</v>
      </c>
      <c r="E999" s="258">
        <f t="shared" si="38"/>
        <v>0.15</v>
      </c>
      <c r="F999" s="276">
        <f t="shared" si="39"/>
        <v>2.98</v>
      </c>
    </row>
    <row r="1000" spans="1:6" ht="15.75" x14ac:dyDescent="0.2">
      <c r="A1000" s="438"/>
      <c r="B1000" s="258" t="s">
        <v>921</v>
      </c>
      <c r="C1000" s="258">
        <f t="shared" si="41"/>
        <v>0.2</v>
      </c>
      <c r="D1000" s="258">
        <f t="shared" si="41"/>
        <v>6.35</v>
      </c>
      <c r="E1000" s="258">
        <f t="shared" si="38"/>
        <v>0.15</v>
      </c>
      <c r="F1000" s="276">
        <f t="shared" si="39"/>
        <v>0.19</v>
      </c>
    </row>
    <row r="1001" spans="1:6" ht="15.75" x14ac:dyDescent="0.2">
      <c r="A1001" s="437" t="s">
        <v>1351</v>
      </c>
      <c r="B1001" s="258" t="s">
        <v>586</v>
      </c>
      <c r="C1001" s="258">
        <f t="shared" si="41"/>
        <v>3.1279999999999997</v>
      </c>
      <c r="D1001" s="258">
        <f t="shared" si="41"/>
        <v>6.35</v>
      </c>
      <c r="E1001" s="258">
        <f t="shared" si="38"/>
        <v>0.15</v>
      </c>
      <c r="F1001" s="276">
        <f t="shared" si="39"/>
        <v>2.98</v>
      </c>
    </row>
    <row r="1002" spans="1:6" ht="15.75" x14ac:dyDescent="0.2">
      <c r="A1002" s="438"/>
      <c r="B1002" s="258" t="s">
        <v>1309</v>
      </c>
      <c r="C1002" s="258">
        <f t="shared" si="41"/>
        <v>0.2</v>
      </c>
      <c r="D1002" s="258">
        <f t="shared" si="41"/>
        <v>6.35</v>
      </c>
      <c r="E1002" s="258">
        <f t="shared" si="38"/>
        <v>0.15</v>
      </c>
      <c r="F1002" s="276">
        <f t="shared" si="39"/>
        <v>0.19</v>
      </c>
    </row>
    <row r="1003" spans="1:6" ht="15.75" x14ac:dyDescent="0.2">
      <c r="A1003" s="437" t="s">
        <v>1352</v>
      </c>
      <c r="B1003" s="258" t="s">
        <v>586</v>
      </c>
      <c r="C1003" s="258">
        <f t="shared" si="41"/>
        <v>3.1419999999999999</v>
      </c>
      <c r="D1003" s="258">
        <f t="shared" si="41"/>
        <v>6.35</v>
      </c>
      <c r="E1003" s="258">
        <f t="shared" si="38"/>
        <v>0.15</v>
      </c>
      <c r="F1003" s="276">
        <f t="shared" si="39"/>
        <v>2.99</v>
      </c>
    </row>
    <row r="1004" spans="1:6" ht="15.75" x14ac:dyDescent="0.2">
      <c r="A1004" s="438"/>
      <c r="B1004" s="258" t="s">
        <v>1310</v>
      </c>
      <c r="C1004" s="258">
        <f t="shared" ref="C1004:D1067" si="42">+V1742</f>
        <v>0.2</v>
      </c>
      <c r="D1004" s="258">
        <f t="shared" si="42"/>
        <v>6.35</v>
      </c>
      <c r="E1004" s="258">
        <f t="shared" si="38"/>
        <v>0.15</v>
      </c>
      <c r="F1004" s="276">
        <f t="shared" si="39"/>
        <v>0.19</v>
      </c>
    </row>
    <row r="1005" spans="1:6" ht="15.75" x14ac:dyDescent="0.2">
      <c r="A1005" s="437" t="s">
        <v>1353</v>
      </c>
      <c r="B1005" s="258" t="s">
        <v>586</v>
      </c>
      <c r="C1005" s="258">
        <f t="shared" si="42"/>
        <v>3.0420000000000003</v>
      </c>
      <c r="D1005" s="258">
        <f t="shared" si="42"/>
        <v>6.35</v>
      </c>
      <c r="E1005" s="258">
        <f t="shared" si="38"/>
        <v>0.15</v>
      </c>
      <c r="F1005" s="276">
        <f t="shared" si="39"/>
        <v>2.9</v>
      </c>
    </row>
    <row r="1006" spans="1:6" ht="15.75" x14ac:dyDescent="0.2">
      <c r="A1006" s="438"/>
      <c r="B1006" s="258" t="s">
        <v>1311</v>
      </c>
      <c r="C1006" s="258">
        <f t="shared" si="42"/>
        <v>0.2</v>
      </c>
      <c r="D1006" s="258">
        <f t="shared" si="42"/>
        <v>5.98</v>
      </c>
      <c r="E1006" s="258">
        <f t="shared" si="38"/>
        <v>0.15</v>
      </c>
      <c r="F1006" s="276">
        <f t="shared" si="39"/>
        <v>0.18</v>
      </c>
    </row>
    <row r="1007" spans="1:6" ht="15.75" x14ac:dyDescent="0.2">
      <c r="A1007" s="437" t="s">
        <v>1354</v>
      </c>
      <c r="B1007" s="258" t="s">
        <v>586</v>
      </c>
      <c r="C1007" s="258">
        <f t="shared" si="42"/>
        <v>3.008</v>
      </c>
      <c r="D1007" s="258">
        <f t="shared" si="42"/>
        <v>5.9500000000000011</v>
      </c>
      <c r="E1007" s="258">
        <f t="shared" si="38"/>
        <v>0.15</v>
      </c>
      <c r="F1007" s="276">
        <f t="shared" si="39"/>
        <v>2.68</v>
      </c>
    </row>
    <row r="1008" spans="1:6" ht="15.75" x14ac:dyDescent="0.2">
      <c r="A1008" s="438"/>
      <c r="B1008" s="258" t="s">
        <v>1312</v>
      </c>
      <c r="C1008" s="258">
        <f t="shared" si="42"/>
        <v>0.2</v>
      </c>
      <c r="D1008" s="258">
        <f t="shared" si="42"/>
        <v>5.5</v>
      </c>
      <c r="E1008" s="258">
        <f t="shared" si="38"/>
        <v>0.15</v>
      </c>
      <c r="F1008" s="276">
        <f t="shared" si="39"/>
        <v>0.17</v>
      </c>
    </row>
    <row r="1009" spans="1:6" ht="15.75" x14ac:dyDescent="0.2">
      <c r="A1009" s="437" t="s">
        <v>1355</v>
      </c>
      <c r="B1009" s="258" t="s">
        <v>586</v>
      </c>
      <c r="C1009" s="258">
        <f t="shared" si="42"/>
        <v>3.008</v>
      </c>
      <c r="D1009" s="258">
        <f t="shared" si="42"/>
        <v>5.48</v>
      </c>
      <c r="E1009" s="258">
        <f t="shared" si="38"/>
        <v>0.15</v>
      </c>
      <c r="F1009" s="276">
        <f t="shared" si="39"/>
        <v>2.4700000000000002</v>
      </c>
    </row>
    <row r="1010" spans="1:6" ht="15.75" x14ac:dyDescent="0.2">
      <c r="A1010" s="438"/>
      <c r="B1010" s="258" t="s">
        <v>1313</v>
      </c>
      <c r="C1010" s="258">
        <f t="shared" si="42"/>
        <v>0.2</v>
      </c>
      <c r="D1010" s="258">
        <f t="shared" si="42"/>
        <v>5.0199999999999996</v>
      </c>
      <c r="E1010" s="258">
        <f t="shared" si="38"/>
        <v>0.15</v>
      </c>
      <c r="F1010" s="276">
        <f t="shared" si="39"/>
        <v>0.15</v>
      </c>
    </row>
    <row r="1011" spans="1:6" ht="15.75" x14ac:dyDescent="0.2">
      <c r="A1011" s="437" t="s">
        <v>1356</v>
      </c>
      <c r="B1011" s="258" t="s">
        <v>586</v>
      </c>
      <c r="C1011" s="258">
        <f t="shared" si="42"/>
        <v>3</v>
      </c>
      <c r="D1011" s="258">
        <f t="shared" si="42"/>
        <v>5</v>
      </c>
      <c r="E1011" s="258">
        <f t="shared" si="38"/>
        <v>0.15</v>
      </c>
      <c r="F1011" s="276">
        <f t="shared" si="39"/>
        <v>2.25</v>
      </c>
    </row>
    <row r="1012" spans="1:6" ht="15.75" x14ac:dyDescent="0.2">
      <c r="A1012" s="438"/>
      <c r="B1012" s="258" t="s">
        <v>1314</v>
      </c>
      <c r="C1012" s="258">
        <f t="shared" si="42"/>
        <v>0.2</v>
      </c>
      <c r="D1012" s="258">
        <f t="shared" si="42"/>
        <v>5</v>
      </c>
      <c r="E1012" s="258">
        <f t="shared" si="38"/>
        <v>0.15</v>
      </c>
      <c r="F1012" s="276">
        <f t="shared" si="39"/>
        <v>0.15</v>
      </c>
    </row>
    <row r="1013" spans="1:6" ht="15.75" x14ac:dyDescent="0.2">
      <c r="A1013" s="437" t="s">
        <v>1357</v>
      </c>
      <c r="B1013" s="258" t="s">
        <v>586</v>
      </c>
      <c r="C1013" s="258">
        <f t="shared" si="42"/>
        <v>3</v>
      </c>
      <c r="D1013" s="258">
        <f t="shared" si="42"/>
        <v>5</v>
      </c>
      <c r="E1013" s="258">
        <f t="shared" si="38"/>
        <v>0.15</v>
      </c>
      <c r="F1013" s="276">
        <f t="shared" si="39"/>
        <v>2.25</v>
      </c>
    </row>
    <row r="1014" spans="1:6" ht="15.75" x14ac:dyDescent="0.2">
      <c r="A1014" s="438"/>
      <c r="B1014" s="258" t="s">
        <v>1315</v>
      </c>
      <c r="C1014" s="258">
        <f t="shared" si="42"/>
        <v>0.2</v>
      </c>
      <c r="D1014" s="258">
        <f t="shared" si="42"/>
        <v>5</v>
      </c>
      <c r="E1014" s="258">
        <f t="shared" si="38"/>
        <v>0.15</v>
      </c>
      <c r="F1014" s="276">
        <f t="shared" si="39"/>
        <v>0.15</v>
      </c>
    </row>
    <row r="1015" spans="1:6" ht="15.75" x14ac:dyDescent="0.2">
      <c r="A1015" s="437" t="s">
        <v>1358</v>
      </c>
      <c r="B1015" s="258" t="s">
        <v>586</v>
      </c>
      <c r="C1015" s="258">
        <f t="shared" si="42"/>
        <v>3</v>
      </c>
      <c r="D1015" s="258">
        <f t="shared" si="42"/>
        <v>5.0200000000000005</v>
      </c>
      <c r="E1015" s="258">
        <f t="shared" si="38"/>
        <v>0.15</v>
      </c>
      <c r="F1015" s="276">
        <f t="shared" si="39"/>
        <v>2.2599999999999998</v>
      </c>
    </row>
    <row r="1016" spans="1:6" ht="15.75" x14ac:dyDescent="0.2">
      <c r="A1016" s="438"/>
      <c r="B1016" s="258" t="s">
        <v>1316</v>
      </c>
      <c r="C1016" s="258">
        <f t="shared" si="42"/>
        <v>0.2</v>
      </c>
      <c r="D1016" s="258">
        <f t="shared" si="42"/>
        <v>5</v>
      </c>
      <c r="E1016" s="258">
        <f t="shared" si="38"/>
        <v>0.15</v>
      </c>
      <c r="F1016" s="276">
        <f t="shared" si="39"/>
        <v>0.15</v>
      </c>
    </row>
    <row r="1017" spans="1:6" ht="15.75" x14ac:dyDescent="0.2">
      <c r="A1017" s="437" t="s">
        <v>1359</v>
      </c>
      <c r="B1017" s="258" t="s">
        <v>586</v>
      </c>
      <c r="C1017" s="258">
        <f t="shared" si="42"/>
        <v>3</v>
      </c>
      <c r="D1017" s="258">
        <f t="shared" si="42"/>
        <v>4.55</v>
      </c>
      <c r="E1017" s="258">
        <f t="shared" si="38"/>
        <v>0.15</v>
      </c>
      <c r="F1017" s="276">
        <f t="shared" si="39"/>
        <v>2.0499999999999998</v>
      </c>
    </row>
    <row r="1018" spans="1:6" ht="15.75" x14ac:dyDescent="0.2">
      <c r="A1018" s="438"/>
      <c r="B1018" s="258" t="s">
        <v>1317</v>
      </c>
      <c r="C1018" s="258">
        <f t="shared" si="42"/>
        <v>0.2</v>
      </c>
      <c r="D1018" s="258">
        <f t="shared" si="42"/>
        <v>5</v>
      </c>
      <c r="E1018" s="258">
        <f t="shared" si="38"/>
        <v>0.15</v>
      </c>
      <c r="F1018" s="276">
        <f t="shared" si="39"/>
        <v>0.15</v>
      </c>
    </row>
    <row r="1019" spans="1:6" ht="15.75" x14ac:dyDescent="0.2">
      <c r="A1019" s="437" t="s">
        <v>1360</v>
      </c>
      <c r="B1019" s="258" t="s">
        <v>586</v>
      </c>
      <c r="C1019" s="258">
        <f t="shared" si="42"/>
        <v>3</v>
      </c>
      <c r="D1019" s="258">
        <f t="shared" si="42"/>
        <v>4.55</v>
      </c>
      <c r="E1019" s="258">
        <f t="shared" si="38"/>
        <v>0.15</v>
      </c>
      <c r="F1019" s="276">
        <f t="shared" si="39"/>
        <v>2.0499999999999998</v>
      </c>
    </row>
    <row r="1020" spans="1:6" ht="15.75" x14ac:dyDescent="0.2">
      <c r="A1020" s="438"/>
      <c r="B1020" s="258" t="s">
        <v>1318</v>
      </c>
      <c r="C1020" s="258">
        <f t="shared" si="42"/>
        <v>0.2</v>
      </c>
      <c r="D1020" s="258">
        <f t="shared" si="42"/>
        <v>5</v>
      </c>
      <c r="E1020" s="258">
        <f t="shared" ref="E1020:E1083" si="43">+$B$376</f>
        <v>0.15</v>
      </c>
      <c r="F1020" s="276">
        <f t="shared" ref="F1020:F1083" si="44">+ROUND(C1020*D1020*E1020,2)</f>
        <v>0.15</v>
      </c>
    </row>
    <row r="1021" spans="1:6" ht="15.75" x14ac:dyDescent="0.2">
      <c r="A1021" s="437" t="s">
        <v>1361</v>
      </c>
      <c r="B1021" s="258" t="s">
        <v>586</v>
      </c>
      <c r="C1021" s="258">
        <f t="shared" si="42"/>
        <v>3.004</v>
      </c>
      <c r="D1021" s="258">
        <f t="shared" si="42"/>
        <v>4.67</v>
      </c>
      <c r="E1021" s="258">
        <f t="shared" si="43"/>
        <v>0.15</v>
      </c>
      <c r="F1021" s="276">
        <f t="shared" si="44"/>
        <v>2.1</v>
      </c>
    </row>
    <row r="1022" spans="1:6" ht="15.75" x14ac:dyDescent="0.2">
      <c r="A1022" s="438"/>
      <c r="B1022" s="258" t="s">
        <v>1319</v>
      </c>
      <c r="C1022" s="258">
        <f t="shared" si="42"/>
        <v>0.2</v>
      </c>
      <c r="D1022" s="258">
        <f t="shared" si="42"/>
        <v>5.09</v>
      </c>
      <c r="E1022" s="258">
        <f t="shared" si="43"/>
        <v>0.15</v>
      </c>
      <c r="F1022" s="276">
        <f t="shared" si="44"/>
        <v>0.15</v>
      </c>
    </row>
    <row r="1023" spans="1:6" ht="15.75" x14ac:dyDescent="0.2">
      <c r="A1023" s="437" t="s">
        <v>1362</v>
      </c>
      <c r="B1023" s="258" t="s">
        <v>586</v>
      </c>
      <c r="C1023" s="258">
        <f t="shared" si="42"/>
        <v>3.0179999999999998</v>
      </c>
      <c r="D1023" s="258">
        <f t="shared" si="42"/>
        <v>5.01</v>
      </c>
      <c r="E1023" s="258">
        <f t="shared" si="43"/>
        <v>0.15</v>
      </c>
      <c r="F1023" s="276">
        <f t="shared" si="44"/>
        <v>2.27</v>
      </c>
    </row>
    <row r="1024" spans="1:6" ht="15.75" x14ac:dyDescent="0.2">
      <c r="A1024" s="438"/>
      <c r="B1024" s="258" t="s">
        <v>1320</v>
      </c>
      <c r="C1024" s="258">
        <f t="shared" si="42"/>
        <v>0.2</v>
      </c>
      <c r="D1024" s="258">
        <f t="shared" si="42"/>
        <v>5.45</v>
      </c>
      <c r="E1024" s="258">
        <f t="shared" si="43"/>
        <v>0.15</v>
      </c>
      <c r="F1024" s="276">
        <f t="shared" si="44"/>
        <v>0.16</v>
      </c>
    </row>
    <row r="1025" spans="1:6" ht="15.75" x14ac:dyDescent="0.2">
      <c r="A1025" s="437" t="s">
        <v>1363</v>
      </c>
      <c r="B1025" s="258" t="s">
        <v>586</v>
      </c>
      <c r="C1025" s="258">
        <f t="shared" si="42"/>
        <v>3.0060000000000002</v>
      </c>
      <c r="D1025" s="258">
        <f t="shared" si="42"/>
        <v>5</v>
      </c>
      <c r="E1025" s="258">
        <f t="shared" si="43"/>
        <v>0.15</v>
      </c>
      <c r="F1025" s="276">
        <f t="shared" si="44"/>
        <v>2.25</v>
      </c>
    </row>
    <row r="1026" spans="1:6" ht="15.75" x14ac:dyDescent="0.2">
      <c r="A1026" s="438"/>
      <c r="B1026" s="258" t="s">
        <v>1321</v>
      </c>
      <c r="C1026" s="258">
        <f t="shared" si="42"/>
        <v>0.2</v>
      </c>
      <c r="D1026" s="258">
        <f t="shared" si="42"/>
        <v>5.45</v>
      </c>
      <c r="E1026" s="258">
        <f t="shared" si="43"/>
        <v>0.15</v>
      </c>
      <c r="F1026" s="276">
        <f t="shared" si="44"/>
        <v>0.16</v>
      </c>
    </row>
    <row r="1027" spans="1:6" ht="15.75" x14ac:dyDescent="0.2">
      <c r="A1027" s="437" t="s">
        <v>1364</v>
      </c>
      <c r="B1027" s="258" t="s">
        <v>586</v>
      </c>
      <c r="C1027" s="258">
        <f t="shared" si="42"/>
        <v>3.0060000000000002</v>
      </c>
      <c r="D1027" s="258">
        <f t="shared" si="42"/>
        <v>5</v>
      </c>
      <c r="E1027" s="258">
        <f t="shared" si="43"/>
        <v>0.15</v>
      </c>
      <c r="F1027" s="276">
        <f t="shared" si="44"/>
        <v>2.25</v>
      </c>
    </row>
    <row r="1028" spans="1:6" ht="15.75" x14ac:dyDescent="0.2">
      <c r="A1028" s="438"/>
      <c r="B1028" s="258" t="s">
        <v>1322</v>
      </c>
      <c r="C1028" s="258">
        <f t="shared" si="42"/>
        <v>0.2</v>
      </c>
      <c r="D1028" s="258">
        <f t="shared" si="42"/>
        <v>5.45</v>
      </c>
      <c r="E1028" s="258">
        <f t="shared" si="43"/>
        <v>0.15</v>
      </c>
      <c r="F1028" s="276">
        <f t="shared" si="44"/>
        <v>0.16</v>
      </c>
    </row>
    <row r="1029" spans="1:6" ht="15.75" x14ac:dyDescent="0.2">
      <c r="A1029" s="437" t="s">
        <v>1365</v>
      </c>
      <c r="B1029" s="258" t="s">
        <v>586</v>
      </c>
      <c r="C1029" s="258">
        <f t="shared" si="42"/>
        <v>2.97</v>
      </c>
      <c r="D1029" s="258">
        <f t="shared" si="42"/>
        <v>5</v>
      </c>
      <c r="E1029" s="258">
        <f t="shared" si="43"/>
        <v>0.15</v>
      </c>
      <c r="F1029" s="276">
        <f t="shared" si="44"/>
        <v>2.23</v>
      </c>
    </row>
    <row r="1030" spans="1:6" ht="15.75" x14ac:dyDescent="0.2">
      <c r="A1030" s="438"/>
      <c r="B1030" s="258" t="s">
        <v>1323</v>
      </c>
      <c r="C1030" s="258">
        <f t="shared" si="42"/>
        <v>0.2</v>
      </c>
      <c r="D1030" s="258">
        <f t="shared" si="42"/>
        <v>5.45</v>
      </c>
      <c r="E1030" s="258">
        <f t="shared" si="43"/>
        <v>0.15</v>
      </c>
      <c r="F1030" s="276">
        <f t="shared" si="44"/>
        <v>0.16</v>
      </c>
    </row>
    <row r="1031" spans="1:6" ht="15.75" x14ac:dyDescent="0.2">
      <c r="A1031" s="437" t="s">
        <v>1366</v>
      </c>
      <c r="B1031" s="258" t="s">
        <v>586</v>
      </c>
      <c r="C1031" s="258">
        <f t="shared" si="42"/>
        <v>3.0100000000000002</v>
      </c>
      <c r="D1031" s="258">
        <f t="shared" si="42"/>
        <v>5.0200000000000005</v>
      </c>
      <c r="E1031" s="258">
        <f t="shared" si="43"/>
        <v>0.15</v>
      </c>
      <c r="F1031" s="276">
        <f t="shared" si="44"/>
        <v>2.27</v>
      </c>
    </row>
    <row r="1032" spans="1:6" ht="15.75" x14ac:dyDescent="0.2">
      <c r="A1032" s="438"/>
      <c r="B1032" s="258" t="s">
        <v>1324</v>
      </c>
      <c r="C1032" s="258">
        <f t="shared" si="42"/>
        <v>0.2</v>
      </c>
      <c r="D1032" s="258">
        <f t="shared" si="42"/>
        <v>5.18</v>
      </c>
      <c r="E1032" s="258">
        <f t="shared" si="43"/>
        <v>0.15</v>
      </c>
      <c r="F1032" s="276">
        <f t="shared" si="44"/>
        <v>0.16</v>
      </c>
    </row>
    <row r="1033" spans="1:6" ht="15.75" x14ac:dyDescent="0.2">
      <c r="A1033" s="437" t="s">
        <v>1367</v>
      </c>
      <c r="B1033" s="258" t="s">
        <v>586</v>
      </c>
      <c r="C1033" s="258">
        <f t="shared" si="42"/>
        <v>3.0049999999999999</v>
      </c>
      <c r="D1033" s="258">
        <f t="shared" si="42"/>
        <v>4.6899999999999995</v>
      </c>
      <c r="E1033" s="258">
        <f t="shared" si="43"/>
        <v>0.15</v>
      </c>
      <c r="F1033" s="276">
        <f t="shared" si="44"/>
        <v>2.11</v>
      </c>
    </row>
    <row r="1034" spans="1:6" ht="15.75" x14ac:dyDescent="0.2">
      <c r="A1034" s="438"/>
      <c r="B1034" s="258" t="s">
        <v>1325</v>
      </c>
      <c r="C1034" s="258">
        <f t="shared" si="42"/>
        <v>0.2</v>
      </c>
      <c r="D1034" s="258">
        <f t="shared" si="42"/>
        <v>5</v>
      </c>
      <c r="E1034" s="258">
        <f t="shared" si="43"/>
        <v>0.15</v>
      </c>
      <c r="F1034" s="276">
        <f t="shared" si="44"/>
        <v>0.15</v>
      </c>
    </row>
    <row r="1035" spans="1:6" ht="15.75" x14ac:dyDescent="0.2">
      <c r="A1035" s="437" t="s">
        <v>1368</v>
      </c>
      <c r="B1035" s="258" t="s">
        <v>586</v>
      </c>
      <c r="C1035" s="258">
        <f t="shared" si="42"/>
        <v>3</v>
      </c>
      <c r="D1035" s="258">
        <f t="shared" si="42"/>
        <v>4.55</v>
      </c>
      <c r="E1035" s="258">
        <f t="shared" si="43"/>
        <v>0.15</v>
      </c>
      <c r="F1035" s="276">
        <f t="shared" si="44"/>
        <v>2.0499999999999998</v>
      </c>
    </row>
    <row r="1036" spans="1:6" ht="15.75" x14ac:dyDescent="0.2">
      <c r="A1036" s="438"/>
      <c r="B1036" s="258" t="s">
        <v>1326</v>
      </c>
      <c r="C1036" s="258">
        <f t="shared" si="42"/>
        <v>0.2</v>
      </c>
      <c r="D1036" s="258">
        <f t="shared" si="42"/>
        <v>5</v>
      </c>
      <c r="E1036" s="258">
        <f t="shared" si="43"/>
        <v>0.15</v>
      </c>
      <c r="F1036" s="276">
        <f t="shared" si="44"/>
        <v>0.15</v>
      </c>
    </row>
    <row r="1037" spans="1:6" ht="15.75" x14ac:dyDescent="0.2">
      <c r="A1037" s="437" t="s">
        <v>1369</v>
      </c>
      <c r="B1037" s="258" t="s">
        <v>586</v>
      </c>
      <c r="C1037" s="258">
        <f t="shared" si="42"/>
        <v>3.0128571428571429</v>
      </c>
      <c r="D1037" s="258">
        <f t="shared" si="42"/>
        <v>5.4500000000000011</v>
      </c>
      <c r="E1037" s="258">
        <f t="shared" si="43"/>
        <v>0.15</v>
      </c>
      <c r="F1037" s="276">
        <f t="shared" si="44"/>
        <v>2.46</v>
      </c>
    </row>
    <row r="1038" spans="1:6" ht="15.75" x14ac:dyDescent="0.2">
      <c r="A1038" s="438"/>
      <c r="B1038" s="258" t="s">
        <v>1327</v>
      </c>
      <c r="C1038" s="258">
        <f t="shared" si="42"/>
        <v>0.2</v>
      </c>
      <c r="D1038" s="258">
        <f t="shared" si="42"/>
        <v>5</v>
      </c>
      <c r="E1038" s="258">
        <f t="shared" si="43"/>
        <v>0.15</v>
      </c>
      <c r="F1038" s="276">
        <f t="shared" si="44"/>
        <v>0.15</v>
      </c>
    </row>
    <row r="1039" spans="1:6" ht="15.75" x14ac:dyDescent="0.2">
      <c r="A1039" s="437" t="s">
        <v>1370</v>
      </c>
      <c r="B1039" s="258" t="s">
        <v>586</v>
      </c>
      <c r="C1039" s="258">
        <f t="shared" si="42"/>
        <v>3.0142857142857147</v>
      </c>
      <c r="D1039" s="258">
        <f t="shared" si="42"/>
        <v>5.4500000000000011</v>
      </c>
      <c r="E1039" s="258">
        <f t="shared" si="43"/>
        <v>0.15</v>
      </c>
      <c r="F1039" s="276">
        <f t="shared" si="44"/>
        <v>2.46</v>
      </c>
    </row>
    <row r="1040" spans="1:6" ht="15.75" x14ac:dyDescent="0.2">
      <c r="A1040" s="438"/>
      <c r="B1040" s="258" t="s">
        <v>1328</v>
      </c>
      <c r="C1040" s="258">
        <f t="shared" si="42"/>
        <v>0.2</v>
      </c>
      <c r="D1040" s="258">
        <f t="shared" si="42"/>
        <v>5</v>
      </c>
      <c r="E1040" s="258">
        <f t="shared" si="43"/>
        <v>0.15</v>
      </c>
      <c r="F1040" s="276">
        <f t="shared" si="44"/>
        <v>0.15</v>
      </c>
    </row>
    <row r="1041" spans="1:6" ht="15.75" x14ac:dyDescent="0.2">
      <c r="A1041" s="437" t="s">
        <v>1371</v>
      </c>
      <c r="B1041" s="258" t="s">
        <v>586</v>
      </c>
      <c r="C1041" s="258">
        <f t="shared" si="42"/>
        <v>3.0157142857142856</v>
      </c>
      <c r="D1041" s="258">
        <f t="shared" si="42"/>
        <v>5.4500000000000011</v>
      </c>
      <c r="E1041" s="258">
        <f t="shared" si="43"/>
        <v>0.15</v>
      </c>
      <c r="F1041" s="276">
        <f t="shared" si="44"/>
        <v>2.4700000000000002</v>
      </c>
    </row>
    <row r="1042" spans="1:6" ht="15.75" x14ac:dyDescent="0.2">
      <c r="A1042" s="438"/>
      <c r="B1042" s="258" t="s">
        <v>1329</v>
      </c>
      <c r="C1042" s="258">
        <f t="shared" si="42"/>
        <v>0.2</v>
      </c>
      <c r="D1042" s="258">
        <f t="shared" si="42"/>
        <v>5</v>
      </c>
      <c r="E1042" s="258">
        <f t="shared" si="43"/>
        <v>0.15</v>
      </c>
      <c r="F1042" s="276">
        <f t="shared" si="44"/>
        <v>0.15</v>
      </c>
    </row>
    <row r="1043" spans="1:6" ht="15.75" x14ac:dyDescent="0.2">
      <c r="A1043" s="437" t="s">
        <v>1372</v>
      </c>
      <c r="B1043" s="258" t="s">
        <v>586</v>
      </c>
      <c r="C1043" s="258">
        <f t="shared" si="42"/>
        <v>3.0266666666666668</v>
      </c>
      <c r="D1043" s="258">
        <f t="shared" si="42"/>
        <v>5</v>
      </c>
      <c r="E1043" s="258">
        <f t="shared" si="43"/>
        <v>0.15</v>
      </c>
      <c r="F1043" s="276">
        <f t="shared" si="44"/>
        <v>2.27</v>
      </c>
    </row>
    <row r="1044" spans="1:6" ht="15.75" x14ac:dyDescent="0.2">
      <c r="A1044" s="438"/>
      <c r="B1044" s="258" t="s">
        <v>1330</v>
      </c>
      <c r="C1044" s="258">
        <f t="shared" si="42"/>
        <v>0.2</v>
      </c>
      <c r="D1044" s="258">
        <f t="shared" si="42"/>
        <v>5</v>
      </c>
      <c r="E1044" s="258">
        <f t="shared" si="43"/>
        <v>0.15</v>
      </c>
      <c r="F1044" s="276">
        <f t="shared" si="44"/>
        <v>0.15</v>
      </c>
    </row>
    <row r="1045" spans="1:6" ht="15.75" x14ac:dyDescent="0.2">
      <c r="A1045" s="437" t="s">
        <v>1373</v>
      </c>
      <c r="B1045" s="258" t="s">
        <v>586</v>
      </c>
      <c r="C1045" s="258">
        <f t="shared" si="42"/>
        <v>3</v>
      </c>
      <c r="D1045" s="258">
        <f t="shared" si="42"/>
        <v>5</v>
      </c>
      <c r="E1045" s="258">
        <f t="shared" si="43"/>
        <v>0.15</v>
      </c>
      <c r="F1045" s="276">
        <f t="shared" si="44"/>
        <v>2.25</v>
      </c>
    </row>
    <row r="1046" spans="1:6" ht="15.75" x14ac:dyDescent="0.2">
      <c r="A1046" s="438"/>
      <c r="B1046" s="258" t="s">
        <v>1331</v>
      </c>
      <c r="C1046" s="258">
        <f t="shared" si="42"/>
        <v>0.2</v>
      </c>
      <c r="D1046" s="258">
        <f t="shared" si="42"/>
        <v>5</v>
      </c>
      <c r="E1046" s="258">
        <f t="shared" si="43"/>
        <v>0.15</v>
      </c>
      <c r="F1046" s="276">
        <f t="shared" si="44"/>
        <v>0.15</v>
      </c>
    </row>
    <row r="1047" spans="1:6" ht="15.75" x14ac:dyDescent="0.2">
      <c r="A1047" s="437" t="s">
        <v>1374</v>
      </c>
      <c r="B1047" s="258" t="s">
        <v>586</v>
      </c>
      <c r="C1047" s="258">
        <f t="shared" si="42"/>
        <v>3</v>
      </c>
      <c r="D1047" s="258">
        <f t="shared" si="42"/>
        <v>5</v>
      </c>
      <c r="E1047" s="258">
        <f t="shared" si="43"/>
        <v>0.15</v>
      </c>
      <c r="F1047" s="276">
        <f t="shared" si="44"/>
        <v>2.25</v>
      </c>
    </row>
    <row r="1048" spans="1:6" ht="15.75" x14ac:dyDescent="0.2">
      <c r="A1048" s="438"/>
      <c r="B1048" s="258" t="s">
        <v>1332</v>
      </c>
      <c r="C1048" s="258">
        <f t="shared" si="42"/>
        <v>0.2</v>
      </c>
      <c r="D1048" s="258">
        <f t="shared" si="42"/>
        <v>5</v>
      </c>
      <c r="E1048" s="258">
        <f t="shared" si="43"/>
        <v>0.15</v>
      </c>
      <c r="F1048" s="276">
        <f t="shared" si="44"/>
        <v>0.15</v>
      </c>
    </row>
    <row r="1049" spans="1:6" ht="15.75" x14ac:dyDescent="0.2">
      <c r="A1049" s="437" t="s">
        <v>1375</v>
      </c>
      <c r="B1049" s="258" t="s">
        <v>586</v>
      </c>
      <c r="C1049" s="258">
        <f t="shared" si="42"/>
        <v>3</v>
      </c>
      <c r="D1049" s="258">
        <f t="shared" si="42"/>
        <v>5</v>
      </c>
      <c r="E1049" s="258">
        <f t="shared" si="43"/>
        <v>0.15</v>
      </c>
      <c r="F1049" s="276">
        <f t="shared" si="44"/>
        <v>2.25</v>
      </c>
    </row>
    <row r="1050" spans="1:6" ht="15.75" x14ac:dyDescent="0.2">
      <c r="A1050" s="438"/>
      <c r="B1050" s="258" t="s">
        <v>1333</v>
      </c>
      <c r="C1050" s="258">
        <f t="shared" si="42"/>
        <v>0.2</v>
      </c>
      <c r="D1050" s="258">
        <f t="shared" si="42"/>
        <v>5</v>
      </c>
      <c r="E1050" s="258">
        <f t="shared" si="43"/>
        <v>0.15</v>
      </c>
      <c r="F1050" s="276">
        <f t="shared" si="44"/>
        <v>0.15</v>
      </c>
    </row>
    <row r="1051" spans="1:6" ht="15.75" x14ac:dyDescent="0.2">
      <c r="A1051" s="437" t="s">
        <v>1376</v>
      </c>
      <c r="B1051" s="258" t="s">
        <v>586</v>
      </c>
      <c r="C1051" s="258">
        <f t="shared" si="42"/>
        <v>3.0166666666666671</v>
      </c>
      <c r="D1051" s="258">
        <f t="shared" si="42"/>
        <v>5</v>
      </c>
      <c r="E1051" s="258">
        <f t="shared" si="43"/>
        <v>0.15</v>
      </c>
      <c r="F1051" s="276">
        <f t="shared" si="44"/>
        <v>2.2599999999999998</v>
      </c>
    </row>
    <row r="1052" spans="1:6" ht="15.75" x14ac:dyDescent="0.2">
      <c r="A1052" s="438"/>
      <c r="B1052" s="258" t="s">
        <v>1334</v>
      </c>
      <c r="C1052" s="258">
        <f t="shared" si="42"/>
        <v>0.2</v>
      </c>
      <c r="D1052" s="258">
        <f t="shared" si="42"/>
        <v>5</v>
      </c>
      <c r="E1052" s="258">
        <f t="shared" si="43"/>
        <v>0.15</v>
      </c>
      <c r="F1052" s="276">
        <f t="shared" si="44"/>
        <v>0.15</v>
      </c>
    </row>
    <row r="1053" spans="1:6" ht="15.75" x14ac:dyDescent="0.2">
      <c r="A1053" s="437" t="s">
        <v>1377</v>
      </c>
      <c r="B1053" s="258" t="s">
        <v>586</v>
      </c>
      <c r="C1053" s="258">
        <f t="shared" si="42"/>
        <v>2.9420000000000002</v>
      </c>
      <c r="D1053" s="258">
        <f t="shared" si="42"/>
        <v>5</v>
      </c>
      <c r="E1053" s="258">
        <f t="shared" si="43"/>
        <v>0.15</v>
      </c>
      <c r="F1053" s="276">
        <f t="shared" si="44"/>
        <v>2.21</v>
      </c>
    </row>
    <row r="1054" spans="1:6" ht="15.75" x14ac:dyDescent="0.2">
      <c r="A1054" s="438"/>
      <c r="B1054" s="258" t="s">
        <v>1335</v>
      </c>
      <c r="C1054" s="258">
        <f t="shared" si="42"/>
        <v>0.2</v>
      </c>
      <c r="D1054" s="258">
        <f t="shared" si="42"/>
        <v>5</v>
      </c>
      <c r="E1054" s="258">
        <f t="shared" si="43"/>
        <v>0.15</v>
      </c>
      <c r="F1054" s="276">
        <f t="shared" si="44"/>
        <v>0.15</v>
      </c>
    </row>
    <row r="1055" spans="1:6" ht="15.75" x14ac:dyDescent="0.2">
      <c r="A1055" s="437" t="s">
        <v>1378</v>
      </c>
      <c r="B1055" s="258" t="s">
        <v>586</v>
      </c>
      <c r="C1055" s="258">
        <f t="shared" si="42"/>
        <v>3</v>
      </c>
      <c r="D1055" s="258">
        <f t="shared" si="42"/>
        <v>5</v>
      </c>
      <c r="E1055" s="258">
        <f t="shared" si="43"/>
        <v>0.15</v>
      </c>
      <c r="F1055" s="276">
        <f t="shared" si="44"/>
        <v>2.25</v>
      </c>
    </row>
    <row r="1056" spans="1:6" ht="15.75" x14ac:dyDescent="0.2">
      <c r="A1056" s="438"/>
      <c r="B1056" s="258" t="s">
        <v>1336</v>
      </c>
      <c r="C1056" s="258">
        <f t="shared" si="42"/>
        <v>0.2</v>
      </c>
      <c r="D1056" s="258">
        <f t="shared" si="42"/>
        <v>5</v>
      </c>
      <c r="E1056" s="258">
        <f t="shared" si="43"/>
        <v>0.15</v>
      </c>
      <c r="F1056" s="276">
        <f t="shared" si="44"/>
        <v>0.15</v>
      </c>
    </row>
    <row r="1057" spans="1:6" ht="15.75" x14ac:dyDescent="0.2">
      <c r="A1057" s="437" t="s">
        <v>1379</v>
      </c>
      <c r="B1057" s="258" t="s">
        <v>586</v>
      </c>
      <c r="C1057" s="258">
        <f t="shared" si="42"/>
        <v>3</v>
      </c>
      <c r="D1057" s="258">
        <f t="shared" si="42"/>
        <v>5</v>
      </c>
      <c r="E1057" s="258">
        <f t="shared" si="43"/>
        <v>0.15</v>
      </c>
      <c r="F1057" s="276">
        <f t="shared" si="44"/>
        <v>2.25</v>
      </c>
    </row>
    <row r="1058" spans="1:6" ht="15.75" x14ac:dyDescent="0.2">
      <c r="A1058" s="438"/>
      <c r="B1058" s="258" t="s">
        <v>1337</v>
      </c>
      <c r="C1058" s="258">
        <f t="shared" si="42"/>
        <v>0.2</v>
      </c>
      <c r="D1058" s="258">
        <f t="shared" si="42"/>
        <v>5</v>
      </c>
      <c r="E1058" s="258">
        <f t="shared" si="43"/>
        <v>0.15</v>
      </c>
      <c r="F1058" s="276">
        <f t="shared" si="44"/>
        <v>0.15</v>
      </c>
    </row>
    <row r="1059" spans="1:6" ht="15.75" x14ac:dyDescent="0.2">
      <c r="A1059" s="437" t="s">
        <v>1380</v>
      </c>
      <c r="B1059" s="258" t="s">
        <v>586</v>
      </c>
      <c r="C1059" s="258">
        <f t="shared" si="42"/>
        <v>3</v>
      </c>
      <c r="D1059" s="258">
        <f t="shared" si="42"/>
        <v>5.07</v>
      </c>
      <c r="E1059" s="258">
        <f t="shared" si="43"/>
        <v>0.15</v>
      </c>
      <c r="F1059" s="276">
        <f t="shared" si="44"/>
        <v>2.2799999999999998</v>
      </c>
    </row>
    <row r="1060" spans="1:6" ht="15.75" x14ac:dyDescent="0.2">
      <c r="A1060" s="438"/>
      <c r="B1060" s="258" t="s">
        <v>1338</v>
      </c>
      <c r="C1060" s="258">
        <f t="shared" si="42"/>
        <v>0.2</v>
      </c>
      <c r="D1060" s="258">
        <f t="shared" si="42"/>
        <v>5.08</v>
      </c>
      <c r="E1060" s="258">
        <f t="shared" si="43"/>
        <v>0.15</v>
      </c>
      <c r="F1060" s="276">
        <f t="shared" si="44"/>
        <v>0.15</v>
      </c>
    </row>
    <row r="1061" spans="1:6" ht="15.75" x14ac:dyDescent="0.2">
      <c r="A1061" s="437" t="s">
        <v>1381</v>
      </c>
      <c r="B1061" s="258" t="s">
        <v>586</v>
      </c>
      <c r="C1061" s="258">
        <f t="shared" si="42"/>
        <v>3.0200000000000005</v>
      </c>
      <c r="D1061" s="258">
        <f t="shared" si="42"/>
        <v>5.45</v>
      </c>
      <c r="E1061" s="258">
        <f t="shared" si="43"/>
        <v>0.15</v>
      </c>
      <c r="F1061" s="276">
        <f t="shared" si="44"/>
        <v>2.4700000000000002</v>
      </c>
    </row>
    <row r="1062" spans="1:6" ht="15.75" x14ac:dyDescent="0.2">
      <c r="A1062" s="438"/>
      <c r="B1062" s="258" t="s">
        <v>1339</v>
      </c>
      <c r="C1062" s="258">
        <f t="shared" si="42"/>
        <v>0.2</v>
      </c>
      <c r="D1062" s="258">
        <f t="shared" si="42"/>
        <v>5.45</v>
      </c>
      <c r="E1062" s="258">
        <f t="shared" si="43"/>
        <v>0.15</v>
      </c>
      <c r="F1062" s="276">
        <f t="shared" si="44"/>
        <v>0.16</v>
      </c>
    </row>
    <row r="1063" spans="1:6" ht="15.75" x14ac:dyDescent="0.2">
      <c r="A1063" s="437" t="s">
        <v>1382</v>
      </c>
      <c r="B1063" s="258" t="s">
        <v>586</v>
      </c>
      <c r="C1063" s="258">
        <f t="shared" si="42"/>
        <v>3.12</v>
      </c>
      <c r="D1063" s="258">
        <f t="shared" si="42"/>
        <v>5.45</v>
      </c>
      <c r="E1063" s="258">
        <f t="shared" si="43"/>
        <v>0.15</v>
      </c>
      <c r="F1063" s="276">
        <f t="shared" si="44"/>
        <v>2.5499999999999998</v>
      </c>
    </row>
    <row r="1064" spans="1:6" ht="15.75" x14ac:dyDescent="0.2">
      <c r="A1064" s="438"/>
      <c r="B1064" s="258" t="s">
        <v>1340</v>
      </c>
      <c r="C1064" s="258">
        <f t="shared" si="42"/>
        <v>0.2</v>
      </c>
      <c r="D1064" s="258">
        <f t="shared" si="42"/>
        <v>5.45</v>
      </c>
      <c r="E1064" s="258">
        <f t="shared" si="43"/>
        <v>0.15</v>
      </c>
      <c r="F1064" s="276">
        <f t="shared" si="44"/>
        <v>0.16</v>
      </c>
    </row>
    <row r="1065" spans="1:6" ht="15.75" x14ac:dyDescent="0.2">
      <c r="A1065" s="437" t="s">
        <v>1383</v>
      </c>
      <c r="B1065" s="258" t="s">
        <v>586</v>
      </c>
      <c r="C1065" s="258">
        <f t="shared" si="42"/>
        <v>3.12</v>
      </c>
      <c r="D1065" s="258">
        <f t="shared" si="42"/>
        <v>5.45</v>
      </c>
      <c r="E1065" s="258">
        <f t="shared" si="43"/>
        <v>0.15</v>
      </c>
      <c r="F1065" s="276">
        <f t="shared" si="44"/>
        <v>2.5499999999999998</v>
      </c>
    </row>
    <row r="1066" spans="1:6" ht="15.75" x14ac:dyDescent="0.2">
      <c r="A1066" s="438"/>
      <c r="B1066" s="258" t="s">
        <v>1341</v>
      </c>
      <c r="C1066" s="258">
        <f t="shared" si="42"/>
        <v>0.2</v>
      </c>
      <c r="D1066" s="258">
        <f t="shared" si="42"/>
        <v>5.45</v>
      </c>
      <c r="E1066" s="258">
        <f t="shared" si="43"/>
        <v>0.15</v>
      </c>
      <c r="F1066" s="276">
        <f t="shared" si="44"/>
        <v>0.16</v>
      </c>
    </row>
    <row r="1067" spans="1:6" ht="15.75" x14ac:dyDescent="0.2">
      <c r="A1067" s="437" t="s">
        <v>1384</v>
      </c>
      <c r="B1067" s="258" t="s">
        <v>586</v>
      </c>
      <c r="C1067" s="258">
        <f t="shared" si="42"/>
        <v>3.1219999999999999</v>
      </c>
      <c r="D1067" s="258">
        <f t="shared" si="42"/>
        <v>5.45</v>
      </c>
      <c r="E1067" s="258">
        <f t="shared" si="43"/>
        <v>0.15</v>
      </c>
      <c r="F1067" s="276">
        <f t="shared" si="44"/>
        <v>2.5499999999999998</v>
      </c>
    </row>
    <row r="1068" spans="1:6" ht="15.75" x14ac:dyDescent="0.2">
      <c r="A1068" s="438"/>
      <c r="B1068" s="258" t="s">
        <v>1342</v>
      </c>
      <c r="C1068" s="258">
        <f t="shared" ref="C1068:D1092" si="45">+V1806</f>
        <v>0.2</v>
      </c>
      <c r="D1068" s="258">
        <f t="shared" si="45"/>
        <v>5.45</v>
      </c>
      <c r="E1068" s="258">
        <f t="shared" si="43"/>
        <v>0.15</v>
      </c>
      <c r="F1068" s="276">
        <f t="shared" si="44"/>
        <v>0.16</v>
      </c>
    </row>
    <row r="1069" spans="1:6" ht="15.75" x14ac:dyDescent="0.2">
      <c r="A1069" s="437" t="s">
        <v>1385</v>
      </c>
      <c r="B1069" s="258" t="s">
        <v>586</v>
      </c>
      <c r="C1069" s="258">
        <f t="shared" si="45"/>
        <v>3.1219999999999999</v>
      </c>
      <c r="D1069" s="258">
        <f t="shared" si="45"/>
        <v>5.45</v>
      </c>
      <c r="E1069" s="258">
        <f t="shared" si="43"/>
        <v>0.15</v>
      </c>
      <c r="F1069" s="276">
        <f t="shared" si="44"/>
        <v>2.5499999999999998</v>
      </c>
    </row>
    <row r="1070" spans="1:6" ht="15.75" x14ac:dyDescent="0.2">
      <c r="A1070" s="438"/>
      <c r="B1070" s="258" t="s">
        <v>1343</v>
      </c>
      <c r="C1070" s="258">
        <f t="shared" si="45"/>
        <v>0.2</v>
      </c>
      <c r="D1070" s="258">
        <f t="shared" si="45"/>
        <v>5.45</v>
      </c>
      <c r="E1070" s="258">
        <f t="shared" si="43"/>
        <v>0.15</v>
      </c>
      <c r="F1070" s="276">
        <f t="shared" si="44"/>
        <v>0.16</v>
      </c>
    </row>
    <row r="1071" spans="1:6" ht="15.75" x14ac:dyDescent="0.2">
      <c r="A1071" s="437" t="s">
        <v>1386</v>
      </c>
      <c r="B1071" s="258" t="s">
        <v>586</v>
      </c>
      <c r="C1071" s="258">
        <f t="shared" si="45"/>
        <v>3.0979999999999999</v>
      </c>
      <c r="D1071" s="258">
        <f t="shared" si="45"/>
        <v>6.3500000000000005</v>
      </c>
      <c r="E1071" s="258">
        <f t="shared" si="43"/>
        <v>0.15</v>
      </c>
      <c r="F1071" s="276">
        <f t="shared" si="44"/>
        <v>2.95</v>
      </c>
    </row>
    <row r="1072" spans="1:6" ht="15.75" x14ac:dyDescent="0.2">
      <c r="A1072" s="438"/>
      <c r="B1072" s="258" t="s">
        <v>1344</v>
      </c>
      <c r="C1072" s="258">
        <f t="shared" si="45"/>
        <v>0.2</v>
      </c>
      <c r="D1072" s="258">
        <f t="shared" si="45"/>
        <v>5.45</v>
      </c>
      <c r="E1072" s="258">
        <f t="shared" si="43"/>
        <v>0.15</v>
      </c>
      <c r="F1072" s="276">
        <f t="shared" si="44"/>
        <v>0.16</v>
      </c>
    </row>
    <row r="1073" spans="1:6" ht="15.75" x14ac:dyDescent="0.2">
      <c r="A1073" s="437" t="s">
        <v>1387</v>
      </c>
      <c r="B1073" s="258" t="s">
        <v>586</v>
      </c>
      <c r="C1073" s="258">
        <f t="shared" si="45"/>
        <v>3.2240000000000002</v>
      </c>
      <c r="D1073" s="258">
        <f t="shared" si="45"/>
        <v>6.3500000000000005</v>
      </c>
      <c r="E1073" s="258">
        <f t="shared" si="43"/>
        <v>0.15</v>
      </c>
      <c r="F1073" s="276">
        <f t="shared" si="44"/>
        <v>3.07</v>
      </c>
    </row>
    <row r="1074" spans="1:6" ht="15.75" x14ac:dyDescent="0.2">
      <c r="A1074" s="438"/>
      <c r="B1074" s="258" t="s">
        <v>1345</v>
      </c>
      <c r="C1074" s="258">
        <f t="shared" si="45"/>
        <v>0.2</v>
      </c>
      <c r="D1074" s="258">
        <f t="shared" si="45"/>
        <v>5.45</v>
      </c>
      <c r="E1074" s="258">
        <f t="shared" si="43"/>
        <v>0.15</v>
      </c>
      <c r="F1074" s="276">
        <f t="shared" si="44"/>
        <v>0.16</v>
      </c>
    </row>
    <row r="1075" spans="1:6" ht="15.75" x14ac:dyDescent="0.2">
      <c r="A1075" s="437" t="s">
        <v>1388</v>
      </c>
      <c r="B1075" s="258" t="s">
        <v>586</v>
      </c>
      <c r="C1075" s="258">
        <f t="shared" si="45"/>
        <v>3.0960000000000001</v>
      </c>
      <c r="D1075" s="258">
        <f t="shared" si="45"/>
        <v>6.3500000000000005</v>
      </c>
      <c r="E1075" s="258">
        <f t="shared" si="43"/>
        <v>0.15</v>
      </c>
      <c r="F1075" s="276">
        <f t="shared" si="44"/>
        <v>2.95</v>
      </c>
    </row>
    <row r="1076" spans="1:6" ht="15.75" x14ac:dyDescent="0.2">
      <c r="A1076" s="438"/>
      <c r="B1076" s="258" t="s">
        <v>1346</v>
      </c>
      <c r="C1076" s="258">
        <f t="shared" si="45"/>
        <v>0.2</v>
      </c>
      <c r="D1076" s="258">
        <f t="shared" si="45"/>
        <v>5.45</v>
      </c>
      <c r="E1076" s="258">
        <f t="shared" si="43"/>
        <v>0.15</v>
      </c>
      <c r="F1076" s="276">
        <f t="shared" si="44"/>
        <v>0.16</v>
      </c>
    </row>
    <row r="1077" spans="1:6" ht="15.75" x14ac:dyDescent="0.2">
      <c r="A1077" s="437" t="s">
        <v>1389</v>
      </c>
      <c r="B1077" s="258" t="s">
        <v>586</v>
      </c>
      <c r="C1077" s="258">
        <f t="shared" si="45"/>
        <v>2.9359999999999999</v>
      </c>
      <c r="D1077" s="258">
        <f t="shared" si="45"/>
        <v>6.3500000000000005</v>
      </c>
      <c r="E1077" s="258">
        <f t="shared" si="43"/>
        <v>0.15</v>
      </c>
      <c r="F1077" s="276">
        <f t="shared" si="44"/>
        <v>2.8</v>
      </c>
    </row>
    <row r="1078" spans="1:6" ht="15.75" x14ac:dyDescent="0.2">
      <c r="A1078" s="438"/>
      <c r="B1078" s="258" t="s">
        <v>1347</v>
      </c>
      <c r="C1078" s="258">
        <f t="shared" si="45"/>
        <v>0.2</v>
      </c>
      <c r="D1078" s="258">
        <f t="shared" si="45"/>
        <v>5.45</v>
      </c>
      <c r="E1078" s="258">
        <f t="shared" si="43"/>
        <v>0.15</v>
      </c>
      <c r="F1078" s="276">
        <f t="shared" si="44"/>
        <v>0.16</v>
      </c>
    </row>
    <row r="1079" spans="1:6" ht="15.75" x14ac:dyDescent="0.2">
      <c r="A1079" s="437" t="s">
        <v>1390</v>
      </c>
      <c r="B1079" s="258" t="s">
        <v>586</v>
      </c>
      <c r="C1079" s="258">
        <f t="shared" si="45"/>
        <v>2.9340000000000002</v>
      </c>
      <c r="D1079" s="258">
        <f t="shared" si="45"/>
        <v>6.3500000000000005</v>
      </c>
      <c r="E1079" s="258">
        <f t="shared" si="43"/>
        <v>0.15</v>
      </c>
      <c r="F1079" s="276">
        <f t="shared" si="44"/>
        <v>2.79</v>
      </c>
    </row>
    <row r="1080" spans="1:6" ht="15.75" x14ac:dyDescent="0.2">
      <c r="A1080" s="438"/>
      <c r="B1080" s="258" t="s">
        <v>1348</v>
      </c>
      <c r="C1080" s="258">
        <f t="shared" si="45"/>
        <v>0.2</v>
      </c>
      <c r="D1080" s="258">
        <f t="shared" si="45"/>
        <v>5.45</v>
      </c>
      <c r="E1080" s="258">
        <f t="shared" si="43"/>
        <v>0.15</v>
      </c>
      <c r="F1080" s="276">
        <f t="shared" si="44"/>
        <v>0.16</v>
      </c>
    </row>
    <row r="1081" spans="1:6" ht="15.75" x14ac:dyDescent="0.2">
      <c r="A1081" s="437" t="s">
        <v>1391</v>
      </c>
      <c r="B1081" s="258" t="s">
        <v>586</v>
      </c>
      <c r="C1081" s="258">
        <f t="shared" si="45"/>
        <v>1.8460000000000001</v>
      </c>
      <c r="D1081" s="258">
        <f t="shared" si="45"/>
        <v>6.36</v>
      </c>
      <c r="E1081" s="258">
        <f t="shared" si="43"/>
        <v>0.15</v>
      </c>
      <c r="F1081" s="276">
        <f t="shared" si="44"/>
        <v>1.76</v>
      </c>
    </row>
    <row r="1082" spans="1:6" ht="15.75" x14ac:dyDescent="0.2">
      <c r="A1082" s="438"/>
      <c r="B1082" s="258" t="s">
        <v>1349</v>
      </c>
      <c r="C1082" s="258">
        <f t="shared" si="45"/>
        <v>0.2</v>
      </c>
      <c r="D1082" s="258">
        <f t="shared" si="45"/>
        <v>5.23</v>
      </c>
      <c r="E1082" s="258">
        <f t="shared" si="43"/>
        <v>0.15</v>
      </c>
      <c r="F1082" s="276">
        <f t="shared" si="44"/>
        <v>0.16</v>
      </c>
    </row>
    <row r="1083" spans="1:6" ht="15.75" x14ac:dyDescent="0.2">
      <c r="A1083" s="437" t="s">
        <v>1392</v>
      </c>
      <c r="B1083" s="258" t="s">
        <v>586</v>
      </c>
      <c r="C1083" s="258">
        <f t="shared" si="45"/>
        <v>1.51</v>
      </c>
      <c r="D1083" s="258">
        <f t="shared" si="45"/>
        <v>5.2600000000000007</v>
      </c>
      <c r="E1083" s="258">
        <f t="shared" si="43"/>
        <v>0.15</v>
      </c>
      <c r="F1083" s="276">
        <f t="shared" si="44"/>
        <v>1.19</v>
      </c>
    </row>
    <row r="1084" spans="1:6" ht="15.75" x14ac:dyDescent="0.2">
      <c r="A1084" s="438"/>
      <c r="B1084" s="258" t="s">
        <v>1393</v>
      </c>
      <c r="C1084" s="258">
        <f t="shared" si="45"/>
        <v>0</v>
      </c>
      <c r="D1084" s="258">
        <f t="shared" si="45"/>
        <v>0</v>
      </c>
      <c r="E1084" s="258">
        <f t="shared" ref="E1084:E1092" si="46">+$B$376</f>
        <v>0.15</v>
      </c>
      <c r="F1084" s="276">
        <f t="shared" ref="F1084:F1092" si="47">+ROUND(C1084*D1084*E1084,2)</f>
        <v>0</v>
      </c>
    </row>
    <row r="1085" spans="1:6" ht="15.75" x14ac:dyDescent="0.2">
      <c r="A1085" s="437" t="s">
        <v>1394</v>
      </c>
      <c r="B1085" s="258" t="s">
        <v>586</v>
      </c>
      <c r="C1085" s="258">
        <f t="shared" si="45"/>
        <v>2.5</v>
      </c>
      <c r="D1085" s="258">
        <f t="shared" si="45"/>
        <v>3</v>
      </c>
      <c r="E1085" s="258">
        <f t="shared" si="46"/>
        <v>0.15</v>
      </c>
      <c r="F1085" s="276">
        <f t="shared" si="47"/>
        <v>1.1299999999999999</v>
      </c>
    </row>
    <row r="1086" spans="1:6" ht="15.75" x14ac:dyDescent="0.2">
      <c r="A1086" s="438"/>
      <c r="B1086" s="258" t="s">
        <v>1395</v>
      </c>
      <c r="C1086" s="258">
        <f t="shared" si="45"/>
        <v>0</v>
      </c>
      <c r="D1086" s="258">
        <f t="shared" si="45"/>
        <v>0</v>
      </c>
      <c r="E1086" s="258">
        <f t="shared" si="46"/>
        <v>0.15</v>
      </c>
      <c r="F1086" s="276">
        <f t="shared" si="47"/>
        <v>0</v>
      </c>
    </row>
    <row r="1087" spans="1:6" ht="15.75" x14ac:dyDescent="0.2">
      <c r="A1087" s="437" t="s">
        <v>1396</v>
      </c>
      <c r="B1087" s="258" t="s">
        <v>586</v>
      </c>
      <c r="C1087" s="258">
        <f t="shared" si="45"/>
        <v>2.5</v>
      </c>
      <c r="D1087" s="258">
        <f t="shared" si="45"/>
        <v>3</v>
      </c>
      <c r="E1087" s="258">
        <f t="shared" si="46"/>
        <v>0.15</v>
      </c>
      <c r="F1087" s="276">
        <f t="shared" si="47"/>
        <v>1.1299999999999999</v>
      </c>
    </row>
    <row r="1088" spans="1:6" ht="15.75" x14ac:dyDescent="0.2">
      <c r="A1088" s="438"/>
      <c r="B1088" s="258" t="s">
        <v>1397</v>
      </c>
      <c r="C1088" s="258">
        <f t="shared" si="45"/>
        <v>0</v>
      </c>
      <c r="D1088" s="258">
        <f t="shared" si="45"/>
        <v>0</v>
      </c>
      <c r="E1088" s="258">
        <f t="shared" si="46"/>
        <v>0.15</v>
      </c>
      <c r="F1088" s="276">
        <f t="shared" si="47"/>
        <v>0</v>
      </c>
    </row>
    <row r="1089" spans="1:7" ht="15.75" x14ac:dyDescent="0.2">
      <c r="A1089" s="437" t="s">
        <v>1398</v>
      </c>
      <c r="B1089" s="258" t="s">
        <v>586</v>
      </c>
      <c r="C1089" s="258">
        <f t="shared" si="45"/>
        <v>2.5</v>
      </c>
      <c r="D1089" s="258">
        <f t="shared" si="45"/>
        <v>3</v>
      </c>
      <c r="E1089" s="258">
        <f t="shared" si="46"/>
        <v>0.15</v>
      </c>
      <c r="F1089" s="276">
        <f t="shared" si="47"/>
        <v>1.1299999999999999</v>
      </c>
    </row>
    <row r="1090" spans="1:7" ht="15.75" x14ac:dyDescent="0.2">
      <c r="A1090" s="438"/>
      <c r="B1090" s="258" t="s">
        <v>1399</v>
      </c>
      <c r="C1090" s="258">
        <f t="shared" si="45"/>
        <v>0</v>
      </c>
      <c r="D1090" s="258">
        <f t="shared" si="45"/>
        <v>0</v>
      </c>
      <c r="E1090" s="258">
        <f t="shared" si="46"/>
        <v>0.15</v>
      </c>
      <c r="F1090" s="276">
        <f t="shared" si="47"/>
        <v>0</v>
      </c>
    </row>
    <row r="1091" spans="1:7" ht="15.75" x14ac:dyDescent="0.2">
      <c r="A1091" s="437" t="s">
        <v>1400</v>
      </c>
      <c r="B1091" s="258" t="s">
        <v>586</v>
      </c>
      <c r="C1091" s="258">
        <f t="shared" si="45"/>
        <v>2.5</v>
      </c>
      <c r="D1091" s="258">
        <f t="shared" si="45"/>
        <v>3</v>
      </c>
      <c r="E1091" s="258">
        <f t="shared" si="46"/>
        <v>0.15</v>
      </c>
      <c r="F1091" s="276">
        <f t="shared" si="47"/>
        <v>1.1299999999999999</v>
      </c>
    </row>
    <row r="1092" spans="1:7" ht="15.75" x14ac:dyDescent="0.2">
      <c r="A1092" s="438"/>
      <c r="B1092" s="258" t="s">
        <v>1401</v>
      </c>
      <c r="C1092" s="258">
        <f t="shared" si="45"/>
        <v>0</v>
      </c>
      <c r="D1092" s="258">
        <f t="shared" si="45"/>
        <v>0</v>
      </c>
      <c r="E1092" s="258">
        <f t="shared" si="46"/>
        <v>0.15</v>
      </c>
      <c r="F1092" s="276">
        <f t="shared" si="47"/>
        <v>0</v>
      </c>
    </row>
    <row r="1093" spans="1:7" ht="15.75" x14ac:dyDescent="0.2">
      <c r="D1093" s="182" t="s">
        <v>922</v>
      </c>
      <c r="E1093" s="182"/>
      <c r="F1093" s="179">
        <f>ROUND(SUM(F379:F1092),2)</f>
        <v>882.94</v>
      </c>
    </row>
    <row r="1094" spans="1:7" ht="15.75" x14ac:dyDescent="0.25">
      <c r="D1094" s="448" t="s">
        <v>923</v>
      </c>
      <c r="E1094" s="448"/>
      <c r="F1094" s="278">
        <f>ROUND((SUM(C379:C1092)*AVERAGE(D379:D1092)),2)</f>
        <v>5840.1</v>
      </c>
    </row>
    <row r="1097" spans="1:7" x14ac:dyDescent="0.2">
      <c r="F1097" s="253"/>
    </row>
    <row r="1101" spans="1:7" s="186" customFormat="1" ht="15.75" x14ac:dyDescent="0.25">
      <c r="A1101" s="187" t="s">
        <v>219</v>
      </c>
      <c r="B1101" s="262"/>
      <c r="G1101" s="187" t="s">
        <v>219</v>
      </c>
    </row>
    <row r="1102" spans="1:7" s="186" customFormat="1" ht="15.75" x14ac:dyDescent="0.25">
      <c r="A1102" s="187" t="s">
        <v>590</v>
      </c>
      <c r="B1102" s="262"/>
      <c r="G1102" s="187" t="s">
        <v>590</v>
      </c>
    </row>
    <row r="1103" spans="1:7" s="186" customFormat="1" ht="15.75" x14ac:dyDescent="0.25">
      <c r="A1103" s="187" t="s">
        <v>222</v>
      </c>
      <c r="B1103" s="262"/>
      <c r="G1103" s="187" t="s">
        <v>223</v>
      </c>
    </row>
    <row r="1104" spans="1:7" s="186" customFormat="1" ht="15.75" x14ac:dyDescent="0.25">
      <c r="A1104" s="187"/>
      <c r="B1104" s="262"/>
    </row>
    <row r="1105" spans="1:26" s="279" customFormat="1" ht="20.25" x14ac:dyDescent="0.3">
      <c r="A1105" s="265">
        <v>3</v>
      </c>
      <c r="B1105" s="266" t="s">
        <v>924</v>
      </c>
      <c r="C1105" s="267"/>
      <c r="D1105" s="267"/>
      <c r="E1105" s="267"/>
      <c r="F1105" s="267"/>
      <c r="G1105" s="267" t="s">
        <v>35</v>
      </c>
      <c r="H1105" s="267"/>
      <c r="I1105" s="267"/>
      <c r="J1105" s="267"/>
      <c r="K1105" s="267"/>
      <c r="L1105" s="267"/>
      <c r="M1105" s="267"/>
      <c r="N1105" s="267"/>
      <c r="O1105" s="267"/>
      <c r="P1105" s="267"/>
      <c r="Q1105" s="267"/>
      <c r="R1105" s="267"/>
      <c r="S1105" s="267"/>
      <c r="T1105" s="267"/>
      <c r="U1105" s="267"/>
      <c r="V1105" s="267"/>
      <c r="W1105" s="267"/>
      <c r="X1105" s="267"/>
      <c r="Y1105" s="267"/>
      <c r="Z1105" s="267"/>
    </row>
    <row r="1106" spans="1:26" s="281" customFormat="1" ht="20.25" x14ac:dyDescent="0.3">
      <c r="A1106" s="265">
        <v>4</v>
      </c>
      <c r="B1106" s="266" t="s">
        <v>925</v>
      </c>
      <c r="C1106" s="267"/>
      <c r="D1106" s="267"/>
      <c r="E1106" s="267"/>
      <c r="F1106" s="267"/>
      <c r="G1106" s="267" t="s">
        <v>35</v>
      </c>
      <c r="H1106" s="280"/>
      <c r="I1106" s="280"/>
      <c r="J1106" s="280"/>
      <c r="K1106" s="280"/>
      <c r="L1106" s="280"/>
      <c r="M1106" s="280"/>
      <c r="N1106" s="280"/>
      <c r="O1106" s="280"/>
      <c r="P1106" s="280"/>
      <c r="Q1106" s="280"/>
      <c r="R1106" s="280"/>
      <c r="S1106" s="280"/>
      <c r="T1106" s="280"/>
      <c r="U1106" s="280"/>
      <c r="V1106" s="280"/>
      <c r="W1106" s="280"/>
      <c r="X1106" s="280"/>
      <c r="Y1106" s="280"/>
      <c r="Z1106" s="280"/>
    </row>
    <row r="1109" spans="1:26" x14ac:dyDescent="0.2">
      <c r="C1109" s="176" t="s">
        <v>926</v>
      </c>
      <c r="D1109" s="176">
        <v>0.15</v>
      </c>
    </row>
    <row r="1110" spans="1:26" x14ac:dyDescent="0.2">
      <c r="C1110" s="176" t="s">
        <v>927</v>
      </c>
      <c r="D1110" s="176">
        <v>0.2</v>
      </c>
    </row>
    <row r="1111" spans="1:26" x14ac:dyDescent="0.2">
      <c r="C1111" s="176" t="s">
        <v>928</v>
      </c>
      <c r="D1111" s="176">
        <v>0.25</v>
      </c>
    </row>
    <row r="1114" spans="1:26" ht="15.75" thickBot="1" x14ac:dyDescent="0.25"/>
    <row r="1115" spans="1:26" s="284" customFormat="1" ht="18.75" x14ac:dyDescent="0.25">
      <c r="A1115" s="449" t="s">
        <v>268</v>
      </c>
      <c r="B1115" s="449"/>
      <c r="C1115" s="449" t="s">
        <v>929</v>
      </c>
      <c r="D1115" s="449"/>
      <c r="E1115" s="449"/>
      <c r="F1115" s="449" t="s">
        <v>270</v>
      </c>
      <c r="G1115" s="449"/>
      <c r="H1115" s="450"/>
      <c r="I1115" s="451" t="s">
        <v>930</v>
      </c>
      <c r="J1115" s="452"/>
      <c r="K1115" s="451" t="s">
        <v>931</v>
      </c>
      <c r="L1115" s="452"/>
      <c r="M1115" s="451" t="s">
        <v>932</v>
      </c>
      <c r="N1115" s="452"/>
      <c r="O1115" s="451" t="s">
        <v>931</v>
      </c>
      <c r="P1115" s="455"/>
      <c r="Q1115" s="451" t="s">
        <v>933</v>
      </c>
      <c r="R1115" s="452"/>
      <c r="S1115" s="451" t="s">
        <v>270</v>
      </c>
      <c r="T1115" s="456"/>
      <c r="U1115" s="452"/>
      <c r="V1115" s="457" t="s">
        <v>934</v>
      </c>
      <c r="W1115" s="449" t="s">
        <v>275</v>
      </c>
      <c r="X1115" s="449" t="s">
        <v>274</v>
      </c>
      <c r="Y1115" s="454" t="s">
        <v>935</v>
      </c>
      <c r="Z1115" s="454" t="s">
        <v>936</v>
      </c>
    </row>
    <row r="1116" spans="1:26" s="284" customFormat="1" ht="75" x14ac:dyDescent="0.25">
      <c r="A1116" s="449"/>
      <c r="B1116" s="449"/>
      <c r="C1116" s="282" t="s">
        <v>272</v>
      </c>
      <c r="D1116" s="282" t="s">
        <v>273</v>
      </c>
      <c r="E1116" s="282" t="s">
        <v>274</v>
      </c>
      <c r="F1116" s="282" t="s">
        <v>272</v>
      </c>
      <c r="G1116" s="282" t="s">
        <v>275</v>
      </c>
      <c r="H1116" s="283" t="s">
        <v>937</v>
      </c>
      <c r="I1116" s="285" t="s">
        <v>272</v>
      </c>
      <c r="J1116" s="286" t="s">
        <v>273</v>
      </c>
      <c r="K1116" s="285" t="s">
        <v>272</v>
      </c>
      <c r="L1116" s="286" t="s">
        <v>273</v>
      </c>
      <c r="M1116" s="285" t="s">
        <v>272</v>
      </c>
      <c r="N1116" s="286" t="s">
        <v>273</v>
      </c>
      <c r="O1116" s="285" t="s">
        <v>272</v>
      </c>
      <c r="P1116" s="283" t="s">
        <v>273</v>
      </c>
      <c r="Q1116" s="285" t="s">
        <v>272</v>
      </c>
      <c r="R1116" s="286" t="s">
        <v>273</v>
      </c>
      <c r="S1116" s="285" t="s">
        <v>272</v>
      </c>
      <c r="T1116" s="282" t="s">
        <v>273</v>
      </c>
      <c r="U1116" s="286" t="s">
        <v>937</v>
      </c>
      <c r="V1116" s="457"/>
      <c r="W1116" s="449"/>
      <c r="X1116" s="449"/>
      <c r="Y1116" s="454"/>
      <c r="Z1116" s="454"/>
    </row>
    <row r="1117" spans="1:26" x14ac:dyDescent="0.2">
      <c r="A1117" s="441" t="s">
        <v>1402</v>
      </c>
      <c r="B1117" s="258" t="s">
        <v>586</v>
      </c>
      <c r="C1117" s="258"/>
      <c r="D1117" s="256"/>
      <c r="E1117" s="256"/>
      <c r="F1117" s="258">
        <v>1.5</v>
      </c>
      <c r="G1117" s="258">
        <v>0.7</v>
      </c>
      <c r="H1117" s="275">
        <f>+(G1117*$D$1109)+(0.175*0.5)</f>
        <v>0.1925</v>
      </c>
      <c r="I1117" s="287"/>
      <c r="J1117" s="288"/>
      <c r="K1117" s="287"/>
      <c r="L1117" s="288"/>
      <c r="M1117" s="287"/>
      <c r="N1117" s="288"/>
      <c r="O1117" s="287">
        <v>1.5</v>
      </c>
      <c r="P1117" s="275">
        <v>1.8</v>
      </c>
      <c r="Q1117" s="287"/>
      <c r="R1117" s="288"/>
      <c r="S1117" s="287">
        <v>1.5</v>
      </c>
      <c r="T1117" s="258">
        <v>0.7</v>
      </c>
      <c r="U1117" s="288">
        <f>+(T1117*$D$1109)+(0.175*0.5)</f>
        <v>0.1925</v>
      </c>
      <c r="V1117" s="289">
        <f>AVERAGE(F1117,I1117,K1117,M1117,O1117,Q1117,S1117,C1117)</f>
        <v>1.5</v>
      </c>
      <c r="W1117" s="258">
        <f>SUM(G1117,J1117,L1117,N1117,P1117,R1117,T1117+D1117)</f>
        <v>3.2</v>
      </c>
      <c r="X1117" s="258">
        <f>$D$1109</f>
        <v>0.15</v>
      </c>
      <c r="Y1117" s="258">
        <f>ROUND(V1117*W1117*X1117,2)</f>
        <v>0.72</v>
      </c>
      <c r="Z1117" s="258"/>
    </row>
    <row r="1118" spans="1:26" x14ac:dyDescent="0.2">
      <c r="A1118" s="438"/>
      <c r="B1118" s="258" t="s">
        <v>276</v>
      </c>
      <c r="C1118" s="258">
        <f>B10</f>
        <v>5</v>
      </c>
      <c r="D1118" s="256">
        <f>$D$1110</f>
        <v>0.2</v>
      </c>
      <c r="E1118" s="256">
        <f>$D$1111</f>
        <v>0.25</v>
      </c>
      <c r="F1118" s="258"/>
      <c r="G1118" s="258"/>
      <c r="H1118" s="275"/>
      <c r="I1118" s="287"/>
      <c r="J1118" s="288"/>
      <c r="K1118" s="287"/>
      <c r="L1118" s="288"/>
      <c r="M1118" s="287"/>
      <c r="N1118" s="288"/>
      <c r="O1118" s="287"/>
      <c r="P1118" s="275"/>
      <c r="Q1118" s="287"/>
      <c r="R1118" s="288"/>
      <c r="S1118" s="287"/>
      <c r="T1118" s="258"/>
      <c r="U1118" s="288"/>
      <c r="V1118" s="289">
        <f>D1118</f>
        <v>0.2</v>
      </c>
      <c r="W1118" s="258">
        <f>+C1118</f>
        <v>5</v>
      </c>
      <c r="X1118" s="258">
        <f>+E1118</f>
        <v>0.25</v>
      </c>
      <c r="Y1118" s="258">
        <f>ROUND((V1118*W1118*X1118),2)</f>
        <v>0.25</v>
      </c>
      <c r="Z1118" s="258"/>
    </row>
    <row r="1119" spans="1:26" x14ac:dyDescent="0.2">
      <c r="A1119" s="453" t="s">
        <v>600</v>
      </c>
      <c r="B1119" s="258" t="s">
        <v>601</v>
      </c>
      <c r="C1119" s="258"/>
      <c r="D1119" s="256"/>
      <c r="E1119" s="256"/>
      <c r="F1119" s="258">
        <v>3</v>
      </c>
      <c r="G1119" s="258">
        <v>0.7</v>
      </c>
      <c r="H1119" s="275">
        <f>+(G1119*$D$1109)+(0.175*0.5)</f>
        <v>0.1925</v>
      </c>
      <c r="I1119" s="287">
        <v>3</v>
      </c>
      <c r="J1119" s="288">
        <v>0.45</v>
      </c>
      <c r="K1119" s="287">
        <v>3</v>
      </c>
      <c r="L1119" s="288">
        <v>0.9</v>
      </c>
      <c r="M1119" s="287">
        <v>3</v>
      </c>
      <c r="N1119" s="288">
        <v>0.9</v>
      </c>
      <c r="O1119" s="287">
        <v>3</v>
      </c>
      <c r="P1119" s="288">
        <v>0.9</v>
      </c>
      <c r="Q1119" s="287">
        <v>3</v>
      </c>
      <c r="R1119" s="288">
        <v>0.45</v>
      </c>
      <c r="S1119" s="258">
        <v>3</v>
      </c>
      <c r="T1119" s="258">
        <v>0.7</v>
      </c>
      <c r="U1119" s="288">
        <f t="shared" ref="U1119" si="48">+(T1119*$D$1109)+(0.175*0.5)</f>
        <v>0.1925</v>
      </c>
      <c r="V1119" s="289">
        <f t="shared" ref="V1119" si="49">AVERAGE(F1119,I1119,K1119,M1119,O1119,Q1119,S1119,C1119)</f>
        <v>3</v>
      </c>
      <c r="W1119" s="258">
        <f t="shared" ref="W1119" si="50">SUM(G1119,J1119,L1119,N1119,P1119,R1119,T1119+D1119)</f>
        <v>5</v>
      </c>
      <c r="X1119" s="258">
        <f t="shared" ref="X1119" si="51">$D$1109</f>
        <v>0.15</v>
      </c>
      <c r="Y1119" s="258">
        <f>+ROUND((F1119*H1119)+(K1119*L1119*$D$1109)+(O1119*P1119*$D$1109)+(S1119*U1119),2)</f>
        <v>1.97</v>
      </c>
      <c r="Z1119" s="258">
        <f>ROUND((I1119*J1119*X1119)+(M1119*N1119*X1119)+(Q1119*R1119*X1119),2)</f>
        <v>0.81</v>
      </c>
    </row>
    <row r="1120" spans="1:26" x14ac:dyDescent="0.2">
      <c r="A1120" s="453"/>
      <c r="B1120" s="258" t="s">
        <v>277</v>
      </c>
      <c r="C1120" s="258">
        <f>B11</f>
        <v>5</v>
      </c>
      <c r="D1120" s="256">
        <f>$D$1110</f>
        <v>0.2</v>
      </c>
      <c r="E1120" s="256">
        <f>$D$1111</f>
        <v>0.25</v>
      </c>
      <c r="F1120" s="258"/>
      <c r="G1120" s="258"/>
      <c r="H1120" s="275"/>
      <c r="I1120" s="287"/>
      <c r="J1120" s="288"/>
      <c r="K1120" s="287"/>
      <c r="L1120" s="288"/>
      <c r="M1120" s="287"/>
      <c r="N1120" s="288"/>
      <c r="O1120" s="287"/>
      <c r="P1120" s="288"/>
      <c r="Q1120" s="287"/>
      <c r="R1120" s="288"/>
      <c r="S1120" s="258"/>
      <c r="T1120" s="258"/>
      <c r="U1120" s="288"/>
      <c r="V1120" s="289">
        <f t="shared" ref="V1120" si="52">D1120</f>
        <v>0.2</v>
      </c>
      <c r="W1120" s="258">
        <f t="shared" ref="W1120" si="53">+C1120</f>
        <v>5</v>
      </c>
      <c r="X1120" s="258">
        <f t="shared" ref="X1120" si="54">+E1120</f>
        <v>0.25</v>
      </c>
      <c r="Y1120" s="258">
        <f>ROUND((V1120*W1120*X1120),2)</f>
        <v>0.25</v>
      </c>
      <c r="Z1120" s="258"/>
    </row>
    <row r="1121" spans="1:26" x14ac:dyDescent="0.2">
      <c r="A1121" s="453" t="s">
        <v>602</v>
      </c>
      <c r="B1121" s="258" t="s">
        <v>603</v>
      </c>
      <c r="C1121" s="258"/>
      <c r="D1121" s="256"/>
      <c r="E1121" s="256"/>
      <c r="F1121" s="258">
        <v>3</v>
      </c>
      <c r="G1121" s="258">
        <v>0.7</v>
      </c>
      <c r="H1121" s="275">
        <f>+(G1121*$D$1109)+(0.175*0.5)</f>
        <v>0.1925</v>
      </c>
      <c r="I1121" s="287">
        <v>3</v>
      </c>
      <c r="J1121" s="288">
        <v>0.45</v>
      </c>
      <c r="K1121" s="287">
        <v>3</v>
      </c>
      <c r="L1121" s="288">
        <v>0.9</v>
      </c>
      <c r="M1121" s="287">
        <v>3</v>
      </c>
      <c r="N1121" s="288">
        <v>0.9</v>
      </c>
      <c r="O1121" s="287">
        <v>3</v>
      </c>
      <c r="P1121" s="288">
        <v>0.9</v>
      </c>
      <c r="Q1121" s="287">
        <v>3</v>
      </c>
      <c r="R1121" s="288">
        <v>0.45</v>
      </c>
      <c r="S1121" s="258">
        <v>3</v>
      </c>
      <c r="T1121" s="258">
        <v>0.7</v>
      </c>
      <c r="U1121" s="288">
        <f t="shared" ref="U1121" si="55">+(T1121*$D$1109)+(0.175*0.5)</f>
        <v>0.1925</v>
      </c>
      <c r="V1121" s="289">
        <f t="shared" ref="V1121" si="56">AVERAGE(F1121,I1121,K1121,M1121,O1121,Q1121,S1121,C1121)</f>
        <v>3</v>
      </c>
      <c r="W1121" s="258">
        <f t="shared" ref="W1121" si="57">SUM(G1121,J1121,L1121,N1121,P1121,R1121,T1121+D1121)</f>
        <v>5</v>
      </c>
      <c r="X1121" s="258">
        <f t="shared" ref="X1121" si="58">$D$1109</f>
        <v>0.15</v>
      </c>
      <c r="Y1121" s="258">
        <f>+ROUND((F1121*H1121)+(K1121*L1121*$D$1109)+(O1121*P1121*$D$1109)+(S1121*U1121),2)</f>
        <v>1.97</v>
      </c>
      <c r="Z1121" s="258">
        <f>ROUND((I1121*J1121*X1121)+(M1121*N1121*X1121)+(Q1121*R1121*X1121),2)</f>
        <v>0.81</v>
      </c>
    </row>
    <row r="1122" spans="1:26" x14ac:dyDescent="0.2">
      <c r="A1122" s="453"/>
      <c r="B1122" s="258" t="s">
        <v>278</v>
      </c>
      <c r="C1122" s="258">
        <f>B12</f>
        <v>5</v>
      </c>
      <c r="D1122" s="256">
        <f>$D$1110</f>
        <v>0.2</v>
      </c>
      <c r="E1122" s="256">
        <f>$D$1111</f>
        <v>0.25</v>
      </c>
      <c r="F1122" s="258"/>
      <c r="G1122" s="258"/>
      <c r="H1122" s="275"/>
      <c r="I1122" s="287"/>
      <c r="J1122" s="288"/>
      <c r="K1122" s="287"/>
      <c r="L1122" s="288"/>
      <c r="M1122" s="287"/>
      <c r="N1122" s="288"/>
      <c r="O1122" s="287"/>
      <c r="P1122" s="288"/>
      <c r="Q1122" s="287"/>
      <c r="R1122" s="288"/>
      <c r="S1122" s="258"/>
      <c r="T1122" s="258"/>
      <c r="U1122" s="288"/>
      <c r="V1122" s="289">
        <f t="shared" ref="V1122" si="59">D1122</f>
        <v>0.2</v>
      </c>
      <c r="W1122" s="258">
        <f t="shared" ref="W1122" si="60">+C1122</f>
        <v>5</v>
      </c>
      <c r="X1122" s="258">
        <f t="shared" ref="X1122" si="61">+E1122</f>
        <v>0.25</v>
      </c>
      <c r="Y1122" s="258">
        <f>ROUND((V1122*W1122*X1122),2)</f>
        <v>0.25</v>
      </c>
      <c r="Z1122" s="258"/>
    </row>
    <row r="1123" spans="1:26" x14ac:dyDescent="0.2">
      <c r="A1123" s="453" t="s">
        <v>604</v>
      </c>
      <c r="B1123" s="258" t="s">
        <v>605</v>
      </c>
      <c r="C1123" s="258"/>
      <c r="D1123" s="256"/>
      <c r="E1123" s="256"/>
      <c r="F1123" s="258">
        <v>3</v>
      </c>
      <c r="G1123" s="258">
        <v>0.7</v>
      </c>
      <c r="H1123" s="275">
        <f>+(G1123*$D$1109)+(0.175*0.5)</f>
        <v>0.1925</v>
      </c>
      <c r="I1123" s="287">
        <v>3</v>
      </c>
      <c r="J1123" s="288">
        <v>0.45</v>
      </c>
      <c r="K1123" s="287">
        <v>3</v>
      </c>
      <c r="L1123" s="288">
        <v>0.9</v>
      </c>
      <c r="M1123" s="287">
        <v>3</v>
      </c>
      <c r="N1123" s="288">
        <v>0.9</v>
      </c>
      <c r="O1123" s="287">
        <v>3</v>
      </c>
      <c r="P1123" s="288">
        <v>0.9</v>
      </c>
      <c r="Q1123" s="287">
        <v>3</v>
      </c>
      <c r="R1123" s="288">
        <v>0.45</v>
      </c>
      <c r="S1123" s="258">
        <v>3</v>
      </c>
      <c r="T1123" s="258">
        <v>0.7</v>
      </c>
      <c r="U1123" s="288">
        <f t="shared" ref="U1123" si="62">+(T1123*$D$1109)+(0.175*0.5)</f>
        <v>0.1925</v>
      </c>
      <c r="V1123" s="289">
        <f t="shared" ref="V1123" si="63">AVERAGE(F1123,I1123,K1123,M1123,O1123,Q1123,S1123,C1123)</f>
        <v>3</v>
      </c>
      <c r="W1123" s="258">
        <f t="shared" ref="W1123" si="64">SUM(G1123,J1123,L1123,N1123,P1123,R1123,T1123+D1123)</f>
        <v>5</v>
      </c>
      <c r="X1123" s="258">
        <f t="shared" ref="X1123" si="65">$D$1109</f>
        <v>0.15</v>
      </c>
      <c r="Y1123" s="258">
        <f>+ROUND((F1123*H1123)+(K1123*L1123*$D$1109)+(O1123*P1123*$D$1109)+(S1123*U1123),2)</f>
        <v>1.97</v>
      </c>
      <c r="Z1123" s="258">
        <f>ROUND((I1123*J1123*X1123)+(M1123*N1123*X1123)+(Q1123*R1123*X1123),2)</f>
        <v>0.81</v>
      </c>
    </row>
    <row r="1124" spans="1:26" x14ac:dyDescent="0.2">
      <c r="A1124" s="453"/>
      <c r="B1124" s="258" t="s">
        <v>279</v>
      </c>
      <c r="C1124" s="258">
        <f>B13</f>
        <v>5</v>
      </c>
      <c r="D1124" s="256">
        <f>$D$1110</f>
        <v>0.2</v>
      </c>
      <c r="E1124" s="256">
        <f>$D$1111</f>
        <v>0.25</v>
      </c>
      <c r="F1124" s="258"/>
      <c r="G1124" s="258"/>
      <c r="H1124" s="275"/>
      <c r="I1124" s="287"/>
      <c r="J1124" s="288"/>
      <c r="K1124" s="287"/>
      <c r="L1124" s="288"/>
      <c r="M1124" s="287"/>
      <c r="N1124" s="288"/>
      <c r="O1124" s="287"/>
      <c r="P1124" s="288"/>
      <c r="Q1124" s="287"/>
      <c r="R1124" s="288"/>
      <c r="S1124" s="258"/>
      <c r="T1124" s="258"/>
      <c r="U1124" s="288"/>
      <c r="V1124" s="289">
        <f t="shared" ref="V1124" si="66">D1124</f>
        <v>0.2</v>
      </c>
      <c r="W1124" s="258">
        <f t="shared" ref="W1124" si="67">+C1124</f>
        <v>5</v>
      </c>
      <c r="X1124" s="258">
        <f t="shared" ref="X1124" si="68">+E1124</f>
        <v>0.25</v>
      </c>
      <c r="Y1124" s="258">
        <f>ROUND((V1124*W1124*X1124),2)</f>
        <v>0.25</v>
      </c>
      <c r="Z1124" s="258"/>
    </row>
    <row r="1125" spans="1:26" x14ac:dyDescent="0.2">
      <c r="A1125" s="453" t="s">
        <v>606</v>
      </c>
      <c r="B1125" s="258" t="s">
        <v>607</v>
      </c>
      <c r="C1125" s="258"/>
      <c r="D1125" s="256"/>
      <c r="E1125" s="256"/>
      <c r="F1125" s="258">
        <v>3</v>
      </c>
      <c r="G1125" s="258">
        <v>0.7</v>
      </c>
      <c r="H1125" s="275">
        <f>+(G1125*$D$1109)+(0.175*0.5)</f>
        <v>0.1925</v>
      </c>
      <c r="I1125" s="287">
        <v>3</v>
      </c>
      <c r="J1125" s="288">
        <v>0.45</v>
      </c>
      <c r="K1125" s="287">
        <v>3</v>
      </c>
      <c r="L1125" s="288">
        <v>0.9</v>
      </c>
      <c r="M1125" s="287">
        <v>3</v>
      </c>
      <c r="N1125" s="288">
        <v>0.9</v>
      </c>
      <c r="O1125" s="287">
        <v>3</v>
      </c>
      <c r="P1125" s="288">
        <v>0.9</v>
      </c>
      <c r="Q1125" s="287">
        <v>3</v>
      </c>
      <c r="R1125" s="288">
        <v>0.45</v>
      </c>
      <c r="S1125" s="258">
        <v>3</v>
      </c>
      <c r="T1125" s="258">
        <v>0.7</v>
      </c>
      <c r="U1125" s="288">
        <f t="shared" ref="U1125" si="69">+(T1125*$D$1109)+(0.175*0.5)</f>
        <v>0.1925</v>
      </c>
      <c r="V1125" s="289">
        <f t="shared" ref="V1125" si="70">AVERAGE(F1125,I1125,K1125,M1125,O1125,Q1125,S1125,C1125)</f>
        <v>3</v>
      </c>
      <c r="W1125" s="258">
        <f t="shared" ref="W1125" si="71">SUM(G1125,J1125,L1125,N1125,P1125,R1125,T1125+D1125)</f>
        <v>5</v>
      </c>
      <c r="X1125" s="258">
        <f t="shared" ref="X1125" si="72">$D$1109</f>
        <v>0.15</v>
      </c>
      <c r="Y1125" s="258">
        <f>+ROUND((F1125*H1125)+(K1125*L1125*$D$1109)+(O1125*P1125*$D$1109)+(S1125*U1125),2)</f>
        <v>1.97</v>
      </c>
      <c r="Z1125" s="258">
        <f>ROUND((I1125*J1125*X1125)+(M1125*N1125*X1125)+(Q1125*R1125*X1125),2)</f>
        <v>0.81</v>
      </c>
    </row>
    <row r="1126" spans="1:26" x14ac:dyDescent="0.2">
      <c r="A1126" s="453"/>
      <c r="B1126" s="258" t="s">
        <v>280</v>
      </c>
      <c r="C1126" s="258">
        <f>B14</f>
        <v>5</v>
      </c>
      <c r="D1126" s="256">
        <f>$D$1110</f>
        <v>0.2</v>
      </c>
      <c r="E1126" s="256">
        <f>$D$1111</f>
        <v>0.25</v>
      </c>
      <c r="F1126" s="258"/>
      <c r="G1126" s="258"/>
      <c r="H1126" s="275"/>
      <c r="I1126" s="287"/>
      <c r="J1126" s="288"/>
      <c r="K1126" s="287"/>
      <c r="L1126" s="288"/>
      <c r="M1126" s="287"/>
      <c r="N1126" s="288"/>
      <c r="O1126" s="287"/>
      <c r="P1126" s="288"/>
      <c r="Q1126" s="287"/>
      <c r="R1126" s="288"/>
      <c r="S1126" s="258"/>
      <c r="T1126" s="258"/>
      <c r="U1126" s="288"/>
      <c r="V1126" s="289">
        <f t="shared" ref="V1126" si="73">D1126</f>
        <v>0.2</v>
      </c>
      <c r="W1126" s="258">
        <f t="shared" ref="W1126" si="74">+C1126</f>
        <v>5</v>
      </c>
      <c r="X1126" s="258">
        <f t="shared" ref="X1126" si="75">+E1126</f>
        <v>0.25</v>
      </c>
      <c r="Y1126" s="258">
        <f>ROUND((V1126*W1126*X1126),2)</f>
        <v>0.25</v>
      </c>
      <c r="Z1126" s="258"/>
    </row>
    <row r="1127" spans="1:26" x14ac:dyDescent="0.2">
      <c r="A1127" s="453" t="s">
        <v>608</v>
      </c>
      <c r="B1127" s="258" t="s">
        <v>609</v>
      </c>
      <c r="C1127" s="258"/>
      <c r="D1127" s="256"/>
      <c r="E1127" s="256"/>
      <c r="F1127" s="258">
        <v>3</v>
      </c>
      <c r="G1127" s="258">
        <v>0.7</v>
      </c>
      <c r="H1127" s="275">
        <f>+(G1127*$D$1109)+(0.175*0.5)</f>
        <v>0.1925</v>
      </c>
      <c r="I1127" s="287">
        <v>3</v>
      </c>
      <c r="J1127" s="288">
        <v>0.45</v>
      </c>
      <c r="K1127" s="287">
        <v>3</v>
      </c>
      <c r="L1127" s="288">
        <v>0.9</v>
      </c>
      <c r="M1127" s="287">
        <v>3</v>
      </c>
      <c r="N1127" s="288">
        <v>0.9</v>
      </c>
      <c r="O1127" s="287">
        <v>3</v>
      </c>
      <c r="P1127" s="288">
        <v>0.9</v>
      </c>
      <c r="Q1127" s="287">
        <v>3</v>
      </c>
      <c r="R1127" s="288">
        <v>0.45</v>
      </c>
      <c r="S1127" s="258">
        <v>3</v>
      </c>
      <c r="T1127" s="258">
        <v>0.7</v>
      </c>
      <c r="U1127" s="288">
        <f t="shared" ref="U1127" si="76">+(T1127*$D$1109)+(0.175*0.5)</f>
        <v>0.1925</v>
      </c>
      <c r="V1127" s="289">
        <f t="shared" ref="V1127" si="77">AVERAGE(F1127,I1127,K1127,M1127,O1127,Q1127,S1127,C1127)</f>
        <v>3</v>
      </c>
      <c r="W1127" s="258">
        <f t="shared" ref="W1127" si="78">SUM(G1127,J1127,L1127,N1127,P1127,R1127,T1127+D1127)</f>
        <v>5</v>
      </c>
      <c r="X1127" s="258">
        <f t="shared" ref="X1127" si="79">$D$1109</f>
        <v>0.15</v>
      </c>
      <c r="Y1127" s="258">
        <f>+ROUND((F1127*H1127)+(K1127*L1127*$D$1109)+(O1127*P1127*$D$1109)+(S1127*U1127),2)</f>
        <v>1.97</v>
      </c>
      <c r="Z1127" s="258">
        <f>ROUND((I1127*J1127*X1127)+(M1127*N1127*X1127)+(Q1127*R1127*X1127),2)</f>
        <v>0.81</v>
      </c>
    </row>
    <row r="1128" spans="1:26" x14ac:dyDescent="0.2">
      <c r="A1128" s="453"/>
      <c r="B1128" s="258" t="s">
        <v>281</v>
      </c>
      <c r="C1128" s="258">
        <f>B15</f>
        <v>5</v>
      </c>
      <c r="D1128" s="256">
        <f>$D$1110</f>
        <v>0.2</v>
      </c>
      <c r="E1128" s="256">
        <f>$D$1111</f>
        <v>0.25</v>
      </c>
      <c r="F1128" s="258"/>
      <c r="G1128" s="258"/>
      <c r="H1128" s="275"/>
      <c r="I1128" s="287"/>
      <c r="J1128" s="288"/>
      <c r="K1128" s="287"/>
      <c r="L1128" s="288"/>
      <c r="M1128" s="287"/>
      <c r="N1128" s="288"/>
      <c r="O1128" s="287"/>
      <c r="P1128" s="288"/>
      <c r="Q1128" s="287"/>
      <c r="R1128" s="288"/>
      <c r="S1128" s="258"/>
      <c r="T1128" s="258"/>
      <c r="U1128" s="288"/>
      <c r="V1128" s="289">
        <f t="shared" ref="V1128" si="80">D1128</f>
        <v>0.2</v>
      </c>
      <c r="W1128" s="258">
        <f t="shared" ref="W1128" si="81">+C1128</f>
        <v>5</v>
      </c>
      <c r="X1128" s="258">
        <f t="shared" ref="X1128" si="82">+E1128</f>
        <v>0.25</v>
      </c>
      <c r="Y1128" s="258">
        <f>ROUND((V1128*W1128*X1128),2)</f>
        <v>0.25</v>
      </c>
      <c r="Z1128" s="258"/>
    </row>
    <row r="1129" spans="1:26" x14ac:dyDescent="0.2">
      <c r="A1129" s="453" t="s">
        <v>610</v>
      </c>
      <c r="B1129" s="258" t="s">
        <v>611</v>
      </c>
      <c r="C1129" s="258"/>
      <c r="D1129" s="256"/>
      <c r="E1129" s="256"/>
      <c r="F1129" s="258">
        <v>3</v>
      </c>
      <c r="G1129" s="258">
        <v>0.7</v>
      </c>
      <c r="H1129" s="275">
        <f>+(G1129*$D$1109)+(0.175*0.5)</f>
        <v>0.1925</v>
      </c>
      <c r="I1129" s="287">
        <v>3</v>
      </c>
      <c r="J1129" s="288">
        <v>0.45</v>
      </c>
      <c r="K1129" s="287">
        <v>3</v>
      </c>
      <c r="L1129" s="288">
        <v>0.9</v>
      </c>
      <c r="M1129" s="287">
        <v>3</v>
      </c>
      <c r="N1129" s="288">
        <v>0.9</v>
      </c>
      <c r="O1129" s="287">
        <v>3</v>
      </c>
      <c r="P1129" s="288">
        <v>0.9</v>
      </c>
      <c r="Q1129" s="287">
        <v>3</v>
      </c>
      <c r="R1129" s="288">
        <v>0.45</v>
      </c>
      <c r="S1129" s="258">
        <v>3</v>
      </c>
      <c r="T1129" s="258">
        <v>0.7</v>
      </c>
      <c r="U1129" s="288">
        <f t="shared" ref="U1129" si="83">+(T1129*$D$1109)+(0.175*0.5)</f>
        <v>0.1925</v>
      </c>
      <c r="V1129" s="289">
        <f t="shared" ref="V1129" si="84">AVERAGE(F1129,I1129,K1129,M1129,O1129,Q1129,S1129,C1129)</f>
        <v>3</v>
      </c>
      <c r="W1129" s="258">
        <f t="shared" ref="W1129" si="85">SUM(G1129,J1129,L1129,N1129,P1129,R1129,T1129+D1129)</f>
        <v>5</v>
      </c>
      <c r="X1129" s="258">
        <f t="shared" ref="X1129" si="86">$D$1109</f>
        <v>0.15</v>
      </c>
      <c r="Y1129" s="258">
        <f>+ROUND((F1129*H1129)+(K1129*L1129*$D$1109)+(O1129*P1129*$D$1109)+(S1129*U1129),2)</f>
        <v>1.97</v>
      </c>
      <c r="Z1129" s="258">
        <f>ROUND((I1129*J1129*X1129)+(M1129*N1129*X1129)+(Q1129*R1129*X1129),2)</f>
        <v>0.81</v>
      </c>
    </row>
    <row r="1130" spans="1:26" x14ac:dyDescent="0.2">
      <c r="A1130" s="453"/>
      <c r="B1130" s="258" t="s">
        <v>282</v>
      </c>
      <c r="C1130" s="258">
        <f>B16</f>
        <v>5.29</v>
      </c>
      <c r="D1130" s="256">
        <f>$D$1110</f>
        <v>0.2</v>
      </c>
      <c r="E1130" s="256">
        <f>$D$1111</f>
        <v>0.25</v>
      </c>
      <c r="F1130" s="258"/>
      <c r="G1130" s="258"/>
      <c r="H1130" s="275"/>
      <c r="I1130" s="287"/>
      <c r="J1130" s="288"/>
      <c r="K1130" s="287"/>
      <c r="L1130" s="288"/>
      <c r="M1130" s="287"/>
      <c r="N1130" s="288"/>
      <c r="O1130" s="287"/>
      <c r="P1130" s="288"/>
      <c r="Q1130" s="287"/>
      <c r="R1130" s="288"/>
      <c r="S1130" s="258"/>
      <c r="T1130" s="258"/>
      <c r="U1130" s="288"/>
      <c r="V1130" s="289">
        <f t="shared" ref="V1130" si="87">D1130</f>
        <v>0.2</v>
      </c>
      <c r="W1130" s="258">
        <f t="shared" ref="W1130" si="88">+C1130</f>
        <v>5.29</v>
      </c>
      <c r="X1130" s="258">
        <f t="shared" ref="X1130" si="89">+E1130</f>
        <v>0.25</v>
      </c>
      <c r="Y1130" s="258">
        <f>ROUND((V1130*W1130*X1130),2)</f>
        <v>0.26</v>
      </c>
      <c r="Z1130" s="258"/>
    </row>
    <row r="1131" spans="1:26" x14ac:dyDescent="0.2">
      <c r="A1131" s="453" t="s">
        <v>612</v>
      </c>
      <c r="B1131" s="258" t="s">
        <v>613</v>
      </c>
      <c r="C1131" s="258"/>
      <c r="D1131" s="256"/>
      <c r="E1131" s="256"/>
      <c r="F1131" s="258">
        <v>2.94</v>
      </c>
      <c r="G1131" s="258">
        <v>0.7</v>
      </c>
      <c r="H1131" s="275">
        <f>+(G1131*$D$1109)+(0.175*0.5)</f>
        <v>0.1925</v>
      </c>
      <c r="I1131" s="287">
        <v>2.94</v>
      </c>
      <c r="J1131" s="288">
        <v>0.45</v>
      </c>
      <c r="K1131" s="287">
        <v>2.94</v>
      </c>
      <c r="L1131" s="288">
        <v>0.9</v>
      </c>
      <c r="M1131" s="287">
        <v>2.94</v>
      </c>
      <c r="N1131" s="288">
        <v>0.9</v>
      </c>
      <c r="O1131" s="287">
        <v>2.94</v>
      </c>
      <c r="P1131" s="288">
        <v>0.9</v>
      </c>
      <c r="Q1131" s="287">
        <v>2.94</v>
      </c>
      <c r="R1131" s="288">
        <v>0.45</v>
      </c>
      <c r="S1131" s="258">
        <v>2.94</v>
      </c>
      <c r="T1131" s="258">
        <v>0.7</v>
      </c>
      <c r="U1131" s="288">
        <f t="shared" ref="U1131:U1193" si="90">+(T1131*$D$1109)+(0.175*0.5)</f>
        <v>0.1925</v>
      </c>
      <c r="V1131" s="289">
        <f t="shared" ref="V1131" si="91">AVERAGE(F1131,I1131,K1131,M1131,O1131,Q1131,S1131,C1131)</f>
        <v>2.9400000000000004</v>
      </c>
      <c r="W1131" s="258">
        <f t="shared" ref="W1131" si="92">SUM(G1131,J1131,L1131,N1131,P1131,R1131,T1131+D1131)</f>
        <v>5</v>
      </c>
      <c r="X1131" s="258">
        <f t="shared" ref="X1131" si="93">$D$1109</f>
        <v>0.15</v>
      </c>
      <c r="Y1131" s="258">
        <f>+ROUND((F1131*H1131)+(K1131*L1131*$D$1109)+(O1131*P1131*$D$1109)+(S1131*U1131),2)</f>
        <v>1.93</v>
      </c>
      <c r="Z1131" s="258">
        <f>ROUND((I1131*J1131*X1131)+(M1131*N1131*X1131)+(Q1131*R1131*X1131),2)</f>
        <v>0.79</v>
      </c>
    </row>
    <row r="1132" spans="1:26" x14ac:dyDescent="0.2">
      <c r="A1132" s="453"/>
      <c r="B1132" s="258" t="s">
        <v>283</v>
      </c>
      <c r="C1132" s="258">
        <f>B17</f>
        <v>5</v>
      </c>
      <c r="D1132" s="256">
        <f>$D$1110</f>
        <v>0.2</v>
      </c>
      <c r="E1132" s="256">
        <f>$D$1111</f>
        <v>0.25</v>
      </c>
      <c r="F1132" s="258"/>
      <c r="G1132" s="258"/>
      <c r="H1132" s="275"/>
      <c r="I1132" s="287"/>
      <c r="J1132" s="288"/>
      <c r="K1132" s="287"/>
      <c r="L1132" s="288"/>
      <c r="M1132" s="287"/>
      <c r="N1132" s="288"/>
      <c r="O1132" s="287"/>
      <c r="P1132" s="275"/>
      <c r="Q1132" s="287"/>
      <c r="R1132" s="288"/>
      <c r="S1132" s="287"/>
      <c r="T1132" s="258"/>
      <c r="U1132" s="288"/>
      <c r="V1132" s="289">
        <f t="shared" ref="V1132" si="94">D1132</f>
        <v>0.2</v>
      </c>
      <c r="W1132" s="258">
        <f t="shared" ref="W1132" si="95">+C1132</f>
        <v>5</v>
      </c>
      <c r="X1132" s="258">
        <f t="shared" ref="X1132" si="96">+E1132</f>
        <v>0.25</v>
      </c>
      <c r="Y1132" s="258">
        <f>ROUND((V1132*W1132*X1132),2)</f>
        <v>0.25</v>
      </c>
      <c r="Z1132" s="258"/>
    </row>
    <row r="1133" spans="1:26" x14ac:dyDescent="0.2">
      <c r="A1133" s="453" t="s">
        <v>614</v>
      </c>
      <c r="B1133" s="258" t="s">
        <v>615</v>
      </c>
      <c r="C1133" s="258"/>
      <c r="D1133" s="256"/>
      <c r="E1133" s="256"/>
      <c r="F1133" s="258">
        <v>2.94</v>
      </c>
      <c r="G1133" s="258">
        <v>0.7</v>
      </c>
      <c r="H1133" s="275">
        <f>+(G1133*$D$1109)+(0.175*0.5)</f>
        <v>0.1925</v>
      </c>
      <c r="I1133" s="287">
        <v>2.97</v>
      </c>
      <c r="J1133" s="288">
        <v>0.45</v>
      </c>
      <c r="K1133" s="287">
        <v>2.99</v>
      </c>
      <c r="L1133" s="288">
        <v>0.9</v>
      </c>
      <c r="M1133" s="287">
        <v>3.02</v>
      </c>
      <c r="N1133" s="288">
        <v>0.9</v>
      </c>
      <c r="O1133" s="287">
        <v>3.04</v>
      </c>
      <c r="P1133" s="275">
        <v>0.9</v>
      </c>
      <c r="Q1133" s="287">
        <v>3.05</v>
      </c>
      <c r="R1133" s="288">
        <v>0.45</v>
      </c>
      <c r="S1133" s="287">
        <v>3.07</v>
      </c>
      <c r="T1133" s="258">
        <v>0.7</v>
      </c>
      <c r="U1133" s="288">
        <f t="shared" si="90"/>
        <v>0.1925</v>
      </c>
      <c r="V1133" s="289">
        <f t="shared" ref="V1133" si="97">AVERAGE(F1133,I1133,K1133,M1133,O1133,Q1133,S1133,C1133)</f>
        <v>3.0114285714285716</v>
      </c>
      <c r="W1133" s="258">
        <f t="shared" ref="W1133" si="98">SUM(G1133,J1133,L1133,N1133,P1133,R1133,T1133+D1133)</f>
        <v>5</v>
      </c>
      <c r="X1133" s="258">
        <f t="shared" ref="X1133" si="99">$D$1109</f>
        <v>0.15</v>
      </c>
      <c r="Y1133" s="258">
        <f>+ROUND((F1133*H1133)+(K1133*L1133*$D$1109)+(O1133*P1133*$D$1109)+(S1133*U1133),2)</f>
        <v>1.97</v>
      </c>
      <c r="Z1133" s="258">
        <f>ROUND((I1133*J1133*X1133)+(M1133*N1133*X1133)+(Q1133*R1133*X1133),2)</f>
        <v>0.81</v>
      </c>
    </row>
    <row r="1134" spans="1:26" x14ac:dyDescent="0.2">
      <c r="A1134" s="453"/>
      <c r="B1134" s="258" t="s">
        <v>284</v>
      </c>
      <c r="C1134" s="258">
        <f>B18</f>
        <v>5</v>
      </c>
      <c r="D1134" s="256">
        <f>$D$1110</f>
        <v>0.2</v>
      </c>
      <c r="E1134" s="256">
        <f>$D$1111</f>
        <v>0.25</v>
      </c>
      <c r="F1134" s="258"/>
      <c r="G1134" s="258"/>
      <c r="H1134" s="275"/>
      <c r="I1134" s="287"/>
      <c r="J1134" s="288"/>
      <c r="K1134" s="287"/>
      <c r="L1134" s="288"/>
      <c r="M1134" s="287"/>
      <c r="N1134" s="288"/>
      <c r="O1134" s="287"/>
      <c r="P1134" s="275"/>
      <c r="Q1134" s="287"/>
      <c r="R1134" s="288"/>
      <c r="S1134" s="287"/>
      <c r="T1134" s="258"/>
      <c r="U1134" s="288"/>
      <c r="V1134" s="289">
        <f t="shared" ref="V1134" si="100">D1134</f>
        <v>0.2</v>
      </c>
      <c r="W1134" s="258">
        <f t="shared" ref="W1134" si="101">+C1134</f>
        <v>5</v>
      </c>
      <c r="X1134" s="258">
        <f t="shared" ref="X1134" si="102">+E1134</f>
        <v>0.25</v>
      </c>
      <c r="Y1134" s="258">
        <f>ROUND((V1134*W1134*X1134),2)</f>
        <v>0.25</v>
      </c>
      <c r="Z1134" s="258"/>
    </row>
    <row r="1135" spans="1:26" x14ac:dyDescent="0.2">
      <c r="A1135" s="453" t="s">
        <v>616</v>
      </c>
      <c r="B1135" s="258" t="s">
        <v>617</v>
      </c>
      <c r="C1135" s="258"/>
      <c r="D1135" s="256"/>
      <c r="E1135" s="256"/>
      <c r="F1135" s="258">
        <v>2.98</v>
      </c>
      <c r="G1135" s="258">
        <v>0.7</v>
      </c>
      <c r="H1135" s="275">
        <f>+(G1135*$D$1109)+(0.175*0.5)</f>
        <v>0.1925</v>
      </c>
      <c r="I1135" s="287"/>
      <c r="J1135" s="288">
        <v>0</v>
      </c>
      <c r="K1135" s="287">
        <v>3</v>
      </c>
      <c r="L1135" s="288">
        <v>1.8</v>
      </c>
      <c r="M1135" s="287"/>
      <c r="N1135" s="288">
        <v>0</v>
      </c>
      <c r="O1135" s="287">
        <v>3.02</v>
      </c>
      <c r="P1135" s="275">
        <v>1.35</v>
      </c>
      <c r="Q1135" s="287">
        <v>3.03</v>
      </c>
      <c r="R1135" s="288">
        <v>0.45</v>
      </c>
      <c r="S1135" s="287">
        <v>3.03</v>
      </c>
      <c r="T1135" s="258">
        <v>0.7</v>
      </c>
      <c r="U1135" s="288">
        <f t="shared" si="90"/>
        <v>0.1925</v>
      </c>
      <c r="V1135" s="289">
        <f t="shared" ref="V1135" si="103">AVERAGE(F1135,I1135,K1135,M1135,O1135,Q1135,S1135,C1135)</f>
        <v>3.0119999999999996</v>
      </c>
      <c r="W1135" s="258">
        <f t="shared" ref="W1135" si="104">SUM(G1135,J1135,L1135,N1135,P1135,R1135,T1135+D1135)</f>
        <v>5</v>
      </c>
      <c r="X1135" s="258">
        <f t="shared" ref="X1135" si="105">$D$1109</f>
        <v>0.15</v>
      </c>
      <c r="Y1135" s="258">
        <f>+ROUND((F1135*H1135)+(K1135*L1135*$D$1109)+(O1135*P1135*$D$1109)+(S1135*U1135),2)</f>
        <v>2.58</v>
      </c>
      <c r="Z1135" s="258">
        <f>ROUND((I1135*J1135*X1135)+(M1135*N1135*X1135)+(Q1135*R1135*X1135),2)</f>
        <v>0.2</v>
      </c>
    </row>
    <row r="1136" spans="1:26" x14ac:dyDescent="0.2">
      <c r="A1136" s="453"/>
      <c r="B1136" s="258" t="s">
        <v>285</v>
      </c>
      <c r="C1136" s="258">
        <f>B19</f>
        <v>5</v>
      </c>
      <c r="D1136" s="256">
        <f>$D$1110</f>
        <v>0.2</v>
      </c>
      <c r="E1136" s="256">
        <f>$D$1111</f>
        <v>0.25</v>
      </c>
      <c r="F1136" s="258"/>
      <c r="G1136" s="258"/>
      <c r="H1136" s="275"/>
      <c r="I1136" s="287"/>
      <c r="J1136" s="288"/>
      <c r="K1136" s="287"/>
      <c r="L1136" s="288"/>
      <c r="M1136" s="287"/>
      <c r="N1136" s="288"/>
      <c r="O1136" s="287"/>
      <c r="P1136" s="275"/>
      <c r="Q1136" s="287"/>
      <c r="R1136" s="288"/>
      <c r="S1136" s="287"/>
      <c r="T1136" s="258"/>
      <c r="U1136" s="288"/>
      <c r="V1136" s="289">
        <f t="shared" ref="V1136" si="106">D1136</f>
        <v>0.2</v>
      </c>
      <c r="W1136" s="258">
        <f t="shared" ref="W1136" si="107">+C1136</f>
        <v>5</v>
      </c>
      <c r="X1136" s="258">
        <f t="shared" ref="X1136" si="108">+E1136</f>
        <v>0.25</v>
      </c>
      <c r="Y1136" s="258">
        <f>ROUND((V1136*W1136*X1136),2)</f>
        <v>0.25</v>
      </c>
      <c r="Z1136" s="258"/>
    </row>
    <row r="1137" spans="1:26" x14ac:dyDescent="0.2">
      <c r="A1137" s="453" t="s">
        <v>618</v>
      </c>
      <c r="B1137" s="258" t="s">
        <v>619</v>
      </c>
      <c r="C1137" s="258"/>
      <c r="D1137" s="256"/>
      <c r="E1137" s="256"/>
      <c r="F1137" s="258">
        <v>3</v>
      </c>
      <c r="G1137" s="258">
        <v>0.7</v>
      </c>
      <c r="H1137" s="275">
        <f>+(G1137*$D$1109)+(0.175*0.5)</f>
        <v>0.1925</v>
      </c>
      <c r="I1137" s="287"/>
      <c r="J1137" s="288">
        <v>0</v>
      </c>
      <c r="K1137" s="287">
        <v>3</v>
      </c>
      <c r="L1137" s="288">
        <v>1.8</v>
      </c>
      <c r="M1137" s="287"/>
      <c r="N1137" s="288">
        <v>0</v>
      </c>
      <c r="O1137" s="287">
        <v>3</v>
      </c>
      <c r="P1137" s="275">
        <v>1.35</v>
      </c>
      <c r="Q1137" s="287">
        <v>3</v>
      </c>
      <c r="R1137" s="288">
        <v>0.45</v>
      </c>
      <c r="S1137" s="287">
        <v>3</v>
      </c>
      <c r="T1137" s="258">
        <v>0.7</v>
      </c>
      <c r="U1137" s="288">
        <f t="shared" si="90"/>
        <v>0.1925</v>
      </c>
      <c r="V1137" s="289">
        <f t="shared" ref="V1137" si="109">AVERAGE(F1137,I1137,K1137,M1137,O1137,Q1137,S1137,C1137)</f>
        <v>3</v>
      </c>
      <c r="W1137" s="258">
        <f t="shared" ref="W1137" si="110">SUM(G1137,J1137,L1137,N1137,P1137,R1137,T1137+D1137)</f>
        <v>5</v>
      </c>
      <c r="X1137" s="258">
        <f t="shared" ref="X1137" si="111">$D$1109</f>
        <v>0.15</v>
      </c>
      <c r="Y1137" s="258">
        <f>+ROUND((F1137*H1137)+(K1137*L1137*$D$1109)+(O1137*P1137*$D$1109)+(S1137*U1137),2)</f>
        <v>2.57</v>
      </c>
      <c r="Z1137" s="258">
        <f>ROUND((I1137*J1137*X1137)+(M1137*N1137*X1137)+(Q1137*R1137*X1137),2)</f>
        <v>0.2</v>
      </c>
    </row>
    <row r="1138" spans="1:26" x14ac:dyDescent="0.2">
      <c r="A1138" s="453"/>
      <c r="B1138" s="258" t="s">
        <v>286</v>
      </c>
      <c r="C1138" s="258">
        <f>B20</f>
        <v>5</v>
      </c>
      <c r="D1138" s="256">
        <f>$D$1110</f>
        <v>0.2</v>
      </c>
      <c r="E1138" s="256">
        <f>$D$1111</f>
        <v>0.25</v>
      </c>
      <c r="F1138" s="258"/>
      <c r="G1138" s="258"/>
      <c r="H1138" s="275"/>
      <c r="I1138" s="287"/>
      <c r="J1138" s="288"/>
      <c r="K1138" s="287"/>
      <c r="L1138" s="288"/>
      <c r="M1138" s="287"/>
      <c r="N1138" s="288"/>
      <c r="O1138" s="287"/>
      <c r="P1138" s="275"/>
      <c r="Q1138" s="287"/>
      <c r="R1138" s="288"/>
      <c r="S1138" s="287"/>
      <c r="T1138" s="258"/>
      <c r="U1138" s="288"/>
      <c r="V1138" s="289">
        <f t="shared" ref="V1138" si="112">D1138</f>
        <v>0.2</v>
      </c>
      <c r="W1138" s="258">
        <f t="shared" ref="W1138" si="113">+C1138</f>
        <v>5</v>
      </c>
      <c r="X1138" s="258">
        <f t="shared" ref="X1138" si="114">+E1138</f>
        <v>0.25</v>
      </c>
      <c r="Y1138" s="258">
        <f>ROUND((V1138*W1138*X1138),2)</f>
        <v>0.25</v>
      </c>
      <c r="Z1138" s="258"/>
    </row>
    <row r="1139" spans="1:26" x14ac:dyDescent="0.2">
      <c r="A1139" s="453" t="s">
        <v>620</v>
      </c>
      <c r="B1139" s="258" t="s">
        <v>621</v>
      </c>
      <c r="C1139" s="258"/>
      <c r="D1139" s="256"/>
      <c r="E1139" s="256"/>
      <c r="F1139" s="258">
        <v>3</v>
      </c>
      <c r="G1139" s="258">
        <v>0.7</v>
      </c>
      <c r="H1139" s="275">
        <f>+(G1139*$D$1109)+(0.175*0.5)</f>
        <v>0.1925</v>
      </c>
      <c r="I1139" s="287"/>
      <c r="J1139" s="288">
        <v>0</v>
      </c>
      <c r="K1139" s="287">
        <v>3</v>
      </c>
      <c r="L1139" s="288">
        <v>1.8</v>
      </c>
      <c r="M1139" s="287"/>
      <c r="N1139" s="288">
        <v>0</v>
      </c>
      <c r="O1139" s="287">
        <v>3</v>
      </c>
      <c r="P1139" s="275">
        <v>1.35</v>
      </c>
      <c r="Q1139" s="287">
        <v>3</v>
      </c>
      <c r="R1139" s="288">
        <v>0.45</v>
      </c>
      <c r="S1139" s="287">
        <v>3</v>
      </c>
      <c r="T1139" s="258">
        <v>0.7</v>
      </c>
      <c r="U1139" s="288">
        <f t="shared" si="90"/>
        <v>0.1925</v>
      </c>
      <c r="V1139" s="289">
        <f t="shared" ref="V1139" si="115">AVERAGE(F1139,I1139,K1139,M1139,O1139,Q1139,S1139,C1139)</f>
        <v>3</v>
      </c>
      <c r="W1139" s="258">
        <f t="shared" ref="W1139" si="116">SUM(G1139,J1139,L1139,N1139,P1139,R1139,T1139+D1139)</f>
        <v>5</v>
      </c>
      <c r="X1139" s="258">
        <f t="shared" ref="X1139" si="117">$D$1109</f>
        <v>0.15</v>
      </c>
      <c r="Y1139" s="258">
        <f>+ROUND((F1139*H1139)+(K1139*L1139*$D$1109)+(O1139*P1139*$D$1109)+(S1139*U1139),2)</f>
        <v>2.57</v>
      </c>
      <c r="Z1139" s="258">
        <f>ROUND((I1139*J1139*X1139)+(M1139*N1139*X1139)+(Q1139*R1139*X1139),2)</f>
        <v>0.2</v>
      </c>
    </row>
    <row r="1140" spans="1:26" x14ac:dyDescent="0.2">
      <c r="A1140" s="453"/>
      <c r="B1140" s="258" t="s">
        <v>287</v>
      </c>
      <c r="C1140" s="258">
        <f>B21</f>
        <v>5</v>
      </c>
      <c r="D1140" s="256">
        <f>$D$1110</f>
        <v>0.2</v>
      </c>
      <c r="E1140" s="256">
        <f>$D$1111</f>
        <v>0.25</v>
      </c>
      <c r="F1140" s="258"/>
      <c r="G1140" s="258"/>
      <c r="H1140" s="275"/>
      <c r="I1140" s="287"/>
      <c r="J1140" s="288"/>
      <c r="K1140" s="287"/>
      <c r="L1140" s="288"/>
      <c r="M1140" s="287"/>
      <c r="N1140" s="288"/>
      <c r="O1140" s="287"/>
      <c r="P1140" s="275"/>
      <c r="Q1140" s="287"/>
      <c r="R1140" s="288"/>
      <c r="S1140" s="287"/>
      <c r="T1140" s="258"/>
      <c r="U1140" s="288"/>
      <c r="V1140" s="289">
        <f t="shared" ref="V1140" si="118">D1140</f>
        <v>0.2</v>
      </c>
      <c r="W1140" s="258">
        <f t="shared" ref="W1140" si="119">+C1140</f>
        <v>5</v>
      </c>
      <c r="X1140" s="258">
        <f t="shared" ref="X1140" si="120">+E1140</f>
        <v>0.25</v>
      </c>
      <c r="Y1140" s="258">
        <f>ROUND((V1140*W1140*X1140),2)</f>
        <v>0.25</v>
      </c>
      <c r="Z1140" s="258"/>
    </row>
    <row r="1141" spans="1:26" x14ac:dyDescent="0.2">
      <c r="A1141" s="453" t="s">
        <v>622</v>
      </c>
      <c r="B1141" s="258" t="s">
        <v>623</v>
      </c>
      <c r="C1141" s="258"/>
      <c r="D1141" s="256"/>
      <c r="E1141" s="256"/>
      <c r="F1141" s="258">
        <v>3.01</v>
      </c>
      <c r="G1141" s="258">
        <v>0.7</v>
      </c>
      <c r="H1141" s="275">
        <f>+(G1141*$D$1109)+(0.175*0.5)</f>
        <v>0.1925</v>
      </c>
      <c r="I1141" s="287"/>
      <c r="J1141" s="288">
        <v>0</v>
      </c>
      <c r="K1141" s="287">
        <v>3</v>
      </c>
      <c r="L1141" s="288">
        <v>1.85</v>
      </c>
      <c r="M1141" s="287"/>
      <c r="N1141" s="288">
        <v>0</v>
      </c>
      <c r="O1141" s="287">
        <v>3</v>
      </c>
      <c r="P1141" s="275">
        <v>1.35</v>
      </c>
      <c r="Q1141" s="287">
        <v>3</v>
      </c>
      <c r="R1141" s="288">
        <v>0.45</v>
      </c>
      <c r="S1141" s="287">
        <v>3</v>
      </c>
      <c r="T1141" s="258">
        <v>0.7</v>
      </c>
      <c r="U1141" s="288">
        <f t="shared" si="90"/>
        <v>0.1925</v>
      </c>
      <c r="V1141" s="289">
        <f t="shared" ref="V1141" si="121">AVERAGE(F1141,I1141,K1141,M1141,O1141,Q1141,S1141,C1141)</f>
        <v>3.0019999999999998</v>
      </c>
      <c r="W1141" s="258">
        <f t="shared" ref="W1141" si="122">SUM(G1141,J1141,L1141,N1141,P1141,R1141,T1141+D1141)</f>
        <v>5.05</v>
      </c>
      <c r="X1141" s="258">
        <f t="shared" ref="X1141:X1241" si="123">$D$1109</f>
        <v>0.15</v>
      </c>
      <c r="Y1141" s="258">
        <f>+ROUND((F1141*H1141)+(K1141*L1141*$D$1109)+(O1141*P1141*$D$1109)+(S1141*U1141),2)</f>
        <v>2.6</v>
      </c>
      <c r="Z1141" s="258">
        <f>ROUND((I1141*J1141*X1141)+(M1141*N1141*X1141)+(Q1141*R1141*X1141),2)</f>
        <v>0.2</v>
      </c>
    </row>
    <row r="1142" spans="1:26" x14ac:dyDescent="0.2">
      <c r="A1142" s="453"/>
      <c r="B1142" s="258" t="s">
        <v>288</v>
      </c>
      <c r="C1142" s="258">
        <f>B22</f>
        <v>5.05</v>
      </c>
      <c r="D1142" s="256">
        <f>$D$1110</f>
        <v>0.2</v>
      </c>
      <c r="E1142" s="256">
        <f>$D$1111</f>
        <v>0.25</v>
      </c>
      <c r="F1142" s="258"/>
      <c r="G1142" s="258"/>
      <c r="H1142" s="275"/>
      <c r="I1142" s="287"/>
      <c r="J1142" s="288"/>
      <c r="K1142" s="287"/>
      <c r="L1142" s="288"/>
      <c r="M1142" s="287"/>
      <c r="N1142" s="288"/>
      <c r="O1142" s="287"/>
      <c r="P1142" s="275"/>
      <c r="Q1142" s="287"/>
      <c r="R1142" s="288"/>
      <c r="S1142" s="287"/>
      <c r="T1142" s="258"/>
      <c r="U1142" s="288"/>
      <c r="V1142" s="289">
        <f t="shared" ref="V1142" si="124">D1142</f>
        <v>0.2</v>
      </c>
      <c r="W1142" s="258">
        <f t="shared" ref="W1142" si="125">+C1142</f>
        <v>5.05</v>
      </c>
      <c r="X1142" s="258">
        <f t="shared" ref="X1142" si="126">+E1142</f>
        <v>0.25</v>
      </c>
      <c r="Y1142" s="258">
        <f>ROUND((V1142*W1142*X1142),2)</f>
        <v>0.25</v>
      </c>
      <c r="Z1142" s="258"/>
    </row>
    <row r="1143" spans="1:26" x14ac:dyDescent="0.2">
      <c r="A1143" s="453" t="s">
        <v>624</v>
      </c>
      <c r="B1143" s="258" t="s">
        <v>938</v>
      </c>
      <c r="C1143" s="258"/>
      <c r="D1143" s="256"/>
      <c r="E1143" s="256"/>
      <c r="F1143" s="258">
        <v>2.95</v>
      </c>
      <c r="G1143" s="258">
        <v>0.7</v>
      </c>
      <c r="H1143" s="275">
        <f>+(G1143*$D$1109)+(0.175*0.5)</f>
        <v>0.1925</v>
      </c>
      <c r="I1143" s="287"/>
      <c r="J1143" s="288">
        <v>0</v>
      </c>
      <c r="K1143" s="287">
        <v>3</v>
      </c>
      <c r="L1143" s="288">
        <v>2.25</v>
      </c>
      <c r="M1143" s="287"/>
      <c r="N1143" s="288">
        <v>0</v>
      </c>
      <c r="O1143" s="287">
        <v>3.05</v>
      </c>
      <c r="P1143" s="275">
        <v>1.35</v>
      </c>
      <c r="Q1143" s="287">
        <v>3.03</v>
      </c>
      <c r="R1143" s="288">
        <v>0.45</v>
      </c>
      <c r="S1143" s="287">
        <v>3.08</v>
      </c>
      <c r="T1143" s="258">
        <v>0.7</v>
      </c>
      <c r="U1143" s="288">
        <f t="shared" si="90"/>
        <v>0.1925</v>
      </c>
      <c r="V1143" s="289">
        <f t="shared" ref="V1143" si="127">AVERAGE(F1143,I1143,K1143,M1143,O1143,Q1143,S1143,C1143)</f>
        <v>3.0219999999999998</v>
      </c>
      <c r="W1143" s="258">
        <f t="shared" ref="W1143" si="128">SUM(G1143,J1143,L1143,N1143,P1143,R1143,T1143+D1143)</f>
        <v>5.4500000000000011</v>
      </c>
      <c r="X1143" s="258">
        <f t="shared" si="123"/>
        <v>0.15</v>
      </c>
      <c r="Y1143" s="258">
        <f t="shared" ref="Y1143" si="129">+ROUND((F1143*H1143)+(K1143*L1143*$D$1109)+(O1143*P1143*$D$1109)+(S1143*U1143),2)</f>
        <v>2.79</v>
      </c>
      <c r="Z1143" s="258">
        <f t="shared" ref="Z1143" si="130">ROUND((I1143*J1143*X1143)+(M1143*N1143*X1143)+(Q1143*R1143*X1143),2)</f>
        <v>0.2</v>
      </c>
    </row>
    <row r="1144" spans="1:26" x14ac:dyDescent="0.2">
      <c r="A1144" s="453"/>
      <c r="B1144" s="258" t="s">
        <v>289</v>
      </c>
      <c r="C1144" s="258">
        <f>B23</f>
        <v>5.45</v>
      </c>
      <c r="D1144" s="256">
        <f t="shared" ref="D1144" si="131">$D$1110</f>
        <v>0.2</v>
      </c>
      <c r="E1144" s="256">
        <f t="shared" ref="E1144" si="132">$D$1111</f>
        <v>0.25</v>
      </c>
      <c r="F1144" s="258"/>
      <c r="G1144" s="258"/>
      <c r="H1144" s="275"/>
      <c r="I1144" s="287"/>
      <c r="J1144" s="288"/>
      <c r="K1144" s="287"/>
      <c r="L1144" s="288"/>
      <c r="M1144" s="287"/>
      <c r="N1144" s="288"/>
      <c r="O1144" s="287"/>
      <c r="P1144" s="275"/>
      <c r="Q1144" s="287"/>
      <c r="R1144" s="288"/>
      <c r="S1144" s="287"/>
      <c r="T1144" s="258"/>
      <c r="U1144" s="288"/>
      <c r="V1144" s="289">
        <f t="shared" ref="V1144" si="133">D1144</f>
        <v>0.2</v>
      </c>
      <c r="W1144" s="258">
        <f t="shared" ref="W1144" si="134">+C1144</f>
        <v>5.45</v>
      </c>
      <c r="X1144" s="258">
        <f t="shared" ref="X1144" si="135">+E1144</f>
        <v>0.25</v>
      </c>
      <c r="Y1144" s="258">
        <f t="shared" ref="Y1144" si="136">ROUND((V1144*W1144*X1144),2)</f>
        <v>0.27</v>
      </c>
      <c r="Z1144" s="258"/>
    </row>
    <row r="1145" spans="1:26" x14ac:dyDescent="0.2">
      <c r="A1145" s="453" t="s">
        <v>625</v>
      </c>
      <c r="B1145" s="258" t="s">
        <v>939</v>
      </c>
      <c r="C1145" s="258"/>
      <c r="D1145" s="256"/>
      <c r="E1145" s="256"/>
      <c r="F1145" s="258">
        <v>2.38</v>
      </c>
      <c r="G1145" s="258">
        <v>0.7</v>
      </c>
      <c r="H1145" s="275">
        <f>+(G1145*$D$1109)+(0.175*0.5)</f>
        <v>0.1925</v>
      </c>
      <c r="I1145" s="287"/>
      <c r="J1145" s="288">
        <v>0</v>
      </c>
      <c r="K1145" s="287">
        <v>3</v>
      </c>
      <c r="L1145" s="288">
        <v>2.25</v>
      </c>
      <c r="M1145" s="287"/>
      <c r="N1145" s="288">
        <v>0</v>
      </c>
      <c r="O1145" s="287">
        <v>3.29</v>
      </c>
      <c r="P1145" s="275">
        <v>1.35</v>
      </c>
      <c r="Q1145" s="287">
        <v>3.38</v>
      </c>
      <c r="R1145" s="288">
        <v>0.45</v>
      </c>
      <c r="S1145" s="287">
        <v>3.54</v>
      </c>
      <c r="T1145" s="258">
        <v>0.7</v>
      </c>
      <c r="U1145" s="288">
        <f t="shared" si="90"/>
        <v>0.1925</v>
      </c>
      <c r="V1145" s="289">
        <f t="shared" ref="V1145" si="137">AVERAGE(F1145,I1145,K1145,M1145,O1145,Q1145,S1145,C1145)</f>
        <v>3.1179999999999999</v>
      </c>
      <c r="W1145" s="258">
        <f t="shared" ref="W1145" si="138">SUM(G1145,J1145,L1145,N1145,P1145,R1145,T1145+D1145)</f>
        <v>5.4500000000000011</v>
      </c>
      <c r="X1145" s="258">
        <f t="shared" si="123"/>
        <v>0.15</v>
      </c>
      <c r="Y1145" s="258">
        <f t="shared" ref="Y1145" si="139">+ROUND((F1145*H1145)+(K1145*L1145*$D$1109)+(O1145*P1145*$D$1109)+(S1145*U1145),2)</f>
        <v>2.82</v>
      </c>
      <c r="Z1145" s="258">
        <f t="shared" ref="Z1145" si="140">ROUND((I1145*J1145*X1145)+(M1145*N1145*X1145)+(Q1145*R1145*X1145),2)</f>
        <v>0.23</v>
      </c>
    </row>
    <row r="1146" spans="1:26" x14ac:dyDescent="0.2">
      <c r="A1146" s="453"/>
      <c r="B1146" s="258" t="s">
        <v>290</v>
      </c>
      <c r="C1146" s="258">
        <f>B24</f>
        <v>5.45</v>
      </c>
      <c r="D1146" s="256">
        <f t="shared" ref="D1146:D1242" si="141">$D$1110</f>
        <v>0.2</v>
      </c>
      <c r="E1146" s="256">
        <f t="shared" ref="E1146:E1242" si="142">$D$1111</f>
        <v>0.25</v>
      </c>
      <c r="F1146" s="258"/>
      <c r="G1146" s="258"/>
      <c r="H1146" s="275"/>
      <c r="I1146" s="287"/>
      <c r="J1146" s="288"/>
      <c r="K1146" s="287"/>
      <c r="L1146" s="288"/>
      <c r="M1146" s="287"/>
      <c r="N1146" s="288"/>
      <c r="O1146" s="287"/>
      <c r="P1146" s="275"/>
      <c r="Q1146" s="287"/>
      <c r="R1146" s="288"/>
      <c r="S1146" s="287"/>
      <c r="T1146" s="258"/>
      <c r="U1146" s="288"/>
      <c r="V1146" s="289">
        <f t="shared" ref="V1146" si="143">D1146</f>
        <v>0.2</v>
      </c>
      <c r="W1146" s="258">
        <f t="shared" ref="W1146" si="144">+C1146</f>
        <v>5.45</v>
      </c>
      <c r="X1146" s="258">
        <f t="shared" ref="X1146" si="145">+E1146</f>
        <v>0.25</v>
      </c>
      <c r="Y1146" s="258">
        <f t="shared" ref="Y1146" si="146">ROUND((V1146*W1146*X1146),2)</f>
        <v>0.27</v>
      </c>
      <c r="Z1146" s="258"/>
    </row>
    <row r="1147" spans="1:26" x14ac:dyDescent="0.2">
      <c r="A1147" s="453" t="s">
        <v>626</v>
      </c>
      <c r="B1147" s="258" t="s">
        <v>940</v>
      </c>
      <c r="C1147" s="258"/>
      <c r="D1147" s="256"/>
      <c r="E1147" s="256"/>
      <c r="F1147" s="258">
        <v>2.95</v>
      </c>
      <c r="G1147" s="258">
        <v>0.7</v>
      </c>
      <c r="H1147" s="275">
        <f t="shared" ref="H1147" si="147">+(G1147*$D$1109)+(0.175*0.5)</f>
        <v>0.1925</v>
      </c>
      <c r="I1147" s="287"/>
      <c r="J1147" s="288">
        <v>0</v>
      </c>
      <c r="K1147" s="287">
        <v>3</v>
      </c>
      <c r="L1147" s="288">
        <v>2.2599999999999998</v>
      </c>
      <c r="M1147" s="287"/>
      <c r="N1147" s="288">
        <v>0</v>
      </c>
      <c r="O1147" s="287">
        <v>3.05</v>
      </c>
      <c r="P1147" s="275">
        <v>1.35</v>
      </c>
      <c r="Q1147" s="287">
        <v>3.06</v>
      </c>
      <c r="R1147" s="288">
        <v>0.45</v>
      </c>
      <c r="S1147" s="287">
        <v>3.08</v>
      </c>
      <c r="T1147" s="258">
        <v>0.7</v>
      </c>
      <c r="U1147" s="288">
        <f t="shared" si="90"/>
        <v>0.1925</v>
      </c>
      <c r="V1147" s="289">
        <f t="shared" ref="V1147" si="148">AVERAGE(F1147,I1147,K1147,M1147,O1147,Q1147,S1147,C1147)</f>
        <v>3.028</v>
      </c>
      <c r="W1147" s="258">
        <f t="shared" ref="W1147" si="149">SUM(G1147,J1147,L1147,N1147,P1147,R1147,T1147+D1147)</f>
        <v>5.4600000000000009</v>
      </c>
      <c r="X1147" s="258">
        <f t="shared" si="123"/>
        <v>0.15</v>
      </c>
      <c r="Y1147" s="258">
        <f t="shared" ref="Y1147" si="150">+ROUND((F1147*H1147)+(K1147*L1147*$D$1109)+(O1147*P1147*$D$1109)+(S1147*U1147),2)</f>
        <v>2.8</v>
      </c>
      <c r="Z1147" s="258">
        <f t="shared" ref="Z1147" si="151">ROUND((I1147*J1147*X1147)+(M1147*N1147*X1147)+(Q1147*R1147*X1147),2)</f>
        <v>0.21</v>
      </c>
    </row>
    <row r="1148" spans="1:26" x14ac:dyDescent="0.2">
      <c r="A1148" s="453"/>
      <c r="B1148" s="258" t="s">
        <v>291</v>
      </c>
      <c r="C1148" s="258">
        <f>B25</f>
        <v>5.05</v>
      </c>
      <c r="D1148" s="256">
        <f t="shared" si="141"/>
        <v>0.2</v>
      </c>
      <c r="E1148" s="256">
        <f t="shared" si="142"/>
        <v>0.25</v>
      </c>
      <c r="F1148" s="258"/>
      <c r="G1148" s="258"/>
      <c r="H1148" s="275"/>
      <c r="I1148" s="287"/>
      <c r="J1148" s="288"/>
      <c r="K1148" s="287"/>
      <c r="L1148" s="288"/>
      <c r="M1148" s="287"/>
      <c r="N1148" s="288"/>
      <c r="O1148" s="287"/>
      <c r="P1148" s="275"/>
      <c r="Q1148" s="287"/>
      <c r="R1148" s="288"/>
      <c r="S1148" s="287"/>
      <c r="T1148" s="258"/>
      <c r="U1148" s="288"/>
      <c r="V1148" s="289">
        <f t="shared" ref="V1148" si="152">D1148</f>
        <v>0.2</v>
      </c>
      <c r="W1148" s="258">
        <f t="shared" ref="W1148" si="153">+C1148</f>
        <v>5.05</v>
      </c>
      <c r="X1148" s="258">
        <f t="shared" ref="X1148" si="154">+E1148</f>
        <v>0.25</v>
      </c>
      <c r="Y1148" s="258">
        <f t="shared" ref="Y1148" si="155">ROUND((V1148*W1148*X1148),2)</f>
        <v>0.25</v>
      </c>
      <c r="Z1148" s="258"/>
    </row>
    <row r="1149" spans="1:26" x14ac:dyDescent="0.2">
      <c r="A1149" s="453" t="s">
        <v>627</v>
      </c>
      <c r="B1149" s="258" t="s">
        <v>941</v>
      </c>
      <c r="C1149" s="258"/>
      <c r="D1149" s="256"/>
      <c r="E1149" s="256"/>
      <c r="F1149" s="258">
        <v>3</v>
      </c>
      <c r="G1149" s="258">
        <v>0.7</v>
      </c>
      <c r="H1149" s="275">
        <f t="shared" ref="H1149" si="156">+(G1149*$D$1109)+(0.175*0.5)</f>
        <v>0.1925</v>
      </c>
      <c r="I1149" s="287"/>
      <c r="J1149" s="288">
        <v>0</v>
      </c>
      <c r="K1149" s="287">
        <v>3</v>
      </c>
      <c r="L1149" s="288">
        <v>1.8</v>
      </c>
      <c r="M1149" s="287"/>
      <c r="N1149" s="288">
        <v>0</v>
      </c>
      <c r="O1149" s="287">
        <v>3</v>
      </c>
      <c r="P1149" s="275">
        <v>1.35</v>
      </c>
      <c r="Q1149" s="287">
        <v>3</v>
      </c>
      <c r="R1149" s="288">
        <v>0.45</v>
      </c>
      <c r="S1149" s="287">
        <v>3</v>
      </c>
      <c r="T1149" s="258">
        <v>0.7</v>
      </c>
      <c r="U1149" s="288">
        <f t="shared" si="90"/>
        <v>0.1925</v>
      </c>
      <c r="V1149" s="289">
        <f t="shared" ref="V1149" si="157">AVERAGE(F1149,I1149,K1149,M1149,O1149,Q1149,S1149,C1149)</f>
        <v>3</v>
      </c>
      <c r="W1149" s="258">
        <f t="shared" ref="W1149" si="158">SUM(G1149,J1149,L1149,N1149,P1149,R1149,T1149+D1149)</f>
        <v>5</v>
      </c>
      <c r="X1149" s="258">
        <f t="shared" si="123"/>
        <v>0.15</v>
      </c>
      <c r="Y1149" s="258">
        <f t="shared" ref="Y1149" si="159">+ROUND((F1149*H1149)+(K1149*L1149*$D$1109)+(O1149*P1149*$D$1109)+(S1149*U1149),2)</f>
        <v>2.57</v>
      </c>
      <c r="Z1149" s="258">
        <f t="shared" ref="Z1149" si="160">ROUND((I1149*J1149*X1149)+(M1149*N1149*X1149)+(Q1149*R1149*X1149),2)</f>
        <v>0.2</v>
      </c>
    </row>
    <row r="1150" spans="1:26" x14ac:dyDescent="0.2">
      <c r="A1150" s="453"/>
      <c r="B1150" s="258" t="s">
        <v>292</v>
      </c>
      <c r="C1150" s="258">
        <f>B26</f>
        <v>5</v>
      </c>
      <c r="D1150" s="256">
        <f t="shared" si="141"/>
        <v>0.2</v>
      </c>
      <c r="E1150" s="256">
        <f t="shared" si="142"/>
        <v>0.25</v>
      </c>
      <c r="F1150" s="258"/>
      <c r="G1150" s="258"/>
      <c r="H1150" s="275"/>
      <c r="I1150" s="287"/>
      <c r="J1150" s="288"/>
      <c r="K1150" s="287"/>
      <c r="L1150" s="288"/>
      <c r="M1150" s="287"/>
      <c r="N1150" s="288"/>
      <c r="O1150" s="287"/>
      <c r="P1150" s="275"/>
      <c r="Q1150" s="287"/>
      <c r="R1150" s="288"/>
      <c r="S1150" s="287"/>
      <c r="T1150" s="258"/>
      <c r="U1150" s="288"/>
      <c r="V1150" s="289">
        <f t="shared" ref="V1150" si="161">D1150</f>
        <v>0.2</v>
      </c>
      <c r="W1150" s="258">
        <f t="shared" ref="W1150" si="162">+C1150</f>
        <v>5</v>
      </c>
      <c r="X1150" s="258">
        <f t="shared" ref="X1150" si="163">+E1150</f>
        <v>0.25</v>
      </c>
      <c r="Y1150" s="258">
        <f t="shared" ref="Y1150" si="164">ROUND((V1150*W1150*X1150),2)</f>
        <v>0.25</v>
      </c>
      <c r="Z1150" s="258"/>
    </row>
    <row r="1151" spans="1:26" x14ac:dyDescent="0.2">
      <c r="A1151" s="453" t="s">
        <v>628</v>
      </c>
      <c r="B1151" s="258" t="s">
        <v>942</v>
      </c>
      <c r="C1151" s="258"/>
      <c r="D1151" s="256"/>
      <c r="E1151" s="256"/>
      <c r="F1151" s="258">
        <v>3</v>
      </c>
      <c r="G1151" s="258">
        <v>0.7</v>
      </c>
      <c r="H1151" s="275">
        <f t="shared" ref="H1151" si="165">+(G1151*$D$1109)+(0.175*0.5)</f>
        <v>0.1925</v>
      </c>
      <c r="I1151" s="287"/>
      <c r="J1151" s="288">
        <v>0</v>
      </c>
      <c r="K1151" s="287">
        <v>3</v>
      </c>
      <c r="L1151" s="288">
        <v>1.8</v>
      </c>
      <c r="M1151" s="287"/>
      <c r="N1151" s="288">
        <v>0</v>
      </c>
      <c r="O1151" s="287">
        <v>3</v>
      </c>
      <c r="P1151" s="275">
        <v>1.35</v>
      </c>
      <c r="Q1151" s="287">
        <v>3</v>
      </c>
      <c r="R1151" s="288">
        <v>0.45</v>
      </c>
      <c r="S1151" s="287">
        <v>3</v>
      </c>
      <c r="T1151" s="258">
        <v>0.7</v>
      </c>
      <c r="U1151" s="288">
        <f t="shared" si="90"/>
        <v>0.1925</v>
      </c>
      <c r="V1151" s="289">
        <f t="shared" ref="V1151" si="166">AVERAGE(F1151,I1151,K1151,M1151,O1151,Q1151,S1151,C1151)</f>
        <v>3</v>
      </c>
      <c r="W1151" s="258">
        <f t="shared" ref="W1151" si="167">SUM(G1151,J1151,L1151,N1151,P1151,R1151,T1151+D1151)</f>
        <v>5</v>
      </c>
      <c r="X1151" s="258">
        <f t="shared" si="123"/>
        <v>0.15</v>
      </c>
      <c r="Y1151" s="258">
        <f t="shared" ref="Y1151" si="168">+ROUND((F1151*H1151)+(K1151*L1151*$D$1109)+(O1151*P1151*$D$1109)+(S1151*U1151),2)</f>
        <v>2.57</v>
      </c>
      <c r="Z1151" s="258">
        <f t="shared" ref="Z1151" si="169">ROUND((I1151*J1151*X1151)+(M1151*N1151*X1151)+(Q1151*R1151*X1151),2)</f>
        <v>0.2</v>
      </c>
    </row>
    <row r="1152" spans="1:26" x14ac:dyDescent="0.2">
      <c r="A1152" s="453"/>
      <c r="B1152" s="258" t="s">
        <v>293</v>
      </c>
      <c r="C1152" s="258">
        <f>B27</f>
        <v>5</v>
      </c>
      <c r="D1152" s="256">
        <f t="shared" si="141"/>
        <v>0.2</v>
      </c>
      <c r="E1152" s="256">
        <f t="shared" si="142"/>
        <v>0.25</v>
      </c>
      <c r="F1152" s="258"/>
      <c r="G1152" s="258"/>
      <c r="H1152" s="275"/>
      <c r="I1152" s="287"/>
      <c r="J1152" s="288"/>
      <c r="K1152" s="287"/>
      <c r="L1152" s="288"/>
      <c r="M1152" s="287"/>
      <c r="N1152" s="288"/>
      <c r="O1152" s="287"/>
      <c r="P1152" s="275"/>
      <c r="Q1152" s="287"/>
      <c r="R1152" s="288"/>
      <c r="S1152" s="287"/>
      <c r="T1152" s="258"/>
      <c r="U1152" s="288"/>
      <c r="V1152" s="289">
        <f t="shared" ref="V1152" si="170">D1152</f>
        <v>0.2</v>
      </c>
      <c r="W1152" s="258">
        <f t="shared" ref="W1152" si="171">+C1152</f>
        <v>5</v>
      </c>
      <c r="X1152" s="258">
        <f t="shared" ref="X1152" si="172">+E1152</f>
        <v>0.25</v>
      </c>
      <c r="Y1152" s="258">
        <f t="shared" ref="Y1152" si="173">ROUND((V1152*W1152*X1152),2)</f>
        <v>0.25</v>
      </c>
      <c r="Z1152" s="258"/>
    </row>
    <row r="1153" spans="1:26" x14ac:dyDescent="0.2">
      <c r="A1153" s="453" t="s">
        <v>629</v>
      </c>
      <c r="B1153" s="258" t="s">
        <v>943</v>
      </c>
      <c r="C1153" s="258"/>
      <c r="D1153" s="256"/>
      <c r="E1153" s="256"/>
      <c r="F1153" s="258">
        <v>3</v>
      </c>
      <c r="G1153" s="258">
        <v>0.7</v>
      </c>
      <c r="H1153" s="275">
        <f t="shared" ref="H1153" si="174">+(G1153*$D$1109)+(0.175*0.5)</f>
        <v>0.1925</v>
      </c>
      <c r="I1153" s="287">
        <v>2.93</v>
      </c>
      <c r="J1153" s="288">
        <v>0.45</v>
      </c>
      <c r="K1153" s="287">
        <v>3</v>
      </c>
      <c r="L1153" s="288">
        <v>1.35</v>
      </c>
      <c r="M1153" s="287"/>
      <c r="N1153" s="288">
        <v>0</v>
      </c>
      <c r="O1153" s="287">
        <v>3</v>
      </c>
      <c r="P1153" s="275">
        <v>1.8</v>
      </c>
      <c r="Q1153" s="287"/>
      <c r="R1153" s="288">
        <v>0</v>
      </c>
      <c r="S1153" s="287">
        <v>2.98</v>
      </c>
      <c r="T1153" s="258">
        <v>0.7</v>
      </c>
      <c r="U1153" s="288">
        <f t="shared" si="90"/>
        <v>0.1925</v>
      </c>
      <c r="V1153" s="289">
        <f t="shared" ref="V1153" si="175">AVERAGE(F1153,I1153,K1153,M1153,O1153,Q1153,S1153,C1153)</f>
        <v>2.9820000000000002</v>
      </c>
      <c r="W1153" s="258">
        <f t="shared" ref="W1153" si="176">SUM(G1153,J1153,L1153,N1153,P1153,R1153,T1153+D1153)</f>
        <v>5</v>
      </c>
      <c r="X1153" s="258">
        <f t="shared" si="123"/>
        <v>0.15</v>
      </c>
      <c r="Y1153" s="258">
        <f t="shared" ref="Y1153" si="177">+ROUND((F1153*H1153)+(K1153*L1153*$D$1109)+(O1153*P1153*$D$1109)+(S1153*U1153),2)</f>
        <v>2.57</v>
      </c>
      <c r="Z1153" s="258">
        <f t="shared" ref="Z1153" si="178">ROUND((I1153*J1153*X1153)+(M1153*N1153*X1153)+(Q1153*R1153*X1153),2)</f>
        <v>0.2</v>
      </c>
    </row>
    <row r="1154" spans="1:26" x14ac:dyDescent="0.2">
      <c r="A1154" s="453"/>
      <c r="B1154" s="258" t="s">
        <v>294</v>
      </c>
      <c r="C1154" s="258">
        <f>B28</f>
        <v>5</v>
      </c>
      <c r="D1154" s="256">
        <f t="shared" si="141"/>
        <v>0.2</v>
      </c>
      <c r="E1154" s="256">
        <f t="shared" si="142"/>
        <v>0.25</v>
      </c>
      <c r="F1154" s="258"/>
      <c r="G1154" s="258"/>
      <c r="H1154" s="275"/>
      <c r="I1154" s="287"/>
      <c r="J1154" s="288"/>
      <c r="K1154" s="287"/>
      <c r="L1154" s="288"/>
      <c r="M1154" s="287"/>
      <c r="N1154" s="288"/>
      <c r="O1154" s="287"/>
      <c r="P1154" s="275"/>
      <c r="Q1154" s="287"/>
      <c r="R1154" s="288"/>
      <c r="S1154" s="287"/>
      <c r="T1154" s="258"/>
      <c r="U1154" s="288"/>
      <c r="V1154" s="289">
        <f t="shared" ref="V1154" si="179">D1154</f>
        <v>0.2</v>
      </c>
      <c r="W1154" s="258">
        <f t="shared" ref="W1154" si="180">+C1154</f>
        <v>5</v>
      </c>
      <c r="X1154" s="258">
        <f t="shared" ref="X1154" si="181">+E1154</f>
        <v>0.25</v>
      </c>
      <c r="Y1154" s="258">
        <f t="shared" ref="Y1154" si="182">ROUND((V1154*W1154*X1154),2)</f>
        <v>0.25</v>
      </c>
      <c r="Z1154" s="258"/>
    </row>
    <row r="1155" spans="1:26" x14ac:dyDescent="0.2">
      <c r="A1155" s="453" t="s">
        <v>630</v>
      </c>
      <c r="B1155" s="258" t="s">
        <v>944</v>
      </c>
      <c r="C1155" s="258"/>
      <c r="D1155" s="256"/>
      <c r="E1155" s="256"/>
      <c r="F1155" s="258">
        <v>3</v>
      </c>
      <c r="G1155" s="258">
        <v>0.7</v>
      </c>
      <c r="H1155" s="275">
        <f t="shared" ref="H1155:H1239" si="183">+(G1155*$D$1109)+(0.175*0.5)</f>
        <v>0.1925</v>
      </c>
      <c r="I1155" s="287">
        <v>3</v>
      </c>
      <c r="J1155" s="288">
        <v>0.45</v>
      </c>
      <c r="K1155" s="287">
        <v>3</v>
      </c>
      <c r="L1155" s="288">
        <v>1.35</v>
      </c>
      <c r="M1155" s="287"/>
      <c r="N1155" s="288">
        <v>0</v>
      </c>
      <c r="O1155" s="287">
        <v>3</v>
      </c>
      <c r="P1155" s="275">
        <v>1.8</v>
      </c>
      <c r="Q1155" s="287"/>
      <c r="R1155" s="288">
        <v>0</v>
      </c>
      <c r="S1155" s="287">
        <v>3</v>
      </c>
      <c r="T1155" s="258">
        <v>0.7</v>
      </c>
      <c r="U1155" s="288">
        <f t="shared" si="90"/>
        <v>0.1925</v>
      </c>
      <c r="V1155" s="289">
        <f t="shared" ref="V1155" si="184">AVERAGE(F1155,I1155,K1155,M1155,O1155,Q1155,S1155,C1155)</f>
        <v>3</v>
      </c>
      <c r="W1155" s="258">
        <f t="shared" ref="W1155" si="185">SUM(G1155,J1155,L1155,N1155,P1155,R1155,T1155+D1155)</f>
        <v>5</v>
      </c>
      <c r="X1155" s="258">
        <f t="shared" si="123"/>
        <v>0.15</v>
      </c>
      <c r="Y1155" s="258">
        <f t="shared" ref="Y1155" si="186">+ROUND((F1155*H1155)+(K1155*L1155*$D$1109)+(O1155*P1155*$D$1109)+(S1155*U1155),2)</f>
        <v>2.57</v>
      </c>
      <c r="Z1155" s="258">
        <f t="shared" ref="Z1155" si="187">ROUND((I1155*J1155*X1155)+(M1155*N1155*X1155)+(Q1155*R1155*X1155),2)</f>
        <v>0.2</v>
      </c>
    </row>
    <row r="1156" spans="1:26" x14ac:dyDescent="0.2">
      <c r="A1156" s="453"/>
      <c r="B1156" s="258" t="s">
        <v>295</v>
      </c>
      <c r="C1156" s="258">
        <f>B29</f>
        <v>5</v>
      </c>
      <c r="D1156" s="256">
        <f t="shared" si="141"/>
        <v>0.2</v>
      </c>
      <c r="E1156" s="256">
        <f t="shared" si="142"/>
        <v>0.25</v>
      </c>
      <c r="F1156" s="258"/>
      <c r="G1156" s="258"/>
      <c r="H1156" s="275"/>
      <c r="I1156" s="287"/>
      <c r="J1156" s="288"/>
      <c r="K1156" s="287"/>
      <c r="L1156" s="288"/>
      <c r="M1156" s="287"/>
      <c r="N1156" s="288"/>
      <c r="O1156" s="287"/>
      <c r="P1156" s="275"/>
      <c r="Q1156" s="287"/>
      <c r="R1156" s="288"/>
      <c r="S1156" s="287"/>
      <c r="T1156" s="258"/>
      <c r="U1156" s="288"/>
      <c r="V1156" s="289">
        <f t="shared" ref="V1156" si="188">D1156</f>
        <v>0.2</v>
      </c>
      <c r="W1156" s="258">
        <f t="shared" ref="W1156" si="189">+C1156</f>
        <v>5</v>
      </c>
      <c r="X1156" s="258">
        <f t="shared" ref="X1156" si="190">+E1156</f>
        <v>0.25</v>
      </c>
      <c r="Y1156" s="258">
        <f t="shared" ref="Y1156" si="191">ROUND((V1156*W1156*X1156),2)</f>
        <v>0.25</v>
      </c>
      <c r="Z1156" s="258"/>
    </row>
    <row r="1157" spans="1:26" x14ac:dyDescent="0.2">
      <c r="A1157" s="453" t="s">
        <v>631</v>
      </c>
      <c r="B1157" s="258" t="s">
        <v>945</v>
      </c>
      <c r="C1157" s="258"/>
      <c r="D1157" s="256"/>
      <c r="E1157" s="256"/>
      <c r="F1157" s="258">
        <v>2.99</v>
      </c>
      <c r="G1157" s="258">
        <v>0.7</v>
      </c>
      <c r="H1157" s="275">
        <f t="shared" si="183"/>
        <v>0.1925</v>
      </c>
      <c r="I1157" s="287">
        <v>2.99</v>
      </c>
      <c r="J1157" s="288">
        <v>0.45</v>
      </c>
      <c r="K1157" s="287">
        <v>2.99</v>
      </c>
      <c r="L1157" s="288">
        <v>1.35</v>
      </c>
      <c r="M1157" s="287"/>
      <c r="N1157" s="288">
        <v>0</v>
      </c>
      <c r="O1157" s="287">
        <v>3.03</v>
      </c>
      <c r="P1157" s="275">
        <v>2.25</v>
      </c>
      <c r="Q1157" s="287"/>
      <c r="R1157" s="288">
        <v>0</v>
      </c>
      <c r="S1157" s="287">
        <v>3.03</v>
      </c>
      <c r="T1157" s="258">
        <v>0.7</v>
      </c>
      <c r="U1157" s="288">
        <f t="shared" si="90"/>
        <v>0.1925</v>
      </c>
      <c r="V1157" s="289">
        <f t="shared" ref="V1157" si="192">AVERAGE(F1157,I1157,K1157,M1157,O1157,Q1157,S1157,C1157)</f>
        <v>3.0059999999999998</v>
      </c>
      <c r="W1157" s="258">
        <f t="shared" ref="W1157" si="193">SUM(G1157,J1157,L1157,N1157,P1157,R1157,T1157+D1157)</f>
        <v>5.45</v>
      </c>
      <c r="X1157" s="258">
        <f t="shared" si="123"/>
        <v>0.15</v>
      </c>
      <c r="Y1157" s="258">
        <f t="shared" ref="Y1157" si="194">+ROUND((F1157*H1157)+(K1157*L1157*$D$1109)+(O1157*P1157*$D$1109)+(S1157*U1157),2)</f>
        <v>2.79</v>
      </c>
      <c r="Z1157" s="258">
        <f t="shared" ref="Z1157" si="195">ROUND((I1157*J1157*X1157)+(M1157*N1157*X1157)+(Q1157*R1157*X1157),2)</f>
        <v>0.2</v>
      </c>
    </row>
    <row r="1158" spans="1:26" x14ac:dyDescent="0.2">
      <c r="A1158" s="453"/>
      <c r="B1158" s="258" t="s">
        <v>296</v>
      </c>
      <c r="C1158" s="258">
        <f>B30</f>
        <v>5.45</v>
      </c>
      <c r="D1158" s="256">
        <f t="shared" si="141"/>
        <v>0.2</v>
      </c>
      <c r="E1158" s="256">
        <f t="shared" si="142"/>
        <v>0.25</v>
      </c>
      <c r="F1158" s="258"/>
      <c r="G1158" s="258"/>
      <c r="H1158" s="275"/>
      <c r="I1158" s="287"/>
      <c r="J1158" s="288"/>
      <c r="K1158" s="287"/>
      <c r="L1158" s="288"/>
      <c r="M1158" s="287"/>
      <c r="N1158" s="288"/>
      <c r="O1158" s="287"/>
      <c r="P1158" s="275"/>
      <c r="Q1158" s="287"/>
      <c r="R1158" s="288"/>
      <c r="S1158" s="287"/>
      <c r="T1158" s="258"/>
      <c r="U1158" s="288"/>
      <c r="V1158" s="289">
        <f t="shared" ref="V1158" si="196">D1158</f>
        <v>0.2</v>
      </c>
      <c r="W1158" s="258">
        <f t="shared" ref="W1158" si="197">+C1158</f>
        <v>5.45</v>
      </c>
      <c r="X1158" s="258">
        <f t="shared" ref="X1158" si="198">+E1158</f>
        <v>0.25</v>
      </c>
      <c r="Y1158" s="258">
        <f t="shared" ref="Y1158" si="199">ROUND((V1158*W1158*X1158),2)</f>
        <v>0.27</v>
      </c>
      <c r="Z1158" s="258"/>
    </row>
    <row r="1159" spans="1:26" x14ac:dyDescent="0.2">
      <c r="A1159" s="477" t="s">
        <v>632</v>
      </c>
      <c r="B1159" s="258" t="s">
        <v>946</v>
      </c>
      <c r="C1159" s="258"/>
      <c r="D1159" s="256"/>
      <c r="E1159" s="256"/>
      <c r="F1159" s="258">
        <v>3.24</v>
      </c>
      <c r="G1159" s="258">
        <v>0.7</v>
      </c>
      <c r="H1159" s="275">
        <f t="shared" si="183"/>
        <v>0.1925</v>
      </c>
      <c r="I1159" s="287">
        <v>3.17</v>
      </c>
      <c r="J1159" s="288">
        <v>0.45</v>
      </c>
      <c r="K1159" s="287">
        <v>3</v>
      </c>
      <c r="L1159" s="288">
        <v>1.35</v>
      </c>
      <c r="M1159" s="287"/>
      <c r="N1159" s="288">
        <v>0</v>
      </c>
      <c r="O1159" s="287">
        <v>2.8</v>
      </c>
      <c r="P1159" s="275">
        <v>2.25</v>
      </c>
      <c r="Q1159" s="287"/>
      <c r="R1159" s="288">
        <v>0</v>
      </c>
      <c r="S1159" s="287">
        <v>2.8</v>
      </c>
      <c r="T1159" s="258">
        <v>0.7</v>
      </c>
      <c r="U1159" s="288">
        <f t="shared" si="90"/>
        <v>0.1925</v>
      </c>
      <c r="V1159" s="289">
        <f t="shared" ref="V1159" si="200">AVERAGE(F1159,I1159,K1159,M1159,O1159,Q1159,S1159,C1159)</f>
        <v>3.0020000000000002</v>
      </c>
      <c r="W1159" s="258">
        <f t="shared" ref="W1159" si="201">SUM(G1159,J1159,L1159,N1159,P1159,R1159,T1159+D1159)</f>
        <v>5.45</v>
      </c>
      <c r="X1159" s="258">
        <f t="shared" si="123"/>
        <v>0.15</v>
      </c>
      <c r="Y1159" s="258">
        <f t="shared" ref="Y1159" si="202">+ROUND((F1159*H1159)+(K1159*L1159*$D$1109)+(O1159*P1159*$D$1109)+(S1159*U1159),2)</f>
        <v>2.72</v>
      </c>
      <c r="Z1159" s="258">
        <f t="shared" ref="Z1159" si="203">ROUND((I1159*J1159*X1159)+(M1159*N1159*X1159)+(Q1159*R1159*X1159),2)</f>
        <v>0.21</v>
      </c>
    </row>
    <row r="1160" spans="1:26" x14ac:dyDescent="0.2">
      <c r="A1160" s="477"/>
      <c r="B1160" s="258" t="s">
        <v>297</v>
      </c>
      <c r="C1160" s="258">
        <f>B31</f>
        <v>5.45</v>
      </c>
      <c r="D1160" s="256">
        <f t="shared" si="141"/>
        <v>0.2</v>
      </c>
      <c r="E1160" s="256">
        <f t="shared" si="142"/>
        <v>0.25</v>
      </c>
      <c r="F1160" s="258"/>
      <c r="G1160" s="258"/>
      <c r="H1160" s="275"/>
      <c r="I1160" s="287"/>
      <c r="J1160" s="288"/>
      <c r="K1160" s="287"/>
      <c r="L1160" s="288"/>
      <c r="M1160" s="287"/>
      <c r="N1160" s="288"/>
      <c r="O1160" s="287"/>
      <c r="P1160" s="275"/>
      <c r="Q1160" s="287"/>
      <c r="R1160" s="288"/>
      <c r="S1160" s="287"/>
      <c r="T1160" s="258"/>
      <c r="U1160" s="288"/>
      <c r="V1160" s="289">
        <f t="shared" ref="V1160" si="204">D1160</f>
        <v>0.2</v>
      </c>
      <c r="W1160" s="258">
        <f t="shared" ref="W1160" si="205">+C1160</f>
        <v>5.45</v>
      </c>
      <c r="X1160" s="258">
        <f t="shared" ref="X1160" si="206">+E1160</f>
        <v>0.25</v>
      </c>
      <c r="Y1160" s="258">
        <f t="shared" ref="Y1160" si="207">ROUND((V1160*W1160*X1160),2)</f>
        <v>0.27</v>
      </c>
      <c r="Z1160" s="258"/>
    </row>
    <row r="1161" spans="1:26" x14ac:dyDescent="0.2">
      <c r="A1161" s="453" t="s">
        <v>633</v>
      </c>
      <c r="B1161" s="258" t="s">
        <v>947</v>
      </c>
      <c r="C1161" s="258"/>
      <c r="D1161" s="256"/>
      <c r="E1161" s="256"/>
      <c r="F1161" s="258">
        <v>3.3</v>
      </c>
      <c r="G1161" s="258">
        <v>0.7</v>
      </c>
      <c r="H1161" s="275">
        <f t="shared" si="183"/>
        <v>0.1925</v>
      </c>
      <c r="I1161" s="287">
        <v>3.17</v>
      </c>
      <c r="J1161" s="288">
        <v>0.45</v>
      </c>
      <c r="K1161" s="287">
        <v>3</v>
      </c>
      <c r="L1161" s="288">
        <v>1.35</v>
      </c>
      <c r="M1161" s="287"/>
      <c r="N1161" s="288">
        <v>0</v>
      </c>
      <c r="O1161" s="287">
        <v>3</v>
      </c>
      <c r="P1161" s="275">
        <v>2.25</v>
      </c>
      <c r="Q1161" s="287">
        <v>2.8</v>
      </c>
      <c r="R1161" s="288">
        <v>0.45</v>
      </c>
      <c r="S1161" s="287">
        <v>2.8</v>
      </c>
      <c r="T1161" s="258">
        <v>0.7</v>
      </c>
      <c r="U1161" s="288">
        <f t="shared" si="90"/>
        <v>0.1925</v>
      </c>
      <c r="V1161" s="289">
        <f t="shared" ref="V1161" si="208">AVERAGE(F1161,I1161,K1161,M1161,O1161,Q1161,S1161,C1161)</f>
        <v>3.0116666666666667</v>
      </c>
      <c r="W1161" s="258">
        <f t="shared" ref="W1161" si="209">SUM(G1161,J1161,L1161,N1161,P1161,R1161,T1161+D1161)</f>
        <v>5.9</v>
      </c>
      <c r="X1161" s="258">
        <f t="shared" si="123"/>
        <v>0.15</v>
      </c>
      <c r="Y1161" s="258">
        <f t="shared" ref="Y1161" si="210">+ROUND((F1161*H1161)+(K1161*L1161*$D$1109)+(O1161*P1161*$D$1109)+(S1161*U1161),2)</f>
        <v>2.79</v>
      </c>
      <c r="Z1161" s="258">
        <f t="shared" ref="Z1161" si="211">ROUND((I1161*J1161*X1161)+(M1161*N1161*X1161)+(Q1161*R1161*X1161),2)</f>
        <v>0.4</v>
      </c>
    </row>
    <row r="1162" spans="1:26" x14ac:dyDescent="0.2">
      <c r="A1162" s="453"/>
      <c r="B1162" s="258" t="s">
        <v>298</v>
      </c>
      <c r="C1162" s="258">
        <f>B32</f>
        <v>5.45</v>
      </c>
      <c r="D1162" s="256">
        <f t="shared" si="141"/>
        <v>0.2</v>
      </c>
      <c r="E1162" s="256">
        <f t="shared" si="142"/>
        <v>0.25</v>
      </c>
      <c r="F1162" s="258"/>
      <c r="G1162" s="258"/>
      <c r="H1162" s="275"/>
      <c r="I1162" s="287"/>
      <c r="J1162" s="288"/>
      <c r="K1162" s="287"/>
      <c r="L1162" s="288"/>
      <c r="M1162" s="287"/>
      <c r="N1162" s="288"/>
      <c r="O1162" s="287"/>
      <c r="P1162" s="275"/>
      <c r="Q1162" s="287"/>
      <c r="R1162" s="288"/>
      <c r="S1162" s="287"/>
      <c r="T1162" s="258"/>
      <c r="U1162" s="288"/>
      <c r="V1162" s="289">
        <f t="shared" ref="V1162" si="212">D1162</f>
        <v>0.2</v>
      </c>
      <c r="W1162" s="258">
        <f t="shared" ref="W1162" si="213">+C1162</f>
        <v>5.45</v>
      </c>
      <c r="X1162" s="258">
        <f t="shared" ref="X1162" si="214">+E1162</f>
        <v>0.25</v>
      </c>
      <c r="Y1162" s="258">
        <f t="shared" ref="Y1162" si="215">ROUND((V1162*W1162*X1162),2)</f>
        <v>0.27</v>
      </c>
      <c r="Z1162" s="258"/>
    </row>
    <row r="1163" spans="1:26" x14ac:dyDescent="0.2">
      <c r="A1163" s="453" t="s">
        <v>634</v>
      </c>
      <c r="B1163" s="258" t="s">
        <v>948</v>
      </c>
      <c r="C1163" s="258"/>
      <c r="D1163" s="256"/>
      <c r="E1163" s="256"/>
      <c r="F1163" s="258">
        <v>3.08</v>
      </c>
      <c r="G1163" s="258">
        <v>0.7</v>
      </c>
      <c r="H1163" s="275">
        <f t="shared" si="183"/>
        <v>0.1925</v>
      </c>
      <c r="I1163" s="287">
        <v>3.1</v>
      </c>
      <c r="J1163" s="288">
        <v>0.45</v>
      </c>
      <c r="K1163" s="287">
        <v>3</v>
      </c>
      <c r="L1163" s="288">
        <v>1.35</v>
      </c>
      <c r="M1163" s="287"/>
      <c r="N1163" s="288">
        <v>0</v>
      </c>
      <c r="O1163" s="287">
        <v>3</v>
      </c>
      <c r="P1163" s="275">
        <v>2.25</v>
      </c>
      <c r="Q1163" s="287">
        <v>2.96</v>
      </c>
      <c r="R1163" s="288">
        <v>0.45</v>
      </c>
      <c r="S1163" s="287">
        <v>2.96</v>
      </c>
      <c r="T1163" s="258">
        <v>0.7</v>
      </c>
      <c r="U1163" s="288">
        <f t="shared" si="90"/>
        <v>0.1925</v>
      </c>
      <c r="V1163" s="289">
        <f t="shared" ref="V1163" si="216">AVERAGE(F1163,I1163,K1163,M1163,O1163,Q1163,S1163,C1163)</f>
        <v>3.0166666666666671</v>
      </c>
      <c r="W1163" s="258">
        <f t="shared" ref="W1163" si="217">SUM(G1163,J1163,L1163,N1163,P1163,R1163,T1163+D1163)</f>
        <v>5.9</v>
      </c>
      <c r="X1163" s="258">
        <f t="shared" si="123"/>
        <v>0.15</v>
      </c>
      <c r="Y1163" s="258">
        <f t="shared" ref="Y1163" si="218">+ROUND((F1163*H1163)+(K1163*L1163*$D$1109)+(O1163*P1163*$D$1109)+(S1163*U1163),2)</f>
        <v>2.78</v>
      </c>
      <c r="Z1163" s="258">
        <f t="shared" ref="Z1163" si="219">ROUND((I1163*J1163*X1163)+(M1163*N1163*X1163)+(Q1163*R1163*X1163),2)</f>
        <v>0.41</v>
      </c>
    </row>
    <row r="1164" spans="1:26" x14ac:dyDescent="0.2">
      <c r="A1164" s="453"/>
      <c r="B1164" s="258" t="s">
        <v>299</v>
      </c>
      <c r="C1164" s="258">
        <f>B33</f>
        <v>5.15</v>
      </c>
      <c r="D1164" s="256">
        <f t="shared" si="141"/>
        <v>0.2</v>
      </c>
      <c r="E1164" s="256">
        <f t="shared" si="142"/>
        <v>0.25</v>
      </c>
      <c r="F1164" s="258"/>
      <c r="G1164" s="258"/>
      <c r="H1164" s="275"/>
      <c r="I1164" s="287"/>
      <c r="J1164" s="288"/>
      <c r="K1164" s="287"/>
      <c r="L1164" s="288"/>
      <c r="M1164" s="287"/>
      <c r="N1164" s="288"/>
      <c r="O1164" s="287"/>
      <c r="P1164" s="275"/>
      <c r="Q1164" s="287"/>
      <c r="R1164" s="288"/>
      <c r="S1164" s="287"/>
      <c r="T1164" s="258"/>
      <c r="U1164" s="288"/>
      <c r="V1164" s="289">
        <f t="shared" ref="V1164" si="220">D1164</f>
        <v>0.2</v>
      </c>
      <c r="W1164" s="258">
        <f t="shared" ref="W1164" si="221">+C1164</f>
        <v>5.15</v>
      </c>
      <c r="X1164" s="258">
        <f t="shared" ref="X1164" si="222">+E1164</f>
        <v>0.25</v>
      </c>
      <c r="Y1164" s="258">
        <f t="shared" ref="Y1164" si="223">ROUND((V1164*W1164*X1164),2)</f>
        <v>0.26</v>
      </c>
      <c r="Z1164" s="258"/>
    </row>
    <row r="1165" spans="1:26" x14ac:dyDescent="0.2">
      <c r="A1165" s="453" t="s">
        <v>635</v>
      </c>
      <c r="B1165" s="258" t="s">
        <v>949</v>
      </c>
      <c r="C1165" s="258"/>
      <c r="D1165" s="256"/>
      <c r="E1165" s="256"/>
      <c r="F1165" s="258">
        <v>3</v>
      </c>
      <c r="G1165" s="258">
        <v>0.7</v>
      </c>
      <c r="H1165" s="275">
        <f t="shared" si="183"/>
        <v>0.1925</v>
      </c>
      <c r="I1165" s="287">
        <v>3</v>
      </c>
      <c r="J1165" s="288">
        <v>0.45</v>
      </c>
      <c r="K1165" s="287">
        <v>3</v>
      </c>
      <c r="L1165" s="288">
        <v>1.35</v>
      </c>
      <c r="M1165" s="287"/>
      <c r="N1165" s="288">
        <v>0</v>
      </c>
      <c r="O1165" s="287">
        <v>3</v>
      </c>
      <c r="P1165" s="275">
        <v>1.91</v>
      </c>
      <c r="Q1165" s="287">
        <v>3</v>
      </c>
      <c r="R1165" s="288">
        <v>0.45</v>
      </c>
      <c r="S1165" s="287">
        <v>3</v>
      </c>
      <c r="T1165" s="258">
        <v>0.7</v>
      </c>
      <c r="U1165" s="288">
        <f t="shared" si="90"/>
        <v>0.1925</v>
      </c>
      <c r="V1165" s="289">
        <f t="shared" ref="V1165" si="224">AVERAGE(F1165,I1165,K1165,M1165,O1165,Q1165,S1165,C1165)</f>
        <v>3</v>
      </c>
      <c r="W1165" s="258">
        <f t="shared" ref="W1165" si="225">SUM(G1165,J1165,L1165,N1165,P1165,R1165,T1165+D1165)</f>
        <v>5.5600000000000005</v>
      </c>
      <c r="X1165" s="258">
        <f t="shared" si="123"/>
        <v>0.15</v>
      </c>
      <c r="Y1165" s="258">
        <f t="shared" ref="Y1165" si="226">+ROUND((F1165*H1165)+(K1165*L1165*$D$1109)+(O1165*P1165*$D$1109)+(S1165*U1165),2)</f>
        <v>2.62</v>
      </c>
      <c r="Z1165" s="258">
        <f t="shared" ref="Z1165" si="227">ROUND((I1165*J1165*X1165)+(M1165*N1165*X1165)+(Q1165*R1165*X1165),2)</f>
        <v>0.41</v>
      </c>
    </row>
    <row r="1166" spans="1:26" x14ac:dyDescent="0.2">
      <c r="A1166" s="453"/>
      <c r="B1166" s="258" t="s">
        <v>300</v>
      </c>
      <c r="C1166" s="258">
        <f>B34</f>
        <v>5</v>
      </c>
      <c r="D1166" s="256">
        <f t="shared" si="141"/>
        <v>0.2</v>
      </c>
      <c r="E1166" s="256">
        <f t="shared" si="142"/>
        <v>0.25</v>
      </c>
      <c r="F1166" s="258"/>
      <c r="G1166" s="258"/>
      <c r="H1166" s="275"/>
      <c r="I1166" s="287"/>
      <c r="J1166" s="288"/>
      <c r="K1166" s="287"/>
      <c r="L1166" s="288"/>
      <c r="M1166" s="287"/>
      <c r="N1166" s="288"/>
      <c r="O1166" s="287"/>
      <c r="P1166" s="275"/>
      <c r="Q1166" s="287"/>
      <c r="R1166" s="288"/>
      <c r="S1166" s="287"/>
      <c r="T1166" s="258"/>
      <c r="U1166" s="288"/>
      <c r="V1166" s="289">
        <f t="shared" ref="V1166" si="228">D1166</f>
        <v>0.2</v>
      </c>
      <c r="W1166" s="258">
        <f t="shared" ref="W1166" si="229">+C1166</f>
        <v>5</v>
      </c>
      <c r="X1166" s="258">
        <f t="shared" ref="X1166" si="230">+E1166</f>
        <v>0.25</v>
      </c>
      <c r="Y1166" s="258">
        <f t="shared" ref="Y1166" si="231">ROUND((V1166*W1166*X1166),2)</f>
        <v>0.25</v>
      </c>
      <c r="Z1166" s="258"/>
    </row>
    <row r="1167" spans="1:26" x14ac:dyDescent="0.2">
      <c r="A1167" s="453" t="s">
        <v>636</v>
      </c>
      <c r="B1167" s="258" t="s">
        <v>950</v>
      </c>
      <c r="C1167" s="258"/>
      <c r="D1167" s="256"/>
      <c r="E1167" s="256"/>
      <c r="F1167" s="258">
        <v>3</v>
      </c>
      <c r="G1167" s="258">
        <v>0.7</v>
      </c>
      <c r="H1167" s="275">
        <f t="shared" si="183"/>
        <v>0.1925</v>
      </c>
      <c r="I1167" s="287">
        <v>3</v>
      </c>
      <c r="J1167" s="288">
        <v>0.45</v>
      </c>
      <c r="K1167" s="287">
        <v>3</v>
      </c>
      <c r="L1167" s="288">
        <v>1.35</v>
      </c>
      <c r="M1167" s="287"/>
      <c r="N1167" s="288">
        <v>0</v>
      </c>
      <c r="O1167" s="287">
        <v>3</v>
      </c>
      <c r="P1167" s="275">
        <v>1.8</v>
      </c>
      <c r="Q1167" s="287">
        <v>3</v>
      </c>
      <c r="R1167" s="288">
        <v>0.45</v>
      </c>
      <c r="S1167" s="287">
        <v>3</v>
      </c>
      <c r="T1167" s="258">
        <v>0.7</v>
      </c>
      <c r="U1167" s="288">
        <f t="shared" si="90"/>
        <v>0.1925</v>
      </c>
      <c r="V1167" s="289">
        <f t="shared" ref="V1167" si="232">AVERAGE(F1167,I1167,K1167,M1167,O1167,Q1167,S1167,C1167)</f>
        <v>3</v>
      </c>
      <c r="W1167" s="258">
        <f t="shared" ref="W1167" si="233">SUM(G1167,J1167,L1167,N1167,P1167,R1167,T1167+D1167)</f>
        <v>5.45</v>
      </c>
      <c r="X1167" s="258">
        <f t="shared" si="123"/>
        <v>0.15</v>
      </c>
      <c r="Y1167" s="258">
        <f t="shared" ref="Y1167" si="234">+ROUND((F1167*H1167)+(K1167*L1167*$D$1109)+(O1167*P1167*$D$1109)+(S1167*U1167),2)</f>
        <v>2.57</v>
      </c>
      <c r="Z1167" s="258">
        <f t="shared" ref="Z1167" si="235">ROUND((I1167*J1167*X1167)+(M1167*N1167*X1167)+(Q1167*R1167*X1167),2)</f>
        <v>0.41</v>
      </c>
    </row>
    <row r="1168" spans="1:26" x14ac:dyDescent="0.2">
      <c r="A1168" s="453"/>
      <c r="B1168" s="258" t="s">
        <v>301</v>
      </c>
      <c r="C1168" s="258">
        <f>B35</f>
        <v>5</v>
      </c>
      <c r="D1168" s="256">
        <f t="shared" si="141"/>
        <v>0.2</v>
      </c>
      <c r="E1168" s="256">
        <f t="shared" si="142"/>
        <v>0.25</v>
      </c>
      <c r="F1168" s="258"/>
      <c r="G1168" s="258"/>
      <c r="H1168" s="275"/>
      <c r="I1168" s="287"/>
      <c r="J1168" s="288"/>
      <c r="K1168" s="287"/>
      <c r="L1168" s="288"/>
      <c r="M1168" s="287"/>
      <c r="N1168" s="288"/>
      <c r="O1168" s="287"/>
      <c r="P1168" s="275"/>
      <c r="Q1168" s="287"/>
      <c r="R1168" s="288"/>
      <c r="S1168" s="287"/>
      <c r="T1168" s="258"/>
      <c r="U1168" s="288"/>
      <c r="V1168" s="289">
        <f t="shared" ref="V1168" si="236">D1168</f>
        <v>0.2</v>
      </c>
      <c r="W1168" s="258">
        <f t="shared" ref="W1168" si="237">+C1168</f>
        <v>5</v>
      </c>
      <c r="X1168" s="258">
        <f t="shared" ref="X1168" si="238">+E1168</f>
        <v>0.25</v>
      </c>
      <c r="Y1168" s="258">
        <f t="shared" ref="Y1168" si="239">ROUND((V1168*W1168*X1168),2)</f>
        <v>0.25</v>
      </c>
      <c r="Z1168" s="258"/>
    </row>
    <row r="1169" spans="1:26" x14ac:dyDescent="0.2">
      <c r="A1169" s="453" t="s">
        <v>637</v>
      </c>
      <c r="B1169" s="258" t="s">
        <v>951</v>
      </c>
      <c r="C1169" s="258"/>
      <c r="D1169" s="256"/>
      <c r="E1169" s="256"/>
      <c r="F1169" s="258">
        <v>3</v>
      </c>
      <c r="G1169" s="258">
        <v>0.7</v>
      </c>
      <c r="H1169" s="275">
        <f t="shared" si="183"/>
        <v>0.1925</v>
      </c>
      <c r="I1169" s="287">
        <v>3</v>
      </c>
      <c r="J1169" s="288">
        <v>0.45</v>
      </c>
      <c r="K1169" s="287">
        <v>3</v>
      </c>
      <c r="L1169" s="288">
        <v>1.35</v>
      </c>
      <c r="M1169" s="287">
        <v>3</v>
      </c>
      <c r="N1169" s="288">
        <v>0.45</v>
      </c>
      <c r="O1169" s="287">
        <v>3</v>
      </c>
      <c r="P1169" s="275">
        <v>1.35</v>
      </c>
      <c r="Q1169" s="287">
        <v>3</v>
      </c>
      <c r="R1169" s="288">
        <v>0.45</v>
      </c>
      <c r="S1169" s="287">
        <v>3</v>
      </c>
      <c r="T1169" s="258">
        <v>0.7</v>
      </c>
      <c r="U1169" s="288">
        <f t="shared" si="90"/>
        <v>0.1925</v>
      </c>
      <c r="V1169" s="289">
        <f t="shared" ref="V1169" si="240">AVERAGE(F1169,I1169,K1169,M1169,O1169,Q1169,S1169,C1169)</f>
        <v>3</v>
      </c>
      <c r="W1169" s="258">
        <f t="shared" ref="W1169" si="241">SUM(G1169,J1169,L1169,N1169,P1169,R1169,T1169+D1169)</f>
        <v>5.4500000000000011</v>
      </c>
      <c r="X1169" s="258">
        <f t="shared" si="123"/>
        <v>0.15</v>
      </c>
      <c r="Y1169" s="258">
        <f t="shared" ref="Y1169" si="242">+ROUND((F1169*H1169)+(K1169*L1169*$D$1109)+(O1169*P1169*$D$1109)+(S1169*U1169),2)</f>
        <v>2.37</v>
      </c>
      <c r="Z1169" s="258">
        <f t="shared" ref="Z1169" si="243">ROUND((I1169*J1169*X1169)+(M1169*N1169*X1169)+(Q1169*R1169*X1169),2)</f>
        <v>0.61</v>
      </c>
    </row>
    <row r="1170" spans="1:26" x14ac:dyDescent="0.2">
      <c r="A1170" s="453"/>
      <c r="B1170" s="258" t="s">
        <v>302</v>
      </c>
      <c r="C1170" s="258">
        <f>B36</f>
        <v>5</v>
      </c>
      <c r="D1170" s="256">
        <f t="shared" si="141"/>
        <v>0.2</v>
      </c>
      <c r="E1170" s="256">
        <f t="shared" si="142"/>
        <v>0.25</v>
      </c>
      <c r="F1170" s="258"/>
      <c r="G1170" s="258"/>
      <c r="H1170" s="275"/>
      <c r="I1170" s="287"/>
      <c r="J1170" s="288"/>
      <c r="K1170" s="287"/>
      <c r="L1170" s="288"/>
      <c r="M1170" s="287"/>
      <c r="N1170" s="288"/>
      <c r="O1170" s="287"/>
      <c r="P1170" s="275"/>
      <c r="Q1170" s="287"/>
      <c r="R1170" s="288"/>
      <c r="S1170" s="287"/>
      <c r="T1170" s="258"/>
      <c r="U1170" s="288"/>
      <c r="V1170" s="289">
        <f t="shared" ref="V1170" si="244">D1170</f>
        <v>0.2</v>
      </c>
      <c r="W1170" s="258">
        <f t="shared" ref="W1170" si="245">+C1170</f>
        <v>5</v>
      </c>
      <c r="X1170" s="258">
        <f t="shared" ref="X1170" si="246">+E1170</f>
        <v>0.25</v>
      </c>
      <c r="Y1170" s="258">
        <f t="shared" ref="Y1170" si="247">ROUND((V1170*W1170*X1170),2)</f>
        <v>0.25</v>
      </c>
      <c r="Z1170" s="258"/>
    </row>
    <row r="1171" spans="1:26" x14ac:dyDescent="0.2">
      <c r="A1171" s="453" t="s">
        <v>638</v>
      </c>
      <c r="B1171" s="258" t="s">
        <v>952</v>
      </c>
      <c r="C1171" s="258"/>
      <c r="D1171" s="256"/>
      <c r="E1171" s="256"/>
      <c r="F1171" s="258">
        <v>3</v>
      </c>
      <c r="G1171" s="258">
        <v>0.7</v>
      </c>
      <c r="H1171" s="275">
        <f t="shared" si="183"/>
        <v>0.1925</v>
      </c>
      <c r="I1171" s="287">
        <v>3</v>
      </c>
      <c r="J1171" s="288">
        <v>0.45</v>
      </c>
      <c r="K1171" s="287">
        <v>3</v>
      </c>
      <c r="L1171" s="288">
        <v>1.35</v>
      </c>
      <c r="M1171" s="287">
        <v>3</v>
      </c>
      <c r="N1171" s="288">
        <v>0.45</v>
      </c>
      <c r="O1171" s="287">
        <v>3</v>
      </c>
      <c r="P1171" s="275">
        <v>1.35</v>
      </c>
      <c r="Q1171" s="287">
        <v>3</v>
      </c>
      <c r="R1171" s="288">
        <v>0.45</v>
      </c>
      <c r="S1171" s="287">
        <v>3</v>
      </c>
      <c r="T1171" s="258">
        <v>0.7</v>
      </c>
      <c r="U1171" s="288">
        <f t="shared" si="90"/>
        <v>0.1925</v>
      </c>
      <c r="V1171" s="289">
        <f t="shared" ref="V1171" si="248">AVERAGE(F1171,I1171,K1171,M1171,O1171,Q1171,S1171,C1171)</f>
        <v>3</v>
      </c>
      <c r="W1171" s="258">
        <f t="shared" ref="W1171" si="249">SUM(G1171,J1171,L1171,N1171,P1171,R1171,T1171+D1171)</f>
        <v>5.4500000000000011</v>
      </c>
      <c r="X1171" s="258">
        <f t="shared" si="123"/>
        <v>0.15</v>
      </c>
      <c r="Y1171" s="258">
        <f t="shared" ref="Y1171" si="250">+ROUND((F1171*H1171)+(K1171*L1171*$D$1109)+(O1171*P1171*$D$1109)+(S1171*U1171),2)</f>
        <v>2.37</v>
      </c>
      <c r="Z1171" s="258">
        <f t="shared" ref="Z1171" si="251">ROUND((I1171*J1171*X1171)+(M1171*N1171*X1171)+(Q1171*R1171*X1171),2)</f>
        <v>0.61</v>
      </c>
    </row>
    <row r="1172" spans="1:26" x14ac:dyDescent="0.2">
      <c r="A1172" s="453"/>
      <c r="B1172" s="258" t="s">
        <v>303</v>
      </c>
      <c r="C1172" s="258">
        <f>B37</f>
        <v>5</v>
      </c>
      <c r="D1172" s="256">
        <f t="shared" si="141"/>
        <v>0.2</v>
      </c>
      <c r="E1172" s="256">
        <f t="shared" si="142"/>
        <v>0.25</v>
      </c>
      <c r="F1172" s="258"/>
      <c r="G1172" s="258"/>
      <c r="H1172" s="275"/>
      <c r="I1172" s="287"/>
      <c r="J1172" s="288"/>
      <c r="K1172" s="287"/>
      <c r="L1172" s="288"/>
      <c r="M1172" s="287"/>
      <c r="N1172" s="288"/>
      <c r="O1172" s="287"/>
      <c r="P1172" s="275"/>
      <c r="Q1172" s="287"/>
      <c r="R1172" s="288"/>
      <c r="S1172" s="287"/>
      <c r="T1172" s="258"/>
      <c r="U1172" s="288"/>
      <c r="V1172" s="289">
        <f t="shared" ref="V1172" si="252">D1172</f>
        <v>0.2</v>
      </c>
      <c r="W1172" s="258">
        <f t="shared" ref="W1172" si="253">+C1172</f>
        <v>5</v>
      </c>
      <c r="X1172" s="258">
        <f t="shared" ref="X1172" si="254">+E1172</f>
        <v>0.25</v>
      </c>
      <c r="Y1172" s="258">
        <f t="shared" ref="Y1172" si="255">ROUND((V1172*W1172*X1172),2)</f>
        <v>0.25</v>
      </c>
      <c r="Z1172" s="258"/>
    </row>
    <row r="1173" spans="1:26" x14ac:dyDescent="0.2">
      <c r="A1173" s="453" t="s">
        <v>639</v>
      </c>
      <c r="B1173" s="258" t="s">
        <v>953</v>
      </c>
      <c r="C1173" s="258"/>
      <c r="D1173" s="256"/>
      <c r="E1173" s="256"/>
      <c r="F1173" s="258">
        <v>3</v>
      </c>
      <c r="G1173" s="258">
        <v>0.7</v>
      </c>
      <c r="H1173" s="275">
        <f t="shared" si="183"/>
        <v>0.1925</v>
      </c>
      <c r="I1173" s="287">
        <v>3</v>
      </c>
      <c r="J1173" s="288">
        <v>0.45</v>
      </c>
      <c r="K1173" s="287">
        <v>3</v>
      </c>
      <c r="L1173" s="288">
        <v>1.35</v>
      </c>
      <c r="M1173" s="287">
        <v>3</v>
      </c>
      <c r="N1173" s="288">
        <v>0.45</v>
      </c>
      <c r="O1173" s="287">
        <v>3</v>
      </c>
      <c r="P1173" s="275">
        <v>1.35</v>
      </c>
      <c r="Q1173" s="287">
        <v>3</v>
      </c>
      <c r="R1173" s="288">
        <v>0.45</v>
      </c>
      <c r="S1173" s="287">
        <v>3</v>
      </c>
      <c r="T1173" s="258">
        <v>0.7</v>
      </c>
      <c r="U1173" s="288">
        <f t="shared" si="90"/>
        <v>0.1925</v>
      </c>
      <c r="V1173" s="289">
        <f t="shared" ref="V1173" si="256">AVERAGE(F1173,I1173,K1173,M1173,O1173,Q1173,S1173,C1173)</f>
        <v>3</v>
      </c>
      <c r="W1173" s="258">
        <f t="shared" ref="W1173" si="257">SUM(G1173,J1173,L1173,N1173,P1173,R1173,T1173+D1173)</f>
        <v>5.4500000000000011</v>
      </c>
      <c r="X1173" s="258">
        <f t="shared" si="123"/>
        <v>0.15</v>
      </c>
      <c r="Y1173" s="258">
        <f t="shared" ref="Y1173" si="258">+ROUND((F1173*H1173)+(K1173*L1173*$D$1109)+(O1173*P1173*$D$1109)+(S1173*U1173),2)</f>
        <v>2.37</v>
      </c>
      <c r="Z1173" s="258">
        <f t="shared" ref="Z1173" si="259">ROUND((I1173*J1173*X1173)+(M1173*N1173*X1173)+(Q1173*R1173*X1173),2)</f>
        <v>0.61</v>
      </c>
    </row>
    <row r="1174" spans="1:26" x14ac:dyDescent="0.2">
      <c r="A1174" s="453"/>
      <c r="B1174" s="258" t="s">
        <v>304</v>
      </c>
      <c r="C1174" s="258">
        <f>B38</f>
        <v>5</v>
      </c>
      <c r="D1174" s="256">
        <f t="shared" si="141"/>
        <v>0.2</v>
      </c>
      <c r="E1174" s="256">
        <f t="shared" si="142"/>
        <v>0.25</v>
      </c>
      <c r="F1174" s="258"/>
      <c r="G1174" s="258"/>
      <c r="H1174" s="275"/>
      <c r="I1174" s="287"/>
      <c r="J1174" s="288"/>
      <c r="K1174" s="287"/>
      <c r="L1174" s="288"/>
      <c r="M1174" s="287"/>
      <c r="N1174" s="288"/>
      <c r="O1174" s="287"/>
      <c r="P1174" s="275"/>
      <c r="Q1174" s="287"/>
      <c r="R1174" s="288"/>
      <c r="S1174" s="287"/>
      <c r="T1174" s="258"/>
      <c r="U1174" s="288"/>
      <c r="V1174" s="289">
        <f t="shared" ref="V1174" si="260">D1174</f>
        <v>0.2</v>
      </c>
      <c r="W1174" s="258">
        <f t="shared" ref="W1174" si="261">+C1174</f>
        <v>5</v>
      </c>
      <c r="X1174" s="258">
        <f t="shared" ref="X1174" si="262">+E1174</f>
        <v>0.25</v>
      </c>
      <c r="Y1174" s="258">
        <f t="shared" ref="Y1174" si="263">ROUND((V1174*W1174*X1174),2)</f>
        <v>0.25</v>
      </c>
      <c r="Z1174" s="258"/>
    </row>
    <row r="1175" spans="1:26" x14ac:dyDescent="0.2">
      <c r="A1175" s="453" t="s">
        <v>640</v>
      </c>
      <c r="B1175" s="258" t="s">
        <v>954</v>
      </c>
      <c r="C1175" s="258"/>
      <c r="D1175" s="256"/>
      <c r="E1175" s="256"/>
      <c r="F1175" s="258">
        <v>3.16</v>
      </c>
      <c r="G1175" s="258">
        <v>0.7</v>
      </c>
      <c r="H1175" s="275">
        <f t="shared" si="183"/>
        <v>0.1925</v>
      </c>
      <c r="I1175" s="287">
        <v>3.09</v>
      </c>
      <c r="J1175" s="288">
        <v>0.45</v>
      </c>
      <c r="K1175" s="287">
        <v>3.09</v>
      </c>
      <c r="L1175" s="288">
        <v>1.35</v>
      </c>
      <c r="M1175" s="287">
        <v>3</v>
      </c>
      <c r="N1175" s="288">
        <v>0.45</v>
      </c>
      <c r="O1175" s="287">
        <v>2.98</v>
      </c>
      <c r="P1175" s="275">
        <v>1.35</v>
      </c>
      <c r="Q1175" s="287"/>
      <c r="R1175" s="288">
        <v>0</v>
      </c>
      <c r="S1175" s="287">
        <v>2.87</v>
      </c>
      <c r="T1175" s="258">
        <v>0.7</v>
      </c>
      <c r="U1175" s="288">
        <f t="shared" si="90"/>
        <v>0.1925</v>
      </c>
      <c r="V1175" s="289">
        <f t="shared" ref="V1175" si="264">AVERAGE(F1175,I1175,K1175,M1175,O1175,Q1175,S1175,C1175)</f>
        <v>3.0316666666666667</v>
      </c>
      <c r="W1175" s="258">
        <f t="shared" ref="W1175" si="265">SUM(G1175,J1175,L1175,N1175,P1175,R1175,T1175+D1175)</f>
        <v>5.0000000000000009</v>
      </c>
      <c r="X1175" s="258">
        <f t="shared" si="123"/>
        <v>0.15</v>
      </c>
      <c r="Y1175" s="258">
        <f t="shared" ref="Y1175" si="266">+ROUND((F1175*H1175)+(K1175*L1175*$D$1109)+(O1175*P1175*$D$1109)+(S1175*U1175),2)</f>
        <v>2.39</v>
      </c>
      <c r="Z1175" s="258">
        <f t="shared" ref="Z1175" si="267">ROUND((I1175*J1175*X1175)+(M1175*N1175*X1175)+(Q1175*R1175*X1175),2)</f>
        <v>0.41</v>
      </c>
    </row>
    <row r="1176" spans="1:26" x14ac:dyDescent="0.2">
      <c r="A1176" s="453"/>
      <c r="B1176" s="258" t="s">
        <v>305</v>
      </c>
      <c r="C1176" s="258">
        <f>B39</f>
        <v>5</v>
      </c>
      <c r="D1176" s="256">
        <f t="shared" si="141"/>
        <v>0.2</v>
      </c>
      <c r="E1176" s="256">
        <f t="shared" si="142"/>
        <v>0.25</v>
      </c>
      <c r="F1176" s="258"/>
      <c r="G1176" s="258"/>
      <c r="H1176" s="275"/>
      <c r="I1176" s="287"/>
      <c r="J1176" s="288"/>
      <c r="K1176" s="287"/>
      <c r="L1176" s="288"/>
      <c r="M1176" s="287"/>
      <c r="N1176" s="288"/>
      <c r="O1176" s="287"/>
      <c r="P1176" s="275"/>
      <c r="Q1176" s="287"/>
      <c r="R1176" s="288"/>
      <c r="S1176" s="287"/>
      <c r="T1176" s="258"/>
      <c r="U1176" s="288"/>
      <c r="V1176" s="289">
        <f t="shared" ref="V1176" si="268">D1176</f>
        <v>0.2</v>
      </c>
      <c r="W1176" s="258">
        <f t="shared" ref="W1176" si="269">+C1176</f>
        <v>5</v>
      </c>
      <c r="X1176" s="258">
        <f t="shared" ref="X1176" si="270">+E1176</f>
        <v>0.25</v>
      </c>
      <c r="Y1176" s="258">
        <f t="shared" ref="Y1176" si="271">ROUND((V1176*W1176*X1176),2)</f>
        <v>0.25</v>
      </c>
      <c r="Z1176" s="258"/>
    </row>
    <row r="1177" spans="1:26" x14ac:dyDescent="0.2">
      <c r="A1177" s="453" t="s">
        <v>641</v>
      </c>
      <c r="B1177" s="258" t="s">
        <v>955</v>
      </c>
      <c r="C1177" s="258"/>
      <c r="D1177" s="256"/>
      <c r="E1177" s="256"/>
      <c r="F1177" s="258">
        <v>3.18</v>
      </c>
      <c r="G1177" s="258">
        <v>0.7</v>
      </c>
      <c r="H1177" s="275">
        <f t="shared" si="183"/>
        <v>0.1925</v>
      </c>
      <c r="I1177" s="287">
        <v>3.1</v>
      </c>
      <c r="J1177" s="288">
        <v>0.45</v>
      </c>
      <c r="K1177" s="287">
        <v>3.1</v>
      </c>
      <c r="L1177" s="288">
        <v>1.35</v>
      </c>
      <c r="M1177" s="287">
        <v>3</v>
      </c>
      <c r="N1177" s="288">
        <v>0.45</v>
      </c>
      <c r="O1177" s="287">
        <v>2.98</v>
      </c>
      <c r="P1177" s="275">
        <v>1.35</v>
      </c>
      <c r="Q1177" s="287"/>
      <c r="R1177" s="288">
        <v>0</v>
      </c>
      <c r="S1177" s="287">
        <v>2.88</v>
      </c>
      <c r="T1177" s="258">
        <v>0.7</v>
      </c>
      <c r="U1177" s="288">
        <f t="shared" si="90"/>
        <v>0.1925</v>
      </c>
      <c r="V1177" s="289">
        <f t="shared" ref="V1177" si="272">AVERAGE(F1177,I1177,K1177,M1177,O1177,Q1177,S1177,C1177)</f>
        <v>3.0400000000000005</v>
      </c>
      <c r="W1177" s="258">
        <f t="shared" ref="W1177" si="273">SUM(G1177,J1177,L1177,N1177,P1177,R1177,T1177+D1177)</f>
        <v>5.0000000000000009</v>
      </c>
      <c r="X1177" s="258">
        <f t="shared" si="123"/>
        <v>0.15</v>
      </c>
      <c r="Y1177" s="258">
        <f t="shared" ref="Y1177" si="274">+ROUND((F1177*H1177)+(K1177*L1177*$D$1109)+(O1177*P1177*$D$1109)+(S1177*U1177),2)</f>
        <v>2.4</v>
      </c>
      <c r="Z1177" s="258">
        <f t="shared" ref="Z1177" si="275">ROUND((I1177*J1177*X1177)+(M1177*N1177*X1177)+(Q1177*R1177*X1177),2)</f>
        <v>0.41</v>
      </c>
    </row>
    <row r="1178" spans="1:26" x14ac:dyDescent="0.2">
      <c r="A1178" s="453"/>
      <c r="B1178" s="258" t="s">
        <v>306</v>
      </c>
      <c r="C1178" s="258">
        <f>B40</f>
        <v>5</v>
      </c>
      <c r="D1178" s="256">
        <f t="shared" si="141"/>
        <v>0.2</v>
      </c>
      <c r="E1178" s="256">
        <f t="shared" si="142"/>
        <v>0.25</v>
      </c>
      <c r="F1178" s="258"/>
      <c r="G1178" s="258"/>
      <c r="H1178" s="275"/>
      <c r="I1178" s="287"/>
      <c r="J1178" s="288"/>
      <c r="K1178" s="287"/>
      <c r="L1178" s="288"/>
      <c r="M1178" s="287"/>
      <c r="N1178" s="288"/>
      <c r="O1178" s="287"/>
      <c r="P1178" s="275"/>
      <c r="Q1178" s="287"/>
      <c r="R1178" s="288"/>
      <c r="S1178" s="287"/>
      <c r="T1178" s="258"/>
      <c r="U1178" s="288"/>
      <c r="V1178" s="289">
        <f t="shared" ref="V1178" si="276">D1178</f>
        <v>0.2</v>
      </c>
      <c r="W1178" s="258">
        <f t="shared" ref="W1178" si="277">+C1178</f>
        <v>5</v>
      </c>
      <c r="X1178" s="258">
        <f t="shared" ref="X1178" si="278">+E1178</f>
        <v>0.25</v>
      </c>
      <c r="Y1178" s="258">
        <f t="shared" ref="Y1178" si="279">ROUND((V1178*W1178*X1178),2)</f>
        <v>0.25</v>
      </c>
      <c r="Z1178" s="258"/>
    </row>
    <row r="1179" spans="1:26" x14ac:dyDescent="0.2">
      <c r="A1179" s="453" t="s">
        <v>642</v>
      </c>
      <c r="B1179" s="258" t="s">
        <v>956</v>
      </c>
      <c r="C1179" s="258"/>
      <c r="D1179" s="256"/>
      <c r="E1179" s="256"/>
      <c r="F1179" s="258">
        <v>3.07</v>
      </c>
      <c r="G1179" s="258">
        <v>0.7</v>
      </c>
      <c r="H1179" s="275">
        <f t="shared" si="183"/>
        <v>0.1925</v>
      </c>
      <c r="I1179" s="287"/>
      <c r="J1179" s="288">
        <v>0</v>
      </c>
      <c r="K1179" s="287">
        <v>3.03</v>
      </c>
      <c r="L1179" s="288">
        <v>1.8</v>
      </c>
      <c r="M1179" s="287"/>
      <c r="N1179" s="288">
        <v>0</v>
      </c>
      <c r="O1179" s="287">
        <v>3</v>
      </c>
      <c r="P1179" s="275">
        <v>1.8</v>
      </c>
      <c r="Q1179" s="287">
        <v>2.98</v>
      </c>
      <c r="R1179" s="288">
        <v>0.45</v>
      </c>
      <c r="S1179" s="287">
        <v>3</v>
      </c>
      <c r="T1179" s="258">
        <v>0.7</v>
      </c>
      <c r="U1179" s="288">
        <f t="shared" si="90"/>
        <v>0.1925</v>
      </c>
      <c r="V1179" s="289">
        <f t="shared" ref="V1179" si="280">AVERAGE(F1179,I1179,K1179,M1179,O1179,Q1179,S1179,C1179)</f>
        <v>3.016</v>
      </c>
      <c r="W1179" s="258">
        <f t="shared" ref="W1179" si="281">SUM(G1179,J1179,L1179,N1179,P1179,R1179,T1179+D1179)</f>
        <v>5.45</v>
      </c>
      <c r="X1179" s="258">
        <f t="shared" si="123"/>
        <v>0.15</v>
      </c>
      <c r="Y1179" s="258">
        <f t="shared" ref="Y1179" si="282">+ROUND((F1179*H1179)+(K1179*L1179*$D$1109)+(O1179*P1179*$D$1109)+(S1179*U1179),2)</f>
        <v>2.8</v>
      </c>
      <c r="Z1179" s="258">
        <f t="shared" ref="Z1179" si="283">ROUND((I1179*J1179*X1179)+(M1179*N1179*X1179)+(Q1179*R1179*X1179),2)</f>
        <v>0.2</v>
      </c>
    </row>
    <row r="1180" spans="1:26" x14ac:dyDescent="0.2">
      <c r="A1180" s="453"/>
      <c r="B1180" s="258" t="s">
        <v>307</v>
      </c>
      <c r="C1180" s="258">
        <f>B41</f>
        <v>5</v>
      </c>
      <c r="D1180" s="256">
        <f t="shared" si="141"/>
        <v>0.2</v>
      </c>
      <c r="E1180" s="256">
        <f t="shared" si="142"/>
        <v>0.25</v>
      </c>
      <c r="F1180" s="258"/>
      <c r="G1180" s="258"/>
      <c r="H1180" s="275"/>
      <c r="I1180" s="287"/>
      <c r="J1180" s="288"/>
      <c r="K1180" s="287"/>
      <c r="L1180" s="288"/>
      <c r="M1180" s="287"/>
      <c r="N1180" s="288"/>
      <c r="O1180" s="287"/>
      <c r="P1180" s="275"/>
      <c r="Q1180" s="287"/>
      <c r="R1180" s="288"/>
      <c r="S1180" s="287"/>
      <c r="T1180" s="258"/>
      <c r="U1180" s="288"/>
      <c r="V1180" s="289">
        <f t="shared" ref="V1180" si="284">D1180</f>
        <v>0.2</v>
      </c>
      <c r="W1180" s="258">
        <f t="shared" ref="W1180" si="285">+C1180</f>
        <v>5</v>
      </c>
      <c r="X1180" s="258">
        <f t="shared" ref="X1180" si="286">+E1180</f>
        <v>0.25</v>
      </c>
      <c r="Y1180" s="258">
        <f t="shared" ref="Y1180" si="287">ROUND((V1180*W1180*X1180),2)</f>
        <v>0.25</v>
      </c>
      <c r="Z1180" s="258"/>
    </row>
    <row r="1181" spans="1:26" x14ac:dyDescent="0.2">
      <c r="A1181" s="453" t="s">
        <v>643</v>
      </c>
      <c r="B1181" s="258" t="s">
        <v>957</v>
      </c>
      <c r="C1181" s="258"/>
      <c r="D1181" s="256"/>
      <c r="E1181" s="256"/>
      <c r="F1181" s="258">
        <v>3.02</v>
      </c>
      <c r="G1181" s="258">
        <v>0.7</v>
      </c>
      <c r="H1181" s="275">
        <f t="shared" si="183"/>
        <v>0.1925</v>
      </c>
      <c r="I1181" s="287"/>
      <c r="J1181" s="288">
        <v>0</v>
      </c>
      <c r="K1181" s="287">
        <v>3.02</v>
      </c>
      <c r="L1181" s="288">
        <v>2.0499999999999998</v>
      </c>
      <c r="M1181" s="287"/>
      <c r="N1181" s="288">
        <v>0</v>
      </c>
      <c r="O1181" s="287">
        <v>3</v>
      </c>
      <c r="P1181" s="275">
        <v>1.35</v>
      </c>
      <c r="Q1181" s="287">
        <v>3</v>
      </c>
      <c r="R1181" s="288">
        <v>0.45</v>
      </c>
      <c r="S1181" s="287">
        <v>3</v>
      </c>
      <c r="T1181" s="258">
        <v>0.7</v>
      </c>
      <c r="U1181" s="288">
        <f t="shared" si="90"/>
        <v>0.1925</v>
      </c>
      <c r="V1181" s="289">
        <f t="shared" ref="V1181" si="288">AVERAGE(F1181,I1181,K1181,M1181,O1181,Q1181,S1181,C1181)</f>
        <v>3.008</v>
      </c>
      <c r="W1181" s="258">
        <f t="shared" ref="W1181" si="289">SUM(G1181,J1181,L1181,N1181,P1181,R1181,T1181+D1181)</f>
        <v>5.25</v>
      </c>
      <c r="X1181" s="258">
        <f t="shared" si="123"/>
        <v>0.15</v>
      </c>
      <c r="Y1181" s="258">
        <f t="shared" ref="Y1181" si="290">+ROUND((F1181*H1181)+(K1181*L1181*$D$1109)+(O1181*P1181*$D$1109)+(S1181*U1181),2)</f>
        <v>2.7</v>
      </c>
      <c r="Z1181" s="258">
        <f t="shared" ref="Z1181" si="291">ROUND((I1181*J1181*X1181)+(M1181*N1181*X1181)+(Q1181*R1181*X1181),2)</f>
        <v>0.2</v>
      </c>
    </row>
    <row r="1182" spans="1:26" x14ac:dyDescent="0.2">
      <c r="A1182" s="453"/>
      <c r="B1182" s="258" t="s">
        <v>308</v>
      </c>
      <c r="C1182" s="258">
        <f>B42</f>
        <v>5.27</v>
      </c>
      <c r="D1182" s="256">
        <f t="shared" si="141"/>
        <v>0.2</v>
      </c>
      <c r="E1182" s="256">
        <f t="shared" si="142"/>
        <v>0.25</v>
      </c>
      <c r="F1182" s="258"/>
      <c r="G1182" s="258"/>
      <c r="H1182" s="275"/>
      <c r="I1182" s="287"/>
      <c r="J1182" s="288"/>
      <c r="K1182" s="287"/>
      <c r="L1182" s="288"/>
      <c r="M1182" s="287"/>
      <c r="N1182" s="288"/>
      <c r="O1182" s="287"/>
      <c r="P1182" s="275"/>
      <c r="Q1182" s="287"/>
      <c r="R1182" s="288"/>
      <c r="S1182" s="287"/>
      <c r="T1182" s="258"/>
      <c r="U1182" s="288"/>
      <c r="V1182" s="289">
        <f t="shared" ref="V1182" si="292">D1182</f>
        <v>0.2</v>
      </c>
      <c r="W1182" s="258">
        <f t="shared" ref="W1182" si="293">+C1182</f>
        <v>5.27</v>
      </c>
      <c r="X1182" s="258">
        <f t="shared" ref="X1182" si="294">+E1182</f>
        <v>0.25</v>
      </c>
      <c r="Y1182" s="258">
        <f t="shared" ref="Y1182" si="295">ROUND((V1182*W1182*X1182),2)</f>
        <v>0.26</v>
      </c>
      <c r="Z1182" s="258"/>
    </row>
    <row r="1183" spans="1:26" x14ac:dyDescent="0.2">
      <c r="A1183" s="453" t="s">
        <v>644</v>
      </c>
      <c r="B1183" s="258" t="s">
        <v>958</v>
      </c>
      <c r="C1183" s="258"/>
      <c r="D1183" s="256"/>
      <c r="E1183" s="256"/>
      <c r="F1183" s="258">
        <v>2.89</v>
      </c>
      <c r="G1183" s="258">
        <v>0.7</v>
      </c>
      <c r="H1183" s="275">
        <f t="shared" si="183"/>
        <v>0.1925</v>
      </c>
      <c r="I1183" s="287"/>
      <c r="J1183" s="288">
        <v>0</v>
      </c>
      <c r="K1183" s="287">
        <v>3</v>
      </c>
      <c r="L1183" s="288">
        <v>2.25</v>
      </c>
      <c r="M1183" s="287"/>
      <c r="N1183" s="288">
        <v>0</v>
      </c>
      <c r="O1183" s="287">
        <v>3</v>
      </c>
      <c r="P1183" s="275">
        <v>1.35</v>
      </c>
      <c r="Q1183" s="287">
        <v>3.08</v>
      </c>
      <c r="R1183" s="288">
        <v>0.45</v>
      </c>
      <c r="S1183" s="287">
        <v>3.14</v>
      </c>
      <c r="T1183" s="258">
        <v>0.7</v>
      </c>
      <c r="U1183" s="288">
        <f t="shared" si="90"/>
        <v>0.1925</v>
      </c>
      <c r="V1183" s="289">
        <f t="shared" ref="V1183" si="296">AVERAGE(F1183,I1183,K1183,M1183,O1183,Q1183,S1183,C1183)</f>
        <v>3.0220000000000002</v>
      </c>
      <c r="W1183" s="258">
        <f t="shared" ref="W1183" si="297">SUM(G1183,J1183,L1183,N1183,P1183,R1183,T1183+D1183)</f>
        <v>5.4500000000000011</v>
      </c>
      <c r="X1183" s="258">
        <f t="shared" si="123"/>
        <v>0.15</v>
      </c>
      <c r="Y1183" s="258">
        <f t="shared" ref="Y1183" si="298">+ROUND((F1183*H1183)+(K1183*L1183*$D$1109)+(O1183*P1183*$D$1109)+(S1183*U1183),2)</f>
        <v>2.78</v>
      </c>
      <c r="Z1183" s="258">
        <f t="shared" ref="Z1183" si="299">ROUND((I1183*J1183*X1183)+(M1183*N1183*X1183)+(Q1183*R1183*X1183),2)</f>
        <v>0.21</v>
      </c>
    </row>
    <row r="1184" spans="1:26" x14ac:dyDescent="0.2">
      <c r="A1184" s="453"/>
      <c r="B1184" s="258" t="s">
        <v>309</v>
      </c>
      <c r="C1184" s="258">
        <f>B43</f>
        <v>5.45</v>
      </c>
      <c r="D1184" s="256">
        <f t="shared" si="141"/>
        <v>0.2</v>
      </c>
      <c r="E1184" s="256">
        <f t="shared" si="142"/>
        <v>0.25</v>
      </c>
      <c r="F1184" s="258"/>
      <c r="G1184" s="258"/>
      <c r="H1184" s="275"/>
      <c r="I1184" s="287"/>
      <c r="J1184" s="288"/>
      <c r="K1184" s="287"/>
      <c r="L1184" s="288"/>
      <c r="M1184" s="287"/>
      <c r="N1184" s="288"/>
      <c r="O1184" s="287"/>
      <c r="P1184" s="275"/>
      <c r="Q1184" s="287"/>
      <c r="R1184" s="288"/>
      <c r="S1184" s="287"/>
      <c r="T1184" s="258"/>
      <c r="U1184" s="288"/>
      <c r="V1184" s="289">
        <f t="shared" ref="V1184" si="300">D1184</f>
        <v>0.2</v>
      </c>
      <c r="W1184" s="258">
        <f t="shared" ref="W1184" si="301">+C1184</f>
        <v>5.45</v>
      </c>
      <c r="X1184" s="258">
        <f t="shared" ref="X1184" si="302">+E1184</f>
        <v>0.25</v>
      </c>
      <c r="Y1184" s="258">
        <f t="shared" ref="Y1184" si="303">ROUND((V1184*W1184*X1184),2)</f>
        <v>0.27</v>
      </c>
      <c r="Z1184" s="258"/>
    </row>
    <row r="1185" spans="1:26" x14ac:dyDescent="0.2">
      <c r="A1185" s="453" t="s">
        <v>645</v>
      </c>
      <c r="B1185" s="258" t="s">
        <v>959</v>
      </c>
      <c r="C1185" s="258"/>
      <c r="D1185" s="256"/>
      <c r="E1185" s="256"/>
      <c r="F1185" s="258">
        <v>2.8</v>
      </c>
      <c r="G1185" s="258">
        <v>0.7</v>
      </c>
      <c r="H1185" s="275">
        <f t="shared" si="183"/>
        <v>0.1925</v>
      </c>
      <c r="I1185" s="287"/>
      <c r="J1185" s="288">
        <v>0</v>
      </c>
      <c r="K1185" s="287">
        <v>3</v>
      </c>
      <c r="L1185" s="288">
        <v>2.25</v>
      </c>
      <c r="M1185" s="287"/>
      <c r="N1185" s="288">
        <v>0</v>
      </c>
      <c r="O1185" s="287">
        <v>3</v>
      </c>
      <c r="P1185" s="275">
        <v>1.35</v>
      </c>
      <c r="Q1185" s="287">
        <v>3.13</v>
      </c>
      <c r="R1185" s="288">
        <v>0.45</v>
      </c>
      <c r="S1185" s="287">
        <v>3.23</v>
      </c>
      <c r="T1185" s="258">
        <v>0.7</v>
      </c>
      <c r="U1185" s="288">
        <f t="shared" si="90"/>
        <v>0.1925</v>
      </c>
      <c r="V1185" s="289">
        <f t="shared" ref="V1185" si="304">AVERAGE(F1185,I1185,K1185,M1185,O1185,Q1185,S1185,C1185)</f>
        <v>3.032</v>
      </c>
      <c r="W1185" s="258">
        <f t="shared" ref="W1185" si="305">SUM(G1185,J1185,L1185,N1185,P1185,R1185,T1185+D1185)</f>
        <v>5.4500000000000011</v>
      </c>
      <c r="X1185" s="258">
        <f t="shared" si="123"/>
        <v>0.15</v>
      </c>
      <c r="Y1185" s="258">
        <f t="shared" ref="Y1185" si="306">+ROUND((F1185*H1185)+(K1185*L1185*$D$1109)+(O1185*P1185*$D$1109)+(S1185*U1185),2)</f>
        <v>2.78</v>
      </c>
      <c r="Z1185" s="258">
        <f t="shared" ref="Z1185" si="307">ROUND((I1185*J1185*X1185)+(M1185*N1185*X1185)+(Q1185*R1185*X1185),2)</f>
        <v>0.21</v>
      </c>
    </row>
    <row r="1186" spans="1:26" x14ac:dyDescent="0.2">
      <c r="A1186" s="453"/>
      <c r="B1186" s="258" t="s">
        <v>310</v>
      </c>
      <c r="C1186" s="258">
        <f>B44</f>
        <v>5.45</v>
      </c>
      <c r="D1186" s="256">
        <f t="shared" si="141"/>
        <v>0.2</v>
      </c>
      <c r="E1186" s="256">
        <f t="shared" si="142"/>
        <v>0.25</v>
      </c>
      <c r="F1186" s="258"/>
      <c r="G1186" s="258"/>
      <c r="H1186" s="275"/>
      <c r="I1186" s="287"/>
      <c r="J1186" s="288"/>
      <c r="K1186" s="287"/>
      <c r="L1186" s="288"/>
      <c r="M1186" s="287"/>
      <c r="N1186" s="288"/>
      <c r="O1186" s="287"/>
      <c r="P1186" s="275"/>
      <c r="Q1186" s="287"/>
      <c r="R1186" s="288"/>
      <c r="S1186" s="287"/>
      <c r="T1186" s="258"/>
      <c r="U1186" s="288"/>
      <c r="V1186" s="289">
        <f t="shared" ref="V1186" si="308">D1186</f>
        <v>0.2</v>
      </c>
      <c r="W1186" s="258">
        <f t="shared" ref="W1186" si="309">+C1186</f>
        <v>5.45</v>
      </c>
      <c r="X1186" s="258">
        <f t="shared" ref="X1186" si="310">+E1186</f>
        <v>0.25</v>
      </c>
      <c r="Y1186" s="258">
        <f t="shared" ref="Y1186" si="311">ROUND((V1186*W1186*X1186),2)</f>
        <v>0.27</v>
      </c>
      <c r="Z1186" s="258"/>
    </row>
    <row r="1187" spans="1:26" x14ac:dyDescent="0.2">
      <c r="A1187" s="453" t="s">
        <v>646</v>
      </c>
      <c r="B1187" s="258" t="s">
        <v>960</v>
      </c>
      <c r="C1187" s="258"/>
      <c r="D1187" s="256"/>
      <c r="E1187" s="256"/>
      <c r="F1187" s="258">
        <v>2.95</v>
      </c>
      <c r="G1187" s="258">
        <v>0.7</v>
      </c>
      <c r="H1187" s="275">
        <f t="shared" si="183"/>
        <v>0.1925</v>
      </c>
      <c r="I1187" s="287"/>
      <c r="J1187" s="288">
        <v>0</v>
      </c>
      <c r="K1187" s="287">
        <v>3</v>
      </c>
      <c r="L1187" s="288">
        <v>2.7</v>
      </c>
      <c r="M1187" s="287"/>
      <c r="N1187" s="288">
        <v>0</v>
      </c>
      <c r="O1187" s="287">
        <v>3</v>
      </c>
      <c r="P1187" s="275">
        <v>1.35</v>
      </c>
      <c r="Q1187" s="287">
        <v>3.06</v>
      </c>
      <c r="R1187" s="288">
        <v>0.45</v>
      </c>
      <c r="S1187" s="287">
        <v>3.1</v>
      </c>
      <c r="T1187" s="258">
        <v>0.7</v>
      </c>
      <c r="U1187" s="288">
        <f t="shared" si="90"/>
        <v>0.1925</v>
      </c>
      <c r="V1187" s="289">
        <f t="shared" ref="V1187" si="312">AVERAGE(F1187,I1187,K1187,M1187,O1187,Q1187,S1187,C1187)</f>
        <v>3.0219999999999998</v>
      </c>
      <c r="W1187" s="258">
        <f t="shared" ref="W1187" si="313">SUM(G1187,J1187,L1187,N1187,P1187,R1187,T1187+D1187)</f>
        <v>5.9</v>
      </c>
      <c r="X1187" s="258">
        <f t="shared" si="123"/>
        <v>0.15</v>
      </c>
      <c r="Y1187" s="258">
        <f t="shared" ref="Y1187" si="314">+ROUND((F1187*H1187)+(K1187*L1187*$D$1109)+(O1187*P1187*$D$1109)+(S1187*U1187),2)</f>
        <v>2.99</v>
      </c>
      <c r="Z1187" s="258">
        <f t="shared" ref="Z1187" si="315">ROUND((I1187*J1187*X1187)+(M1187*N1187*X1187)+(Q1187*R1187*X1187),2)</f>
        <v>0.21</v>
      </c>
    </row>
    <row r="1188" spans="1:26" x14ac:dyDescent="0.2">
      <c r="A1188" s="453"/>
      <c r="B1188" s="258" t="s">
        <v>311</v>
      </c>
      <c r="C1188" s="258">
        <f>B45</f>
        <v>5.9</v>
      </c>
      <c r="D1188" s="256">
        <f t="shared" si="141"/>
        <v>0.2</v>
      </c>
      <c r="E1188" s="256">
        <f t="shared" si="142"/>
        <v>0.25</v>
      </c>
      <c r="F1188" s="258"/>
      <c r="G1188" s="258"/>
      <c r="H1188" s="275"/>
      <c r="I1188" s="287"/>
      <c r="J1188" s="288"/>
      <c r="K1188" s="287"/>
      <c r="L1188" s="288"/>
      <c r="M1188" s="287"/>
      <c r="N1188" s="288"/>
      <c r="O1188" s="287"/>
      <c r="P1188" s="275"/>
      <c r="Q1188" s="287"/>
      <c r="R1188" s="288"/>
      <c r="S1188" s="287"/>
      <c r="T1188" s="258"/>
      <c r="U1188" s="288"/>
      <c r="V1188" s="289">
        <f t="shared" ref="V1188" si="316">D1188</f>
        <v>0.2</v>
      </c>
      <c r="W1188" s="258">
        <f t="shared" ref="W1188" si="317">+C1188</f>
        <v>5.9</v>
      </c>
      <c r="X1188" s="258">
        <f t="shared" ref="X1188" si="318">+E1188</f>
        <v>0.25</v>
      </c>
      <c r="Y1188" s="258">
        <f t="shared" ref="Y1188" si="319">ROUND((V1188*W1188*X1188),2)</f>
        <v>0.3</v>
      </c>
      <c r="Z1188" s="258"/>
    </row>
    <row r="1189" spans="1:26" x14ac:dyDescent="0.2">
      <c r="A1189" s="453" t="s">
        <v>647</v>
      </c>
      <c r="B1189" s="258" t="s">
        <v>961</v>
      </c>
      <c r="C1189" s="258"/>
      <c r="D1189" s="256"/>
      <c r="E1189" s="256"/>
      <c r="F1189" s="258">
        <v>2.42</v>
      </c>
      <c r="G1189" s="258">
        <v>0.7</v>
      </c>
      <c r="H1189" s="275">
        <f t="shared" si="183"/>
        <v>0.1925</v>
      </c>
      <c r="I1189" s="287"/>
      <c r="J1189" s="288">
        <v>0</v>
      </c>
      <c r="K1189" s="287">
        <v>3.04</v>
      </c>
      <c r="L1189" s="288">
        <v>2.7</v>
      </c>
      <c r="M1189" s="287"/>
      <c r="N1189" s="288">
        <v>0</v>
      </c>
      <c r="O1189" s="287">
        <v>3.29</v>
      </c>
      <c r="P1189" s="275">
        <v>1.35</v>
      </c>
      <c r="Q1189" s="287">
        <v>3.38</v>
      </c>
      <c r="R1189" s="288">
        <v>0.45</v>
      </c>
      <c r="S1189" s="287">
        <v>3.46</v>
      </c>
      <c r="T1189" s="258">
        <v>0.7</v>
      </c>
      <c r="U1189" s="288">
        <f t="shared" si="90"/>
        <v>0.1925</v>
      </c>
      <c r="V1189" s="289">
        <f t="shared" ref="V1189" si="320">AVERAGE(F1189,I1189,K1189,M1189,O1189,Q1189,S1189,C1189)</f>
        <v>3.1179999999999999</v>
      </c>
      <c r="W1189" s="258">
        <f t="shared" ref="W1189" si="321">SUM(G1189,J1189,L1189,N1189,P1189,R1189,T1189+D1189)</f>
        <v>5.9</v>
      </c>
      <c r="X1189" s="258">
        <f t="shared" si="123"/>
        <v>0.15</v>
      </c>
      <c r="Y1189" s="258">
        <f t="shared" ref="Y1189" si="322">+ROUND((F1189*H1189)+(K1189*L1189*$D$1109)+(O1189*P1189*$D$1109)+(S1189*U1189),2)</f>
        <v>3.03</v>
      </c>
      <c r="Z1189" s="258">
        <f t="shared" ref="Z1189" si="323">ROUND((I1189*J1189*X1189)+(M1189*N1189*X1189)+(Q1189*R1189*X1189),2)</f>
        <v>0.23</v>
      </c>
    </row>
    <row r="1190" spans="1:26" x14ac:dyDescent="0.2">
      <c r="A1190" s="453"/>
      <c r="B1190" s="258" t="s">
        <v>312</v>
      </c>
      <c r="C1190" s="258">
        <f>B46</f>
        <v>5.9</v>
      </c>
      <c r="D1190" s="256">
        <f t="shared" si="141"/>
        <v>0.2</v>
      </c>
      <c r="E1190" s="256">
        <f t="shared" si="142"/>
        <v>0.25</v>
      </c>
      <c r="F1190" s="258"/>
      <c r="G1190" s="258"/>
      <c r="H1190" s="275"/>
      <c r="I1190" s="287"/>
      <c r="J1190" s="288"/>
      <c r="K1190" s="287"/>
      <c r="L1190" s="288"/>
      <c r="M1190" s="287"/>
      <c r="N1190" s="288"/>
      <c r="O1190" s="287"/>
      <c r="P1190" s="275"/>
      <c r="Q1190" s="287"/>
      <c r="R1190" s="288"/>
      <c r="S1190" s="287"/>
      <c r="T1190" s="258"/>
      <c r="U1190" s="288"/>
      <c r="V1190" s="289">
        <f t="shared" ref="V1190" si="324">D1190</f>
        <v>0.2</v>
      </c>
      <c r="W1190" s="258">
        <f t="shared" ref="W1190" si="325">+C1190</f>
        <v>5.9</v>
      </c>
      <c r="X1190" s="258">
        <f t="shared" ref="X1190" si="326">+E1190</f>
        <v>0.25</v>
      </c>
      <c r="Y1190" s="258">
        <f t="shared" ref="Y1190" si="327">ROUND((V1190*W1190*X1190),2)</f>
        <v>0.3</v>
      </c>
      <c r="Z1190" s="258"/>
    </row>
    <row r="1191" spans="1:26" x14ac:dyDescent="0.2">
      <c r="A1191" s="453" t="s">
        <v>648</v>
      </c>
      <c r="B1191" s="258" t="s">
        <v>962</v>
      </c>
      <c r="C1191" s="258"/>
      <c r="D1191" s="256"/>
      <c r="E1191" s="256"/>
      <c r="F1191" s="258">
        <v>2.4300000000000002</v>
      </c>
      <c r="G1191" s="258">
        <v>0.7</v>
      </c>
      <c r="H1191" s="275">
        <f t="shared" si="183"/>
        <v>0.1925</v>
      </c>
      <c r="I1191" s="287"/>
      <c r="J1191" s="288">
        <v>0</v>
      </c>
      <c r="K1191" s="287">
        <v>3</v>
      </c>
      <c r="L1191" s="288">
        <v>2.7</v>
      </c>
      <c r="M1191" s="287"/>
      <c r="N1191" s="288">
        <v>0</v>
      </c>
      <c r="O1191" s="287">
        <v>3.29</v>
      </c>
      <c r="P1191" s="275">
        <v>1.35</v>
      </c>
      <c r="Q1191" s="287">
        <v>3.38</v>
      </c>
      <c r="R1191" s="288">
        <v>0.45</v>
      </c>
      <c r="S1191" s="287">
        <v>3.53</v>
      </c>
      <c r="T1191" s="258">
        <v>0.7</v>
      </c>
      <c r="U1191" s="288">
        <f t="shared" si="90"/>
        <v>0.1925</v>
      </c>
      <c r="V1191" s="289">
        <f t="shared" ref="V1191" si="328">AVERAGE(F1191,I1191,K1191,M1191,O1191,Q1191,S1191,C1191)</f>
        <v>3.1259999999999994</v>
      </c>
      <c r="W1191" s="258">
        <f t="shared" ref="W1191" si="329">SUM(G1191,J1191,L1191,N1191,P1191,R1191,T1191+D1191)</f>
        <v>5.9</v>
      </c>
      <c r="X1191" s="258">
        <f t="shared" si="123"/>
        <v>0.15</v>
      </c>
      <c r="Y1191" s="258">
        <f t="shared" ref="Y1191" si="330">+ROUND((F1191*H1191)+(K1191*L1191*$D$1109)+(O1191*P1191*$D$1109)+(S1191*U1191),2)</f>
        <v>3.03</v>
      </c>
      <c r="Z1191" s="258">
        <f t="shared" ref="Z1191" si="331">ROUND((I1191*J1191*X1191)+(M1191*N1191*X1191)+(Q1191*R1191*X1191),2)</f>
        <v>0.23</v>
      </c>
    </row>
    <row r="1192" spans="1:26" x14ac:dyDescent="0.2">
      <c r="A1192" s="453"/>
      <c r="B1192" s="258" t="s">
        <v>313</v>
      </c>
      <c r="C1192" s="258">
        <f>B47</f>
        <v>5.9</v>
      </c>
      <c r="D1192" s="256">
        <f t="shared" si="141"/>
        <v>0.2</v>
      </c>
      <c r="E1192" s="256">
        <f t="shared" si="142"/>
        <v>0.25</v>
      </c>
      <c r="F1192" s="258"/>
      <c r="G1192" s="258"/>
      <c r="H1192" s="275"/>
      <c r="I1192" s="287"/>
      <c r="J1192" s="288"/>
      <c r="K1192" s="287"/>
      <c r="L1192" s="288"/>
      <c r="M1192" s="287"/>
      <c r="N1192" s="288"/>
      <c r="O1192" s="287"/>
      <c r="P1192" s="275"/>
      <c r="Q1192" s="287"/>
      <c r="R1192" s="288"/>
      <c r="S1192" s="287"/>
      <c r="T1192" s="258"/>
      <c r="U1192" s="288"/>
      <c r="V1192" s="289">
        <f t="shared" ref="V1192" si="332">D1192</f>
        <v>0.2</v>
      </c>
      <c r="W1192" s="258">
        <f t="shared" ref="W1192" si="333">+C1192</f>
        <v>5.9</v>
      </c>
      <c r="X1192" s="258">
        <f t="shared" ref="X1192" si="334">+E1192</f>
        <v>0.25</v>
      </c>
      <c r="Y1192" s="258">
        <f t="shared" ref="Y1192" si="335">ROUND((V1192*W1192*X1192),2)</f>
        <v>0.3</v>
      </c>
      <c r="Z1192" s="258"/>
    </row>
    <row r="1193" spans="1:26" x14ac:dyDescent="0.2">
      <c r="A1193" s="453" t="s">
        <v>649</v>
      </c>
      <c r="B1193" s="258" t="s">
        <v>963</v>
      </c>
      <c r="C1193" s="258"/>
      <c r="D1193" s="256"/>
      <c r="E1193" s="256"/>
      <c r="F1193" s="258">
        <v>2.4300000000000002</v>
      </c>
      <c r="G1193" s="258">
        <v>0.7</v>
      </c>
      <c r="H1193" s="275">
        <f t="shared" si="183"/>
        <v>0.1925</v>
      </c>
      <c r="I1193" s="287"/>
      <c r="J1193" s="288">
        <v>0</v>
      </c>
      <c r="K1193" s="287">
        <v>3</v>
      </c>
      <c r="L1193" s="288">
        <v>2.7</v>
      </c>
      <c r="M1193" s="287"/>
      <c r="N1193" s="288">
        <v>0</v>
      </c>
      <c r="O1193" s="287">
        <v>3.29</v>
      </c>
      <c r="P1193" s="275">
        <v>1.35</v>
      </c>
      <c r="Q1193" s="287">
        <v>3.38</v>
      </c>
      <c r="R1193" s="288">
        <v>0.45</v>
      </c>
      <c r="S1193" s="287">
        <v>3.53</v>
      </c>
      <c r="T1193" s="258">
        <v>0.7</v>
      </c>
      <c r="U1193" s="288">
        <f t="shared" si="90"/>
        <v>0.1925</v>
      </c>
      <c r="V1193" s="289">
        <f t="shared" ref="V1193" si="336">AVERAGE(F1193,I1193,K1193,M1193,O1193,Q1193,S1193,C1193)</f>
        <v>3.1259999999999994</v>
      </c>
      <c r="W1193" s="258">
        <f t="shared" ref="W1193" si="337">SUM(G1193,J1193,L1193,N1193,P1193,R1193,T1193+D1193)</f>
        <v>5.9</v>
      </c>
      <c r="X1193" s="258">
        <f t="shared" si="123"/>
        <v>0.15</v>
      </c>
      <c r="Y1193" s="258">
        <f t="shared" ref="Y1193" si="338">+ROUND((F1193*H1193)+(K1193*L1193*$D$1109)+(O1193*P1193*$D$1109)+(S1193*U1193),2)</f>
        <v>3.03</v>
      </c>
      <c r="Z1193" s="258">
        <f t="shared" ref="Z1193" si="339">ROUND((I1193*J1193*X1193)+(M1193*N1193*X1193)+(Q1193*R1193*X1193),2)</f>
        <v>0.23</v>
      </c>
    </row>
    <row r="1194" spans="1:26" x14ac:dyDescent="0.2">
      <c r="A1194" s="453"/>
      <c r="B1194" s="258" t="s">
        <v>314</v>
      </c>
      <c r="C1194" s="258">
        <f>B48</f>
        <v>5.9</v>
      </c>
      <c r="D1194" s="256">
        <f t="shared" si="141"/>
        <v>0.2</v>
      </c>
      <c r="E1194" s="256">
        <f t="shared" si="142"/>
        <v>0.25</v>
      </c>
      <c r="F1194" s="258"/>
      <c r="G1194" s="258"/>
      <c r="H1194" s="275"/>
      <c r="I1194" s="287"/>
      <c r="J1194" s="288"/>
      <c r="K1194" s="287"/>
      <c r="L1194" s="288"/>
      <c r="M1194" s="287"/>
      <c r="N1194" s="288"/>
      <c r="O1194" s="287"/>
      <c r="P1194" s="275"/>
      <c r="Q1194" s="287"/>
      <c r="R1194" s="288"/>
      <c r="S1194" s="287"/>
      <c r="T1194" s="258"/>
      <c r="U1194" s="288"/>
      <c r="V1194" s="289">
        <f t="shared" ref="V1194" si="340">D1194</f>
        <v>0.2</v>
      </c>
      <c r="W1194" s="258">
        <f t="shared" ref="W1194" si="341">+C1194</f>
        <v>5.9</v>
      </c>
      <c r="X1194" s="258">
        <f t="shared" ref="X1194" si="342">+E1194</f>
        <v>0.25</v>
      </c>
      <c r="Y1194" s="258">
        <f t="shared" ref="Y1194" si="343">ROUND((V1194*W1194*X1194),2)</f>
        <v>0.3</v>
      </c>
      <c r="Z1194" s="258"/>
    </row>
    <row r="1195" spans="1:26" x14ac:dyDescent="0.2">
      <c r="A1195" s="453" t="s">
        <v>650</v>
      </c>
      <c r="B1195" s="258" t="s">
        <v>964</v>
      </c>
      <c r="C1195" s="258"/>
      <c r="D1195" s="256"/>
      <c r="E1195" s="256"/>
      <c r="F1195" s="258">
        <v>2.69</v>
      </c>
      <c r="G1195" s="258">
        <v>0.71</v>
      </c>
      <c r="H1195" s="275">
        <f t="shared" si="183"/>
        <v>0.19400000000000001</v>
      </c>
      <c r="I1195" s="287"/>
      <c r="J1195" s="288">
        <v>0</v>
      </c>
      <c r="K1195" s="287">
        <v>3</v>
      </c>
      <c r="L1195" s="288">
        <v>2.7</v>
      </c>
      <c r="M1195" s="287"/>
      <c r="N1195" s="288">
        <v>0</v>
      </c>
      <c r="O1195" s="287">
        <v>3.17</v>
      </c>
      <c r="P1195" s="275">
        <v>1.35</v>
      </c>
      <c r="Q1195" s="287">
        <v>3.22</v>
      </c>
      <c r="R1195" s="288">
        <v>0.45</v>
      </c>
      <c r="S1195" s="287">
        <v>3.38</v>
      </c>
      <c r="T1195" s="258">
        <v>0.7</v>
      </c>
      <c r="U1195" s="288">
        <f t="shared" ref="U1195:U1257" si="344">+(T1195*$D$1109)+(0.175*0.5)</f>
        <v>0.1925</v>
      </c>
      <c r="V1195" s="289">
        <f t="shared" ref="V1195" si="345">AVERAGE(F1195,I1195,K1195,M1195,O1195,Q1195,S1195,C1195)</f>
        <v>3.0920000000000001</v>
      </c>
      <c r="W1195" s="258">
        <f t="shared" ref="W1195" si="346">SUM(G1195,J1195,L1195,N1195,P1195,R1195,T1195+D1195)</f>
        <v>5.91</v>
      </c>
      <c r="X1195" s="258">
        <f t="shared" si="123"/>
        <v>0.15</v>
      </c>
      <c r="Y1195" s="258">
        <f t="shared" ref="Y1195" si="347">+ROUND((F1195*H1195)+(K1195*L1195*$D$1109)+(O1195*P1195*$D$1109)+(S1195*U1195),2)</f>
        <v>3.03</v>
      </c>
      <c r="Z1195" s="258">
        <f t="shared" ref="Z1195" si="348">ROUND((I1195*J1195*X1195)+(M1195*N1195*X1195)+(Q1195*R1195*X1195),2)</f>
        <v>0.22</v>
      </c>
    </row>
    <row r="1196" spans="1:26" x14ac:dyDescent="0.2">
      <c r="A1196" s="453"/>
      <c r="B1196" s="258" t="s">
        <v>315</v>
      </c>
      <c r="C1196" s="258">
        <f>B49</f>
        <v>5.72</v>
      </c>
      <c r="D1196" s="256">
        <f t="shared" si="141"/>
        <v>0.2</v>
      </c>
      <c r="E1196" s="256">
        <f t="shared" si="142"/>
        <v>0.25</v>
      </c>
      <c r="F1196" s="258"/>
      <c r="G1196" s="258"/>
      <c r="H1196" s="275"/>
      <c r="I1196" s="287"/>
      <c r="J1196" s="288"/>
      <c r="K1196" s="287"/>
      <c r="L1196" s="288"/>
      <c r="M1196" s="287"/>
      <c r="N1196" s="288"/>
      <c r="O1196" s="287"/>
      <c r="P1196" s="275"/>
      <c r="Q1196" s="287"/>
      <c r="R1196" s="288"/>
      <c r="S1196" s="287"/>
      <c r="T1196" s="258"/>
      <c r="U1196" s="288"/>
      <c r="V1196" s="289">
        <f t="shared" ref="V1196" si="349">D1196</f>
        <v>0.2</v>
      </c>
      <c r="W1196" s="258">
        <f t="shared" ref="W1196" si="350">+C1196</f>
        <v>5.72</v>
      </c>
      <c r="X1196" s="258">
        <f t="shared" ref="X1196" si="351">+E1196</f>
        <v>0.25</v>
      </c>
      <c r="Y1196" s="258">
        <f t="shared" ref="Y1196" si="352">ROUND((V1196*W1196*X1196),2)</f>
        <v>0.28999999999999998</v>
      </c>
      <c r="Z1196" s="258"/>
    </row>
    <row r="1197" spans="1:26" x14ac:dyDescent="0.2">
      <c r="A1197" s="453" t="s">
        <v>651</v>
      </c>
      <c r="B1197" s="258" t="s">
        <v>965</v>
      </c>
      <c r="C1197" s="258"/>
      <c r="D1197" s="256"/>
      <c r="E1197" s="256"/>
      <c r="F1197" s="258">
        <v>2.81</v>
      </c>
      <c r="G1197" s="258">
        <v>0.71</v>
      </c>
      <c r="H1197" s="275">
        <f t="shared" si="183"/>
        <v>0.19400000000000001</v>
      </c>
      <c r="I1197" s="287"/>
      <c r="J1197" s="288">
        <v>0</v>
      </c>
      <c r="K1197" s="287">
        <v>3</v>
      </c>
      <c r="L1197" s="288">
        <v>2.48</v>
      </c>
      <c r="M1197" s="287"/>
      <c r="N1197" s="288">
        <v>0</v>
      </c>
      <c r="O1197" s="287">
        <v>3.15</v>
      </c>
      <c r="P1197" s="275">
        <v>1.35</v>
      </c>
      <c r="Q1197" s="287">
        <v>3.19</v>
      </c>
      <c r="R1197" s="288">
        <v>0.45</v>
      </c>
      <c r="S1197" s="287">
        <v>3.27</v>
      </c>
      <c r="T1197" s="258">
        <v>0.7</v>
      </c>
      <c r="U1197" s="288">
        <f t="shared" si="344"/>
        <v>0.1925</v>
      </c>
      <c r="V1197" s="289">
        <f t="shared" ref="V1197" si="353">AVERAGE(F1197,I1197,K1197,M1197,O1197,Q1197,S1197,C1197)</f>
        <v>3.0840000000000001</v>
      </c>
      <c r="W1197" s="258">
        <f t="shared" ref="W1197" si="354">SUM(G1197,J1197,L1197,N1197,P1197,R1197,T1197+D1197)</f>
        <v>5.69</v>
      </c>
      <c r="X1197" s="258">
        <f t="shared" si="123"/>
        <v>0.15</v>
      </c>
      <c r="Y1197" s="258">
        <f t="shared" ref="Y1197" si="355">+ROUND((F1197*H1197)+(K1197*L1197*$D$1109)+(O1197*P1197*$D$1109)+(S1197*U1197),2)</f>
        <v>2.93</v>
      </c>
      <c r="Z1197" s="258">
        <f t="shared" ref="Z1197" si="356">ROUND((I1197*J1197*X1197)+(M1197*N1197*X1197)+(Q1197*R1197*X1197),2)</f>
        <v>0.22</v>
      </c>
    </row>
    <row r="1198" spans="1:26" x14ac:dyDescent="0.2">
      <c r="A1198" s="453"/>
      <c r="B1198" s="258" t="s">
        <v>316</v>
      </c>
      <c r="C1198" s="258">
        <f>B50</f>
        <v>5.25</v>
      </c>
      <c r="D1198" s="256">
        <f t="shared" si="141"/>
        <v>0.2</v>
      </c>
      <c r="E1198" s="256">
        <f t="shared" si="142"/>
        <v>0.25</v>
      </c>
      <c r="F1198" s="258"/>
      <c r="G1198" s="258"/>
      <c r="H1198" s="275"/>
      <c r="I1198" s="287"/>
      <c r="J1198" s="288"/>
      <c r="K1198" s="287"/>
      <c r="L1198" s="288"/>
      <c r="M1198" s="287"/>
      <c r="N1198" s="288"/>
      <c r="O1198" s="287"/>
      <c r="P1198" s="275"/>
      <c r="Q1198" s="287"/>
      <c r="R1198" s="288"/>
      <c r="S1198" s="287"/>
      <c r="T1198" s="258"/>
      <c r="U1198" s="288"/>
      <c r="V1198" s="289">
        <f t="shared" ref="V1198" si="357">D1198</f>
        <v>0.2</v>
      </c>
      <c r="W1198" s="258">
        <f t="shared" ref="W1198" si="358">+C1198</f>
        <v>5.25</v>
      </c>
      <c r="X1198" s="258">
        <f t="shared" ref="X1198" si="359">+E1198</f>
        <v>0.25</v>
      </c>
      <c r="Y1198" s="258">
        <f t="shared" ref="Y1198" si="360">ROUND((V1198*W1198*X1198),2)</f>
        <v>0.26</v>
      </c>
      <c r="Z1198" s="258"/>
    </row>
    <row r="1199" spans="1:26" x14ac:dyDescent="0.2">
      <c r="A1199" s="453" t="s">
        <v>652</v>
      </c>
      <c r="B1199" s="258" t="s">
        <v>966</v>
      </c>
      <c r="C1199" s="258"/>
      <c r="D1199" s="256"/>
      <c r="E1199" s="256"/>
      <c r="F1199" s="258">
        <v>2.67</v>
      </c>
      <c r="G1199" s="258">
        <v>0.7</v>
      </c>
      <c r="H1199" s="275">
        <f t="shared" si="183"/>
        <v>0.1925</v>
      </c>
      <c r="I1199" s="287"/>
      <c r="J1199" s="288">
        <v>0</v>
      </c>
      <c r="K1199" s="287">
        <v>3</v>
      </c>
      <c r="L1199" s="288">
        <v>2</v>
      </c>
      <c r="M1199" s="287"/>
      <c r="N1199" s="288">
        <v>0</v>
      </c>
      <c r="O1199" s="287">
        <v>3.25</v>
      </c>
      <c r="P1199" s="275">
        <v>1.35</v>
      </c>
      <c r="Q1199" s="287">
        <v>3.28</v>
      </c>
      <c r="R1199" s="288">
        <v>0.45</v>
      </c>
      <c r="S1199" s="287">
        <v>3.45</v>
      </c>
      <c r="T1199" s="258">
        <v>0.7</v>
      </c>
      <c r="U1199" s="288">
        <f t="shared" si="344"/>
        <v>0.1925</v>
      </c>
      <c r="V1199" s="289">
        <f t="shared" ref="V1199" si="361">AVERAGE(F1199,I1199,K1199,M1199,O1199,Q1199,S1199,C1199)</f>
        <v>3.13</v>
      </c>
      <c r="W1199" s="258">
        <f t="shared" ref="W1199" si="362">SUM(G1199,J1199,L1199,N1199,P1199,R1199,T1199+D1199)</f>
        <v>5.2000000000000011</v>
      </c>
      <c r="X1199" s="258">
        <f t="shared" si="123"/>
        <v>0.15</v>
      </c>
      <c r="Y1199" s="258">
        <f t="shared" ref="Y1199" si="363">+ROUND((F1199*H1199)+(K1199*L1199*$D$1109)+(O1199*P1199*$D$1109)+(S1199*U1199),2)</f>
        <v>2.74</v>
      </c>
      <c r="Z1199" s="258">
        <f t="shared" ref="Z1199" si="364">ROUND((I1199*J1199*X1199)+(M1199*N1199*X1199)+(Q1199*R1199*X1199),2)</f>
        <v>0.22</v>
      </c>
    </row>
    <row r="1200" spans="1:26" x14ac:dyDescent="0.2">
      <c r="A1200" s="453"/>
      <c r="B1200" s="258" t="s">
        <v>317</v>
      </c>
      <c r="C1200" s="258">
        <f>B51</f>
        <v>5.25</v>
      </c>
      <c r="D1200" s="256">
        <f t="shared" si="141"/>
        <v>0.2</v>
      </c>
      <c r="E1200" s="256">
        <f t="shared" si="142"/>
        <v>0.25</v>
      </c>
      <c r="F1200" s="258"/>
      <c r="G1200" s="258"/>
      <c r="H1200" s="275"/>
      <c r="I1200" s="287"/>
      <c r="J1200" s="288"/>
      <c r="K1200" s="287"/>
      <c r="L1200" s="288"/>
      <c r="M1200" s="287"/>
      <c r="N1200" s="288"/>
      <c r="O1200" s="287"/>
      <c r="P1200" s="275"/>
      <c r="Q1200" s="287"/>
      <c r="R1200" s="288"/>
      <c r="S1200" s="287"/>
      <c r="T1200" s="258"/>
      <c r="U1200" s="288"/>
      <c r="V1200" s="289">
        <f t="shared" ref="V1200" si="365">D1200</f>
        <v>0.2</v>
      </c>
      <c r="W1200" s="258">
        <f t="shared" ref="W1200" si="366">+C1200</f>
        <v>5.25</v>
      </c>
      <c r="X1200" s="258">
        <f t="shared" ref="X1200" si="367">+E1200</f>
        <v>0.25</v>
      </c>
      <c r="Y1200" s="258">
        <f t="shared" ref="Y1200" si="368">ROUND((V1200*W1200*X1200),2)</f>
        <v>0.26</v>
      </c>
      <c r="Z1200" s="258"/>
    </row>
    <row r="1201" spans="1:26" x14ac:dyDescent="0.2">
      <c r="A1201" s="453" t="s">
        <v>653</v>
      </c>
      <c r="B1201" s="258" t="s">
        <v>967</v>
      </c>
      <c r="C1201" s="258"/>
      <c r="D1201" s="256"/>
      <c r="E1201" s="256"/>
      <c r="F1201" s="258">
        <v>2.96</v>
      </c>
      <c r="G1201" s="258">
        <v>0.7</v>
      </c>
      <c r="H1201" s="275">
        <f t="shared" si="183"/>
        <v>0.1925</v>
      </c>
      <c r="I1201" s="287"/>
      <c r="J1201" s="288">
        <v>0</v>
      </c>
      <c r="K1201" s="287">
        <v>3</v>
      </c>
      <c r="L1201" s="288">
        <v>1.8</v>
      </c>
      <c r="M1201" s="287"/>
      <c r="N1201" s="288">
        <v>0</v>
      </c>
      <c r="O1201" s="287">
        <v>3.05</v>
      </c>
      <c r="P1201" s="275">
        <v>1.35</v>
      </c>
      <c r="Q1201" s="287">
        <v>3.06</v>
      </c>
      <c r="R1201" s="288">
        <v>0.45</v>
      </c>
      <c r="S1201" s="287">
        <v>3.08</v>
      </c>
      <c r="T1201" s="258">
        <v>0.7</v>
      </c>
      <c r="U1201" s="288">
        <f t="shared" si="344"/>
        <v>0.1925</v>
      </c>
      <c r="V1201" s="289">
        <f t="shared" ref="V1201" si="369">AVERAGE(F1201,I1201,K1201,M1201,O1201,Q1201,S1201,C1201)</f>
        <v>3.0300000000000002</v>
      </c>
      <c r="W1201" s="258">
        <f t="shared" ref="W1201" si="370">SUM(G1201,J1201,L1201,N1201,P1201,R1201,T1201+D1201)</f>
        <v>5</v>
      </c>
      <c r="X1201" s="258">
        <f t="shared" si="123"/>
        <v>0.15</v>
      </c>
      <c r="Y1201" s="258">
        <f t="shared" ref="Y1201" si="371">+ROUND((F1201*H1201)+(K1201*L1201*$D$1109)+(O1201*P1201*$D$1109)+(S1201*U1201),2)</f>
        <v>2.59</v>
      </c>
      <c r="Z1201" s="258">
        <f t="shared" ref="Z1201" si="372">ROUND((I1201*J1201*X1201)+(M1201*N1201*X1201)+(Q1201*R1201*X1201),2)</f>
        <v>0.21</v>
      </c>
    </row>
    <row r="1202" spans="1:26" x14ac:dyDescent="0.2">
      <c r="A1202" s="453"/>
      <c r="B1202" s="258" t="s">
        <v>318</v>
      </c>
      <c r="C1202" s="258">
        <f>B52</f>
        <v>5</v>
      </c>
      <c r="D1202" s="256">
        <f t="shared" si="141"/>
        <v>0.2</v>
      </c>
      <c r="E1202" s="256">
        <f t="shared" si="142"/>
        <v>0.25</v>
      </c>
      <c r="F1202" s="258"/>
      <c r="G1202" s="258"/>
      <c r="H1202" s="275"/>
      <c r="I1202" s="287"/>
      <c r="J1202" s="288"/>
      <c r="K1202" s="287"/>
      <c r="L1202" s="288"/>
      <c r="M1202" s="287"/>
      <c r="N1202" s="288"/>
      <c r="O1202" s="287"/>
      <c r="P1202" s="275"/>
      <c r="Q1202" s="287"/>
      <c r="R1202" s="288"/>
      <c r="S1202" s="287"/>
      <c r="T1202" s="258"/>
      <c r="U1202" s="288"/>
      <c r="V1202" s="289">
        <f t="shared" ref="V1202" si="373">D1202</f>
        <v>0.2</v>
      </c>
      <c r="W1202" s="258">
        <f t="shared" ref="W1202" si="374">+C1202</f>
        <v>5</v>
      </c>
      <c r="X1202" s="258">
        <f t="shared" ref="X1202" si="375">+E1202</f>
        <v>0.25</v>
      </c>
      <c r="Y1202" s="258">
        <f t="shared" ref="Y1202" si="376">ROUND((V1202*W1202*X1202),2)</f>
        <v>0.25</v>
      </c>
      <c r="Z1202" s="258"/>
    </row>
    <row r="1203" spans="1:26" x14ac:dyDescent="0.2">
      <c r="A1203" s="453" t="s">
        <v>654</v>
      </c>
      <c r="B1203" s="258" t="s">
        <v>968</v>
      </c>
      <c r="C1203" s="258"/>
      <c r="D1203" s="256"/>
      <c r="E1203" s="256"/>
      <c r="F1203" s="258">
        <v>3</v>
      </c>
      <c r="G1203" s="258">
        <v>0.7</v>
      </c>
      <c r="H1203" s="275">
        <f t="shared" si="183"/>
        <v>0.1925</v>
      </c>
      <c r="I1203" s="287"/>
      <c r="J1203" s="288">
        <v>0</v>
      </c>
      <c r="K1203" s="287">
        <v>3</v>
      </c>
      <c r="L1203" s="288">
        <v>1.8</v>
      </c>
      <c r="M1203" s="287"/>
      <c r="N1203" s="288">
        <v>0</v>
      </c>
      <c r="O1203" s="287">
        <v>3</v>
      </c>
      <c r="P1203" s="288">
        <v>1.35</v>
      </c>
      <c r="Q1203" s="287">
        <v>3</v>
      </c>
      <c r="R1203" s="288">
        <v>0.45</v>
      </c>
      <c r="S1203" s="287">
        <v>3</v>
      </c>
      <c r="T1203" s="258">
        <v>0.7</v>
      </c>
      <c r="U1203" s="288">
        <f t="shared" si="344"/>
        <v>0.1925</v>
      </c>
      <c r="V1203" s="289">
        <f t="shared" ref="V1203" si="377">AVERAGE(F1203,I1203,K1203,M1203,O1203,Q1203,S1203,C1203)</f>
        <v>3</v>
      </c>
      <c r="W1203" s="258">
        <f t="shared" ref="W1203" si="378">SUM(G1203,J1203,L1203,N1203,P1203,R1203,T1203+D1203)</f>
        <v>5</v>
      </c>
      <c r="X1203" s="258">
        <f t="shared" si="123"/>
        <v>0.15</v>
      </c>
      <c r="Y1203" s="258">
        <f t="shared" ref="Y1203" si="379">+ROUND((F1203*H1203)+(K1203*L1203*$D$1109)+(O1203*P1203*$D$1109)+(S1203*U1203),2)</f>
        <v>2.57</v>
      </c>
      <c r="Z1203" s="258">
        <f t="shared" ref="Z1203" si="380">ROUND((I1203*J1203*X1203)+(M1203*N1203*X1203)+(Q1203*R1203*X1203),2)</f>
        <v>0.2</v>
      </c>
    </row>
    <row r="1204" spans="1:26" x14ac:dyDescent="0.2">
      <c r="A1204" s="453"/>
      <c r="B1204" s="258" t="s">
        <v>319</v>
      </c>
      <c r="C1204" s="258">
        <f>B53</f>
        <v>5</v>
      </c>
      <c r="D1204" s="256">
        <f t="shared" si="141"/>
        <v>0.2</v>
      </c>
      <c r="E1204" s="256">
        <f t="shared" si="142"/>
        <v>0.25</v>
      </c>
      <c r="F1204" s="258"/>
      <c r="G1204" s="258"/>
      <c r="H1204" s="275"/>
      <c r="I1204" s="287"/>
      <c r="J1204" s="288"/>
      <c r="K1204" s="287"/>
      <c r="L1204" s="288"/>
      <c r="M1204" s="287"/>
      <c r="N1204" s="288"/>
      <c r="O1204" s="287"/>
      <c r="P1204" s="288"/>
      <c r="Q1204" s="287"/>
      <c r="R1204" s="288"/>
      <c r="S1204" s="287"/>
      <c r="T1204" s="258"/>
      <c r="U1204" s="288"/>
      <c r="V1204" s="289">
        <f t="shared" ref="V1204" si="381">D1204</f>
        <v>0.2</v>
      </c>
      <c r="W1204" s="258">
        <f t="shared" ref="W1204" si="382">+C1204</f>
        <v>5</v>
      </c>
      <c r="X1204" s="258">
        <f t="shared" ref="X1204" si="383">+E1204</f>
        <v>0.25</v>
      </c>
      <c r="Y1204" s="258">
        <f t="shared" ref="Y1204" si="384">ROUND((V1204*W1204*X1204),2)</f>
        <v>0.25</v>
      </c>
      <c r="Z1204" s="258"/>
    </row>
    <row r="1205" spans="1:26" x14ac:dyDescent="0.2">
      <c r="A1205" s="453" t="s">
        <v>655</v>
      </c>
      <c r="B1205" s="258" t="s">
        <v>969</v>
      </c>
      <c r="C1205" s="258"/>
      <c r="D1205" s="256"/>
      <c r="E1205" s="256"/>
      <c r="F1205" s="258">
        <v>3</v>
      </c>
      <c r="G1205" s="258">
        <v>0.7</v>
      </c>
      <c r="H1205" s="275">
        <f t="shared" si="183"/>
        <v>0.1925</v>
      </c>
      <c r="I1205" s="287"/>
      <c r="J1205" s="288">
        <v>0</v>
      </c>
      <c r="K1205" s="287">
        <v>3</v>
      </c>
      <c r="L1205" s="288">
        <v>1.8</v>
      </c>
      <c r="M1205" s="287"/>
      <c r="N1205" s="288">
        <v>0</v>
      </c>
      <c r="O1205" s="287">
        <v>3</v>
      </c>
      <c r="P1205" s="288">
        <v>1.35</v>
      </c>
      <c r="Q1205" s="287">
        <v>3</v>
      </c>
      <c r="R1205" s="288">
        <v>0.45</v>
      </c>
      <c r="S1205" s="287">
        <v>3</v>
      </c>
      <c r="T1205" s="258">
        <v>0.7</v>
      </c>
      <c r="U1205" s="288">
        <f t="shared" si="344"/>
        <v>0.1925</v>
      </c>
      <c r="V1205" s="289">
        <f t="shared" ref="V1205" si="385">AVERAGE(F1205,I1205,K1205,M1205,O1205,Q1205,S1205,C1205)</f>
        <v>3</v>
      </c>
      <c r="W1205" s="258">
        <f t="shared" ref="W1205" si="386">SUM(G1205,J1205,L1205,N1205,P1205,R1205,T1205+D1205)</f>
        <v>5</v>
      </c>
      <c r="X1205" s="258">
        <f t="shared" si="123"/>
        <v>0.15</v>
      </c>
      <c r="Y1205" s="258">
        <f t="shared" ref="Y1205" si="387">+ROUND((F1205*H1205)+(K1205*L1205*$D$1109)+(O1205*P1205*$D$1109)+(S1205*U1205),2)</f>
        <v>2.57</v>
      </c>
      <c r="Z1205" s="258">
        <f t="shared" ref="Z1205" si="388">ROUND((I1205*J1205*X1205)+(M1205*N1205*X1205)+(Q1205*R1205*X1205),2)</f>
        <v>0.2</v>
      </c>
    </row>
    <row r="1206" spans="1:26" x14ac:dyDescent="0.2">
      <c r="A1206" s="453"/>
      <c r="B1206" s="258" t="s">
        <v>320</v>
      </c>
      <c r="C1206" s="258">
        <f>B54</f>
        <v>5</v>
      </c>
      <c r="D1206" s="256">
        <f t="shared" si="141"/>
        <v>0.2</v>
      </c>
      <c r="E1206" s="256">
        <f t="shared" si="142"/>
        <v>0.25</v>
      </c>
      <c r="F1206" s="258"/>
      <c r="G1206" s="258"/>
      <c r="H1206" s="275"/>
      <c r="I1206" s="287"/>
      <c r="J1206" s="288"/>
      <c r="K1206" s="287"/>
      <c r="L1206" s="288"/>
      <c r="M1206" s="287"/>
      <c r="N1206" s="288"/>
      <c r="O1206" s="287"/>
      <c r="P1206" s="275"/>
      <c r="Q1206" s="287"/>
      <c r="R1206" s="288"/>
      <c r="S1206" s="287"/>
      <c r="T1206" s="258"/>
      <c r="U1206" s="288"/>
      <c r="V1206" s="289">
        <f t="shared" ref="V1206" si="389">D1206</f>
        <v>0.2</v>
      </c>
      <c r="W1206" s="258">
        <f t="shared" ref="W1206" si="390">+C1206</f>
        <v>5</v>
      </c>
      <c r="X1206" s="258">
        <f t="shared" ref="X1206" si="391">+E1206</f>
        <v>0.25</v>
      </c>
      <c r="Y1206" s="258">
        <f t="shared" ref="Y1206" si="392">ROUND((V1206*W1206*X1206),2)</f>
        <v>0.25</v>
      </c>
      <c r="Z1206" s="258"/>
    </row>
    <row r="1207" spans="1:26" x14ac:dyDescent="0.2">
      <c r="A1207" s="453" t="s">
        <v>656</v>
      </c>
      <c r="B1207" s="258" t="s">
        <v>970</v>
      </c>
      <c r="C1207" s="258"/>
      <c r="D1207" s="256"/>
      <c r="E1207" s="256"/>
      <c r="F1207" s="258">
        <v>3.1</v>
      </c>
      <c r="G1207" s="258">
        <v>0.7</v>
      </c>
      <c r="H1207" s="275">
        <f t="shared" si="183"/>
        <v>0.1925</v>
      </c>
      <c r="I1207" s="287">
        <v>3.07</v>
      </c>
      <c r="J1207" s="288">
        <v>0.45</v>
      </c>
      <c r="K1207" s="287">
        <v>3</v>
      </c>
      <c r="L1207" s="288">
        <v>1.35</v>
      </c>
      <c r="M1207" s="287">
        <v>3</v>
      </c>
      <c r="N1207" s="288">
        <v>0.45</v>
      </c>
      <c r="O1207" s="287">
        <v>2.99</v>
      </c>
      <c r="P1207" s="275">
        <v>1.35</v>
      </c>
      <c r="Q1207" s="287"/>
      <c r="R1207" s="288">
        <v>0</v>
      </c>
      <c r="S1207" s="287">
        <v>2.94</v>
      </c>
      <c r="T1207" s="258">
        <v>0.7</v>
      </c>
      <c r="U1207" s="288">
        <f t="shared" si="344"/>
        <v>0.1925</v>
      </c>
      <c r="V1207" s="289">
        <f t="shared" ref="V1207" si="393">AVERAGE(F1207,I1207,K1207,M1207,O1207,Q1207,S1207,C1207)</f>
        <v>3.0166666666666671</v>
      </c>
      <c r="W1207" s="258">
        <f t="shared" ref="W1207" si="394">SUM(G1207,J1207,L1207,N1207,P1207,R1207,T1207+D1207)</f>
        <v>5.0000000000000009</v>
      </c>
      <c r="X1207" s="258">
        <f t="shared" si="123"/>
        <v>0.15</v>
      </c>
      <c r="Y1207" s="258">
        <f t="shared" ref="Y1207" si="395">+ROUND((F1207*H1207)+(K1207*L1207*$D$1109)+(O1207*P1207*$D$1109)+(S1207*U1207),2)</f>
        <v>2.38</v>
      </c>
      <c r="Z1207" s="258">
        <f t="shared" ref="Z1207" si="396">ROUND((I1207*J1207*X1207)+(M1207*N1207*X1207)+(Q1207*R1207*X1207),2)</f>
        <v>0.41</v>
      </c>
    </row>
    <row r="1208" spans="1:26" x14ac:dyDescent="0.2">
      <c r="A1208" s="453"/>
      <c r="B1208" s="258" t="s">
        <v>321</v>
      </c>
      <c r="C1208" s="258">
        <f>B55</f>
        <v>5</v>
      </c>
      <c r="D1208" s="256">
        <f t="shared" si="141"/>
        <v>0.2</v>
      </c>
      <c r="E1208" s="256">
        <f t="shared" si="142"/>
        <v>0.25</v>
      </c>
      <c r="F1208" s="258"/>
      <c r="G1208" s="258"/>
      <c r="H1208" s="275"/>
      <c r="I1208" s="287"/>
      <c r="J1208" s="288"/>
      <c r="K1208" s="287"/>
      <c r="L1208" s="288"/>
      <c r="M1208" s="287"/>
      <c r="N1208" s="288"/>
      <c r="O1208" s="287"/>
      <c r="P1208" s="275"/>
      <c r="Q1208" s="287"/>
      <c r="R1208" s="288"/>
      <c r="S1208" s="287"/>
      <c r="T1208" s="258"/>
      <c r="U1208" s="288"/>
      <c r="V1208" s="289">
        <f t="shared" ref="V1208" si="397">D1208</f>
        <v>0.2</v>
      </c>
      <c r="W1208" s="258">
        <f t="shared" ref="W1208" si="398">+C1208</f>
        <v>5</v>
      </c>
      <c r="X1208" s="258">
        <f t="shared" ref="X1208" si="399">+E1208</f>
        <v>0.25</v>
      </c>
      <c r="Y1208" s="258">
        <f t="shared" ref="Y1208" si="400">ROUND((V1208*W1208*X1208),2)</f>
        <v>0.25</v>
      </c>
      <c r="Z1208" s="258"/>
    </row>
    <row r="1209" spans="1:26" x14ac:dyDescent="0.2">
      <c r="A1209" s="453" t="s">
        <v>657</v>
      </c>
      <c r="B1209" s="258" t="s">
        <v>971</v>
      </c>
      <c r="C1209" s="258"/>
      <c r="D1209" s="256"/>
      <c r="E1209" s="256"/>
      <c r="F1209" s="258">
        <v>3.12</v>
      </c>
      <c r="G1209" s="258">
        <v>0.7</v>
      </c>
      <c r="H1209" s="275">
        <f t="shared" si="183"/>
        <v>0.1925</v>
      </c>
      <c r="I1209" s="287">
        <v>3.09</v>
      </c>
      <c r="J1209" s="288">
        <v>0.45</v>
      </c>
      <c r="K1209" s="287">
        <v>3</v>
      </c>
      <c r="L1209" s="288">
        <v>1.35</v>
      </c>
      <c r="M1209" s="287">
        <v>3</v>
      </c>
      <c r="N1209" s="288">
        <v>0.45</v>
      </c>
      <c r="O1209" s="287">
        <v>2.99</v>
      </c>
      <c r="P1209" s="275">
        <v>1.35</v>
      </c>
      <c r="Q1209" s="287"/>
      <c r="R1209" s="288">
        <v>0</v>
      </c>
      <c r="S1209" s="287">
        <v>2.93</v>
      </c>
      <c r="T1209" s="258">
        <v>0.7</v>
      </c>
      <c r="U1209" s="288">
        <f t="shared" si="344"/>
        <v>0.1925</v>
      </c>
      <c r="V1209" s="289">
        <f t="shared" ref="V1209" si="401">AVERAGE(F1209,I1209,K1209,M1209,O1209,Q1209,S1209,C1209)</f>
        <v>3.0216666666666669</v>
      </c>
      <c r="W1209" s="258">
        <f t="shared" ref="W1209" si="402">SUM(G1209,J1209,L1209,N1209,P1209,R1209,T1209+D1209)</f>
        <v>5.0000000000000009</v>
      </c>
      <c r="X1209" s="258">
        <f t="shared" si="123"/>
        <v>0.15</v>
      </c>
      <c r="Y1209" s="258">
        <f t="shared" ref="Y1209" si="403">+ROUND((F1209*H1209)+(K1209*L1209*$D$1109)+(O1209*P1209*$D$1109)+(S1209*U1209),2)</f>
        <v>2.38</v>
      </c>
      <c r="Z1209" s="258">
        <f t="shared" ref="Z1209" si="404">ROUND((I1209*J1209*X1209)+(M1209*N1209*X1209)+(Q1209*R1209*X1209),2)</f>
        <v>0.41</v>
      </c>
    </row>
    <row r="1210" spans="1:26" x14ac:dyDescent="0.2">
      <c r="A1210" s="453"/>
      <c r="B1210" s="258" t="s">
        <v>322</v>
      </c>
      <c r="C1210" s="258">
        <f>B56</f>
        <v>5</v>
      </c>
      <c r="D1210" s="256">
        <f t="shared" si="141"/>
        <v>0.2</v>
      </c>
      <c r="E1210" s="256">
        <f t="shared" si="142"/>
        <v>0.25</v>
      </c>
      <c r="F1210" s="258"/>
      <c r="G1210" s="258"/>
      <c r="H1210" s="275"/>
      <c r="I1210" s="287"/>
      <c r="J1210" s="288"/>
      <c r="K1210" s="287"/>
      <c r="L1210" s="288"/>
      <c r="M1210" s="287"/>
      <c r="N1210" s="288"/>
      <c r="O1210" s="287"/>
      <c r="P1210" s="275"/>
      <c r="Q1210" s="287"/>
      <c r="R1210" s="288"/>
      <c r="S1210" s="287"/>
      <c r="T1210" s="258"/>
      <c r="U1210" s="288"/>
      <c r="V1210" s="289">
        <f t="shared" ref="V1210" si="405">D1210</f>
        <v>0.2</v>
      </c>
      <c r="W1210" s="258">
        <f t="shared" ref="W1210" si="406">+C1210</f>
        <v>5</v>
      </c>
      <c r="X1210" s="258">
        <f t="shared" ref="X1210" si="407">+E1210</f>
        <v>0.25</v>
      </c>
      <c r="Y1210" s="258">
        <f t="shared" ref="Y1210" si="408">ROUND((V1210*W1210*X1210),2)</f>
        <v>0.25</v>
      </c>
      <c r="Z1210" s="258"/>
    </row>
    <row r="1211" spans="1:26" x14ac:dyDescent="0.2">
      <c r="A1211" s="453" t="s">
        <v>658</v>
      </c>
      <c r="B1211" s="258" t="s">
        <v>972</v>
      </c>
      <c r="C1211" s="258"/>
      <c r="D1211" s="256"/>
      <c r="E1211" s="256"/>
      <c r="F1211" s="258">
        <v>3.12</v>
      </c>
      <c r="G1211" s="258">
        <v>0.7</v>
      </c>
      <c r="H1211" s="275">
        <f t="shared" si="183"/>
        <v>0.1925</v>
      </c>
      <c r="I1211" s="287">
        <v>3.09</v>
      </c>
      <c r="J1211" s="288">
        <v>0.45</v>
      </c>
      <c r="K1211" s="287">
        <v>3</v>
      </c>
      <c r="L1211" s="288">
        <v>1.35</v>
      </c>
      <c r="M1211" s="287">
        <v>3</v>
      </c>
      <c r="N1211" s="288">
        <v>0.45</v>
      </c>
      <c r="O1211" s="287">
        <v>2.99</v>
      </c>
      <c r="P1211" s="275">
        <v>1.35</v>
      </c>
      <c r="Q1211" s="287"/>
      <c r="R1211" s="288">
        <v>0</v>
      </c>
      <c r="S1211" s="287">
        <v>2.93</v>
      </c>
      <c r="T1211" s="258">
        <v>0.7</v>
      </c>
      <c r="U1211" s="288">
        <f t="shared" si="344"/>
        <v>0.1925</v>
      </c>
      <c r="V1211" s="289">
        <f t="shared" ref="V1211" si="409">AVERAGE(F1211,I1211,K1211,M1211,O1211,Q1211,S1211,C1211)</f>
        <v>3.0216666666666669</v>
      </c>
      <c r="W1211" s="258">
        <f t="shared" ref="W1211" si="410">SUM(G1211,J1211,L1211,N1211,P1211,R1211,T1211+D1211)</f>
        <v>5.0000000000000009</v>
      </c>
      <c r="X1211" s="258">
        <f t="shared" si="123"/>
        <v>0.15</v>
      </c>
      <c r="Y1211" s="258">
        <f t="shared" ref="Y1211" si="411">+ROUND((F1211*H1211)+(K1211*L1211*$D$1109)+(O1211*P1211*$D$1109)+(S1211*U1211),2)</f>
        <v>2.38</v>
      </c>
      <c r="Z1211" s="258">
        <f t="shared" ref="Z1211" si="412">ROUND((I1211*J1211*X1211)+(M1211*N1211*X1211)+(Q1211*R1211*X1211),2)</f>
        <v>0.41</v>
      </c>
    </row>
    <row r="1212" spans="1:26" x14ac:dyDescent="0.2">
      <c r="A1212" s="453"/>
      <c r="B1212" s="258" t="s">
        <v>323</v>
      </c>
      <c r="C1212" s="258">
        <f>B57</f>
        <v>5</v>
      </c>
      <c r="D1212" s="256">
        <f t="shared" si="141"/>
        <v>0.2</v>
      </c>
      <c r="E1212" s="256">
        <f t="shared" si="142"/>
        <v>0.25</v>
      </c>
      <c r="F1212" s="258"/>
      <c r="G1212" s="258"/>
      <c r="H1212" s="275"/>
      <c r="I1212" s="287"/>
      <c r="J1212" s="288"/>
      <c r="K1212" s="287"/>
      <c r="L1212" s="288"/>
      <c r="M1212" s="287"/>
      <c r="N1212" s="288"/>
      <c r="O1212" s="287"/>
      <c r="P1212" s="275"/>
      <c r="Q1212" s="287"/>
      <c r="R1212" s="288"/>
      <c r="S1212" s="287"/>
      <c r="T1212" s="258"/>
      <c r="U1212" s="288"/>
      <c r="V1212" s="289">
        <f t="shared" ref="V1212" si="413">D1212</f>
        <v>0.2</v>
      </c>
      <c r="W1212" s="258">
        <f t="shared" ref="W1212" si="414">+C1212</f>
        <v>5</v>
      </c>
      <c r="X1212" s="258">
        <f t="shared" ref="X1212" si="415">+E1212</f>
        <v>0.25</v>
      </c>
      <c r="Y1212" s="258">
        <f t="shared" ref="Y1212" si="416">ROUND((V1212*W1212*X1212),2)</f>
        <v>0.25</v>
      </c>
      <c r="Z1212" s="258"/>
    </row>
    <row r="1213" spans="1:26" x14ac:dyDescent="0.2">
      <c r="A1213" s="453" t="s">
        <v>659</v>
      </c>
      <c r="B1213" s="258" t="s">
        <v>973</v>
      </c>
      <c r="C1213" s="258"/>
      <c r="D1213" s="256"/>
      <c r="E1213" s="256"/>
      <c r="F1213" s="258">
        <v>3.12</v>
      </c>
      <c r="G1213" s="258">
        <v>0.7</v>
      </c>
      <c r="H1213" s="275">
        <f t="shared" si="183"/>
        <v>0.1925</v>
      </c>
      <c r="I1213" s="287">
        <v>3.09</v>
      </c>
      <c r="J1213" s="288">
        <v>0.45</v>
      </c>
      <c r="K1213" s="287">
        <v>3</v>
      </c>
      <c r="L1213" s="288">
        <v>1.35</v>
      </c>
      <c r="M1213" s="287">
        <v>3</v>
      </c>
      <c r="N1213" s="288">
        <v>0.45</v>
      </c>
      <c r="O1213" s="287">
        <v>2.99</v>
      </c>
      <c r="P1213" s="275">
        <v>1.35</v>
      </c>
      <c r="Q1213" s="287"/>
      <c r="R1213" s="288">
        <v>0</v>
      </c>
      <c r="S1213" s="287">
        <v>2.93</v>
      </c>
      <c r="T1213" s="258">
        <v>0.7</v>
      </c>
      <c r="U1213" s="288">
        <f t="shared" si="344"/>
        <v>0.1925</v>
      </c>
      <c r="V1213" s="289">
        <f t="shared" ref="V1213" si="417">AVERAGE(F1213,I1213,K1213,M1213,O1213,Q1213,S1213,C1213)</f>
        <v>3.0216666666666669</v>
      </c>
      <c r="W1213" s="258">
        <f t="shared" ref="W1213" si="418">SUM(G1213,J1213,L1213,N1213,P1213,R1213,T1213+D1213)</f>
        <v>5.0000000000000009</v>
      </c>
      <c r="X1213" s="258">
        <f t="shared" si="123"/>
        <v>0.15</v>
      </c>
      <c r="Y1213" s="258">
        <f t="shared" ref="Y1213" si="419">+ROUND((F1213*H1213)+(K1213*L1213*$D$1109)+(O1213*P1213*$D$1109)+(S1213*U1213),2)</f>
        <v>2.38</v>
      </c>
      <c r="Z1213" s="258">
        <f t="shared" ref="Z1213" si="420">ROUND((I1213*J1213*X1213)+(M1213*N1213*X1213)+(Q1213*R1213*X1213),2)</f>
        <v>0.41</v>
      </c>
    </row>
    <row r="1214" spans="1:26" x14ac:dyDescent="0.2">
      <c r="A1214" s="453"/>
      <c r="B1214" s="258" t="s">
        <v>324</v>
      </c>
      <c r="C1214" s="258">
        <f>B58</f>
        <v>5</v>
      </c>
      <c r="D1214" s="256">
        <f t="shared" si="141"/>
        <v>0.2</v>
      </c>
      <c r="E1214" s="256">
        <f t="shared" si="142"/>
        <v>0.25</v>
      </c>
      <c r="F1214" s="258"/>
      <c r="G1214" s="258"/>
      <c r="H1214" s="275"/>
      <c r="I1214" s="287"/>
      <c r="J1214" s="288"/>
      <c r="K1214" s="287"/>
      <c r="L1214" s="288"/>
      <c r="M1214" s="287"/>
      <c r="N1214" s="288"/>
      <c r="O1214" s="287"/>
      <c r="P1214" s="275"/>
      <c r="Q1214" s="287"/>
      <c r="R1214" s="288"/>
      <c r="S1214" s="287"/>
      <c r="T1214" s="258"/>
      <c r="U1214" s="288"/>
      <c r="V1214" s="289">
        <f t="shared" ref="V1214" si="421">D1214</f>
        <v>0.2</v>
      </c>
      <c r="W1214" s="258">
        <f t="shared" ref="W1214" si="422">+C1214</f>
        <v>5</v>
      </c>
      <c r="X1214" s="258">
        <f t="shared" ref="X1214" si="423">+E1214</f>
        <v>0.25</v>
      </c>
      <c r="Y1214" s="258">
        <f t="shared" ref="Y1214" si="424">ROUND((V1214*W1214*X1214),2)</f>
        <v>0.25</v>
      </c>
      <c r="Z1214" s="258"/>
    </row>
    <row r="1215" spans="1:26" x14ac:dyDescent="0.2">
      <c r="A1215" s="453" t="s">
        <v>660</v>
      </c>
      <c r="B1215" s="258" t="s">
        <v>974</v>
      </c>
      <c r="C1215" s="258"/>
      <c r="D1215" s="256"/>
      <c r="E1215" s="256"/>
      <c r="F1215" s="258">
        <v>3.11</v>
      </c>
      <c r="G1215" s="258">
        <v>0.72</v>
      </c>
      <c r="H1215" s="275">
        <f t="shared" si="183"/>
        <v>0.19550000000000001</v>
      </c>
      <c r="I1215" s="287">
        <v>3.09</v>
      </c>
      <c r="J1215" s="288">
        <v>0.45</v>
      </c>
      <c r="K1215" s="287">
        <v>3</v>
      </c>
      <c r="L1215" s="288">
        <v>1.35</v>
      </c>
      <c r="M1215" s="287">
        <v>3</v>
      </c>
      <c r="N1215" s="288">
        <v>0.45</v>
      </c>
      <c r="O1215" s="287">
        <v>2.99</v>
      </c>
      <c r="P1215" s="288">
        <v>1.35</v>
      </c>
      <c r="Q1215" s="287"/>
      <c r="R1215" s="288">
        <v>0</v>
      </c>
      <c r="S1215" s="287">
        <v>2.93</v>
      </c>
      <c r="T1215" s="258">
        <v>0.7</v>
      </c>
      <c r="U1215" s="288">
        <f t="shared" si="344"/>
        <v>0.1925</v>
      </c>
      <c r="V1215" s="289">
        <f t="shared" ref="V1215" si="425">AVERAGE(F1215,I1215,K1215,M1215,O1215,Q1215,S1215,C1215)</f>
        <v>3.02</v>
      </c>
      <c r="W1215" s="258">
        <f t="shared" ref="W1215" si="426">SUM(G1215,J1215,L1215,N1215,P1215,R1215,T1215+D1215)</f>
        <v>5.0200000000000005</v>
      </c>
      <c r="X1215" s="258">
        <f t="shared" si="123"/>
        <v>0.15</v>
      </c>
      <c r="Y1215" s="258">
        <f t="shared" ref="Y1215" si="427">+ROUND((F1215*H1215)+(K1215*L1215*$D$1109)+(O1215*P1215*$D$1109)+(S1215*U1215),2)</f>
        <v>2.39</v>
      </c>
      <c r="Z1215" s="258">
        <f t="shared" ref="Z1215" si="428">ROUND((I1215*J1215*X1215)+(M1215*N1215*X1215)+(Q1215*R1215*X1215),2)</f>
        <v>0.41</v>
      </c>
    </row>
    <row r="1216" spans="1:26" x14ac:dyDescent="0.2">
      <c r="A1216" s="453"/>
      <c r="B1216" s="258" t="s">
        <v>325</v>
      </c>
      <c r="C1216" s="258">
        <f>B59</f>
        <v>5</v>
      </c>
      <c r="D1216" s="256">
        <f t="shared" si="141"/>
        <v>0.2</v>
      </c>
      <c r="E1216" s="256">
        <f t="shared" si="142"/>
        <v>0.25</v>
      </c>
      <c r="F1216" s="258"/>
      <c r="G1216" s="258"/>
      <c r="H1216" s="275"/>
      <c r="I1216" s="287"/>
      <c r="J1216" s="288"/>
      <c r="K1216" s="287"/>
      <c r="L1216" s="288"/>
      <c r="M1216" s="287"/>
      <c r="N1216" s="288"/>
      <c r="O1216" s="287"/>
      <c r="P1216" s="288"/>
      <c r="Q1216" s="287"/>
      <c r="R1216" s="288"/>
      <c r="S1216" s="287"/>
      <c r="T1216" s="258"/>
      <c r="U1216" s="288"/>
      <c r="V1216" s="289">
        <f t="shared" ref="V1216" si="429">D1216</f>
        <v>0.2</v>
      </c>
      <c r="W1216" s="258">
        <f t="shared" ref="W1216" si="430">+C1216</f>
        <v>5</v>
      </c>
      <c r="X1216" s="258">
        <f t="shared" ref="X1216" si="431">+E1216</f>
        <v>0.25</v>
      </c>
      <c r="Y1216" s="258">
        <f t="shared" ref="Y1216" si="432">ROUND((V1216*W1216*X1216),2)</f>
        <v>0.25</v>
      </c>
      <c r="Z1216" s="258"/>
    </row>
    <row r="1217" spans="1:26" x14ac:dyDescent="0.2">
      <c r="A1217" s="453" t="s">
        <v>661</v>
      </c>
      <c r="B1217" s="258" t="s">
        <v>975</v>
      </c>
      <c r="C1217" s="258"/>
      <c r="D1217" s="256"/>
      <c r="E1217" s="256"/>
      <c r="F1217" s="258">
        <v>3</v>
      </c>
      <c r="G1217" s="258">
        <v>0.7</v>
      </c>
      <c r="H1217" s="275">
        <f t="shared" si="183"/>
        <v>0.1925</v>
      </c>
      <c r="I1217" s="287">
        <v>3</v>
      </c>
      <c r="J1217" s="288">
        <v>0.45</v>
      </c>
      <c r="K1217" s="287">
        <v>3</v>
      </c>
      <c r="L1217" s="288">
        <v>1.35</v>
      </c>
      <c r="M1217" s="287"/>
      <c r="N1217" s="288">
        <v>0</v>
      </c>
      <c r="O1217" s="287">
        <v>3</v>
      </c>
      <c r="P1217" s="288">
        <v>1.35</v>
      </c>
      <c r="Q1217" s="287"/>
      <c r="R1217" s="288">
        <v>0</v>
      </c>
      <c r="S1217" s="287">
        <v>3</v>
      </c>
      <c r="T1217" s="258">
        <v>0.7</v>
      </c>
      <c r="U1217" s="288">
        <f t="shared" si="344"/>
        <v>0.1925</v>
      </c>
      <c r="V1217" s="289">
        <f t="shared" ref="V1217" si="433">AVERAGE(F1217,I1217,K1217,M1217,O1217,Q1217,S1217,C1217)</f>
        <v>3</v>
      </c>
      <c r="W1217" s="258">
        <f t="shared" ref="W1217" si="434">SUM(G1217,J1217,L1217,N1217,P1217,R1217,T1217+D1217)</f>
        <v>4.55</v>
      </c>
      <c r="X1217" s="258">
        <f t="shared" si="123"/>
        <v>0.15</v>
      </c>
      <c r="Y1217" s="258">
        <f t="shared" ref="Y1217" si="435">+ROUND((F1217*H1217)+(K1217*L1217*$D$1109)+(O1217*P1217*$D$1109)+(S1217*U1217),2)</f>
        <v>2.37</v>
      </c>
      <c r="Z1217" s="258">
        <f t="shared" ref="Z1217" si="436">ROUND((I1217*J1217*X1217)+(M1217*N1217*X1217)+(Q1217*R1217*X1217),2)</f>
        <v>0.2</v>
      </c>
    </row>
    <row r="1218" spans="1:26" x14ac:dyDescent="0.2">
      <c r="A1218" s="453"/>
      <c r="B1218" s="258" t="s">
        <v>326</v>
      </c>
      <c r="C1218" s="258">
        <f>B60</f>
        <v>5</v>
      </c>
      <c r="D1218" s="256">
        <f t="shared" si="141"/>
        <v>0.2</v>
      </c>
      <c r="E1218" s="256">
        <f t="shared" si="142"/>
        <v>0.25</v>
      </c>
      <c r="F1218" s="258"/>
      <c r="G1218" s="258"/>
      <c r="H1218" s="275"/>
      <c r="I1218" s="287"/>
      <c r="J1218" s="288"/>
      <c r="K1218" s="287"/>
      <c r="L1218" s="288"/>
      <c r="M1218" s="287"/>
      <c r="N1218" s="288"/>
      <c r="O1218" s="287"/>
      <c r="P1218" s="275"/>
      <c r="Q1218" s="287"/>
      <c r="R1218" s="288"/>
      <c r="S1218" s="287"/>
      <c r="T1218" s="258"/>
      <c r="U1218" s="288"/>
      <c r="V1218" s="289">
        <f t="shared" ref="V1218" si="437">D1218</f>
        <v>0.2</v>
      </c>
      <c r="W1218" s="258">
        <f t="shared" ref="W1218" si="438">+C1218</f>
        <v>5</v>
      </c>
      <c r="X1218" s="258">
        <f t="shared" ref="X1218" si="439">+E1218</f>
        <v>0.25</v>
      </c>
      <c r="Y1218" s="258">
        <f t="shared" ref="Y1218" si="440">ROUND((V1218*W1218*X1218),2)</f>
        <v>0.25</v>
      </c>
      <c r="Z1218" s="258"/>
    </row>
    <row r="1219" spans="1:26" x14ac:dyDescent="0.2">
      <c r="A1219" s="453" t="s">
        <v>662</v>
      </c>
      <c r="B1219" s="258" t="s">
        <v>976</v>
      </c>
      <c r="C1219" s="258"/>
      <c r="D1219" s="256"/>
      <c r="E1219" s="256"/>
      <c r="F1219" s="258">
        <v>3</v>
      </c>
      <c r="G1219" s="258">
        <v>0.7</v>
      </c>
      <c r="H1219" s="275">
        <f t="shared" si="183"/>
        <v>0.1925</v>
      </c>
      <c r="I1219" s="287"/>
      <c r="J1219" s="288">
        <v>0</v>
      </c>
      <c r="K1219" s="287">
        <v>3</v>
      </c>
      <c r="L1219" s="288">
        <v>1.35</v>
      </c>
      <c r="M1219" s="287">
        <v>3</v>
      </c>
      <c r="N1219" s="288">
        <v>0.45</v>
      </c>
      <c r="O1219" s="287">
        <v>3</v>
      </c>
      <c r="P1219" s="275">
        <v>1.35</v>
      </c>
      <c r="Q1219" s="287">
        <v>3</v>
      </c>
      <c r="R1219" s="288">
        <v>0.45</v>
      </c>
      <c r="S1219" s="287">
        <v>3</v>
      </c>
      <c r="T1219" s="258">
        <v>0.7</v>
      </c>
      <c r="U1219" s="288">
        <f t="shared" si="344"/>
        <v>0.1925</v>
      </c>
      <c r="V1219" s="289">
        <f t="shared" ref="V1219" si="441">AVERAGE(F1219,I1219,K1219,M1219,O1219,Q1219,S1219,C1219)</f>
        <v>3</v>
      </c>
      <c r="W1219" s="258">
        <f t="shared" ref="W1219" si="442">SUM(G1219,J1219,L1219,N1219,P1219,R1219,T1219+D1219)</f>
        <v>5</v>
      </c>
      <c r="X1219" s="258">
        <f t="shared" si="123"/>
        <v>0.15</v>
      </c>
      <c r="Y1219" s="258">
        <f t="shared" ref="Y1219" si="443">+ROUND((F1219*H1219)+(K1219*L1219*$D$1109)+(O1219*P1219*$D$1109)+(S1219*U1219),2)</f>
        <v>2.37</v>
      </c>
      <c r="Z1219" s="258">
        <f t="shared" ref="Z1219" si="444">ROUND((I1219*J1219*X1219)+(M1219*N1219*X1219)+(Q1219*R1219*X1219),2)</f>
        <v>0.41</v>
      </c>
    </row>
    <row r="1220" spans="1:26" x14ac:dyDescent="0.2">
      <c r="A1220" s="453"/>
      <c r="B1220" s="258" t="s">
        <v>327</v>
      </c>
      <c r="C1220" s="258">
        <f>B61</f>
        <v>5</v>
      </c>
      <c r="D1220" s="256">
        <f t="shared" si="141"/>
        <v>0.2</v>
      </c>
      <c r="E1220" s="256">
        <f t="shared" si="142"/>
        <v>0.25</v>
      </c>
      <c r="F1220" s="258"/>
      <c r="G1220" s="258"/>
      <c r="H1220" s="275"/>
      <c r="I1220" s="287"/>
      <c r="J1220" s="288"/>
      <c r="K1220" s="287"/>
      <c r="L1220" s="288"/>
      <c r="M1220" s="287"/>
      <c r="N1220" s="288"/>
      <c r="O1220" s="287"/>
      <c r="P1220" s="275"/>
      <c r="Q1220" s="287"/>
      <c r="R1220" s="288"/>
      <c r="S1220" s="287"/>
      <c r="T1220" s="258"/>
      <c r="U1220" s="288"/>
      <c r="V1220" s="289">
        <f t="shared" ref="V1220" si="445">D1220</f>
        <v>0.2</v>
      </c>
      <c r="W1220" s="258">
        <f t="shared" ref="W1220" si="446">+C1220</f>
        <v>5</v>
      </c>
      <c r="X1220" s="258">
        <f t="shared" ref="X1220" si="447">+E1220</f>
        <v>0.25</v>
      </c>
      <c r="Y1220" s="258">
        <f t="shared" ref="Y1220" si="448">ROUND((V1220*W1220*X1220),2)</f>
        <v>0.25</v>
      </c>
      <c r="Z1220" s="258"/>
    </row>
    <row r="1221" spans="1:26" x14ac:dyDescent="0.2">
      <c r="A1221" s="453" t="s">
        <v>663</v>
      </c>
      <c r="B1221" s="258" t="s">
        <v>977</v>
      </c>
      <c r="C1221" s="258"/>
      <c r="D1221" s="256"/>
      <c r="E1221" s="256"/>
      <c r="F1221" s="258">
        <v>2.93</v>
      </c>
      <c r="G1221" s="258">
        <v>0.7</v>
      </c>
      <c r="H1221" s="275">
        <f t="shared" si="183"/>
        <v>0.1925</v>
      </c>
      <c r="I1221" s="287"/>
      <c r="J1221" s="288">
        <v>0</v>
      </c>
      <c r="K1221" s="287">
        <v>2.99</v>
      </c>
      <c r="L1221" s="288">
        <v>1.35</v>
      </c>
      <c r="M1221" s="287">
        <v>3</v>
      </c>
      <c r="N1221" s="288">
        <v>0.45</v>
      </c>
      <c r="O1221" s="287">
        <v>3.06</v>
      </c>
      <c r="P1221" s="275">
        <v>1.35</v>
      </c>
      <c r="Q1221" s="287">
        <v>3.07</v>
      </c>
      <c r="R1221" s="288">
        <v>0.45</v>
      </c>
      <c r="S1221" s="287">
        <v>3.1</v>
      </c>
      <c r="T1221" s="258">
        <v>0.7</v>
      </c>
      <c r="U1221" s="288">
        <f t="shared" si="344"/>
        <v>0.1925</v>
      </c>
      <c r="V1221" s="289">
        <f t="shared" ref="V1221" si="449">AVERAGE(F1221,I1221,K1221,M1221,O1221,Q1221,S1221,C1221)</f>
        <v>3.0250000000000004</v>
      </c>
      <c r="W1221" s="258">
        <f t="shared" ref="W1221" si="450">SUM(G1221,J1221,L1221,N1221,P1221,R1221,T1221+D1221)</f>
        <v>5</v>
      </c>
      <c r="X1221" s="258">
        <f t="shared" si="123"/>
        <v>0.15</v>
      </c>
      <c r="Y1221" s="258">
        <f t="shared" ref="Y1221" si="451">+ROUND((F1221*H1221)+(K1221*L1221*$D$1109)+(O1221*P1221*$D$1109)+(S1221*U1221),2)</f>
        <v>2.39</v>
      </c>
      <c r="Z1221" s="258">
        <f t="shared" ref="Z1221" si="452">ROUND((I1221*J1221*X1221)+(M1221*N1221*X1221)+(Q1221*R1221*X1221),2)</f>
        <v>0.41</v>
      </c>
    </row>
    <row r="1222" spans="1:26" x14ac:dyDescent="0.2">
      <c r="A1222" s="453"/>
      <c r="B1222" s="258" t="s">
        <v>328</v>
      </c>
      <c r="C1222" s="258">
        <f>B62</f>
        <v>5</v>
      </c>
      <c r="D1222" s="256">
        <f t="shared" si="141"/>
        <v>0.2</v>
      </c>
      <c r="E1222" s="256">
        <f t="shared" si="142"/>
        <v>0.25</v>
      </c>
      <c r="F1222" s="258"/>
      <c r="G1222" s="258"/>
      <c r="H1222" s="275"/>
      <c r="I1222" s="287"/>
      <c r="J1222" s="288"/>
      <c r="K1222" s="287"/>
      <c r="L1222" s="288"/>
      <c r="M1222" s="287"/>
      <c r="N1222" s="288"/>
      <c r="O1222" s="287"/>
      <c r="P1222" s="275"/>
      <c r="Q1222" s="287"/>
      <c r="R1222" s="288"/>
      <c r="S1222" s="287"/>
      <c r="T1222" s="258"/>
      <c r="U1222" s="288"/>
      <c r="V1222" s="289">
        <f t="shared" ref="V1222" si="453">D1222</f>
        <v>0.2</v>
      </c>
      <c r="W1222" s="258">
        <f t="shared" ref="W1222" si="454">+C1222</f>
        <v>5</v>
      </c>
      <c r="X1222" s="258">
        <f t="shared" ref="X1222" si="455">+E1222</f>
        <v>0.25</v>
      </c>
      <c r="Y1222" s="258">
        <f t="shared" ref="Y1222" si="456">ROUND((V1222*W1222*X1222),2)</f>
        <v>0.25</v>
      </c>
      <c r="Z1222" s="258"/>
    </row>
    <row r="1223" spans="1:26" x14ac:dyDescent="0.2">
      <c r="A1223" s="453" t="s">
        <v>664</v>
      </c>
      <c r="B1223" s="258" t="s">
        <v>978</v>
      </c>
      <c r="C1223" s="258"/>
      <c r="D1223" s="256"/>
      <c r="E1223" s="256"/>
      <c r="F1223" s="258">
        <v>2.87</v>
      </c>
      <c r="G1223" s="258">
        <v>0.7</v>
      </c>
      <c r="H1223" s="275">
        <f t="shared" si="183"/>
        <v>0.1925</v>
      </c>
      <c r="I1223" s="287"/>
      <c r="J1223" s="288">
        <v>0</v>
      </c>
      <c r="K1223" s="287">
        <v>2.97</v>
      </c>
      <c r="L1223" s="288">
        <v>1.35</v>
      </c>
      <c r="M1223" s="287">
        <v>3</v>
      </c>
      <c r="N1223" s="288">
        <v>0.45</v>
      </c>
      <c r="O1223" s="287">
        <v>3.09</v>
      </c>
      <c r="P1223" s="275">
        <v>1.35</v>
      </c>
      <c r="Q1223" s="287">
        <v>3.14</v>
      </c>
      <c r="R1223" s="288">
        <v>0.45</v>
      </c>
      <c r="S1223" s="287">
        <v>3.19</v>
      </c>
      <c r="T1223" s="258">
        <v>0.7</v>
      </c>
      <c r="U1223" s="288">
        <f t="shared" si="344"/>
        <v>0.1925</v>
      </c>
      <c r="V1223" s="289">
        <f t="shared" ref="V1223" si="457">AVERAGE(F1223,I1223,K1223,M1223,O1223,Q1223,S1223,C1223)</f>
        <v>3.0433333333333334</v>
      </c>
      <c r="W1223" s="258">
        <f t="shared" ref="W1223" si="458">SUM(G1223,J1223,L1223,N1223,P1223,R1223,T1223+D1223)</f>
        <v>5</v>
      </c>
      <c r="X1223" s="258">
        <f t="shared" si="123"/>
        <v>0.15</v>
      </c>
      <c r="Y1223" s="258">
        <f t="shared" ref="Y1223" si="459">+ROUND((F1223*H1223)+(K1223*L1223*$D$1109)+(O1223*P1223*$D$1109)+(S1223*U1223),2)</f>
        <v>2.39</v>
      </c>
      <c r="Z1223" s="258">
        <f t="shared" ref="Z1223" si="460">ROUND((I1223*J1223*X1223)+(M1223*N1223*X1223)+(Q1223*R1223*X1223),2)</f>
        <v>0.41</v>
      </c>
    </row>
    <row r="1224" spans="1:26" x14ac:dyDescent="0.2">
      <c r="A1224" s="453"/>
      <c r="B1224" s="258" t="s">
        <v>329</v>
      </c>
      <c r="C1224" s="258">
        <f>B63</f>
        <v>5</v>
      </c>
      <c r="D1224" s="256">
        <f t="shared" si="141"/>
        <v>0.2</v>
      </c>
      <c r="E1224" s="256">
        <f t="shared" si="142"/>
        <v>0.25</v>
      </c>
      <c r="F1224" s="258"/>
      <c r="G1224" s="258"/>
      <c r="H1224" s="275"/>
      <c r="I1224" s="287"/>
      <c r="J1224" s="288"/>
      <c r="K1224" s="287"/>
      <c r="L1224" s="288"/>
      <c r="M1224" s="287"/>
      <c r="N1224" s="288"/>
      <c r="O1224" s="287"/>
      <c r="P1224" s="275"/>
      <c r="Q1224" s="287"/>
      <c r="R1224" s="288"/>
      <c r="S1224" s="287"/>
      <c r="T1224" s="258"/>
      <c r="U1224" s="288"/>
      <c r="V1224" s="289">
        <f t="shared" ref="V1224" si="461">D1224</f>
        <v>0.2</v>
      </c>
      <c r="W1224" s="258">
        <f t="shared" ref="W1224" si="462">+C1224</f>
        <v>5</v>
      </c>
      <c r="X1224" s="258">
        <f t="shared" ref="X1224" si="463">+E1224</f>
        <v>0.25</v>
      </c>
      <c r="Y1224" s="258">
        <f t="shared" ref="Y1224" si="464">ROUND((V1224*W1224*X1224),2)</f>
        <v>0.25</v>
      </c>
      <c r="Z1224" s="258"/>
    </row>
    <row r="1225" spans="1:26" x14ac:dyDescent="0.2">
      <c r="A1225" s="453" t="s">
        <v>665</v>
      </c>
      <c r="B1225" s="258" t="s">
        <v>979</v>
      </c>
      <c r="C1225" s="258"/>
      <c r="D1225" s="256"/>
      <c r="E1225" s="256"/>
      <c r="F1225" s="258">
        <v>2.87</v>
      </c>
      <c r="G1225" s="258">
        <v>0.7</v>
      </c>
      <c r="H1225" s="275">
        <f t="shared" si="183"/>
        <v>0.1925</v>
      </c>
      <c r="I1225" s="287"/>
      <c r="J1225" s="288">
        <v>0</v>
      </c>
      <c r="K1225" s="287">
        <v>2.97</v>
      </c>
      <c r="L1225" s="288">
        <v>1.35</v>
      </c>
      <c r="M1225" s="287">
        <v>3</v>
      </c>
      <c r="N1225" s="288">
        <v>0.45</v>
      </c>
      <c r="O1225" s="287">
        <v>3.09</v>
      </c>
      <c r="P1225" s="275">
        <v>1.35</v>
      </c>
      <c r="Q1225" s="287">
        <v>3.14</v>
      </c>
      <c r="R1225" s="288">
        <v>0.45</v>
      </c>
      <c r="S1225" s="287">
        <v>3.19</v>
      </c>
      <c r="T1225" s="258">
        <v>0.7</v>
      </c>
      <c r="U1225" s="288">
        <f t="shared" si="344"/>
        <v>0.1925</v>
      </c>
      <c r="V1225" s="289">
        <f t="shared" ref="V1225" si="465">AVERAGE(F1225,I1225,K1225,M1225,O1225,Q1225,S1225,C1225)</f>
        <v>3.0433333333333334</v>
      </c>
      <c r="W1225" s="258">
        <f t="shared" ref="W1225" si="466">SUM(G1225,J1225,L1225,N1225,P1225,R1225,T1225+D1225)</f>
        <v>5</v>
      </c>
      <c r="X1225" s="258">
        <f t="shared" si="123"/>
        <v>0.15</v>
      </c>
      <c r="Y1225" s="258">
        <f t="shared" ref="Y1225" si="467">+ROUND((F1225*H1225)+(K1225*L1225*$D$1109)+(O1225*P1225*$D$1109)+(S1225*U1225),2)</f>
        <v>2.39</v>
      </c>
      <c r="Z1225" s="258">
        <f t="shared" ref="Z1225" si="468">ROUND((I1225*J1225*X1225)+(M1225*N1225*X1225)+(Q1225*R1225*X1225),2)</f>
        <v>0.41</v>
      </c>
    </row>
    <row r="1226" spans="1:26" x14ac:dyDescent="0.2">
      <c r="A1226" s="453"/>
      <c r="B1226" s="258" t="s">
        <v>330</v>
      </c>
      <c r="C1226" s="258">
        <f>B64</f>
        <v>5</v>
      </c>
      <c r="D1226" s="256">
        <f t="shared" si="141"/>
        <v>0.2</v>
      </c>
      <c r="E1226" s="256">
        <f t="shared" si="142"/>
        <v>0.25</v>
      </c>
      <c r="F1226" s="258"/>
      <c r="G1226" s="258"/>
      <c r="H1226" s="275"/>
      <c r="I1226" s="287"/>
      <c r="J1226" s="288"/>
      <c r="K1226" s="287"/>
      <c r="L1226" s="288"/>
      <c r="M1226" s="287"/>
      <c r="N1226" s="288"/>
      <c r="O1226" s="287"/>
      <c r="P1226" s="275"/>
      <c r="Q1226" s="287"/>
      <c r="R1226" s="288"/>
      <c r="S1226" s="287"/>
      <c r="T1226" s="258"/>
      <c r="U1226" s="288"/>
      <c r="V1226" s="289">
        <f t="shared" ref="V1226" si="469">D1226</f>
        <v>0.2</v>
      </c>
      <c r="W1226" s="258">
        <f t="shared" ref="W1226" si="470">+C1226</f>
        <v>5</v>
      </c>
      <c r="X1226" s="258">
        <f t="shared" ref="X1226" si="471">+E1226</f>
        <v>0.25</v>
      </c>
      <c r="Y1226" s="258">
        <f t="shared" ref="Y1226" si="472">ROUND((V1226*W1226*X1226),2)</f>
        <v>0.25</v>
      </c>
      <c r="Z1226" s="258"/>
    </row>
    <row r="1227" spans="1:26" x14ac:dyDescent="0.2">
      <c r="A1227" s="453" t="s">
        <v>666</v>
      </c>
      <c r="B1227" s="258" t="s">
        <v>980</v>
      </c>
      <c r="C1227" s="258"/>
      <c r="D1227" s="256"/>
      <c r="E1227" s="256"/>
      <c r="F1227" s="258">
        <v>2.87</v>
      </c>
      <c r="G1227" s="258">
        <v>0.7</v>
      </c>
      <c r="H1227" s="275">
        <f t="shared" si="183"/>
        <v>0.1925</v>
      </c>
      <c r="I1227" s="287"/>
      <c r="J1227" s="288">
        <v>0</v>
      </c>
      <c r="K1227" s="287">
        <v>2.97</v>
      </c>
      <c r="L1227" s="288">
        <v>1.35</v>
      </c>
      <c r="M1227" s="287">
        <v>3</v>
      </c>
      <c r="N1227" s="288">
        <v>0.45</v>
      </c>
      <c r="O1227" s="287">
        <v>3.1</v>
      </c>
      <c r="P1227" s="275">
        <v>1.35</v>
      </c>
      <c r="Q1227" s="287">
        <v>3.14</v>
      </c>
      <c r="R1227" s="288">
        <v>0.45</v>
      </c>
      <c r="S1227" s="287">
        <v>3.19</v>
      </c>
      <c r="T1227" s="258">
        <v>0.7</v>
      </c>
      <c r="U1227" s="288">
        <f t="shared" si="344"/>
        <v>0.1925</v>
      </c>
      <c r="V1227" s="289">
        <f t="shared" ref="V1227" si="473">AVERAGE(F1227,I1227,K1227,M1227,O1227,Q1227,S1227,C1227)</f>
        <v>3.0449999999999999</v>
      </c>
      <c r="W1227" s="258">
        <f t="shared" ref="W1227" si="474">SUM(G1227,J1227,L1227,N1227,P1227,R1227,T1227+D1227)</f>
        <v>5</v>
      </c>
      <c r="X1227" s="258">
        <f t="shared" si="123"/>
        <v>0.15</v>
      </c>
      <c r="Y1227" s="258">
        <f t="shared" ref="Y1227" si="475">+ROUND((F1227*H1227)+(K1227*L1227*$D$1109)+(O1227*P1227*$D$1109)+(S1227*U1227),2)</f>
        <v>2.4</v>
      </c>
      <c r="Z1227" s="258">
        <f t="shared" ref="Z1227" si="476">ROUND((I1227*J1227*X1227)+(M1227*N1227*X1227)+(Q1227*R1227*X1227),2)</f>
        <v>0.41</v>
      </c>
    </row>
    <row r="1228" spans="1:26" x14ac:dyDescent="0.2">
      <c r="A1228" s="453"/>
      <c r="B1228" s="258" t="s">
        <v>331</v>
      </c>
      <c r="C1228" s="258">
        <f>B65</f>
        <v>5</v>
      </c>
      <c r="D1228" s="256">
        <f t="shared" si="141"/>
        <v>0.2</v>
      </c>
      <c r="E1228" s="256">
        <f t="shared" si="142"/>
        <v>0.25</v>
      </c>
      <c r="F1228" s="258"/>
      <c r="G1228" s="258"/>
      <c r="H1228" s="275"/>
      <c r="I1228" s="287"/>
      <c r="J1228" s="288"/>
      <c r="K1228" s="287"/>
      <c r="L1228" s="288"/>
      <c r="M1228" s="287"/>
      <c r="N1228" s="288"/>
      <c r="O1228" s="287"/>
      <c r="P1228" s="275"/>
      <c r="Q1228" s="287"/>
      <c r="R1228" s="288"/>
      <c r="S1228" s="287"/>
      <c r="T1228" s="258"/>
      <c r="U1228" s="288"/>
      <c r="V1228" s="289">
        <f t="shared" ref="V1228" si="477">D1228</f>
        <v>0.2</v>
      </c>
      <c r="W1228" s="258">
        <f t="shared" ref="W1228" si="478">+C1228</f>
        <v>5</v>
      </c>
      <c r="X1228" s="258">
        <f t="shared" ref="X1228" si="479">+E1228</f>
        <v>0.25</v>
      </c>
      <c r="Y1228" s="258">
        <f t="shared" ref="Y1228" si="480">ROUND((V1228*W1228*X1228),2)</f>
        <v>0.25</v>
      </c>
      <c r="Z1228" s="258"/>
    </row>
    <row r="1229" spans="1:26" x14ac:dyDescent="0.2">
      <c r="A1229" s="453" t="s">
        <v>667</v>
      </c>
      <c r="B1229" s="258" t="s">
        <v>981</v>
      </c>
      <c r="C1229" s="258"/>
      <c r="D1229" s="256"/>
      <c r="E1229" s="256"/>
      <c r="F1229" s="258">
        <v>2.93</v>
      </c>
      <c r="G1229" s="258">
        <v>0.7</v>
      </c>
      <c r="H1229" s="275">
        <f t="shared" si="183"/>
        <v>0.1925</v>
      </c>
      <c r="I1229" s="287"/>
      <c r="J1229" s="288">
        <v>0</v>
      </c>
      <c r="K1229" s="287">
        <v>2.99</v>
      </c>
      <c r="L1229" s="288">
        <v>1.35</v>
      </c>
      <c r="M1229" s="287">
        <v>3</v>
      </c>
      <c r="N1229" s="288">
        <v>0.45</v>
      </c>
      <c r="O1229" s="287">
        <v>3.06</v>
      </c>
      <c r="P1229" s="275">
        <v>1.35</v>
      </c>
      <c r="Q1229" s="287">
        <v>3.08</v>
      </c>
      <c r="R1229" s="288">
        <v>0.45</v>
      </c>
      <c r="S1229" s="287">
        <v>3.1</v>
      </c>
      <c r="T1229" s="258">
        <v>0.7</v>
      </c>
      <c r="U1229" s="288">
        <f t="shared" si="344"/>
        <v>0.1925</v>
      </c>
      <c r="V1229" s="289">
        <f t="shared" ref="V1229" si="481">AVERAGE(F1229,I1229,K1229,M1229,O1229,Q1229,S1229,C1229)</f>
        <v>3.0266666666666668</v>
      </c>
      <c r="W1229" s="258">
        <f t="shared" ref="W1229" si="482">SUM(G1229,J1229,L1229,N1229,P1229,R1229,T1229+D1229)</f>
        <v>5</v>
      </c>
      <c r="X1229" s="258">
        <f t="shared" si="123"/>
        <v>0.15</v>
      </c>
      <c r="Y1229" s="258">
        <f t="shared" ref="Y1229" si="483">+ROUND((F1229*H1229)+(K1229*L1229*$D$1109)+(O1229*P1229*$D$1109)+(S1229*U1229),2)</f>
        <v>2.39</v>
      </c>
      <c r="Z1229" s="258">
        <f t="shared" ref="Z1229" si="484">ROUND((I1229*J1229*X1229)+(M1229*N1229*X1229)+(Q1229*R1229*X1229),2)</f>
        <v>0.41</v>
      </c>
    </row>
    <row r="1230" spans="1:26" x14ac:dyDescent="0.2">
      <c r="A1230" s="453"/>
      <c r="B1230" s="258" t="s">
        <v>332</v>
      </c>
      <c r="C1230" s="258">
        <f>B66</f>
        <v>5</v>
      </c>
      <c r="D1230" s="256">
        <f t="shared" si="141"/>
        <v>0.2</v>
      </c>
      <c r="E1230" s="256">
        <f t="shared" si="142"/>
        <v>0.25</v>
      </c>
      <c r="F1230" s="258"/>
      <c r="G1230" s="258"/>
      <c r="H1230" s="275"/>
      <c r="I1230" s="287"/>
      <c r="J1230" s="288"/>
      <c r="K1230" s="287"/>
      <c r="L1230" s="288"/>
      <c r="M1230" s="287"/>
      <c r="N1230" s="288"/>
      <c r="O1230" s="287"/>
      <c r="P1230" s="275"/>
      <c r="Q1230" s="287"/>
      <c r="R1230" s="288"/>
      <c r="S1230" s="287"/>
      <c r="T1230" s="258"/>
      <c r="U1230" s="288"/>
      <c r="V1230" s="289">
        <f t="shared" ref="V1230" si="485">D1230</f>
        <v>0.2</v>
      </c>
      <c r="W1230" s="258">
        <f t="shared" ref="W1230" si="486">+C1230</f>
        <v>5</v>
      </c>
      <c r="X1230" s="258">
        <f t="shared" ref="X1230" si="487">+E1230</f>
        <v>0.25</v>
      </c>
      <c r="Y1230" s="258">
        <f t="shared" ref="Y1230" si="488">ROUND((V1230*W1230*X1230),2)</f>
        <v>0.25</v>
      </c>
      <c r="Z1230" s="258"/>
    </row>
    <row r="1231" spans="1:26" x14ac:dyDescent="0.2">
      <c r="A1231" s="453" t="s">
        <v>668</v>
      </c>
      <c r="B1231" s="258" t="s">
        <v>982</v>
      </c>
      <c r="C1231" s="258"/>
      <c r="D1231" s="256"/>
      <c r="E1231" s="256"/>
      <c r="F1231" s="258">
        <v>3</v>
      </c>
      <c r="G1231" s="258">
        <v>0.7</v>
      </c>
      <c r="H1231" s="275">
        <f t="shared" si="183"/>
        <v>0.1925</v>
      </c>
      <c r="I1231" s="287">
        <v>3</v>
      </c>
      <c r="J1231" s="288">
        <v>0.45</v>
      </c>
      <c r="K1231" s="287">
        <v>3</v>
      </c>
      <c r="L1231" s="288">
        <v>1.35</v>
      </c>
      <c r="M1231" s="287"/>
      <c r="N1231" s="288">
        <v>0</v>
      </c>
      <c r="O1231" s="287">
        <v>3</v>
      </c>
      <c r="P1231" s="275">
        <v>1.8</v>
      </c>
      <c r="Q1231" s="287"/>
      <c r="R1231" s="288">
        <v>0</v>
      </c>
      <c r="S1231" s="287">
        <v>3</v>
      </c>
      <c r="T1231" s="258">
        <v>0.7</v>
      </c>
      <c r="U1231" s="288">
        <f t="shared" si="344"/>
        <v>0.1925</v>
      </c>
      <c r="V1231" s="289">
        <f t="shared" ref="V1231" si="489">AVERAGE(F1231,I1231,K1231,M1231,O1231,Q1231,S1231,C1231)</f>
        <v>3</v>
      </c>
      <c r="W1231" s="258">
        <f t="shared" ref="W1231" si="490">SUM(G1231,J1231,L1231,N1231,P1231,R1231,T1231+D1231)</f>
        <v>5</v>
      </c>
      <c r="X1231" s="258">
        <f t="shared" si="123"/>
        <v>0.15</v>
      </c>
      <c r="Y1231" s="258">
        <f t="shared" ref="Y1231" si="491">+ROUND((F1231*H1231)+(K1231*L1231*$D$1109)+(O1231*P1231*$D$1109)+(S1231*U1231),2)</f>
        <v>2.57</v>
      </c>
      <c r="Z1231" s="258">
        <f t="shared" ref="Z1231" si="492">ROUND((I1231*J1231*X1231)+(M1231*N1231*X1231)+(Q1231*R1231*X1231),2)</f>
        <v>0.2</v>
      </c>
    </row>
    <row r="1232" spans="1:26" x14ac:dyDescent="0.2">
      <c r="A1232" s="453"/>
      <c r="B1232" s="258" t="s">
        <v>333</v>
      </c>
      <c r="C1232" s="258">
        <f>B67</f>
        <v>5</v>
      </c>
      <c r="D1232" s="256">
        <f t="shared" si="141"/>
        <v>0.2</v>
      </c>
      <c r="E1232" s="256">
        <f t="shared" si="142"/>
        <v>0.25</v>
      </c>
      <c r="F1232" s="258"/>
      <c r="G1232" s="258"/>
      <c r="H1232" s="275"/>
      <c r="I1232" s="287"/>
      <c r="J1232" s="288"/>
      <c r="K1232" s="287"/>
      <c r="L1232" s="288"/>
      <c r="M1232" s="287"/>
      <c r="N1232" s="288"/>
      <c r="O1232" s="287"/>
      <c r="P1232" s="275"/>
      <c r="Q1232" s="287"/>
      <c r="R1232" s="288"/>
      <c r="S1232" s="287"/>
      <c r="T1232" s="258"/>
      <c r="U1232" s="288"/>
      <c r="V1232" s="289">
        <f t="shared" ref="V1232" si="493">D1232</f>
        <v>0.2</v>
      </c>
      <c r="W1232" s="258">
        <f t="shared" ref="W1232" si="494">+C1232</f>
        <v>5</v>
      </c>
      <c r="X1232" s="258">
        <f t="shared" ref="X1232" si="495">+E1232</f>
        <v>0.25</v>
      </c>
      <c r="Y1232" s="258">
        <f t="shared" ref="Y1232" si="496">ROUND((V1232*W1232*X1232),2)</f>
        <v>0.25</v>
      </c>
      <c r="Z1232" s="258"/>
    </row>
    <row r="1233" spans="1:26" x14ac:dyDescent="0.2">
      <c r="A1233" s="453" t="s">
        <v>669</v>
      </c>
      <c r="B1233" s="258" t="s">
        <v>983</v>
      </c>
      <c r="C1233" s="258"/>
      <c r="D1233" s="256"/>
      <c r="E1233" s="256"/>
      <c r="F1233" s="258">
        <v>3</v>
      </c>
      <c r="G1233" s="258">
        <v>0.7</v>
      </c>
      <c r="H1233" s="275">
        <f t="shared" si="183"/>
        <v>0.1925</v>
      </c>
      <c r="I1233" s="287">
        <v>3</v>
      </c>
      <c r="J1233" s="288">
        <v>0.45</v>
      </c>
      <c r="K1233" s="287">
        <v>3</v>
      </c>
      <c r="L1233" s="288">
        <v>1.35</v>
      </c>
      <c r="M1233" s="287"/>
      <c r="N1233" s="288">
        <v>0</v>
      </c>
      <c r="O1233" s="287">
        <v>3</v>
      </c>
      <c r="P1233" s="275">
        <v>1.8</v>
      </c>
      <c r="Q1233" s="287"/>
      <c r="R1233" s="288">
        <v>0</v>
      </c>
      <c r="S1233" s="287">
        <v>3</v>
      </c>
      <c r="T1233" s="258">
        <v>0.7</v>
      </c>
      <c r="U1233" s="288">
        <f t="shared" si="344"/>
        <v>0.1925</v>
      </c>
      <c r="V1233" s="289">
        <f t="shared" ref="V1233" si="497">AVERAGE(F1233,I1233,K1233,M1233,O1233,Q1233,S1233,C1233)</f>
        <v>3</v>
      </c>
      <c r="W1233" s="258">
        <f t="shared" ref="W1233" si="498">SUM(G1233,J1233,L1233,N1233,P1233,R1233,T1233+D1233)</f>
        <v>5</v>
      </c>
      <c r="X1233" s="258">
        <f t="shared" si="123"/>
        <v>0.15</v>
      </c>
      <c r="Y1233" s="258">
        <f t="shared" ref="Y1233" si="499">+ROUND((F1233*H1233)+(K1233*L1233*$D$1109)+(O1233*P1233*$D$1109)+(S1233*U1233),2)</f>
        <v>2.57</v>
      </c>
      <c r="Z1233" s="258">
        <f t="shared" ref="Z1233" si="500">ROUND((I1233*J1233*X1233)+(M1233*N1233*X1233)+(Q1233*R1233*X1233),2)</f>
        <v>0.2</v>
      </c>
    </row>
    <row r="1234" spans="1:26" x14ac:dyDescent="0.2">
      <c r="A1234" s="453"/>
      <c r="B1234" s="258" t="s">
        <v>334</v>
      </c>
      <c r="C1234" s="258">
        <f>B68</f>
        <v>5</v>
      </c>
      <c r="D1234" s="256">
        <f t="shared" si="141"/>
        <v>0.2</v>
      </c>
      <c r="E1234" s="256">
        <f t="shared" si="142"/>
        <v>0.25</v>
      </c>
      <c r="F1234" s="258"/>
      <c r="G1234" s="258"/>
      <c r="H1234" s="275"/>
      <c r="I1234" s="287"/>
      <c r="J1234" s="288"/>
      <c r="K1234" s="287"/>
      <c r="L1234" s="288"/>
      <c r="M1234" s="287"/>
      <c r="N1234" s="288"/>
      <c r="O1234" s="287"/>
      <c r="P1234" s="275"/>
      <c r="Q1234" s="287"/>
      <c r="R1234" s="288"/>
      <c r="S1234" s="287"/>
      <c r="T1234" s="258"/>
      <c r="U1234" s="288"/>
      <c r="V1234" s="289">
        <f t="shared" ref="V1234" si="501">D1234</f>
        <v>0.2</v>
      </c>
      <c r="W1234" s="258">
        <f t="shared" ref="W1234" si="502">+C1234</f>
        <v>5</v>
      </c>
      <c r="X1234" s="258">
        <f t="shared" ref="X1234" si="503">+E1234</f>
        <v>0.25</v>
      </c>
      <c r="Y1234" s="258">
        <f t="shared" ref="Y1234" si="504">ROUND((V1234*W1234*X1234),2)</f>
        <v>0.25</v>
      </c>
      <c r="Z1234" s="258"/>
    </row>
    <row r="1235" spans="1:26" x14ac:dyDescent="0.2">
      <c r="A1235" s="453" t="s">
        <v>670</v>
      </c>
      <c r="B1235" s="258" t="s">
        <v>984</v>
      </c>
      <c r="C1235" s="258"/>
      <c r="D1235" s="256"/>
      <c r="E1235" s="256"/>
      <c r="F1235" s="258">
        <v>3</v>
      </c>
      <c r="G1235" s="258">
        <v>0.7</v>
      </c>
      <c r="H1235" s="275">
        <f t="shared" si="183"/>
        <v>0.1925</v>
      </c>
      <c r="I1235" s="287">
        <v>3</v>
      </c>
      <c r="J1235" s="288">
        <v>0.45</v>
      </c>
      <c r="K1235" s="287">
        <v>3</v>
      </c>
      <c r="L1235" s="288">
        <v>1.35</v>
      </c>
      <c r="M1235" s="287"/>
      <c r="N1235" s="288">
        <v>0</v>
      </c>
      <c r="O1235" s="287">
        <v>3.02</v>
      </c>
      <c r="P1235" s="275">
        <v>2.0299999999999998</v>
      </c>
      <c r="Q1235" s="287"/>
      <c r="R1235" s="288">
        <v>0</v>
      </c>
      <c r="S1235" s="287">
        <v>3.02</v>
      </c>
      <c r="T1235" s="258">
        <v>0.7</v>
      </c>
      <c r="U1235" s="288">
        <f t="shared" si="344"/>
        <v>0.1925</v>
      </c>
      <c r="V1235" s="289">
        <f t="shared" ref="V1235" si="505">AVERAGE(F1235,I1235,K1235,M1235,O1235,Q1235,S1235,C1235)</f>
        <v>3.008</v>
      </c>
      <c r="W1235" s="258">
        <f t="shared" ref="W1235" si="506">SUM(G1235,J1235,L1235,N1235,P1235,R1235,T1235+D1235)</f>
        <v>5.2299999999999995</v>
      </c>
      <c r="X1235" s="258">
        <f t="shared" si="123"/>
        <v>0.15</v>
      </c>
      <c r="Y1235" s="258">
        <f t="shared" ref="Y1235" si="507">+ROUND((F1235*H1235)+(K1235*L1235*$D$1109)+(O1235*P1235*$D$1109)+(S1235*U1235),2)</f>
        <v>2.69</v>
      </c>
      <c r="Z1235" s="258">
        <f t="shared" ref="Z1235" si="508">ROUND((I1235*J1235*X1235)+(M1235*N1235*X1235)+(Q1235*R1235*X1235),2)</f>
        <v>0.2</v>
      </c>
    </row>
    <row r="1236" spans="1:26" x14ac:dyDescent="0.2">
      <c r="A1236" s="453"/>
      <c r="B1236" s="258" t="s">
        <v>335</v>
      </c>
      <c r="C1236" s="258">
        <f>B69</f>
        <v>5.24</v>
      </c>
      <c r="D1236" s="256">
        <f t="shared" si="141"/>
        <v>0.2</v>
      </c>
      <c r="E1236" s="256">
        <f t="shared" si="142"/>
        <v>0.25</v>
      </c>
      <c r="F1236" s="258"/>
      <c r="G1236" s="258"/>
      <c r="H1236" s="275"/>
      <c r="I1236" s="287"/>
      <c r="J1236" s="288"/>
      <c r="K1236" s="287"/>
      <c r="L1236" s="288"/>
      <c r="M1236" s="287"/>
      <c r="N1236" s="288"/>
      <c r="O1236" s="287"/>
      <c r="P1236" s="275"/>
      <c r="Q1236" s="287"/>
      <c r="R1236" s="288"/>
      <c r="S1236" s="287"/>
      <c r="T1236" s="258"/>
      <c r="U1236" s="288"/>
      <c r="V1236" s="289">
        <f t="shared" ref="V1236" si="509">D1236</f>
        <v>0.2</v>
      </c>
      <c r="W1236" s="258">
        <f t="shared" ref="W1236" si="510">+C1236</f>
        <v>5.24</v>
      </c>
      <c r="X1236" s="258">
        <f t="shared" ref="X1236" si="511">+E1236</f>
        <v>0.25</v>
      </c>
      <c r="Y1236" s="258">
        <f t="shared" ref="Y1236" si="512">ROUND((V1236*W1236*X1236),2)</f>
        <v>0.26</v>
      </c>
      <c r="Z1236" s="258"/>
    </row>
    <row r="1237" spans="1:26" x14ac:dyDescent="0.2">
      <c r="A1237" s="453" t="s">
        <v>671</v>
      </c>
      <c r="B1237" s="258" t="s">
        <v>985</v>
      </c>
      <c r="C1237" s="258"/>
      <c r="D1237" s="256"/>
      <c r="E1237" s="256"/>
      <c r="F1237" s="258">
        <v>3.18</v>
      </c>
      <c r="G1237" s="258">
        <v>0.7</v>
      </c>
      <c r="H1237" s="275">
        <f t="shared" si="183"/>
        <v>0.1925</v>
      </c>
      <c r="I1237" s="287">
        <v>3.12</v>
      </c>
      <c r="J1237" s="288">
        <v>0.45</v>
      </c>
      <c r="K1237" s="287">
        <v>3</v>
      </c>
      <c r="L1237" s="288">
        <v>1.35</v>
      </c>
      <c r="M1237" s="287"/>
      <c r="N1237" s="288">
        <v>0</v>
      </c>
      <c r="O1237" s="287">
        <v>3</v>
      </c>
      <c r="P1237" s="275">
        <v>2.25</v>
      </c>
      <c r="Q1237" s="287"/>
      <c r="R1237" s="288">
        <v>0</v>
      </c>
      <c r="S1237" s="287">
        <v>2.86</v>
      </c>
      <c r="T1237" s="258">
        <v>0.7</v>
      </c>
      <c r="U1237" s="288">
        <f t="shared" si="344"/>
        <v>0.1925</v>
      </c>
      <c r="V1237" s="289">
        <f t="shared" ref="V1237" si="513">AVERAGE(F1237,I1237,K1237,M1237,O1237,Q1237,S1237,C1237)</f>
        <v>3.032</v>
      </c>
      <c r="W1237" s="258">
        <f t="shared" ref="W1237" si="514">SUM(G1237,J1237,L1237,N1237,P1237,R1237,T1237+D1237)</f>
        <v>5.45</v>
      </c>
      <c r="X1237" s="258">
        <f t="shared" si="123"/>
        <v>0.15</v>
      </c>
      <c r="Y1237" s="258">
        <f t="shared" ref="Y1237" si="515">+ROUND((F1237*H1237)+(K1237*L1237*$D$1109)+(O1237*P1237*$D$1109)+(S1237*U1237),2)</f>
        <v>2.78</v>
      </c>
      <c r="Z1237" s="258">
        <f t="shared" ref="Z1237" si="516">ROUND((I1237*J1237*X1237)+(M1237*N1237*X1237)+(Q1237*R1237*X1237),2)</f>
        <v>0.21</v>
      </c>
    </row>
    <row r="1238" spans="1:26" x14ac:dyDescent="0.2">
      <c r="A1238" s="453"/>
      <c r="B1238" s="258" t="s">
        <v>336</v>
      </c>
      <c r="C1238" s="258">
        <f>B70</f>
        <v>5.45</v>
      </c>
      <c r="D1238" s="256">
        <f t="shared" si="141"/>
        <v>0.2</v>
      </c>
      <c r="E1238" s="256">
        <f t="shared" si="142"/>
        <v>0.25</v>
      </c>
      <c r="F1238" s="258"/>
      <c r="G1238" s="258"/>
      <c r="H1238" s="275"/>
      <c r="I1238" s="287"/>
      <c r="J1238" s="288"/>
      <c r="K1238" s="287"/>
      <c r="L1238" s="288"/>
      <c r="M1238" s="287"/>
      <c r="N1238" s="288"/>
      <c r="O1238" s="287"/>
      <c r="P1238" s="275"/>
      <c r="Q1238" s="287"/>
      <c r="R1238" s="288"/>
      <c r="S1238" s="287"/>
      <c r="T1238" s="258"/>
      <c r="U1238" s="288"/>
      <c r="V1238" s="289">
        <f t="shared" ref="V1238" si="517">D1238</f>
        <v>0.2</v>
      </c>
      <c r="W1238" s="258">
        <f t="shared" ref="W1238" si="518">+C1238</f>
        <v>5.45</v>
      </c>
      <c r="X1238" s="258">
        <f t="shared" ref="X1238" si="519">+E1238</f>
        <v>0.25</v>
      </c>
      <c r="Y1238" s="258">
        <f t="shared" ref="Y1238" si="520">ROUND((V1238*W1238*X1238),2)</f>
        <v>0.27</v>
      </c>
      <c r="Z1238" s="258"/>
    </row>
    <row r="1239" spans="1:26" x14ac:dyDescent="0.2">
      <c r="A1239" s="453" t="s">
        <v>672</v>
      </c>
      <c r="B1239" s="258" t="s">
        <v>986</v>
      </c>
      <c r="C1239" s="258"/>
      <c r="D1239" s="256"/>
      <c r="E1239" s="256"/>
      <c r="F1239" s="258">
        <v>3.33</v>
      </c>
      <c r="G1239" s="258">
        <v>0.7</v>
      </c>
      <c r="H1239" s="275">
        <f t="shared" si="183"/>
        <v>0.1925</v>
      </c>
      <c r="I1239" s="287">
        <v>3.23</v>
      </c>
      <c r="J1239" s="288">
        <v>0.45</v>
      </c>
      <c r="K1239" s="287">
        <v>3</v>
      </c>
      <c r="L1239" s="288">
        <v>1.35</v>
      </c>
      <c r="M1239" s="287"/>
      <c r="N1239" s="288">
        <v>0</v>
      </c>
      <c r="O1239" s="287">
        <v>3</v>
      </c>
      <c r="P1239" s="275">
        <v>2.25</v>
      </c>
      <c r="Q1239" s="287"/>
      <c r="R1239" s="288">
        <v>0</v>
      </c>
      <c r="S1239" s="287">
        <v>2.72</v>
      </c>
      <c r="T1239" s="258">
        <v>0.7</v>
      </c>
      <c r="U1239" s="288">
        <f t="shared" si="344"/>
        <v>0.1925</v>
      </c>
      <c r="V1239" s="289">
        <f t="shared" ref="V1239" si="521">AVERAGE(F1239,I1239,K1239,M1239,O1239,Q1239,S1239,C1239)</f>
        <v>3.056</v>
      </c>
      <c r="W1239" s="258">
        <f t="shared" ref="W1239" si="522">SUM(G1239,J1239,L1239,N1239,P1239,R1239,T1239+D1239)</f>
        <v>5.45</v>
      </c>
      <c r="X1239" s="258">
        <f t="shared" si="123"/>
        <v>0.15</v>
      </c>
      <c r="Y1239" s="258">
        <f t="shared" ref="Y1239" si="523">+ROUND((F1239*H1239)+(K1239*L1239*$D$1109)+(O1239*P1239*$D$1109)+(S1239*U1239),2)</f>
        <v>2.78</v>
      </c>
      <c r="Z1239" s="258">
        <f t="shared" ref="Z1239" si="524">ROUND((I1239*J1239*X1239)+(M1239*N1239*X1239)+(Q1239*R1239*X1239),2)</f>
        <v>0.22</v>
      </c>
    </row>
    <row r="1240" spans="1:26" x14ac:dyDescent="0.2">
      <c r="A1240" s="453"/>
      <c r="B1240" s="258" t="s">
        <v>337</v>
      </c>
      <c r="C1240" s="258">
        <f>B71</f>
        <v>5.45</v>
      </c>
      <c r="D1240" s="256">
        <f t="shared" si="141"/>
        <v>0.2</v>
      </c>
      <c r="E1240" s="256">
        <f t="shared" si="142"/>
        <v>0.25</v>
      </c>
      <c r="F1240" s="258"/>
      <c r="G1240" s="258"/>
      <c r="H1240" s="275"/>
      <c r="I1240" s="287"/>
      <c r="J1240" s="288"/>
      <c r="K1240" s="287"/>
      <c r="L1240" s="288"/>
      <c r="M1240" s="287"/>
      <c r="N1240" s="288"/>
      <c r="O1240" s="287"/>
      <c r="P1240" s="275"/>
      <c r="Q1240" s="287"/>
      <c r="R1240" s="288"/>
      <c r="S1240" s="287"/>
      <c r="T1240" s="258"/>
      <c r="U1240" s="288"/>
      <c r="V1240" s="289">
        <f t="shared" ref="V1240" si="525">D1240</f>
        <v>0.2</v>
      </c>
      <c r="W1240" s="258">
        <f t="shared" ref="W1240" si="526">+C1240</f>
        <v>5.45</v>
      </c>
      <c r="X1240" s="258">
        <f t="shared" ref="X1240" si="527">+E1240</f>
        <v>0.25</v>
      </c>
      <c r="Y1240" s="258">
        <f t="shared" ref="Y1240" si="528">ROUND((V1240*W1240*X1240),2)</f>
        <v>0.27</v>
      </c>
      <c r="Z1240" s="258"/>
    </row>
    <row r="1241" spans="1:26" x14ac:dyDescent="0.2">
      <c r="A1241" s="453" t="s">
        <v>673</v>
      </c>
      <c r="B1241" s="258" t="s">
        <v>987</v>
      </c>
      <c r="C1241" s="258"/>
      <c r="D1241" s="256"/>
      <c r="E1241" s="256"/>
      <c r="F1241" s="258">
        <v>3.08</v>
      </c>
      <c r="G1241" s="258">
        <v>0.7</v>
      </c>
      <c r="H1241" s="275">
        <f t="shared" ref="H1241" si="529">+(G1241*$D$1109)+(0.175*0.5)</f>
        <v>0.1925</v>
      </c>
      <c r="I1241" s="287">
        <v>3.07</v>
      </c>
      <c r="J1241" s="288">
        <v>0.45</v>
      </c>
      <c r="K1241" s="287">
        <v>3</v>
      </c>
      <c r="L1241" s="288">
        <v>1.35</v>
      </c>
      <c r="M1241" s="287"/>
      <c r="N1241" s="288">
        <v>0</v>
      </c>
      <c r="O1241" s="287">
        <v>3</v>
      </c>
      <c r="P1241" s="275">
        <v>2.25</v>
      </c>
      <c r="Q1241" s="287"/>
      <c r="R1241" s="288">
        <v>0</v>
      </c>
      <c r="S1241" s="287">
        <v>2.96</v>
      </c>
      <c r="T1241" s="258">
        <v>0.7</v>
      </c>
      <c r="U1241" s="288">
        <f t="shared" si="344"/>
        <v>0.1925</v>
      </c>
      <c r="V1241" s="289">
        <f t="shared" ref="V1241" si="530">AVERAGE(F1241,I1241,K1241,M1241,O1241,Q1241,S1241,C1241)</f>
        <v>3.0219999999999998</v>
      </c>
      <c r="W1241" s="258">
        <f t="shared" ref="W1241" si="531">SUM(G1241,J1241,L1241,N1241,P1241,R1241,T1241+D1241)</f>
        <v>5.45</v>
      </c>
      <c r="X1241" s="258">
        <f t="shared" si="123"/>
        <v>0.15</v>
      </c>
      <c r="Y1241" s="258">
        <f t="shared" ref="Y1241" si="532">+ROUND((F1241*H1241)+(K1241*L1241*$D$1109)+(O1241*P1241*$D$1109)+(S1241*U1241),2)</f>
        <v>2.78</v>
      </c>
      <c r="Z1241" s="258">
        <f t="shared" ref="Z1241" si="533">ROUND((I1241*J1241*X1241)+(M1241*N1241*X1241)+(Q1241*R1241*X1241),2)</f>
        <v>0.21</v>
      </c>
    </row>
    <row r="1242" spans="1:26" x14ac:dyDescent="0.2">
      <c r="A1242" s="453"/>
      <c r="B1242" s="258" t="s">
        <v>338</v>
      </c>
      <c r="C1242" s="258">
        <f>B72</f>
        <v>5.0999999999999996</v>
      </c>
      <c r="D1242" s="256">
        <f t="shared" si="141"/>
        <v>0.2</v>
      </c>
      <c r="E1242" s="256">
        <f t="shared" si="142"/>
        <v>0.25</v>
      </c>
      <c r="F1242" s="258"/>
      <c r="G1242" s="258"/>
      <c r="H1242" s="275"/>
      <c r="I1242" s="287"/>
      <c r="J1242" s="288"/>
      <c r="K1242" s="287"/>
      <c r="L1242" s="288"/>
      <c r="M1242" s="287"/>
      <c r="N1242" s="288"/>
      <c r="O1242" s="287"/>
      <c r="P1242" s="275"/>
      <c r="Q1242" s="287"/>
      <c r="R1242" s="288"/>
      <c r="S1242" s="287"/>
      <c r="T1242" s="258"/>
      <c r="U1242" s="288"/>
      <c r="V1242" s="289">
        <f t="shared" ref="V1242" si="534">D1242</f>
        <v>0.2</v>
      </c>
      <c r="W1242" s="258">
        <f t="shared" ref="W1242" si="535">+C1242</f>
        <v>5.0999999999999996</v>
      </c>
      <c r="X1242" s="258">
        <f t="shared" ref="X1242" si="536">+E1242</f>
        <v>0.25</v>
      </c>
      <c r="Y1242" s="258">
        <f t="shared" ref="Y1242" si="537">ROUND((V1242*W1242*X1242),2)</f>
        <v>0.26</v>
      </c>
      <c r="Z1242" s="258"/>
    </row>
    <row r="1243" spans="1:26" x14ac:dyDescent="0.2">
      <c r="A1243" s="453" t="s">
        <v>674</v>
      </c>
      <c r="B1243" s="258" t="s">
        <v>988</v>
      </c>
      <c r="C1243" s="258"/>
      <c r="D1243" s="256"/>
      <c r="E1243" s="256"/>
      <c r="F1243" s="258">
        <v>3</v>
      </c>
      <c r="G1243" s="258">
        <v>0.7</v>
      </c>
      <c r="H1243" s="275">
        <f t="shared" ref="H1243" si="538">+(G1243*$D$1109)+(0.175*0.5)</f>
        <v>0.1925</v>
      </c>
      <c r="I1243" s="287">
        <v>3</v>
      </c>
      <c r="J1243" s="288">
        <v>0.45</v>
      </c>
      <c r="K1243" s="287">
        <v>3</v>
      </c>
      <c r="L1243" s="288">
        <v>1.35</v>
      </c>
      <c r="M1243" s="287"/>
      <c r="N1243" s="288">
        <v>0</v>
      </c>
      <c r="O1243" s="287">
        <v>3</v>
      </c>
      <c r="P1243" s="275">
        <v>1.86</v>
      </c>
      <c r="Q1243" s="287"/>
      <c r="R1243" s="288">
        <v>0</v>
      </c>
      <c r="S1243" s="287">
        <v>3.02</v>
      </c>
      <c r="T1243" s="258">
        <v>0.7</v>
      </c>
      <c r="U1243" s="288">
        <f t="shared" si="344"/>
        <v>0.1925</v>
      </c>
      <c r="V1243" s="289">
        <f t="shared" ref="V1243" si="539">AVERAGE(F1243,I1243,K1243,M1243,O1243,Q1243,S1243,C1243)</f>
        <v>3.004</v>
      </c>
      <c r="W1243" s="258">
        <f t="shared" ref="W1243" si="540">SUM(G1243,J1243,L1243,N1243,P1243,R1243,T1243+D1243)</f>
        <v>5.0600000000000005</v>
      </c>
      <c r="X1243" s="258">
        <f t="shared" ref="X1243:X1307" si="541">$D$1109</f>
        <v>0.15</v>
      </c>
      <c r="Y1243" s="258">
        <f t="shared" ref="Y1243" si="542">+ROUND((F1243*H1243)+(K1243*L1243*$D$1109)+(O1243*P1243*$D$1109)+(S1243*U1243),2)</f>
        <v>2.6</v>
      </c>
      <c r="Z1243" s="258">
        <f t="shared" ref="Z1243" si="543">ROUND((I1243*J1243*X1243)+(M1243*N1243*X1243)+(Q1243*R1243*X1243),2)</f>
        <v>0.2</v>
      </c>
    </row>
    <row r="1244" spans="1:26" x14ac:dyDescent="0.2">
      <c r="A1244" s="453"/>
      <c r="B1244" s="258" t="s">
        <v>339</v>
      </c>
      <c r="C1244" s="258">
        <f>B73</f>
        <v>5</v>
      </c>
      <c r="D1244" s="256">
        <f t="shared" ref="D1244:D1308" si="544">$D$1110</f>
        <v>0.2</v>
      </c>
      <c r="E1244" s="256">
        <f t="shared" ref="E1244:E1308" si="545">$D$1111</f>
        <v>0.25</v>
      </c>
      <c r="F1244" s="258"/>
      <c r="G1244" s="258"/>
      <c r="H1244" s="275"/>
      <c r="I1244" s="287"/>
      <c r="J1244" s="288"/>
      <c r="K1244" s="287"/>
      <c r="L1244" s="288"/>
      <c r="M1244" s="287"/>
      <c r="N1244" s="288"/>
      <c r="O1244" s="287"/>
      <c r="P1244" s="275"/>
      <c r="Q1244" s="287"/>
      <c r="R1244" s="288"/>
      <c r="S1244" s="287"/>
      <c r="T1244" s="258"/>
      <c r="U1244" s="288"/>
      <c r="V1244" s="289">
        <f t="shared" ref="V1244" si="546">D1244</f>
        <v>0.2</v>
      </c>
      <c r="W1244" s="258">
        <f t="shared" ref="W1244" si="547">+C1244</f>
        <v>5</v>
      </c>
      <c r="X1244" s="258">
        <f t="shared" ref="X1244" si="548">+E1244</f>
        <v>0.25</v>
      </c>
      <c r="Y1244" s="258">
        <f t="shared" ref="Y1244" si="549">ROUND((V1244*W1244*X1244),2)</f>
        <v>0.25</v>
      </c>
      <c r="Z1244" s="258"/>
    </row>
    <row r="1245" spans="1:26" x14ac:dyDescent="0.2">
      <c r="A1245" s="453" t="s">
        <v>675</v>
      </c>
      <c r="B1245" s="258" t="s">
        <v>989</v>
      </c>
      <c r="C1245" s="258"/>
      <c r="D1245" s="256"/>
      <c r="E1245" s="256"/>
      <c r="F1245" s="258">
        <v>2.98</v>
      </c>
      <c r="G1245" s="258">
        <v>0.7</v>
      </c>
      <c r="H1245" s="275">
        <f t="shared" ref="H1245" si="550">+(G1245*$D$1109)+(0.175*0.5)</f>
        <v>0.1925</v>
      </c>
      <c r="I1245" s="287">
        <v>3</v>
      </c>
      <c r="J1245" s="288">
        <v>0.45</v>
      </c>
      <c r="K1245" s="287">
        <v>3</v>
      </c>
      <c r="L1245" s="288">
        <v>1.35</v>
      </c>
      <c r="M1245" s="287"/>
      <c r="N1245" s="288">
        <v>0</v>
      </c>
      <c r="O1245" s="287">
        <v>3.03</v>
      </c>
      <c r="P1245" s="275">
        <v>1.8</v>
      </c>
      <c r="Q1245" s="287"/>
      <c r="R1245" s="288">
        <v>0</v>
      </c>
      <c r="S1245" s="287">
        <v>3</v>
      </c>
      <c r="T1245" s="258">
        <v>0.7</v>
      </c>
      <c r="U1245" s="288">
        <f t="shared" si="344"/>
        <v>0.1925</v>
      </c>
      <c r="V1245" s="289">
        <f t="shared" ref="V1245" si="551">AVERAGE(F1245,I1245,K1245,M1245,O1245,Q1245,S1245,C1245)</f>
        <v>3.0019999999999998</v>
      </c>
      <c r="W1245" s="258">
        <f t="shared" ref="W1245" si="552">SUM(G1245,J1245,L1245,N1245,P1245,R1245,T1245+D1245)</f>
        <v>5</v>
      </c>
      <c r="X1245" s="258">
        <f t="shared" si="541"/>
        <v>0.15</v>
      </c>
      <c r="Y1245" s="258">
        <f t="shared" ref="Y1245" si="553">+ROUND((F1245*H1245)+(K1245*L1245*$D$1109)+(O1245*P1245*$D$1109)+(S1245*U1245),2)</f>
        <v>2.58</v>
      </c>
      <c r="Z1245" s="258">
        <f t="shared" ref="Z1245" si="554">ROUND((I1245*J1245*X1245)+(M1245*N1245*X1245)+(Q1245*R1245*X1245),2)</f>
        <v>0.2</v>
      </c>
    </row>
    <row r="1246" spans="1:26" x14ac:dyDescent="0.2">
      <c r="A1246" s="453"/>
      <c r="B1246" s="258" t="s">
        <v>340</v>
      </c>
      <c r="C1246" s="258">
        <f>B74</f>
        <v>5</v>
      </c>
      <c r="D1246" s="256">
        <f t="shared" si="544"/>
        <v>0.2</v>
      </c>
      <c r="E1246" s="256">
        <f t="shared" si="545"/>
        <v>0.25</v>
      </c>
      <c r="F1246" s="258"/>
      <c r="G1246" s="258"/>
      <c r="H1246" s="275"/>
      <c r="I1246" s="287"/>
      <c r="J1246" s="288"/>
      <c r="K1246" s="287"/>
      <c r="L1246" s="288"/>
      <c r="M1246" s="287"/>
      <c r="N1246" s="288"/>
      <c r="O1246" s="287"/>
      <c r="P1246" s="275"/>
      <c r="Q1246" s="287"/>
      <c r="R1246" s="288"/>
      <c r="S1246" s="287"/>
      <c r="T1246" s="258"/>
      <c r="U1246" s="288"/>
      <c r="V1246" s="289">
        <f t="shared" ref="V1246" si="555">D1246</f>
        <v>0.2</v>
      </c>
      <c r="W1246" s="258">
        <f t="shared" ref="W1246" si="556">+C1246</f>
        <v>5</v>
      </c>
      <c r="X1246" s="258">
        <f t="shared" ref="X1246" si="557">+E1246</f>
        <v>0.25</v>
      </c>
      <c r="Y1246" s="258">
        <f t="shared" ref="Y1246" si="558">ROUND((V1246*W1246*X1246),2)</f>
        <v>0.25</v>
      </c>
      <c r="Z1246" s="258"/>
    </row>
    <row r="1247" spans="1:26" x14ac:dyDescent="0.2">
      <c r="A1247" s="453" t="s">
        <v>676</v>
      </c>
      <c r="B1247" s="258" t="s">
        <v>990</v>
      </c>
      <c r="C1247" s="258"/>
      <c r="D1247" s="256"/>
      <c r="E1247" s="256"/>
      <c r="F1247" s="258">
        <v>2.98</v>
      </c>
      <c r="G1247" s="258">
        <v>0.7</v>
      </c>
      <c r="H1247" s="275">
        <f t="shared" ref="H1247" si="559">+(G1247*$D$1109)+(0.175*0.5)</f>
        <v>0.1925</v>
      </c>
      <c r="I1247" s="287"/>
      <c r="J1247" s="288">
        <v>0</v>
      </c>
      <c r="K1247" s="287">
        <v>3</v>
      </c>
      <c r="L1247" s="288">
        <v>1.35</v>
      </c>
      <c r="M1247" s="287">
        <v>3</v>
      </c>
      <c r="N1247" s="288">
        <v>0.45</v>
      </c>
      <c r="O1247" s="287">
        <v>3.03</v>
      </c>
      <c r="P1247" s="275">
        <v>1.35</v>
      </c>
      <c r="Q1247" s="287">
        <v>3.03</v>
      </c>
      <c r="R1247" s="288">
        <v>0.45</v>
      </c>
      <c r="S1247" s="287">
        <v>3.05</v>
      </c>
      <c r="T1247" s="258">
        <v>0.7</v>
      </c>
      <c r="U1247" s="288">
        <f t="shared" si="344"/>
        <v>0.1925</v>
      </c>
      <c r="V1247" s="289">
        <f t="shared" ref="V1247" si="560">AVERAGE(F1247,I1247,K1247,M1247,O1247,Q1247,S1247,C1247)</f>
        <v>3.0150000000000001</v>
      </c>
      <c r="W1247" s="258">
        <f t="shared" ref="W1247" si="561">SUM(G1247,J1247,L1247,N1247,P1247,R1247,T1247+D1247)</f>
        <v>5</v>
      </c>
      <c r="X1247" s="258">
        <f t="shared" si="541"/>
        <v>0.15</v>
      </c>
      <c r="Y1247" s="258">
        <f t="shared" ref="Y1247" si="562">+ROUND((F1247*H1247)+(K1247*L1247*$D$1109)+(O1247*P1247*$D$1109)+(S1247*U1247),2)</f>
        <v>2.38</v>
      </c>
      <c r="Z1247" s="258">
        <f t="shared" ref="Z1247" si="563">ROUND((I1247*J1247*X1247)+(M1247*N1247*X1247)+(Q1247*R1247*X1247),2)</f>
        <v>0.41</v>
      </c>
    </row>
    <row r="1248" spans="1:26" x14ac:dyDescent="0.2">
      <c r="A1248" s="453"/>
      <c r="B1248" s="258" t="s">
        <v>341</v>
      </c>
      <c r="C1248" s="258">
        <f>B75</f>
        <v>5</v>
      </c>
      <c r="D1248" s="256">
        <f t="shared" si="544"/>
        <v>0.2</v>
      </c>
      <c r="E1248" s="256">
        <f t="shared" si="545"/>
        <v>0.25</v>
      </c>
      <c r="F1248" s="258"/>
      <c r="G1248" s="258"/>
      <c r="H1248" s="275"/>
      <c r="I1248" s="287"/>
      <c r="J1248" s="288"/>
      <c r="K1248" s="287"/>
      <c r="L1248" s="288"/>
      <c r="M1248" s="287"/>
      <c r="N1248" s="288"/>
      <c r="O1248" s="287"/>
      <c r="P1248" s="275"/>
      <c r="Q1248" s="287"/>
      <c r="R1248" s="288"/>
      <c r="S1248" s="287"/>
      <c r="T1248" s="258"/>
      <c r="U1248" s="288"/>
      <c r="V1248" s="289">
        <f t="shared" ref="V1248" si="564">D1248</f>
        <v>0.2</v>
      </c>
      <c r="W1248" s="258">
        <f t="shared" ref="W1248" si="565">+C1248</f>
        <v>5</v>
      </c>
      <c r="X1248" s="258">
        <f t="shared" ref="X1248" si="566">+E1248</f>
        <v>0.25</v>
      </c>
      <c r="Y1248" s="258">
        <f t="shared" ref="Y1248" si="567">ROUND((V1248*W1248*X1248),2)</f>
        <v>0.25</v>
      </c>
      <c r="Z1248" s="258"/>
    </row>
    <row r="1249" spans="1:26" x14ac:dyDescent="0.2">
      <c r="A1249" s="453" t="s">
        <v>677</v>
      </c>
      <c r="B1249" s="258" t="s">
        <v>991</v>
      </c>
      <c r="C1249" s="258"/>
      <c r="D1249" s="256"/>
      <c r="E1249" s="256"/>
      <c r="F1249" s="258">
        <v>2.98</v>
      </c>
      <c r="G1249" s="258">
        <v>0.7</v>
      </c>
      <c r="H1249" s="275">
        <f t="shared" ref="H1249" si="568">+(G1249*$D$1109)+(0.175*0.5)</f>
        <v>0.1925</v>
      </c>
      <c r="I1249" s="287"/>
      <c r="J1249" s="288">
        <v>0</v>
      </c>
      <c r="K1249" s="287">
        <v>3</v>
      </c>
      <c r="L1249" s="288">
        <v>1.35</v>
      </c>
      <c r="M1249" s="287">
        <v>3</v>
      </c>
      <c r="N1249" s="288">
        <v>0.45</v>
      </c>
      <c r="O1249" s="287">
        <v>3.03</v>
      </c>
      <c r="P1249" s="275">
        <v>1.35</v>
      </c>
      <c r="Q1249" s="287">
        <v>3.04</v>
      </c>
      <c r="R1249" s="288">
        <v>0.45</v>
      </c>
      <c r="S1249" s="287">
        <v>3.05</v>
      </c>
      <c r="T1249" s="258">
        <v>0.7</v>
      </c>
      <c r="U1249" s="288">
        <f t="shared" si="344"/>
        <v>0.1925</v>
      </c>
      <c r="V1249" s="289">
        <f t="shared" ref="V1249" si="569">AVERAGE(F1249,I1249,K1249,M1249,O1249,Q1249,S1249,C1249)</f>
        <v>3.0166666666666671</v>
      </c>
      <c r="W1249" s="258">
        <f t="shared" ref="W1249" si="570">SUM(G1249,J1249,L1249,N1249,P1249,R1249,T1249+D1249)</f>
        <v>5</v>
      </c>
      <c r="X1249" s="258">
        <f t="shared" si="541"/>
        <v>0.15</v>
      </c>
      <c r="Y1249" s="258">
        <f t="shared" ref="Y1249" si="571">+ROUND((F1249*H1249)+(K1249*L1249*$D$1109)+(O1249*P1249*$D$1109)+(S1249*U1249),2)</f>
        <v>2.38</v>
      </c>
      <c r="Z1249" s="258">
        <f t="shared" ref="Z1249" si="572">ROUND((I1249*J1249*X1249)+(M1249*N1249*X1249)+(Q1249*R1249*X1249),2)</f>
        <v>0.41</v>
      </c>
    </row>
    <row r="1250" spans="1:26" x14ac:dyDescent="0.2">
      <c r="A1250" s="453"/>
      <c r="B1250" s="258" t="s">
        <v>342</v>
      </c>
      <c r="C1250" s="258">
        <f>B76</f>
        <v>5</v>
      </c>
      <c r="D1250" s="256">
        <f t="shared" si="544"/>
        <v>0.2</v>
      </c>
      <c r="E1250" s="256">
        <f t="shared" si="545"/>
        <v>0.25</v>
      </c>
      <c r="F1250" s="258"/>
      <c r="G1250" s="258"/>
      <c r="H1250" s="275"/>
      <c r="I1250" s="287"/>
      <c r="J1250" s="288"/>
      <c r="K1250" s="287"/>
      <c r="L1250" s="288"/>
      <c r="M1250" s="287"/>
      <c r="N1250" s="288"/>
      <c r="O1250" s="287"/>
      <c r="P1250" s="275"/>
      <c r="Q1250" s="287"/>
      <c r="R1250" s="288"/>
      <c r="S1250" s="287"/>
      <c r="T1250" s="258"/>
      <c r="U1250" s="288"/>
      <c r="V1250" s="289">
        <f t="shared" ref="V1250" si="573">D1250</f>
        <v>0.2</v>
      </c>
      <c r="W1250" s="258">
        <f t="shared" ref="W1250" si="574">+C1250</f>
        <v>5</v>
      </c>
      <c r="X1250" s="258">
        <f t="shared" ref="X1250" si="575">+E1250</f>
        <v>0.25</v>
      </c>
      <c r="Y1250" s="258">
        <f t="shared" ref="Y1250" si="576">ROUND((V1250*W1250*X1250),2)</f>
        <v>0.25</v>
      </c>
      <c r="Z1250" s="258"/>
    </row>
    <row r="1251" spans="1:26" x14ac:dyDescent="0.2">
      <c r="A1251" s="453" t="s">
        <v>678</v>
      </c>
      <c r="B1251" s="258" t="s">
        <v>992</v>
      </c>
      <c r="C1251" s="258"/>
      <c r="D1251" s="256"/>
      <c r="E1251" s="256"/>
      <c r="F1251" s="258">
        <v>2.98</v>
      </c>
      <c r="G1251" s="258">
        <v>0.7</v>
      </c>
      <c r="H1251" s="275">
        <f t="shared" ref="H1251:H1275" si="577">+(G1251*$D$1109)+(0.175*0.5)</f>
        <v>0.1925</v>
      </c>
      <c r="I1251" s="287"/>
      <c r="J1251" s="288">
        <v>0</v>
      </c>
      <c r="K1251" s="287">
        <v>3</v>
      </c>
      <c r="L1251" s="288">
        <v>1.35</v>
      </c>
      <c r="M1251" s="287">
        <v>3</v>
      </c>
      <c r="N1251" s="288">
        <v>0.45</v>
      </c>
      <c r="O1251" s="287">
        <v>3.03</v>
      </c>
      <c r="P1251" s="275">
        <v>1.35</v>
      </c>
      <c r="Q1251" s="287">
        <v>3.04</v>
      </c>
      <c r="R1251" s="288">
        <v>0.45</v>
      </c>
      <c r="S1251" s="287">
        <v>3.05</v>
      </c>
      <c r="T1251" s="258">
        <v>0.7</v>
      </c>
      <c r="U1251" s="288">
        <f t="shared" si="344"/>
        <v>0.1925</v>
      </c>
      <c r="V1251" s="289">
        <f t="shared" ref="V1251" si="578">AVERAGE(F1251,I1251,K1251,M1251,O1251,Q1251,S1251,C1251)</f>
        <v>3.0166666666666671</v>
      </c>
      <c r="W1251" s="258">
        <f t="shared" ref="W1251" si="579">SUM(G1251,J1251,L1251,N1251,P1251,R1251,T1251+D1251)</f>
        <v>5</v>
      </c>
      <c r="X1251" s="258">
        <f t="shared" si="541"/>
        <v>0.15</v>
      </c>
      <c r="Y1251" s="258">
        <f t="shared" ref="Y1251" si="580">+ROUND((F1251*H1251)+(K1251*L1251*$D$1109)+(O1251*P1251*$D$1109)+(S1251*U1251),2)</f>
        <v>2.38</v>
      </c>
      <c r="Z1251" s="258">
        <f t="shared" ref="Z1251" si="581">ROUND((I1251*J1251*X1251)+(M1251*N1251*X1251)+(Q1251*R1251*X1251),2)</f>
        <v>0.41</v>
      </c>
    </row>
    <row r="1252" spans="1:26" x14ac:dyDescent="0.2">
      <c r="A1252" s="453"/>
      <c r="B1252" s="258" t="s">
        <v>343</v>
      </c>
      <c r="C1252" s="258">
        <f>B77</f>
        <v>5</v>
      </c>
      <c r="D1252" s="256">
        <f t="shared" si="544"/>
        <v>0.2</v>
      </c>
      <c r="E1252" s="256">
        <f t="shared" si="545"/>
        <v>0.25</v>
      </c>
      <c r="F1252" s="258"/>
      <c r="G1252" s="258"/>
      <c r="H1252" s="275"/>
      <c r="I1252" s="287"/>
      <c r="J1252" s="288"/>
      <c r="K1252" s="287"/>
      <c r="L1252" s="288"/>
      <c r="M1252" s="287"/>
      <c r="N1252" s="288"/>
      <c r="O1252" s="287"/>
      <c r="P1252" s="275"/>
      <c r="Q1252" s="287"/>
      <c r="R1252" s="288"/>
      <c r="S1252" s="287"/>
      <c r="T1252" s="258"/>
      <c r="U1252" s="288"/>
      <c r="V1252" s="289">
        <f t="shared" ref="V1252" si="582">D1252</f>
        <v>0.2</v>
      </c>
      <c r="W1252" s="258">
        <f t="shared" ref="W1252" si="583">+C1252</f>
        <v>5</v>
      </c>
      <c r="X1252" s="258">
        <f t="shared" ref="X1252" si="584">+E1252</f>
        <v>0.25</v>
      </c>
      <c r="Y1252" s="258">
        <f t="shared" ref="Y1252" si="585">ROUND((V1252*W1252*X1252),2)</f>
        <v>0.25</v>
      </c>
      <c r="Z1252" s="258"/>
    </row>
    <row r="1253" spans="1:26" x14ac:dyDescent="0.2">
      <c r="A1253" s="453" t="s">
        <v>679</v>
      </c>
      <c r="B1253" s="258" t="s">
        <v>993</v>
      </c>
      <c r="C1253" s="258"/>
      <c r="D1253" s="256"/>
      <c r="E1253" s="256"/>
      <c r="F1253" s="258">
        <v>2.98</v>
      </c>
      <c r="G1253" s="258">
        <v>0.7</v>
      </c>
      <c r="H1253" s="275">
        <f t="shared" si="577"/>
        <v>0.1925</v>
      </c>
      <c r="I1253" s="287"/>
      <c r="J1253" s="288">
        <v>0</v>
      </c>
      <c r="K1253" s="287">
        <v>3</v>
      </c>
      <c r="L1253" s="288">
        <v>1.35</v>
      </c>
      <c r="M1253" s="287">
        <v>3</v>
      </c>
      <c r="N1253" s="288">
        <v>0.45</v>
      </c>
      <c r="O1253" s="287">
        <v>3.03</v>
      </c>
      <c r="P1253" s="275">
        <v>1.35</v>
      </c>
      <c r="Q1253" s="287">
        <v>3.04</v>
      </c>
      <c r="R1253" s="288">
        <v>0.45</v>
      </c>
      <c r="S1253" s="287">
        <v>3.05</v>
      </c>
      <c r="T1253" s="258">
        <v>0.7</v>
      </c>
      <c r="U1253" s="288">
        <f t="shared" si="344"/>
        <v>0.1925</v>
      </c>
      <c r="V1253" s="289">
        <f t="shared" ref="V1253" si="586">AVERAGE(F1253,I1253,K1253,M1253,O1253,Q1253,S1253,C1253)</f>
        <v>3.0166666666666671</v>
      </c>
      <c r="W1253" s="258">
        <f t="shared" ref="W1253" si="587">SUM(G1253,J1253,L1253,N1253,P1253,R1253,T1253+D1253)</f>
        <v>5</v>
      </c>
      <c r="X1253" s="258">
        <f t="shared" si="541"/>
        <v>0.15</v>
      </c>
      <c r="Y1253" s="258">
        <f t="shared" ref="Y1253" si="588">+ROUND((F1253*H1253)+(K1253*L1253*$D$1109)+(O1253*P1253*$D$1109)+(S1253*U1253),2)</f>
        <v>2.38</v>
      </c>
      <c r="Z1253" s="258">
        <f t="shared" ref="Z1253" si="589">ROUND((I1253*J1253*X1253)+(M1253*N1253*X1253)+(Q1253*R1253*X1253),2)</f>
        <v>0.41</v>
      </c>
    </row>
    <row r="1254" spans="1:26" x14ac:dyDescent="0.2">
      <c r="A1254" s="453"/>
      <c r="B1254" s="258" t="s">
        <v>344</v>
      </c>
      <c r="C1254" s="258">
        <f>B78</f>
        <v>5</v>
      </c>
      <c r="D1254" s="256">
        <f t="shared" si="544"/>
        <v>0.2</v>
      </c>
      <c r="E1254" s="256">
        <f t="shared" si="545"/>
        <v>0.25</v>
      </c>
      <c r="F1254" s="258"/>
      <c r="G1254" s="258"/>
      <c r="H1254" s="275"/>
      <c r="I1254" s="287"/>
      <c r="J1254" s="288"/>
      <c r="K1254" s="287"/>
      <c r="L1254" s="288"/>
      <c r="M1254" s="287"/>
      <c r="N1254" s="288"/>
      <c r="O1254" s="287"/>
      <c r="P1254" s="275"/>
      <c r="Q1254" s="287"/>
      <c r="R1254" s="288"/>
      <c r="S1254" s="287"/>
      <c r="T1254" s="258"/>
      <c r="U1254" s="288"/>
      <c r="V1254" s="289">
        <f t="shared" ref="V1254" si="590">D1254</f>
        <v>0.2</v>
      </c>
      <c r="W1254" s="258">
        <f t="shared" ref="W1254" si="591">+C1254</f>
        <v>5</v>
      </c>
      <c r="X1254" s="258">
        <f t="shared" ref="X1254" si="592">+E1254</f>
        <v>0.25</v>
      </c>
      <c r="Y1254" s="258">
        <f t="shared" ref="Y1254" si="593">ROUND((V1254*W1254*X1254),2)</f>
        <v>0.25</v>
      </c>
      <c r="Z1254" s="258"/>
    </row>
    <row r="1255" spans="1:26" x14ac:dyDescent="0.2">
      <c r="A1255" s="453" t="s">
        <v>680</v>
      </c>
      <c r="B1255" s="258" t="s">
        <v>994</v>
      </c>
      <c r="C1255" s="258"/>
      <c r="D1255" s="256"/>
      <c r="E1255" s="256"/>
      <c r="F1255" s="258">
        <v>2.98</v>
      </c>
      <c r="G1255" s="258">
        <v>0.7</v>
      </c>
      <c r="H1255" s="275">
        <f t="shared" si="577"/>
        <v>0.1925</v>
      </c>
      <c r="I1255" s="287"/>
      <c r="J1255" s="288">
        <v>0</v>
      </c>
      <c r="K1255" s="287">
        <v>3</v>
      </c>
      <c r="L1255" s="288">
        <v>1.35</v>
      </c>
      <c r="M1255" s="287">
        <v>3</v>
      </c>
      <c r="N1255" s="288">
        <v>0.45</v>
      </c>
      <c r="O1255" s="287">
        <v>3.03</v>
      </c>
      <c r="P1255" s="275">
        <v>1.35</v>
      </c>
      <c r="Q1255" s="287">
        <v>3.04</v>
      </c>
      <c r="R1255" s="288">
        <v>0.45</v>
      </c>
      <c r="S1255" s="287">
        <v>3.05</v>
      </c>
      <c r="T1255" s="258">
        <v>0.7</v>
      </c>
      <c r="U1255" s="288">
        <f t="shared" si="344"/>
        <v>0.1925</v>
      </c>
      <c r="V1255" s="289">
        <f t="shared" ref="V1255" si="594">AVERAGE(F1255,I1255,K1255,M1255,O1255,Q1255,S1255,C1255)</f>
        <v>3.0166666666666671</v>
      </c>
      <c r="W1255" s="258">
        <f t="shared" ref="W1255" si="595">SUM(G1255,J1255,L1255,N1255,P1255,R1255,T1255+D1255)</f>
        <v>5</v>
      </c>
      <c r="X1255" s="258">
        <f t="shared" si="541"/>
        <v>0.15</v>
      </c>
      <c r="Y1255" s="258">
        <f t="shared" ref="Y1255" si="596">+ROUND((F1255*H1255)+(K1255*L1255*$D$1109)+(O1255*P1255*$D$1109)+(S1255*U1255),2)</f>
        <v>2.38</v>
      </c>
      <c r="Z1255" s="258">
        <f t="shared" ref="Z1255" si="597">ROUND((I1255*J1255*X1255)+(M1255*N1255*X1255)+(Q1255*R1255*X1255),2)</f>
        <v>0.41</v>
      </c>
    </row>
    <row r="1256" spans="1:26" x14ac:dyDescent="0.2">
      <c r="A1256" s="453"/>
      <c r="B1256" s="258" t="s">
        <v>345</v>
      </c>
      <c r="C1256" s="258">
        <f>B79</f>
        <v>5</v>
      </c>
      <c r="D1256" s="256">
        <f t="shared" si="544"/>
        <v>0.2</v>
      </c>
      <c r="E1256" s="256">
        <f t="shared" si="545"/>
        <v>0.25</v>
      </c>
      <c r="F1256" s="258"/>
      <c r="G1256" s="258"/>
      <c r="H1256" s="275"/>
      <c r="I1256" s="287"/>
      <c r="J1256" s="288"/>
      <c r="K1256" s="287"/>
      <c r="L1256" s="288"/>
      <c r="M1256" s="287"/>
      <c r="N1256" s="288"/>
      <c r="O1256" s="287"/>
      <c r="P1256" s="275"/>
      <c r="Q1256" s="287"/>
      <c r="R1256" s="288"/>
      <c r="S1256" s="287"/>
      <c r="T1256" s="258"/>
      <c r="U1256" s="288"/>
      <c r="V1256" s="289">
        <f t="shared" ref="V1256" si="598">D1256</f>
        <v>0.2</v>
      </c>
      <c r="W1256" s="258">
        <f t="shared" ref="W1256" si="599">+C1256</f>
        <v>5</v>
      </c>
      <c r="X1256" s="258">
        <f t="shared" ref="X1256" si="600">+E1256</f>
        <v>0.25</v>
      </c>
      <c r="Y1256" s="258">
        <f t="shared" ref="Y1256" si="601">ROUND((V1256*W1256*X1256),2)</f>
        <v>0.25</v>
      </c>
      <c r="Z1256" s="258"/>
    </row>
    <row r="1257" spans="1:26" x14ac:dyDescent="0.2">
      <c r="A1257" s="453" t="s">
        <v>681</v>
      </c>
      <c r="B1257" s="258" t="s">
        <v>995</v>
      </c>
      <c r="C1257" s="258"/>
      <c r="D1257" s="256"/>
      <c r="E1257" s="256"/>
      <c r="F1257" s="258">
        <v>2.98</v>
      </c>
      <c r="G1257" s="258">
        <v>0.7</v>
      </c>
      <c r="H1257" s="275">
        <f t="shared" si="577"/>
        <v>0.1925</v>
      </c>
      <c r="I1257" s="287"/>
      <c r="J1257" s="288">
        <v>0</v>
      </c>
      <c r="K1257" s="287">
        <v>3</v>
      </c>
      <c r="L1257" s="288">
        <v>1.35</v>
      </c>
      <c r="M1257" s="287">
        <v>2.98</v>
      </c>
      <c r="N1257" s="288">
        <v>0.45</v>
      </c>
      <c r="O1257" s="287">
        <v>3.03</v>
      </c>
      <c r="P1257" s="275">
        <v>1.35</v>
      </c>
      <c r="Q1257" s="287">
        <v>3.04</v>
      </c>
      <c r="R1257" s="288">
        <v>0.45</v>
      </c>
      <c r="S1257" s="287">
        <v>3.05</v>
      </c>
      <c r="T1257" s="258">
        <v>0.7</v>
      </c>
      <c r="U1257" s="288">
        <f t="shared" si="344"/>
        <v>0.1925</v>
      </c>
      <c r="V1257" s="289">
        <f t="shared" ref="V1257" si="602">AVERAGE(F1257,I1257,K1257,M1257,O1257,Q1257,S1257,C1257)</f>
        <v>3.0133333333333336</v>
      </c>
      <c r="W1257" s="258">
        <f t="shared" ref="W1257" si="603">SUM(G1257,J1257,L1257,N1257,P1257,R1257,T1257+D1257)</f>
        <v>5</v>
      </c>
      <c r="X1257" s="258">
        <f t="shared" si="541"/>
        <v>0.15</v>
      </c>
      <c r="Y1257" s="258">
        <f t="shared" ref="Y1257" si="604">+ROUND((F1257*H1257)+(K1257*L1257*$D$1109)+(O1257*P1257*$D$1109)+(S1257*U1257),2)</f>
        <v>2.38</v>
      </c>
      <c r="Z1257" s="258">
        <f t="shared" ref="Z1257" si="605">ROUND((I1257*J1257*X1257)+(M1257*N1257*X1257)+(Q1257*R1257*X1257),2)</f>
        <v>0.41</v>
      </c>
    </row>
    <row r="1258" spans="1:26" x14ac:dyDescent="0.2">
      <c r="A1258" s="453"/>
      <c r="B1258" s="258" t="s">
        <v>346</v>
      </c>
      <c r="C1258" s="258">
        <f>B80</f>
        <v>5</v>
      </c>
      <c r="D1258" s="256">
        <f t="shared" si="544"/>
        <v>0.2</v>
      </c>
      <c r="E1258" s="256">
        <f t="shared" si="545"/>
        <v>0.25</v>
      </c>
      <c r="F1258" s="258"/>
      <c r="G1258" s="258"/>
      <c r="H1258" s="275"/>
      <c r="I1258" s="287"/>
      <c r="J1258" s="288"/>
      <c r="K1258" s="287"/>
      <c r="L1258" s="288"/>
      <c r="M1258" s="287"/>
      <c r="N1258" s="288"/>
      <c r="O1258" s="287"/>
      <c r="P1258" s="275"/>
      <c r="Q1258" s="287"/>
      <c r="R1258" s="288"/>
      <c r="S1258" s="287"/>
      <c r="T1258" s="258"/>
      <c r="U1258" s="288"/>
      <c r="V1258" s="289">
        <f t="shared" ref="V1258" si="606">D1258</f>
        <v>0.2</v>
      </c>
      <c r="W1258" s="258">
        <f t="shared" ref="W1258" si="607">+C1258</f>
        <v>5</v>
      </c>
      <c r="X1258" s="258">
        <f t="shared" ref="X1258" si="608">+E1258</f>
        <v>0.25</v>
      </c>
      <c r="Y1258" s="258">
        <f t="shared" ref="Y1258" si="609">ROUND((V1258*W1258*X1258),2)</f>
        <v>0.25</v>
      </c>
      <c r="Z1258" s="258"/>
    </row>
    <row r="1259" spans="1:26" x14ac:dyDescent="0.2">
      <c r="A1259" s="453" t="s">
        <v>682</v>
      </c>
      <c r="B1259" s="258" t="s">
        <v>996</v>
      </c>
      <c r="C1259" s="258"/>
      <c r="D1259" s="256"/>
      <c r="E1259" s="256"/>
      <c r="F1259" s="258">
        <v>2.97</v>
      </c>
      <c r="G1259" s="258">
        <v>0.7</v>
      </c>
      <c r="H1259" s="275">
        <f t="shared" si="577"/>
        <v>0.1925</v>
      </c>
      <c r="I1259" s="287"/>
      <c r="J1259" s="288">
        <v>0</v>
      </c>
      <c r="K1259" s="287">
        <v>3</v>
      </c>
      <c r="L1259" s="288">
        <v>1.35</v>
      </c>
      <c r="M1259" s="287">
        <v>3</v>
      </c>
      <c r="N1259" s="288">
        <v>0.45</v>
      </c>
      <c r="O1259" s="287">
        <v>3.03</v>
      </c>
      <c r="P1259" s="275">
        <v>1.35</v>
      </c>
      <c r="Q1259" s="287">
        <v>3.04</v>
      </c>
      <c r="R1259" s="288">
        <v>0.45</v>
      </c>
      <c r="S1259" s="287">
        <v>3.05</v>
      </c>
      <c r="T1259" s="258">
        <v>0.7</v>
      </c>
      <c r="U1259" s="288">
        <f t="shared" ref="U1259:U1321" si="610">+(T1259*$D$1109)+(0.175*0.5)</f>
        <v>0.1925</v>
      </c>
      <c r="V1259" s="289">
        <f t="shared" ref="V1259" si="611">AVERAGE(F1259,I1259,K1259,M1259,O1259,Q1259,S1259,C1259)</f>
        <v>3.0150000000000001</v>
      </c>
      <c r="W1259" s="258">
        <f t="shared" ref="W1259" si="612">SUM(G1259,J1259,L1259,N1259,P1259,R1259,T1259+D1259)</f>
        <v>5</v>
      </c>
      <c r="X1259" s="258">
        <f t="shared" si="541"/>
        <v>0.15</v>
      </c>
      <c r="Y1259" s="258">
        <f t="shared" ref="Y1259" si="613">+ROUND((F1259*H1259)+(K1259*L1259*$D$1109)+(O1259*P1259*$D$1109)+(S1259*U1259),2)</f>
        <v>2.38</v>
      </c>
      <c r="Z1259" s="258">
        <f t="shared" ref="Z1259" si="614">ROUND((I1259*J1259*X1259)+(M1259*N1259*X1259)+(Q1259*R1259*X1259),2)</f>
        <v>0.41</v>
      </c>
    </row>
    <row r="1260" spans="1:26" x14ac:dyDescent="0.2">
      <c r="A1260" s="453"/>
      <c r="B1260" s="258" t="s">
        <v>347</v>
      </c>
      <c r="C1260" s="258">
        <f>B81</f>
        <v>5</v>
      </c>
      <c r="D1260" s="256">
        <f t="shared" si="544"/>
        <v>0.2</v>
      </c>
      <c r="E1260" s="256">
        <f t="shared" si="545"/>
        <v>0.25</v>
      </c>
      <c r="F1260" s="258"/>
      <c r="G1260" s="258"/>
      <c r="H1260" s="275"/>
      <c r="I1260" s="287"/>
      <c r="J1260" s="288"/>
      <c r="K1260" s="287"/>
      <c r="L1260" s="288"/>
      <c r="M1260" s="287"/>
      <c r="N1260" s="288"/>
      <c r="O1260" s="287"/>
      <c r="P1260" s="275"/>
      <c r="Q1260" s="287"/>
      <c r="R1260" s="288"/>
      <c r="S1260" s="287"/>
      <c r="T1260" s="258"/>
      <c r="U1260" s="288"/>
      <c r="V1260" s="289">
        <f t="shared" ref="V1260" si="615">D1260</f>
        <v>0.2</v>
      </c>
      <c r="W1260" s="258">
        <f t="shared" ref="W1260" si="616">+C1260</f>
        <v>5</v>
      </c>
      <c r="X1260" s="258">
        <f t="shared" ref="X1260" si="617">+E1260</f>
        <v>0.25</v>
      </c>
      <c r="Y1260" s="258">
        <f t="shared" ref="Y1260" si="618">ROUND((V1260*W1260*X1260),2)</f>
        <v>0.25</v>
      </c>
      <c r="Z1260" s="258"/>
    </row>
    <row r="1261" spans="1:26" x14ac:dyDescent="0.2">
      <c r="A1261" s="453" t="s">
        <v>683</v>
      </c>
      <c r="B1261" s="258" t="s">
        <v>997</v>
      </c>
      <c r="C1261" s="258"/>
      <c r="D1261" s="256"/>
      <c r="E1261" s="256"/>
      <c r="F1261" s="258">
        <v>2.97</v>
      </c>
      <c r="G1261" s="258">
        <v>0.7</v>
      </c>
      <c r="H1261" s="275">
        <f t="shared" si="577"/>
        <v>0.1925</v>
      </c>
      <c r="I1261" s="287"/>
      <c r="J1261" s="288">
        <v>0</v>
      </c>
      <c r="K1261" s="287">
        <v>3</v>
      </c>
      <c r="L1261" s="288">
        <v>1.35</v>
      </c>
      <c r="M1261" s="287">
        <v>3</v>
      </c>
      <c r="N1261" s="288">
        <v>0.45</v>
      </c>
      <c r="O1261" s="287">
        <v>3.03</v>
      </c>
      <c r="P1261" s="275">
        <v>1.35</v>
      </c>
      <c r="Q1261" s="287">
        <v>3.04</v>
      </c>
      <c r="R1261" s="288">
        <v>0.45</v>
      </c>
      <c r="S1261" s="287">
        <v>3.05</v>
      </c>
      <c r="T1261" s="258">
        <v>0.7</v>
      </c>
      <c r="U1261" s="288">
        <f t="shared" si="610"/>
        <v>0.1925</v>
      </c>
      <c r="V1261" s="289">
        <f t="shared" ref="V1261" si="619">AVERAGE(F1261,I1261,K1261,M1261,O1261,Q1261,S1261,C1261)</f>
        <v>3.0150000000000001</v>
      </c>
      <c r="W1261" s="258">
        <f t="shared" ref="W1261" si="620">SUM(G1261,J1261,L1261,N1261,P1261,R1261,T1261+D1261)</f>
        <v>5</v>
      </c>
      <c r="X1261" s="258">
        <f t="shared" si="541"/>
        <v>0.15</v>
      </c>
      <c r="Y1261" s="258">
        <f t="shared" ref="Y1261" si="621">+ROUND((F1261*H1261)+(K1261*L1261*$D$1109)+(O1261*P1261*$D$1109)+(S1261*U1261),2)</f>
        <v>2.38</v>
      </c>
      <c r="Z1261" s="258">
        <f t="shared" ref="Z1261" si="622">ROUND((I1261*J1261*X1261)+(M1261*N1261*X1261)+(Q1261*R1261*X1261),2)</f>
        <v>0.41</v>
      </c>
    </row>
    <row r="1262" spans="1:26" x14ac:dyDescent="0.2">
      <c r="A1262" s="453"/>
      <c r="B1262" s="258" t="s">
        <v>348</v>
      </c>
      <c r="C1262" s="258">
        <f>B82</f>
        <v>5</v>
      </c>
      <c r="D1262" s="256">
        <f t="shared" si="544"/>
        <v>0.2</v>
      </c>
      <c r="E1262" s="256">
        <f t="shared" si="545"/>
        <v>0.25</v>
      </c>
      <c r="F1262" s="258"/>
      <c r="G1262" s="258"/>
      <c r="H1262" s="275"/>
      <c r="I1262" s="287"/>
      <c r="J1262" s="288"/>
      <c r="K1262" s="287"/>
      <c r="L1262" s="288"/>
      <c r="M1262" s="287"/>
      <c r="N1262" s="288"/>
      <c r="O1262" s="287"/>
      <c r="P1262" s="275"/>
      <c r="Q1262" s="287"/>
      <c r="R1262" s="288"/>
      <c r="S1262" s="287"/>
      <c r="T1262" s="258"/>
      <c r="U1262" s="288"/>
      <c r="V1262" s="289">
        <f t="shared" ref="V1262" si="623">D1262</f>
        <v>0.2</v>
      </c>
      <c r="W1262" s="258">
        <f t="shared" ref="W1262" si="624">+C1262</f>
        <v>5</v>
      </c>
      <c r="X1262" s="258">
        <f t="shared" ref="X1262" si="625">+E1262</f>
        <v>0.25</v>
      </c>
      <c r="Y1262" s="258">
        <f t="shared" ref="Y1262" si="626">ROUND((V1262*W1262*X1262),2)</f>
        <v>0.25</v>
      </c>
      <c r="Z1262" s="258"/>
    </row>
    <row r="1263" spans="1:26" x14ac:dyDescent="0.2">
      <c r="A1263" s="453" t="s">
        <v>684</v>
      </c>
      <c r="B1263" s="258" t="s">
        <v>998</v>
      </c>
      <c r="C1263" s="258"/>
      <c r="D1263" s="256"/>
      <c r="E1263" s="256"/>
      <c r="F1263" s="258">
        <v>2.97</v>
      </c>
      <c r="G1263" s="258">
        <v>0.7</v>
      </c>
      <c r="H1263" s="275">
        <f t="shared" si="577"/>
        <v>0.1925</v>
      </c>
      <c r="I1263" s="287"/>
      <c r="J1263" s="288">
        <v>0</v>
      </c>
      <c r="K1263" s="287">
        <v>3</v>
      </c>
      <c r="L1263" s="288">
        <v>1.35</v>
      </c>
      <c r="M1263" s="287">
        <v>3</v>
      </c>
      <c r="N1263" s="288">
        <v>0.45</v>
      </c>
      <c r="O1263" s="287">
        <v>3.03</v>
      </c>
      <c r="P1263" s="275">
        <v>1.35</v>
      </c>
      <c r="Q1263" s="287">
        <v>3.04</v>
      </c>
      <c r="R1263" s="288">
        <v>0.45</v>
      </c>
      <c r="S1263" s="287">
        <v>3.05</v>
      </c>
      <c r="T1263" s="258">
        <v>0.7</v>
      </c>
      <c r="U1263" s="288">
        <f t="shared" si="610"/>
        <v>0.1925</v>
      </c>
      <c r="V1263" s="289">
        <f t="shared" ref="V1263" si="627">AVERAGE(F1263,I1263,K1263,M1263,O1263,Q1263,S1263,C1263)</f>
        <v>3.0150000000000001</v>
      </c>
      <c r="W1263" s="258">
        <f t="shared" ref="W1263" si="628">SUM(G1263,J1263,L1263,N1263,P1263,R1263,T1263+D1263)</f>
        <v>5</v>
      </c>
      <c r="X1263" s="258">
        <f t="shared" si="541"/>
        <v>0.15</v>
      </c>
      <c r="Y1263" s="258">
        <f t="shared" ref="Y1263" si="629">+ROUND((F1263*H1263)+(K1263*L1263*$D$1109)+(O1263*P1263*$D$1109)+(S1263*U1263),2)</f>
        <v>2.38</v>
      </c>
      <c r="Z1263" s="258">
        <f t="shared" ref="Z1263" si="630">ROUND((I1263*J1263*X1263)+(M1263*N1263*X1263)+(Q1263*R1263*X1263),2)</f>
        <v>0.41</v>
      </c>
    </row>
    <row r="1264" spans="1:26" x14ac:dyDescent="0.2">
      <c r="A1264" s="453"/>
      <c r="B1264" s="258" t="s">
        <v>349</v>
      </c>
      <c r="C1264" s="258">
        <f>B83</f>
        <v>5</v>
      </c>
      <c r="D1264" s="256">
        <f t="shared" si="544"/>
        <v>0.2</v>
      </c>
      <c r="E1264" s="256">
        <f t="shared" si="545"/>
        <v>0.25</v>
      </c>
      <c r="F1264" s="258"/>
      <c r="G1264" s="258"/>
      <c r="H1264" s="275"/>
      <c r="I1264" s="287"/>
      <c r="J1264" s="288"/>
      <c r="K1264" s="287"/>
      <c r="L1264" s="288"/>
      <c r="M1264" s="287"/>
      <c r="N1264" s="288"/>
      <c r="O1264" s="287"/>
      <c r="P1264" s="275"/>
      <c r="Q1264" s="287"/>
      <c r="R1264" s="288"/>
      <c r="S1264" s="287"/>
      <c r="T1264" s="258"/>
      <c r="U1264" s="288"/>
      <c r="V1264" s="289">
        <f t="shared" ref="V1264" si="631">D1264</f>
        <v>0.2</v>
      </c>
      <c r="W1264" s="258">
        <f t="shared" ref="W1264" si="632">+C1264</f>
        <v>5</v>
      </c>
      <c r="X1264" s="258">
        <f t="shared" ref="X1264" si="633">+E1264</f>
        <v>0.25</v>
      </c>
      <c r="Y1264" s="258">
        <f t="shared" ref="Y1264" si="634">ROUND((V1264*W1264*X1264),2)</f>
        <v>0.25</v>
      </c>
      <c r="Z1264" s="258"/>
    </row>
    <row r="1265" spans="1:26" x14ac:dyDescent="0.2">
      <c r="A1265" s="453" t="s">
        <v>685</v>
      </c>
      <c r="B1265" s="258" t="s">
        <v>999</v>
      </c>
      <c r="C1265" s="258"/>
      <c r="D1265" s="256"/>
      <c r="E1265" s="256"/>
      <c r="F1265" s="258">
        <v>2.99</v>
      </c>
      <c r="G1265" s="258">
        <v>0.7</v>
      </c>
      <c r="H1265" s="275">
        <f t="shared" si="577"/>
        <v>0.1925</v>
      </c>
      <c r="I1265" s="287"/>
      <c r="J1265" s="288">
        <v>0</v>
      </c>
      <c r="K1265" s="287">
        <v>3</v>
      </c>
      <c r="L1265" s="288">
        <v>1.35</v>
      </c>
      <c r="M1265" s="287">
        <v>3</v>
      </c>
      <c r="N1265" s="288">
        <v>0.45</v>
      </c>
      <c r="O1265" s="287">
        <v>3.03</v>
      </c>
      <c r="P1265" s="275">
        <v>1.35</v>
      </c>
      <c r="Q1265" s="287">
        <v>3.02</v>
      </c>
      <c r="R1265" s="288">
        <v>0.45</v>
      </c>
      <c r="S1265" s="287">
        <v>3.02</v>
      </c>
      <c r="T1265" s="258">
        <v>0.7</v>
      </c>
      <c r="U1265" s="288">
        <f t="shared" si="610"/>
        <v>0.1925</v>
      </c>
      <c r="V1265" s="289">
        <f t="shared" ref="V1265" si="635">AVERAGE(F1265,I1265,K1265,M1265,O1265,Q1265,S1265,C1265)</f>
        <v>3.01</v>
      </c>
      <c r="W1265" s="258">
        <f t="shared" ref="W1265" si="636">SUM(G1265,J1265,L1265,N1265,P1265,R1265,T1265+D1265)</f>
        <v>5</v>
      </c>
      <c r="X1265" s="258">
        <f t="shared" si="541"/>
        <v>0.15</v>
      </c>
      <c r="Y1265" s="258">
        <f t="shared" ref="Y1265" si="637">+ROUND((F1265*H1265)+(K1265*L1265*$D$1109)+(O1265*P1265*$D$1109)+(S1265*U1265),2)</f>
        <v>2.38</v>
      </c>
      <c r="Z1265" s="258">
        <f t="shared" ref="Z1265" si="638">ROUND((I1265*J1265*X1265)+(M1265*N1265*X1265)+(Q1265*R1265*X1265),2)</f>
        <v>0.41</v>
      </c>
    </row>
    <row r="1266" spans="1:26" x14ac:dyDescent="0.2">
      <c r="A1266" s="453"/>
      <c r="B1266" s="258" t="s">
        <v>350</v>
      </c>
      <c r="C1266" s="258">
        <f>B84</f>
        <v>5</v>
      </c>
      <c r="D1266" s="256">
        <f t="shared" si="544"/>
        <v>0.2</v>
      </c>
      <c r="E1266" s="256">
        <f t="shared" si="545"/>
        <v>0.25</v>
      </c>
      <c r="F1266" s="258"/>
      <c r="G1266" s="258"/>
      <c r="H1266" s="275"/>
      <c r="I1266" s="287"/>
      <c r="J1266" s="288"/>
      <c r="K1266" s="287"/>
      <c r="L1266" s="288"/>
      <c r="M1266" s="287"/>
      <c r="N1266" s="288"/>
      <c r="O1266" s="287"/>
      <c r="P1266" s="275"/>
      <c r="Q1266" s="287"/>
      <c r="R1266" s="288"/>
      <c r="S1266" s="287"/>
      <c r="T1266" s="258"/>
      <c r="U1266" s="288"/>
      <c r="V1266" s="289">
        <f t="shared" ref="V1266" si="639">D1266</f>
        <v>0.2</v>
      </c>
      <c r="W1266" s="258">
        <f t="shared" ref="W1266" si="640">+C1266</f>
        <v>5</v>
      </c>
      <c r="X1266" s="258">
        <f t="shared" ref="X1266" si="641">+E1266</f>
        <v>0.25</v>
      </c>
      <c r="Y1266" s="258">
        <f t="shared" ref="Y1266" si="642">ROUND((V1266*W1266*X1266),2)</f>
        <v>0.25</v>
      </c>
      <c r="Z1266" s="258"/>
    </row>
    <row r="1267" spans="1:26" x14ac:dyDescent="0.2">
      <c r="A1267" s="453" t="s">
        <v>686</v>
      </c>
      <c r="B1267" s="258" t="s">
        <v>1000</v>
      </c>
      <c r="C1267" s="258"/>
      <c r="D1267" s="256"/>
      <c r="E1267" s="256"/>
      <c r="F1267" s="258">
        <v>3</v>
      </c>
      <c r="G1267" s="258">
        <v>0.7</v>
      </c>
      <c r="H1267" s="275">
        <f t="shared" si="577"/>
        <v>0.1925</v>
      </c>
      <c r="I1267" s="287"/>
      <c r="J1267" s="288">
        <v>0</v>
      </c>
      <c r="K1267" s="287">
        <v>3</v>
      </c>
      <c r="L1267" s="288">
        <v>1.8</v>
      </c>
      <c r="M1267" s="287"/>
      <c r="N1267" s="288">
        <v>0</v>
      </c>
      <c r="O1267" s="287">
        <v>3</v>
      </c>
      <c r="P1267" s="275">
        <v>1.35</v>
      </c>
      <c r="Q1267" s="287">
        <v>3</v>
      </c>
      <c r="R1267" s="288">
        <v>0.45</v>
      </c>
      <c r="S1267" s="287">
        <v>3</v>
      </c>
      <c r="T1267" s="258">
        <v>0.7</v>
      </c>
      <c r="U1267" s="288">
        <f t="shared" si="610"/>
        <v>0.1925</v>
      </c>
      <c r="V1267" s="289">
        <f t="shared" ref="V1267" si="643">AVERAGE(F1267,I1267,K1267,M1267,O1267,Q1267,S1267,C1267)</f>
        <v>3</v>
      </c>
      <c r="W1267" s="258">
        <f t="shared" ref="W1267" si="644">SUM(G1267,J1267,L1267,N1267,P1267,R1267,T1267+D1267)</f>
        <v>5</v>
      </c>
      <c r="X1267" s="258">
        <f t="shared" si="541"/>
        <v>0.15</v>
      </c>
      <c r="Y1267" s="258">
        <f t="shared" ref="Y1267" si="645">+ROUND((F1267*H1267)+(K1267*L1267*$D$1109)+(O1267*P1267*$D$1109)+(S1267*U1267),2)</f>
        <v>2.57</v>
      </c>
      <c r="Z1267" s="258">
        <f t="shared" ref="Z1267" si="646">ROUND((I1267*J1267*X1267)+(M1267*N1267*X1267)+(Q1267*R1267*X1267),2)</f>
        <v>0.2</v>
      </c>
    </row>
    <row r="1268" spans="1:26" x14ac:dyDescent="0.2">
      <c r="A1268" s="453"/>
      <c r="B1268" s="258" t="s">
        <v>351</v>
      </c>
      <c r="C1268" s="258">
        <f>B85</f>
        <v>5</v>
      </c>
      <c r="D1268" s="256">
        <f t="shared" si="544"/>
        <v>0.2</v>
      </c>
      <c r="E1268" s="256">
        <f t="shared" si="545"/>
        <v>0.25</v>
      </c>
      <c r="F1268" s="258"/>
      <c r="G1268" s="258"/>
      <c r="H1268" s="275"/>
      <c r="I1268" s="287"/>
      <c r="J1268" s="288"/>
      <c r="K1268" s="287"/>
      <c r="L1268" s="288"/>
      <c r="M1268" s="287"/>
      <c r="N1268" s="288"/>
      <c r="O1268" s="287"/>
      <c r="P1268" s="275"/>
      <c r="Q1268" s="287"/>
      <c r="R1268" s="288"/>
      <c r="S1268" s="287"/>
      <c r="T1268" s="258"/>
      <c r="U1268" s="288"/>
      <c r="V1268" s="289">
        <f t="shared" ref="V1268" si="647">D1268</f>
        <v>0.2</v>
      </c>
      <c r="W1268" s="258">
        <f t="shared" ref="W1268" si="648">+C1268</f>
        <v>5</v>
      </c>
      <c r="X1268" s="258">
        <f t="shared" ref="X1268" si="649">+E1268</f>
        <v>0.25</v>
      </c>
      <c r="Y1268" s="258">
        <f t="shared" ref="Y1268" si="650">ROUND((V1268*W1268*X1268),2)</f>
        <v>0.25</v>
      </c>
      <c r="Z1268" s="258"/>
    </row>
    <row r="1269" spans="1:26" x14ac:dyDescent="0.2">
      <c r="A1269" s="453" t="s">
        <v>687</v>
      </c>
      <c r="B1269" s="258" t="s">
        <v>1001</v>
      </c>
      <c r="C1269" s="258"/>
      <c r="D1269" s="256"/>
      <c r="E1269" s="256"/>
      <c r="F1269" s="258">
        <v>3</v>
      </c>
      <c r="G1269" s="258">
        <v>0.7</v>
      </c>
      <c r="H1269" s="275">
        <f t="shared" si="577"/>
        <v>0.1925</v>
      </c>
      <c r="I1269" s="287"/>
      <c r="J1269" s="288">
        <v>0</v>
      </c>
      <c r="K1269" s="287">
        <v>3</v>
      </c>
      <c r="L1269" s="288">
        <v>1.8</v>
      </c>
      <c r="M1269" s="287"/>
      <c r="N1269" s="288">
        <v>0</v>
      </c>
      <c r="O1269" s="287">
        <v>3</v>
      </c>
      <c r="P1269" s="275">
        <v>1.35</v>
      </c>
      <c r="Q1269" s="287">
        <v>3</v>
      </c>
      <c r="R1269" s="288">
        <v>0.45</v>
      </c>
      <c r="S1269" s="287">
        <v>3</v>
      </c>
      <c r="T1269" s="258">
        <v>0.7</v>
      </c>
      <c r="U1269" s="288">
        <f t="shared" si="610"/>
        <v>0.1925</v>
      </c>
      <c r="V1269" s="289">
        <f t="shared" ref="V1269" si="651">AVERAGE(F1269,I1269,K1269,M1269,O1269,Q1269,S1269,C1269)</f>
        <v>3</v>
      </c>
      <c r="W1269" s="258">
        <f t="shared" ref="W1269" si="652">SUM(G1269,J1269,L1269,N1269,P1269,R1269,T1269+D1269)</f>
        <v>5</v>
      </c>
      <c r="X1269" s="258">
        <f t="shared" si="541"/>
        <v>0.15</v>
      </c>
      <c r="Y1269" s="258">
        <f t="shared" ref="Y1269" si="653">+ROUND((F1269*H1269)+(K1269*L1269*$D$1109)+(O1269*P1269*$D$1109)+(S1269*U1269),2)</f>
        <v>2.57</v>
      </c>
      <c r="Z1269" s="258">
        <f t="shared" ref="Z1269" si="654">ROUND((I1269*J1269*X1269)+(M1269*N1269*X1269)+(Q1269*R1269*X1269),2)</f>
        <v>0.2</v>
      </c>
    </row>
    <row r="1270" spans="1:26" x14ac:dyDescent="0.2">
      <c r="A1270" s="453"/>
      <c r="B1270" s="258" t="s">
        <v>352</v>
      </c>
      <c r="C1270" s="258">
        <f>B86</f>
        <v>5</v>
      </c>
      <c r="D1270" s="256">
        <f t="shared" si="544"/>
        <v>0.2</v>
      </c>
      <c r="E1270" s="256">
        <f t="shared" si="545"/>
        <v>0.25</v>
      </c>
      <c r="F1270" s="258"/>
      <c r="G1270" s="258"/>
      <c r="H1270" s="275"/>
      <c r="I1270" s="287"/>
      <c r="J1270" s="288"/>
      <c r="K1270" s="287"/>
      <c r="L1270" s="288"/>
      <c r="M1270" s="287"/>
      <c r="N1270" s="288"/>
      <c r="O1270" s="287"/>
      <c r="P1270" s="275"/>
      <c r="Q1270" s="287"/>
      <c r="R1270" s="288"/>
      <c r="S1270" s="287"/>
      <c r="T1270" s="258"/>
      <c r="U1270" s="288"/>
      <c r="V1270" s="289">
        <f t="shared" ref="V1270" si="655">D1270</f>
        <v>0.2</v>
      </c>
      <c r="W1270" s="258">
        <f t="shared" ref="W1270" si="656">+C1270</f>
        <v>5</v>
      </c>
      <c r="X1270" s="258">
        <f t="shared" ref="X1270" si="657">+E1270</f>
        <v>0.25</v>
      </c>
      <c r="Y1270" s="258">
        <f t="shared" ref="Y1270" si="658">ROUND((V1270*W1270*X1270),2)</f>
        <v>0.25</v>
      </c>
      <c r="Z1270" s="258"/>
    </row>
    <row r="1271" spans="1:26" x14ac:dyDescent="0.2">
      <c r="A1271" s="453" t="s">
        <v>688</v>
      </c>
      <c r="B1271" s="258" t="s">
        <v>1002</v>
      </c>
      <c r="C1271" s="258"/>
      <c r="D1271" s="256"/>
      <c r="E1271" s="256"/>
      <c r="F1271" s="258">
        <v>3.06</v>
      </c>
      <c r="G1271" s="258">
        <v>0.7</v>
      </c>
      <c r="H1271" s="275">
        <f t="shared" si="577"/>
        <v>0.1925</v>
      </c>
      <c r="I1271" s="287"/>
      <c r="J1271" s="288">
        <v>0</v>
      </c>
      <c r="K1271" s="287">
        <v>3</v>
      </c>
      <c r="L1271" s="288">
        <v>2.02</v>
      </c>
      <c r="M1271" s="287"/>
      <c r="N1271" s="288">
        <v>0</v>
      </c>
      <c r="O1271" s="287">
        <v>3</v>
      </c>
      <c r="P1271" s="275">
        <v>1.35</v>
      </c>
      <c r="Q1271" s="287">
        <v>3</v>
      </c>
      <c r="R1271" s="288">
        <v>0.45</v>
      </c>
      <c r="S1271" s="287">
        <v>3</v>
      </c>
      <c r="T1271" s="258">
        <v>0.7</v>
      </c>
      <c r="U1271" s="288">
        <f t="shared" si="610"/>
        <v>0.1925</v>
      </c>
      <c r="V1271" s="289">
        <f t="shared" ref="V1271" si="659">AVERAGE(F1271,I1271,K1271,M1271,O1271,Q1271,S1271,C1271)</f>
        <v>3.012</v>
      </c>
      <c r="W1271" s="258">
        <f t="shared" ref="W1271" si="660">SUM(G1271,J1271,L1271,N1271,P1271,R1271,T1271+D1271)</f>
        <v>5.2200000000000006</v>
      </c>
      <c r="X1271" s="258">
        <f t="shared" si="541"/>
        <v>0.15</v>
      </c>
      <c r="Y1271" s="258">
        <f t="shared" ref="Y1271" si="661">+ROUND((F1271*H1271)+(K1271*L1271*$D$1109)+(O1271*P1271*$D$1109)+(S1271*U1271),2)</f>
        <v>2.68</v>
      </c>
      <c r="Z1271" s="258">
        <f t="shared" ref="Z1271" si="662">ROUND((I1271*J1271*X1271)+(M1271*N1271*X1271)+(Q1271*R1271*X1271),2)</f>
        <v>0.2</v>
      </c>
    </row>
    <row r="1272" spans="1:26" x14ac:dyDescent="0.2">
      <c r="A1272" s="453"/>
      <c r="B1272" s="258" t="s">
        <v>353</v>
      </c>
      <c r="C1272" s="258">
        <f>B87</f>
        <v>5.23</v>
      </c>
      <c r="D1272" s="256">
        <f t="shared" si="544"/>
        <v>0.2</v>
      </c>
      <c r="E1272" s="256">
        <f t="shared" si="545"/>
        <v>0.25</v>
      </c>
      <c r="F1272" s="258"/>
      <c r="G1272" s="258"/>
      <c r="H1272" s="275"/>
      <c r="I1272" s="287"/>
      <c r="J1272" s="288"/>
      <c r="K1272" s="287"/>
      <c r="L1272" s="288"/>
      <c r="M1272" s="287"/>
      <c r="N1272" s="288"/>
      <c r="O1272" s="287"/>
      <c r="P1272" s="275"/>
      <c r="Q1272" s="287"/>
      <c r="R1272" s="288"/>
      <c r="S1272" s="287"/>
      <c r="T1272" s="258"/>
      <c r="U1272" s="288"/>
      <c r="V1272" s="289">
        <f t="shared" ref="V1272" si="663">D1272</f>
        <v>0.2</v>
      </c>
      <c r="W1272" s="258">
        <f t="shared" ref="W1272" si="664">+C1272</f>
        <v>5.23</v>
      </c>
      <c r="X1272" s="258">
        <f t="shared" ref="X1272" si="665">+E1272</f>
        <v>0.25</v>
      </c>
      <c r="Y1272" s="258">
        <f t="shared" ref="Y1272" si="666">ROUND((V1272*W1272*X1272),2)</f>
        <v>0.26</v>
      </c>
      <c r="Z1272" s="258"/>
    </row>
    <row r="1273" spans="1:26" x14ac:dyDescent="0.2">
      <c r="A1273" s="453" t="s">
        <v>689</v>
      </c>
      <c r="B1273" s="258" t="s">
        <v>1003</v>
      </c>
      <c r="C1273" s="258"/>
      <c r="D1273" s="256"/>
      <c r="E1273" s="256"/>
      <c r="F1273" s="258">
        <v>2.88</v>
      </c>
      <c r="G1273" s="258">
        <v>0.7</v>
      </c>
      <c r="H1273" s="275">
        <f t="shared" si="577"/>
        <v>0.1925</v>
      </c>
      <c r="I1273" s="287"/>
      <c r="J1273" s="288">
        <v>0</v>
      </c>
      <c r="K1273" s="287">
        <v>3</v>
      </c>
      <c r="L1273" s="288">
        <v>2.25</v>
      </c>
      <c r="M1273" s="287"/>
      <c r="N1273" s="288">
        <v>0</v>
      </c>
      <c r="O1273" s="287">
        <v>3.1</v>
      </c>
      <c r="P1273" s="275">
        <v>1.35</v>
      </c>
      <c r="Q1273" s="287">
        <v>3.12</v>
      </c>
      <c r="R1273" s="288">
        <v>0.45</v>
      </c>
      <c r="S1273" s="287">
        <v>3.16</v>
      </c>
      <c r="T1273" s="258">
        <v>0.7</v>
      </c>
      <c r="U1273" s="288">
        <f t="shared" si="610"/>
        <v>0.1925</v>
      </c>
      <c r="V1273" s="289">
        <f t="shared" ref="V1273" si="667">AVERAGE(F1273,I1273,K1273,M1273,O1273,Q1273,S1273,C1273)</f>
        <v>3.0520000000000005</v>
      </c>
      <c r="W1273" s="258">
        <f t="shared" ref="W1273" si="668">SUM(G1273,J1273,L1273,N1273,P1273,R1273,T1273+D1273)</f>
        <v>5.4500000000000011</v>
      </c>
      <c r="X1273" s="258">
        <f t="shared" si="541"/>
        <v>0.15</v>
      </c>
      <c r="Y1273" s="258">
        <f t="shared" ref="Y1273" si="669">+ROUND((F1273*H1273)+(K1273*L1273*$D$1109)+(O1273*P1273*$D$1109)+(S1273*U1273),2)</f>
        <v>2.8</v>
      </c>
      <c r="Z1273" s="258">
        <f t="shared" ref="Z1273" si="670">ROUND((I1273*J1273*X1273)+(M1273*N1273*X1273)+(Q1273*R1273*X1273),2)</f>
        <v>0.21</v>
      </c>
    </row>
    <row r="1274" spans="1:26" x14ac:dyDescent="0.2">
      <c r="A1274" s="453"/>
      <c r="B1274" s="258" t="s">
        <v>354</v>
      </c>
      <c r="C1274" s="258">
        <f>B88</f>
        <v>5.45</v>
      </c>
      <c r="D1274" s="256">
        <f t="shared" si="544"/>
        <v>0.2</v>
      </c>
      <c r="E1274" s="256">
        <f t="shared" si="545"/>
        <v>0.25</v>
      </c>
      <c r="F1274" s="258"/>
      <c r="G1274" s="258"/>
      <c r="H1274" s="275"/>
      <c r="I1274" s="287"/>
      <c r="J1274" s="288"/>
      <c r="K1274" s="287"/>
      <c r="L1274" s="288"/>
      <c r="M1274" s="287"/>
      <c r="N1274" s="288"/>
      <c r="O1274" s="287"/>
      <c r="P1274" s="275"/>
      <c r="Q1274" s="287"/>
      <c r="R1274" s="288"/>
      <c r="S1274" s="287"/>
      <c r="T1274" s="258"/>
      <c r="U1274" s="288"/>
      <c r="V1274" s="289">
        <f t="shared" ref="V1274" si="671">D1274</f>
        <v>0.2</v>
      </c>
      <c r="W1274" s="258">
        <f t="shared" ref="W1274" si="672">+C1274</f>
        <v>5.45</v>
      </c>
      <c r="X1274" s="258">
        <f t="shared" ref="X1274" si="673">+E1274</f>
        <v>0.25</v>
      </c>
      <c r="Y1274" s="258">
        <f t="shared" ref="Y1274" si="674">ROUND((V1274*W1274*X1274),2)</f>
        <v>0.27</v>
      </c>
      <c r="Z1274" s="258"/>
    </row>
    <row r="1275" spans="1:26" x14ac:dyDescent="0.2">
      <c r="A1275" s="453" t="s">
        <v>690</v>
      </c>
      <c r="B1275" s="258" t="s">
        <v>1004</v>
      </c>
      <c r="C1275" s="258"/>
      <c r="D1275" s="256"/>
      <c r="E1275" s="256"/>
      <c r="F1275" s="258">
        <v>2.75</v>
      </c>
      <c r="G1275" s="258">
        <v>0.7</v>
      </c>
      <c r="H1275" s="275">
        <f t="shared" si="577"/>
        <v>0.1925</v>
      </c>
      <c r="I1275" s="287"/>
      <c r="J1275" s="288">
        <v>0</v>
      </c>
      <c r="K1275" s="287">
        <v>3</v>
      </c>
      <c r="L1275" s="288">
        <v>2.25</v>
      </c>
      <c r="M1275" s="287"/>
      <c r="N1275" s="288">
        <v>0</v>
      </c>
      <c r="O1275" s="287">
        <v>3.16</v>
      </c>
      <c r="P1275" s="275">
        <v>1.36</v>
      </c>
      <c r="Q1275" s="287">
        <v>3.21</v>
      </c>
      <c r="R1275" s="288">
        <v>0.45</v>
      </c>
      <c r="S1275" s="287">
        <v>3.29</v>
      </c>
      <c r="T1275" s="258">
        <v>0.7</v>
      </c>
      <c r="U1275" s="288">
        <f t="shared" si="610"/>
        <v>0.1925</v>
      </c>
      <c r="V1275" s="289">
        <f t="shared" ref="V1275" si="675">AVERAGE(F1275,I1275,K1275,M1275,O1275,Q1275,S1275,C1275)</f>
        <v>3.0819999999999999</v>
      </c>
      <c r="W1275" s="258">
        <f t="shared" ref="W1275" si="676">SUM(G1275,J1275,L1275,N1275,P1275,R1275,T1275+D1275)</f>
        <v>5.4600000000000009</v>
      </c>
      <c r="X1275" s="258">
        <f t="shared" si="541"/>
        <v>0.15</v>
      </c>
      <c r="Y1275" s="258">
        <f t="shared" ref="Y1275" si="677">+ROUND((F1275*H1275)+(K1275*L1275*$D$1109)+(O1275*P1275*$D$1109)+(S1275*U1275),2)</f>
        <v>2.82</v>
      </c>
      <c r="Z1275" s="258">
        <f t="shared" ref="Z1275" si="678">ROUND((I1275*J1275*X1275)+(M1275*N1275*X1275)+(Q1275*R1275*X1275),2)</f>
        <v>0.22</v>
      </c>
    </row>
    <row r="1276" spans="1:26" x14ac:dyDescent="0.2">
      <c r="A1276" s="453"/>
      <c r="B1276" s="258" t="s">
        <v>355</v>
      </c>
      <c r="C1276" s="258">
        <f>B89</f>
        <v>5.45</v>
      </c>
      <c r="D1276" s="256">
        <f t="shared" si="544"/>
        <v>0.2</v>
      </c>
      <c r="E1276" s="256">
        <f t="shared" si="545"/>
        <v>0.25</v>
      </c>
      <c r="F1276" s="258"/>
      <c r="G1276" s="258"/>
      <c r="H1276" s="275"/>
      <c r="I1276" s="287"/>
      <c r="J1276" s="288"/>
      <c r="K1276" s="287"/>
      <c r="L1276" s="288"/>
      <c r="M1276" s="287"/>
      <c r="N1276" s="288"/>
      <c r="O1276" s="287"/>
      <c r="P1276" s="275"/>
      <c r="Q1276" s="287"/>
      <c r="R1276" s="288"/>
      <c r="S1276" s="287"/>
      <c r="T1276" s="258"/>
      <c r="U1276" s="288"/>
      <c r="V1276" s="289">
        <f t="shared" ref="V1276" si="679">D1276</f>
        <v>0.2</v>
      </c>
      <c r="W1276" s="258">
        <f t="shared" ref="W1276" si="680">+C1276</f>
        <v>5.45</v>
      </c>
      <c r="X1276" s="258">
        <f t="shared" ref="X1276" si="681">+E1276</f>
        <v>0.25</v>
      </c>
      <c r="Y1276" s="258">
        <f t="shared" ref="Y1276" si="682">ROUND((V1276*W1276*X1276),2)</f>
        <v>0.27</v>
      </c>
      <c r="Z1276" s="258"/>
    </row>
    <row r="1277" spans="1:26" x14ac:dyDescent="0.2">
      <c r="A1277" s="453" t="s">
        <v>691</v>
      </c>
      <c r="B1277" s="258" t="s">
        <v>1005</v>
      </c>
      <c r="C1277" s="258"/>
      <c r="D1277" s="256"/>
      <c r="E1277" s="256"/>
      <c r="F1277" s="258">
        <v>2.75</v>
      </c>
      <c r="G1277" s="258">
        <v>0.7</v>
      </c>
      <c r="H1277" s="275">
        <f t="shared" ref="H1277" si="683">+(G1277*$D$1109)+(0.175*0.5)</f>
        <v>0.1925</v>
      </c>
      <c r="I1277" s="287"/>
      <c r="J1277" s="288">
        <v>0</v>
      </c>
      <c r="K1277" s="287">
        <v>3</v>
      </c>
      <c r="L1277" s="288">
        <v>2.25</v>
      </c>
      <c r="M1277" s="287"/>
      <c r="N1277" s="288">
        <v>0</v>
      </c>
      <c r="O1277" s="287">
        <v>3.16</v>
      </c>
      <c r="P1277" s="275">
        <v>1.35</v>
      </c>
      <c r="Q1277" s="287">
        <v>3.21</v>
      </c>
      <c r="R1277" s="288">
        <v>0.45</v>
      </c>
      <c r="S1277" s="287">
        <v>3.29</v>
      </c>
      <c r="T1277" s="258">
        <v>0.7</v>
      </c>
      <c r="U1277" s="288">
        <f t="shared" si="610"/>
        <v>0.1925</v>
      </c>
      <c r="V1277" s="289">
        <f t="shared" ref="V1277" si="684">AVERAGE(F1277,I1277,K1277,M1277,O1277,Q1277,S1277,C1277)</f>
        <v>3.0819999999999999</v>
      </c>
      <c r="W1277" s="258">
        <f t="shared" ref="W1277" si="685">SUM(G1277,J1277,L1277,N1277,P1277,R1277,T1277+D1277)</f>
        <v>5.4500000000000011</v>
      </c>
      <c r="X1277" s="258">
        <f t="shared" si="541"/>
        <v>0.15</v>
      </c>
      <c r="Y1277" s="258">
        <f t="shared" ref="Y1277" si="686">+ROUND((F1277*H1277)+(K1277*L1277*$D$1109)+(O1277*P1277*$D$1109)+(S1277*U1277),2)</f>
        <v>2.82</v>
      </c>
      <c r="Z1277" s="258">
        <f t="shared" ref="Z1277" si="687">ROUND((I1277*J1277*X1277)+(M1277*N1277*X1277)+(Q1277*R1277*X1277),2)</f>
        <v>0.22</v>
      </c>
    </row>
    <row r="1278" spans="1:26" x14ac:dyDescent="0.2">
      <c r="A1278" s="453"/>
      <c r="B1278" s="258" t="s">
        <v>356</v>
      </c>
      <c r="C1278" s="258">
        <f>B90</f>
        <v>5.45</v>
      </c>
      <c r="D1278" s="256">
        <f t="shared" si="544"/>
        <v>0.2</v>
      </c>
      <c r="E1278" s="256">
        <f t="shared" si="545"/>
        <v>0.25</v>
      </c>
      <c r="F1278" s="258"/>
      <c r="G1278" s="258"/>
      <c r="H1278" s="275"/>
      <c r="I1278" s="287"/>
      <c r="J1278" s="288"/>
      <c r="K1278" s="287"/>
      <c r="L1278" s="288"/>
      <c r="M1278" s="287"/>
      <c r="N1278" s="288"/>
      <c r="O1278" s="287"/>
      <c r="P1278" s="275"/>
      <c r="Q1278" s="287"/>
      <c r="R1278" s="288"/>
      <c r="S1278" s="287"/>
      <c r="T1278" s="258"/>
      <c r="U1278" s="288"/>
      <c r="V1278" s="289">
        <f t="shared" ref="V1278" si="688">D1278</f>
        <v>0.2</v>
      </c>
      <c r="W1278" s="258">
        <f t="shared" ref="W1278" si="689">+C1278</f>
        <v>5.45</v>
      </c>
      <c r="X1278" s="258">
        <f t="shared" ref="X1278" si="690">+E1278</f>
        <v>0.25</v>
      </c>
      <c r="Y1278" s="258">
        <f t="shared" ref="Y1278" si="691">ROUND((V1278*W1278*X1278),2)</f>
        <v>0.27</v>
      </c>
      <c r="Z1278" s="258"/>
    </row>
    <row r="1279" spans="1:26" x14ac:dyDescent="0.2">
      <c r="A1279" s="453" t="s">
        <v>692</v>
      </c>
      <c r="B1279" s="258" t="s">
        <v>1006</v>
      </c>
      <c r="C1279" s="258"/>
      <c r="D1279" s="256"/>
      <c r="E1279" s="256"/>
      <c r="F1279" s="258">
        <v>2.86</v>
      </c>
      <c r="G1279" s="258">
        <v>0.7</v>
      </c>
      <c r="H1279" s="275">
        <f t="shared" ref="H1279" si="692">+(G1279*$D$1109)+(0.175*0.5)</f>
        <v>0.1925</v>
      </c>
      <c r="I1279" s="287"/>
      <c r="J1279" s="288">
        <v>0</v>
      </c>
      <c r="K1279" s="287">
        <v>3</v>
      </c>
      <c r="L1279" s="288">
        <v>2.25</v>
      </c>
      <c r="M1279" s="287"/>
      <c r="N1279" s="288">
        <v>0</v>
      </c>
      <c r="O1279" s="287">
        <v>3.1</v>
      </c>
      <c r="P1279" s="275">
        <v>1.35</v>
      </c>
      <c r="Q1279" s="287">
        <v>3.13</v>
      </c>
      <c r="R1279" s="288">
        <v>0.45</v>
      </c>
      <c r="S1279" s="287">
        <v>3.18</v>
      </c>
      <c r="T1279" s="258">
        <v>0.7</v>
      </c>
      <c r="U1279" s="288">
        <f t="shared" si="610"/>
        <v>0.1925</v>
      </c>
      <c r="V1279" s="289">
        <f t="shared" ref="V1279" si="693">AVERAGE(F1279,I1279,K1279,M1279,O1279,Q1279,S1279,C1279)</f>
        <v>3.0539999999999998</v>
      </c>
      <c r="W1279" s="258">
        <f t="shared" ref="W1279" si="694">SUM(G1279,J1279,L1279,N1279,P1279,R1279,T1279+D1279)</f>
        <v>5.4500000000000011</v>
      </c>
      <c r="X1279" s="258">
        <f t="shared" si="541"/>
        <v>0.15</v>
      </c>
      <c r="Y1279" s="258">
        <f t="shared" ref="Y1279" si="695">+ROUND((F1279*H1279)+(K1279*L1279*$D$1109)+(O1279*P1279*$D$1109)+(S1279*U1279),2)</f>
        <v>2.8</v>
      </c>
      <c r="Z1279" s="258">
        <f t="shared" ref="Z1279" si="696">ROUND((I1279*J1279*X1279)+(M1279*N1279*X1279)+(Q1279*R1279*X1279),2)</f>
        <v>0.21</v>
      </c>
    </row>
    <row r="1280" spans="1:26" x14ac:dyDescent="0.2">
      <c r="A1280" s="453"/>
      <c r="B1280" s="258" t="s">
        <v>357</v>
      </c>
      <c r="C1280" s="258">
        <f>B91</f>
        <v>5.27</v>
      </c>
      <c r="D1280" s="256">
        <f t="shared" si="544"/>
        <v>0.2</v>
      </c>
      <c r="E1280" s="256">
        <f t="shared" si="545"/>
        <v>0.25</v>
      </c>
      <c r="F1280" s="258"/>
      <c r="G1280" s="258"/>
      <c r="H1280" s="275"/>
      <c r="I1280" s="287"/>
      <c r="J1280" s="288"/>
      <c r="K1280" s="287"/>
      <c r="L1280" s="288"/>
      <c r="M1280" s="287"/>
      <c r="N1280" s="288"/>
      <c r="O1280" s="287"/>
      <c r="P1280" s="275"/>
      <c r="Q1280" s="287"/>
      <c r="R1280" s="288"/>
      <c r="S1280" s="287"/>
      <c r="T1280" s="258"/>
      <c r="U1280" s="288"/>
      <c r="V1280" s="289">
        <f t="shared" ref="V1280" si="697">D1280</f>
        <v>0.2</v>
      </c>
      <c r="W1280" s="258">
        <f t="shared" ref="W1280" si="698">+C1280</f>
        <v>5.27</v>
      </c>
      <c r="X1280" s="258">
        <f t="shared" ref="X1280" si="699">+E1280</f>
        <v>0.25</v>
      </c>
      <c r="Y1280" s="258">
        <f t="shared" ref="Y1280" si="700">ROUND((V1280*W1280*X1280),2)</f>
        <v>0.26</v>
      </c>
      <c r="Z1280" s="258"/>
    </row>
    <row r="1281" spans="1:26" x14ac:dyDescent="0.2">
      <c r="A1281" s="453" t="s">
        <v>693</v>
      </c>
      <c r="B1281" s="258" t="s">
        <v>1007</v>
      </c>
      <c r="C1281" s="258"/>
      <c r="D1281" s="256"/>
      <c r="E1281" s="256"/>
      <c r="F1281" s="258">
        <v>3.04</v>
      </c>
      <c r="G1281" s="258">
        <v>0.7</v>
      </c>
      <c r="H1281" s="275">
        <f t="shared" ref="H1281" si="701">+(G1281*$D$1109)+(0.175*0.5)</f>
        <v>0.1925</v>
      </c>
      <c r="I1281" s="287"/>
      <c r="J1281" s="288">
        <v>0</v>
      </c>
      <c r="K1281" s="287">
        <v>3</v>
      </c>
      <c r="L1281" s="288">
        <v>2.04</v>
      </c>
      <c r="M1281" s="287"/>
      <c r="N1281" s="288">
        <v>0</v>
      </c>
      <c r="O1281" s="287">
        <v>3</v>
      </c>
      <c r="P1281" s="275">
        <v>1.35</v>
      </c>
      <c r="Q1281" s="287">
        <v>3</v>
      </c>
      <c r="R1281" s="288">
        <v>0.45</v>
      </c>
      <c r="S1281" s="287">
        <v>3</v>
      </c>
      <c r="T1281" s="258">
        <v>0.7</v>
      </c>
      <c r="U1281" s="288">
        <f t="shared" si="610"/>
        <v>0.1925</v>
      </c>
      <c r="V1281" s="289">
        <f t="shared" ref="V1281" si="702">AVERAGE(F1281,I1281,K1281,M1281,O1281,Q1281,S1281,C1281)</f>
        <v>3.008</v>
      </c>
      <c r="W1281" s="258">
        <f t="shared" ref="W1281" si="703">SUM(G1281,J1281,L1281,N1281,P1281,R1281,T1281+D1281)</f>
        <v>5.24</v>
      </c>
      <c r="X1281" s="258">
        <f t="shared" si="541"/>
        <v>0.15</v>
      </c>
      <c r="Y1281" s="258">
        <f t="shared" ref="Y1281" si="704">+ROUND((F1281*H1281)+(K1281*L1281*$D$1109)+(O1281*P1281*$D$1109)+(S1281*U1281),2)</f>
        <v>2.69</v>
      </c>
      <c r="Z1281" s="258">
        <f t="shared" ref="Z1281" si="705">ROUND((I1281*J1281*X1281)+(M1281*N1281*X1281)+(Q1281*R1281*X1281),2)</f>
        <v>0.2</v>
      </c>
    </row>
    <row r="1282" spans="1:26" x14ac:dyDescent="0.2">
      <c r="A1282" s="453"/>
      <c r="B1282" s="258" t="s">
        <v>358</v>
      </c>
      <c r="C1282" s="258">
        <f>B92</f>
        <v>5</v>
      </c>
      <c r="D1282" s="256">
        <f t="shared" si="544"/>
        <v>0.2</v>
      </c>
      <c r="E1282" s="256">
        <f t="shared" si="545"/>
        <v>0.25</v>
      </c>
      <c r="F1282" s="258"/>
      <c r="G1282" s="258"/>
      <c r="H1282" s="275"/>
      <c r="I1282" s="287"/>
      <c r="J1282" s="288"/>
      <c r="K1282" s="287"/>
      <c r="L1282" s="288"/>
      <c r="M1282" s="287"/>
      <c r="N1282" s="288"/>
      <c r="O1282" s="287"/>
      <c r="P1282" s="275"/>
      <c r="Q1282" s="287"/>
      <c r="R1282" s="288"/>
      <c r="S1282" s="287"/>
      <c r="T1282" s="258"/>
      <c r="U1282" s="288"/>
      <c r="V1282" s="289">
        <f t="shared" ref="V1282" si="706">D1282</f>
        <v>0.2</v>
      </c>
      <c r="W1282" s="258">
        <f t="shared" ref="W1282" si="707">+C1282</f>
        <v>5</v>
      </c>
      <c r="X1282" s="258">
        <f t="shared" ref="X1282" si="708">+E1282</f>
        <v>0.25</v>
      </c>
      <c r="Y1282" s="258">
        <f t="shared" ref="Y1282" si="709">ROUND((V1282*W1282*X1282),2)</f>
        <v>0.25</v>
      </c>
      <c r="Z1282" s="258"/>
    </row>
    <row r="1283" spans="1:26" x14ac:dyDescent="0.2">
      <c r="A1283" s="453" t="s">
        <v>694</v>
      </c>
      <c r="B1283" s="258" t="s">
        <v>1008</v>
      </c>
      <c r="C1283" s="258"/>
      <c r="D1283" s="256"/>
      <c r="E1283" s="256"/>
      <c r="F1283" s="258">
        <v>3</v>
      </c>
      <c r="G1283" s="258">
        <v>0.7</v>
      </c>
      <c r="H1283" s="275">
        <f t="shared" ref="H1283" si="710">+(G1283*$D$1109)+(0.175*0.5)</f>
        <v>0.1925</v>
      </c>
      <c r="I1283" s="287"/>
      <c r="J1283" s="288">
        <v>0</v>
      </c>
      <c r="K1283" s="287">
        <v>3</v>
      </c>
      <c r="L1283" s="288">
        <v>1.8</v>
      </c>
      <c r="M1283" s="287"/>
      <c r="N1283" s="288">
        <v>0</v>
      </c>
      <c r="O1283" s="287">
        <v>3</v>
      </c>
      <c r="P1283" s="275">
        <v>1.35</v>
      </c>
      <c r="Q1283" s="287">
        <v>3</v>
      </c>
      <c r="R1283" s="288">
        <v>0.45</v>
      </c>
      <c r="S1283" s="287">
        <v>3</v>
      </c>
      <c r="T1283" s="258">
        <v>0.7</v>
      </c>
      <c r="U1283" s="288">
        <f t="shared" si="610"/>
        <v>0.1925</v>
      </c>
      <c r="V1283" s="289">
        <f t="shared" ref="V1283" si="711">AVERAGE(F1283,I1283,K1283,M1283,O1283,Q1283,S1283,C1283)</f>
        <v>3</v>
      </c>
      <c r="W1283" s="258">
        <f t="shared" ref="W1283" si="712">SUM(G1283,J1283,L1283,N1283,P1283,R1283,T1283+D1283)</f>
        <v>5</v>
      </c>
      <c r="X1283" s="258">
        <f t="shared" si="541"/>
        <v>0.15</v>
      </c>
      <c r="Y1283" s="258">
        <f t="shared" ref="Y1283" si="713">+ROUND((F1283*H1283)+(K1283*L1283*$D$1109)+(O1283*P1283*$D$1109)+(S1283*U1283),2)</f>
        <v>2.57</v>
      </c>
      <c r="Z1283" s="258">
        <f t="shared" ref="Z1283" si="714">ROUND((I1283*J1283*X1283)+(M1283*N1283*X1283)+(Q1283*R1283*X1283),2)</f>
        <v>0.2</v>
      </c>
    </row>
    <row r="1284" spans="1:26" x14ac:dyDescent="0.2">
      <c r="A1284" s="453"/>
      <c r="B1284" s="258" t="s">
        <v>359</v>
      </c>
      <c r="C1284" s="258">
        <f>B93</f>
        <v>5</v>
      </c>
      <c r="D1284" s="256">
        <f t="shared" si="544"/>
        <v>0.2</v>
      </c>
      <c r="E1284" s="256">
        <f t="shared" si="545"/>
        <v>0.25</v>
      </c>
      <c r="F1284" s="258"/>
      <c r="G1284" s="258"/>
      <c r="H1284" s="275"/>
      <c r="I1284" s="287"/>
      <c r="J1284" s="288"/>
      <c r="K1284" s="287"/>
      <c r="L1284" s="288"/>
      <c r="M1284" s="287"/>
      <c r="N1284" s="288"/>
      <c r="O1284" s="287"/>
      <c r="P1284" s="275"/>
      <c r="Q1284" s="287"/>
      <c r="R1284" s="288"/>
      <c r="S1284" s="287"/>
      <c r="T1284" s="258"/>
      <c r="U1284" s="288"/>
      <c r="V1284" s="289">
        <f t="shared" ref="V1284" si="715">D1284</f>
        <v>0.2</v>
      </c>
      <c r="W1284" s="258">
        <f t="shared" ref="W1284" si="716">+C1284</f>
        <v>5</v>
      </c>
      <c r="X1284" s="258">
        <f t="shared" ref="X1284" si="717">+E1284</f>
        <v>0.25</v>
      </c>
      <c r="Y1284" s="258">
        <f t="shared" ref="Y1284" si="718">ROUND((V1284*W1284*X1284),2)</f>
        <v>0.25</v>
      </c>
      <c r="Z1284" s="258"/>
    </row>
    <row r="1285" spans="1:26" x14ac:dyDescent="0.2">
      <c r="A1285" s="453" t="s">
        <v>695</v>
      </c>
      <c r="B1285" s="258" t="s">
        <v>1009</v>
      </c>
      <c r="C1285" s="258"/>
      <c r="D1285" s="256"/>
      <c r="E1285" s="256"/>
      <c r="F1285" s="258">
        <v>3</v>
      </c>
      <c r="G1285" s="258">
        <v>0.7</v>
      </c>
      <c r="H1285" s="275">
        <f t="shared" ref="H1285" si="719">+(G1285*$D$1109)+(0.175*0.5)</f>
        <v>0.1925</v>
      </c>
      <c r="I1285" s="287"/>
      <c r="J1285" s="288">
        <v>0</v>
      </c>
      <c r="K1285" s="287">
        <v>3</v>
      </c>
      <c r="L1285" s="288">
        <v>1.8</v>
      </c>
      <c r="M1285" s="287"/>
      <c r="N1285" s="288">
        <v>0</v>
      </c>
      <c r="O1285" s="287">
        <v>3</v>
      </c>
      <c r="P1285" s="275">
        <v>1.35</v>
      </c>
      <c r="Q1285" s="287">
        <v>3</v>
      </c>
      <c r="R1285" s="288">
        <v>0.45</v>
      </c>
      <c r="S1285" s="287">
        <v>3</v>
      </c>
      <c r="T1285" s="258">
        <v>0.7</v>
      </c>
      <c r="U1285" s="288">
        <f t="shared" si="610"/>
        <v>0.1925</v>
      </c>
      <c r="V1285" s="289">
        <f t="shared" ref="V1285" si="720">AVERAGE(F1285,I1285,K1285,M1285,O1285,Q1285,S1285,C1285)</f>
        <v>3</v>
      </c>
      <c r="W1285" s="258">
        <f t="shared" ref="W1285" si="721">SUM(G1285,J1285,L1285,N1285,P1285,R1285,T1285+D1285)</f>
        <v>5</v>
      </c>
      <c r="X1285" s="258">
        <f t="shared" si="541"/>
        <v>0.15</v>
      </c>
      <c r="Y1285" s="258">
        <f t="shared" ref="Y1285" si="722">+ROUND((F1285*H1285)+(K1285*L1285*$D$1109)+(O1285*P1285*$D$1109)+(S1285*U1285),2)</f>
        <v>2.57</v>
      </c>
      <c r="Z1285" s="258">
        <f t="shared" ref="Z1285" si="723">ROUND((I1285*J1285*X1285)+(M1285*N1285*X1285)+(Q1285*R1285*X1285),2)</f>
        <v>0.2</v>
      </c>
    </row>
    <row r="1286" spans="1:26" x14ac:dyDescent="0.2">
      <c r="A1286" s="453"/>
      <c r="B1286" s="258" t="s">
        <v>360</v>
      </c>
      <c r="C1286" s="258">
        <f>B94</f>
        <v>5</v>
      </c>
      <c r="D1286" s="256">
        <f t="shared" si="544"/>
        <v>0.2</v>
      </c>
      <c r="E1286" s="256">
        <f t="shared" si="545"/>
        <v>0.25</v>
      </c>
      <c r="F1286" s="258"/>
      <c r="G1286" s="258"/>
      <c r="H1286" s="275"/>
      <c r="I1286" s="287"/>
      <c r="J1286" s="288"/>
      <c r="K1286" s="287"/>
      <c r="L1286" s="288"/>
      <c r="M1286" s="287"/>
      <c r="N1286" s="288"/>
      <c r="O1286" s="287"/>
      <c r="P1286" s="275"/>
      <c r="Q1286" s="287"/>
      <c r="R1286" s="288"/>
      <c r="S1286" s="287"/>
      <c r="T1286" s="258"/>
      <c r="U1286" s="288"/>
      <c r="V1286" s="289">
        <f t="shared" ref="V1286" si="724">D1286</f>
        <v>0.2</v>
      </c>
      <c r="W1286" s="258">
        <f t="shared" ref="W1286" si="725">+C1286</f>
        <v>5</v>
      </c>
      <c r="X1286" s="258">
        <f t="shared" ref="X1286" si="726">+E1286</f>
        <v>0.25</v>
      </c>
      <c r="Y1286" s="258">
        <f t="shared" ref="Y1286" si="727">ROUND((V1286*W1286*X1286),2)</f>
        <v>0.25</v>
      </c>
      <c r="Z1286" s="258"/>
    </row>
    <row r="1287" spans="1:26" x14ac:dyDescent="0.2">
      <c r="A1287" s="453" t="s">
        <v>696</v>
      </c>
      <c r="B1287" s="258" t="s">
        <v>1010</v>
      </c>
      <c r="C1287" s="258"/>
      <c r="D1287" s="256"/>
      <c r="E1287" s="256"/>
      <c r="F1287" s="258">
        <v>3</v>
      </c>
      <c r="G1287" s="258">
        <v>0.7</v>
      </c>
      <c r="H1287" s="275">
        <f t="shared" ref="H1287" si="728">+(G1287*$D$1109)+(0.175*0.5)</f>
        <v>0.1925</v>
      </c>
      <c r="I1287" s="287"/>
      <c r="J1287" s="288">
        <v>0</v>
      </c>
      <c r="K1287" s="287">
        <v>3</v>
      </c>
      <c r="L1287" s="288">
        <v>1.8</v>
      </c>
      <c r="M1287" s="287"/>
      <c r="N1287" s="288">
        <v>0</v>
      </c>
      <c r="O1287" s="287">
        <v>3</v>
      </c>
      <c r="P1287" s="275">
        <v>1.35</v>
      </c>
      <c r="Q1287" s="287">
        <v>3</v>
      </c>
      <c r="R1287" s="288">
        <v>0.45</v>
      </c>
      <c r="S1287" s="287">
        <v>3</v>
      </c>
      <c r="T1287" s="258">
        <v>0.7</v>
      </c>
      <c r="U1287" s="288">
        <f t="shared" si="610"/>
        <v>0.1925</v>
      </c>
      <c r="V1287" s="289">
        <f t="shared" ref="V1287" si="729">AVERAGE(F1287,I1287,K1287,M1287,O1287,Q1287,S1287,C1287)</f>
        <v>3</v>
      </c>
      <c r="W1287" s="258">
        <f t="shared" ref="W1287" si="730">SUM(G1287,J1287,L1287,N1287,P1287,R1287,T1287+D1287)</f>
        <v>5</v>
      </c>
      <c r="X1287" s="258">
        <f t="shared" si="541"/>
        <v>0.15</v>
      </c>
      <c r="Y1287" s="258">
        <f t="shared" ref="Y1287" si="731">+ROUND((F1287*H1287)+(K1287*L1287*$D$1109)+(O1287*P1287*$D$1109)+(S1287*U1287),2)</f>
        <v>2.57</v>
      </c>
      <c r="Z1287" s="258">
        <f t="shared" ref="Z1287" si="732">ROUND((I1287*J1287*X1287)+(M1287*N1287*X1287)+(Q1287*R1287*X1287),2)</f>
        <v>0.2</v>
      </c>
    </row>
    <row r="1288" spans="1:26" x14ac:dyDescent="0.2">
      <c r="A1288" s="453"/>
      <c r="B1288" s="258" t="s">
        <v>361</v>
      </c>
      <c r="C1288" s="258">
        <f>B95</f>
        <v>5</v>
      </c>
      <c r="D1288" s="256">
        <f t="shared" si="544"/>
        <v>0.2</v>
      </c>
      <c r="E1288" s="256">
        <f t="shared" si="545"/>
        <v>0.25</v>
      </c>
      <c r="F1288" s="258"/>
      <c r="G1288" s="258"/>
      <c r="H1288" s="275"/>
      <c r="I1288" s="287"/>
      <c r="J1288" s="288"/>
      <c r="K1288" s="287"/>
      <c r="L1288" s="288"/>
      <c r="M1288" s="287"/>
      <c r="N1288" s="288"/>
      <c r="O1288" s="287"/>
      <c r="P1288" s="275"/>
      <c r="Q1288" s="287"/>
      <c r="R1288" s="288"/>
      <c r="S1288" s="287"/>
      <c r="T1288" s="258"/>
      <c r="U1288" s="288"/>
      <c r="V1288" s="289">
        <f t="shared" ref="V1288" si="733">D1288</f>
        <v>0.2</v>
      </c>
      <c r="W1288" s="258">
        <f t="shared" ref="W1288" si="734">+C1288</f>
        <v>5</v>
      </c>
      <c r="X1288" s="258">
        <f t="shared" ref="X1288" si="735">+E1288</f>
        <v>0.25</v>
      </c>
      <c r="Y1288" s="258">
        <f t="shared" ref="Y1288" si="736">ROUND((V1288*W1288*X1288),2)</f>
        <v>0.25</v>
      </c>
      <c r="Z1288" s="258"/>
    </row>
    <row r="1289" spans="1:26" x14ac:dyDescent="0.2">
      <c r="A1289" s="453" t="s">
        <v>697</v>
      </c>
      <c r="B1289" s="258" t="s">
        <v>1011</v>
      </c>
      <c r="C1289" s="258"/>
      <c r="D1289" s="256"/>
      <c r="E1289" s="256"/>
      <c r="F1289" s="258">
        <v>3</v>
      </c>
      <c r="G1289" s="258">
        <v>0.7</v>
      </c>
      <c r="H1289" s="275">
        <f t="shared" ref="H1289" si="737">+(G1289*$D$1109)+(0.175*0.5)</f>
        <v>0.1925</v>
      </c>
      <c r="I1289" s="287">
        <v>3</v>
      </c>
      <c r="J1289" s="288">
        <v>0.45</v>
      </c>
      <c r="K1289" s="287">
        <v>3</v>
      </c>
      <c r="L1289" s="288">
        <v>0.9</v>
      </c>
      <c r="M1289" s="287">
        <v>3</v>
      </c>
      <c r="N1289" s="288">
        <v>0.9</v>
      </c>
      <c r="O1289" s="287">
        <v>3</v>
      </c>
      <c r="P1289" s="288">
        <v>0.9</v>
      </c>
      <c r="Q1289" s="287">
        <v>3</v>
      </c>
      <c r="R1289" s="288">
        <v>0.45</v>
      </c>
      <c r="S1289" s="287">
        <v>3</v>
      </c>
      <c r="T1289" s="258">
        <v>0.7</v>
      </c>
      <c r="U1289" s="288">
        <f t="shared" si="610"/>
        <v>0.1925</v>
      </c>
      <c r="V1289" s="289">
        <f t="shared" ref="V1289" si="738">AVERAGE(F1289,I1289,K1289,M1289,O1289,Q1289,S1289,C1289)</f>
        <v>3</v>
      </c>
      <c r="W1289" s="258">
        <f t="shared" ref="W1289" si="739">SUM(G1289,J1289,L1289,N1289,P1289,R1289,T1289+D1289)</f>
        <v>5</v>
      </c>
      <c r="X1289" s="258">
        <f t="shared" si="541"/>
        <v>0.15</v>
      </c>
      <c r="Y1289" s="258">
        <f t="shared" ref="Y1289" si="740">+ROUND((F1289*H1289)+(K1289*L1289*$D$1109)+(O1289*P1289*$D$1109)+(S1289*U1289),2)</f>
        <v>1.97</v>
      </c>
      <c r="Z1289" s="258">
        <f t="shared" ref="Z1289" si="741">ROUND((I1289*J1289*X1289)+(M1289*N1289*X1289)+(Q1289*R1289*X1289),2)</f>
        <v>0.81</v>
      </c>
    </row>
    <row r="1290" spans="1:26" x14ac:dyDescent="0.2">
      <c r="A1290" s="453"/>
      <c r="B1290" s="258" t="s">
        <v>362</v>
      </c>
      <c r="C1290" s="258">
        <f>B96</f>
        <v>5</v>
      </c>
      <c r="D1290" s="256">
        <f t="shared" si="544"/>
        <v>0.2</v>
      </c>
      <c r="E1290" s="256">
        <f t="shared" si="545"/>
        <v>0.25</v>
      </c>
      <c r="F1290" s="258"/>
      <c r="G1290" s="258"/>
      <c r="H1290" s="275"/>
      <c r="I1290" s="287"/>
      <c r="J1290" s="288"/>
      <c r="K1290" s="287"/>
      <c r="L1290" s="288"/>
      <c r="M1290" s="287"/>
      <c r="N1290" s="288"/>
      <c r="O1290" s="287"/>
      <c r="P1290" s="288"/>
      <c r="Q1290" s="287"/>
      <c r="R1290" s="288"/>
      <c r="S1290" s="287"/>
      <c r="T1290" s="258"/>
      <c r="U1290" s="288"/>
      <c r="V1290" s="289">
        <f t="shared" ref="V1290" si="742">D1290</f>
        <v>0.2</v>
      </c>
      <c r="W1290" s="258">
        <f t="shared" ref="W1290" si="743">+C1290</f>
        <v>5</v>
      </c>
      <c r="X1290" s="258">
        <f t="shared" ref="X1290" si="744">+E1290</f>
        <v>0.25</v>
      </c>
      <c r="Y1290" s="258">
        <f t="shared" ref="Y1290" si="745">ROUND((V1290*W1290*X1290),2)</f>
        <v>0.25</v>
      </c>
      <c r="Z1290" s="258"/>
    </row>
    <row r="1291" spans="1:26" x14ac:dyDescent="0.2">
      <c r="A1291" s="453" t="s">
        <v>698</v>
      </c>
      <c r="B1291" s="258" t="s">
        <v>1012</v>
      </c>
      <c r="C1291" s="258"/>
      <c r="D1291" s="256"/>
      <c r="E1291" s="256"/>
      <c r="F1291" s="258">
        <v>3</v>
      </c>
      <c r="G1291" s="258">
        <v>0.7</v>
      </c>
      <c r="H1291" s="275">
        <f t="shared" ref="H1291" si="746">+(G1291*$D$1109)+(0.175*0.5)</f>
        <v>0.1925</v>
      </c>
      <c r="I1291" s="287">
        <v>3</v>
      </c>
      <c r="J1291" s="288">
        <v>0.45</v>
      </c>
      <c r="K1291" s="287">
        <v>3</v>
      </c>
      <c r="L1291" s="288">
        <v>0.9</v>
      </c>
      <c r="M1291" s="287">
        <v>3</v>
      </c>
      <c r="N1291" s="288">
        <v>0.9</v>
      </c>
      <c r="O1291" s="287">
        <v>3</v>
      </c>
      <c r="P1291" s="288">
        <v>0.9</v>
      </c>
      <c r="Q1291" s="287">
        <v>3</v>
      </c>
      <c r="R1291" s="288">
        <v>0.45</v>
      </c>
      <c r="S1291" s="287">
        <v>3</v>
      </c>
      <c r="T1291" s="258">
        <v>0.7</v>
      </c>
      <c r="U1291" s="288">
        <f t="shared" si="610"/>
        <v>0.1925</v>
      </c>
      <c r="V1291" s="289">
        <f t="shared" ref="V1291" si="747">AVERAGE(F1291,I1291,K1291,M1291,O1291,Q1291,S1291,C1291)</f>
        <v>3</v>
      </c>
      <c r="W1291" s="258">
        <f t="shared" ref="W1291" si="748">SUM(G1291,J1291,L1291,N1291,P1291,R1291,T1291+D1291)</f>
        <v>5</v>
      </c>
      <c r="X1291" s="258">
        <f t="shared" si="541"/>
        <v>0.15</v>
      </c>
      <c r="Y1291" s="258">
        <f t="shared" ref="Y1291" si="749">+ROUND((F1291*H1291)+(K1291*L1291*$D$1109)+(O1291*P1291*$D$1109)+(S1291*U1291),2)</f>
        <v>1.97</v>
      </c>
      <c r="Z1291" s="258">
        <f t="shared" ref="Z1291" si="750">ROUND((I1291*J1291*X1291)+(M1291*N1291*X1291)+(Q1291*R1291*X1291),2)</f>
        <v>0.81</v>
      </c>
    </row>
    <row r="1292" spans="1:26" x14ac:dyDescent="0.2">
      <c r="A1292" s="453"/>
      <c r="B1292" s="258" t="s">
        <v>363</v>
      </c>
      <c r="C1292" s="258">
        <f>B97</f>
        <v>5</v>
      </c>
      <c r="D1292" s="256">
        <f t="shared" si="544"/>
        <v>0.2</v>
      </c>
      <c r="E1292" s="256">
        <f t="shared" si="545"/>
        <v>0.25</v>
      </c>
      <c r="F1292" s="258"/>
      <c r="G1292" s="258"/>
      <c r="H1292" s="275"/>
      <c r="I1292" s="287"/>
      <c r="J1292" s="288"/>
      <c r="K1292" s="287"/>
      <c r="L1292" s="288"/>
      <c r="M1292" s="287"/>
      <c r="N1292" s="288"/>
      <c r="O1292" s="287"/>
      <c r="P1292" s="288"/>
      <c r="Q1292" s="287"/>
      <c r="R1292" s="288"/>
      <c r="S1292" s="287"/>
      <c r="T1292" s="258"/>
      <c r="U1292" s="288"/>
      <c r="V1292" s="289">
        <f t="shared" ref="V1292" si="751">D1292</f>
        <v>0.2</v>
      </c>
      <c r="W1292" s="258">
        <f t="shared" ref="W1292" si="752">+C1292</f>
        <v>5</v>
      </c>
      <c r="X1292" s="258">
        <f t="shared" ref="X1292" si="753">+E1292</f>
        <v>0.25</v>
      </c>
      <c r="Y1292" s="258">
        <f t="shared" ref="Y1292" si="754">ROUND((V1292*W1292*X1292),2)</f>
        <v>0.25</v>
      </c>
      <c r="Z1292" s="258"/>
    </row>
    <row r="1293" spans="1:26" x14ac:dyDescent="0.2">
      <c r="A1293" s="453" t="s">
        <v>699</v>
      </c>
      <c r="B1293" s="258" t="s">
        <v>1013</v>
      </c>
      <c r="C1293" s="258"/>
      <c r="D1293" s="256"/>
      <c r="E1293" s="256"/>
      <c r="F1293" s="258">
        <v>3</v>
      </c>
      <c r="G1293" s="258">
        <v>0.7</v>
      </c>
      <c r="H1293" s="275">
        <f t="shared" ref="H1293" si="755">+(G1293*$D$1109)+(0.175*0.5)</f>
        <v>0.1925</v>
      </c>
      <c r="I1293" s="287">
        <v>3</v>
      </c>
      <c r="J1293" s="288">
        <v>0.45</v>
      </c>
      <c r="K1293" s="287">
        <v>3</v>
      </c>
      <c r="L1293" s="288">
        <v>0.9</v>
      </c>
      <c r="M1293" s="287">
        <v>3</v>
      </c>
      <c r="N1293" s="288">
        <v>0.9</v>
      </c>
      <c r="O1293" s="287">
        <v>3</v>
      </c>
      <c r="P1293" s="288">
        <v>0.9</v>
      </c>
      <c r="Q1293" s="287">
        <v>3</v>
      </c>
      <c r="R1293" s="288">
        <v>0.45</v>
      </c>
      <c r="S1293" s="287">
        <v>3</v>
      </c>
      <c r="T1293" s="258">
        <v>0.7</v>
      </c>
      <c r="U1293" s="288">
        <f t="shared" si="610"/>
        <v>0.1925</v>
      </c>
      <c r="V1293" s="289">
        <f t="shared" ref="V1293" si="756">AVERAGE(F1293,I1293,K1293,M1293,O1293,Q1293,S1293,C1293)</f>
        <v>3</v>
      </c>
      <c r="W1293" s="258">
        <f t="shared" ref="W1293" si="757">SUM(G1293,J1293,L1293,N1293,P1293,R1293,T1293+D1293)</f>
        <v>5</v>
      </c>
      <c r="X1293" s="258">
        <f t="shared" si="541"/>
        <v>0.15</v>
      </c>
      <c r="Y1293" s="258">
        <f t="shared" ref="Y1293" si="758">+ROUND((F1293*H1293)+(K1293*L1293*$D$1109)+(O1293*P1293*$D$1109)+(S1293*U1293),2)</f>
        <v>1.97</v>
      </c>
      <c r="Z1293" s="258">
        <f t="shared" ref="Z1293" si="759">ROUND((I1293*J1293*X1293)+(M1293*N1293*X1293)+(Q1293*R1293*X1293),2)</f>
        <v>0.81</v>
      </c>
    </row>
    <row r="1294" spans="1:26" x14ac:dyDescent="0.2">
      <c r="A1294" s="453"/>
      <c r="B1294" s="258" t="s">
        <v>364</v>
      </c>
      <c r="C1294" s="258">
        <f>B98</f>
        <v>5</v>
      </c>
      <c r="D1294" s="256">
        <f t="shared" si="544"/>
        <v>0.2</v>
      </c>
      <c r="E1294" s="256">
        <f t="shared" si="545"/>
        <v>0.25</v>
      </c>
      <c r="F1294" s="258"/>
      <c r="G1294" s="258"/>
      <c r="H1294" s="275"/>
      <c r="I1294" s="287"/>
      <c r="J1294" s="288"/>
      <c r="K1294" s="287"/>
      <c r="L1294" s="288"/>
      <c r="M1294" s="287"/>
      <c r="N1294" s="288"/>
      <c r="O1294" s="287"/>
      <c r="P1294" s="288"/>
      <c r="Q1294" s="287"/>
      <c r="R1294" s="288"/>
      <c r="S1294" s="287"/>
      <c r="T1294" s="258"/>
      <c r="U1294" s="288"/>
      <c r="V1294" s="289">
        <f t="shared" ref="V1294" si="760">D1294</f>
        <v>0.2</v>
      </c>
      <c r="W1294" s="258">
        <f t="shared" ref="W1294" si="761">+C1294</f>
        <v>5</v>
      </c>
      <c r="X1294" s="258">
        <f t="shared" ref="X1294" si="762">+E1294</f>
        <v>0.25</v>
      </c>
      <c r="Y1294" s="258">
        <f t="shared" ref="Y1294" si="763">ROUND((V1294*W1294*X1294),2)</f>
        <v>0.25</v>
      </c>
      <c r="Z1294" s="258"/>
    </row>
    <row r="1295" spans="1:26" x14ac:dyDescent="0.2">
      <c r="A1295" s="453" t="s">
        <v>700</v>
      </c>
      <c r="B1295" s="258" t="s">
        <v>1014</v>
      </c>
      <c r="C1295" s="258"/>
      <c r="D1295" s="256"/>
      <c r="E1295" s="256"/>
      <c r="F1295" s="258">
        <v>3</v>
      </c>
      <c r="G1295" s="258">
        <v>0.7</v>
      </c>
      <c r="H1295" s="275">
        <f t="shared" ref="H1295" si="764">+(G1295*$D$1109)+(0.175*0.5)</f>
        <v>0.1925</v>
      </c>
      <c r="I1295" s="287">
        <v>3</v>
      </c>
      <c r="J1295" s="288">
        <v>0.45</v>
      </c>
      <c r="K1295" s="287">
        <v>3</v>
      </c>
      <c r="L1295" s="288">
        <v>0.9</v>
      </c>
      <c r="M1295" s="287">
        <v>3</v>
      </c>
      <c r="N1295" s="288">
        <v>0.9</v>
      </c>
      <c r="O1295" s="287">
        <v>3</v>
      </c>
      <c r="P1295" s="288">
        <v>0.9</v>
      </c>
      <c r="Q1295" s="287">
        <v>3</v>
      </c>
      <c r="R1295" s="288">
        <v>0.45</v>
      </c>
      <c r="S1295" s="287">
        <v>3</v>
      </c>
      <c r="T1295" s="258">
        <v>0.7</v>
      </c>
      <c r="U1295" s="288">
        <f t="shared" si="610"/>
        <v>0.1925</v>
      </c>
      <c r="V1295" s="289">
        <f t="shared" ref="V1295" si="765">AVERAGE(F1295,I1295,K1295,M1295,O1295,Q1295,S1295,C1295)</f>
        <v>3</v>
      </c>
      <c r="W1295" s="258">
        <f t="shared" ref="W1295" si="766">SUM(G1295,J1295,L1295,N1295,P1295,R1295,T1295+D1295)</f>
        <v>5</v>
      </c>
      <c r="X1295" s="258">
        <f t="shared" si="541"/>
        <v>0.15</v>
      </c>
      <c r="Y1295" s="258">
        <f t="shared" ref="Y1295" si="767">+ROUND((F1295*H1295)+(K1295*L1295*$D$1109)+(O1295*P1295*$D$1109)+(S1295*U1295),2)</f>
        <v>1.97</v>
      </c>
      <c r="Z1295" s="258">
        <f t="shared" ref="Z1295" si="768">ROUND((I1295*J1295*X1295)+(M1295*N1295*X1295)+(Q1295*R1295*X1295),2)</f>
        <v>0.81</v>
      </c>
    </row>
    <row r="1296" spans="1:26" x14ac:dyDescent="0.2">
      <c r="A1296" s="453"/>
      <c r="B1296" s="258" t="s">
        <v>365</v>
      </c>
      <c r="C1296" s="258">
        <f>B99</f>
        <v>5</v>
      </c>
      <c r="D1296" s="256">
        <f t="shared" si="544"/>
        <v>0.2</v>
      </c>
      <c r="E1296" s="256">
        <f t="shared" si="545"/>
        <v>0.25</v>
      </c>
      <c r="F1296" s="258"/>
      <c r="G1296" s="258"/>
      <c r="H1296" s="275"/>
      <c r="I1296" s="287"/>
      <c r="J1296" s="288"/>
      <c r="K1296" s="287"/>
      <c r="L1296" s="288"/>
      <c r="M1296" s="287"/>
      <c r="N1296" s="288"/>
      <c r="O1296" s="287"/>
      <c r="P1296" s="288"/>
      <c r="Q1296" s="287"/>
      <c r="R1296" s="288"/>
      <c r="S1296" s="287"/>
      <c r="T1296" s="258"/>
      <c r="U1296" s="288"/>
      <c r="V1296" s="289">
        <f t="shared" ref="V1296" si="769">D1296</f>
        <v>0.2</v>
      </c>
      <c r="W1296" s="258">
        <f t="shared" ref="W1296" si="770">+C1296</f>
        <v>5</v>
      </c>
      <c r="X1296" s="258">
        <f t="shared" ref="X1296" si="771">+E1296</f>
        <v>0.25</v>
      </c>
      <c r="Y1296" s="258">
        <f t="shared" ref="Y1296" si="772">ROUND((V1296*W1296*X1296),2)</f>
        <v>0.25</v>
      </c>
      <c r="Z1296" s="258"/>
    </row>
    <row r="1297" spans="1:26" x14ac:dyDescent="0.2">
      <c r="A1297" s="453" t="s">
        <v>701</v>
      </c>
      <c r="B1297" s="258" t="s">
        <v>1015</v>
      </c>
      <c r="C1297" s="258"/>
      <c r="D1297" s="256"/>
      <c r="E1297" s="256"/>
      <c r="F1297" s="258">
        <v>3</v>
      </c>
      <c r="G1297" s="258">
        <v>0.7</v>
      </c>
      <c r="H1297" s="275">
        <f t="shared" ref="H1297" si="773">+(G1297*$D$1109)+(0.175*0.5)</f>
        <v>0.1925</v>
      </c>
      <c r="I1297" s="287">
        <v>3</v>
      </c>
      <c r="J1297" s="288">
        <v>0.45</v>
      </c>
      <c r="K1297" s="287">
        <v>3</v>
      </c>
      <c r="L1297" s="288">
        <v>0.9</v>
      </c>
      <c r="M1297" s="287">
        <v>3</v>
      </c>
      <c r="N1297" s="288">
        <v>0.9</v>
      </c>
      <c r="O1297" s="287">
        <v>3</v>
      </c>
      <c r="P1297" s="288">
        <v>0.9</v>
      </c>
      <c r="Q1297" s="287">
        <v>3</v>
      </c>
      <c r="R1297" s="288">
        <v>0.45</v>
      </c>
      <c r="S1297" s="287">
        <v>3</v>
      </c>
      <c r="T1297" s="258">
        <v>0.7</v>
      </c>
      <c r="U1297" s="288">
        <f t="shared" si="610"/>
        <v>0.1925</v>
      </c>
      <c r="V1297" s="289">
        <f t="shared" ref="V1297" si="774">AVERAGE(F1297,I1297,K1297,M1297,O1297,Q1297,S1297,C1297)</f>
        <v>3</v>
      </c>
      <c r="W1297" s="258">
        <f t="shared" ref="W1297" si="775">SUM(G1297,J1297,L1297,N1297,P1297,R1297,T1297+D1297)</f>
        <v>5</v>
      </c>
      <c r="X1297" s="258">
        <f t="shared" si="541"/>
        <v>0.15</v>
      </c>
      <c r="Y1297" s="258">
        <f t="shared" ref="Y1297" si="776">+ROUND((F1297*H1297)+(K1297*L1297*$D$1109)+(O1297*P1297*$D$1109)+(S1297*U1297),2)</f>
        <v>1.97</v>
      </c>
      <c r="Z1297" s="258">
        <f t="shared" ref="Z1297" si="777">ROUND((I1297*J1297*X1297)+(M1297*N1297*X1297)+(Q1297*R1297*X1297),2)</f>
        <v>0.81</v>
      </c>
    </row>
    <row r="1298" spans="1:26" x14ac:dyDescent="0.2">
      <c r="A1298" s="453"/>
      <c r="B1298" s="258" t="s">
        <v>366</v>
      </c>
      <c r="C1298" s="258">
        <f>B100</f>
        <v>5</v>
      </c>
      <c r="D1298" s="256">
        <f t="shared" si="544"/>
        <v>0.2</v>
      </c>
      <c r="E1298" s="256">
        <f t="shared" si="545"/>
        <v>0.25</v>
      </c>
      <c r="F1298" s="258"/>
      <c r="G1298" s="258"/>
      <c r="H1298" s="275"/>
      <c r="I1298" s="287"/>
      <c r="J1298" s="288"/>
      <c r="K1298" s="287"/>
      <c r="L1298" s="288"/>
      <c r="M1298" s="287"/>
      <c r="N1298" s="288"/>
      <c r="O1298" s="287"/>
      <c r="P1298" s="275"/>
      <c r="Q1298" s="287"/>
      <c r="R1298" s="288"/>
      <c r="S1298" s="287"/>
      <c r="T1298" s="258"/>
      <c r="U1298" s="288"/>
      <c r="V1298" s="289">
        <f t="shared" ref="V1298" si="778">D1298</f>
        <v>0.2</v>
      </c>
      <c r="W1298" s="258">
        <f t="shared" ref="W1298" si="779">+C1298</f>
        <v>5</v>
      </c>
      <c r="X1298" s="258">
        <f t="shared" ref="X1298" si="780">+E1298</f>
        <v>0.25</v>
      </c>
      <c r="Y1298" s="258">
        <f t="shared" ref="Y1298" si="781">ROUND((V1298*W1298*X1298),2)</f>
        <v>0.25</v>
      </c>
      <c r="Z1298" s="258"/>
    </row>
    <row r="1299" spans="1:26" x14ac:dyDescent="0.2">
      <c r="A1299" s="453" t="s">
        <v>702</v>
      </c>
      <c r="B1299" s="258" t="s">
        <v>1016</v>
      </c>
      <c r="C1299" s="258"/>
      <c r="D1299" s="256"/>
      <c r="E1299" s="256"/>
      <c r="F1299" s="258">
        <v>3</v>
      </c>
      <c r="G1299" s="258">
        <v>0.7</v>
      </c>
      <c r="H1299" s="275">
        <f t="shared" ref="H1299" si="782">+(G1299*$D$1109)+(0.175*0.5)</f>
        <v>0.1925</v>
      </c>
      <c r="I1299" s="287">
        <v>3</v>
      </c>
      <c r="J1299" s="288">
        <v>0.45</v>
      </c>
      <c r="K1299" s="287">
        <v>3</v>
      </c>
      <c r="L1299" s="288">
        <v>0.9</v>
      </c>
      <c r="M1299" s="287">
        <v>3</v>
      </c>
      <c r="N1299" s="288">
        <v>0.9</v>
      </c>
      <c r="O1299" s="287">
        <v>3</v>
      </c>
      <c r="P1299" s="288">
        <v>0.9</v>
      </c>
      <c r="Q1299" s="287">
        <v>3</v>
      </c>
      <c r="R1299" s="288">
        <v>0.45</v>
      </c>
      <c r="S1299" s="287">
        <v>3</v>
      </c>
      <c r="T1299" s="258">
        <v>0.7</v>
      </c>
      <c r="U1299" s="288">
        <f t="shared" si="610"/>
        <v>0.1925</v>
      </c>
      <c r="V1299" s="289">
        <f t="shared" ref="V1299" si="783">AVERAGE(F1299,I1299,K1299,M1299,O1299,Q1299,S1299,C1299)</f>
        <v>3</v>
      </c>
      <c r="W1299" s="258">
        <f t="shared" ref="W1299" si="784">SUM(G1299,J1299,L1299,N1299,P1299,R1299,T1299+D1299)</f>
        <v>5</v>
      </c>
      <c r="X1299" s="258">
        <f t="shared" si="541"/>
        <v>0.15</v>
      </c>
      <c r="Y1299" s="258">
        <f t="shared" ref="Y1299" si="785">+ROUND((F1299*H1299)+(K1299*L1299*$D$1109)+(O1299*P1299*$D$1109)+(S1299*U1299),2)</f>
        <v>1.97</v>
      </c>
      <c r="Z1299" s="258">
        <f t="shared" ref="Z1299" si="786">ROUND((I1299*J1299*X1299)+(M1299*N1299*X1299)+(Q1299*R1299*X1299),2)</f>
        <v>0.81</v>
      </c>
    </row>
    <row r="1300" spans="1:26" x14ac:dyDescent="0.2">
      <c r="A1300" s="453"/>
      <c r="B1300" s="258" t="s">
        <v>367</v>
      </c>
      <c r="C1300" s="258">
        <f>B101</f>
        <v>5</v>
      </c>
      <c r="D1300" s="256">
        <f t="shared" si="544"/>
        <v>0.2</v>
      </c>
      <c r="E1300" s="256">
        <f t="shared" si="545"/>
        <v>0.25</v>
      </c>
      <c r="F1300" s="258"/>
      <c r="G1300" s="258"/>
      <c r="H1300" s="275"/>
      <c r="I1300" s="287"/>
      <c r="J1300" s="288"/>
      <c r="K1300" s="287"/>
      <c r="L1300" s="288"/>
      <c r="M1300" s="287"/>
      <c r="N1300" s="288"/>
      <c r="O1300" s="287"/>
      <c r="P1300" s="288"/>
      <c r="Q1300" s="287"/>
      <c r="R1300" s="288"/>
      <c r="S1300" s="287"/>
      <c r="T1300" s="258"/>
      <c r="U1300" s="288"/>
      <c r="V1300" s="289">
        <f t="shared" ref="V1300" si="787">D1300</f>
        <v>0.2</v>
      </c>
      <c r="W1300" s="258">
        <f t="shared" ref="W1300" si="788">+C1300</f>
        <v>5</v>
      </c>
      <c r="X1300" s="258">
        <f t="shared" ref="X1300" si="789">+E1300</f>
        <v>0.25</v>
      </c>
      <c r="Y1300" s="258">
        <f t="shared" ref="Y1300" si="790">ROUND((V1300*W1300*X1300),2)</f>
        <v>0.25</v>
      </c>
      <c r="Z1300" s="258"/>
    </row>
    <row r="1301" spans="1:26" x14ac:dyDescent="0.2">
      <c r="A1301" s="453" t="s">
        <v>703</v>
      </c>
      <c r="B1301" s="258" t="s">
        <v>1017</v>
      </c>
      <c r="C1301" s="258"/>
      <c r="D1301" s="256"/>
      <c r="E1301" s="256"/>
      <c r="F1301" s="258">
        <v>3</v>
      </c>
      <c r="G1301" s="258">
        <v>0.7</v>
      </c>
      <c r="H1301" s="275">
        <f t="shared" ref="H1301" si="791">+(G1301*$D$1109)+(0.175*0.5)</f>
        <v>0.1925</v>
      </c>
      <c r="I1301" s="287">
        <v>3</v>
      </c>
      <c r="J1301" s="288">
        <v>0.45</v>
      </c>
      <c r="K1301" s="287">
        <v>3</v>
      </c>
      <c r="L1301" s="288">
        <v>0.9</v>
      </c>
      <c r="M1301" s="287">
        <v>3</v>
      </c>
      <c r="N1301" s="288">
        <v>0.9</v>
      </c>
      <c r="O1301" s="287">
        <v>3</v>
      </c>
      <c r="P1301" s="288">
        <v>0.9</v>
      </c>
      <c r="Q1301" s="287">
        <v>3</v>
      </c>
      <c r="R1301" s="288">
        <v>0.45</v>
      </c>
      <c r="S1301" s="287">
        <v>3</v>
      </c>
      <c r="T1301" s="258">
        <v>0.7</v>
      </c>
      <c r="U1301" s="288">
        <f t="shared" si="610"/>
        <v>0.1925</v>
      </c>
      <c r="V1301" s="289">
        <f t="shared" ref="V1301" si="792">AVERAGE(F1301,I1301,K1301,M1301,O1301,Q1301,S1301,C1301)</f>
        <v>3</v>
      </c>
      <c r="W1301" s="258">
        <f t="shared" ref="W1301" si="793">SUM(G1301,J1301,L1301,N1301,P1301,R1301,T1301+D1301)</f>
        <v>5</v>
      </c>
      <c r="X1301" s="258">
        <f t="shared" si="541"/>
        <v>0.15</v>
      </c>
      <c r="Y1301" s="258">
        <f t="shared" ref="Y1301" si="794">+ROUND((F1301*H1301)+(K1301*L1301*$D$1109)+(O1301*P1301*$D$1109)+(S1301*U1301),2)</f>
        <v>1.97</v>
      </c>
      <c r="Z1301" s="258">
        <f t="shared" ref="Z1301" si="795">ROUND((I1301*J1301*X1301)+(M1301*N1301*X1301)+(Q1301*R1301*X1301),2)</f>
        <v>0.81</v>
      </c>
    </row>
    <row r="1302" spans="1:26" x14ac:dyDescent="0.2">
      <c r="A1302" s="453"/>
      <c r="B1302" s="258" t="s">
        <v>368</v>
      </c>
      <c r="C1302" s="258">
        <f>B102</f>
        <v>5</v>
      </c>
      <c r="D1302" s="256">
        <f t="shared" si="544"/>
        <v>0.2</v>
      </c>
      <c r="E1302" s="256">
        <f t="shared" si="545"/>
        <v>0.25</v>
      </c>
      <c r="F1302" s="258"/>
      <c r="G1302" s="258"/>
      <c r="H1302" s="275"/>
      <c r="I1302" s="287"/>
      <c r="J1302" s="288"/>
      <c r="K1302" s="287"/>
      <c r="L1302" s="288"/>
      <c r="M1302" s="287"/>
      <c r="N1302" s="288"/>
      <c r="O1302" s="287"/>
      <c r="P1302" s="288"/>
      <c r="Q1302" s="287"/>
      <c r="R1302" s="288"/>
      <c r="S1302" s="287"/>
      <c r="T1302" s="258"/>
      <c r="U1302" s="288"/>
      <c r="V1302" s="289">
        <f t="shared" ref="V1302" si="796">D1302</f>
        <v>0.2</v>
      </c>
      <c r="W1302" s="258">
        <f t="shared" ref="W1302" si="797">+C1302</f>
        <v>5</v>
      </c>
      <c r="X1302" s="258">
        <f t="shared" ref="X1302" si="798">+E1302</f>
        <v>0.25</v>
      </c>
      <c r="Y1302" s="258">
        <f t="shared" ref="Y1302" si="799">ROUND((V1302*W1302*X1302),2)</f>
        <v>0.25</v>
      </c>
      <c r="Z1302" s="258"/>
    </row>
    <row r="1303" spans="1:26" x14ac:dyDescent="0.2">
      <c r="A1303" s="453" t="s">
        <v>704</v>
      </c>
      <c r="B1303" s="258" t="s">
        <v>1018</v>
      </c>
      <c r="C1303" s="258"/>
      <c r="D1303" s="256"/>
      <c r="E1303" s="256"/>
      <c r="F1303" s="258">
        <v>3</v>
      </c>
      <c r="G1303" s="258">
        <v>0.7</v>
      </c>
      <c r="H1303" s="275">
        <f t="shared" ref="H1303" si="800">+(G1303*$D$1109)+(0.175*0.5)</f>
        <v>0.1925</v>
      </c>
      <c r="I1303" s="287">
        <v>3</v>
      </c>
      <c r="J1303" s="288">
        <v>0.45</v>
      </c>
      <c r="K1303" s="287">
        <v>3</v>
      </c>
      <c r="L1303" s="288">
        <v>0.9</v>
      </c>
      <c r="M1303" s="287">
        <v>3</v>
      </c>
      <c r="N1303" s="288">
        <v>0.9</v>
      </c>
      <c r="O1303" s="287">
        <v>3</v>
      </c>
      <c r="P1303" s="288">
        <v>0.9</v>
      </c>
      <c r="Q1303" s="287">
        <v>3</v>
      </c>
      <c r="R1303" s="288">
        <v>0.45</v>
      </c>
      <c r="S1303" s="287">
        <v>3</v>
      </c>
      <c r="T1303" s="258">
        <v>0.7</v>
      </c>
      <c r="U1303" s="288">
        <f t="shared" si="610"/>
        <v>0.1925</v>
      </c>
      <c r="V1303" s="289">
        <f t="shared" ref="V1303" si="801">AVERAGE(F1303,I1303,K1303,M1303,O1303,Q1303,S1303,C1303)</f>
        <v>3</v>
      </c>
      <c r="W1303" s="258">
        <f t="shared" ref="W1303" si="802">SUM(G1303,J1303,L1303,N1303,P1303,R1303,T1303+D1303)</f>
        <v>5</v>
      </c>
      <c r="X1303" s="258">
        <f t="shared" si="541"/>
        <v>0.15</v>
      </c>
      <c r="Y1303" s="258">
        <f t="shared" ref="Y1303" si="803">+ROUND((F1303*H1303)+(K1303*L1303*$D$1109)+(O1303*P1303*$D$1109)+(S1303*U1303),2)</f>
        <v>1.97</v>
      </c>
      <c r="Z1303" s="258">
        <f t="shared" ref="Z1303" si="804">ROUND((I1303*J1303*X1303)+(M1303*N1303*X1303)+(Q1303*R1303*X1303),2)</f>
        <v>0.81</v>
      </c>
    </row>
    <row r="1304" spans="1:26" x14ac:dyDescent="0.2">
      <c r="A1304" s="453"/>
      <c r="B1304" s="258" t="s">
        <v>369</v>
      </c>
      <c r="C1304" s="258">
        <f>B103</f>
        <v>5</v>
      </c>
      <c r="D1304" s="256">
        <f t="shared" si="544"/>
        <v>0.2</v>
      </c>
      <c r="E1304" s="256">
        <f t="shared" si="545"/>
        <v>0.25</v>
      </c>
      <c r="F1304" s="258"/>
      <c r="G1304" s="258"/>
      <c r="H1304" s="275"/>
      <c r="I1304" s="287"/>
      <c r="J1304" s="288"/>
      <c r="K1304" s="287"/>
      <c r="L1304" s="288"/>
      <c r="M1304" s="287"/>
      <c r="N1304" s="288"/>
      <c r="O1304" s="287"/>
      <c r="P1304" s="288"/>
      <c r="Q1304" s="287"/>
      <c r="R1304" s="288"/>
      <c r="S1304" s="287"/>
      <c r="T1304" s="258"/>
      <c r="U1304" s="288"/>
      <c r="V1304" s="289">
        <f t="shared" ref="V1304" si="805">D1304</f>
        <v>0.2</v>
      </c>
      <c r="W1304" s="258">
        <f t="shared" ref="W1304" si="806">+C1304</f>
        <v>5</v>
      </c>
      <c r="X1304" s="258">
        <f t="shared" ref="X1304" si="807">+E1304</f>
        <v>0.25</v>
      </c>
      <c r="Y1304" s="258">
        <f t="shared" ref="Y1304" si="808">ROUND((V1304*W1304*X1304),2)</f>
        <v>0.25</v>
      </c>
      <c r="Z1304" s="258"/>
    </row>
    <row r="1305" spans="1:26" x14ac:dyDescent="0.2">
      <c r="A1305" s="453" t="s">
        <v>705</v>
      </c>
      <c r="B1305" s="258" t="s">
        <v>1019</v>
      </c>
      <c r="C1305" s="258"/>
      <c r="D1305" s="256"/>
      <c r="E1305" s="256"/>
      <c r="F1305" s="258">
        <v>3</v>
      </c>
      <c r="G1305" s="258">
        <v>0.7</v>
      </c>
      <c r="H1305" s="275">
        <f t="shared" ref="H1305" si="809">+(G1305*$D$1109)+(0.175*0.5)</f>
        <v>0.1925</v>
      </c>
      <c r="I1305" s="287">
        <v>3</v>
      </c>
      <c r="J1305" s="288">
        <v>0.45</v>
      </c>
      <c r="K1305" s="287">
        <v>3</v>
      </c>
      <c r="L1305" s="288">
        <v>0.9</v>
      </c>
      <c r="M1305" s="287">
        <v>3</v>
      </c>
      <c r="N1305" s="288">
        <v>0.9</v>
      </c>
      <c r="O1305" s="287">
        <v>3</v>
      </c>
      <c r="P1305" s="288">
        <v>0.9</v>
      </c>
      <c r="Q1305" s="287">
        <v>3</v>
      </c>
      <c r="R1305" s="288">
        <v>0.45</v>
      </c>
      <c r="S1305" s="287">
        <v>3</v>
      </c>
      <c r="T1305" s="258">
        <v>0.7</v>
      </c>
      <c r="U1305" s="288">
        <f t="shared" si="610"/>
        <v>0.1925</v>
      </c>
      <c r="V1305" s="289">
        <f t="shared" ref="V1305" si="810">AVERAGE(F1305,I1305,K1305,M1305,O1305,Q1305,S1305,C1305)</f>
        <v>3</v>
      </c>
      <c r="W1305" s="258">
        <f t="shared" ref="W1305" si="811">SUM(G1305,J1305,L1305,N1305,P1305,R1305,T1305+D1305)</f>
        <v>5</v>
      </c>
      <c r="X1305" s="258">
        <f t="shared" si="541"/>
        <v>0.15</v>
      </c>
      <c r="Y1305" s="258">
        <f t="shared" ref="Y1305" si="812">+ROUND((F1305*H1305)+(K1305*L1305*$D$1109)+(O1305*P1305*$D$1109)+(S1305*U1305),2)</f>
        <v>1.97</v>
      </c>
      <c r="Z1305" s="258">
        <f t="shared" ref="Z1305" si="813">ROUND((I1305*J1305*X1305)+(M1305*N1305*X1305)+(Q1305*R1305*X1305),2)</f>
        <v>0.81</v>
      </c>
    </row>
    <row r="1306" spans="1:26" x14ac:dyDescent="0.2">
      <c r="A1306" s="453"/>
      <c r="B1306" s="258" t="s">
        <v>370</v>
      </c>
      <c r="C1306" s="258">
        <f>B104</f>
        <v>5</v>
      </c>
      <c r="D1306" s="256">
        <f t="shared" si="544"/>
        <v>0.2</v>
      </c>
      <c r="E1306" s="256">
        <f t="shared" si="545"/>
        <v>0.25</v>
      </c>
      <c r="F1306" s="258"/>
      <c r="G1306" s="258"/>
      <c r="H1306" s="275"/>
      <c r="I1306" s="287"/>
      <c r="J1306" s="288"/>
      <c r="K1306" s="287"/>
      <c r="L1306" s="288"/>
      <c r="M1306" s="287"/>
      <c r="N1306" s="288"/>
      <c r="O1306" s="287"/>
      <c r="P1306" s="288"/>
      <c r="Q1306" s="287"/>
      <c r="R1306" s="288"/>
      <c r="S1306" s="287"/>
      <c r="T1306" s="258"/>
      <c r="U1306" s="288"/>
      <c r="V1306" s="289">
        <f t="shared" ref="V1306" si="814">D1306</f>
        <v>0.2</v>
      </c>
      <c r="W1306" s="258">
        <f t="shared" ref="W1306" si="815">+C1306</f>
        <v>5</v>
      </c>
      <c r="X1306" s="258">
        <f t="shared" ref="X1306" si="816">+E1306</f>
        <v>0.25</v>
      </c>
      <c r="Y1306" s="258">
        <f t="shared" ref="Y1306" si="817">ROUND((V1306*W1306*X1306),2)</f>
        <v>0.25</v>
      </c>
      <c r="Z1306" s="258"/>
    </row>
    <row r="1307" spans="1:26" x14ac:dyDescent="0.2">
      <c r="A1307" s="453" t="s">
        <v>706</v>
      </c>
      <c r="B1307" s="258" t="s">
        <v>1020</v>
      </c>
      <c r="C1307" s="258"/>
      <c r="D1307" s="256"/>
      <c r="E1307" s="256"/>
      <c r="F1307" s="258">
        <v>3</v>
      </c>
      <c r="G1307" s="258">
        <v>0.7</v>
      </c>
      <c r="H1307" s="275">
        <f t="shared" ref="H1307" si="818">+(G1307*$D$1109)+(0.175*0.5)</f>
        <v>0.1925</v>
      </c>
      <c r="I1307" s="287">
        <v>3</v>
      </c>
      <c r="J1307" s="288">
        <v>0.45</v>
      </c>
      <c r="K1307" s="287">
        <v>3</v>
      </c>
      <c r="L1307" s="288">
        <v>0.9</v>
      </c>
      <c r="M1307" s="287">
        <v>3</v>
      </c>
      <c r="N1307" s="288">
        <v>0.9</v>
      </c>
      <c r="O1307" s="287">
        <v>3</v>
      </c>
      <c r="P1307" s="288">
        <v>0.9</v>
      </c>
      <c r="Q1307" s="287">
        <v>3</v>
      </c>
      <c r="R1307" s="288">
        <v>0.45</v>
      </c>
      <c r="S1307" s="287">
        <v>3</v>
      </c>
      <c r="T1307" s="258">
        <v>0.7</v>
      </c>
      <c r="U1307" s="288">
        <f t="shared" si="610"/>
        <v>0.1925</v>
      </c>
      <c r="V1307" s="289">
        <f t="shared" ref="V1307" si="819">AVERAGE(F1307,I1307,K1307,M1307,O1307,Q1307,S1307,C1307)</f>
        <v>3</v>
      </c>
      <c r="W1307" s="258">
        <f t="shared" ref="W1307" si="820">SUM(G1307,J1307,L1307,N1307,P1307,R1307,T1307+D1307)</f>
        <v>5</v>
      </c>
      <c r="X1307" s="258">
        <f t="shared" si="541"/>
        <v>0.15</v>
      </c>
      <c r="Y1307" s="258">
        <f t="shared" ref="Y1307" si="821">+ROUND((F1307*H1307)+(K1307*L1307*$D$1109)+(O1307*P1307*$D$1109)+(S1307*U1307),2)</f>
        <v>1.97</v>
      </c>
      <c r="Z1307" s="258">
        <f t="shared" ref="Z1307" si="822">ROUND((I1307*J1307*X1307)+(M1307*N1307*X1307)+(Q1307*R1307*X1307),2)</f>
        <v>0.81</v>
      </c>
    </row>
    <row r="1308" spans="1:26" x14ac:dyDescent="0.2">
      <c r="A1308" s="453"/>
      <c r="B1308" s="258" t="s">
        <v>371</v>
      </c>
      <c r="C1308" s="258">
        <f>B105</f>
        <v>5</v>
      </c>
      <c r="D1308" s="256">
        <f t="shared" si="544"/>
        <v>0.2</v>
      </c>
      <c r="E1308" s="256">
        <f t="shared" si="545"/>
        <v>0.25</v>
      </c>
      <c r="F1308" s="258"/>
      <c r="G1308" s="258"/>
      <c r="H1308" s="275"/>
      <c r="I1308" s="287"/>
      <c r="J1308" s="288"/>
      <c r="K1308" s="287"/>
      <c r="L1308" s="288"/>
      <c r="M1308" s="287"/>
      <c r="N1308" s="288"/>
      <c r="O1308" s="287"/>
      <c r="P1308" s="275"/>
      <c r="Q1308" s="287"/>
      <c r="R1308" s="288"/>
      <c r="S1308" s="287"/>
      <c r="T1308" s="258"/>
      <c r="U1308" s="288"/>
      <c r="V1308" s="289">
        <f t="shared" ref="V1308" si="823">D1308</f>
        <v>0.2</v>
      </c>
      <c r="W1308" s="258">
        <f t="shared" ref="W1308" si="824">+C1308</f>
        <v>5</v>
      </c>
      <c r="X1308" s="258">
        <f t="shared" ref="X1308" si="825">+E1308</f>
        <v>0.25</v>
      </c>
      <c r="Y1308" s="258">
        <f t="shared" ref="Y1308" si="826">ROUND((V1308*W1308*X1308),2)</f>
        <v>0.25</v>
      </c>
      <c r="Z1308" s="258"/>
    </row>
    <row r="1309" spans="1:26" x14ac:dyDescent="0.2">
      <c r="A1309" s="453" t="s">
        <v>707</v>
      </c>
      <c r="B1309" s="258" t="s">
        <v>1021</v>
      </c>
      <c r="C1309" s="258"/>
      <c r="D1309" s="256"/>
      <c r="E1309" s="256"/>
      <c r="F1309" s="258">
        <v>3</v>
      </c>
      <c r="G1309" s="258">
        <v>0.7</v>
      </c>
      <c r="H1309" s="275">
        <f t="shared" ref="H1309" si="827">+(G1309*$D$1109)+(0.175*0.5)</f>
        <v>0.1925</v>
      </c>
      <c r="I1309" s="287">
        <v>3</v>
      </c>
      <c r="J1309" s="288">
        <v>0.45</v>
      </c>
      <c r="K1309" s="287">
        <v>3</v>
      </c>
      <c r="L1309" s="288">
        <v>1.35</v>
      </c>
      <c r="M1309" s="287">
        <v>3</v>
      </c>
      <c r="N1309" s="288">
        <v>0.45</v>
      </c>
      <c r="O1309" s="287">
        <v>3</v>
      </c>
      <c r="P1309" s="275">
        <v>1.35</v>
      </c>
      <c r="Q1309" s="287"/>
      <c r="R1309" s="288">
        <v>0</v>
      </c>
      <c r="S1309" s="287">
        <v>3</v>
      </c>
      <c r="T1309" s="258">
        <v>0.7</v>
      </c>
      <c r="U1309" s="288">
        <f t="shared" si="610"/>
        <v>0.1925</v>
      </c>
      <c r="V1309" s="289">
        <f t="shared" ref="V1309" si="828">AVERAGE(F1309,I1309,K1309,M1309,O1309,Q1309,S1309,C1309)</f>
        <v>3</v>
      </c>
      <c r="W1309" s="258">
        <f t="shared" ref="W1309" si="829">SUM(G1309,J1309,L1309,N1309,P1309,R1309,T1309+D1309)</f>
        <v>5.0000000000000009</v>
      </c>
      <c r="X1309" s="258">
        <f t="shared" ref="X1309:X1371" si="830">$D$1109</f>
        <v>0.15</v>
      </c>
      <c r="Y1309" s="258">
        <f t="shared" ref="Y1309" si="831">+ROUND((F1309*H1309)+(K1309*L1309*$D$1109)+(O1309*P1309*$D$1109)+(S1309*U1309),2)</f>
        <v>2.37</v>
      </c>
      <c r="Z1309" s="258">
        <f t="shared" ref="Z1309" si="832">ROUND((I1309*J1309*X1309)+(M1309*N1309*X1309)+(Q1309*R1309*X1309),2)</f>
        <v>0.41</v>
      </c>
    </row>
    <row r="1310" spans="1:26" x14ac:dyDescent="0.2">
      <c r="A1310" s="453"/>
      <c r="B1310" s="258" t="s">
        <v>372</v>
      </c>
      <c r="C1310" s="258">
        <f>B106</f>
        <v>5</v>
      </c>
      <c r="D1310" s="256">
        <f t="shared" ref="D1310:D1372" si="833">$D$1110</f>
        <v>0.2</v>
      </c>
      <c r="E1310" s="256">
        <f t="shared" ref="E1310:E1372" si="834">$D$1111</f>
        <v>0.25</v>
      </c>
      <c r="F1310" s="258"/>
      <c r="G1310" s="258"/>
      <c r="H1310" s="275"/>
      <c r="I1310" s="287"/>
      <c r="J1310" s="288"/>
      <c r="K1310" s="287"/>
      <c r="L1310" s="288"/>
      <c r="M1310" s="287"/>
      <c r="N1310" s="288"/>
      <c r="O1310" s="287"/>
      <c r="P1310" s="275"/>
      <c r="Q1310" s="287"/>
      <c r="R1310" s="288"/>
      <c r="S1310" s="287"/>
      <c r="T1310" s="258"/>
      <c r="U1310" s="288"/>
      <c r="V1310" s="289">
        <f t="shared" ref="V1310" si="835">D1310</f>
        <v>0.2</v>
      </c>
      <c r="W1310" s="258">
        <f t="shared" ref="W1310" si="836">+C1310</f>
        <v>5</v>
      </c>
      <c r="X1310" s="258">
        <f t="shared" ref="X1310" si="837">+E1310</f>
        <v>0.25</v>
      </c>
      <c r="Y1310" s="258">
        <f t="shared" ref="Y1310" si="838">ROUND((V1310*W1310*X1310),2)</f>
        <v>0.25</v>
      </c>
      <c r="Z1310" s="258"/>
    </row>
    <row r="1311" spans="1:26" x14ac:dyDescent="0.2">
      <c r="A1311" s="453" t="s">
        <v>708</v>
      </c>
      <c r="B1311" s="258" t="s">
        <v>1022</v>
      </c>
      <c r="C1311" s="258"/>
      <c r="D1311" s="256"/>
      <c r="E1311" s="256"/>
      <c r="F1311" s="258">
        <v>3.06</v>
      </c>
      <c r="G1311" s="258">
        <v>0.7</v>
      </c>
      <c r="H1311" s="275">
        <f t="shared" ref="H1311" si="839">+(G1311*$D$1109)+(0.175*0.5)</f>
        <v>0.1925</v>
      </c>
      <c r="I1311" s="287">
        <v>3.05</v>
      </c>
      <c r="J1311" s="288">
        <v>0.45</v>
      </c>
      <c r="K1311" s="287">
        <v>3.04</v>
      </c>
      <c r="L1311" s="288">
        <v>1.35</v>
      </c>
      <c r="M1311" s="287">
        <v>2.99</v>
      </c>
      <c r="N1311" s="288">
        <v>0.45</v>
      </c>
      <c r="O1311" s="287">
        <v>2.99</v>
      </c>
      <c r="P1311" s="275">
        <v>1.35</v>
      </c>
      <c r="Q1311" s="287"/>
      <c r="R1311" s="288">
        <v>0</v>
      </c>
      <c r="S1311" s="287">
        <v>2.94</v>
      </c>
      <c r="T1311" s="258">
        <v>0.7</v>
      </c>
      <c r="U1311" s="288">
        <f t="shared" si="610"/>
        <v>0.1925</v>
      </c>
      <c r="V1311" s="289">
        <f t="shared" ref="V1311" si="840">AVERAGE(F1311,I1311,K1311,M1311,O1311,Q1311,S1311,C1311)</f>
        <v>3.0116666666666667</v>
      </c>
      <c r="W1311" s="258">
        <f t="shared" ref="W1311" si="841">SUM(G1311,J1311,L1311,N1311,P1311,R1311,T1311+D1311)</f>
        <v>5.0000000000000009</v>
      </c>
      <c r="X1311" s="258">
        <f t="shared" si="830"/>
        <v>0.15</v>
      </c>
      <c r="Y1311" s="258">
        <f t="shared" ref="Y1311" si="842">+ROUND((F1311*H1311)+(K1311*L1311*$D$1109)+(O1311*P1311*$D$1109)+(S1311*U1311),2)</f>
        <v>2.38</v>
      </c>
      <c r="Z1311" s="258">
        <f t="shared" ref="Z1311" si="843">ROUND((I1311*J1311*X1311)+(M1311*N1311*X1311)+(Q1311*R1311*X1311),2)</f>
        <v>0.41</v>
      </c>
    </row>
    <row r="1312" spans="1:26" x14ac:dyDescent="0.2">
      <c r="A1312" s="453"/>
      <c r="B1312" s="258" t="s">
        <v>373</v>
      </c>
      <c r="C1312" s="258">
        <f>B107</f>
        <v>5</v>
      </c>
      <c r="D1312" s="256">
        <f t="shared" si="833"/>
        <v>0.2</v>
      </c>
      <c r="E1312" s="256">
        <f t="shared" si="834"/>
        <v>0.25</v>
      </c>
      <c r="F1312" s="258"/>
      <c r="G1312" s="258"/>
      <c r="H1312" s="275"/>
      <c r="I1312" s="287"/>
      <c r="J1312" s="288"/>
      <c r="K1312" s="287"/>
      <c r="L1312" s="288"/>
      <c r="M1312" s="287"/>
      <c r="N1312" s="288"/>
      <c r="O1312" s="287"/>
      <c r="P1312" s="275"/>
      <c r="Q1312" s="287"/>
      <c r="R1312" s="288"/>
      <c r="S1312" s="287"/>
      <c r="T1312" s="258"/>
      <c r="U1312" s="288"/>
      <c r="V1312" s="289">
        <f t="shared" ref="V1312" si="844">D1312</f>
        <v>0.2</v>
      </c>
      <c r="W1312" s="258">
        <f t="shared" ref="W1312" si="845">+C1312</f>
        <v>5</v>
      </c>
      <c r="X1312" s="258">
        <f t="shared" ref="X1312" si="846">+E1312</f>
        <v>0.25</v>
      </c>
      <c r="Y1312" s="258">
        <f t="shared" ref="Y1312" si="847">ROUND((V1312*W1312*X1312),2)</f>
        <v>0.25</v>
      </c>
      <c r="Z1312" s="258"/>
    </row>
    <row r="1313" spans="1:26" x14ac:dyDescent="0.2">
      <c r="A1313" s="453" t="s">
        <v>709</v>
      </c>
      <c r="B1313" s="258" t="s">
        <v>1023</v>
      </c>
      <c r="C1313" s="258"/>
      <c r="D1313" s="256"/>
      <c r="E1313" s="256"/>
      <c r="F1313" s="258">
        <v>3.1</v>
      </c>
      <c r="G1313" s="258">
        <v>0.7</v>
      </c>
      <c r="H1313" s="275">
        <f t="shared" ref="H1313" si="848">+(G1313*$D$1109)+(0.175*0.5)</f>
        <v>0.1925</v>
      </c>
      <c r="I1313" s="287">
        <v>3.07</v>
      </c>
      <c r="J1313" s="288">
        <v>0.45</v>
      </c>
      <c r="K1313" s="287">
        <v>3.05</v>
      </c>
      <c r="L1313" s="288">
        <v>1.35</v>
      </c>
      <c r="M1313" s="287">
        <v>3</v>
      </c>
      <c r="N1313" s="288">
        <v>0.45</v>
      </c>
      <c r="O1313" s="287">
        <v>2.99</v>
      </c>
      <c r="P1313" s="275">
        <v>1.35</v>
      </c>
      <c r="Q1313" s="287"/>
      <c r="R1313" s="288">
        <v>0</v>
      </c>
      <c r="S1313" s="287">
        <v>2.94</v>
      </c>
      <c r="T1313" s="258">
        <v>0.7</v>
      </c>
      <c r="U1313" s="288">
        <f t="shared" si="610"/>
        <v>0.1925</v>
      </c>
      <c r="V1313" s="289">
        <f t="shared" ref="V1313" si="849">AVERAGE(F1313,I1313,K1313,M1313,O1313,Q1313,S1313,C1313)</f>
        <v>3.0249999999999999</v>
      </c>
      <c r="W1313" s="258">
        <f t="shared" ref="W1313" si="850">SUM(G1313,J1313,L1313,N1313,P1313,R1313,T1313+D1313)</f>
        <v>5.0000000000000009</v>
      </c>
      <c r="X1313" s="258">
        <f t="shared" si="830"/>
        <v>0.15</v>
      </c>
      <c r="Y1313" s="258">
        <f t="shared" ref="Y1313" si="851">+ROUND((F1313*H1313)+(K1313*L1313*$D$1109)+(O1313*P1313*$D$1109)+(S1313*U1313),2)</f>
        <v>2.39</v>
      </c>
      <c r="Z1313" s="258">
        <f t="shared" ref="Z1313" si="852">ROUND((I1313*J1313*X1313)+(M1313*N1313*X1313)+(Q1313*R1313*X1313),2)</f>
        <v>0.41</v>
      </c>
    </row>
    <row r="1314" spans="1:26" x14ac:dyDescent="0.2">
      <c r="A1314" s="453"/>
      <c r="B1314" s="258" t="s">
        <v>374</v>
      </c>
      <c r="C1314" s="258">
        <f>B108</f>
        <v>5</v>
      </c>
      <c r="D1314" s="256">
        <f t="shared" si="833"/>
        <v>0.2</v>
      </c>
      <c r="E1314" s="256">
        <f t="shared" si="834"/>
        <v>0.25</v>
      </c>
      <c r="F1314" s="258"/>
      <c r="G1314" s="258"/>
      <c r="H1314" s="275"/>
      <c r="I1314" s="287"/>
      <c r="J1314" s="288"/>
      <c r="K1314" s="287"/>
      <c r="L1314" s="288"/>
      <c r="M1314" s="287"/>
      <c r="N1314" s="288"/>
      <c r="O1314" s="287"/>
      <c r="P1314" s="275"/>
      <c r="Q1314" s="287"/>
      <c r="R1314" s="288"/>
      <c r="S1314" s="287"/>
      <c r="T1314" s="258"/>
      <c r="U1314" s="288"/>
      <c r="V1314" s="289">
        <f t="shared" ref="V1314" si="853">D1314</f>
        <v>0.2</v>
      </c>
      <c r="W1314" s="258">
        <f t="shared" ref="W1314" si="854">+C1314</f>
        <v>5</v>
      </c>
      <c r="X1314" s="258">
        <f t="shared" ref="X1314" si="855">+E1314</f>
        <v>0.25</v>
      </c>
      <c r="Y1314" s="258">
        <f t="shared" ref="Y1314" si="856">ROUND((V1314*W1314*X1314),2)</f>
        <v>0.25</v>
      </c>
      <c r="Z1314" s="258"/>
    </row>
    <row r="1315" spans="1:26" x14ac:dyDescent="0.2">
      <c r="A1315" s="453" t="s">
        <v>710</v>
      </c>
      <c r="B1315" s="258" t="s">
        <v>1024</v>
      </c>
      <c r="C1315" s="258"/>
      <c r="D1315" s="256"/>
      <c r="E1315" s="256"/>
      <c r="F1315" s="258">
        <v>3.1</v>
      </c>
      <c r="G1315" s="258">
        <v>0.7</v>
      </c>
      <c r="H1315" s="275">
        <f t="shared" ref="H1315" si="857">+(G1315*$D$1109)+(0.175*0.5)</f>
        <v>0.1925</v>
      </c>
      <c r="I1315" s="287">
        <v>3.07</v>
      </c>
      <c r="J1315" s="288">
        <v>0.45</v>
      </c>
      <c r="K1315" s="287">
        <v>3.06</v>
      </c>
      <c r="L1315" s="288">
        <v>1.35</v>
      </c>
      <c r="M1315" s="287">
        <v>3</v>
      </c>
      <c r="N1315" s="288">
        <v>0.45</v>
      </c>
      <c r="O1315" s="287">
        <v>2.99</v>
      </c>
      <c r="P1315" s="275">
        <v>1.35</v>
      </c>
      <c r="Q1315" s="287"/>
      <c r="R1315" s="288">
        <v>0</v>
      </c>
      <c r="S1315" s="287">
        <v>2.94</v>
      </c>
      <c r="T1315" s="258">
        <v>0.7</v>
      </c>
      <c r="U1315" s="288">
        <f t="shared" si="610"/>
        <v>0.1925</v>
      </c>
      <c r="V1315" s="289">
        <f t="shared" ref="V1315" si="858">AVERAGE(F1315,I1315,K1315,M1315,O1315,Q1315,S1315,C1315)</f>
        <v>3.0266666666666668</v>
      </c>
      <c r="W1315" s="258">
        <f t="shared" ref="W1315" si="859">SUM(G1315,J1315,L1315,N1315,P1315,R1315,T1315+D1315)</f>
        <v>5.0000000000000009</v>
      </c>
      <c r="X1315" s="258">
        <f>$D$1109</f>
        <v>0.15</v>
      </c>
      <c r="Y1315" s="258">
        <f>+ROUND((F1315*H1315)+(K1315*L1315*$D$1109)+(O1315*P1315*$D$1109)+(S1315*U1315),2)</f>
        <v>2.39</v>
      </c>
      <c r="Z1315" s="258">
        <f>ROUND((I1315*J1315*X1315)+(M1315*N1315*X1315)+(Q1315*R1315*X1315),2)</f>
        <v>0.41</v>
      </c>
    </row>
    <row r="1316" spans="1:26" x14ac:dyDescent="0.2">
      <c r="A1316" s="453"/>
      <c r="B1316" s="258" t="s">
        <v>375</v>
      </c>
      <c r="C1316" s="258">
        <f>B109</f>
        <v>5</v>
      </c>
      <c r="D1316" s="256">
        <f t="shared" si="833"/>
        <v>0.2</v>
      </c>
      <c r="E1316" s="256">
        <f t="shared" si="834"/>
        <v>0.25</v>
      </c>
      <c r="F1316" s="258"/>
      <c r="G1316" s="258"/>
      <c r="H1316" s="275"/>
      <c r="I1316" s="287"/>
      <c r="J1316" s="288"/>
      <c r="K1316" s="287"/>
      <c r="L1316" s="288"/>
      <c r="M1316" s="287"/>
      <c r="N1316" s="288"/>
      <c r="O1316" s="287"/>
      <c r="P1316" s="275"/>
      <c r="Q1316" s="287"/>
      <c r="R1316" s="288"/>
      <c r="S1316" s="287"/>
      <c r="T1316" s="258"/>
      <c r="U1316" s="288"/>
      <c r="V1316" s="289">
        <f t="shared" ref="V1316" si="860">D1316</f>
        <v>0.2</v>
      </c>
      <c r="W1316" s="258">
        <f t="shared" ref="W1316" si="861">+C1316</f>
        <v>5</v>
      </c>
      <c r="X1316" s="258">
        <f>+E1316</f>
        <v>0.25</v>
      </c>
      <c r="Y1316" s="258">
        <f t="shared" ref="Y1316" si="862">ROUND((V1316*W1316*X1316),2)</f>
        <v>0.25</v>
      </c>
      <c r="Z1316" s="258"/>
    </row>
    <row r="1317" spans="1:26" x14ac:dyDescent="0.2">
      <c r="A1317" s="453" t="s">
        <v>711</v>
      </c>
      <c r="B1317" s="258" t="s">
        <v>1025</v>
      </c>
      <c r="C1317" s="258"/>
      <c r="D1317" s="256"/>
      <c r="E1317" s="256"/>
      <c r="F1317" s="258">
        <v>3.1</v>
      </c>
      <c r="G1317" s="258">
        <v>0.7</v>
      </c>
      <c r="H1317" s="275">
        <f t="shared" ref="H1317" si="863">+(G1317*$D$1109)+(0.175*0.5)</f>
        <v>0.1925</v>
      </c>
      <c r="I1317" s="287">
        <v>3.07</v>
      </c>
      <c r="J1317" s="288">
        <v>0.45</v>
      </c>
      <c r="K1317" s="287">
        <v>3.06</v>
      </c>
      <c r="L1317" s="288">
        <v>1.35</v>
      </c>
      <c r="M1317" s="287">
        <v>3</v>
      </c>
      <c r="N1317" s="288">
        <v>0.45</v>
      </c>
      <c r="O1317" s="287">
        <v>2.99</v>
      </c>
      <c r="P1317" s="275">
        <v>1.35</v>
      </c>
      <c r="Q1317" s="287"/>
      <c r="R1317" s="288">
        <v>0</v>
      </c>
      <c r="S1317" s="287">
        <v>2.94</v>
      </c>
      <c r="T1317" s="258">
        <v>0.7</v>
      </c>
      <c r="U1317" s="288">
        <f t="shared" si="610"/>
        <v>0.1925</v>
      </c>
      <c r="V1317" s="289">
        <f t="shared" ref="V1317" si="864">AVERAGE(F1317,I1317,K1317,M1317,O1317,Q1317,S1317,C1317)</f>
        <v>3.0266666666666668</v>
      </c>
      <c r="W1317" s="258">
        <f t="shared" ref="W1317" si="865">SUM(G1317,J1317,L1317,N1317,P1317,R1317,T1317+D1317)</f>
        <v>5.0000000000000009</v>
      </c>
      <c r="X1317" s="258">
        <f t="shared" si="830"/>
        <v>0.15</v>
      </c>
      <c r="Y1317" s="258">
        <f t="shared" ref="Y1317" si="866">+ROUND((F1317*H1317)+(K1317*L1317*$D$1109)+(O1317*P1317*$D$1109)+(S1317*U1317),2)</f>
        <v>2.39</v>
      </c>
      <c r="Z1317" s="258">
        <f t="shared" ref="Z1317" si="867">ROUND((I1317*J1317*X1317)+(M1317*N1317*X1317)+(Q1317*R1317*X1317),2)</f>
        <v>0.41</v>
      </c>
    </row>
    <row r="1318" spans="1:26" x14ac:dyDescent="0.2">
      <c r="A1318" s="453"/>
      <c r="B1318" s="258" t="s">
        <v>376</v>
      </c>
      <c r="C1318" s="258">
        <f>B110</f>
        <v>5</v>
      </c>
      <c r="D1318" s="256">
        <f t="shared" si="833"/>
        <v>0.2</v>
      </c>
      <c r="E1318" s="256">
        <f t="shared" si="834"/>
        <v>0.25</v>
      </c>
      <c r="F1318" s="258"/>
      <c r="G1318" s="258"/>
      <c r="H1318" s="275"/>
      <c r="I1318" s="287"/>
      <c r="J1318" s="288"/>
      <c r="K1318" s="287"/>
      <c r="L1318" s="288"/>
      <c r="M1318" s="287"/>
      <c r="N1318" s="288"/>
      <c r="O1318" s="287"/>
      <c r="P1318" s="275"/>
      <c r="Q1318" s="287"/>
      <c r="R1318" s="288"/>
      <c r="S1318" s="287"/>
      <c r="T1318" s="258"/>
      <c r="U1318" s="288"/>
      <c r="V1318" s="289">
        <f t="shared" ref="V1318" si="868">D1318</f>
        <v>0.2</v>
      </c>
      <c r="W1318" s="258">
        <f t="shared" ref="W1318" si="869">+C1318</f>
        <v>5</v>
      </c>
      <c r="X1318" s="258">
        <f t="shared" ref="X1318" si="870">+E1318</f>
        <v>0.25</v>
      </c>
      <c r="Y1318" s="258">
        <f t="shared" ref="Y1318" si="871">ROUND((V1318*W1318*X1318),2)</f>
        <v>0.25</v>
      </c>
      <c r="Z1318" s="258"/>
    </row>
    <row r="1319" spans="1:26" x14ac:dyDescent="0.2">
      <c r="A1319" s="453" t="s">
        <v>712</v>
      </c>
      <c r="B1319" s="258" t="s">
        <v>1026</v>
      </c>
      <c r="C1319" s="258"/>
      <c r="D1319" s="256"/>
      <c r="E1319" s="256"/>
      <c r="F1319" s="258">
        <v>3.01</v>
      </c>
      <c r="G1319" s="258">
        <v>0.7</v>
      </c>
      <c r="H1319" s="275">
        <f t="shared" ref="H1319" si="872">+(G1319*$D$1109)+(0.175*0.5)</f>
        <v>0.1925</v>
      </c>
      <c r="I1319" s="287">
        <v>2.98</v>
      </c>
      <c r="J1319" s="288">
        <v>0.45</v>
      </c>
      <c r="K1319" s="287">
        <v>3</v>
      </c>
      <c r="L1319" s="288">
        <v>1.35</v>
      </c>
      <c r="M1319" s="287">
        <v>2.98</v>
      </c>
      <c r="N1319" s="288">
        <v>0.45</v>
      </c>
      <c r="O1319" s="287">
        <v>3</v>
      </c>
      <c r="P1319" s="275">
        <v>1.35</v>
      </c>
      <c r="Q1319" s="287"/>
      <c r="R1319" s="288">
        <v>0</v>
      </c>
      <c r="S1319" s="287">
        <v>3</v>
      </c>
      <c r="T1319" s="258">
        <v>0.7</v>
      </c>
      <c r="U1319" s="288">
        <f t="shared" si="610"/>
        <v>0.1925</v>
      </c>
      <c r="V1319" s="289">
        <f t="shared" ref="V1319" si="873">AVERAGE(F1319,I1319,K1319,M1319,O1319,Q1319,S1319,C1319)</f>
        <v>2.9949999999999997</v>
      </c>
      <c r="W1319" s="258">
        <f t="shared" ref="W1319" si="874">SUM(G1319,J1319,L1319,N1319,P1319,R1319,T1319+D1319)</f>
        <v>5.0000000000000009</v>
      </c>
      <c r="X1319" s="258">
        <f t="shared" si="830"/>
        <v>0.15</v>
      </c>
      <c r="Y1319" s="258">
        <f t="shared" ref="Y1319" si="875">+ROUND((F1319*H1319)+(K1319*L1319*$D$1109)+(O1319*P1319*$D$1109)+(S1319*U1319),2)</f>
        <v>2.37</v>
      </c>
      <c r="Z1319" s="258">
        <f t="shared" ref="Z1319" si="876">ROUND((I1319*J1319*X1319)+(M1319*N1319*X1319)+(Q1319*R1319*X1319),2)</f>
        <v>0.4</v>
      </c>
    </row>
    <row r="1320" spans="1:26" x14ac:dyDescent="0.2">
      <c r="A1320" s="453"/>
      <c r="B1320" s="258" t="s">
        <v>377</v>
      </c>
      <c r="C1320" s="258">
        <f>B111</f>
        <v>5</v>
      </c>
      <c r="D1320" s="256">
        <f t="shared" si="833"/>
        <v>0.2</v>
      </c>
      <c r="E1320" s="256">
        <f t="shared" si="834"/>
        <v>0.25</v>
      </c>
      <c r="F1320" s="258"/>
      <c r="G1320" s="258"/>
      <c r="H1320" s="275"/>
      <c r="I1320" s="287"/>
      <c r="J1320" s="288"/>
      <c r="K1320" s="287"/>
      <c r="L1320" s="288"/>
      <c r="M1320" s="287"/>
      <c r="N1320" s="288"/>
      <c r="O1320" s="287"/>
      <c r="P1320" s="275"/>
      <c r="Q1320" s="287"/>
      <c r="R1320" s="288"/>
      <c r="S1320" s="287"/>
      <c r="T1320" s="258"/>
      <c r="U1320" s="288"/>
      <c r="V1320" s="289">
        <f t="shared" ref="V1320" si="877">D1320</f>
        <v>0.2</v>
      </c>
      <c r="W1320" s="258">
        <f t="shared" ref="W1320" si="878">+C1320</f>
        <v>5</v>
      </c>
      <c r="X1320" s="258">
        <f t="shared" ref="X1320" si="879">+E1320</f>
        <v>0.25</v>
      </c>
      <c r="Y1320" s="258">
        <f t="shared" ref="Y1320" si="880">ROUND((V1320*W1320*X1320),2)</f>
        <v>0.25</v>
      </c>
      <c r="Z1320" s="258"/>
    </row>
    <row r="1321" spans="1:26" x14ac:dyDescent="0.2">
      <c r="A1321" s="453" t="s">
        <v>713</v>
      </c>
      <c r="B1321" s="258" t="s">
        <v>1027</v>
      </c>
      <c r="C1321" s="258"/>
      <c r="D1321" s="256"/>
      <c r="E1321" s="256"/>
      <c r="F1321" s="258">
        <v>3</v>
      </c>
      <c r="G1321" s="258">
        <v>0.7</v>
      </c>
      <c r="H1321" s="275">
        <f t="shared" ref="H1321" si="881">+(G1321*$D$1109)+(0.175*0.5)</f>
        <v>0.1925</v>
      </c>
      <c r="I1321" s="287">
        <v>3</v>
      </c>
      <c r="J1321" s="288">
        <v>0.45</v>
      </c>
      <c r="K1321" s="287">
        <v>3</v>
      </c>
      <c r="L1321" s="288">
        <v>1.35</v>
      </c>
      <c r="M1321" s="287">
        <v>3</v>
      </c>
      <c r="N1321" s="288">
        <v>0.45</v>
      </c>
      <c r="O1321" s="287">
        <v>3</v>
      </c>
      <c r="P1321" s="275">
        <v>1.35</v>
      </c>
      <c r="Q1321" s="287"/>
      <c r="R1321" s="288">
        <v>0</v>
      </c>
      <c r="S1321" s="287">
        <v>3</v>
      </c>
      <c r="T1321" s="258">
        <v>0.7</v>
      </c>
      <c r="U1321" s="288">
        <f t="shared" si="610"/>
        <v>0.1925</v>
      </c>
      <c r="V1321" s="289">
        <f t="shared" ref="V1321" si="882">AVERAGE(F1321,I1321,K1321,M1321,O1321,Q1321,S1321,C1321)</f>
        <v>3</v>
      </c>
      <c r="W1321" s="258">
        <f t="shared" ref="W1321" si="883">SUM(G1321,J1321,L1321,N1321,P1321,R1321,T1321+D1321)</f>
        <v>5.0000000000000009</v>
      </c>
      <c r="X1321" s="258">
        <f t="shared" si="830"/>
        <v>0.15</v>
      </c>
      <c r="Y1321" s="258">
        <f t="shared" ref="Y1321" si="884">+ROUND((F1321*H1321)+(K1321*L1321*$D$1109)+(O1321*P1321*$D$1109)+(S1321*U1321),2)</f>
        <v>2.37</v>
      </c>
      <c r="Z1321" s="258">
        <f t="shared" ref="Z1321" si="885">ROUND((I1321*J1321*X1321)+(M1321*N1321*X1321)+(Q1321*R1321*X1321),2)</f>
        <v>0.41</v>
      </c>
    </row>
    <row r="1322" spans="1:26" x14ac:dyDescent="0.2">
      <c r="A1322" s="453"/>
      <c r="B1322" s="258" t="s">
        <v>378</v>
      </c>
      <c r="C1322" s="258">
        <f>B112</f>
        <v>5</v>
      </c>
      <c r="D1322" s="256">
        <f t="shared" si="833"/>
        <v>0.2</v>
      </c>
      <c r="E1322" s="256">
        <f t="shared" si="834"/>
        <v>0.25</v>
      </c>
      <c r="F1322" s="258"/>
      <c r="G1322" s="258"/>
      <c r="H1322" s="275"/>
      <c r="I1322" s="287"/>
      <c r="J1322" s="288"/>
      <c r="K1322" s="287"/>
      <c r="L1322" s="288"/>
      <c r="M1322" s="287"/>
      <c r="N1322" s="288"/>
      <c r="O1322" s="287"/>
      <c r="P1322" s="275"/>
      <c r="Q1322" s="287"/>
      <c r="R1322" s="288"/>
      <c r="S1322" s="287"/>
      <c r="T1322" s="258"/>
      <c r="U1322" s="288"/>
      <c r="V1322" s="289">
        <f t="shared" ref="V1322" si="886">D1322</f>
        <v>0.2</v>
      </c>
      <c r="W1322" s="258">
        <f t="shared" ref="W1322" si="887">+C1322</f>
        <v>5</v>
      </c>
      <c r="X1322" s="258">
        <f t="shared" ref="X1322" si="888">+E1322</f>
        <v>0.25</v>
      </c>
      <c r="Y1322" s="258">
        <f t="shared" ref="Y1322" si="889">ROUND((V1322*W1322*X1322),2)</f>
        <v>0.25</v>
      </c>
      <c r="Z1322" s="258"/>
    </row>
    <row r="1323" spans="1:26" x14ac:dyDescent="0.2">
      <c r="A1323" s="453" t="s">
        <v>714</v>
      </c>
      <c r="B1323" s="258" t="s">
        <v>1028</v>
      </c>
      <c r="C1323" s="258"/>
      <c r="D1323" s="256"/>
      <c r="E1323" s="256"/>
      <c r="F1323" s="258">
        <v>3</v>
      </c>
      <c r="G1323" s="258">
        <v>0.7</v>
      </c>
      <c r="H1323" s="275">
        <f t="shared" ref="H1323" si="890">+(G1323*$D$1109)+(0.175*0.5)</f>
        <v>0.1925</v>
      </c>
      <c r="I1323" s="287">
        <v>3</v>
      </c>
      <c r="J1323" s="288">
        <v>0.45</v>
      </c>
      <c r="K1323" s="287">
        <v>3</v>
      </c>
      <c r="L1323" s="288">
        <v>0.9</v>
      </c>
      <c r="M1323" s="287">
        <v>3</v>
      </c>
      <c r="N1323" s="288">
        <v>0.9</v>
      </c>
      <c r="O1323" s="287">
        <v>3</v>
      </c>
      <c r="P1323" s="275">
        <v>0.9</v>
      </c>
      <c r="Q1323" s="287">
        <v>3</v>
      </c>
      <c r="R1323" s="288">
        <v>0.45</v>
      </c>
      <c r="S1323" s="287">
        <v>3</v>
      </c>
      <c r="T1323" s="258">
        <v>0.7</v>
      </c>
      <c r="U1323" s="288">
        <f t="shared" ref="U1323:U1385" si="891">+(T1323*$D$1109)+(0.175*0.5)</f>
        <v>0.1925</v>
      </c>
      <c r="V1323" s="289">
        <f t="shared" ref="V1323" si="892">AVERAGE(F1323,I1323,K1323,M1323,O1323,Q1323,S1323,C1323)</f>
        <v>3</v>
      </c>
      <c r="W1323" s="258">
        <f t="shared" ref="W1323" si="893">SUM(G1323,J1323,L1323,N1323,P1323,R1323,T1323+D1323)</f>
        <v>5</v>
      </c>
      <c r="X1323" s="258">
        <f t="shared" si="830"/>
        <v>0.15</v>
      </c>
      <c r="Y1323" s="258">
        <f t="shared" ref="Y1323" si="894">+ROUND((F1323*H1323)+(K1323*L1323*$D$1109)+(O1323*P1323*$D$1109)+(S1323*U1323),2)</f>
        <v>1.97</v>
      </c>
      <c r="Z1323" s="258">
        <f t="shared" ref="Z1323" si="895">ROUND((I1323*J1323*X1323)+(M1323*N1323*X1323)+(Q1323*R1323*X1323),2)</f>
        <v>0.81</v>
      </c>
    </row>
    <row r="1324" spans="1:26" x14ac:dyDescent="0.2">
      <c r="A1324" s="453"/>
      <c r="B1324" s="258" t="s">
        <v>379</v>
      </c>
      <c r="C1324" s="258">
        <f>B113</f>
        <v>5</v>
      </c>
      <c r="D1324" s="256">
        <f t="shared" si="833"/>
        <v>0.2</v>
      </c>
      <c r="E1324" s="256">
        <f t="shared" si="834"/>
        <v>0.25</v>
      </c>
      <c r="F1324" s="258"/>
      <c r="G1324" s="258"/>
      <c r="H1324" s="275"/>
      <c r="I1324" s="287"/>
      <c r="J1324" s="288"/>
      <c r="K1324" s="287"/>
      <c r="L1324" s="288"/>
      <c r="M1324" s="287"/>
      <c r="N1324" s="288"/>
      <c r="O1324" s="287"/>
      <c r="P1324" s="275"/>
      <c r="Q1324" s="287"/>
      <c r="R1324" s="288"/>
      <c r="S1324" s="287"/>
      <c r="T1324" s="258"/>
      <c r="U1324" s="288"/>
      <c r="V1324" s="289">
        <f t="shared" ref="V1324" si="896">D1324</f>
        <v>0.2</v>
      </c>
      <c r="W1324" s="258">
        <f t="shared" ref="W1324" si="897">+C1324</f>
        <v>5</v>
      </c>
      <c r="X1324" s="258">
        <f t="shared" ref="X1324" si="898">+E1324</f>
        <v>0.25</v>
      </c>
      <c r="Y1324" s="258">
        <f t="shared" ref="Y1324" si="899">ROUND((V1324*W1324*X1324),2)</f>
        <v>0.25</v>
      </c>
      <c r="Z1324" s="258"/>
    </row>
    <row r="1325" spans="1:26" x14ac:dyDescent="0.2">
      <c r="A1325" s="453" t="s">
        <v>715</v>
      </c>
      <c r="B1325" s="258" t="s">
        <v>1029</v>
      </c>
      <c r="C1325" s="258"/>
      <c r="D1325" s="256"/>
      <c r="E1325" s="256"/>
      <c r="F1325" s="258">
        <v>3</v>
      </c>
      <c r="G1325" s="258">
        <v>0.7</v>
      </c>
      <c r="H1325" s="275">
        <f t="shared" ref="H1325" si="900">+(G1325*$D$1109)+(0.175*0.5)</f>
        <v>0.1925</v>
      </c>
      <c r="I1325" s="287">
        <v>3</v>
      </c>
      <c r="J1325" s="288">
        <v>0.45</v>
      </c>
      <c r="K1325" s="287">
        <v>3</v>
      </c>
      <c r="L1325" s="288">
        <v>0.9</v>
      </c>
      <c r="M1325" s="287">
        <v>3</v>
      </c>
      <c r="N1325" s="288">
        <v>0.9</v>
      </c>
      <c r="O1325" s="287">
        <v>3</v>
      </c>
      <c r="P1325" s="275">
        <v>0.9</v>
      </c>
      <c r="Q1325" s="287">
        <v>3</v>
      </c>
      <c r="R1325" s="288">
        <v>0.45</v>
      </c>
      <c r="S1325" s="287">
        <v>3</v>
      </c>
      <c r="T1325" s="258">
        <v>0.7</v>
      </c>
      <c r="U1325" s="288">
        <f t="shared" ref="U1325" si="901">+(T1325*$D$1109)+(0.175*0.5)</f>
        <v>0.1925</v>
      </c>
      <c r="V1325" s="289">
        <f t="shared" ref="V1325" si="902">AVERAGE(F1325,I1325,K1325,M1325,O1325,Q1325,S1325,C1325)</f>
        <v>3</v>
      </c>
      <c r="W1325" s="258">
        <f>SUM(G1325,J1325,L1325,N1325,P1325,R1325,T1325+D1325)</f>
        <v>5</v>
      </c>
      <c r="X1325" s="258">
        <f t="shared" si="830"/>
        <v>0.15</v>
      </c>
      <c r="Y1325" s="258">
        <f t="shared" ref="Y1325" si="903">+ROUND((F1325*H1325)+(K1325*L1325*$D$1109)+(O1325*P1325*$D$1109)+(S1325*U1325),2)</f>
        <v>1.97</v>
      </c>
      <c r="Z1325" s="258">
        <f t="shared" ref="Z1325" si="904">ROUND((I1325*J1325*X1325)+(M1325*N1325*X1325)+(Q1325*R1325*X1325),2)</f>
        <v>0.81</v>
      </c>
    </row>
    <row r="1326" spans="1:26" x14ac:dyDescent="0.2">
      <c r="A1326" s="453"/>
      <c r="B1326" s="258" t="s">
        <v>380</v>
      </c>
      <c r="C1326" s="258">
        <f>B114</f>
        <v>5</v>
      </c>
      <c r="D1326" s="256">
        <f t="shared" si="833"/>
        <v>0.2</v>
      </c>
      <c r="E1326" s="256">
        <f t="shared" si="834"/>
        <v>0.25</v>
      </c>
      <c r="F1326" s="258"/>
      <c r="G1326" s="258"/>
      <c r="H1326" s="275"/>
      <c r="I1326" s="287"/>
      <c r="J1326" s="288"/>
      <c r="K1326" s="287"/>
      <c r="L1326" s="288"/>
      <c r="M1326" s="287"/>
      <c r="N1326" s="288"/>
      <c r="O1326" s="287"/>
      <c r="P1326" s="275"/>
      <c r="Q1326" s="287"/>
      <c r="R1326" s="288"/>
      <c r="S1326" s="287"/>
      <c r="U1326" s="288"/>
      <c r="V1326" s="289">
        <f t="shared" ref="V1326" si="905">D1326</f>
        <v>0.2</v>
      </c>
      <c r="W1326" s="258">
        <f t="shared" ref="W1326" si="906">+C1326</f>
        <v>5</v>
      </c>
      <c r="X1326" s="258">
        <f t="shared" ref="X1326" si="907">+E1326</f>
        <v>0.25</v>
      </c>
      <c r="Y1326" s="258">
        <f t="shared" ref="Y1326" si="908">ROUND((V1326*W1326*X1326),2)</f>
        <v>0.25</v>
      </c>
      <c r="Z1326" s="258"/>
    </row>
    <row r="1327" spans="1:26" x14ac:dyDescent="0.2">
      <c r="A1327" s="453" t="s">
        <v>716</v>
      </c>
      <c r="B1327" s="258" t="s">
        <v>1030</v>
      </c>
      <c r="C1327" s="258"/>
      <c r="D1327" s="256"/>
      <c r="E1327" s="256"/>
      <c r="F1327" s="258">
        <v>3</v>
      </c>
      <c r="G1327" s="258">
        <v>0.7</v>
      </c>
      <c r="H1327" s="275">
        <f t="shared" ref="H1327" si="909">+(G1327*$D$1109)+(0.175*0.5)</f>
        <v>0.1925</v>
      </c>
      <c r="I1327" s="287">
        <v>3</v>
      </c>
      <c r="J1327" s="288">
        <v>0.45</v>
      </c>
      <c r="K1327" s="287">
        <v>3</v>
      </c>
      <c r="L1327" s="288">
        <v>0.9</v>
      </c>
      <c r="M1327" s="287">
        <v>3</v>
      </c>
      <c r="N1327" s="288">
        <v>0.9</v>
      </c>
      <c r="O1327" s="287">
        <v>3</v>
      </c>
      <c r="P1327" s="288">
        <v>0.9</v>
      </c>
      <c r="Q1327" s="287">
        <v>3</v>
      </c>
      <c r="R1327" s="288">
        <v>0.45</v>
      </c>
      <c r="S1327" s="287">
        <v>3</v>
      </c>
      <c r="T1327" s="258">
        <v>0.7</v>
      </c>
      <c r="U1327" s="288">
        <f t="shared" si="891"/>
        <v>0.1925</v>
      </c>
      <c r="V1327" s="289">
        <f t="shared" ref="V1327" si="910">AVERAGE(F1327,I1327,K1327,M1327,O1327,Q1327,S1327,C1327)</f>
        <v>3</v>
      </c>
      <c r="W1327" s="258">
        <f t="shared" ref="W1327" si="911">SUM(G1327,J1327,L1327,N1327,P1327,R1327,T1327+D1327)</f>
        <v>5</v>
      </c>
      <c r="X1327" s="258">
        <f t="shared" si="830"/>
        <v>0.15</v>
      </c>
      <c r="Y1327" s="258">
        <f t="shared" ref="Y1327" si="912">+ROUND((F1327*H1327)+(K1327*L1327*$D$1109)+(O1327*P1327*$D$1109)+(S1327*U1327),2)</f>
        <v>1.97</v>
      </c>
      <c r="Z1327" s="258">
        <f t="shared" ref="Z1327" si="913">ROUND((I1327*J1327*X1327)+(M1327*N1327*X1327)+(Q1327*R1327*X1327),2)</f>
        <v>0.81</v>
      </c>
    </row>
    <row r="1328" spans="1:26" x14ac:dyDescent="0.2">
      <c r="A1328" s="453"/>
      <c r="B1328" s="258" t="s">
        <v>381</v>
      </c>
      <c r="C1328" s="258">
        <f>B115</f>
        <v>5</v>
      </c>
      <c r="D1328" s="256">
        <f t="shared" si="833"/>
        <v>0.2</v>
      </c>
      <c r="E1328" s="256">
        <f t="shared" si="834"/>
        <v>0.25</v>
      </c>
      <c r="F1328" s="258"/>
      <c r="G1328" s="258"/>
      <c r="H1328" s="275"/>
      <c r="I1328" s="287"/>
      <c r="J1328" s="288"/>
      <c r="K1328" s="287"/>
      <c r="L1328" s="288"/>
      <c r="M1328" s="287"/>
      <c r="N1328" s="288"/>
      <c r="O1328" s="287"/>
      <c r="P1328" s="288"/>
      <c r="Q1328" s="287"/>
      <c r="R1328" s="288"/>
      <c r="S1328" s="287"/>
      <c r="T1328" s="258"/>
      <c r="U1328" s="288"/>
      <c r="V1328" s="289">
        <f t="shared" ref="V1328" si="914">D1328</f>
        <v>0.2</v>
      </c>
      <c r="W1328" s="258">
        <f t="shared" ref="W1328" si="915">+C1328</f>
        <v>5</v>
      </c>
      <c r="X1328" s="258">
        <f t="shared" ref="X1328" si="916">+E1328</f>
        <v>0.25</v>
      </c>
      <c r="Y1328" s="258">
        <f t="shared" ref="Y1328" si="917">ROUND((V1328*W1328*X1328),2)</f>
        <v>0.25</v>
      </c>
      <c r="Z1328" s="258"/>
    </row>
    <row r="1329" spans="1:26" x14ac:dyDescent="0.2">
      <c r="A1329" s="453" t="s">
        <v>717</v>
      </c>
      <c r="B1329" s="258" t="s">
        <v>1031</v>
      </c>
      <c r="C1329" s="258"/>
      <c r="D1329" s="256"/>
      <c r="E1329" s="256"/>
      <c r="F1329" s="258">
        <v>3</v>
      </c>
      <c r="G1329" s="258">
        <v>0.7</v>
      </c>
      <c r="H1329" s="275">
        <f t="shared" ref="H1329" si="918">+(G1329*$D$1109)+(0.175*0.5)</f>
        <v>0.1925</v>
      </c>
      <c r="I1329" s="287">
        <v>3</v>
      </c>
      <c r="J1329" s="288">
        <v>0.45</v>
      </c>
      <c r="K1329" s="287">
        <v>3</v>
      </c>
      <c r="L1329" s="288">
        <v>0.9</v>
      </c>
      <c r="M1329" s="287">
        <v>3</v>
      </c>
      <c r="N1329" s="288">
        <v>0.9</v>
      </c>
      <c r="O1329" s="287">
        <v>3</v>
      </c>
      <c r="P1329" s="288">
        <v>0.9</v>
      </c>
      <c r="Q1329" s="287">
        <v>3</v>
      </c>
      <c r="R1329" s="288">
        <v>0.45</v>
      </c>
      <c r="S1329" s="287">
        <v>3</v>
      </c>
      <c r="T1329" s="258">
        <v>0.7</v>
      </c>
      <c r="U1329" s="288">
        <f t="shared" si="891"/>
        <v>0.1925</v>
      </c>
      <c r="V1329" s="289">
        <f t="shared" ref="V1329" si="919">AVERAGE(F1329,I1329,K1329,M1329,O1329,Q1329,S1329,C1329)</f>
        <v>3</v>
      </c>
      <c r="W1329" s="258">
        <f t="shared" ref="W1329" si="920">SUM(G1329,J1329,L1329,N1329,P1329,R1329,T1329+D1329)</f>
        <v>5</v>
      </c>
      <c r="X1329" s="258">
        <f t="shared" si="830"/>
        <v>0.15</v>
      </c>
      <c r="Y1329" s="258">
        <f t="shared" ref="Y1329" si="921">+ROUND((F1329*H1329)+(K1329*L1329*$D$1109)+(O1329*P1329*$D$1109)+(S1329*U1329),2)</f>
        <v>1.97</v>
      </c>
      <c r="Z1329" s="258">
        <f t="shared" ref="Z1329" si="922">ROUND((I1329*J1329*X1329)+(M1329*N1329*X1329)+(Q1329*R1329*X1329),2)</f>
        <v>0.81</v>
      </c>
    </row>
    <row r="1330" spans="1:26" x14ac:dyDescent="0.2">
      <c r="A1330" s="453"/>
      <c r="B1330" s="258" t="s">
        <v>382</v>
      </c>
      <c r="C1330" s="258">
        <f>B116</f>
        <v>5</v>
      </c>
      <c r="D1330" s="256">
        <f t="shared" si="833"/>
        <v>0.2</v>
      </c>
      <c r="E1330" s="256">
        <f t="shared" si="834"/>
        <v>0.25</v>
      </c>
      <c r="F1330" s="258"/>
      <c r="G1330" s="258"/>
      <c r="H1330" s="275"/>
      <c r="I1330" s="287"/>
      <c r="J1330" s="288"/>
      <c r="K1330" s="287"/>
      <c r="L1330" s="288"/>
      <c r="M1330" s="287"/>
      <c r="N1330" s="288"/>
      <c r="O1330" s="287"/>
      <c r="P1330" s="288"/>
      <c r="Q1330" s="287"/>
      <c r="R1330" s="288"/>
      <c r="S1330" s="287"/>
      <c r="T1330" s="258"/>
      <c r="U1330" s="288"/>
      <c r="V1330" s="289">
        <f t="shared" ref="V1330" si="923">D1330</f>
        <v>0.2</v>
      </c>
      <c r="W1330" s="258">
        <f t="shared" ref="W1330" si="924">+C1330</f>
        <v>5</v>
      </c>
      <c r="X1330" s="258">
        <f t="shared" ref="X1330" si="925">+E1330</f>
        <v>0.25</v>
      </c>
      <c r="Y1330" s="258">
        <f t="shared" ref="Y1330" si="926">ROUND((V1330*W1330*X1330),2)</f>
        <v>0.25</v>
      </c>
      <c r="Z1330" s="258"/>
    </row>
    <row r="1331" spans="1:26" x14ac:dyDescent="0.2">
      <c r="A1331" s="453" t="s">
        <v>718</v>
      </c>
      <c r="B1331" s="258" t="s">
        <v>1032</v>
      </c>
      <c r="C1331" s="258"/>
      <c r="D1331" s="256"/>
      <c r="E1331" s="256"/>
      <c r="F1331" s="258">
        <v>3</v>
      </c>
      <c r="G1331" s="258">
        <v>0.7</v>
      </c>
      <c r="H1331" s="275">
        <f t="shared" ref="H1331" si="927">+(G1331*$D$1109)+(0.175*0.5)</f>
        <v>0.1925</v>
      </c>
      <c r="I1331" s="287">
        <v>3</v>
      </c>
      <c r="J1331" s="288">
        <v>0.45</v>
      </c>
      <c r="K1331" s="287">
        <v>3</v>
      </c>
      <c r="L1331" s="288">
        <v>0.9</v>
      </c>
      <c r="M1331" s="287">
        <v>3</v>
      </c>
      <c r="N1331" s="288">
        <v>0.9</v>
      </c>
      <c r="O1331" s="287">
        <v>3</v>
      </c>
      <c r="P1331" s="288">
        <v>0.9</v>
      </c>
      <c r="Q1331" s="287">
        <v>3</v>
      </c>
      <c r="R1331" s="288">
        <v>0.45</v>
      </c>
      <c r="S1331" s="287">
        <v>3</v>
      </c>
      <c r="T1331" s="258">
        <v>0.7</v>
      </c>
      <c r="U1331" s="288">
        <f t="shared" si="891"/>
        <v>0.1925</v>
      </c>
      <c r="V1331" s="289">
        <f t="shared" ref="V1331" si="928">AVERAGE(F1331,I1331,K1331,M1331,O1331,Q1331,S1331,C1331)</f>
        <v>3</v>
      </c>
      <c r="W1331" s="258">
        <f t="shared" ref="W1331" si="929">SUM(G1331,J1331,L1331,N1331,P1331,R1331,T1331+D1331)</f>
        <v>5</v>
      </c>
      <c r="X1331" s="258">
        <f t="shared" si="830"/>
        <v>0.15</v>
      </c>
      <c r="Y1331" s="258">
        <f t="shared" ref="Y1331" si="930">+ROUND((F1331*H1331)+(K1331*L1331*$D$1109)+(O1331*P1331*$D$1109)+(S1331*U1331),2)</f>
        <v>1.97</v>
      </c>
      <c r="Z1331" s="258">
        <f t="shared" ref="Z1331" si="931">ROUND((I1331*J1331*X1331)+(M1331*N1331*X1331)+(Q1331*R1331*X1331),2)</f>
        <v>0.81</v>
      </c>
    </row>
    <row r="1332" spans="1:26" x14ac:dyDescent="0.2">
      <c r="A1332" s="453"/>
      <c r="B1332" s="258" t="s">
        <v>383</v>
      </c>
      <c r="C1332" s="258">
        <f>B117</f>
        <v>5</v>
      </c>
      <c r="D1332" s="256">
        <f t="shared" si="833"/>
        <v>0.2</v>
      </c>
      <c r="E1332" s="256">
        <f t="shared" si="834"/>
        <v>0.25</v>
      </c>
      <c r="F1332" s="258"/>
      <c r="G1332" s="258"/>
      <c r="H1332" s="275"/>
      <c r="I1332" s="287"/>
      <c r="J1332" s="288"/>
      <c r="K1332" s="287"/>
      <c r="L1332" s="288"/>
      <c r="M1332" s="287"/>
      <c r="N1332" s="288"/>
      <c r="O1332" s="287"/>
      <c r="P1332" s="288"/>
      <c r="Q1332" s="287"/>
      <c r="R1332" s="288"/>
      <c r="S1332" s="287"/>
      <c r="T1332" s="258"/>
      <c r="U1332" s="288"/>
      <c r="V1332" s="289">
        <f t="shared" ref="V1332" si="932">D1332</f>
        <v>0.2</v>
      </c>
      <c r="W1332" s="258">
        <f t="shared" ref="W1332" si="933">+C1332</f>
        <v>5</v>
      </c>
      <c r="X1332" s="258">
        <f t="shared" ref="X1332" si="934">+E1332</f>
        <v>0.25</v>
      </c>
      <c r="Y1332" s="258">
        <f t="shared" ref="Y1332" si="935">ROUND((V1332*W1332*X1332),2)</f>
        <v>0.25</v>
      </c>
      <c r="Z1332" s="258"/>
    </row>
    <row r="1333" spans="1:26" x14ac:dyDescent="0.2">
      <c r="A1333" s="453" t="s">
        <v>719</v>
      </c>
      <c r="B1333" s="258" t="s">
        <v>1033</v>
      </c>
      <c r="C1333" s="258"/>
      <c r="D1333" s="256"/>
      <c r="E1333" s="256"/>
      <c r="F1333" s="258">
        <v>3</v>
      </c>
      <c r="G1333" s="258">
        <v>0.7</v>
      </c>
      <c r="H1333" s="275">
        <f t="shared" ref="H1333" si="936">+(G1333*$D$1109)+(0.175*0.5)</f>
        <v>0.1925</v>
      </c>
      <c r="I1333" s="287">
        <v>3</v>
      </c>
      <c r="J1333" s="288">
        <v>0.45</v>
      </c>
      <c r="K1333" s="287">
        <v>3</v>
      </c>
      <c r="L1333" s="288">
        <v>0.9</v>
      </c>
      <c r="M1333" s="287">
        <v>3</v>
      </c>
      <c r="N1333" s="288">
        <v>0.9</v>
      </c>
      <c r="O1333" s="287">
        <v>3</v>
      </c>
      <c r="P1333" s="288">
        <v>0.9</v>
      </c>
      <c r="Q1333" s="287">
        <v>3</v>
      </c>
      <c r="R1333" s="288">
        <v>0.45</v>
      </c>
      <c r="S1333" s="287">
        <v>3</v>
      </c>
      <c r="T1333" s="258">
        <v>0.7</v>
      </c>
      <c r="U1333" s="288">
        <f t="shared" si="891"/>
        <v>0.1925</v>
      </c>
      <c r="V1333" s="289">
        <f t="shared" ref="V1333" si="937">AVERAGE(F1333,I1333,K1333,M1333,O1333,Q1333,S1333,C1333)</f>
        <v>3</v>
      </c>
      <c r="W1333" s="258">
        <f t="shared" ref="W1333" si="938">SUM(G1333,J1333,L1333,N1333,P1333,R1333,T1333+D1333)</f>
        <v>5</v>
      </c>
      <c r="X1333" s="258">
        <f t="shared" si="830"/>
        <v>0.15</v>
      </c>
      <c r="Y1333" s="258">
        <f t="shared" ref="Y1333" si="939">+ROUND((F1333*H1333)+(K1333*L1333*$D$1109)+(O1333*P1333*$D$1109)+(S1333*U1333),2)</f>
        <v>1.97</v>
      </c>
      <c r="Z1333" s="258">
        <f t="shared" ref="Z1333" si="940">ROUND((I1333*J1333*X1333)+(M1333*N1333*X1333)+(Q1333*R1333*X1333),2)</f>
        <v>0.81</v>
      </c>
    </row>
    <row r="1334" spans="1:26" x14ac:dyDescent="0.2">
      <c r="A1334" s="453"/>
      <c r="B1334" s="258" t="s">
        <v>384</v>
      </c>
      <c r="C1334" s="258">
        <f>B118</f>
        <v>5</v>
      </c>
      <c r="D1334" s="256">
        <f t="shared" si="833"/>
        <v>0.2</v>
      </c>
      <c r="E1334" s="256">
        <f t="shared" si="834"/>
        <v>0.25</v>
      </c>
      <c r="F1334" s="258"/>
      <c r="G1334" s="258"/>
      <c r="H1334" s="275"/>
      <c r="I1334" s="287"/>
      <c r="J1334" s="288"/>
      <c r="K1334" s="287"/>
      <c r="L1334" s="288"/>
      <c r="M1334" s="287"/>
      <c r="N1334" s="288"/>
      <c r="O1334" s="287"/>
      <c r="P1334" s="288"/>
      <c r="Q1334" s="287"/>
      <c r="R1334" s="288"/>
      <c r="S1334" s="287"/>
      <c r="T1334" s="258"/>
      <c r="U1334" s="288"/>
      <c r="V1334" s="289">
        <f t="shared" ref="V1334" si="941">D1334</f>
        <v>0.2</v>
      </c>
      <c r="W1334" s="258">
        <f t="shared" ref="W1334" si="942">+C1334</f>
        <v>5</v>
      </c>
      <c r="X1334" s="258">
        <f t="shared" ref="X1334" si="943">+E1334</f>
        <v>0.25</v>
      </c>
      <c r="Y1334" s="258">
        <f t="shared" ref="Y1334" si="944">ROUND((V1334*W1334*X1334),2)</f>
        <v>0.25</v>
      </c>
      <c r="Z1334" s="258"/>
    </row>
    <row r="1335" spans="1:26" x14ac:dyDescent="0.2">
      <c r="A1335" s="453" t="s">
        <v>720</v>
      </c>
      <c r="B1335" s="258" t="s">
        <v>1034</v>
      </c>
      <c r="C1335" s="258"/>
      <c r="D1335" s="256"/>
      <c r="E1335" s="256"/>
      <c r="F1335" s="258">
        <v>3</v>
      </c>
      <c r="G1335" s="258">
        <v>0.7</v>
      </c>
      <c r="H1335" s="275">
        <f t="shared" ref="H1335" si="945">+(G1335*$D$1109)+(0.175*0.5)</f>
        <v>0.1925</v>
      </c>
      <c r="I1335" s="287">
        <v>3</v>
      </c>
      <c r="J1335" s="288">
        <v>0.45</v>
      </c>
      <c r="K1335" s="287">
        <v>3</v>
      </c>
      <c r="L1335" s="288">
        <v>0.9</v>
      </c>
      <c r="M1335" s="287">
        <v>3</v>
      </c>
      <c r="N1335" s="288">
        <v>0.9</v>
      </c>
      <c r="O1335" s="287">
        <v>3</v>
      </c>
      <c r="P1335" s="288">
        <v>0.9</v>
      </c>
      <c r="Q1335" s="287">
        <v>3</v>
      </c>
      <c r="R1335" s="288">
        <v>0.45</v>
      </c>
      <c r="S1335" s="287">
        <v>3</v>
      </c>
      <c r="T1335" s="258">
        <v>0.7</v>
      </c>
      <c r="U1335" s="288">
        <f t="shared" si="891"/>
        <v>0.1925</v>
      </c>
      <c r="V1335" s="289">
        <f t="shared" ref="V1335" si="946">AVERAGE(F1335,I1335,K1335,M1335,O1335,Q1335,S1335,C1335)</f>
        <v>3</v>
      </c>
      <c r="W1335" s="258">
        <f t="shared" ref="W1335" si="947">SUM(G1335,J1335,L1335,N1335,P1335,R1335,T1335+D1335)</f>
        <v>5</v>
      </c>
      <c r="X1335" s="258">
        <f t="shared" si="830"/>
        <v>0.15</v>
      </c>
      <c r="Y1335" s="258">
        <f t="shared" ref="Y1335" si="948">+ROUND((F1335*H1335)+(K1335*L1335*$D$1109)+(O1335*P1335*$D$1109)+(S1335*U1335),2)</f>
        <v>1.97</v>
      </c>
      <c r="Z1335" s="258">
        <f t="shared" ref="Z1335" si="949">ROUND((I1335*J1335*X1335)+(M1335*N1335*X1335)+(Q1335*R1335*X1335),2)</f>
        <v>0.81</v>
      </c>
    </row>
    <row r="1336" spans="1:26" x14ac:dyDescent="0.2">
      <c r="A1336" s="453"/>
      <c r="B1336" s="258" t="s">
        <v>385</v>
      </c>
      <c r="C1336" s="258">
        <f>B119</f>
        <v>5</v>
      </c>
      <c r="D1336" s="256">
        <f t="shared" si="833"/>
        <v>0.2</v>
      </c>
      <c r="E1336" s="256">
        <f t="shared" si="834"/>
        <v>0.25</v>
      </c>
      <c r="F1336" s="258"/>
      <c r="G1336" s="258"/>
      <c r="H1336" s="275"/>
      <c r="I1336" s="287"/>
      <c r="J1336" s="288"/>
      <c r="K1336" s="287"/>
      <c r="L1336" s="288"/>
      <c r="M1336" s="287"/>
      <c r="N1336" s="288"/>
      <c r="O1336" s="287"/>
      <c r="P1336" s="288"/>
      <c r="Q1336" s="287"/>
      <c r="R1336" s="288"/>
      <c r="S1336" s="287"/>
      <c r="T1336" s="258"/>
      <c r="U1336" s="288"/>
      <c r="V1336" s="289">
        <f t="shared" ref="V1336" si="950">D1336</f>
        <v>0.2</v>
      </c>
      <c r="W1336" s="258">
        <f t="shared" ref="W1336" si="951">+C1336</f>
        <v>5</v>
      </c>
      <c r="X1336" s="258">
        <f t="shared" ref="X1336" si="952">+E1336</f>
        <v>0.25</v>
      </c>
      <c r="Y1336" s="258">
        <f t="shared" ref="Y1336" si="953">ROUND((V1336*W1336*X1336),2)</f>
        <v>0.25</v>
      </c>
      <c r="Z1336" s="258"/>
    </row>
    <row r="1337" spans="1:26" x14ac:dyDescent="0.2">
      <c r="A1337" s="453" t="s">
        <v>721</v>
      </c>
      <c r="B1337" s="258" t="s">
        <v>1035</v>
      </c>
      <c r="C1337" s="258"/>
      <c r="D1337" s="256"/>
      <c r="E1337" s="256"/>
      <c r="F1337" s="258">
        <v>3</v>
      </c>
      <c r="G1337" s="258">
        <v>0.7</v>
      </c>
      <c r="H1337" s="275">
        <f t="shared" ref="H1337" si="954">+(G1337*$D$1109)+(0.175*0.5)</f>
        <v>0.1925</v>
      </c>
      <c r="I1337" s="287">
        <v>3</v>
      </c>
      <c r="J1337" s="288">
        <v>0.45</v>
      </c>
      <c r="K1337" s="287">
        <v>3</v>
      </c>
      <c r="L1337" s="288">
        <v>0.9</v>
      </c>
      <c r="M1337" s="287">
        <v>3</v>
      </c>
      <c r="N1337" s="288">
        <v>0.9</v>
      </c>
      <c r="O1337" s="287">
        <v>3</v>
      </c>
      <c r="P1337" s="288">
        <v>0.9</v>
      </c>
      <c r="Q1337" s="287">
        <v>3</v>
      </c>
      <c r="R1337" s="288">
        <v>0.45</v>
      </c>
      <c r="S1337" s="287">
        <v>3</v>
      </c>
      <c r="T1337" s="258">
        <v>0.7</v>
      </c>
      <c r="U1337" s="288">
        <f t="shared" si="891"/>
        <v>0.1925</v>
      </c>
      <c r="V1337" s="289">
        <f t="shared" ref="V1337" si="955">AVERAGE(F1337,I1337,K1337,M1337,O1337,Q1337,S1337,C1337)</f>
        <v>3</v>
      </c>
      <c r="W1337" s="258">
        <f t="shared" ref="W1337" si="956">SUM(G1337,J1337,L1337,N1337,P1337,R1337,T1337+D1337)</f>
        <v>5</v>
      </c>
      <c r="X1337" s="258">
        <f t="shared" si="830"/>
        <v>0.15</v>
      </c>
      <c r="Y1337" s="258">
        <f t="shared" ref="Y1337" si="957">+ROUND((F1337*H1337)+(K1337*L1337*$D$1109)+(O1337*P1337*$D$1109)+(S1337*U1337),2)</f>
        <v>1.97</v>
      </c>
      <c r="Z1337" s="258">
        <f t="shared" ref="Z1337" si="958">ROUND((I1337*J1337*X1337)+(M1337*N1337*X1337)+(Q1337*R1337*X1337),2)</f>
        <v>0.81</v>
      </c>
    </row>
    <row r="1338" spans="1:26" x14ac:dyDescent="0.2">
      <c r="A1338" s="453"/>
      <c r="B1338" s="258" t="s">
        <v>386</v>
      </c>
      <c r="C1338" s="258">
        <f>B120</f>
        <v>5</v>
      </c>
      <c r="D1338" s="256">
        <f t="shared" si="833"/>
        <v>0.2</v>
      </c>
      <c r="E1338" s="256">
        <f t="shared" si="834"/>
        <v>0.25</v>
      </c>
      <c r="F1338" s="258"/>
      <c r="G1338" s="258"/>
      <c r="H1338" s="275"/>
      <c r="I1338" s="287"/>
      <c r="J1338" s="288"/>
      <c r="K1338" s="287"/>
      <c r="L1338" s="288"/>
      <c r="M1338" s="287"/>
      <c r="N1338" s="288"/>
      <c r="O1338" s="287"/>
      <c r="P1338" s="288"/>
      <c r="Q1338" s="287"/>
      <c r="R1338" s="288"/>
      <c r="S1338" s="287"/>
      <c r="T1338" s="258"/>
      <c r="U1338" s="288"/>
      <c r="V1338" s="289">
        <f t="shared" ref="V1338" si="959">D1338</f>
        <v>0.2</v>
      </c>
      <c r="W1338" s="258">
        <f t="shared" ref="W1338" si="960">+C1338</f>
        <v>5</v>
      </c>
      <c r="X1338" s="258">
        <f t="shared" ref="X1338" si="961">+E1338</f>
        <v>0.25</v>
      </c>
      <c r="Y1338" s="258">
        <f t="shared" ref="Y1338" si="962">ROUND((V1338*W1338*X1338),2)</f>
        <v>0.25</v>
      </c>
      <c r="Z1338" s="258"/>
    </row>
    <row r="1339" spans="1:26" x14ac:dyDescent="0.2">
      <c r="A1339" s="453" t="s">
        <v>722</v>
      </c>
      <c r="B1339" s="258" t="s">
        <v>1036</v>
      </c>
      <c r="C1339" s="258"/>
      <c r="D1339" s="256"/>
      <c r="E1339" s="256"/>
      <c r="F1339" s="258">
        <v>3.07</v>
      </c>
      <c r="G1339" s="258">
        <v>0.7</v>
      </c>
      <c r="H1339" s="275">
        <f t="shared" ref="H1339" si="963">+(G1339*$D$1109)+(0.175*0.5)</f>
        <v>0.1925</v>
      </c>
      <c r="I1339" s="287">
        <v>3.01</v>
      </c>
      <c r="J1339" s="288">
        <v>0.45</v>
      </c>
      <c r="K1339" s="287">
        <v>3.01</v>
      </c>
      <c r="L1339" s="288">
        <v>0.9</v>
      </c>
      <c r="M1339" s="287">
        <v>3.01</v>
      </c>
      <c r="N1339" s="288">
        <v>0.9</v>
      </c>
      <c r="O1339" s="287">
        <v>3</v>
      </c>
      <c r="P1339" s="288">
        <v>0.9</v>
      </c>
      <c r="Q1339" s="287">
        <v>3</v>
      </c>
      <c r="R1339" s="288">
        <v>0.45</v>
      </c>
      <c r="S1339" s="287">
        <v>3</v>
      </c>
      <c r="T1339" s="258">
        <v>0.7</v>
      </c>
      <c r="U1339" s="288">
        <f t="shared" si="891"/>
        <v>0.1925</v>
      </c>
      <c r="V1339" s="289">
        <f t="shared" ref="V1339" si="964">AVERAGE(F1339,I1339,K1339,M1339,O1339,Q1339,S1339,C1339)</f>
        <v>3.0142857142857147</v>
      </c>
      <c r="W1339" s="258">
        <f t="shared" ref="W1339" si="965">SUM(G1339,J1339,L1339,N1339,P1339,R1339,T1339+D1339)</f>
        <v>5</v>
      </c>
      <c r="X1339" s="258">
        <f t="shared" si="830"/>
        <v>0.15</v>
      </c>
      <c r="Y1339" s="258">
        <f t="shared" ref="Y1339" si="966">+ROUND((F1339*H1339)+(K1339*L1339*$D$1109)+(O1339*P1339*$D$1109)+(S1339*U1339),2)</f>
        <v>1.98</v>
      </c>
      <c r="Z1339" s="258">
        <f t="shared" ref="Z1339" si="967">ROUND((I1339*J1339*X1339)+(M1339*N1339*X1339)+(Q1339*R1339*X1339),2)</f>
        <v>0.81</v>
      </c>
    </row>
    <row r="1340" spans="1:26" x14ac:dyDescent="0.2">
      <c r="A1340" s="453"/>
      <c r="B1340" s="258" t="s">
        <v>387</v>
      </c>
      <c r="C1340" s="258">
        <f>B121</f>
        <v>5</v>
      </c>
      <c r="D1340" s="256">
        <f t="shared" si="833"/>
        <v>0.2</v>
      </c>
      <c r="E1340" s="256">
        <f t="shared" si="834"/>
        <v>0.25</v>
      </c>
      <c r="F1340" s="258"/>
      <c r="G1340" s="258"/>
      <c r="H1340" s="275"/>
      <c r="I1340" s="287"/>
      <c r="J1340" s="288"/>
      <c r="K1340" s="287"/>
      <c r="L1340" s="288"/>
      <c r="M1340" s="287"/>
      <c r="N1340" s="288"/>
      <c r="O1340" s="287"/>
      <c r="P1340" s="275"/>
      <c r="Q1340" s="287"/>
      <c r="R1340" s="288"/>
      <c r="S1340" s="287"/>
      <c r="T1340" s="258"/>
      <c r="U1340" s="288"/>
      <c r="V1340" s="289">
        <f t="shared" ref="V1340" si="968">D1340</f>
        <v>0.2</v>
      </c>
      <c r="W1340" s="258">
        <f t="shared" ref="W1340" si="969">+C1340</f>
        <v>5</v>
      </c>
      <c r="X1340" s="258">
        <f t="shared" ref="X1340" si="970">+E1340</f>
        <v>0.25</v>
      </c>
      <c r="Y1340" s="258">
        <f t="shared" ref="Y1340" si="971">ROUND((V1340*W1340*X1340),2)</f>
        <v>0.25</v>
      </c>
      <c r="Z1340" s="258"/>
    </row>
    <row r="1341" spans="1:26" x14ac:dyDescent="0.2">
      <c r="A1341" s="453" t="s">
        <v>723</v>
      </c>
      <c r="B1341" s="258" t="s">
        <v>1037</v>
      </c>
      <c r="C1341" s="258"/>
      <c r="D1341" s="256"/>
      <c r="E1341" s="256"/>
      <c r="F1341" s="258">
        <v>3.05</v>
      </c>
      <c r="G1341" s="258">
        <v>0.7</v>
      </c>
      <c r="H1341" s="275">
        <f t="shared" ref="H1341" si="972">+(G1341*$D$1109)+(0.175*0.5)</f>
        <v>0.1925</v>
      </c>
      <c r="I1341" s="287">
        <v>3.04</v>
      </c>
      <c r="J1341" s="288">
        <v>0.45</v>
      </c>
      <c r="K1341" s="287">
        <v>3.01</v>
      </c>
      <c r="L1341" s="288">
        <v>0.9</v>
      </c>
      <c r="M1341" s="287">
        <v>3.01</v>
      </c>
      <c r="N1341" s="288">
        <v>0.9</v>
      </c>
      <c r="O1341" s="287">
        <v>2.98</v>
      </c>
      <c r="P1341" s="288">
        <v>0.9</v>
      </c>
      <c r="Q1341" s="287">
        <v>2.98</v>
      </c>
      <c r="R1341" s="288">
        <v>0.45</v>
      </c>
      <c r="S1341" s="287">
        <v>2.97</v>
      </c>
      <c r="T1341" s="258">
        <v>0.7</v>
      </c>
      <c r="U1341" s="288">
        <f t="shared" si="891"/>
        <v>0.1925</v>
      </c>
      <c r="V1341" s="289">
        <f t="shared" ref="V1341" si="973">AVERAGE(F1341,I1341,K1341,M1341,O1341,Q1341,S1341,C1341)</f>
        <v>3.0057142857142858</v>
      </c>
      <c r="W1341" s="258">
        <f t="shared" ref="W1341" si="974">SUM(G1341,J1341,L1341,N1341,P1341,R1341,T1341+D1341)</f>
        <v>5</v>
      </c>
      <c r="X1341" s="258">
        <f t="shared" si="830"/>
        <v>0.15</v>
      </c>
      <c r="Y1341" s="258">
        <f t="shared" ref="Y1341" si="975">+ROUND((F1341*H1341)+(K1341*L1341*$D$1109)+(O1341*P1341*$D$1109)+(S1341*U1341),2)</f>
        <v>1.97</v>
      </c>
      <c r="Z1341" s="258">
        <f t="shared" ref="Z1341" si="976">ROUND((I1341*J1341*X1341)+(M1341*N1341*X1341)+(Q1341*R1341*X1341),2)</f>
        <v>0.81</v>
      </c>
    </row>
    <row r="1342" spans="1:26" x14ac:dyDescent="0.2">
      <c r="A1342" s="453"/>
      <c r="B1342" s="258" t="s">
        <v>388</v>
      </c>
      <c r="C1342" s="258">
        <f>B122</f>
        <v>5</v>
      </c>
      <c r="D1342" s="256">
        <f t="shared" si="833"/>
        <v>0.2</v>
      </c>
      <c r="E1342" s="256">
        <f t="shared" si="834"/>
        <v>0.25</v>
      </c>
      <c r="F1342" s="258"/>
      <c r="G1342" s="258"/>
      <c r="H1342" s="275"/>
      <c r="I1342" s="287"/>
      <c r="J1342" s="288"/>
      <c r="K1342" s="287"/>
      <c r="L1342" s="288"/>
      <c r="M1342" s="287"/>
      <c r="N1342" s="288"/>
      <c r="O1342" s="287"/>
      <c r="P1342" s="288"/>
      <c r="Q1342" s="287"/>
      <c r="R1342" s="288"/>
      <c r="S1342" s="287"/>
      <c r="T1342" s="258"/>
      <c r="U1342" s="288"/>
      <c r="V1342" s="289">
        <f t="shared" ref="V1342" si="977">D1342</f>
        <v>0.2</v>
      </c>
      <c r="W1342" s="258">
        <f t="shared" ref="W1342" si="978">+C1342</f>
        <v>5</v>
      </c>
      <c r="X1342" s="258">
        <f t="shared" ref="X1342" si="979">+E1342</f>
        <v>0.25</v>
      </c>
      <c r="Y1342" s="258">
        <f t="shared" ref="Y1342" si="980">ROUND((V1342*W1342*X1342),2)</f>
        <v>0.25</v>
      </c>
      <c r="Z1342" s="258"/>
    </row>
    <row r="1343" spans="1:26" x14ac:dyDescent="0.2">
      <c r="A1343" s="453" t="s">
        <v>724</v>
      </c>
      <c r="B1343" s="258" t="s">
        <v>1038</v>
      </c>
      <c r="C1343" s="258"/>
      <c r="D1343" s="256"/>
      <c r="E1343" s="256"/>
      <c r="F1343" s="258">
        <v>3.05</v>
      </c>
      <c r="G1343" s="258">
        <v>0.7</v>
      </c>
      <c r="H1343" s="275">
        <f t="shared" ref="H1343" si="981">+(G1343*$D$1109)+(0.175*0.5)</f>
        <v>0.1925</v>
      </c>
      <c r="I1343" s="287">
        <v>3.04</v>
      </c>
      <c r="J1343" s="288">
        <v>0.45</v>
      </c>
      <c r="K1343" s="287">
        <v>3.01</v>
      </c>
      <c r="L1343" s="288">
        <v>0.9</v>
      </c>
      <c r="M1343" s="287">
        <v>3.01</v>
      </c>
      <c r="N1343" s="288">
        <v>0.9</v>
      </c>
      <c r="O1343" s="287">
        <v>2.98</v>
      </c>
      <c r="P1343" s="288">
        <v>0.9</v>
      </c>
      <c r="Q1343" s="287">
        <v>2.98</v>
      </c>
      <c r="R1343" s="288">
        <v>0.45</v>
      </c>
      <c r="S1343" s="287">
        <v>2.97</v>
      </c>
      <c r="T1343" s="258">
        <v>0.7</v>
      </c>
      <c r="U1343" s="288">
        <f t="shared" si="891"/>
        <v>0.1925</v>
      </c>
      <c r="V1343" s="289">
        <f t="shared" ref="V1343" si="982">AVERAGE(F1343,I1343,K1343,M1343,O1343,Q1343,S1343,C1343)</f>
        <v>3.0057142857142858</v>
      </c>
      <c r="W1343" s="258">
        <f t="shared" ref="W1343" si="983">SUM(G1343,J1343,L1343,N1343,P1343,R1343,T1343+D1343)</f>
        <v>5</v>
      </c>
      <c r="X1343" s="258">
        <f t="shared" si="830"/>
        <v>0.15</v>
      </c>
      <c r="Y1343" s="258">
        <f t="shared" ref="Y1343" si="984">+ROUND((F1343*H1343)+(K1343*L1343*$D$1109)+(O1343*P1343*$D$1109)+(S1343*U1343),2)</f>
        <v>1.97</v>
      </c>
      <c r="Z1343" s="258">
        <f t="shared" ref="Z1343" si="985">ROUND((I1343*J1343*X1343)+(M1343*N1343*X1343)+(Q1343*R1343*X1343),2)</f>
        <v>0.81</v>
      </c>
    </row>
    <row r="1344" spans="1:26" x14ac:dyDescent="0.2">
      <c r="A1344" s="453"/>
      <c r="B1344" s="258" t="s">
        <v>389</v>
      </c>
      <c r="C1344" s="258">
        <f>B123</f>
        <v>5</v>
      </c>
      <c r="D1344" s="256">
        <f t="shared" si="833"/>
        <v>0.2</v>
      </c>
      <c r="E1344" s="256">
        <f t="shared" si="834"/>
        <v>0.25</v>
      </c>
      <c r="F1344" s="258"/>
      <c r="G1344" s="258"/>
      <c r="H1344" s="275"/>
      <c r="I1344" s="287"/>
      <c r="J1344" s="288"/>
      <c r="K1344" s="287"/>
      <c r="L1344" s="288"/>
      <c r="M1344" s="287"/>
      <c r="N1344" s="288"/>
      <c r="O1344" s="287"/>
      <c r="P1344" s="288"/>
      <c r="Q1344" s="287"/>
      <c r="R1344" s="288"/>
      <c r="S1344" s="287"/>
      <c r="T1344" s="258"/>
      <c r="U1344" s="288"/>
      <c r="V1344" s="289">
        <f t="shared" ref="V1344" si="986">D1344</f>
        <v>0.2</v>
      </c>
      <c r="W1344" s="258">
        <f t="shared" ref="W1344" si="987">+C1344</f>
        <v>5</v>
      </c>
      <c r="X1344" s="258">
        <f t="shared" ref="X1344" si="988">+E1344</f>
        <v>0.25</v>
      </c>
      <c r="Y1344" s="258">
        <f t="shared" ref="Y1344" si="989">ROUND((V1344*W1344*X1344),2)</f>
        <v>0.25</v>
      </c>
      <c r="Z1344" s="258"/>
    </row>
    <row r="1345" spans="1:26" x14ac:dyDescent="0.2">
      <c r="A1345" s="453" t="s">
        <v>725</v>
      </c>
      <c r="B1345" s="258" t="s">
        <v>1039</v>
      </c>
      <c r="C1345" s="258"/>
      <c r="D1345" s="256"/>
      <c r="E1345" s="256"/>
      <c r="F1345" s="258">
        <v>3.05</v>
      </c>
      <c r="G1345" s="258">
        <v>0.7</v>
      </c>
      <c r="H1345" s="275">
        <f t="shared" ref="H1345" si="990">+(G1345*$D$1109)+(0.175*0.5)</f>
        <v>0.1925</v>
      </c>
      <c r="I1345" s="287">
        <v>3.04</v>
      </c>
      <c r="J1345" s="288">
        <v>0.45</v>
      </c>
      <c r="K1345" s="287">
        <v>3.01</v>
      </c>
      <c r="L1345" s="288">
        <v>0.9</v>
      </c>
      <c r="M1345" s="287">
        <v>3.01</v>
      </c>
      <c r="N1345" s="288">
        <v>0.9</v>
      </c>
      <c r="O1345" s="287">
        <v>2.98</v>
      </c>
      <c r="P1345" s="288">
        <v>0.9</v>
      </c>
      <c r="Q1345" s="287">
        <v>2.98</v>
      </c>
      <c r="R1345" s="288">
        <v>0.45</v>
      </c>
      <c r="S1345" s="287">
        <v>2.97</v>
      </c>
      <c r="T1345" s="258">
        <v>0.7</v>
      </c>
      <c r="U1345" s="288">
        <f t="shared" si="891"/>
        <v>0.1925</v>
      </c>
      <c r="V1345" s="289">
        <f t="shared" ref="V1345" si="991">AVERAGE(F1345,I1345,K1345,M1345,O1345,Q1345,S1345,C1345)</f>
        <v>3.0057142857142858</v>
      </c>
      <c r="W1345" s="258">
        <f t="shared" ref="W1345" si="992">SUM(G1345,J1345,L1345,N1345,P1345,R1345,T1345+D1345)</f>
        <v>5</v>
      </c>
      <c r="X1345" s="258">
        <f t="shared" si="830"/>
        <v>0.15</v>
      </c>
      <c r="Y1345" s="258">
        <f t="shared" ref="Y1345" si="993">+ROUND((F1345*H1345)+(K1345*L1345*$D$1109)+(O1345*P1345*$D$1109)+(S1345*U1345),2)</f>
        <v>1.97</v>
      </c>
      <c r="Z1345" s="258">
        <f t="shared" ref="Z1345" si="994">ROUND((I1345*J1345*X1345)+(M1345*N1345*X1345)+(Q1345*R1345*X1345),2)</f>
        <v>0.81</v>
      </c>
    </row>
    <row r="1346" spans="1:26" x14ac:dyDescent="0.2">
      <c r="A1346" s="453"/>
      <c r="B1346" s="258" t="s">
        <v>390</v>
      </c>
      <c r="C1346" s="258">
        <f>B124</f>
        <v>5</v>
      </c>
      <c r="D1346" s="256">
        <f t="shared" si="833"/>
        <v>0.2</v>
      </c>
      <c r="E1346" s="256">
        <f t="shared" si="834"/>
        <v>0.25</v>
      </c>
      <c r="F1346" s="258"/>
      <c r="G1346" s="258"/>
      <c r="H1346" s="275"/>
      <c r="I1346" s="287"/>
      <c r="J1346" s="288"/>
      <c r="K1346" s="287"/>
      <c r="L1346" s="288"/>
      <c r="M1346" s="287"/>
      <c r="N1346" s="288"/>
      <c r="O1346" s="287"/>
      <c r="P1346" s="288"/>
      <c r="Q1346" s="287"/>
      <c r="R1346" s="288"/>
      <c r="S1346" s="287"/>
      <c r="T1346" s="258"/>
      <c r="U1346" s="288"/>
      <c r="V1346" s="289">
        <f t="shared" ref="V1346" si="995">D1346</f>
        <v>0.2</v>
      </c>
      <c r="W1346" s="258">
        <f t="shared" ref="W1346" si="996">+C1346</f>
        <v>5</v>
      </c>
      <c r="X1346" s="258">
        <f t="shared" ref="X1346" si="997">+E1346</f>
        <v>0.25</v>
      </c>
      <c r="Y1346" s="258">
        <f t="shared" ref="Y1346" si="998">ROUND((V1346*W1346*X1346),2)</f>
        <v>0.25</v>
      </c>
      <c r="Z1346" s="258"/>
    </row>
    <row r="1347" spans="1:26" x14ac:dyDescent="0.2">
      <c r="A1347" s="453" t="s">
        <v>726</v>
      </c>
      <c r="B1347" s="258" t="s">
        <v>1040</v>
      </c>
      <c r="C1347" s="258"/>
      <c r="D1347" s="256"/>
      <c r="E1347" s="256"/>
      <c r="F1347" s="258">
        <v>3.05</v>
      </c>
      <c r="G1347" s="258">
        <v>0.7</v>
      </c>
      <c r="H1347" s="275">
        <f t="shared" ref="H1347" si="999">+(G1347*$D$1109)+(0.175*0.5)</f>
        <v>0.1925</v>
      </c>
      <c r="I1347" s="287">
        <v>3.04</v>
      </c>
      <c r="J1347" s="288">
        <v>0.45</v>
      </c>
      <c r="K1347" s="287">
        <v>3.01</v>
      </c>
      <c r="L1347" s="288">
        <v>0.9</v>
      </c>
      <c r="M1347" s="287">
        <v>3.01</v>
      </c>
      <c r="N1347" s="288">
        <v>0.9</v>
      </c>
      <c r="O1347" s="287">
        <v>2.98</v>
      </c>
      <c r="P1347" s="288">
        <v>0.9</v>
      </c>
      <c r="Q1347" s="287">
        <v>2.98</v>
      </c>
      <c r="R1347" s="288">
        <v>0.45</v>
      </c>
      <c r="S1347" s="287">
        <v>2.97</v>
      </c>
      <c r="T1347" s="258">
        <v>0.7</v>
      </c>
      <c r="U1347" s="288">
        <f t="shared" si="891"/>
        <v>0.1925</v>
      </c>
      <c r="V1347" s="289">
        <f t="shared" ref="V1347" si="1000">AVERAGE(F1347,I1347,K1347,M1347,O1347,Q1347,S1347,C1347)</f>
        <v>3.0057142857142858</v>
      </c>
      <c r="W1347" s="258">
        <f t="shared" ref="W1347" si="1001">SUM(G1347,J1347,L1347,N1347,P1347,R1347,T1347+D1347)</f>
        <v>5</v>
      </c>
      <c r="X1347" s="258">
        <f t="shared" si="830"/>
        <v>0.15</v>
      </c>
      <c r="Y1347" s="258">
        <f t="shared" ref="Y1347" si="1002">+ROUND((F1347*H1347)+(K1347*L1347*$D$1109)+(O1347*P1347*$D$1109)+(S1347*U1347),2)</f>
        <v>1.97</v>
      </c>
      <c r="Z1347" s="258">
        <f t="shared" ref="Z1347" si="1003">ROUND((I1347*J1347*X1347)+(M1347*N1347*X1347)+(Q1347*R1347*X1347),2)</f>
        <v>0.81</v>
      </c>
    </row>
    <row r="1348" spans="1:26" x14ac:dyDescent="0.2">
      <c r="A1348" s="453"/>
      <c r="B1348" s="258" t="s">
        <v>391</v>
      </c>
      <c r="C1348" s="258">
        <f>B125</f>
        <v>5</v>
      </c>
      <c r="D1348" s="256">
        <f t="shared" si="833"/>
        <v>0.2</v>
      </c>
      <c r="E1348" s="256">
        <f t="shared" si="834"/>
        <v>0.25</v>
      </c>
      <c r="F1348" s="258"/>
      <c r="G1348" s="258"/>
      <c r="H1348" s="275"/>
      <c r="I1348" s="287"/>
      <c r="J1348" s="288"/>
      <c r="K1348" s="287"/>
      <c r="L1348" s="288"/>
      <c r="M1348" s="287"/>
      <c r="N1348" s="288"/>
      <c r="O1348" s="287"/>
      <c r="P1348" s="288"/>
      <c r="Q1348" s="287"/>
      <c r="R1348" s="288"/>
      <c r="S1348" s="287"/>
      <c r="T1348" s="258"/>
      <c r="U1348" s="288"/>
      <c r="V1348" s="289">
        <f t="shared" ref="V1348" si="1004">D1348</f>
        <v>0.2</v>
      </c>
      <c r="W1348" s="258">
        <f t="shared" ref="W1348" si="1005">+C1348</f>
        <v>5</v>
      </c>
      <c r="X1348" s="258">
        <f t="shared" ref="X1348" si="1006">+E1348</f>
        <v>0.25</v>
      </c>
      <c r="Y1348" s="258">
        <f t="shared" ref="Y1348" si="1007">ROUND((V1348*W1348*X1348),2)</f>
        <v>0.25</v>
      </c>
      <c r="Z1348" s="258"/>
    </row>
    <row r="1349" spans="1:26" x14ac:dyDescent="0.2">
      <c r="A1349" s="453" t="s">
        <v>727</v>
      </c>
      <c r="B1349" s="258" t="s">
        <v>1041</v>
      </c>
      <c r="C1349" s="258"/>
      <c r="D1349" s="256"/>
      <c r="E1349" s="256"/>
      <c r="F1349" s="258">
        <v>3.03</v>
      </c>
      <c r="G1349" s="258">
        <v>0.7</v>
      </c>
      <c r="H1349" s="275">
        <f t="shared" ref="H1349" si="1008">+(G1349*$D$1109)+(0.175*0.5)</f>
        <v>0.1925</v>
      </c>
      <c r="I1349" s="287">
        <v>3.02</v>
      </c>
      <c r="J1349" s="288">
        <v>0.45</v>
      </c>
      <c r="K1349" s="287">
        <v>3.01</v>
      </c>
      <c r="L1349" s="288">
        <v>0.9</v>
      </c>
      <c r="M1349" s="287">
        <v>3.01</v>
      </c>
      <c r="N1349" s="288">
        <v>0.9</v>
      </c>
      <c r="O1349" s="287">
        <v>2.98</v>
      </c>
      <c r="P1349" s="288">
        <v>0.9</v>
      </c>
      <c r="Q1349" s="287">
        <v>2.98</v>
      </c>
      <c r="R1349" s="288">
        <v>0.45</v>
      </c>
      <c r="S1349" s="287">
        <v>2.97</v>
      </c>
      <c r="T1349" s="258">
        <v>0.7</v>
      </c>
      <c r="U1349" s="288">
        <f t="shared" si="891"/>
        <v>0.1925</v>
      </c>
      <c r="V1349" s="289">
        <f t="shared" ref="V1349" si="1009">AVERAGE(F1349,I1349,K1349,M1349,O1349,Q1349,S1349,C1349)</f>
        <v>2.9999999999999996</v>
      </c>
      <c r="W1349" s="258">
        <f t="shared" ref="W1349" si="1010">SUM(G1349,J1349,L1349,N1349,P1349,R1349,T1349+D1349)</f>
        <v>5</v>
      </c>
      <c r="X1349" s="258">
        <f t="shared" si="830"/>
        <v>0.15</v>
      </c>
      <c r="Y1349" s="258">
        <f t="shared" ref="Y1349" si="1011">+ROUND((F1349*H1349)+(K1349*L1349*$D$1109)+(O1349*P1349*$D$1109)+(S1349*U1349),2)</f>
        <v>1.96</v>
      </c>
      <c r="Z1349" s="258">
        <f t="shared" ref="Z1349" si="1012">ROUND((I1349*J1349*X1349)+(M1349*N1349*X1349)+(Q1349*R1349*X1349),2)</f>
        <v>0.81</v>
      </c>
    </row>
    <row r="1350" spans="1:26" x14ac:dyDescent="0.2">
      <c r="A1350" s="453"/>
      <c r="B1350" s="258" t="s">
        <v>392</v>
      </c>
      <c r="C1350" s="258">
        <f>B126</f>
        <v>5</v>
      </c>
      <c r="D1350" s="256">
        <f t="shared" si="833"/>
        <v>0.2</v>
      </c>
      <c r="E1350" s="256">
        <f t="shared" si="834"/>
        <v>0.25</v>
      </c>
      <c r="F1350" s="258"/>
      <c r="G1350" s="258"/>
      <c r="H1350" s="275"/>
      <c r="I1350" s="287"/>
      <c r="J1350" s="288"/>
      <c r="K1350" s="287"/>
      <c r="L1350" s="288"/>
      <c r="M1350" s="287"/>
      <c r="N1350" s="288"/>
      <c r="O1350" s="287"/>
      <c r="P1350" s="288"/>
      <c r="Q1350" s="287"/>
      <c r="R1350" s="288"/>
      <c r="S1350" s="287"/>
      <c r="T1350" s="258"/>
      <c r="U1350" s="288"/>
      <c r="V1350" s="289">
        <f t="shared" ref="V1350" si="1013">D1350</f>
        <v>0.2</v>
      </c>
      <c r="W1350" s="258">
        <f t="shared" ref="W1350" si="1014">+C1350</f>
        <v>5</v>
      </c>
      <c r="X1350" s="258">
        <f t="shared" ref="X1350" si="1015">+E1350</f>
        <v>0.25</v>
      </c>
      <c r="Y1350" s="258">
        <f t="shared" ref="Y1350" si="1016">ROUND((V1350*W1350*X1350),2)</f>
        <v>0.25</v>
      </c>
      <c r="Z1350" s="258"/>
    </row>
    <row r="1351" spans="1:26" x14ac:dyDescent="0.2">
      <c r="A1351" s="453" t="s">
        <v>728</v>
      </c>
      <c r="B1351" s="258" t="s">
        <v>1042</v>
      </c>
      <c r="C1351" s="258"/>
      <c r="D1351" s="256"/>
      <c r="E1351" s="256"/>
      <c r="F1351" s="258">
        <v>3</v>
      </c>
      <c r="G1351" s="258">
        <v>0.7</v>
      </c>
      <c r="H1351" s="275">
        <f t="shared" ref="H1351" si="1017">+(G1351*$D$1109)+(0.175*0.5)</f>
        <v>0.1925</v>
      </c>
      <c r="I1351" s="287">
        <v>3</v>
      </c>
      <c r="J1351" s="288">
        <v>0.45</v>
      </c>
      <c r="K1351" s="287">
        <v>3</v>
      </c>
      <c r="L1351" s="288">
        <v>0.9</v>
      </c>
      <c r="M1351" s="287">
        <v>3</v>
      </c>
      <c r="N1351" s="288">
        <v>0.9</v>
      </c>
      <c r="O1351" s="287">
        <v>3</v>
      </c>
      <c r="P1351" s="288">
        <v>0.9</v>
      </c>
      <c r="Q1351" s="287">
        <v>3</v>
      </c>
      <c r="R1351" s="288">
        <v>0.45</v>
      </c>
      <c r="S1351" s="287">
        <v>3</v>
      </c>
      <c r="T1351" s="258">
        <v>0.7</v>
      </c>
      <c r="U1351" s="288">
        <f t="shared" si="891"/>
        <v>0.1925</v>
      </c>
      <c r="V1351" s="289">
        <f t="shared" ref="V1351" si="1018">AVERAGE(F1351,I1351,K1351,M1351,O1351,Q1351,S1351,C1351)</f>
        <v>3</v>
      </c>
      <c r="W1351" s="258">
        <f t="shared" ref="W1351" si="1019">SUM(G1351,J1351,L1351,N1351,P1351,R1351,T1351+D1351)</f>
        <v>5</v>
      </c>
      <c r="X1351" s="258">
        <f t="shared" si="830"/>
        <v>0.15</v>
      </c>
      <c r="Y1351" s="258">
        <f t="shared" ref="Y1351" si="1020">+ROUND((F1351*H1351)+(K1351*L1351*$D$1109)+(O1351*P1351*$D$1109)+(S1351*U1351),2)</f>
        <v>1.97</v>
      </c>
      <c r="Z1351" s="258">
        <f t="shared" ref="Z1351" si="1021">ROUND((I1351*J1351*X1351)+(M1351*N1351*X1351)+(Q1351*R1351*X1351),2)</f>
        <v>0.81</v>
      </c>
    </row>
    <row r="1352" spans="1:26" x14ac:dyDescent="0.2">
      <c r="A1352" s="453"/>
      <c r="B1352" s="258" t="s">
        <v>393</v>
      </c>
      <c r="C1352" s="258">
        <f>B127</f>
        <v>5</v>
      </c>
      <c r="D1352" s="256">
        <f t="shared" si="833"/>
        <v>0.2</v>
      </c>
      <c r="E1352" s="256">
        <f t="shared" si="834"/>
        <v>0.25</v>
      </c>
      <c r="F1352" s="258"/>
      <c r="G1352" s="258"/>
      <c r="H1352" s="275"/>
      <c r="I1352" s="287"/>
      <c r="J1352" s="288"/>
      <c r="K1352" s="287"/>
      <c r="L1352" s="288"/>
      <c r="M1352" s="287"/>
      <c r="N1352" s="288"/>
      <c r="O1352" s="287"/>
      <c r="P1352" s="288"/>
      <c r="Q1352" s="287"/>
      <c r="R1352" s="288"/>
      <c r="S1352" s="287"/>
      <c r="T1352" s="258"/>
      <c r="U1352" s="288"/>
      <c r="V1352" s="289">
        <f t="shared" ref="V1352" si="1022">D1352</f>
        <v>0.2</v>
      </c>
      <c r="W1352" s="258">
        <f t="shared" ref="W1352" si="1023">+C1352</f>
        <v>5</v>
      </c>
      <c r="X1352" s="258">
        <f t="shared" ref="X1352" si="1024">+E1352</f>
        <v>0.25</v>
      </c>
      <c r="Y1352" s="258">
        <f t="shared" ref="Y1352" si="1025">ROUND((V1352*W1352*X1352),2)</f>
        <v>0.25</v>
      </c>
      <c r="Z1352" s="258"/>
    </row>
    <row r="1353" spans="1:26" x14ac:dyDescent="0.2">
      <c r="A1353" s="453" t="s">
        <v>729</v>
      </c>
      <c r="B1353" s="258" t="s">
        <v>1043</v>
      </c>
      <c r="C1353" s="258"/>
      <c r="D1353" s="256"/>
      <c r="E1353" s="256"/>
      <c r="F1353" s="258">
        <v>3</v>
      </c>
      <c r="G1353" s="258">
        <v>0.7</v>
      </c>
      <c r="H1353" s="275">
        <f t="shared" ref="H1353" si="1026">+(G1353*$D$1109)+(0.175*0.5)</f>
        <v>0.1925</v>
      </c>
      <c r="I1353" s="287">
        <v>3</v>
      </c>
      <c r="J1353" s="288">
        <v>0.45</v>
      </c>
      <c r="K1353" s="287">
        <v>3</v>
      </c>
      <c r="L1353" s="288">
        <v>0.9</v>
      </c>
      <c r="M1353" s="287">
        <v>3</v>
      </c>
      <c r="N1353" s="288">
        <v>0.9</v>
      </c>
      <c r="O1353" s="287">
        <v>3</v>
      </c>
      <c r="P1353" s="288">
        <v>0.9</v>
      </c>
      <c r="Q1353" s="287">
        <v>3</v>
      </c>
      <c r="R1353" s="288">
        <v>0.45</v>
      </c>
      <c r="S1353" s="287">
        <v>3</v>
      </c>
      <c r="T1353" s="258">
        <v>0.7</v>
      </c>
      <c r="U1353" s="288">
        <f t="shared" si="891"/>
        <v>0.1925</v>
      </c>
      <c r="V1353" s="289">
        <f t="shared" ref="V1353" si="1027">AVERAGE(F1353,I1353,K1353,M1353,O1353,Q1353,S1353,C1353)</f>
        <v>3</v>
      </c>
      <c r="W1353" s="258">
        <f t="shared" ref="W1353" si="1028">SUM(G1353,J1353,L1353,N1353,P1353,R1353,T1353+D1353)</f>
        <v>5</v>
      </c>
      <c r="X1353" s="258">
        <f t="shared" si="830"/>
        <v>0.15</v>
      </c>
      <c r="Y1353" s="258">
        <f t="shared" ref="Y1353" si="1029">+ROUND((F1353*H1353)+(K1353*L1353*$D$1109)+(O1353*P1353*$D$1109)+(S1353*U1353),2)</f>
        <v>1.97</v>
      </c>
      <c r="Z1353" s="258">
        <f t="shared" ref="Z1353" si="1030">ROUND((I1353*J1353*X1353)+(M1353*N1353*X1353)+(Q1353*R1353*X1353),2)</f>
        <v>0.81</v>
      </c>
    </row>
    <row r="1354" spans="1:26" x14ac:dyDescent="0.2">
      <c r="A1354" s="453"/>
      <c r="B1354" s="258" t="s">
        <v>394</v>
      </c>
      <c r="C1354" s="258">
        <f>B128</f>
        <v>5</v>
      </c>
      <c r="D1354" s="256">
        <f t="shared" si="833"/>
        <v>0.2</v>
      </c>
      <c r="E1354" s="256">
        <f t="shared" si="834"/>
        <v>0.25</v>
      </c>
      <c r="F1354" s="258"/>
      <c r="G1354" s="258"/>
      <c r="H1354" s="275"/>
      <c r="I1354" s="287"/>
      <c r="J1354" s="288"/>
      <c r="K1354" s="287"/>
      <c r="L1354" s="288"/>
      <c r="M1354" s="287"/>
      <c r="N1354" s="288"/>
      <c r="O1354" s="287"/>
      <c r="P1354" s="275"/>
      <c r="Q1354" s="287"/>
      <c r="R1354" s="288"/>
      <c r="S1354" s="287"/>
      <c r="T1354" s="258"/>
      <c r="U1354" s="288"/>
      <c r="V1354" s="289">
        <f t="shared" ref="V1354" si="1031">D1354</f>
        <v>0.2</v>
      </c>
      <c r="W1354" s="258">
        <f t="shared" ref="W1354" si="1032">+C1354</f>
        <v>5</v>
      </c>
      <c r="X1354" s="258">
        <f t="shared" ref="X1354" si="1033">+E1354</f>
        <v>0.25</v>
      </c>
      <c r="Y1354" s="258">
        <f t="shared" ref="Y1354" si="1034">ROUND((V1354*W1354*X1354),2)</f>
        <v>0.25</v>
      </c>
      <c r="Z1354" s="258"/>
    </row>
    <row r="1355" spans="1:26" x14ac:dyDescent="0.2">
      <c r="A1355" s="453" t="s">
        <v>730</v>
      </c>
      <c r="B1355" s="258" t="s">
        <v>1044</v>
      </c>
      <c r="C1355" s="258"/>
      <c r="D1355" s="256"/>
      <c r="E1355" s="256"/>
      <c r="F1355" s="258">
        <v>3</v>
      </c>
      <c r="G1355" s="258">
        <v>0.7</v>
      </c>
      <c r="H1355" s="275">
        <f t="shared" ref="H1355" si="1035">+(G1355*$D$1109)+(0.175*0.5)</f>
        <v>0.1925</v>
      </c>
      <c r="I1355" s="287">
        <v>3</v>
      </c>
      <c r="J1355" s="288">
        <v>0.45</v>
      </c>
      <c r="K1355" s="287">
        <v>3</v>
      </c>
      <c r="L1355" s="288">
        <v>0.9</v>
      </c>
      <c r="M1355" s="287">
        <v>3</v>
      </c>
      <c r="N1355" s="288">
        <v>0.9</v>
      </c>
      <c r="O1355" s="287">
        <v>3</v>
      </c>
      <c r="P1355" s="288">
        <v>0.9</v>
      </c>
      <c r="Q1355" s="287">
        <v>3</v>
      </c>
      <c r="R1355" s="288">
        <v>0.45</v>
      </c>
      <c r="S1355" s="287">
        <v>3</v>
      </c>
      <c r="T1355" s="258">
        <v>0.7</v>
      </c>
      <c r="U1355" s="288">
        <f t="shared" si="891"/>
        <v>0.1925</v>
      </c>
      <c r="V1355" s="289">
        <f t="shared" ref="V1355" si="1036">AVERAGE(F1355,I1355,K1355,M1355,O1355,Q1355,S1355,C1355)</f>
        <v>3</v>
      </c>
      <c r="W1355" s="258">
        <f t="shared" ref="W1355" si="1037">SUM(G1355,J1355,L1355,N1355,P1355,R1355,T1355+D1355)</f>
        <v>5</v>
      </c>
      <c r="X1355" s="258">
        <f t="shared" si="830"/>
        <v>0.15</v>
      </c>
      <c r="Y1355" s="258">
        <f t="shared" ref="Y1355" si="1038">+ROUND((F1355*H1355)+(K1355*L1355*$D$1109)+(O1355*P1355*$D$1109)+(S1355*U1355),2)</f>
        <v>1.97</v>
      </c>
      <c r="Z1355" s="258">
        <f t="shared" ref="Z1355" si="1039">ROUND((I1355*J1355*X1355)+(M1355*N1355*X1355)+(Q1355*R1355*X1355),2)</f>
        <v>0.81</v>
      </c>
    </row>
    <row r="1356" spans="1:26" x14ac:dyDescent="0.2">
      <c r="A1356" s="453"/>
      <c r="B1356" s="258" t="s">
        <v>395</v>
      </c>
      <c r="C1356" s="258">
        <f>B129</f>
        <v>5</v>
      </c>
      <c r="D1356" s="256">
        <f t="shared" si="833"/>
        <v>0.2</v>
      </c>
      <c r="E1356" s="256">
        <f t="shared" si="834"/>
        <v>0.25</v>
      </c>
      <c r="F1356" s="258"/>
      <c r="G1356" s="258"/>
      <c r="H1356" s="275"/>
      <c r="I1356" s="287"/>
      <c r="J1356" s="288"/>
      <c r="K1356" s="287"/>
      <c r="L1356" s="288"/>
      <c r="M1356" s="287"/>
      <c r="N1356" s="288"/>
      <c r="O1356" s="287"/>
      <c r="P1356" s="288"/>
      <c r="Q1356" s="287"/>
      <c r="R1356" s="288"/>
      <c r="S1356" s="287"/>
      <c r="T1356" s="258"/>
      <c r="U1356" s="288"/>
      <c r="V1356" s="289">
        <f t="shared" ref="V1356" si="1040">D1356</f>
        <v>0.2</v>
      </c>
      <c r="W1356" s="258">
        <f t="shared" ref="W1356" si="1041">+C1356</f>
        <v>5</v>
      </c>
      <c r="X1356" s="258">
        <f t="shared" ref="X1356" si="1042">+E1356</f>
        <v>0.25</v>
      </c>
      <c r="Y1356" s="258">
        <f t="shared" ref="Y1356" si="1043">ROUND((V1356*W1356*X1356),2)</f>
        <v>0.25</v>
      </c>
      <c r="Z1356" s="258"/>
    </row>
    <row r="1357" spans="1:26" x14ac:dyDescent="0.2">
      <c r="A1357" s="453" t="s">
        <v>731</v>
      </c>
      <c r="B1357" s="258" t="s">
        <v>1045</v>
      </c>
      <c r="C1357" s="258"/>
      <c r="D1357" s="256"/>
      <c r="E1357" s="256"/>
      <c r="F1357" s="258">
        <v>3</v>
      </c>
      <c r="G1357" s="258">
        <v>0.7</v>
      </c>
      <c r="H1357" s="275">
        <f t="shared" ref="H1357" si="1044">+(G1357*$D$1109)+(0.175*0.5)</f>
        <v>0.1925</v>
      </c>
      <c r="I1357" s="287">
        <v>3</v>
      </c>
      <c r="J1357" s="288">
        <v>0.45</v>
      </c>
      <c r="K1357" s="287">
        <v>3</v>
      </c>
      <c r="L1357" s="288">
        <v>0.9</v>
      </c>
      <c r="M1357" s="287">
        <v>3</v>
      </c>
      <c r="N1357" s="288">
        <v>0.9</v>
      </c>
      <c r="O1357" s="287">
        <v>3</v>
      </c>
      <c r="P1357" s="288">
        <v>0.9</v>
      </c>
      <c r="Q1357" s="287">
        <v>3</v>
      </c>
      <c r="R1357" s="288">
        <v>0.45</v>
      </c>
      <c r="S1357" s="287">
        <v>3</v>
      </c>
      <c r="T1357" s="258">
        <v>0.7</v>
      </c>
      <c r="U1357" s="288">
        <f t="shared" si="891"/>
        <v>0.1925</v>
      </c>
      <c r="V1357" s="289">
        <f t="shared" ref="V1357" si="1045">AVERAGE(F1357,I1357,K1357,M1357,O1357,Q1357,S1357,C1357)</f>
        <v>3</v>
      </c>
      <c r="W1357" s="258">
        <f t="shared" ref="W1357" si="1046">SUM(G1357,J1357,L1357,N1357,P1357,R1357,T1357+D1357)</f>
        <v>5</v>
      </c>
      <c r="X1357" s="258">
        <f t="shared" si="830"/>
        <v>0.15</v>
      </c>
      <c r="Y1357" s="258">
        <f t="shared" ref="Y1357" si="1047">+ROUND((F1357*H1357)+(K1357*L1357*$D$1109)+(O1357*P1357*$D$1109)+(S1357*U1357),2)</f>
        <v>1.97</v>
      </c>
      <c r="Z1357" s="258">
        <f t="shared" ref="Z1357" si="1048">ROUND((I1357*J1357*X1357)+(M1357*N1357*X1357)+(Q1357*R1357*X1357),2)</f>
        <v>0.81</v>
      </c>
    </row>
    <row r="1358" spans="1:26" x14ac:dyDescent="0.2">
      <c r="A1358" s="453"/>
      <c r="B1358" s="258" t="s">
        <v>396</v>
      </c>
      <c r="C1358" s="258">
        <f>B130</f>
        <v>5</v>
      </c>
      <c r="D1358" s="256">
        <f t="shared" si="833"/>
        <v>0.2</v>
      </c>
      <c r="E1358" s="256">
        <f t="shared" si="834"/>
        <v>0.25</v>
      </c>
      <c r="F1358" s="258"/>
      <c r="G1358" s="258"/>
      <c r="H1358" s="275"/>
      <c r="I1358" s="287"/>
      <c r="J1358" s="288"/>
      <c r="K1358" s="287"/>
      <c r="L1358" s="288"/>
      <c r="M1358" s="287"/>
      <c r="N1358" s="288"/>
      <c r="O1358" s="287"/>
      <c r="P1358" s="288"/>
      <c r="Q1358" s="287"/>
      <c r="R1358" s="288"/>
      <c r="S1358" s="287"/>
      <c r="T1358" s="258"/>
      <c r="U1358" s="288"/>
      <c r="V1358" s="289">
        <f t="shared" ref="V1358" si="1049">D1358</f>
        <v>0.2</v>
      </c>
      <c r="W1358" s="258">
        <f t="shared" ref="W1358" si="1050">+C1358</f>
        <v>5</v>
      </c>
      <c r="X1358" s="258">
        <f t="shared" ref="X1358" si="1051">+E1358</f>
        <v>0.25</v>
      </c>
      <c r="Y1358" s="258">
        <f t="shared" ref="Y1358" si="1052">ROUND((V1358*W1358*X1358),2)</f>
        <v>0.25</v>
      </c>
      <c r="Z1358" s="258"/>
    </row>
    <row r="1359" spans="1:26" x14ac:dyDescent="0.2">
      <c r="A1359" s="453" t="s">
        <v>732</v>
      </c>
      <c r="B1359" s="258" t="s">
        <v>1046</v>
      </c>
      <c r="C1359" s="258"/>
      <c r="D1359" s="256"/>
      <c r="E1359" s="256"/>
      <c r="F1359" s="258">
        <v>3</v>
      </c>
      <c r="G1359" s="258">
        <v>0.7</v>
      </c>
      <c r="H1359" s="275">
        <f t="shared" ref="H1359" si="1053">+(G1359*$D$1109)+(0.175*0.5)</f>
        <v>0.1925</v>
      </c>
      <c r="I1359" s="287">
        <v>3</v>
      </c>
      <c r="J1359" s="288">
        <v>0.45</v>
      </c>
      <c r="K1359" s="287">
        <v>3</v>
      </c>
      <c r="L1359" s="288">
        <v>0.9</v>
      </c>
      <c r="M1359" s="287">
        <v>3</v>
      </c>
      <c r="N1359" s="288">
        <v>0.9</v>
      </c>
      <c r="O1359" s="287">
        <v>3</v>
      </c>
      <c r="P1359" s="288">
        <v>0.9</v>
      </c>
      <c r="Q1359" s="287">
        <v>3</v>
      </c>
      <c r="R1359" s="288">
        <v>0.45</v>
      </c>
      <c r="S1359" s="287">
        <v>3</v>
      </c>
      <c r="T1359" s="258">
        <v>0.7</v>
      </c>
      <c r="U1359" s="288">
        <f t="shared" si="891"/>
        <v>0.1925</v>
      </c>
      <c r="V1359" s="289">
        <f t="shared" ref="V1359" si="1054">AVERAGE(F1359,I1359,K1359,M1359,O1359,Q1359,S1359,C1359)</f>
        <v>3</v>
      </c>
      <c r="W1359" s="258">
        <f t="shared" ref="W1359" si="1055">SUM(G1359,J1359,L1359,N1359,P1359,R1359,T1359+D1359)</f>
        <v>5</v>
      </c>
      <c r="X1359" s="258">
        <f t="shared" si="830"/>
        <v>0.15</v>
      </c>
      <c r="Y1359" s="258">
        <f t="shared" ref="Y1359" si="1056">+ROUND((F1359*H1359)+(K1359*L1359*$D$1109)+(O1359*P1359*$D$1109)+(S1359*U1359),2)</f>
        <v>1.97</v>
      </c>
      <c r="Z1359" s="258">
        <f t="shared" ref="Z1359" si="1057">ROUND((I1359*J1359*X1359)+(M1359*N1359*X1359)+(Q1359*R1359*X1359),2)</f>
        <v>0.81</v>
      </c>
    </row>
    <row r="1360" spans="1:26" x14ac:dyDescent="0.2">
      <c r="A1360" s="453"/>
      <c r="B1360" s="258" t="s">
        <v>397</v>
      </c>
      <c r="C1360" s="258">
        <f>B131</f>
        <v>5</v>
      </c>
      <c r="D1360" s="256">
        <f t="shared" si="833"/>
        <v>0.2</v>
      </c>
      <c r="E1360" s="256">
        <f t="shared" si="834"/>
        <v>0.25</v>
      </c>
      <c r="F1360" s="258"/>
      <c r="G1360" s="258"/>
      <c r="H1360" s="275"/>
      <c r="I1360" s="287"/>
      <c r="J1360" s="288"/>
      <c r="K1360" s="287"/>
      <c r="L1360" s="288"/>
      <c r="M1360" s="287"/>
      <c r="N1360" s="288"/>
      <c r="O1360" s="287"/>
      <c r="P1360" s="288"/>
      <c r="Q1360" s="287"/>
      <c r="R1360" s="288"/>
      <c r="S1360" s="287"/>
      <c r="T1360" s="258"/>
      <c r="U1360" s="288"/>
      <c r="V1360" s="289">
        <f t="shared" ref="V1360" si="1058">D1360</f>
        <v>0.2</v>
      </c>
      <c r="W1360" s="258">
        <f t="shared" ref="W1360" si="1059">+C1360</f>
        <v>5</v>
      </c>
      <c r="X1360" s="258">
        <f t="shared" ref="X1360" si="1060">+E1360</f>
        <v>0.25</v>
      </c>
      <c r="Y1360" s="258">
        <f t="shared" ref="Y1360" si="1061">ROUND((V1360*W1360*X1360),2)</f>
        <v>0.25</v>
      </c>
      <c r="Z1360" s="258"/>
    </row>
    <row r="1361" spans="1:26" x14ac:dyDescent="0.2">
      <c r="A1361" s="453" t="s">
        <v>733</v>
      </c>
      <c r="B1361" s="258" t="s">
        <v>1047</v>
      </c>
      <c r="C1361" s="258"/>
      <c r="D1361" s="256"/>
      <c r="E1361" s="256"/>
      <c r="F1361" s="258">
        <v>3</v>
      </c>
      <c r="G1361" s="258">
        <v>0.7</v>
      </c>
      <c r="H1361" s="275">
        <f t="shared" ref="H1361" si="1062">+(G1361*$D$1109)+(0.175*0.5)</f>
        <v>0.1925</v>
      </c>
      <c r="I1361" s="287">
        <v>3</v>
      </c>
      <c r="J1361" s="288">
        <v>0.45</v>
      </c>
      <c r="K1361" s="287">
        <v>3</v>
      </c>
      <c r="L1361" s="288">
        <v>0.9</v>
      </c>
      <c r="M1361" s="287">
        <v>3</v>
      </c>
      <c r="N1361" s="288">
        <v>0.9</v>
      </c>
      <c r="O1361" s="287">
        <v>3</v>
      </c>
      <c r="P1361" s="288">
        <v>0.9</v>
      </c>
      <c r="Q1361" s="287">
        <v>3</v>
      </c>
      <c r="R1361" s="288">
        <v>0.45</v>
      </c>
      <c r="S1361" s="287">
        <v>3</v>
      </c>
      <c r="T1361" s="258">
        <v>0.7</v>
      </c>
      <c r="U1361" s="288">
        <f t="shared" si="891"/>
        <v>0.1925</v>
      </c>
      <c r="V1361" s="289">
        <f t="shared" ref="V1361" si="1063">AVERAGE(F1361,I1361,K1361,M1361,O1361,Q1361,S1361,C1361)</f>
        <v>3</v>
      </c>
      <c r="W1361" s="258">
        <f t="shared" ref="W1361" si="1064">SUM(G1361,J1361,L1361,N1361,P1361,R1361,T1361+D1361)</f>
        <v>5</v>
      </c>
      <c r="X1361" s="258">
        <f t="shared" si="830"/>
        <v>0.15</v>
      </c>
      <c r="Y1361" s="258">
        <f t="shared" ref="Y1361" si="1065">+ROUND((F1361*H1361)+(K1361*L1361*$D$1109)+(O1361*P1361*$D$1109)+(S1361*U1361),2)</f>
        <v>1.97</v>
      </c>
      <c r="Z1361" s="258">
        <f t="shared" ref="Z1361" si="1066">ROUND((I1361*J1361*X1361)+(M1361*N1361*X1361)+(Q1361*R1361*X1361),2)</f>
        <v>0.81</v>
      </c>
    </row>
    <row r="1362" spans="1:26" x14ac:dyDescent="0.2">
      <c r="A1362" s="453"/>
      <c r="B1362" s="258" t="s">
        <v>398</v>
      </c>
      <c r="C1362" s="258">
        <f>B132</f>
        <v>5</v>
      </c>
      <c r="D1362" s="256">
        <f t="shared" si="833"/>
        <v>0.2</v>
      </c>
      <c r="E1362" s="256">
        <f t="shared" si="834"/>
        <v>0.25</v>
      </c>
      <c r="F1362" s="258"/>
      <c r="G1362" s="258"/>
      <c r="H1362" s="275"/>
      <c r="I1362" s="287"/>
      <c r="J1362" s="288"/>
      <c r="K1362" s="287"/>
      <c r="L1362" s="288"/>
      <c r="M1362" s="287"/>
      <c r="N1362" s="288"/>
      <c r="O1362" s="287"/>
      <c r="P1362" s="275"/>
      <c r="Q1362" s="287"/>
      <c r="R1362" s="288"/>
      <c r="S1362" s="287"/>
      <c r="T1362" s="258"/>
      <c r="U1362" s="288"/>
      <c r="V1362" s="289">
        <f t="shared" ref="V1362" si="1067">D1362</f>
        <v>0.2</v>
      </c>
      <c r="W1362" s="258">
        <f t="shared" ref="W1362" si="1068">+C1362</f>
        <v>5</v>
      </c>
      <c r="X1362" s="258">
        <f t="shared" ref="X1362" si="1069">+E1362</f>
        <v>0.25</v>
      </c>
      <c r="Y1362" s="258">
        <f t="shared" ref="Y1362" si="1070">ROUND((V1362*W1362*X1362),2)</f>
        <v>0.25</v>
      </c>
      <c r="Z1362" s="258"/>
    </row>
    <row r="1363" spans="1:26" x14ac:dyDescent="0.2">
      <c r="A1363" s="453" t="s">
        <v>734</v>
      </c>
      <c r="B1363" s="258" t="s">
        <v>1048</v>
      </c>
      <c r="C1363" s="258"/>
      <c r="D1363" s="256"/>
      <c r="E1363" s="256"/>
      <c r="F1363" s="258">
        <v>3</v>
      </c>
      <c r="G1363" s="258">
        <v>0.7</v>
      </c>
      <c r="H1363" s="275">
        <f t="shared" ref="H1363" si="1071">+(G1363*$D$1109)+(0.175*0.5)</f>
        <v>0.1925</v>
      </c>
      <c r="I1363" s="287">
        <v>3</v>
      </c>
      <c r="J1363" s="288">
        <v>0.45</v>
      </c>
      <c r="K1363" s="287">
        <v>3</v>
      </c>
      <c r="L1363" s="288">
        <v>1.35</v>
      </c>
      <c r="M1363" s="287">
        <v>3</v>
      </c>
      <c r="N1363" s="288">
        <v>0.45</v>
      </c>
      <c r="O1363" s="287">
        <v>3</v>
      </c>
      <c r="P1363" s="275">
        <v>1.35</v>
      </c>
      <c r="Q1363" s="287"/>
      <c r="R1363" s="288">
        <v>0</v>
      </c>
      <c r="S1363" s="287">
        <v>3</v>
      </c>
      <c r="T1363" s="258">
        <v>0.7</v>
      </c>
      <c r="U1363" s="288">
        <f t="shared" si="891"/>
        <v>0.1925</v>
      </c>
      <c r="V1363" s="289">
        <f t="shared" ref="V1363" si="1072">AVERAGE(F1363,I1363,K1363,M1363,O1363,Q1363,S1363,C1363)</f>
        <v>3</v>
      </c>
      <c r="W1363" s="258">
        <f t="shared" ref="W1363" si="1073">SUM(G1363,J1363,L1363,N1363,P1363,R1363,T1363+D1363)</f>
        <v>5.0000000000000009</v>
      </c>
      <c r="X1363" s="258">
        <f t="shared" si="830"/>
        <v>0.15</v>
      </c>
      <c r="Y1363" s="258">
        <f t="shared" ref="Y1363" si="1074">+ROUND((F1363*H1363)+(K1363*L1363*$D$1109)+(O1363*P1363*$D$1109)+(S1363*U1363),2)</f>
        <v>2.37</v>
      </c>
      <c r="Z1363" s="258">
        <f t="shared" ref="Z1363" si="1075">ROUND((I1363*J1363*X1363)+(M1363*N1363*X1363)+(Q1363*R1363*X1363),2)</f>
        <v>0.41</v>
      </c>
    </row>
    <row r="1364" spans="1:26" x14ac:dyDescent="0.2">
      <c r="A1364" s="453"/>
      <c r="B1364" s="258" t="s">
        <v>399</v>
      </c>
      <c r="C1364" s="258">
        <f>B133</f>
        <v>5</v>
      </c>
      <c r="D1364" s="256">
        <f t="shared" si="833"/>
        <v>0.2</v>
      </c>
      <c r="E1364" s="256">
        <f t="shared" si="834"/>
        <v>0.25</v>
      </c>
      <c r="F1364" s="258"/>
      <c r="G1364" s="258"/>
      <c r="H1364" s="275"/>
      <c r="I1364" s="287"/>
      <c r="J1364" s="288"/>
      <c r="K1364" s="287"/>
      <c r="L1364" s="288"/>
      <c r="M1364" s="287"/>
      <c r="N1364" s="288"/>
      <c r="O1364" s="287"/>
      <c r="P1364" s="275"/>
      <c r="Q1364" s="287"/>
      <c r="R1364" s="288"/>
      <c r="S1364" s="287"/>
      <c r="T1364" s="258"/>
      <c r="U1364" s="288"/>
      <c r="V1364" s="289">
        <f t="shared" ref="V1364" si="1076">D1364</f>
        <v>0.2</v>
      </c>
      <c r="W1364" s="258">
        <f t="shared" ref="W1364" si="1077">+C1364</f>
        <v>5</v>
      </c>
      <c r="X1364" s="258">
        <f t="shared" ref="X1364" si="1078">+E1364</f>
        <v>0.25</v>
      </c>
      <c r="Y1364" s="258">
        <f t="shared" ref="Y1364" si="1079">ROUND((V1364*W1364*X1364),2)</f>
        <v>0.25</v>
      </c>
      <c r="Z1364" s="258"/>
    </row>
    <row r="1365" spans="1:26" x14ac:dyDescent="0.2">
      <c r="A1365" s="453" t="s">
        <v>735</v>
      </c>
      <c r="B1365" s="258" t="s">
        <v>1049</v>
      </c>
      <c r="C1365" s="258"/>
      <c r="D1365" s="256"/>
      <c r="E1365" s="256"/>
      <c r="F1365" s="258">
        <v>3.01</v>
      </c>
      <c r="G1365" s="258">
        <v>0.7</v>
      </c>
      <c r="H1365" s="275">
        <f t="shared" ref="H1365" si="1080">+(G1365*$D$1109)+(0.175*0.5)</f>
        <v>0.1925</v>
      </c>
      <c r="I1365" s="287">
        <v>3.01</v>
      </c>
      <c r="J1365" s="288">
        <v>0.45</v>
      </c>
      <c r="K1365" s="287">
        <v>3</v>
      </c>
      <c r="L1365" s="288">
        <v>1.35</v>
      </c>
      <c r="M1365" s="287">
        <v>3</v>
      </c>
      <c r="N1365" s="288">
        <v>0.45</v>
      </c>
      <c r="O1365" s="287">
        <v>3</v>
      </c>
      <c r="P1365" s="275">
        <v>1.35</v>
      </c>
      <c r="Q1365" s="287"/>
      <c r="R1365" s="288">
        <v>0</v>
      </c>
      <c r="S1365" s="287">
        <v>3</v>
      </c>
      <c r="T1365" s="258">
        <v>0.7</v>
      </c>
      <c r="U1365" s="288">
        <f t="shared" si="891"/>
        <v>0.1925</v>
      </c>
      <c r="V1365" s="289">
        <f t="shared" ref="V1365" si="1081">AVERAGE(F1365,I1365,K1365,M1365,O1365,Q1365,S1365,C1365)</f>
        <v>3.0033333333333334</v>
      </c>
      <c r="W1365" s="258">
        <f t="shared" ref="W1365" si="1082">SUM(G1365,J1365,L1365,N1365,P1365,R1365,T1365+D1365)</f>
        <v>5.0000000000000009</v>
      </c>
      <c r="X1365" s="258">
        <f t="shared" si="830"/>
        <v>0.15</v>
      </c>
      <c r="Y1365" s="258">
        <f t="shared" ref="Y1365" si="1083">+ROUND((F1365*H1365)+(K1365*L1365*$D$1109)+(O1365*P1365*$D$1109)+(S1365*U1365),2)</f>
        <v>2.37</v>
      </c>
      <c r="Z1365" s="258">
        <f t="shared" ref="Z1365" si="1084">ROUND((I1365*J1365*X1365)+(M1365*N1365*X1365)+(Q1365*R1365*X1365),2)</f>
        <v>0.41</v>
      </c>
    </row>
    <row r="1366" spans="1:26" x14ac:dyDescent="0.2">
      <c r="A1366" s="453"/>
      <c r="B1366" s="258" t="s">
        <v>400</v>
      </c>
      <c r="C1366" s="258">
        <f>B134</f>
        <v>5</v>
      </c>
      <c r="D1366" s="256">
        <f t="shared" si="833"/>
        <v>0.2</v>
      </c>
      <c r="E1366" s="256">
        <f t="shared" si="834"/>
        <v>0.25</v>
      </c>
      <c r="F1366" s="258"/>
      <c r="G1366" s="258"/>
      <c r="H1366" s="275"/>
      <c r="I1366" s="287"/>
      <c r="J1366" s="288"/>
      <c r="K1366" s="287"/>
      <c r="L1366" s="288"/>
      <c r="M1366" s="287"/>
      <c r="N1366" s="288"/>
      <c r="O1366" s="287"/>
      <c r="P1366" s="275"/>
      <c r="Q1366" s="287"/>
      <c r="R1366" s="288"/>
      <c r="S1366" s="287"/>
      <c r="T1366" s="258"/>
      <c r="U1366" s="288"/>
      <c r="V1366" s="289">
        <f t="shared" ref="V1366" si="1085">D1366</f>
        <v>0.2</v>
      </c>
      <c r="W1366" s="258">
        <f t="shared" ref="W1366" si="1086">+C1366</f>
        <v>5</v>
      </c>
      <c r="X1366" s="258">
        <f t="shared" ref="X1366" si="1087">+E1366</f>
        <v>0.25</v>
      </c>
      <c r="Y1366" s="258">
        <f t="shared" ref="Y1366" si="1088">ROUND((V1366*W1366*X1366),2)</f>
        <v>0.25</v>
      </c>
      <c r="Z1366" s="258"/>
    </row>
    <row r="1367" spans="1:26" x14ac:dyDescent="0.2">
      <c r="A1367" s="453" t="s">
        <v>736</v>
      </c>
      <c r="B1367" s="258" t="s">
        <v>1050</v>
      </c>
      <c r="C1367" s="258"/>
      <c r="D1367" s="256"/>
      <c r="E1367" s="256"/>
      <c r="F1367" s="258">
        <v>3.07</v>
      </c>
      <c r="G1367" s="258">
        <v>0.7</v>
      </c>
      <c r="H1367" s="275">
        <f t="shared" ref="H1367" si="1089">+(G1367*$D$1109)+(0.175*0.5)</f>
        <v>0.1925</v>
      </c>
      <c r="I1367" s="287">
        <v>3.05</v>
      </c>
      <c r="J1367" s="288">
        <v>0.45</v>
      </c>
      <c r="K1367" s="287">
        <v>3</v>
      </c>
      <c r="L1367" s="288">
        <v>1.35</v>
      </c>
      <c r="M1367" s="287">
        <v>3</v>
      </c>
      <c r="N1367" s="288">
        <v>0.45</v>
      </c>
      <c r="O1367" s="287">
        <v>2.99</v>
      </c>
      <c r="P1367" s="275">
        <v>1.35</v>
      </c>
      <c r="Q1367" s="287"/>
      <c r="R1367" s="288">
        <v>0</v>
      </c>
      <c r="S1367" s="287">
        <v>2.96</v>
      </c>
      <c r="T1367" s="258">
        <v>0.7</v>
      </c>
      <c r="U1367" s="288">
        <f t="shared" si="891"/>
        <v>0.1925</v>
      </c>
      <c r="V1367" s="289">
        <f t="shared" ref="V1367" si="1090">AVERAGE(F1367,I1367,K1367,M1367,O1367,Q1367,S1367,C1367)</f>
        <v>3.0116666666666667</v>
      </c>
      <c r="W1367" s="258">
        <f t="shared" ref="W1367" si="1091">SUM(G1367,J1367,L1367,N1367,P1367,R1367,T1367+D1367)</f>
        <v>5.0000000000000009</v>
      </c>
      <c r="X1367" s="258">
        <f t="shared" si="830"/>
        <v>0.15</v>
      </c>
      <c r="Y1367" s="258">
        <f t="shared" ref="Y1367" si="1092">+ROUND((F1367*H1367)+(K1367*L1367*$D$1109)+(O1367*P1367*$D$1109)+(S1367*U1367),2)</f>
        <v>2.37</v>
      </c>
      <c r="Z1367" s="258">
        <f t="shared" ref="Z1367" si="1093">ROUND((I1367*J1367*X1367)+(M1367*N1367*X1367)+(Q1367*R1367*X1367),2)</f>
        <v>0.41</v>
      </c>
    </row>
    <row r="1368" spans="1:26" x14ac:dyDescent="0.2">
      <c r="A1368" s="453"/>
      <c r="B1368" s="258" t="s">
        <v>401</v>
      </c>
      <c r="C1368" s="258">
        <f>B135</f>
        <v>5</v>
      </c>
      <c r="D1368" s="256">
        <f t="shared" si="833"/>
        <v>0.2</v>
      </c>
      <c r="E1368" s="256">
        <f t="shared" si="834"/>
        <v>0.25</v>
      </c>
      <c r="F1368" s="258"/>
      <c r="G1368" s="258"/>
      <c r="H1368" s="275"/>
      <c r="I1368" s="287"/>
      <c r="J1368" s="288"/>
      <c r="K1368" s="287"/>
      <c r="L1368" s="288"/>
      <c r="M1368" s="287"/>
      <c r="N1368" s="288"/>
      <c r="O1368" s="287"/>
      <c r="P1368" s="275"/>
      <c r="Q1368" s="287"/>
      <c r="R1368" s="288"/>
      <c r="S1368" s="287"/>
      <c r="T1368" s="258"/>
      <c r="U1368" s="288"/>
      <c r="V1368" s="289">
        <f t="shared" ref="V1368" si="1094">D1368</f>
        <v>0.2</v>
      </c>
      <c r="W1368" s="258">
        <f t="shared" ref="W1368" si="1095">+C1368</f>
        <v>5</v>
      </c>
      <c r="X1368" s="258">
        <f t="shared" ref="X1368" si="1096">+E1368</f>
        <v>0.25</v>
      </c>
      <c r="Y1368" s="258">
        <f t="shared" ref="Y1368" si="1097">ROUND((V1368*W1368*X1368),2)</f>
        <v>0.25</v>
      </c>
      <c r="Z1368" s="258"/>
    </row>
    <row r="1369" spans="1:26" x14ac:dyDescent="0.2">
      <c r="A1369" s="453" t="s">
        <v>737</v>
      </c>
      <c r="B1369" s="258" t="s">
        <v>1051</v>
      </c>
      <c r="C1369" s="258"/>
      <c r="D1369" s="256"/>
      <c r="E1369" s="256"/>
      <c r="F1369" s="258">
        <v>3.07</v>
      </c>
      <c r="G1369" s="258">
        <v>0.7</v>
      </c>
      <c r="H1369" s="275">
        <f t="shared" ref="H1369" si="1098">+(G1369*$D$1109)+(0.175*0.5)</f>
        <v>0.1925</v>
      </c>
      <c r="I1369" s="287">
        <v>3.05</v>
      </c>
      <c r="J1369" s="288">
        <v>0.45</v>
      </c>
      <c r="K1369" s="287">
        <v>3.04</v>
      </c>
      <c r="L1369" s="288">
        <v>1.35</v>
      </c>
      <c r="M1369" s="287">
        <v>3</v>
      </c>
      <c r="N1369" s="288">
        <v>0.45</v>
      </c>
      <c r="O1369" s="287">
        <v>2.99</v>
      </c>
      <c r="P1369" s="275">
        <v>1.35</v>
      </c>
      <c r="Q1369" s="287"/>
      <c r="R1369" s="288">
        <v>0</v>
      </c>
      <c r="S1369" s="287">
        <v>2.95</v>
      </c>
      <c r="T1369" s="258">
        <v>0.7</v>
      </c>
      <c r="U1369" s="288">
        <f t="shared" si="891"/>
        <v>0.1925</v>
      </c>
      <c r="V1369" s="289">
        <f t="shared" ref="V1369" si="1099">AVERAGE(F1369,I1369,K1369,M1369,O1369,Q1369,S1369,C1369)</f>
        <v>3.0166666666666671</v>
      </c>
      <c r="W1369" s="258">
        <f t="shared" ref="W1369" si="1100">SUM(G1369,J1369,L1369,N1369,P1369,R1369,T1369+D1369)</f>
        <v>5.0000000000000009</v>
      </c>
      <c r="X1369" s="258">
        <f t="shared" si="830"/>
        <v>0.15</v>
      </c>
      <c r="Y1369" s="258">
        <f t="shared" ref="Y1369" si="1101">+ROUND((F1369*H1369)+(K1369*L1369*$D$1109)+(O1369*P1369*$D$1109)+(S1369*U1369),2)</f>
        <v>2.38</v>
      </c>
      <c r="Z1369" s="258">
        <f t="shared" ref="Z1369" si="1102">ROUND((I1369*J1369*X1369)+(M1369*N1369*X1369)+(Q1369*R1369*X1369),2)</f>
        <v>0.41</v>
      </c>
    </row>
    <row r="1370" spans="1:26" x14ac:dyDescent="0.2">
      <c r="A1370" s="453"/>
      <c r="B1370" s="258" t="s">
        <v>402</v>
      </c>
      <c r="C1370" s="258">
        <f>B136</f>
        <v>5</v>
      </c>
      <c r="D1370" s="256">
        <f t="shared" si="833"/>
        <v>0.2</v>
      </c>
      <c r="E1370" s="256">
        <f t="shared" si="834"/>
        <v>0.25</v>
      </c>
      <c r="F1370" s="258"/>
      <c r="G1370" s="258"/>
      <c r="H1370" s="275"/>
      <c r="I1370" s="287"/>
      <c r="J1370" s="288"/>
      <c r="K1370" s="287"/>
      <c r="L1370" s="288"/>
      <c r="M1370" s="287"/>
      <c r="N1370" s="288"/>
      <c r="O1370" s="287"/>
      <c r="P1370" s="275"/>
      <c r="Q1370" s="287"/>
      <c r="R1370" s="288"/>
      <c r="S1370" s="287"/>
      <c r="T1370" s="258"/>
      <c r="U1370" s="288"/>
      <c r="V1370" s="289">
        <f t="shared" ref="V1370" si="1103">D1370</f>
        <v>0.2</v>
      </c>
      <c r="W1370" s="258">
        <f t="shared" ref="W1370" si="1104">+C1370</f>
        <v>5</v>
      </c>
      <c r="X1370" s="258">
        <f t="shared" ref="X1370" si="1105">+E1370</f>
        <v>0.25</v>
      </c>
      <c r="Y1370" s="258">
        <f t="shared" ref="Y1370" si="1106">ROUND((V1370*W1370*X1370),2)</f>
        <v>0.25</v>
      </c>
      <c r="Z1370" s="258"/>
    </row>
    <row r="1371" spans="1:26" x14ac:dyDescent="0.2">
      <c r="A1371" s="453" t="s">
        <v>738</v>
      </c>
      <c r="B1371" s="258" t="s">
        <v>1052</v>
      </c>
      <c r="C1371" s="258"/>
      <c r="D1371" s="256"/>
      <c r="E1371" s="256"/>
      <c r="F1371" s="258">
        <v>3.07</v>
      </c>
      <c r="G1371" s="258">
        <v>0.7</v>
      </c>
      <c r="H1371" s="275">
        <f t="shared" ref="H1371" si="1107">+(G1371*$D$1109)+(0.175*0.5)</f>
        <v>0.1925</v>
      </c>
      <c r="I1371" s="287">
        <v>3.05</v>
      </c>
      <c r="J1371" s="288">
        <v>0.45</v>
      </c>
      <c r="K1371" s="287">
        <v>3.04</v>
      </c>
      <c r="L1371" s="288">
        <v>1.35</v>
      </c>
      <c r="M1371" s="287">
        <v>3</v>
      </c>
      <c r="N1371" s="288">
        <v>0.45</v>
      </c>
      <c r="O1371" s="287">
        <v>2.99</v>
      </c>
      <c r="P1371" s="275">
        <v>1.35</v>
      </c>
      <c r="Q1371" s="287"/>
      <c r="R1371" s="288">
        <v>0</v>
      </c>
      <c r="S1371" s="287">
        <v>2.96</v>
      </c>
      <c r="T1371" s="258">
        <v>0.7</v>
      </c>
      <c r="U1371" s="288">
        <f t="shared" si="891"/>
        <v>0.1925</v>
      </c>
      <c r="V1371" s="289">
        <f t="shared" ref="V1371" si="1108">AVERAGE(F1371,I1371,K1371,M1371,O1371,Q1371,S1371,C1371)</f>
        <v>3.0183333333333331</v>
      </c>
      <c r="W1371" s="258">
        <f t="shared" ref="W1371" si="1109">SUM(G1371,J1371,L1371,N1371,P1371,R1371,T1371+D1371)</f>
        <v>5.0000000000000009</v>
      </c>
      <c r="X1371" s="258">
        <f t="shared" si="830"/>
        <v>0.15</v>
      </c>
      <c r="Y1371" s="258">
        <f t="shared" ref="Y1371" si="1110">+ROUND((F1371*H1371)+(K1371*L1371*$D$1109)+(O1371*P1371*$D$1109)+(S1371*U1371),2)</f>
        <v>2.38</v>
      </c>
      <c r="Z1371" s="258">
        <f t="shared" ref="Z1371" si="1111">ROUND((I1371*J1371*X1371)+(M1371*N1371*X1371)+(Q1371*R1371*X1371),2)</f>
        <v>0.41</v>
      </c>
    </row>
    <row r="1372" spans="1:26" x14ac:dyDescent="0.2">
      <c r="A1372" s="453"/>
      <c r="B1372" s="258" t="s">
        <v>403</v>
      </c>
      <c r="C1372" s="258">
        <f>B137</f>
        <v>5</v>
      </c>
      <c r="D1372" s="256">
        <f t="shared" si="833"/>
        <v>0.2</v>
      </c>
      <c r="E1372" s="256">
        <f t="shared" si="834"/>
        <v>0.25</v>
      </c>
      <c r="F1372" s="258"/>
      <c r="G1372" s="258"/>
      <c r="H1372" s="275"/>
      <c r="I1372" s="287"/>
      <c r="J1372" s="288"/>
      <c r="K1372" s="287"/>
      <c r="L1372" s="288"/>
      <c r="M1372" s="287"/>
      <c r="N1372" s="288"/>
      <c r="O1372" s="287"/>
      <c r="P1372" s="275"/>
      <c r="Q1372" s="287"/>
      <c r="R1372" s="288"/>
      <c r="S1372" s="287"/>
      <c r="T1372" s="258"/>
      <c r="U1372" s="288"/>
      <c r="V1372" s="289">
        <f t="shared" ref="V1372" si="1112">D1372</f>
        <v>0.2</v>
      </c>
      <c r="W1372" s="258">
        <f t="shared" ref="W1372" si="1113">+C1372</f>
        <v>5</v>
      </c>
      <c r="X1372" s="258">
        <f t="shared" ref="X1372" si="1114">+E1372</f>
        <v>0.25</v>
      </c>
      <c r="Y1372" s="258">
        <f t="shared" ref="Y1372" si="1115">ROUND((V1372*W1372*X1372),2)</f>
        <v>0.25</v>
      </c>
      <c r="Z1372" s="258"/>
    </row>
    <row r="1373" spans="1:26" x14ac:dyDescent="0.2">
      <c r="A1373" s="453" t="s">
        <v>739</v>
      </c>
      <c r="B1373" s="258" t="s">
        <v>1053</v>
      </c>
      <c r="C1373" s="258"/>
      <c r="D1373" s="256"/>
      <c r="E1373" s="256"/>
      <c r="F1373" s="258">
        <v>3.07</v>
      </c>
      <c r="G1373" s="258">
        <v>0.7</v>
      </c>
      <c r="H1373" s="275">
        <f t="shared" ref="H1373" si="1116">+(G1373*$D$1109)+(0.175*0.5)</f>
        <v>0.1925</v>
      </c>
      <c r="I1373" s="287">
        <v>3.05</v>
      </c>
      <c r="J1373" s="288">
        <v>0.45</v>
      </c>
      <c r="K1373" s="287">
        <v>3.04</v>
      </c>
      <c r="L1373" s="288">
        <v>1.35</v>
      </c>
      <c r="M1373" s="287">
        <v>3</v>
      </c>
      <c r="N1373" s="288">
        <v>0.45</v>
      </c>
      <c r="O1373" s="287">
        <v>2.99</v>
      </c>
      <c r="P1373" s="275">
        <v>1.35</v>
      </c>
      <c r="Q1373" s="287"/>
      <c r="R1373" s="288">
        <v>0</v>
      </c>
      <c r="S1373" s="287">
        <v>2.95</v>
      </c>
      <c r="T1373" s="258">
        <v>0.7</v>
      </c>
      <c r="U1373" s="288">
        <f t="shared" si="891"/>
        <v>0.1925</v>
      </c>
      <c r="V1373" s="289">
        <f t="shared" ref="V1373" si="1117">AVERAGE(F1373,I1373,K1373,M1373,O1373,Q1373,S1373,C1373)</f>
        <v>3.0166666666666671</v>
      </c>
      <c r="W1373" s="258">
        <f>SUM(G1373,J1373,L1373,N1373,P1373,R1373,T1373+D1373)</f>
        <v>5.0000000000000009</v>
      </c>
      <c r="X1373" s="258">
        <f t="shared" ref="X1373:X1437" si="1118">$D$1109</f>
        <v>0.15</v>
      </c>
      <c r="Y1373" s="258">
        <f>+ROUND((F1373*H1373)+(K1373*L1373*$D$1109)+(O1373*P1373*$D$1109)+(S1373*U1373),2)</f>
        <v>2.38</v>
      </c>
      <c r="Z1373" s="258">
        <f t="shared" ref="Z1373" si="1119">ROUND((I1373*J1373*X1373)+(M1373*N1373*X1373)+(Q1373*R1373*X1373),2)</f>
        <v>0.41</v>
      </c>
    </row>
    <row r="1374" spans="1:26" x14ac:dyDescent="0.2">
      <c r="A1374" s="453"/>
      <c r="B1374" s="258" t="s">
        <v>404</v>
      </c>
      <c r="C1374" s="258">
        <f>B138</f>
        <v>5</v>
      </c>
      <c r="D1374" s="256">
        <f t="shared" ref="D1374:D1438" si="1120">$D$1110</f>
        <v>0.2</v>
      </c>
      <c r="E1374" s="256">
        <f t="shared" ref="E1374:E1438" si="1121">$D$1111</f>
        <v>0.25</v>
      </c>
      <c r="F1374" s="258"/>
      <c r="G1374" s="258"/>
      <c r="H1374" s="275"/>
      <c r="I1374" s="287"/>
      <c r="J1374" s="288"/>
      <c r="K1374" s="287"/>
      <c r="L1374" s="288"/>
      <c r="M1374" s="287"/>
      <c r="N1374" s="288"/>
      <c r="O1374" s="287"/>
      <c r="P1374" s="275"/>
      <c r="Q1374" s="287"/>
      <c r="R1374" s="288"/>
      <c r="S1374" s="287"/>
      <c r="T1374" s="258"/>
      <c r="U1374" s="288"/>
      <c r="V1374" s="289">
        <f t="shared" ref="V1374" si="1122">D1374</f>
        <v>0.2</v>
      </c>
      <c r="W1374" s="258">
        <f t="shared" ref="W1374" si="1123">+C1374</f>
        <v>5</v>
      </c>
      <c r="X1374" s="258">
        <f t="shared" ref="X1374" si="1124">+E1374</f>
        <v>0.25</v>
      </c>
      <c r="Y1374" s="258">
        <f t="shared" ref="Y1374" si="1125">ROUND((V1374*W1374*X1374),2)</f>
        <v>0.25</v>
      </c>
      <c r="Z1374" s="258"/>
    </row>
    <row r="1375" spans="1:26" x14ac:dyDescent="0.2">
      <c r="A1375" s="453" t="s">
        <v>740</v>
      </c>
      <c r="B1375" s="258" t="s">
        <v>1054</v>
      </c>
      <c r="C1375" s="258"/>
      <c r="D1375" s="256"/>
      <c r="E1375" s="256"/>
      <c r="F1375" s="258">
        <v>3.05</v>
      </c>
      <c r="G1375" s="258">
        <v>0.7</v>
      </c>
      <c r="H1375" s="275">
        <f t="shared" ref="H1375" si="1126">+(G1375*$D$1109)+(0.175*0.5)</f>
        <v>0.1925</v>
      </c>
      <c r="I1375" s="287">
        <v>3.04</v>
      </c>
      <c r="J1375" s="288">
        <v>0.45</v>
      </c>
      <c r="K1375" s="287">
        <v>3.03</v>
      </c>
      <c r="L1375" s="288">
        <v>1.35</v>
      </c>
      <c r="M1375" s="287">
        <v>3</v>
      </c>
      <c r="N1375" s="288">
        <v>0.45</v>
      </c>
      <c r="O1375" s="287">
        <v>2.99</v>
      </c>
      <c r="P1375" s="275">
        <v>1.35</v>
      </c>
      <c r="Q1375" s="287"/>
      <c r="R1375" s="288">
        <v>0</v>
      </c>
      <c r="S1375" s="287">
        <v>2.97</v>
      </c>
      <c r="T1375" s="258">
        <v>0.7</v>
      </c>
      <c r="U1375" s="288">
        <f t="shared" si="891"/>
        <v>0.1925</v>
      </c>
      <c r="V1375" s="289">
        <f t="shared" ref="V1375" si="1127">AVERAGE(F1375,I1375,K1375,M1375,O1375,Q1375,S1375,C1375)</f>
        <v>3.0133333333333332</v>
      </c>
      <c r="W1375" s="258">
        <f>SUM(G1375,J1375,L1375,N1375,P1375,R1375,T1375+D1375)</f>
        <v>5.0000000000000009</v>
      </c>
      <c r="X1375" s="258">
        <f t="shared" si="1118"/>
        <v>0.15</v>
      </c>
      <c r="Y1375" s="258">
        <f>+ROUND((F1375*H1375)+(K1375*L1375*$D$1109)+(O1375*P1375*$D$1109)+(S1375*U1375),2)</f>
        <v>2.38</v>
      </c>
      <c r="Z1375" s="258">
        <f t="shared" ref="Z1375" si="1128">ROUND((I1375*J1375*X1375)+(M1375*N1375*X1375)+(Q1375*R1375*X1375),2)</f>
        <v>0.41</v>
      </c>
    </row>
    <row r="1376" spans="1:26" x14ac:dyDescent="0.2">
      <c r="A1376" s="453"/>
      <c r="B1376" s="258" t="s">
        <v>405</v>
      </c>
      <c r="C1376" s="258">
        <f>B139</f>
        <v>5</v>
      </c>
      <c r="D1376" s="256">
        <f t="shared" si="1120"/>
        <v>0.2</v>
      </c>
      <c r="E1376" s="256">
        <f t="shared" si="1121"/>
        <v>0.25</v>
      </c>
      <c r="F1376" s="258"/>
      <c r="G1376" s="258"/>
      <c r="H1376" s="275"/>
      <c r="I1376" s="287"/>
      <c r="J1376" s="288"/>
      <c r="K1376" s="287"/>
      <c r="L1376" s="288"/>
      <c r="M1376" s="287"/>
      <c r="N1376" s="288"/>
      <c r="O1376" s="287"/>
      <c r="P1376" s="275"/>
      <c r="Q1376" s="287"/>
      <c r="R1376" s="288"/>
      <c r="S1376" s="287"/>
      <c r="T1376" s="258"/>
      <c r="U1376" s="288"/>
      <c r="V1376" s="289">
        <f t="shared" ref="V1376" si="1129">D1376</f>
        <v>0.2</v>
      </c>
      <c r="W1376" s="258">
        <f t="shared" ref="W1376" si="1130">+C1376</f>
        <v>5</v>
      </c>
      <c r="X1376" s="258">
        <f t="shared" ref="X1376" si="1131">+E1376</f>
        <v>0.25</v>
      </c>
      <c r="Y1376" s="258">
        <f t="shared" ref="Y1376" si="1132">ROUND((V1376*W1376*X1376),2)</f>
        <v>0.25</v>
      </c>
      <c r="Z1376" s="258"/>
    </row>
    <row r="1377" spans="1:26" x14ac:dyDescent="0.2">
      <c r="A1377" s="453" t="s">
        <v>741</v>
      </c>
      <c r="B1377" s="258" t="s">
        <v>1055</v>
      </c>
      <c r="C1377" s="258"/>
      <c r="D1377" s="256"/>
      <c r="E1377" s="256"/>
      <c r="F1377" s="258">
        <v>3</v>
      </c>
      <c r="G1377" s="258">
        <v>0.7</v>
      </c>
      <c r="H1377" s="275">
        <f t="shared" ref="H1377" si="1133">+(G1377*$D$1109)+(0.175*0.5)</f>
        <v>0.1925</v>
      </c>
      <c r="I1377" s="287">
        <v>3</v>
      </c>
      <c r="J1377" s="288">
        <v>0.45</v>
      </c>
      <c r="K1377" s="287">
        <v>3</v>
      </c>
      <c r="L1377" s="288">
        <v>1.35</v>
      </c>
      <c r="M1377" s="287">
        <v>3</v>
      </c>
      <c r="N1377" s="288">
        <v>0.45</v>
      </c>
      <c r="O1377" s="287">
        <v>3</v>
      </c>
      <c r="P1377" s="275">
        <v>1.35</v>
      </c>
      <c r="Q1377" s="287"/>
      <c r="R1377" s="288">
        <v>0</v>
      </c>
      <c r="S1377" s="287">
        <v>3</v>
      </c>
      <c r="T1377" s="258">
        <v>0.7</v>
      </c>
      <c r="U1377" s="288">
        <f t="shared" si="891"/>
        <v>0.1925</v>
      </c>
      <c r="V1377" s="289">
        <f t="shared" ref="V1377" si="1134">AVERAGE(F1377,I1377,K1377,M1377,O1377,Q1377,S1377,C1377)</f>
        <v>3</v>
      </c>
      <c r="W1377" s="258">
        <f>SUM(G1377,J1377,L1377,N1377,P1377,R1377,T1377+D1377)</f>
        <v>5.0000000000000009</v>
      </c>
      <c r="X1377" s="258">
        <f t="shared" si="1118"/>
        <v>0.15</v>
      </c>
      <c r="Y1377" s="258">
        <f>+ROUND((F1377*H1377)+(K1377*L1377*$D$1109)+(O1377*P1377*$D$1109)+(S1377*U1377),2)</f>
        <v>2.37</v>
      </c>
      <c r="Z1377" s="258">
        <f t="shared" ref="Z1377" si="1135">ROUND((I1377*J1377*X1377)+(M1377*N1377*X1377)+(Q1377*R1377*X1377),2)</f>
        <v>0.41</v>
      </c>
    </row>
    <row r="1378" spans="1:26" x14ac:dyDescent="0.2">
      <c r="A1378" s="453"/>
      <c r="B1378" s="258" t="s">
        <v>406</v>
      </c>
      <c r="C1378" s="258">
        <f>B140</f>
        <v>5</v>
      </c>
      <c r="D1378" s="256">
        <f t="shared" si="1120"/>
        <v>0.2</v>
      </c>
      <c r="E1378" s="256">
        <f t="shared" si="1121"/>
        <v>0.25</v>
      </c>
      <c r="F1378" s="258"/>
      <c r="G1378" s="258"/>
      <c r="H1378" s="275"/>
      <c r="I1378" s="287"/>
      <c r="J1378" s="288"/>
      <c r="K1378" s="287"/>
      <c r="L1378" s="288"/>
      <c r="M1378" s="287"/>
      <c r="N1378" s="288"/>
      <c r="O1378" s="287"/>
      <c r="P1378" s="275"/>
      <c r="Q1378" s="287"/>
      <c r="R1378" s="288"/>
      <c r="S1378" s="287"/>
      <c r="T1378" s="258"/>
      <c r="U1378" s="288"/>
      <c r="V1378" s="289">
        <f t="shared" ref="V1378" si="1136">D1378</f>
        <v>0.2</v>
      </c>
      <c r="W1378" s="258">
        <f t="shared" ref="W1378" si="1137">+C1378</f>
        <v>5</v>
      </c>
      <c r="X1378" s="258">
        <f t="shared" ref="X1378" si="1138">+E1378</f>
        <v>0.25</v>
      </c>
      <c r="Y1378" s="258">
        <f t="shared" ref="Y1378" si="1139">ROUND((V1378*W1378*X1378),2)</f>
        <v>0.25</v>
      </c>
      <c r="Z1378" s="258"/>
    </row>
    <row r="1379" spans="1:26" x14ac:dyDescent="0.2">
      <c r="A1379" s="453" t="s">
        <v>742</v>
      </c>
      <c r="B1379" s="258" t="s">
        <v>1056</v>
      </c>
      <c r="C1379" s="258"/>
      <c r="D1379" s="256"/>
      <c r="E1379" s="256"/>
      <c r="F1379" s="258">
        <v>3.04</v>
      </c>
      <c r="G1379" s="258">
        <v>0.7</v>
      </c>
      <c r="H1379" s="275">
        <f t="shared" ref="H1379" si="1140">+(G1379*$D$1109)+(0.175*0.5)</f>
        <v>0.1925</v>
      </c>
      <c r="I1379" s="287">
        <v>3.03</v>
      </c>
      <c r="J1379" s="288">
        <v>0.45</v>
      </c>
      <c r="K1379" s="287">
        <v>3.02</v>
      </c>
      <c r="L1379" s="288">
        <v>1.35</v>
      </c>
      <c r="M1379" s="287">
        <v>3</v>
      </c>
      <c r="N1379" s="288">
        <v>0.45</v>
      </c>
      <c r="O1379" s="287">
        <v>2.99</v>
      </c>
      <c r="P1379" s="275">
        <v>1.35</v>
      </c>
      <c r="Q1379" s="287"/>
      <c r="R1379" s="288">
        <v>0</v>
      </c>
      <c r="S1379" s="287">
        <v>2.98</v>
      </c>
      <c r="T1379" s="258">
        <v>0.7</v>
      </c>
      <c r="U1379" s="288">
        <f t="shared" si="891"/>
        <v>0.1925</v>
      </c>
      <c r="V1379" s="289">
        <f t="shared" ref="V1379" si="1141">AVERAGE(F1379,I1379,K1379,M1379,O1379,Q1379,S1379,C1379)</f>
        <v>3.01</v>
      </c>
      <c r="W1379" s="258">
        <f t="shared" ref="W1379" si="1142">SUM(G1379,J1379,L1379,N1379,P1379,R1379,T1379+D1379)</f>
        <v>5.0000000000000009</v>
      </c>
      <c r="X1379" s="258">
        <f t="shared" si="1118"/>
        <v>0.15</v>
      </c>
      <c r="Y1379" s="258">
        <f t="shared" ref="Y1379" si="1143">+ROUND((F1379*H1379)+(K1379*L1379*$D$1109)+(O1379*P1379*$D$1109)+(S1379*U1379),2)</f>
        <v>2.38</v>
      </c>
      <c r="Z1379" s="258">
        <f t="shared" ref="Z1379" si="1144">ROUND((I1379*J1379*X1379)+(M1379*N1379*X1379)+(Q1379*R1379*X1379),2)</f>
        <v>0.41</v>
      </c>
    </row>
    <row r="1380" spans="1:26" x14ac:dyDescent="0.2">
      <c r="A1380" s="453"/>
      <c r="B1380" s="258" t="s">
        <v>407</v>
      </c>
      <c r="C1380" s="258">
        <f>B141</f>
        <v>5</v>
      </c>
      <c r="D1380" s="256">
        <f t="shared" si="1120"/>
        <v>0.2</v>
      </c>
      <c r="E1380" s="256">
        <f t="shared" si="1121"/>
        <v>0.25</v>
      </c>
      <c r="F1380" s="258"/>
      <c r="G1380" s="258"/>
      <c r="H1380" s="275"/>
      <c r="I1380" s="287"/>
      <c r="J1380" s="288"/>
      <c r="K1380" s="287"/>
      <c r="L1380" s="288"/>
      <c r="M1380" s="287"/>
      <c r="N1380" s="288"/>
      <c r="O1380" s="287"/>
      <c r="P1380" s="275"/>
      <c r="Q1380" s="287"/>
      <c r="R1380" s="288"/>
      <c r="S1380" s="287"/>
      <c r="T1380" s="258"/>
      <c r="U1380" s="288"/>
      <c r="V1380" s="289">
        <f t="shared" ref="V1380" si="1145">D1380</f>
        <v>0.2</v>
      </c>
      <c r="W1380" s="258">
        <f t="shared" ref="W1380" si="1146">+C1380</f>
        <v>5</v>
      </c>
      <c r="X1380" s="258">
        <f t="shared" ref="X1380" si="1147">+E1380</f>
        <v>0.25</v>
      </c>
      <c r="Y1380" s="258">
        <f t="shared" ref="Y1380" si="1148">ROUND((V1380*W1380*X1380),2)</f>
        <v>0.25</v>
      </c>
      <c r="Z1380" s="258"/>
    </row>
    <row r="1381" spans="1:26" x14ac:dyDescent="0.2">
      <c r="A1381" s="453" t="s">
        <v>743</v>
      </c>
      <c r="B1381" s="258" t="s">
        <v>1057</v>
      </c>
      <c r="C1381" s="258"/>
      <c r="D1381" s="256"/>
      <c r="E1381" s="256"/>
      <c r="F1381" s="258">
        <v>3.07</v>
      </c>
      <c r="G1381" s="258">
        <v>0.7</v>
      </c>
      <c r="H1381" s="275">
        <f t="shared" ref="H1381" si="1149">+(G1381*$D$1109)+(0.175*0.5)</f>
        <v>0.1925</v>
      </c>
      <c r="I1381" s="287">
        <v>3.05</v>
      </c>
      <c r="J1381" s="288">
        <v>0.45</v>
      </c>
      <c r="K1381" s="287">
        <v>3.04</v>
      </c>
      <c r="L1381" s="288">
        <v>1.35</v>
      </c>
      <c r="M1381" s="287">
        <v>3</v>
      </c>
      <c r="N1381" s="288">
        <v>0.45</v>
      </c>
      <c r="O1381" s="287">
        <v>2.99</v>
      </c>
      <c r="P1381" s="275">
        <v>1.35</v>
      </c>
      <c r="Q1381" s="287"/>
      <c r="R1381" s="288">
        <v>0</v>
      </c>
      <c r="S1381" s="287">
        <v>2.96</v>
      </c>
      <c r="T1381" s="258">
        <v>0.7</v>
      </c>
      <c r="U1381" s="288">
        <f t="shared" si="891"/>
        <v>0.1925</v>
      </c>
      <c r="V1381" s="289">
        <f t="shared" ref="V1381" si="1150">AVERAGE(F1381,I1381,K1381,M1381,O1381,Q1381,S1381,C1381)</f>
        <v>3.0183333333333331</v>
      </c>
      <c r="W1381" s="258">
        <f t="shared" ref="W1381" si="1151">SUM(G1381,J1381,L1381,N1381,P1381,R1381,T1381+D1381)</f>
        <v>5.0000000000000009</v>
      </c>
      <c r="X1381" s="258">
        <f t="shared" si="1118"/>
        <v>0.15</v>
      </c>
      <c r="Y1381" s="258">
        <f t="shared" ref="Y1381" si="1152">+ROUND((F1381*H1381)+(K1381*L1381*$D$1109)+(O1381*P1381*$D$1109)+(S1381*U1381),2)</f>
        <v>2.38</v>
      </c>
      <c r="Z1381" s="258">
        <f t="shared" ref="Z1381" si="1153">ROUND((I1381*J1381*X1381)+(M1381*N1381*X1381)+(Q1381*R1381*X1381),2)</f>
        <v>0.41</v>
      </c>
    </row>
    <row r="1382" spans="1:26" x14ac:dyDescent="0.2">
      <c r="A1382" s="453"/>
      <c r="B1382" s="258" t="s">
        <v>408</v>
      </c>
      <c r="C1382" s="258">
        <f>B142</f>
        <v>5</v>
      </c>
      <c r="D1382" s="256">
        <f t="shared" si="1120"/>
        <v>0.2</v>
      </c>
      <c r="E1382" s="256">
        <f t="shared" si="1121"/>
        <v>0.25</v>
      </c>
      <c r="F1382" s="258"/>
      <c r="G1382" s="258"/>
      <c r="H1382" s="275"/>
      <c r="I1382" s="287"/>
      <c r="J1382" s="288"/>
      <c r="K1382" s="287"/>
      <c r="L1382" s="288"/>
      <c r="M1382" s="287"/>
      <c r="N1382" s="288"/>
      <c r="O1382" s="287"/>
      <c r="P1382" s="275"/>
      <c r="Q1382" s="287"/>
      <c r="R1382" s="288"/>
      <c r="S1382" s="287"/>
      <c r="T1382" s="258"/>
      <c r="U1382" s="288"/>
      <c r="V1382" s="289">
        <f t="shared" ref="V1382" si="1154">D1382</f>
        <v>0.2</v>
      </c>
      <c r="W1382" s="258">
        <f t="shared" ref="W1382" si="1155">+C1382</f>
        <v>5</v>
      </c>
      <c r="X1382" s="258">
        <f t="shared" ref="X1382" si="1156">+E1382</f>
        <v>0.25</v>
      </c>
      <c r="Y1382" s="258">
        <f t="shared" ref="Y1382" si="1157">ROUND((V1382*W1382*X1382),2)</f>
        <v>0.25</v>
      </c>
      <c r="Z1382" s="258"/>
    </row>
    <row r="1383" spans="1:26" x14ac:dyDescent="0.2">
      <c r="A1383" s="453" t="s">
        <v>744</v>
      </c>
      <c r="B1383" s="258" t="s">
        <v>1058</v>
      </c>
      <c r="C1383" s="258"/>
      <c r="D1383" s="256"/>
      <c r="E1383" s="256"/>
      <c r="F1383" s="258">
        <v>3.06</v>
      </c>
      <c r="G1383" s="258">
        <v>0.7</v>
      </c>
      <c r="H1383" s="275">
        <f t="shared" ref="H1383" si="1158">+(G1383*$D$1109)+(0.175*0.5)</f>
        <v>0.1925</v>
      </c>
      <c r="I1383" s="287">
        <v>3.05</v>
      </c>
      <c r="J1383" s="288">
        <v>0.45</v>
      </c>
      <c r="K1383" s="287">
        <v>3.05</v>
      </c>
      <c r="L1383" s="288">
        <v>1.35</v>
      </c>
      <c r="M1383" s="287">
        <v>3</v>
      </c>
      <c r="N1383" s="288">
        <v>0.45</v>
      </c>
      <c r="O1383" s="287">
        <v>2.99</v>
      </c>
      <c r="P1383" s="275">
        <v>1.35</v>
      </c>
      <c r="Q1383" s="290"/>
      <c r="R1383" s="288">
        <v>0</v>
      </c>
      <c r="S1383" s="287">
        <v>2.96</v>
      </c>
      <c r="T1383" s="258">
        <v>0.7</v>
      </c>
      <c r="U1383" s="288">
        <f t="shared" si="891"/>
        <v>0.1925</v>
      </c>
      <c r="V1383" s="289">
        <f t="shared" ref="V1383" si="1159">AVERAGE(F1383,I1383,K1383,M1383,O1383,Q1383,S1383,C1383)</f>
        <v>3.0183333333333331</v>
      </c>
      <c r="W1383" s="258">
        <f t="shared" ref="W1383" si="1160">SUM(G1383,J1383,L1383,N1383,P1383,R1383,T1383+D1383)</f>
        <v>5.0000000000000009</v>
      </c>
      <c r="X1383" s="258">
        <f t="shared" si="1118"/>
        <v>0.15</v>
      </c>
      <c r="Y1383" s="258">
        <f t="shared" ref="Y1383" si="1161">+ROUND((F1383*H1383)+(K1383*L1383*$D$1109)+(O1383*P1383*$D$1109)+(S1383*U1383),2)</f>
        <v>2.38</v>
      </c>
      <c r="Z1383" s="258">
        <f t="shared" ref="Z1383" si="1162">ROUND((I1383*J1383*X1383)+(M1383*N1383*X1383)+(Q1383*R1383*X1383),2)</f>
        <v>0.41</v>
      </c>
    </row>
    <row r="1384" spans="1:26" x14ac:dyDescent="0.2">
      <c r="A1384" s="453"/>
      <c r="B1384" s="258" t="s">
        <v>409</v>
      </c>
      <c r="C1384" s="258">
        <f>B143</f>
        <v>5</v>
      </c>
      <c r="D1384" s="256">
        <f t="shared" si="1120"/>
        <v>0.2</v>
      </c>
      <c r="E1384" s="256">
        <f t="shared" si="1121"/>
        <v>0.25</v>
      </c>
      <c r="F1384" s="258"/>
      <c r="G1384" s="258"/>
      <c r="H1384" s="275"/>
      <c r="I1384" s="287"/>
      <c r="J1384" s="288"/>
      <c r="K1384" s="287"/>
      <c r="L1384" s="288"/>
      <c r="M1384" s="287"/>
      <c r="N1384" s="288"/>
      <c r="O1384" s="287"/>
      <c r="P1384" s="275"/>
      <c r="Q1384" s="290"/>
      <c r="R1384" s="288"/>
      <c r="S1384" s="287"/>
      <c r="T1384" s="258"/>
      <c r="U1384" s="288"/>
      <c r="V1384" s="289">
        <f t="shared" ref="V1384" si="1163">D1384</f>
        <v>0.2</v>
      </c>
      <c r="W1384" s="258">
        <f t="shared" ref="W1384" si="1164">+C1384</f>
        <v>5</v>
      </c>
      <c r="X1384" s="258">
        <f t="shared" ref="X1384" si="1165">+E1384</f>
        <v>0.25</v>
      </c>
      <c r="Y1384" s="258">
        <f t="shared" ref="Y1384" si="1166">ROUND((V1384*W1384*X1384),2)</f>
        <v>0.25</v>
      </c>
      <c r="Z1384" s="258"/>
    </row>
    <row r="1385" spans="1:26" x14ac:dyDescent="0.2">
      <c r="A1385" s="453" t="s">
        <v>745</v>
      </c>
      <c r="B1385" s="258" t="s">
        <v>1059</v>
      </c>
      <c r="C1385" s="258"/>
      <c r="D1385" s="256"/>
      <c r="E1385" s="256"/>
      <c r="F1385" s="258">
        <v>3.06</v>
      </c>
      <c r="G1385" s="258">
        <v>0.7</v>
      </c>
      <c r="H1385" s="275">
        <f t="shared" ref="H1385" si="1167">+(G1385*$D$1109)+(0.175*0.5)</f>
        <v>0.1925</v>
      </c>
      <c r="I1385" s="287">
        <v>3.05</v>
      </c>
      <c r="J1385" s="288">
        <v>0.45</v>
      </c>
      <c r="K1385" s="287">
        <v>3.05</v>
      </c>
      <c r="L1385" s="288">
        <v>1.35</v>
      </c>
      <c r="M1385" s="287">
        <v>3</v>
      </c>
      <c r="N1385" s="288">
        <v>0.45</v>
      </c>
      <c r="O1385" s="287">
        <v>2.99</v>
      </c>
      <c r="P1385" s="275">
        <v>1.35</v>
      </c>
      <c r="Q1385" s="290"/>
      <c r="R1385" s="288">
        <v>0</v>
      </c>
      <c r="S1385" s="287">
        <v>2.96</v>
      </c>
      <c r="T1385" s="258">
        <v>0.7</v>
      </c>
      <c r="U1385" s="288">
        <f t="shared" si="891"/>
        <v>0.1925</v>
      </c>
      <c r="V1385" s="289">
        <f t="shared" ref="V1385" si="1168">AVERAGE(F1385,I1385,K1385,M1385,O1385,Q1385,S1385,C1385)</f>
        <v>3.0183333333333331</v>
      </c>
      <c r="W1385" s="258">
        <f t="shared" ref="W1385" si="1169">SUM(G1385,J1385,L1385,N1385,P1385,R1385,T1385+D1385)</f>
        <v>5.0000000000000009</v>
      </c>
      <c r="X1385" s="258">
        <f t="shared" si="1118"/>
        <v>0.15</v>
      </c>
      <c r="Y1385" s="258">
        <f t="shared" ref="Y1385" si="1170">+ROUND((F1385*H1385)+(K1385*L1385*$D$1109)+(O1385*P1385*$D$1109)+(S1385*U1385),2)</f>
        <v>2.38</v>
      </c>
      <c r="Z1385" s="258">
        <f t="shared" ref="Z1385" si="1171">ROUND((I1385*J1385*X1385)+(M1385*N1385*X1385)+(Q1385*R1385*X1385),2)</f>
        <v>0.41</v>
      </c>
    </row>
    <row r="1386" spans="1:26" x14ac:dyDescent="0.2">
      <c r="A1386" s="453"/>
      <c r="B1386" s="258" t="s">
        <v>410</v>
      </c>
      <c r="C1386" s="258">
        <f>B144</f>
        <v>5</v>
      </c>
      <c r="D1386" s="256">
        <f t="shared" si="1120"/>
        <v>0.2</v>
      </c>
      <c r="E1386" s="256">
        <f t="shared" si="1121"/>
        <v>0.25</v>
      </c>
      <c r="F1386" s="258"/>
      <c r="G1386" s="258"/>
      <c r="H1386" s="275"/>
      <c r="I1386" s="287"/>
      <c r="J1386" s="288"/>
      <c r="K1386" s="287"/>
      <c r="L1386" s="288"/>
      <c r="M1386" s="287"/>
      <c r="N1386" s="288"/>
      <c r="O1386" s="287"/>
      <c r="P1386" s="275"/>
      <c r="Q1386" s="290"/>
      <c r="R1386" s="288"/>
      <c r="S1386" s="287"/>
      <c r="T1386" s="258"/>
      <c r="U1386" s="288"/>
      <c r="V1386" s="289">
        <f t="shared" ref="V1386" si="1172">D1386</f>
        <v>0.2</v>
      </c>
      <c r="W1386" s="258">
        <f t="shared" ref="W1386" si="1173">+C1386</f>
        <v>5</v>
      </c>
      <c r="X1386" s="258">
        <f t="shared" ref="X1386" si="1174">+E1386</f>
        <v>0.25</v>
      </c>
      <c r="Y1386" s="258">
        <f t="shared" ref="Y1386" si="1175">ROUND((V1386*W1386*X1386),2)</f>
        <v>0.25</v>
      </c>
      <c r="Z1386" s="258"/>
    </row>
    <row r="1387" spans="1:26" x14ac:dyDescent="0.2">
      <c r="A1387" s="453" t="s">
        <v>746</v>
      </c>
      <c r="B1387" s="258" t="s">
        <v>1060</v>
      </c>
      <c r="C1387" s="258"/>
      <c r="D1387" s="256"/>
      <c r="E1387" s="256"/>
      <c r="F1387" s="258">
        <v>3.06</v>
      </c>
      <c r="G1387" s="258">
        <v>0.7</v>
      </c>
      <c r="H1387" s="275">
        <f t="shared" ref="H1387" si="1176">+(G1387*$D$1109)+(0.175*0.5)</f>
        <v>0.1925</v>
      </c>
      <c r="I1387" s="287">
        <v>3.05</v>
      </c>
      <c r="J1387" s="288">
        <v>0.45</v>
      </c>
      <c r="K1387" s="287">
        <v>3.05</v>
      </c>
      <c r="L1387" s="288">
        <v>1.35</v>
      </c>
      <c r="M1387" s="287">
        <v>3</v>
      </c>
      <c r="N1387" s="288">
        <v>0.45</v>
      </c>
      <c r="O1387" s="287">
        <v>2.99</v>
      </c>
      <c r="P1387" s="275">
        <v>1.35</v>
      </c>
      <c r="Q1387" s="290"/>
      <c r="R1387" s="288">
        <v>0</v>
      </c>
      <c r="S1387" s="287">
        <v>2.96</v>
      </c>
      <c r="T1387" s="258">
        <v>0.7</v>
      </c>
      <c r="U1387" s="288">
        <f t="shared" ref="U1387:U1449" si="1177">+(T1387*$D$1109)+(0.175*0.5)</f>
        <v>0.1925</v>
      </c>
      <c r="V1387" s="289">
        <f t="shared" ref="V1387" si="1178">AVERAGE(F1387,I1387,K1387,M1387,O1387,Q1387,S1387,C1387)</f>
        <v>3.0183333333333331</v>
      </c>
      <c r="W1387" s="258">
        <f t="shared" ref="W1387" si="1179">SUM(G1387,J1387,L1387,N1387,P1387,R1387,T1387+D1387)</f>
        <v>5.0000000000000009</v>
      </c>
      <c r="X1387" s="258">
        <f t="shared" si="1118"/>
        <v>0.15</v>
      </c>
      <c r="Y1387" s="258">
        <f t="shared" ref="Y1387" si="1180">+ROUND((F1387*H1387)+(K1387*L1387*$D$1109)+(O1387*P1387*$D$1109)+(S1387*U1387),2)</f>
        <v>2.38</v>
      </c>
      <c r="Z1387" s="258">
        <f t="shared" ref="Z1387" si="1181">ROUND((I1387*J1387*X1387)+(M1387*N1387*X1387)+(Q1387*R1387*X1387),2)</f>
        <v>0.41</v>
      </c>
    </row>
    <row r="1388" spans="1:26" x14ac:dyDescent="0.2">
      <c r="A1388" s="453"/>
      <c r="B1388" s="258" t="s">
        <v>411</v>
      </c>
      <c r="C1388" s="258">
        <f>B145</f>
        <v>5</v>
      </c>
      <c r="D1388" s="256">
        <f t="shared" si="1120"/>
        <v>0.2</v>
      </c>
      <c r="E1388" s="256">
        <f t="shared" si="1121"/>
        <v>0.25</v>
      </c>
      <c r="F1388" s="258"/>
      <c r="G1388" s="258"/>
      <c r="H1388" s="275"/>
      <c r="I1388" s="287"/>
      <c r="J1388" s="288"/>
      <c r="K1388" s="287"/>
      <c r="L1388" s="288"/>
      <c r="M1388" s="287"/>
      <c r="N1388" s="288"/>
      <c r="O1388" s="287"/>
      <c r="P1388" s="275"/>
      <c r="Q1388" s="290"/>
      <c r="R1388" s="291"/>
      <c r="S1388" s="287"/>
      <c r="T1388" s="258"/>
      <c r="U1388" s="288"/>
      <c r="V1388" s="289">
        <f t="shared" ref="V1388" si="1182">D1388</f>
        <v>0.2</v>
      </c>
      <c r="W1388" s="258">
        <f t="shared" ref="W1388" si="1183">+C1388</f>
        <v>5</v>
      </c>
      <c r="X1388" s="258">
        <f t="shared" ref="X1388" si="1184">+E1388</f>
        <v>0.25</v>
      </c>
      <c r="Y1388" s="258">
        <f t="shared" ref="Y1388" si="1185">ROUND((V1388*W1388*X1388),2)</f>
        <v>0.25</v>
      </c>
      <c r="Z1388" s="258"/>
    </row>
    <row r="1389" spans="1:26" x14ac:dyDescent="0.2">
      <c r="A1389" s="453" t="s">
        <v>747</v>
      </c>
      <c r="B1389" s="258" t="s">
        <v>1061</v>
      </c>
      <c r="C1389" s="258"/>
      <c r="D1389" s="256"/>
      <c r="E1389" s="256"/>
      <c r="F1389" s="258">
        <v>3.06</v>
      </c>
      <c r="G1389" s="258">
        <v>0.7</v>
      </c>
      <c r="H1389" s="275">
        <f t="shared" ref="H1389" si="1186">+(G1389*$D$1109)+(0.175*0.5)</f>
        <v>0.1925</v>
      </c>
      <c r="I1389" s="287"/>
      <c r="J1389" s="288">
        <v>0</v>
      </c>
      <c r="K1389" s="258">
        <v>3.06</v>
      </c>
      <c r="L1389" s="288">
        <v>1.8</v>
      </c>
      <c r="M1389" s="287"/>
      <c r="N1389" s="288">
        <v>0</v>
      </c>
      <c r="O1389" s="287">
        <v>3</v>
      </c>
      <c r="P1389" s="275">
        <v>1.35</v>
      </c>
      <c r="Q1389" s="290">
        <v>2.97</v>
      </c>
      <c r="R1389" s="291">
        <v>0.45</v>
      </c>
      <c r="S1389" s="287">
        <v>2.96</v>
      </c>
      <c r="T1389" s="258">
        <v>0.7</v>
      </c>
      <c r="U1389" s="288">
        <f t="shared" si="1177"/>
        <v>0.1925</v>
      </c>
      <c r="V1389" s="289">
        <f t="shared" ref="V1389" si="1187">AVERAGE(F1389,I1389,K1389,M1389,O1389,Q1389,S1389,C1389)</f>
        <v>3.0100000000000002</v>
      </c>
      <c r="W1389" s="258">
        <f t="shared" ref="W1389" si="1188">SUM(G1389,J1389,L1389,N1389,P1389,R1389,T1389+D1389)</f>
        <v>5</v>
      </c>
      <c r="X1389" s="258">
        <f t="shared" si="1118"/>
        <v>0.15</v>
      </c>
      <c r="Y1389" s="258">
        <f t="shared" ref="Y1389" si="1189">+ROUND((F1389*H1389)+(K1389*L1389*$D$1109)+(O1389*P1389*$D$1109)+(S1389*U1389),2)</f>
        <v>2.59</v>
      </c>
      <c r="Z1389" s="258">
        <f t="shared" ref="Z1389" si="1190">ROUND((I1389*J1389*X1389)+(M1389*N1389*X1389)+(Q1389*R1389*X1389),2)</f>
        <v>0.2</v>
      </c>
    </row>
    <row r="1390" spans="1:26" x14ac:dyDescent="0.2">
      <c r="A1390" s="453"/>
      <c r="B1390" s="258" t="s">
        <v>412</v>
      </c>
      <c r="C1390" s="258">
        <f>B146</f>
        <v>5</v>
      </c>
      <c r="D1390" s="256">
        <f t="shared" si="1120"/>
        <v>0.2</v>
      </c>
      <c r="E1390" s="256">
        <f t="shared" si="1121"/>
        <v>0.25</v>
      </c>
      <c r="F1390" s="258"/>
      <c r="G1390" s="258"/>
      <c r="H1390" s="275"/>
      <c r="I1390" s="287"/>
      <c r="J1390" s="288"/>
      <c r="K1390" s="258"/>
      <c r="L1390" s="288"/>
      <c r="M1390" s="287"/>
      <c r="N1390" s="288"/>
      <c r="O1390" s="287"/>
      <c r="P1390" s="275"/>
      <c r="Q1390" s="290"/>
      <c r="R1390" s="291"/>
      <c r="S1390" s="287"/>
      <c r="T1390" s="258"/>
      <c r="U1390" s="288"/>
      <c r="V1390" s="289">
        <f t="shared" ref="V1390" si="1191">D1390</f>
        <v>0.2</v>
      </c>
      <c r="W1390" s="258">
        <f t="shared" ref="W1390" si="1192">+C1390</f>
        <v>5</v>
      </c>
      <c r="X1390" s="258">
        <f t="shared" ref="X1390" si="1193">+E1390</f>
        <v>0.25</v>
      </c>
      <c r="Y1390" s="258">
        <f t="shared" ref="Y1390" si="1194">ROUND((V1390*W1390*X1390),2)</f>
        <v>0.25</v>
      </c>
      <c r="Z1390" s="258"/>
    </row>
    <row r="1391" spans="1:26" x14ac:dyDescent="0.2">
      <c r="A1391" s="453" t="s">
        <v>748</v>
      </c>
      <c r="B1391" s="258" t="s">
        <v>1062</v>
      </c>
      <c r="C1391" s="258"/>
      <c r="D1391" s="256"/>
      <c r="E1391" s="256"/>
      <c r="F1391" s="258">
        <v>3.06</v>
      </c>
      <c r="G1391" s="258">
        <v>0.7</v>
      </c>
      <c r="H1391" s="275">
        <f t="shared" ref="H1391" si="1195">+(G1391*$D$1109)+(0.175*0.5)</f>
        <v>0.1925</v>
      </c>
      <c r="I1391" s="287"/>
      <c r="J1391" s="288">
        <v>0</v>
      </c>
      <c r="K1391" s="258">
        <v>3.06</v>
      </c>
      <c r="L1391" s="288">
        <v>1.8</v>
      </c>
      <c r="M1391" s="287"/>
      <c r="N1391" s="288">
        <v>0</v>
      </c>
      <c r="O1391" s="287">
        <v>3</v>
      </c>
      <c r="P1391" s="275">
        <v>1.35</v>
      </c>
      <c r="Q1391" s="290">
        <v>2.97</v>
      </c>
      <c r="R1391" s="288">
        <v>0.45</v>
      </c>
      <c r="S1391" s="287">
        <v>2.96</v>
      </c>
      <c r="T1391" s="258">
        <v>0.7</v>
      </c>
      <c r="U1391" s="288">
        <f t="shared" si="1177"/>
        <v>0.1925</v>
      </c>
      <c r="V1391" s="289">
        <f t="shared" ref="V1391" si="1196">AVERAGE(F1391,I1391,K1391,M1391,O1391,Q1391,S1391,C1391)</f>
        <v>3.0100000000000002</v>
      </c>
      <c r="W1391" s="258">
        <f t="shared" ref="W1391" si="1197">SUM(G1391,J1391,L1391,N1391,P1391,R1391,T1391+D1391)</f>
        <v>5</v>
      </c>
      <c r="X1391" s="258">
        <f t="shared" si="1118"/>
        <v>0.15</v>
      </c>
      <c r="Y1391" s="258">
        <f t="shared" ref="Y1391" si="1198">+ROUND((F1391*H1391)+(K1391*L1391*$D$1109)+(O1391*P1391*$D$1109)+(S1391*U1391),2)</f>
        <v>2.59</v>
      </c>
      <c r="Z1391" s="258">
        <f t="shared" ref="Z1391" si="1199">ROUND((I1391*J1391*X1391)+(M1391*N1391*X1391)+(Q1391*R1391*X1391),2)</f>
        <v>0.2</v>
      </c>
    </row>
    <row r="1392" spans="1:26" x14ac:dyDescent="0.2">
      <c r="A1392" s="453"/>
      <c r="B1392" s="258" t="s">
        <v>413</v>
      </c>
      <c r="C1392" s="258">
        <f>B147</f>
        <v>5</v>
      </c>
      <c r="D1392" s="256">
        <f t="shared" si="1120"/>
        <v>0.2</v>
      </c>
      <c r="E1392" s="256">
        <f t="shared" si="1121"/>
        <v>0.25</v>
      </c>
      <c r="F1392" s="258"/>
      <c r="G1392" s="258"/>
      <c r="H1392" s="275"/>
      <c r="I1392" s="287"/>
      <c r="J1392" s="288"/>
      <c r="K1392" s="258"/>
      <c r="L1392" s="288"/>
      <c r="M1392" s="287"/>
      <c r="N1392" s="288"/>
      <c r="O1392" s="287"/>
      <c r="P1392" s="275"/>
      <c r="Q1392" s="290"/>
      <c r="R1392" s="291"/>
      <c r="S1392" s="287"/>
      <c r="T1392" s="258"/>
      <c r="U1392" s="288"/>
      <c r="V1392" s="289">
        <f t="shared" ref="V1392" si="1200">D1392</f>
        <v>0.2</v>
      </c>
      <c r="W1392" s="258">
        <f t="shared" ref="W1392" si="1201">+C1392</f>
        <v>5</v>
      </c>
      <c r="X1392" s="258">
        <f t="shared" ref="X1392" si="1202">+E1392</f>
        <v>0.25</v>
      </c>
      <c r="Y1392" s="258">
        <f t="shared" ref="Y1392" si="1203">ROUND((V1392*W1392*X1392),2)</f>
        <v>0.25</v>
      </c>
      <c r="Z1392" s="258"/>
    </row>
    <row r="1393" spans="1:26" x14ac:dyDescent="0.2">
      <c r="A1393" s="453" t="s">
        <v>749</v>
      </c>
      <c r="B1393" s="258" t="s">
        <v>1063</v>
      </c>
      <c r="C1393" s="258"/>
      <c r="D1393" s="256"/>
      <c r="E1393" s="256"/>
      <c r="F1393" s="258">
        <v>3.06</v>
      </c>
      <c r="G1393" s="258">
        <v>0.7</v>
      </c>
      <c r="H1393" s="275">
        <f t="shared" ref="H1393" si="1204">+(G1393*$D$1109)+(0.175*0.5)</f>
        <v>0.1925</v>
      </c>
      <c r="I1393" s="287"/>
      <c r="J1393" s="288">
        <v>0</v>
      </c>
      <c r="K1393" s="258">
        <v>3.06</v>
      </c>
      <c r="L1393" s="288">
        <v>1.8</v>
      </c>
      <c r="M1393" s="287"/>
      <c r="N1393" s="288">
        <v>0</v>
      </c>
      <c r="O1393" s="287">
        <v>3</v>
      </c>
      <c r="P1393" s="275">
        <v>1.35</v>
      </c>
      <c r="Q1393" s="290">
        <v>2.97</v>
      </c>
      <c r="R1393" s="291">
        <v>0.45</v>
      </c>
      <c r="S1393" s="287">
        <v>2.96</v>
      </c>
      <c r="T1393" s="258">
        <v>0.7</v>
      </c>
      <c r="U1393" s="288">
        <f t="shared" si="1177"/>
        <v>0.1925</v>
      </c>
      <c r="V1393" s="289">
        <f t="shared" ref="V1393" si="1205">AVERAGE(F1393,I1393,K1393,M1393,O1393,Q1393,S1393,C1393)</f>
        <v>3.0100000000000002</v>
      </c>
      <c r="W1393" s="258">
        <f t="shared" ref="W1393" si="1206">SUM(G1393,J1393,L1393,N1393,P1393,R1393,T1393+D1393)</f>
        <v>5</v>
      </c>
      <c r="X1393" s="258">
        <f t="shared" si="1118"/>
        <v>0.15</v>
      </c>
      <c r="Y1393" s="258">
        <f t="shared" ref="Y1393" si="1207">+ROUND((F1393*H1393)+(K1393*L1393*$D$1109)+(O1393*P1393*$D$1109)+(S1393*U1393),2)</f>
        <v>2.59</v>
      </c>
      <c r="Z1393" s="258">
        <f t="shared" ref="Z1393" si="1208">ROUND((I1393*J1393*X1393)+(M1393*N1393*X1393)+(Q1393*R1393*X1393),2)</f>
        <v>0.2</v>
      </c>
    </row>
    <row r="1394" spans="1:26" x14ac:dyDescent="0.2">
      <c r="A1394" s="453"/>
      <c r="B1394" s="258" t="s">
        <v>414</v>
      </c>
      <c r="C1394" s="258">
        <f>B148</f>
        <v>5</v>
      </c>
      <c r="D1394" s="256">
        <f t="shared" si="1120"/>
        <v>0.2</v>
      </c>
      <c r="E1394" s="256">
        <f t="shared" si="1121"/>
        <v>0.25</v>
      </c>
      <c r="F1394" s="258"/>
      <c r="G1394" s="258"/>
      <c r="H1394" s="275"/>
      <c r="I1394" s="287"/>
      <c r="J1394" s="288"/>
      <c r="K1394" s="258"/>
      <c r="L1394" s="288"/>
      <c r="M1394" s="287"/>
      <c r="N1394" s="288"/>
      <c r="O1394" s="287"/>
      <c r="P1394" s="275"/>
      <c r="Q1394" s="290"/>
      <c r="R1394" s="291"/>
      <c r="S1394" s="287"/>
      <c r="T1394" s="258"/>
      <c r="U1394" s="288"/>
      <c r="V1394" s="289">
        <f t="shared" ref="V1394" si="1209">D1394</f>
        <v>0.2</v>
      </c>
      <c r="W1394" s="258">
        <f t="shared" ref="W1394" si="1210">+C1394</f>
        <v>5</v>
      </c>
      <c r="X1394" s="258">
        <f t="shared" ref="X1394" si="1211">+E1394</f>
        <v>0.25</v>
      </c>
      <c r="Y1394" s="258">
        <f t="shared" ref="Y1394" si="1212">ROUND((V1394*W1394*X1394),2)</f>
        <v>0.25</v>
      </c>
      <c r="Z1394" s="258"/>
    </row>
    <row r="1395" spans="1:26" x14ac:dyDescent="0.2">
      <c r="A1395" s="453" t="s">
        <v>750</v>
      </c>
      <c r="B1395" s="258" t="s">
        <v>1064</v>
      </c>
      <c r="C1395" s="258"/>
      <c r="D1395" s="256"/>
      <c r="E1395" s="256"/>
      <c r="F1395" s="258">
        <v>3.06</v>
      </c>
      <c r="G1395" s="258">
        <v>0.7</v>
      </c>
      <c r="H1395" s="275">
        <f t="shared" ref="H1395" si="1213">+(G1395*$D$1109)+(0.175*0.5)</f>
        <v>0.1925</v>
      </c>
      <c r="I1395" s="287"/>
      <c r="J1395" s="288">
        <v>0</v>
      </c>
      <c r="K1395" s="258">
        <v>3.06</v>
      </c>
      <c r="L1395" s="288">
        <v>1.97</v>
      </c>
      <c r="M1395" s="287"/>
      <c r="N1395" s="288">
        <v>0</v>
      </c>
      <c r="O1395" s="287">
        <v>3</v>
      </c>
      <c r="P1395" s="275">
        <v>1.35</v>
      </c>
      <c r="Q1395" s="290">
        <v>2.98</v>
      </c>
      <c r="R1395" s="288">
        <v>0.45</v>
      </c>
      <c r="S1395" s="287">
        <v>2.97</v>
      </c>
      <c r="T1395" s="258">
        <v>0.7</v>
      </c>
      <c r="U1395" s="288">
        <f t="shared" si="1177"/>
        <v>0.1925</v>
      </c>
      <c r="V1395" s="289">
        <f t="shared" ref="V1395" si="1214">AVERAGE(F1395,I1395,K1395,M1395,O1395,Q1395,S1395,C1395)</f>
        <v>3.0140000000000002</v>
      </c>
      <c r="W1395" s="258">
        <f t="shared" ref="W1395" si="1215">SUM(G1395,J1395,L1395,N1395,P1395,R1395,T1395+D1395)</f>
        <v>5.17</v>
      </c>
      <c r="X1395" s="258">
        <f t="shared" si="1118"/>
        <v>0.15</v>
      </c>
      <c r="Y1395" s="258">
        <f t="shared" ref="Y1395" si="1216">+ROUND((F1395*H1395)+(K1395*L1395*$D$1109)+(O1395*P1395*$D$1109)+(S1395*U1395),2)</f>
        <v>2.67</v>
      </c>
      <c r="Z1395" s="258">
        <f t="shared" ref="Z1395" si="1217">ROUND((I1395*J1395*X1395)+(M1395*N1395*X1395)+(Q1395*R1395*X1395),2)</f>
        <v>0.2</v>
      </c>
    </row>
    <row r="1396" spans="1:26" x14ac:dyDescent="0.2">
      <c r="A1396" s="453"/>
      <c r="B1396" s="258" t="s">
        <v>415</v>
      </c>
      <c r="C1396" s="258">
        <f>B149</f>
        <v>5.18</v>
      </c>
      <c r="D1396" s="256">
        <f t="shared" si="1120"/>
        <v>0.2</v>
      </c>
      <c r="E1396" s="256">
        <f t="shared" si="1121"/>
        <v>0.25</v>
      </c>
      <c r="F1396" s="258"/>
      <c r="G1396" s="258"/>
      <c r="H1396" s="275"/>
      <c r="I1396" s="287"/>
      <c r="J1396" s="288"/>
      <c r="K1396" s="287"/>
      <c r="L1396" s="288"/>
      <c r="M1396" s="287"/>
      <c r="N1396" s="288"/>
      <c r="O1396" s="287"/>
      <c r="P1396" s="275"/>
      <c r="Q1396" s="290"/>
      <c r="R1396" s="291"/>
      <c r="S1396" s="287"/>
      <c r="T1396" s="258"/>
      <c r="U1396" s="288"/>
      <c r="V1396" s="289">
        <f t="shared" ref="V1396" si="1218">D1396</f>
        <v>0.2</v>
      </c>
      <c r="W1396" s="258">
        <f t="shared" ref="W1396" si="1219">+C1396</f>
        <v>5.18</v>
      </c>
      <c r="X1396" s="258">
        <f t="shared" ref="X1396" si="1220">+E1396</f>
        <v>0.25</v>
      </c>
      <c r="Y1396" s="258">
        <f t="shared" ref="Y1396" si="1221">ROUND((V1396*W1396*X1396),2)</f>
        <v>0.26</v>
      </c>
      <c r="Z1396" s="258"/>
    </row>
    <row r="1397" spans="1:26" x14ac:dyDescent="0.2">
      <c r="A1397" s="453" t="s">
        <v>751</v>
      </c>
      <c r="B1397" s="258" t="s">
        <v>1065</v>
      </c>
      <c r="C1397" s="258"/>
      <c r="D1397" s="256"/>
      <c r="E1397" s="256"/>
      <c r="F1397" s="258">
        <v>2.79</v>
      </c>
      <c r="G1397" s="258">
        <v>0.7</v>
      </c>
      <c r="H1397" s="275">
        <f t="shared" ref="H1397" si="1222">+(G1397*$D$1109)+(0.175*0.5)</f>
        <v>0.1925</v>
      </c>
      <c r="I1397" s="287"/>
      <c r="J1397" s="288">
        <v>0</v>
      </c>
      <c r="K1397" s="287">
        <v>3</v>
      </c>
      <c r="L1397" s="288">
        <v>2.25</v>
      </c>
      <c r="M1397" s="287"/>
      <c r="N1397" s="288">
        <v>0</v>
      </c>
      <c r="O1397" s="287">
        <v>3.14</v>
      </c>
      <c r="P1397" s="275">
        <v>1.35</v>
      </c>
      <c r="Q1397" s="290">
        <v>3.2</v>
      </c>
      <c r="R1397" s="291">
        <v>0.45</v>
      </c>
      <c r="S1397" s="287">
        <v>3.27</v>
      </c>
      <c r="T1397" s="258">
        <v>0.7</v>
      </c>
      <c r="U1397" s="288">
        <f t="shared" si="1177"/>
        <v>0.1925</v>
      </c>
      <c r="V1397" s="289">
        <f t="shared" ref="V1397" si="1223">AVERAGE(F1397,I1397,K1397,M1397,O1397,Q1397,S1397,C1397)</f>
        <v>3.0799999999999996</v>
      </c>
      <c r="W1397" s="258">
        <f t="shared" ref="W1397" si="1224">SUM(G1397,J1397,L1397,N1397,P1397,R1397,T1397+D1397)</f>
        <v>5.4500000000000011</v>
      </c>
      <c r="X1397" s="258">
        <f t="shared" si="1118"/>
        <v>0.15</v>
      </c>
      <c r="Y1397" s="258">
        <f t="shared" ref="Y1397" si="1225">+ROUND((F1397*H1397)+(K1397*L1397*$D$1109)+(O1397*P1397*$D$1109)+(S1397*U1397),2)</f>
        <v>2.81</v>
      </c>
      <c r="Z1397" s="258">
        <f t="shared" ref="Z1397" si="1226">ROUND((I1397*J1397*X1397)+(M1397*N1397*X1397)+(Q1397*R1397*X1397),2)</f>
        <v>0.22</v>
      </c>
    </row>
    <row r="1398" spans="1:26" x14ac:dyDescent="0.2">
      <c r="A1398" s="453"/>
      <c r="B1398" s="258" t="s">
        <v>416</v>
      </c>
      <c r="C1398" s="258">
        <f>B150</f>
        <v>5.45</v>
      </c>
      <c r="D1398" s="256">
        <f t="shared" si="1120"/>
        <v>0.2</v>
      </c>
      <c r="E1398" s="256">
        <f t="shared" si="1121"/>
        <v>0.25</v>
      </c>
      <c r="F1398" s="258"/>
      <c r="G1398" s="258"/>
      <c r="H1398" s="275"/>
      <c r="I1398" s="287"/>
      <c r="J1398" s="288"/>
      <c r="K1398" s="287"/>
      <c r="L1398" s="288"/>
      <c r="M1398" s="287"/>
      <c r="N1398" s="288"/>
      <c r="O1398" s="287"/>
      <c r="P1398" s="275"/>
      <c r="Q1398" s="290"/>
      <c r="R1398" s="291"/>
      <c r="S1398" s="287"/>
      <c r="T1398" s="258"/>
      <c r="U1398" s="288"/>
      <c r="V1398" s="289">
        <f t="shared" ref="V1398" si="1227">D1398</f>
        <v>0.2</v>
      </c>
      <c r="W1398" s="258">
        <f t="shared" ref="W1398" si="1228">+C1398</f>
        <v>5.45</v>
      </c>
      <c r="X1398" s="258">
        <f t="shared" ref="X1398" si="1229">+E1398</f>
        <v>0.25</v>
      </c>
      <c r="Y1398" s="258">
        <f t="shared" ref="Y1398" si="1230">ROUND((V1398*W1398*X1398),2)</f>
        <v>0.27</v>
      </c>
      <c r="Z1398" s="258"/>
    </row>
    <row r="1399" spans="1:26" x14ac:dyDescent="0.2">
      <c r="A1399" s="453" t="s">
        <v>752</v>
      </c>
      <c r="B1399" s="258" t="s">
        <v>1066</v>
      </c>
      <c r="C1399" s="258"/>
      <c r="D1399" s="256"/>
      <c r="E1399" s="256"/>
      <c r="F1399" s="258">
        <v>2.44</v>
      </c>
      <c r="G1399" s="258">
        <v>0.7</v>
      </c>
      <c r="H1399" s="275">
        <f t="shared" ref="H1399" si="1231">+(G1399*$D$1109)+(0.175*0.5)</f>
        <v>0.1925</v>
      </c>
      <c r="I1399" s="287"/>
      <c r="J1399" s="288">
        <v>0</v>
      </c>
      <c r="K1399" s="287">
        <v>3</v>
      </c>
      <c r="L1399" s="288">
        <v>2.25</v>
      </c>
      <c r="M1399" s="287"/>
      <c r="N1399" s="288">
        <v>0</v>
      </c>
      <c r="O1399" s="287">
        <v>3.35</v>
      </c>
      <c r="P1399" s="275">
        <v>1.35</v>
      </c>
      <c r="Q1399" s="290">
        <v>3.45</v>
      </c>
      <c r="R1399" s="288">
        <v>0.45</v>
      </c>
      <c r="S1399" s="287">
        <v>3.64</v>
      </c>
      <c r="T1399" s="258">
        <v>0.7</v>
      </c>
      <c r="U1399" s="288">
        <f t="shared" si="1177"/>
        <v>0.1925</v>
      </c>
      <c r="V1399" s="289">
        <f t="shared" ref="V1399" si="1232">AVERAGE(F1399,I1399,K1399,M1399,O1399,Q1399,S1399,C1399)</f>
        <v>3.1759999999999997</v>
      </c>
      <c r="W1399" s="258">
        <f t="shared" ref="W1399" si="1233">SUM(G1399,J1399,L1399,N1399,P1399,R1399,T1399+D1399)</f>
        <v>5.4500000000000011</v>
      </c>
      <c r="X1399" s="258">
        <f t="shared" si="1118"/>
        <v>0.15</v>
      </c>
      <c r="Y1399" s="258">
        <f t="shared" ref="Y1399" si="1234">+ROUND((F1399*H1399)+(K1399*L1399*$D$1109)+(O1399*P1399*$D$1109)+(S1399*U1399),2)</f>
        <v>2.86</v>
      </c>
      <c r="Z1399" s="258">
        <f t="shared" ref="Z1399" si="1235">ROUND((I1399*J1399*X1399)+(M1399*N1399*X1399)+(Q1399*R1399*X1399),2)</f>
        <v>0.23</v>
      </c>
    </row>
    <row r="1400" spans="1:26" x14ac:dyDescent="0.2">
      <c r="A1400" s="453"/>
      <c r="B1400" s="258" t="s">
        <v>417</v>
      </c>
      <c r="C1400" s="258">
        <f>B151</f>
        <v>5.45</v>
      </c>
      <c r="D1400" s="256">
        <f t="shared" si="1120"/>
        <v>0.2</v>
      </c>
      <c r="E1400" s="256">
        <f t="shared" si="1121"/>
        <v>0.25</v>
      </c>
      <c r="F1400" s="258"/>
      <c r="G1400" s="258"/>
      <c r="H1400" s="275"/>
      <c r="I1400" s="287"/>
      <c r="J1400" s="288"/>
      <c r="K1400" s="287"/>
      <c r="L1400" s="288"/>
      <c r="M1400" s="287"/>
      <c r="N1400" s="288"/>
      <c r="O1400" s="287"/>
      <c r="P1400" s="275"/>
      <c r="Q1400" s="290"/>
      <c r="R1400" s="291"/>
      <c r="S1400" s="287"/>
      <c r="T1400" s="258"/>
      <c r="U1400" s="288"/>
      <c r="V1400" s="289">
        <f t="shared" ref="V1400" si="1236">D1400</f>
        <v>0.2</v>
      </c>
      <c r="W1400" s="258">
        <f t="shared" ref="W1400" si="1237">+C1400</f>
        <v>5.45</v>
      </c>
      <c r="X1400" s="258">
        <f t="shared" ref="X1400" si="1238">+E1400</f>
        <v>0.25</v>
      </c>
      <c r="Y1400" s="258">
        <f t="shared" ref="Y1400" si="1239">ROUND((V1400*W1400*X1400),2)</f>
        <v>0.27</v>
      </c>
      <c r="Z1400" s="258"/>
    </row>
    <row r="1401" spans="1:26" x14ac:dyDescent="0.2">
      <c r="A1401" s="453" t="s">
        <v>753</v>
      </c>
      <c r="B1401" s="258" t="s">
        <v>1067</v>
      </c>
      <c r="C1401" s="258"/>
      <c r="D1401" s="256"/>
      <c r="E1401" s="256"/>
      <c r="F1401" s="258">
        <v>2.85</v>
      </c>
      <c r="G1401" s="258">
        <v>0.7</v>
      </c>
      <c r="H1401" s="275">
        <f t="shared" ref="H1401" si="1240">+(G1401*$D$1109)+(0.175*0.5)</f>
        <v>0.1925</v>
      </c>
      <c r="I1401" s="287"/>
      <c r="J1401" s="288">
        <v>0</v>
      </c>
      <c r="K1401" s="287">
        <v>3</v>
      </c>
      <c r="L1401" s="288">
        <v>2.25</v>
      </c>
      <c r="M1401" s="287"/>
      <c r="N1401" s="288">
        <v>0</v>
      </c>
      <c r="O1401" s="287">
        <v>3.13</v>
      </c>
      <c r="P1401" s="275">
        <v>1.35</v>
      </c>
      <c r="Q1401" s="290">
        <v>3.15</v>
      </c>
      <c r="R1401" s="291">
        <v>0.45</v>
      </c>
      <c r="S1401" s="287">
        <v>3.21</v>
      </c>
      <c r="T1401" s="258">
        <v>0.7</v>
      </c>
      <c r="U1401" s="288">
        <f t="shared" si="1177"/>
        <v>0.1925</v>
      </c>
      <c r="V1401" s="289">
        <f t="shared" ref="V1401" si="1241">AVERAGE(F1401,I1401,K1401,M1401,O1401,Q1401,S1401,C1401)</f>
        <v>3.0680000000000001</v>
      </c>
      <c r="W1401" s="258">
        <f t="shared" ref="W1401" si="1242">SUM(G1401,J1401,L1401,N1401,P1401,R1401,T1401+D1401)</f>
        <v>5.4500000000000011</v>
      </c>
      <c r="X1401" s="258">
        <f t="shared" si="1118"/>
        <v>0.15</v>
      </c>
      <c r="Y1401" s="258">
        <f t="shared" ref="Y1401" si="1243">+ROUND((F1401*H1401)+(K1401*L1401*$D$1109)+(O1401*P1401*$D$1109)+(S1401*U1401),2)</f>
        <v>2.81</v>
      </c>
      <c r="Z1401" s="258">
        <f t="shared" ref="Z1401" si="1244">ROUND((I1401*J1401*X1401)+(M1401*N1401*X1401)+(Q1401*R1401*X1401),2)</f>
        <v>0.21</v>
      </c>
    </row>
    <row r="1402" spans="1:26" x14ac:dyDescent="0.2">
      <c r="A1402" s="453"/>
      <c r="B1402" s="258" t="s">
        <v>418</v>
      </c>
      <c r="C1402" s="258">
        <f>B152</f>
        <v>5.14</v>
      </c>
      <c r="D1402" s="256">
        <f t="shared" si="1120"/>
        <v>0.2</v>
      </c>
      <c r="E1402" s="256">
        <f t="shared" si="1121"/>
        <v>0.25</v>
      </c>
      <c r="F1402" s="258"/>
      <c r="G1402" s="258"/>
      <c r="H1402" s="275"/>
      <c r="I1402" s="287"/>
      <c r="J1402" s="288"/>
      <c r="K1402" s="287"/>
      <c r="L1402" s="288"/>
      <c r="M1402" s="287"/>
      <c r="N1402" s="288"/>
      <c r="O1402" s="287"/>
      <c r="P1402" s="275"/>
      <c r="Q1402" s="290"/>
      <c r="R1402" s="291"/>
      <c r="S1402" s="287"/>
      <c r="T1402" s="258"/>
      <c r="U1402" s="288"/>
      <c r="V1402" s="289">
        <f t="shared" ref="V1402" si="1245">D1402</f>
        <v>0.2</v>
      </c>
      <c r="W1402" s="258">
        <f t="shared" ref="W1402" si="1246">+C1402</f>
        <v>5.14</v>
      </c>
      <c r="X1402" s="258">
        <f t="shared" ref="X1402" si="1247">+E1402</f>
        <v>0.25</v>
      </c>
      <c r="Y1402" s="258">
        <f t="shared" ref="Y1402" si="1248">ROUND((V1402*W1402*X1402),2)</f>
        <v>0.26</v>
      </c>
      <c r="Z1402" s="258"/>
    </row>
    <row r="1403" spans="1:26" x14ac:dyDescent="0.2">
      <c r="A1403" s="453" t="s">
        <v>754</v>
      </c>
      <c r="B1403" s="258" t="s">
        <v>1068</v>
      </c>
      <c r="C1403" s="258"/>
      <c r="D1403" s="256"/>
      <c r="E1403" s="256"/>
      <c r="F1403" s="258">
        <v>3.01</v>
      </c>
      <c r="G1403" s="258">
        <v>0.7</v>
      </c>
      <c r="H1403" s="275">
        <f t="shared" ref="H1403" si="1249">+(G1403*$D$1109)+(0.175*0.5)</f>
        <v>0.1925</v>
      </c>
      <c r="I1403" s="287"/>
      <c r="J1403" s="288">
        <v>0</v>
      </c>
      <c r="K1403" s="287">
        <v>3</v>
      </c>
      <c r="L1403" s="288">
        <v>1.9</v>
      </c>
      <c r="M1403" s="287"/>
      <c r="N1403" s="288">
        <v>0</v>
      </c>
      <c r="O1403" s="287">
        <v>3</v>
      </c>
      <c r="P1403" s="275">
        <v>1.35</v>
      </c>
      <c r="Q1403" s="287">
        <v>3</v>
      </c>
      <c r="R1403" s="291">
        <v>0.45</v>
      </c>
      <c r="S1403" s="287">
        <v>3</v>
      </c>
      <c r="T1403" s="258">
        <v>0.7</v>
      </c>
      <c r="U1403" s="288">
        <f t="shared" si="1177"/>
        <v>0.1925</v>
      </c>
      <c r="V1403" s="289">
        <f t="shared" ref="V1403" si="1250">AVERAGE(F1403,I1403,K1403,M1403,O1403,Q1403,S1403,C1403)</f>
        <v>3.0019999999999998</v>
      </c>
      <c r="W1403" s="258">
        <f t="shared" ref="W1403" si="1251">SUM(G1403,J1403,L1403,N1403,P1403,R1403,T1403+D1403)</f>
        <v>5.0999999999999996</v>
      </c>
      <c r="X1403" s="258">
        <f t="shared" si="1118"/>
        <v>0.15</v>
      </c>
      <c r="Y1403" s="258">
        <f t="shared" ref="Y1403" si="1252">+ROUND((F1403*H1403)+(K1403*L1403*$D$1109)+(O1403*P1403*$D$1109)+(S1403*U1403),2)</f>
        <v>2.62</v>
      </c>
      <c r="Z1403" s="258">
        <f t="shared" ref="Z1403" si="1253">ROUND((I1403*J1403*X1403)+(M1403*N1403*X1403)+(Q1403*R1403*X1403),2)</f>
        <v>0.2</v>
      </c>
    </row>
    <row r="1404" spans="1:26" x14ac:dyDescent="0.2">
      <c r="A1404" s="453"/>
      <c r="B1404" s="258" t="s">
        <v>419</v>
      </c>
      <c r="C1404" s="258">
        <f>B153</f>
        <v>5</v>
      </c>
      <c r="D1404" s="256">
        <f t="shared" si="1120"/>
        <v>0.2</v>
      </c>
      <c r="E1404" s="256">
        <f t="shared" si="1121"/>
        <v>0.25</v>
      </c>
      <c r="F1404" s="258"/>
      <c r="G1404" s="258"/>
      <c r="H1404" s="275"/>
      <c r="I1404" s="287"/>
      <c r="J1404" s="288"/>
      <c r="K1404" s="287"/>
      <c r="L1404" s="288"/>
      <c r="M1404" s="287"/>
      <c r="N1404" s="288"/>
      <c r="O1404" s="287"/>
      <c r="P1404" s="275"/>
      <c r="Q1404" s="287"/>
      <c r="R1404" s="291"/>
      <c r="S1404" s="287"/>
      <c r="T1404" s="258"/>
      <c r="U1404" s="288"/>
      <c r="V1404" s="289">
        <f t="shared" ref="V1404" si="1254">D1404</f>
        <v>0.2</v>
      </c>
      <c r="W1404" s="258">
        <f t="shared" ref="W1404" si="1255">+C1404</f>
        <v>5</v>
      </c>
      <c r="X1404" s="258">
        <f t="shared" ref="X1404" si="1256">+E1404</f>
        <v>0.25</v>
      </c>
      <c r="Y1404" s="258">
        <f t="shared" ref="Y1404" si="1257">ROUND((V1404*W1404*X1404),2)</f>
        <v>0.25</v>
      </c>
      <c r="Z1404" s="258"/>
    </row>
    <row r="1405" spans="1:26" x14ac:dyDescent="0.2">
      <c r="A1405" s="453" t="s">
        <v>755</v>
      </c>
      <c r="B1405" s="258" t="s">
        <v>1069</v>
      </c>
      <c r="C1405" s="258"/>
      <c r="D1405" s="256"/>
      <c r="E1405" s="256"/>
      <c r="F1405" s="258">
        <v>3</v>
      </c>
      <c r="G1405" s="258">
        <v>0.7</v>
      </c>
      <c r="H1405" s="275">
        <f t="shared" ref="H1405" si="1258">+(G1405*$D$1109)+(0.175*0.5)</f>
        <v>0.1925</v>
      </c>
      <c r="I1405" s="287"/>
      <c r="J1405" s="288">
        <v>0</v>
      </c>
      <c r="K1405" s="287">
        <v>3</v>
      </c>
      <c r="L1405" s="288">
        <v>1.8</v>
      </c>
      <c r="M1405" s="287"/>
      <c r="N1405" s="288">
        <v>0</v>
      </c>
      <c r="O1405" s="287">
        <v>3</v>
      </c>
      <c r="P1405" s="275">
        <v>1.35</v>
      </c>
      <c r="Q1405" s="287">
        <v>3</v>
      </c>
      <c r="R1405" s="288">
        <v>0.45</v>
      </c>
      <c r="S1405" s="287">
        <v>3</v>
      </c>
      <c r="T1405" s="258">
        <v>0.7</v>
      </c>
      <c r="U1405" s="288">
        <f t="shared" si="1177"/>
        <v>0.1925</v>
      </c>
      <c r="V1405" s="289">
        <f t="shared" ref="V1405" si="1259">AVERAGE(F1405,I1405,K1405,M1405,O1405,Q1405,S1405,C1405)</f>
        <v>3</v>
      </c>
      <c r="W1405" s="258">
        <f t="shared" ref="W1405" si="1260">SUM(G1405,J1405,L1405,N1405,P1405,R1405,T1405+D1405)</f>
        <v>5</v>
      </c>
      <c r="X1405" s="258">
        <f t="shared" si="1118"/>
        <v>0.15</v>
      </c>
      <c r="Y1405" s="258">
        <f t="shared" ref="Y1405" si="1261">+ROUND((F1405*H1405)+(K1405*L1405*$D$1109)+(O1405*P1405*$D$1109)+(S1405*U1405),2)</f>
        <v>2.57</v>
      </c>
      <c r="Z1405" s="258">
        <f t="shared" ref="Z1405" si="1262">ROUND((I1405*J1405*X1405)+(M1405*N1405*X1405)+(Q1405*R1405*X1405),2)</f>
        <v>0.2</v>
      </c>
    </row>
    <row r="1406" spans="1:26" x14ac:dyDescent="0.2">
      <c r="A1406" s="453"/>
      <c r="B1406" s="258" t="s">
        <v>420</v>
      </c>
      <c r="C1406" s="258">
        <f>B154</f>
        <v>5</v>
      </c>
      <c r="D1406" s="256">
        <f t="shared" si="1120"/>
        <v>0.2</v>
      </c>
      <c r="E1406" s="256">
        <f t="shared" si="1121"/>
        <v>0.25</v>
      </c>
      <c r="F1406" s="258"/>
      <c r="G1406" s="258"/>
      <c r="H1406" s="275"/>
      <c r="I1406" s="287"/>
      <c r="J1406" s="288"/>
      <c r="K1406" s="287"/>
      <c r="L1406" s="288"/>
      <c r="M1406" s="287"/>
      <c r="N1406" s="288"/>
      <c r="O1406" s="287"/>
      <c r="P1406" s="275"/>
      <c r="Q1406" s="287"/>
      <c r="R1406" s="291"/>
      <c r="S1406" s="287"/>
      <c r="T1406" s="258"/>
      <c r="U1406" s="288"/>
      <c r="V1406" s="289">
        <f t="shared" ref="V1406" si="1263">D1406</f>
        <v>0.2</v>
      </c>
      <c r="W1406" s="258">
        <f t="shared" ref="W1406" si="1264">+C1406</f>
        <v>5</v>
      </c>
      <c r="X1406" s="258">
        <f t="shared" ref="X1406" si="1265">+E1406</f>
        <v>0.25</v>
      </c>
      <c r="Y1406" s="258">
        <f t="shared" ref="Y1406" si="1266">ROUND((V1406*W1406*X1406),2)</f>
        <v>0.25</v>
      </c>
      <c r="Z1406" s="258"/>
    </row>
    <row r="1407" spans="1:26" x14ac:dyDescent="0.2">
      <c r="A1407" s="453" t="s">
        <v>756</v>
      </c>
      <c r="B1407" s="258" t="s">
        <v>1070</v>
      </c>
      <c r="C1407" s="258"/>
      <c r="D1407" s="256"/>
      <c r="E1407" s="256"/>
      <c r="F1407" s="258">
        <v>3</v>
      </c>
      <c r="G1407" s="258">
        <v>0.7</v>
      </c>
      <c r="H1407" s="275">
        <f t="shared" ref="H1407" si="1267">+(G1407*$D$1109)+(0.175*0.5)</f>
        <v>0.1925</v>
      </c>
      <c r="I1407" s="287"/>
      <c r="J1407" s="288">
        <v>0</v>
      </c>
      <c r="K1407" s="287">
        <v>3</v>
      </c>
      <c r="L1407" s="288">
        <v>1.8</v>
      </c>
      <c r="M1407" s="287"/>
      <c r="N1407" s="288">
        <v>0</v>
      </c>
      <c r="O1407" s="287">
        <v>3</v>
      </c>
      <c r="P1407" s="275">
        <v>1.35</v>
      </c>
      <c r="Q1407" s="287">
        <v>3</v>
      </c>
      <c r="R1407" s="291">
        <v>0.45</v>
      </c>
      <c r="S1407" s="287">
        <v>3</v>
      </c>
      <c r="T1407" s="258">
        <v>0.7</v>
      </c>
      <c r="U1407" s="288">
        <f t="shared" si="1177"/>
        <v>0.1925</v>
      </c>
      <c r="V1407" s="289">
        <f t="shared" ref="V1407" si="1268">AVERAGE(F1407,I1407,K1407,M1407,O1407,Q1407,S1407,C1407)</f>
        <v>3</v>
      </c>
      <c r="W1407" s="258">
        <f t="shared" ref="W1407" si="1269">SUM(G1407,J1407,L1407,N1407,P1407,R1407,T1407+D1407)</f>
        <v>5</v>
      </c>
      <c r="X1407" s="258">
        <f t="shared" si="1118"/>
        <v>0.15</v>
      </c>
      <c r="Y1407" s="258">
        <f t="shared" ref="Y1407" si="1270">+ROUND((F1407*H1407)+(K1407*L1407*$D$1109)+(O1407*P1407*$D$1109)+(S1407*U1407),2)</f>
        <v>2.57</v>
      </c>
      <c r="Z1407" s="258">
        <f t="shared" ref="Z1407" si="1271">ROUND((I1407*J1407*X1407)+(M1407*N1407*X1407)+(Q1407*R1407*X1407),2)</f>
        <v>0.2</v>
      </c>
    </row>
    <row r="1408" spans="1:26" x14ac:dyDescent="0.2">
      <c r="A1408" s="453"/>
      <c r="B1408" s="258" t="s">
        <v>421</v>
      </c>
      <c r="C1408" s="258">
        <f>B155</f>
        <v>5</v>
      </c>
      <c r="D1408" s="256">
        <f t="shared" si="1120"/>
        <v>0.2</v>
      </c>
      <c r="E1408" s="256">
        <f t="shared" si="1121"/>
        <v>0.25</v>
      </c>
      <c r="F1408" s="258"/>
      <c r="G1408" s="258"/>
      <c r="H1408" s="275"/>
      <c r="I1408" s="287"/>
      <c r="J1408" s="288"/>
      <c r="K1408" s="287"/>
      <c r="L1408" s="288"/>
      <c r="M1408" s="287"/>
      <c r="N1408" s="288"/>
      <c r="O1408" s="287"/>
      <c r="P1408" s="275"/>
      <c r="Q1408" s="287"/>
      <c r="R1408" s="291"/>
      <c r="S1408" s="287"/>
      <c r="T1408" s="258"/>
      <c r="U1408" s="288"/>
      <c r="V1408" s="289">
        <f t="shared" ref="V1408" si="1272">D1408</f>
        <v>0.2</v>
      </c>
      <c r="W1408" s="258">
        <f t="shared" ref="W1408" si="1273">+C1408</f>
        <v>5</v>
      </c>
      <c r="X1408" s="258">
        <f t="shared" ref="X1408" si="1274">+E1408</f>
        <v>0.25</v>
      </c>
      <c r="Y1408" s="258">
        <f t="shared" ref="Y1408" si="1275">ROUND((V1408*W1408*X1408),2)</f>
        <v>0.25</v>
      </c>
      <c r="Z1408" s="258"/>
    </row>
    <row r="1409" spans="1:26" x14ac:dyDescent="0.2">
      <c r="A1409" s="453" t="s">
        <v>757</v>
      </c>
      <c r="B1409" s="258" t="s">
        <v>1071</v>
      </c>
      <c r="C1409" s="258"/>
      <c r="D1409" s="256"/>
      <c r="E1409" s="256"/>
      <c r="F1409" s="258">
        <v>3</v>
      </c>
      <c r="G1409" s="258">
        <v>0.7</v>
      </c>
      <c r="H1409" s="275">
        <f t="shared" ref="H1409" si="1276">+(G1409*$D$1109)+(0.175*0.5)</f>
        <v>0.1925</v>
      </c>
      <c r="I1409" s="287"/>
      <c r="J1409" s="288">
        <v>0</v>
      </c>
      <c r="K1409" s="287">
        <v>3</v>
      </c>
      <c r="L1409" s="288">
        <v>1.8</v>
      </c>
      <c r="M1409" s="287"/>
      <c r="N1409" s="288">
        <v>0</v>
      </c>
      <c r="O1409" s="287">
        <v>3</v>
      </c>
      <c r="P1409" s="275">
        <v>1.35</v>
      </c>
      <c r="Q1409" s="287">
        <v>3</v>
      </c>
      <c r="R1409" s="288">
        <v>0.45</v>
      </c>
      <c r="S1409" s="287">
        <v>3</v>
      </c>
      <c r="T1409" s="258">
        <v>0.7</v>
      </c>
      <c r="U1409" s="288">
        <f t="shared" si="1177"/>
        <v>0.1925</v>
      </c>
      <c r="V1409" s="289">
        <f t="shared" ref="V1409" si="1277">AVERAGE(F1409,I1409,K1409,M1409,O1409,Q1409,S1409,C1409)</f>
        <v>3</v>
      </c>
      <c r="W1409" s="258">
        <f t="shared" ref="W1409" si="1278">SUM(G1409,J1409,L1409,N1409,P1409,R1409,T1409+D1409)</f>
        <v>5</v>
      </c>
      <c r="X1409" s="258">
        <f t="shared" si="1118"/>
        <v>0.15</v>
      </c>
      <c r="Y1409" s="258">
        <f t="shared" ref="Y1409" si="1279">+ROUND((F1409*H1409)+(K1409*L1409*$D$1109)+(O1409*P1409*$D$1109)+(S1409*U1409),2)</f>
        <v>2.57</v>
      </c>
      <c r="Z1409" s="258">
        <f t="shared" ref="Z1409" si="1280">ROUND((I1409*J1409*X1409)+(M1409*N1409*X1409)+(Q1409*R1409*X1409),2)</f>
        <v>0.2</v>
      </c>
    </row>
    <row r="1410" spans="1:26" x14ac:dyDescent="0.2">
      <c r="A1410" s="453"/>
      <c r="B1410" s="258" t="s">
        <v>422</v>
      </c>
      <c r="C1410" s="258">
        <f>B156</f>
        <v>5</v>
      </c>
      <c r="D1410" s="256">
        <f t="shared" si="1120"/>
        <v>0.2</v>
      </c>
      <c r="E1410" s="256">
        <f t="shared" si="1121"/>
        <v>0.25</v>
      </c>
      <c r="F1410" s="258"/>
      <c r="G1410" s="258"/>
      <c r="H1410" s="275"/>
      <c r="I1410" s="287"/>
      <c r="J1410" s="288"/>
      <c r="K1410" s="287"/>
      <c r="L1410" s="288"/>
      <c r="M1410" s="287"/>
      <c r="N1410" s="288"/>
      <c r="O1410" s="287"/>
      <c r="P1410" s="275"/>
      <c r="Q1410" s="290"/>
      <c r="R1410" s="291"/>
      <c r="S1410" s="287"/>
      <c r="T1410" s="258"/>
      <c r="U1410" s="288"/>
      <c r="V1410" s="289">
        <f t="shared" ref="V1410" si="1281">D1410</f>
        <v>0.2</v>
      </c>
      <c r="W1410" s="258">
        <f t="shared" ref="W1410" si="1282">+C1410</f>
        <v>5</v>
      </c>
      <c r="X1410" s="258">
        <f t="shared" ref="X1410" si="1283">+E1410</f>
        <v>0.25</v>
      </c>
      <c r="Y1410" s="258">
        <f t="shared" ref="Y1410" si="1284">ROUND((V1410*W1410*X1410),2)</f>
        <v>0.25</v>
      </c>
      <c r="Z1410" s="258"/>
    </row>
    <row r="1411" spans="1:26" x14ac:dyDescent="0.2">
      <c r="A1411" s="453" t="s">
        <v>758</v>
      </c>
      <c r="B1411" s="258" t="s">
        <v>1072</v>
      </c>
      <c r="C1411" s="258"/>
      <c r="D1411" s="256"/>
      <c r="E1411" s="256"/>
      <c r="F1411" s="258">
        <v>3</v>
      </c>
      <c r="G1411" s="258">
        <v>0.7</v>
      </c>
      <c r="H1411" s="275">
        <f t="shared" ref="H1411" si="1285">+(G1411*$D$1109)+(0.175*0.5)</f>
        <v>0.1925</v>
      </c>
      <c r="I1411" s="287">
        <v>3</v>
      </c>
      <c r="J1411" s="288">
        <v>0.45</v>
      </c>
      <c r="K1411" s="287">
        <v>3</v>
      </c>
      <c r="L1411" s="288">
        <v>0.9</v>
      </c>
      <c r="M1411" s="287">
        <v>3</v>
      </c>
      <c r="N1411" s="288">
        <v>0.9</v>
      </c>
      <c r="O1411" s="287">
        <v>3</v>
      </c>
      <c r="P1411" s="288">
        <v>0.9</v>
      </c>
      <c r="Q1411" s="287">
        <v>3</v>
      </c>
      <c r="R1411" s="291">
        <v>0.45</v>
      </c>
      <c r="S1411" s="287">
        <v>3</v>
      </c>
      <c r="T1411" s="258">
        <v>0.7</v>
      </c>
      <c r="U1411" s="288">
        <f t="shared" si="1177"/>
        <v>0.1925</v>
      </c>
      <c r="V1411" s="289">
        <f t="shared" ref="V1411" si="1286">AVERAGE(F1411,I1411,K1411,M1411,O1411,Q1411,S1411,C1411)</f>
        <v>3</v>
      </c>
      <c r="W1411" s="258">
        <f t="shared" ref="W1411" si="1287">SUM(G1411,J1411,L1411,N1411,P1411,R1411,T1411+D1411)</f>
        <v>5</v>
      </c>
      <c r="X1411" s="258">
        <f t="shared" si="1118"/>
        <v>0.15</v>
      </c>
      <c r="Y1411" s="258">
        <f t="shared" ref="Y1411" si="1288">+ROUND((F1411*H1411)+(K1411*L1411*$D$1109)+(O1411*P1411*$D$1109)+(S1411*U1411),2)</f>
        <v>1.97</v>
      </c>
      <c r="Z1411" s="258">
        <f t="shared" ref="Z1411" si="1289">ROUND((I1411*J1411*X1411)+(M1411*N1411*X1411)+(Q1411*R1411*X1411),2)</f>
        <v>0.81</v>
      </c>
    </row>
    <row r="1412" spans="1:26" x14ac:dyDescent="0.2">
      <c r="A1412" s="453"/>
      <c r="B1412" s="258" t="s">
        <v>423</v>
      </c>
      <c r="C1412" s="258">
        <f>B157</f>
        <v>5</v>
      </c>
      <c r="D1412" s="256">
        <f t="shared" si="1120"/>
        <v>0.2</v>
      </c>
      <c r="E1412" s="256">
        <f t="shared" si="1121"/>
        <v>0.25</v>
      </c>
      <c r="F1412" s="258"/>
      <c r="G1412" s="258"/>
      <c r="H1412" s="275"/>
      <c r="I1412" s="287"/>
      <c r="J1412" s="288"/>
      <c r="K1412" s="287"/>
      <c r="L1412" s="288"/>
      <c r="M1412" s="287"/>
      <c r="N1412" s="288"/>
      <c r="O1412" s="287"/>
      <c r="P1412" s="288"/>
      <c r="Q1412" s="287"/>
      <c r="R1412" s="291"/>
      <c r="S1412" s="287"/>
      <c r="T1412" s="258"/>
      <c r="U1412" s="288"/>
      <c r="V1412" s="289">
        <f t="shared" ref="V1412" si="1290">D1412</f>
        <v>0.2</v>
      </c>
      <c r="W1412" s="258">
        <f t="shared" ref="W1412" si="1291">+C1412</f>
        <v>5</v>
      </c>
      <c r="X1412" s="258">
        <f t="shared" ref="X1412" si="1292">+E1412</f>
        <v>0.25</v>
      </c>
      <c r="Y1412" s="258">
        <f t="shared" ref="Y1412" si="1293">ROUND((V1412*W1412*X1412),2)</f>
        <v>0.25</v>
      </c>
      <c r="Z1412" s="258"/>
    </row>
    <row r="1413" spans="1:26" x14ac:dyDescent="0.2">
      <c r="A1413" s="453" t="s">
        <v>759</v>
      </c>
      <c r="B1413" s="258" t="s">
        <v>1073</v>
      </c>
      <c r="C1413" s="258"/>
      <c r="D1413" s="256"/>
      <c r="E1413" s="256"/>
      <c r="F1413" s="258">
        <v>2.96</v>
      </c>
      <c r="G1413" s="258">
        <v>0.7</v>
      </c>
      <c r="H1413" s="275">
        <f t="shared" ref="H1413" si="1294">+(G1413*$D$1109)+(0.175*0.5)</f>
        <v>0.1925</v>
      </c>
      <c r="I1413" s="287">
        <v>3</v>
      </c>
      <c r="J1413" s="288">
        <v>0.45</v>
      </c>
      <c r="K1413" s="287">
        <v>3</v>
      </c>
      <c r="L1413" s="288">
        <v>0.9</v>
      </c>
      <c r="M1413" s="287">
        <v>3</v>
      </c>
      <c r="N1413" s="288">
        <v>0.9</v>
      </c>
      <c r="O1413" s="287">
        <v>3</v>
      </c>
      <c r="P1413" s="288">
        <v>0.9</v>
      </c>
      <c r="Q1413" s="287">
        <v>3</v>
      </c>
      <c r="R1413" s="288">
        <v>0.45</v>
      </c>
      <c r="S1413" s="287">
        <v>3</v>
      </c>
      <c r="T1413" s="258">
        <v>0.7</v>
      </c>
      <c r="U1413" s="288">
        <f t="shared" si="1177"/>
        <v>0.1925</v>
      </c>
      <c r="V1413" s="289">
        <f t="shared" ref="V1413" si="1295">AVERAGE(F1413,I1413,K1413,M1413,O1413,Q1413,S1413,C1413)</f>
        <v>2.9942857142857142</v>
      </c>
      <c r="W1413" s="258">
        <f t="shared" ref="W1413" si="1296">SUM(G1413,J1413,L1413,N1413,P1413,R1413,T1413+D1413)</f>
        <v>5</v>
      </c>
      <c r="X1413" s="258">
        <f t="shared" si="1118"/>
        <v>0.15</v>
      </c>
      <c r="Y1413" s="258">
        <f t="shared" ref="Y1413" si="1297">+ROUND((F1413*H1413)+(K1413*L1413*$D$1109)+(O1413*P1413*$D$1109)+(S1413*U1413),2)</f>
        <v>1.96</v>
      </c>
      <c r="Z1413" s="258">
        <f t="shared" ref="Z1413" si="1298">ROUND((I1413*J1413*X1413)+(M1413*N1413*X1413)+(Q1413*R1413*X1413),2)</f>
        <v>0.81</v>
      </c>
    </row>
    <row r="1414" spans="1:26" x14ac:dyDescent="0.2">
      <c r="A1414" s="453"/>
      <c r="B1414" s="258" t="s">
        <v>424</v>
      </c>
      <c r="C1414" s="258">
        <f>B158</f>
        <v>5</v>
      </c>
      <c r="D1414" s="256">
        <f t="shared" si="1120"/>
        <v>0.2</v>
      </c>
      <c r="E1414" s="256">
        <f t="shared" si="1121"/>
        <v>0.25</v>
      </c>
      <c r="F1414" s="258"/>
      <c r="G1414" s="258"/>
      <c r="H1414" s="275"/>
      <c r="I1414" s="287"/>
      <c r="J1414" s="288"/>
      <c r="K1414" s="287"/>
      <c r="L1414" s="288"/>
      <c r="M1414" s="287"/>
      <c r="N1414" s="288"/>
      <c r="O1414" s="287"/>
      <c r="P1414" s="288"/>
      <c r="Q1414" s="287"/>
      <c r="R1414" s="291"/>
      <c r="S1414" s="287"/>
      <c r="T1414" s="258"/>
      <c r="U1414" s="288"/>
      <c r="V1414" s="289">
        <f t="shared" ref="V1414" si="1299">D1414</f>
        <v>0.2</v>
      </c>
      <c r="W1414" s="258">
        <f t="shared" ref="W1414" si="1300">+C1414</f>
        <v>5</v>
      </c>
      <c r="X1414" s="258">
        <f t="shared" ref="X1414" si="1301">+E1414</f>
        <v>0.25</v>
      </c>
      <c r="Y1414" s="258">
        <f t="shared" ref="Y1414" si="1302">ROUND((V1414*W1414*X1414),2)</f>
        <v>0.25</v>
      </c>
      <c r="Z1414" s="258"/>
    </row>
    <row r="1415" spans="1:26" x14ac:dyDescent="0.2">
      <c r="A1415" s="453" t="s">
        <v>760</v>
      </c>
      <c r="B1415" s="258" t="s">
        <v>1074</v>
      </c>
      <c r="C1415" s="258"/>
      <c r="D1415" s="256"/>
      <c r="E1415" s="256"/>
      <c r="F1415" s="258">
        <v>3</v>
      </c>
      <c r="G1415" s="258">
        <v>0.7</v>
      </c>
      <c r="H1415" s="275">
        <f t="shared" ref="H1415" si="1303">+(G1415*$D$1109)+(0.175*0.5)</f>
        <v>0.1925</v>
      </c>
      <c r="I1415" s="287">
        <v>3</v>
      </c>
      <c r="J1415" s="288">
        <v>0.45</v>
      </c>
      <c r="K1415" s="287">
        <v>3</v>
      </c>
      <c r="L1415" s="288">
        <v>0.9</v>
      </c>
      <c r="M1415" s="287">
        <v>3</v>
      </c>
      <c r="N1415" s="288">
        <v>0.9</v>
      </c>
      <c r="O1415" s="287">
        <v>3</v>
      </c>
      <c r="P1415" s="288">
        <v>0.9</v>
      </c>
      <c r="Q1415" s="287">
        <v>3</v>
      </c>
      <c r="R1415" s="291">
        <v>0.45</v>
      </c>
      <c r="S1415" s="287">
        <v>3</v>
      </c>
      <c r="T1415" s="258">
        <v>0.7</v>
      </c>
      <c r="U1415" s="288">
        <f t="shared" si="1177"/>
        <v>0.1925</v>
      </c>
      <c r="V1415" s="289">
        <f t="shared" ref="V1415" si="1304">AVERAGE(F1415,I1415,K1415,M1415,O1415,Q1415,S1415,C1415)</f>
        <v>3</v>
      </c>
      <c r="W1415" s="258">
        <f t="shared" ref="W1415" si="1305">SUM(G1415,J1415,L1415,N1415,P1415,R1415,T1415+D1415)</f>
        <v>5</v>
      </c>
      <c r="X1415" s="258">
        <f t="shared" si="1118"/>
        <v>0.15</v>
      </c>
      <c r="Y1415" s="258">
        <f t="shared" ref="Y1415" si="1306">+ROUND((F1415*H1415)+(K1415*L1415*$D$1109)+(O1415*P1415*$D$1109)+(S1415*U1415),2)</f>
        <v>1.97</v>
      </c>
      <c r="Z1415" s="258">
        <f t="shared" ref="Z1415" si="1307">ROUND((I1415*J1415*X1415)+(M1415*N1415*X1415)+(Q1415*R1415*X1415),2)</f>
        <v>0.81</v>
      </c>
    </row>
    <row r="1416" spans="1:26" x14ac:dyDescent="0.2">
      <c r="A1416" s="453"/>
      <c r="B1416" s="258" t="s">
        <v>425</v>
      </c>
      <c r="C1416" s="258">
        <f>B159</f>
        <v>5</v>
      </c>
      <c r="D1416" s="256">
        <f t="shared" si="1120"/>
        <v>0.2</v>
      </c>
      <c r="E1416" s="256">
        <f t="shared" si="1121"/>
        <v>0.25</v>
      </c>
      <c r="F1416" s="258"/>
      <c r="G1416" s="258"/>
      <c r="H1416" s="275"/>
      <c r="I1416" s="287"/>
      <c r="J1416" s="288"/>
      <c r="K1416" s="287"/>
      <c r="L1416" s="288"/>
      <c r="M1416" s="287"/>
      <c r="N1416" s="288"/>
      <c r="O1416" s="287"/>
      <c r="P1416" s="275"/>
      <c r="Q1416" s="287"/>
      <c r="R1416" s="291"/>
      <c r="S1416" s="287"/>
      <c r="T1416" s="258"/>
      <c r="U1416" s="288"/>
      <c r="V1416" s="289">
        <f t="shared" ref="V1416" si="1308">D1416</f>
        <v>0.2</v>
      </c>
      <c r="W1416" s="258">
        <f t="shared" ref="W1416" si="1309">+C1416</f>
        <v>5</v>
      </c>
      <c r="X1416" s="258">
        <f t="shared" ref="X1416" si="1310">+E1416</f>
        <v>0.25</v>
      </c>
      <c r="Y1416" s="258">
        <f t="shared" ref="Y1416" si="1311">ROUND((V1416*W1416*X1416),2)</f>
        <v>0.25</v>
      </c>
      <c r="Z1416" s="258"/>
    </row>
    <row r="1417" spans="1:26" x14ac:dyDescent="0.2">
      <c r="A1417" s="453" t="s">
        <v>761</v>
      </c>
      <c r="B1417" s="258" t="s">
        <v>1075</v>
      </c>
      <c r="C1417" s="258"/>
      <c r="D1417" s="256"/>
      <c r="E1417" s="256"/>
      <c r="F1417" s="258">
        <v>3</v>
      </c>
      <c r="G1417" s="258">
        <v>0.7</v>
      </c>
      <c r="H1417" s="275">
        <f t="shared" ref="H1417" si="1312">+(G1417*$D$1109)+(0.175*0.5)</f>
        <v>0.1925</v>
      </c>
      <c r="I1417" s="287"/>
      <c r="J1417" s="288">
        <v>0</v>
      </c>
      <c r="K1417" s="287">
        <v>3</v>
      </c>
      <c r="L1417" s="288">
        <v>1.35</v>
      </c>
      <c r="M1417" s="287">
        <v>3</v>
      </c>
      <c r="N1417" s="288">
        <v>0.45</v>
      </c>
      <c r="O1417" s="287">
        <v>3</v>
      </c>
      <c r="P1417" s="275">
        <v>1.35</v>
      </c>
      <c r="Q1417" s="287">
        <v>3</v>
      </c>
      <c r="R1417" s="288">
        <v>0.45</v>
      </c>
      <c r="S1417" s="287">
        <v>3</v>
      </c>
      <c r="T1417" s="258">
        <v>0.7</v>
      </c>
      <c r="U1417" s="288">
        <f t="shared" si="1177"/>
        <v>0.1925</v>
      </c>
      <c r="V1417" s="289">
        <f t="shared" ref="V1417" si="1313">AVERAGE(F1417,I1417,K1417,M1417,O1417,Q1417,S1417,C1417)</f>
        <v>3</v>
      </c>
      <c r="W1417" s="258">
        <f t="shared" ref="W1417" si="1314">SUM(G1417,J1417,L1417,N1417,P1417,R1417,T1417+D1417)</f>
        <v>5</v>
      </c>
      <c r="X1417" s="258">
        <f t="shared" si="1118"/>
        <v>0.15</v>
      </c>
      <c r="Y1417" s="258">
        <f t="shared" ref="Y1417" si="1315">+ROUND((F1417*H1417)+(K1417*L1417*$D$1109)+(O1417*P1417*$D$1109)+(S1417*U1417),2)</f>
        <v>2.37</v>
      </c>
      <c r="Z1417" s="258">
        <f t="shared" ref="Z1417" si="1316">ROUND((I1417*J1417*X1417)+(M1417*N1417*X1417)+(Q1417*R1417*X1417),2)</f>
        <v>0.41</v>
      </c>
    </row>
    <row r="1418" spans="1:26" x14ac:dyDescent="0.2">
      <c r="A1418" s="453"/>
      <c r="B1418" s="258" t="s">
        <v>426</v>
      </c>
      <c r="C1418" s="258">
        <f>B160</f>
        <v>5</v>
      </c>
      <c r="D1418" s="256">
        <f t="shared" si="1120"/>
        <v>0.2</v>
      </c>
      <c r="E1418" s="256">
        <f t="shared" si="1121"/>
        <v>0.25</v>
      </c>
      <c r="F1418" s="258"/>
      <c r="G1418" s="258"/>
      <c r="H1418" s="275"/>
      <c r="I1418" s="287"/>
      <c r="J1418" s="288"/>
      <c r="K1418" s="287"/>
      <c r="L1418" s="288"/>
      <c r="M1418" s="287"/>
      <c r="N1418" s="288"/>
      <c r="O1418" s="287"/>
      <c r="P1418" s="275"/>
      <c r="Q1418" s="290"/>
      <c r="R1418" s="291"/>
      <c r="S1418" s="290"/>
      <c r="T1418" s="258"/>
      <c r="U1418" s="288"/>
      <c r="V1418" s="289">
        <f t="shared" ref="V1418" si="1317">D1418</f>
        <v>0.2</v>
      </c>
      <c r="W1418" s="258">
        <f t="shared" ref="W1418" si="1318">+C1418</f>
        <v>5</v>
      </c>
      <c r="X1418" s="258">
        <f t="shared" ref="X1418" si="1319">+E1418</f>
        <v>0.25</v>
      </c>
      <c r="Y1418" s="258">
        <f t="shared" ref="Y1418" si="1320">ROUND((V1418*W1418*X1418),2)</f>
        <v>0.25</v>
      </c>
      <c r="Z1418" s="258"/>
    </row>
    <row r="1419" spans="1:26" x14ac:dyDescent="0.2">
      <c r="A1419" s="453" t="s">
        <v>762</v>
      </c>
      <c r="B1419" s="258" t="s">
        <v>1076</v>
      </c>
      <c r="C1419" s="258"/>
      <c r="D1419" s="256"/>
      <c r="E1419" s="256"/>
      <c r="F1419" s="258">
        <v>3</v>
      </c>
      <c r="G1419" s="258">
        <v>0.7</v>
      </c>
      <c r="H1419" s="275">
        <f t="shared" ref="H1419" si="1321">+(G1419*$D$1109)+(0.175*0.5)</f>
        <v>0.1925</v>
      </c>
      <c r="I1419" s="287"/>
      <c r="J1419" s="288">
        <v>0</v>
      </c>
      <c r="K1419" s="287">
        <v>3</v>
      </c>
      <c r="L1419" s="288">
        <v>1.35</v>
      </c>
      <c r="M1419" s="287">
        <v>3</v>
      </c>
      <c r="N1419" s="288">
        <v>0.45</v>
      </c>
      <c r="O1419" s="287">
        <v>3</v>
      </c>
      <c r="P1419" s="275">
        <v>1.35</v>
      </c>
      <c r="Q1419" s="287">
        <v>3</v>
      </c>
      <c r="R1419" s="291">
        <v>0.45</v>
      </c>
      <c r="S1419" s="287">
        <v>3</v>
      </c>
      <c r="T1419" s="258">
        <v>0.7</v>
      </c>
      <c r="U1419" s="288">
        <f t="shared" si="1177"/>
        <v>0.1925</v>
      </c>
      <c r="V1419" s="289">
        <f t="shared" ref="V1419" si="1322">AVERAGE(F1419,I1419,K1419,M1419,O1419,Q1419,S1419,C1419)</f>
        <v>3</v>
      </c>
      <c r="W1419" s="258">
        <f t="shared" ref="W1419" si="1323">SUM(G1419,J1419,L1419,N1419,P1419,R1419,T1419+D1419)</f>
        <v>5</v>
      </c>
      <c r="X1419" s="258">
        <f t="shared" si="1118"/>
        <v>0.15</v>
      </c>
      <c r="Y1419" s="258">
        <f t="shared" ref="Y1419" si="1324">+ROUND((F1419*H1419)+(K1419*L1419*$D$1109)+(O1419*P1419*$D$1109)+(S1419*U1419),2)</f>
        <v>2.37</v>
      </c>
      <c r="Z1419" s="258">
        <f t="shared" ref="Z1419" si="1325">ROUND((I1419*J1419*X1419)+(M1419*N1419*X1419)+(Q1419*R1419*X1419),2)</f>
        <v>0.41</v>
      </c>
    </row>
    <row r="1420" spans="1:26" x14ac:dyDescent="0.2">
      <c r="A1420" s="453"/>
      <c r="B1420" s="258" t="s">
        <v>427</v>
      </c>
      <c r="C1420" s="258">
        <f>B161</f>
        <v>5</v>
      </c>
      <c r="D1420" s="256">
        <f t="shared" si="1120"/>
        <v>0.2</v>
      </c>
      <c r="E1420" s="256">
        <f t="shared" si="1121"/>
        <v>0.25</v>
      </c>
      <c r="F1420" s="258"/>
      <c r="G1420" s="258"/>
      <c r="H1420" s="275"/>
      <c r="I1420" s="287"/>
      <c r="J1420" s="288"/>
      <c r="K1420" s="287"/>
      <c r="L1420" s="288"/>
      <c r="M1420" s="287"/>
      <c r="N1420" s="288"/>
      <c r="O1420" s="287"/>
      <c r="P1420" s="275"/>
      <c r="Q1420" s="287"/>
      <c r="R1420" s="291"/>
      <c r="S1420" s="287"/>
      <c r="T1420" s="258"/>
      <c r="U1420" s="288"/>
      <c r="V1420" s="289">
        <f t="shared" ref="V1420" si="1326">D1420</f>
        <v>0.2</v>
      </c>
      <c r="W1420" s="258">
        <f t="shared" ref="W1420" si="1327">+C1420</f>
        <v>5</v>
      </c>
      <c r="X1420" s="258">
        <f t="shared" ref="X1420" si="1328">+E1420</f>
        <v>0.25</v>
      </c>
      <c r="Y1420" s="258">
        <f t="shared" ref="Y1420" si="1329">ROUND((V1420*W1420*X1420),2)</f>
        <v>0.25</v>
      </c>
      <c r="Z1420" s="258"/>
    </row>
    <row r="1421" spans="1:26" x14ac:dyDescent="0.2">
      <c r="A1421" s="453" t="s">
        <v>763</v>
      </c>
      <c r="B1421" s="258" t="s">
        <v>1077</v>
      </c>
      <c r="C1421" s="258"/>
      <c r="D1421" s="256"/>
      <c r="E1421" s="256"/>
      <c r="F1421" s="258">
        <v>3</v>
      </c>
      <c r="G1421" s="258">
        <v>0.7</v>
      </c>
      <c r="H1421" s="275">
        <f t="shared" ref="H1421" si="1330">+(G1421*$D$1109)+(0.175*0.5)</f>
        <v>0.1925</v>
      </c>
      <c r="I1421" s="287"/>
      <c r="J1421" s="288">
        <v>0</v>
      </c>
      <c r="K1421" s="287">
        <v>3</v>
      </c>
      <c r="L1421" s="288">
        <v>1.35</v>
      </c>
      <c r="M1421" s="287">
        <v>3</v>
      </c>
      <c r="N1421" s="288">
        <v>0.45</v>
      </c>
      <c r="O1421" s="287">
        <v>3</v>
      </c>
      <c r="P1421" s="275">
        <v>1.35</v>
      </c>
      <c r="Q1421" s="287">
        <v>3</v>
      </c>
      <c r="R1421" s="288">
        <v>0.45</v>
      </c>
      <c r="S1421" s="287">
        <v>3</v>
      </c>
      <c r="T1421" s="258">
        <v>0.7</v>
      </c>
      <c r="U1421" s="288">
        <f t="shared" si="1177"/>
        <v>0.1925</v>
      </c>
      <c r="V1421" s="289">
        <f t="shared" ref="V1421" si="1331">AVERAGE(F1421,I1421,K1421,M1421,O1421,Q1421,S1421,C1421)</f>
        <v>3</v>
      </c>
      <c r="W1421" s="258">
        <f t="shared" ref="W1421" si="1332">SUM(G1421,J1421,L1421,N1421,P1421,R1421,T1421+D1421)</f>
        <v>5</v>
      </c>
      <c r="X1421" s="258">
        <f t="shared" si="1118"/>
        <v>0.15</v>
      </c>
      <c r="Y1421" s="258">
        <f t="shared" ref="Y1421" si="1333">+ROUND((F1421*H1421)+(K1421*L1421*$D$1109)+(O1421*P1421*$D$1109)+(S1421*U1421),2)</f>
        <v>2.37</v>
      </c>
      <c r="Z1421" s="258">
        <f t="shared" ref="Z1421" si="1334">ROUND((I1421*J1421*X1421)+(M1421*N1421*X1421)+(Q1421*R1421*X1421),2)</f>
        <v>0.41</v>
      </c>
    </row>
    <row r="1422" spans="1:26" x14ac:dyDescent="0.2">
      <c r="A1422" s="453"/>
      <c r="B1422" s="258" t="s">
        <v>428</v>
      </c>
      <c r="C1422" s="258">
        <f>B162</f>
        <v>5</v>
      </c>
      <c r="D1422" s="256">
        <f t="shared" si="1120"/>
        <v>0.2</v>
      </c>
      <c r="E1422" s="256">
        <f t="shared" si="1121"/>
        <v>0.25</v>
      </c>
      <c r="F1422" s="258"/>
      <c r="G1422" s="258"/>
      <c r="H1422" s="275"/>
      <c r="I1422" s="287"/>
      <c r="J1422" s="288"/>
      <c r="K1422" s="287"/>
      <c r="L1422" s="288"/>
      <c r="M1422" s="287"/>
      <c r="N1422" s="288"/>
      <c r="O1422" s="287"/>
      <c r="P1422" s="275"/>
      <c r="Q1422" s="287"/>
      <c r="R1422" s="291"/>
      <c r="S1422" s="287"/>
      <c r="T1422" s="258"/>
      <c r="U1422" s="288"/>
      <c r="V1422" s="289">
        <f t="shared" ref="V1422" si="1335">D1422</f>
        <v>0.2</v>
      </c>
      <c r="W1422" s="258">
        <f t="shared" ref="W1422" si="1336">+C1422</f>
        <v>5</v>
      </c>
      <c r="X1422" s="258">
        <f t="shared" ref="X1422" si="1337">+E1422</f>
        <v>0.25</v>
      </c>
      <c r="Y1422" s="258">
        <f t="shared" ref="Y1422" si="1338">ROUND((V1422*W1422*X1422),2)</f>
        <v>0.25</v>
      </c>
      <c r="Z1422" s="258"/>
    </row>
    <row r="1423" spans="1:26" x14ac:dyDescent="0.2">
      <c r="A1423" s="453" t="s">
        <v>764</v>
      </c>
      <c r="B1423" s="258" t="s">
        <v>1078</v>
      </c>
      <c r="C1423" s="258"/>
      <c r="D1423" s="256"/>
      <c r="E1423" s="256"/>
      <c r="F1423" s="258">
        <v>3</v>
      </c>
      <c r="G1423" s="258">
        <v>0.7</v>
      </c>
      <c r="H1423" s="275">
        <f t="shared" ref="H1423" si="1339">+(G1423*$D$1109)+(0.175*0.5)</f>
        <v>0.1925</v>
      </c>
      <c r="I1423" s="287"/>
      <c r="J1423" s="288">
        <v>0</v>
      </c>
      <c r="K1423" s="287">
        <v>3</v>
      </c>
      <c r="L1423" s="288">
        <v>1.35</v>
      </c>
      <c r="M1423" s="287">
        <v>3</v>
      </c>
      <c r="N1423" s="288">
        <v>0.45</v>
      </c>
      <c r="O1423" s="287">
        <v>3</v>
      </c>
      <c r="P1423" s="275">
        <v>1.35</v>
      </c>
      <c r="Q1423" s="287">
        <v>3</v>
      </c>
      <c r="R1423" s="291">
        <v>0.45</v>
      </c>
      <c r="S1423" s="287">
        <v>3</v>
      </c>
      <c r="T1423" s="258">
        <v>0.7</v>
      </c>
      <c r="U1423" s="288">
        <f t="shared" si="1177"/>
        <v>0.1925</v>
      </c>
      <c r="V1423" s="289">
        <f t="shared" ref="V1423" si="1340">AVERAGE(F1423,I1423,K1423,M1423,O1423,Q1423,S1423,C1423)</f>
        <v>3</v>
      </c>
      <c r="W1423" s="258">
        <f t="shared" ref="W1423" si="1341">SUM(G1423,J1423,L1423,N1423,P1423,R1423,T1423+D1423)</f>
        <v>5</v>
      </c>
      <c r="X1423" s="258">
        <f t="shared" si="1118"/>
        <v>0.15</v>
      </c>
      <c r="Y1423" s="258">
        <f t="shared" ref="Y1423" si="1342">+ROUND((F1423*H1423)+(K1423*L1423*$D$1109)+(O1423*P1423*$D$1109)+(S1423*U1423),2)</f>
        <v>2.37</v>
      </c>
      <c r="Z1423" s="258">
        <f t="shared" ref="Z1423" si="1343">ROUND((I1423*J1423*X1423)+(M1423*N1423*X1423)+(Q1423*R1423*X1423),2)</f>
        <v>0.41</v>
      </c>
    </row>
    <row r="1424" spans="1:26" x14ac:dyDescent="0.2">
      <c r="A1424" s="453"/>
      <c r="B1424" s="258" t="s">
        <v>429</v>
      </c>
      <c r="C1424" s="258">
        <f>B163</f>
        <v>5</v>
      </c>
      <c r="D1424" s="256">
        <f t="shared" si="1120"/>
        <v>0.2</v>
      </c>
      <c r="E1424" s="256">
        <f t="shared" si="1121"/>
        <v>0.25</v>
      </c>
      <c r="F1424" s="258"/>
      <c r="G1424" s="258"/>
      <c r="H1424" s="275"/>
      <c r="I1424" s="287"/>
      <c r="J1424" s="288"/>
      <c r="K1424" s="287"/>
      <c r="L1424" s="288"/>
      <c r="M1424" s="287"/>
      <c r="N1424" s="288"/>
      <c r="O1424" s="287"/>
      <c r="P1424" s="275"/>
      <c r="Q1424" s="287"/>
      <c r="R1424" s="291"/>
      <c r="S1424" s="287"/>
      <c r="T1424" s="258"/>
      <c r="U1424" s="288"/>
      <c r="V1424" s="289">
        <f t="shared" ref="V1424" si="1344">D1424</f>
        <v>0.2</v>
      </c>
      <c r="W1424" s="258">
        <f t="shared" ref="W1424" si="1345">+C1424</f>
        <v>5</v>
      </c>
      <c r="X1424" s="258">
        <f t="shared" ref="X1424" si="1346">+E1424</f>
        <v>0.25</v>
      </c>
      <c r="Y1424" s="258">
        <f t="shared" ref="Y1424" si="1347">ROUND((V1424*W1424*X1424),2)</f>
        <v>0.25</v>
      </c>
      <c r="Z1424" s="258"/>
    </row>
    <row r="1425" spans="1:26" x14ac:dyDescent="0.2">
      <c r="A1425" s="453" t="s">
        <v>765</v>
      </c>
      <c r="B1425" s="258" t="s">
        <v>1079</v>
      </c>
      <c r="C1425" s="258"/>
      <c r="D1425" s="256"/>
      <c r="E1425" s="256"/>
      <c r="F1425" s="258">
        <v>2.86</v>
      </c>
      <c r="G1425" s="258">
        <v>0.7</v>
      </c>
      <c r="H1425" s="275">
        <f t="shared" ref="H1425" si="1348">+(G1425*$D$1109)+(0.175*0.5)</f>
        <v>0.1925</v>
      </c>
      <c r="I1425" s="287"/>
      <c r="J1425" s="288">
        <v>0</v>
      </c>
      <c r="K1425" s="287">
        <v>2.98</v>
      </c>
      <c r="L1425" s="288">
        <v>1.35</v>
      </c>
      <c r="M1425" s="287">
        <v>3</v>
      </c>
      <c r="N1425" s="288">
        <v>0.45</v>
      </c>
      <c r="O1425" s="287">
        <v>3</v>
      </c>
      <c r="P1425" s="275">
        <v>1.35</v>
      </c>
      <c r="Q1425" s="287">
        <v>3</v>
      </c>
      <c r="R1425" s="288">
        <v>0.45</v>
      </c>
      <c r="S1425" s="287">
        <v>3</v>
      </c>
      <c r="T1425" s="258">
        <v>0.7</v>
      </c>
      <c r="U1425" s="288">
        <f t="shared" si="1177"/>
        <v>0.1925</v>
      </c>
      <c r="V1425" s="289">
        <f t="shared" ref="V1425" si="1349">AVERAGE(F1425,I1425,K1425,M1425,O1425,Q1425,S1425,C1425)</f>
        <v>2.9733333333333332</v>
      </c>
      <c r="W1425" s="258">
        <f t="shared" ref="W1425" si="1350">SUM(G1425,J1425,L1425,N1425,P1425,R1425,T1425+D1425)</f>
        <v>5</v>
      </c>
      <c r="X1425" s="258">
        <f t="shared" si="1118"/>
        <v>0.15</v>
      </c>
      <c r="Y1425" s="258">
        <f t="shared" ref="Y1425" si="1351">+ROUND((F1425*H1425)+(K1425*L1425*$D$1109)+(O1425*P1425*$D$1109)+(S1425*U1425),2)</f>
        <v>2.34</v>
      </c>
      <c r="Z1425" s="258">
        <f t="shared" ref="Z1425" si="1352">ROUND((I1425*J1425*X1425)+(M1425*N1425*X1425)+(Q1425*R1425*X1425),2)</f>
        <v>0.41</v>
      </c>
    </row>
    <row r="1426" spans="1:26" x14ac:dyDescent="0.2">
      <c r="A1426" s="453"/>
      <c r="B1426" s="258" t="s">
        <v>430</v>
      </c>
      <c r="C1426" s="258">
        <f>B164</f>
        <v>5</v>
      </c>
      <c r="D1426" s="256">
        <f t="shared" si="1120"/>
        <v>0.2</v>
      </c>
      <c r="E1426" s="256">
        <f t="shared" si="1121"/>
        <v>0.25</v>
      </c>
      <c r="F1426" s="258"/>
      <c r="G1426" s="258"/>
      <c r="H1426" s="275"/>
      <c r="I1426" s="287"/>
      <c r="J1426" s="288"/>
      <c r="K1426" s="287"/>
      <c r="L1426" s="288"/>
      <c r="M1426" s="287"/>
      <c r="N1426" s="288"/>
      <c r="O1426" s="287"/>
      <c r="P1426" s="275"/>
      <c r="Q1426" s="290"/>
      <c r="R1426" s="291"/>
      <c r="S1426" s="287"/>
      <c r="T1426" s="258"/>
      <c r="U1426" s="288"/>
      <c r="V1426" s="289">
        <f t="shared" ref="V1426" si="1353">D1426</f>
        <v>0.2</v>
      </c>
      <c r="W1426" s="258">
        <f t="shared" ref="W1426" si="1354">+C1426</f>
        <v>5</v>
      </c>
      <c r="X1426" s="258">
        <f t="shared" ref="X1426" si="1355">+E1426</f>
        <v>0.25</v>
      </c>
      <c r="Y1426" s="258">
        <f t="shared" ref="Y1426" si="1356">ROUND((V1426*W1426*X1426),2)</f>
        <v>0.25</v>
      </c>
      <c r="Z1426" s="258"/>
    </row>
    <row r="1427" spans="1:26" x14ac:dyDescent="0.2">
      <c r="A1427" s="453" t="s">
        <v>766</v>
      </c>
      <c r="B1427" s="258" t="s">
        <v>1080</v>
      </c>
      <c r="C1427" s="258"/>
      <c r="D1427" s="256"/>
      <c r="E1427" s="256"/>
      <c r="F1427" s="258">
        <v>2.9</v>
      </c>
      <c r="G1427" s="258">
        <v>0.7</v>
      </c>
      <c r="H1427" s="275">
        <f t="shared" ref="H1427" si="1357">+(G1427*$D$1109)+(0.175*0.5)</f>
        <v>0.1925</v>
      </c>
      <c r="I1427" s="287"/>
      <c r="J1427" s="288">
        <v>0</v>
      </c>
      <c r="K1427" s="287">
        <v>2.98</v>
      </c>
      <c r="L1427" s="288">
        <v>1.35</v>
      </c>
      <c r="M1427" s="287">
        <v>3</v>
      </c>
      <c r="N1427" s="288">
        <v>0.45</v>
      </c>
      <c r="O1427" s="287">
        <v>3.09</v>
      </c>
      <c r="P1427" s="275">
        <v>1.35</v>
      </c>
      <c r="Q1427" s="290">
        <v>3.11</v>
      </c>
      <c r="R1427" s="291">
        <v>0.45</v>
      </c>
      <c r="S1427" s="287">
        <v>3.15</v>
      </c>
      <c r="T1427" s="258">
        <v>0.7</v>
      </c>
      <c r="U1427" s="288">
        <f t="shared" si="1177"/>
        <v>0.1925</v>
      </c>
      <c r="V1427" s="289">
        <f t="shared" ref="V1427" si="1358">AVERAGE(F1427,I1427,K1427,M1427,O1427,Q1427,S1427,C1427)</f>
        <v>3.0383333333333327</v>
      </c>
      <c r="W1427" s="258">
        <f t="shared" ref="W1427" si="1359">SUM(G1427,J1427,L1427,N1427,P1427,R1427,T1427+D1427)</f>
        <v>5</v>
      </c>
      <c r="X1427" s="258">
        <f t="shared" si="1118"/>
        <v>0.15</v>
      </c>
      <c r="Y1427" s="258">
        <f t="shared" ref="Y1427" si="1360">+ROUND((F1427*H1427)+(K1427*L1427*$D$1109)+(O1427*P1427*$D$1109)+(S1427*U1427),2)</f>
        <v>2.39</v>
      </c>
      <c r="Z1427" s="258">
        <f t="shared" ref="Z1427" si="1361">ROUND((I1427*J1427*X1427)+(M1427*N1427*X1427)+(Q1427*R1427*X1427),2)</f>
        <v>0.41</v>
      </c>
    </row>
    <row r="1428" spans="1:26" x14ac:dyDescent="0.2">
      <c r="A1428" s="453"/>
      <c r="B1428" s="258" t="s">
        <v>431</v>
      </c>
      <c r="C1428" s="258">
        <f>B165</f>
        <v>5</v>
      </c>
      <c r="D1428" s="256">
        <f t="shared" si="1120"/>
        <v>0.2</v>
      </c>
      <c r="E1428" s="256">
        <f t="shared" si="1121"/>
        <v>0.25</v>
      </c>
      <c r="F1428" s="258"/>
      <c r="G1428" s="258"/>
      <c r="H1428" s="275"/>
      <c r="I1428" s="287"/>
      <c r="J1428" s="288"/>
      <c r="K1428" s="287"/>
      <c r="L1428" s="288"/>
      <c r="M1428" s="287"/>
      <c r="N1428" s="288"/>
      <c r="O1428" s="287"/>
      <c r="P1428" s="275"/>
      <c r="Q1428" s="290"/>
      <c r="R1428" s="291"/>
      <c r="S1428" s="287"/>
      <c r="T1428" s="258"/>
      <c r="U1428" s="288"/>
      <c r="V1428" s="289">
        <f t="shared" ref="V1428" si="1362">D1428</f>
        <v>0.2</v>
      </c>
      <c r="W1428" s="258">
        <f t="shared" ref="W1428" si="1363">+C1428</f>
        <v>5</v>
      </c>
      <c r="X1428" s="258">
        <f t="shared" ref="X1428" si="1364">+E1428</f>
        <v>0.25</v>
      </c>
      <c r="Y1428" s="258">
        <f t="shared" ref="Y1428" si="1365">ROUND((V1428*W1428*X1428),2)</f>
        <v>0.25</v>
      </c>
      <c r="Z1428" s="258"/>
    </row>
    <row r="1429" spans="1:26" x14ac:dyDescent="0.2">
      <c r="A1429" s="453" t="s">
        <v>767</v>
      </c>
      <c r="B1429" s="258" t="s">
        <v>1081</v>
      </c>
      <c r="C1429" s="258"/>
      <c r="D1429" s="256"/>
      <c r="E1429" s="256"/>
      <c r="F1429" s="258">
        <v>2.9</v>
      </c>
      <c r="G1429" s="258">
        <v>0.7</v>
      </c>
      <c r="H1429" s="275">
        <f t="shared" ref="H1429" si="1366">+(G1429*$D$1109)+(0.175*0.5)</f>
        <v>0.1925</v>
      </c>
      <c r="I1429" s="287"/>
      <c r="J1429" s="288">
        <v>0</v>
      </c>
      <c r="K1429" s="287">
        <v>2.98</v>
      </c>
      <c r="L1429" s="288">
        <v>1.35</v>
      </c>
      <c r="M1429" s="287">
        <v>3</v>
      </c>
      <c r="N1429" s="288">
        <v>0.45</v>
      </c>
      <c r="O1429" s="287">
        <v>3.09</v>
      </c>
      <c r="P1429" s="275">
        <v>1.35</v>
      </c>
      <c r="Q1429" s="290">
        <v>3.11</v>
      </c>
      <c r="R1429" s="288">
        <v>0.45</v>
      </c>
      <c r="S1429" s="287">
        <v>3.15</v>
      </c>
      <c r="T1429" s="258">
        <v>0.7</v>
      </c>
      <c r="U1429" s="288">
        <f t="shared" si="1177"/>
        <v>0.1925</v>
      </c>
      <c r="V1429" s="289">
        <f t="shared" ref="V1429" si="1367">AVERAGE(F1429,I1429,K1429,M1429,O1429,Q1429,S1429,C1429)</f>
        <v>3.0383333333333327</v>
      </c>
      <c r="W1429" s="258">
        <f t="shared" ref="W1429" si="1368">SUM(G1429,J1429,L1429,N1429,P1429,R1429,T1429+D1429)</f>
        <v>5</v>
      </c>
      <c r="X1429" s="258">
        <f t="shared" si="1118"/>
        <v>0.15</v>
      </c>
      <c r="Y1429" s="258">
        <f t="shared" ref="Y1429" si="1369">+ROUND((F1429*H1429)+(K1429*L1429*$D$1109)+(O1429*P1429*$D$1109)+(S1429*U1429),2)</f>
        <v>2.39</v>
      </c>
      <c r="Z1429" s="258">
        <f t="shared" ref="Z1429" si="1370">ROUND((I1429*J1429*X1429)+(M1429*N1429*X1429)+(Q1429*R1429*X1429),2)</f>
        <v>0.41</v>
      </c>
    </row>
    <row r="1430" spans="1:26" x14ac:dyDescent="0.2">
      <c r="A1430" s="453"/>
      <c r="B1430" s="258" t="s">
        <v>432</v>
      </c>
      <c r="C1430" s="258">
        <f>B166</f>
        <v>5</v>
      </c>
      <c r="D1430" s="256">
        <f t="shared" si="1120"/>
        <v>0.2</v>
      </c>
      <c r="E1430" s="256">
        <f t="shared" si="1121"/>
        <v>0.25</v>
      </c>
      <c r="F1430" s="258"/>
      <c r="G1430" s="258"/>
      <c r="H1430" s="275"/>
      <c r="I1430" s="287"/>
      <c r="J1430" s="288"/>
      <c r="K1430" s="287"/>
      <c r="L1430" s="288"/>
      <c r="M1430" s="287"/>
      <c r="N1430" s="288"/>
      <c r="O1430" s="287"/>
      <c r="P1430" s="275"/>
      <c r="Q1430" s="290"/>
      <c r="R1430" s="291"/>
      <c r="S1430" s="287"/>
      <c r="T1430" s="258"/>
      <c r="U1430" s="288"/>
      <c r="V1430" s="289">
        <f t="shared" ref="V1430" si="1371">D1430</f>
        <v>0.2</v>
      </c>
      <c r="W1430" s="258">
        <f t="shared" ref="W1430" si="1372">+C1430</f>
        <v>5</v>
      </c>
      <c r="X1430" s="258">
        <f t="shared" ref="X1430" si="1373">+E1430</f>
        <v>0.25</v>
      </c>
      <c r="Y1430" s="258">
        <f t="shared" ref="Y1430" si="1374">ROUND((V1430*W1430*X1430),2)</f>
        <v>0.25</v>
      </c>
      <c r="Z1430" s="258"/>
    </row>
    <row r="1431" spans="1:26" x14ac:dyDescent="0.2">
      <c r="A1431" s="453" t="s">
        <v>768</v>
      </c>
      <c r="B1431" s="258" t="s">
        <v>1082</v>
      </c>
      <c r="C1431" s="258"/>
      <c r="D1431" s="256"/>
      <c r="E1431" s="256"/>
      <c r="F1431" s="258">
        <v>2.97</v>
      </c>
      <c r="G1431" s="258">
        <v>0.7</v>
      </c>
      <c r="H1431" s="275">
        <f t="shared" ref="H1431" si="1375">+(G1431*$D$1109)+(0.175*0.5)</f>
        <v>0.1925</v>
      </c>
      <c r="I1431" s="287"/>
      <c r="J1431" s="288">
        <v>0</v>
      </c>
      <c r="K1431" s="287">
        <v>2.99</v>
      </c>
      <c r="L1431" s="288">
        <v>1.35</v>
      </c>
      <c r="M1431" s="287">
        <v>3</v>
      </c>
      <c r="N1431" s="288">
        <v>0.45</v>
      </c>
      <c r="O1431" s="287">
        <v>3.03</v>
      </c>
      <c r="P1431" s="275">
        <v>1.35</v>
      </c>
      <c r="Q1431" s="290">
        <v>3.04</v>
      </c>
      <c r="R1431" s="291">
        <v>0.45</v>
      </c>
      <c r="S1431" s="287">
        <v>3.05</v>
      </c>
      <c r="T1431" s="258">
        <v>0.7</v>
      </c>
      <c r="U1431" s="288">
        <f t="shared" si="1177"/>
        <v>0.1925</v>
      </c>
      <c r="V1431" s="289">
        <f t="shared" ref="V1431" si="1376">AVERAGE(F1431,I1431,K1431,M1431,O1431,Q1431,S1431,C1431)</f>
        <v>3.0133333333333336</v>
      </c>
      <c r="W1431" s="258">
        <f t="shared" ref="W1431" si="1377">SUM(G1431,J1431,L1431,N1431,P1431,R1431,T1431+D1431)</f>
        <v>5</v>
      </c>
      <c r="X1431" s="258">
        <f t="shared" si="1118"/>
        <v>0.15</v>
      </c>
      <c r="Y1431" s="258">
        <f t="shared" ref="Y1431" si="1378">+ROUND((F1431*H1431)+(K1431*L1431*$D$1109)+(O1431*P1431*$D$1109)+(S1431*U1431),2)</f>
        <v>2.38</v>
      </c>
      <c r="Z1431" s="258">
        <f t="shared" ref="Z1431" si="1379">ROUND((I1431*J1431*X1431)+(M1431*N1431*X1431)+(Q1431*R1431*X1431),2)</f>
        <v>0.41</v>
      </c>
    </row>
    <row r="1432" spans="1:26" x14ac:dyDescent="0.2">
      <c r="A1432" s="453"/>
      <c r="B1432" s="258" t="s">
        <v>433</v>
      </c>
      <c r="C1432" s="258">
        <f>B167</f>
        <v>5</v>
      </c>
      <c r="D1432" s="256">
        <f t="shared" si="1120"/>
        <v>0.2</v>
      </c>
      <c r="E1432" s="256">
        <f t="shared" si="1121"/>
        <v>0.25</v>
      </c>
      <c r="F1432" s="258"/>
      <c r="G1432" s="258"/>
      <c r="H1432" s="275"/>
      <c r="I1432" s="287"/>
      <c r="J1432" s="288"/>
      <c r="K1432" s="287"/>
      <c r="L1432" s="288"/>
      <c r="M1432" s="287"/>
      <c r="N1432" s="288"/>
      <c r="O1432" s="287"/>
      <c r="P1432" s="275"/>
      <c r="Q1432" s="290"/>
      <c r="R1432" s="291"/>
      <c r="S1432" s="287"/>
      <c r="T1432" s="258"/>
      <c r="U1432" s="288"/>
      <c r="V1432" s="289">
        <f t="shared" ref="V1432" si="1380">D1432</f>
        <v>0.2</v>
      </c>
      <c r="W1432" s="258">
        <f t="shared" ref="W1432" si="1381">+C1432</f>
        <v>5</v>
      </c>
      <c r="X1432" s="258">
        <f t="shared" ref="X1432" si="1382">+E1432</f>
        <v>0.25</v>
      </c>
      <c r="Y1432" s="258">
        <f t="shared" ref="Y1432" si="1383">ROUND((V1432*W1432*X1432),2)</f>
        <v>0.25</v>
      </c>
      <c r="Z1432" s="258"/>
    </row>
    <row r="1433" spans="1:26" x14ac:dyDescent="0.2">
      <c r="A1433" s="453" t="s">
        <v>769</v>
      </c>
      <c r="B1433" s="258" t="s">
        <v>1083</v>
      </c>
      <c r="C1433" s="258"/>
      <c r="D1433" s="256"/>
      <c r="E1433" s="256"/>
      <c r="F1433" s="258">
        <v>3</v>
      </c>
      <c r="G1433" s="258">
        <v>0.7</v>
      </c>
      <c r="H1433" s="275">
        <f t="shared" ref="H1433" si="1384">+(G1433*$D$1109)+(0.175*0.5)</f>
        <v>0.1925</v>
      </c>
      <c r="I1433" s="287"/>
      <c r="J1433" s="288">
        <v>0</v>
      </c>
      <c r="K1433" s="287">
        <v>3</v>
      </c>
      <c r="L1433" s="288">
        <v>1.35</v>
      </c>
      <c r="M1433" s="287">
        <v>3</v>
      </c>
      <c r="N1433" s="288">
        <v>0.45</v>
      </c>
      <c r="O1433" s="287">
        <v>3</v>
      </c>
      <c r="P1433" s="275">
        <v>1.35</v>
      </c>
      <c r="Q1433" s="290">
        <v>3</v>
      </c>
      <c r="R1433" s="288">
        <v>0.45</v>
      </c>
      <c r="S1433" s="287">
        <v>3</v>
      </c>
      <c r="T1433" s="258">
        <v>0.7</v>
      </c>
      <c r="U1433" s="288">
        <f t="shared" si="1177"/>
        <v>0.1925</v>
      </c>
      <c r="V1433" s="289">
        <f t="shared" ref="V1433" si="1385">AVERAGE(F1433,I1433,K1433,M1433,O1433,Q1433,S1433,C1433)</f>
        <v>3</v>
      </c>
      <c r="W1433" s="258">
        <f t="shared" ref="W1433" si="1386">SUM(G1433,J1433,L1433,N1433,P1433,R1433,T1433+D1433)</f>
        <v>5</v>
      </c>
      <c r="X1433" s="258">
        <f t="shared" si="1118"/>
        <v>0.15</v>
      </c>
      <c r="Y1433" s="258">
        <f t="shared" ref="Y1433" si="1387">+ROUND((F1433*H1433)+(K1433*L1433*$D$1109)+(O1433*P1433*$D$1109)+(S1433*U1433),2)</f>
        <v>2.37</v>
      </c>
      <c r="Z1433" s="258">
        <f t="shared" ref="Z1433" si="1388">ROUND((I1433*J1433*X1433)+(M1433*N1433*X1433)+(Q1433*R1433*X1433),2)</f>
        <v>0.41</v>
      </c>
    </row>
    <row r="1434" spans="1:26" x14ac:dyDescent="0.2">
      <c r="A1434" s="453"/>
      <c r="B1434" s="258" t="s">
        <v>434</v>
      </c>
      <c r="C1434" s="258">
        <f>B168</f>
        <v>5</v>
      </c>
      <c r="D1434" s="256">
        <f t="shared" si="1120"/>
        <v>0.2</v>
      </c>
      <c r="E1434" s="256">
        <f t="shared" si="1121"/>
        <v>0.25</v>
      </c>
      <c r="F1434" s="258"/>
      <c r="G1434" s="258"/>
      <c r="H1434" s="275"/>
      <c r="I1434" s="287"/>
      <c r="J1434" s="288"/>
      <c r="K1434" s="287"/>
      <c r="L1434" s="288"/>
      <c r="M1434" s="287"/>
      <c r="N1434" s="288"/>
      <c r="O1434" s="287"/>
      <c r="P1434" s="275"/>
      <c r="Q1434" s="290"/>
      <c r="R1434" s="291"/>
      <c r="S1434" s="287"/>
      <c r="T1434" s="258"/>
      <c r="U1434" s="288"/>
      <c r="V1434" s="289">
        <f t="shared" ref="V1434" si="1389">D1434</f>
        <v>0.2</v>
      </c>
      <c r="W1434" s="258">
        <f t="shared" ref="W1434" si="1390">+C1434</f>
        <v>5</v>
      </c>
      <c r="X1434" s="258">
        <f t="shared" ref="X1434" si="1391">+E1434</f>
        <v>0.25</v>
      </c>
      <c r="Y1434" s="258">
        <f t="shared" ref="Y1434" si="1392">ROUND((V1434*W1434*X1434),2)</f>
        <v>0.25</v>
      </c>
      <c r="Z1434" s="258"/>
    </row>
    <row r="1435" spans="1:26" x14ac:dyDescent="0.2">
      <c r="A1435" s="453" t="s">
        <v>770</v>
      </c>
      <c r="B1435" s="258" t="s">
        <v>1084</v>
      </c>
      <c r="C1435" s="258"/>
      <c r="D1435" s="256"/>
      <c r="E1435" s="256"/>
      <c r="F1435" s="258">
        <v>3</v>
      </c>
      <c r="G1435" s="258">
        <v>0.7</v>
      </c>
      <c r="H1435" s="275">
        <f t="shared" ref="H1435" si="1393">+(G1435*$D$1109)+(0.175*0.5)</f>
        <v>0.1925</v>
      </c>
      <c r="I1435" s="287"/>
      <c r="J1435" s="288">
        <v>0</v>
      </c>
      <c r="K1435" s="287">
        <v>3</v>
      </c>
      <c r="L1435" s="288">
        <v>1.35</v>
      </c>
      <c r="M1435" s="287">
        <v>3</v>
      </c>
      <c r="N1435" s="288">
        <v>0.45</v>
      </c>
      <c r="O1435" s="287">
        <v>3</v>
      </c>
      <c r="P1435" s="275">
        <v>1.35</v>
      </c>
      <c r="Q1435" s="290">
        <v>3</v>
      </c>
      <c r="R1435" s="291">
        <v>0.45</v>
      </c>
      <c r="S1435" s="287">
        <v>3</v>
      </c>
      <c r="T1435" s="258">
        <v>0.7</v>
      </c>
      <c r="U1435" s="288">
        <f t="shared" si="1177"/>
        <v>0.1925</v>
      </c>
      <c r="V1435" s="289">
        <f t="shared" ref="V1435" si="1394">AVERAGE(F1435,I1435,K1435,M1435,O1435,Q1435,S1435,C1435)</f>
        <v>3</v>
      </c>
      <c r="W1435" s="258">
        <f t="shared" ref="W1435" si="1395">SUM(G1435,J1435,L1435,N1435,P1435,R1435,T1435+D1435)</f>
        <v>5</v>
      </c>
      <c r="X1435" s="258">
        <f t="shared" si="1118"/>
        <v>0.15</v>
      </c>
      <c r="Y1435" s="258">
        <f t="shared" ref="Y1435" si="1396">+ROUND((F1435*H1435)+(K1435*L1435*$D$1109)+(O1435*P1435*$D$1109)+(S1435*U1435),2)</f>
        <v>2.37</v>
      </c>
      <c r="Z1435" s="258">
        <f t="shared" ref="Z1435" si="1397">ROUND((I1435*J1435*X1435)+(M1435*N1435*X1435)+(Q1435*R1435*X1435),2)</f>
        <v>0.41</v>
      </c>
    </row>
    <row r="1436" spans="1:26" x14ac:dyDescent="0.2">
      <c r="A1436" s="453"/>
      <c r="B1436" s="258" t="s">
        <v>435</v>
      </c>
      <c r="C1436" s="258">
        <f>B169</f>
        <v>5</v>
      </c>
      <c r="D1436" s="256">
        <f t="shared" si="1120"/>
        <v>0.2</v>
      </c>
      <c r="E1436" s="256">
        <f t="shared" si="1121"/>
        <v>0.25</v>
      </c>
      <c r="F1436" s="258"/>
      <c r="G1436" s="258"/>
      <c r="H1436" s="275"/>
      <c r="I1436" s="287"/>
      <c r="J1436" s="288"/>
      <c r="K1436" s="287"/>
      <c r="L1436" s="288"/>
      <c r="M1436" s="287"/>
      <c r="N1436" s="288"/>
      <c r="O1436" s="287"/>
      <c r="P1436" s="275"/>
      <c r="Q1436" s="290"/>
      <c r="R1436" s="291"/>
      <c r="S1436" s="287"/>
      <c r="T1436" s="258"/>
      <c r="U1436" s="288"/>
      <c r="V1436" s="289">
        <f t="shared" ref="V1436" si="1398">D1436</f>
        <v>0.2</v>
      </c>
      <c r="W1436" s="258">
        <f t="shared" ref="W1436" si="1399">+C1436</f>
        <v>5</v>
      </c>
      <c r="X1436" s="258">
        <f t="shared" ref="X1436" si="1400">+E1436</f>
        <v>0.25</v>
      </c>
      <c r="Y1436" s="258">
        <f t="shared" ref="Y1436" si="1401">ROUND((V1436*W1436*X1436),2)</f>
        <v>0.25</v>
      </c>
      <c r="Z1436" s="258"/>
    </row>
    <row r="1437" spans="1:26" x14ac:dyDescent="0.2">
      <c r="A1437" s="453" t="s">
        <v>771</v>
      </c>
      <c r="B1437" s="258" t="s">
        <v>1085</v>
      </c>
      <c r="C1437" s="258"/>
      <c r="D1437" s="256"/>
      <c r="E1437" s="256"/>
      <c r="F1437" s="258">
        <v>3</v>
      </c>
      <c r="G1437" s="258">
        <v>0.7</v>
      </c>
      <c r="H1437" s="275">
        <f t="shared" ref="H1437" si="1402">+(G1437*$D$1109)+(0.175*0.5)</f>
        <v>0.1925</v>
      </c>
      <c r="I1437" s="287"/>
      <c r="J1437" s="288">
        <v>0</v>
      </c>
      <c r="K1437" s="287">
        <v>3</v>
      </c>
      <c r="L1437" s="288">
        <v>1.35</v>
      </c>
      <c r="M1437" s="287">
        <v>3</v>
      </c>
      <c r="N1437" s="288">
        <v>0.45</v>
      </c>
      <c r="O1437" s="287">
        <v>3</v>
      </c>
      <c r="P1437" s="275">
        <v>1.35</v>
      </c>
      <c r="Q1437" s="290">
        <v>3</v>
      </c>
      <c r="R1437" s="288">
        <v>0.45</v>
      </c>
      <c r="S1437" s="290">
        <v>3</v>
      </c>
      <c r="T1437" s="258">
        <v>0.7</v>
      </c>
      <c r="U1437" s="288">
        <f t="shared" si="1177"/>
        <v>0.1925</v>
      </c>
      <c r="V1437" s="289">
        <f t="shared" ref="V1437" si="1403">AVERAGE(F1437,I1437,K1437,M1437,O1437,Q1437,S1437,C1437)</f>
        <v>3</v>
      </c>
      <c r="W1437" s="258">
        <f t="shared" ref="W1437" si="1404">SUM(G1437,J1437,L1437,N1437,P1437,R1437,T1437+D1437)</f>
        <v>5</v>
      </c>
      <c r="X1437" s="258">
        <f t="shared" si="1118"/>
        <v>0.15</v>
      </c>
      <c r="Y1437" s="258">
        <f t="shared" ref="Y1437" si="1405">+ROUND((F1437*H1437)+(K1437*L1437*$D$1109)+(O1437*P1437*$D$1109)+(S1437*U1437),2)</f>
        <v>2.37</v>
      </c>
      <c r="Z1437" s="258">
        <f t="shared" ref="Z1437" si="1406">ROUND((I1437*J1437*X1437)+(M1437*N1437*X1437)+(Q1437*R1437*X1437),2)</f>
        <v>0.41</v>
      </c>
    </row>
    <row r="1438" spans="1:26" x14ac:dyDescent="0.2">
      <c r="A1438" s="453"/>
      <c r="B1438" s="258" t="s">
        <v>436</v>
      </c>
      <c r="C1438" s="258">
        <f>B170</f>
        <v>5</v>
      </c>
      <c r="D1438" s="256">
        <f t="shared" si="1120"/>
        <v>0.2</v>
      </c>
      <c r="E1438" s="256">
        <f t="shared" si="1121"/>
        <v>0.25</v>
      </c>
      <c r="F1438" s="258"/>
      <c r="G1438" s="258"/>
      <c r="H1438" s="275"/>
      <c r="I1438" s="287"/>
      <c r="J1438" s="288"/>
      <c r="K1438" s="287"/>
      <c r="L1438" s="288"/>
      <c r="M1438" s="287"/>
      <c r="N1438" s="288"/>
      <c r="O1438" s="287"/>
      <c r="P1438" s="275"/>
      <c r="Q1438" s="290"/>
      <c r="R1438" s="291"/>
      <c r="S1438" s="290"/>
      <c r="T1438" s="258"/>
      <c r="U1438" s="288"/>
      <c r="V1438" s="289">
        <f t="shared" ref="V1438" si="1407">D1438</f>
        <v>0.2</v>
      </c>
      <c r="W1438" s="258">
        <f t="shared" ref="W1438" si="1408">+C1438</f>
        <v>5</v>
      </c>
      <c r="X1438" s="258">
        <f t="shared" ref="X1438" si="1409">+E1438</f>
        <v>0.25</v>
      </c>
      <c r="Y1438" s="258">
        <f t="shared" ref="Y1438" si="1410">ROUND((V1438*W1438*X1438),2)</f>
        <v>0.25</v>
      </c>
      <c r="Z1438" s="258"/>
    </row>
    <row r="1439" spans="1:26" x14ac:dyDescent="0.2">
      <c r="A1439" s="453" t="s">
        <v>772</v>
      </c>
      <c r="B1439" s="258" t="s">
        <v>1086</v>
      </c>
      <c r="C1439" s="258"/>
      <c r="D1439" s="256"/>
      <c r="E1439" s="256"/>
      <c r="F1439" s="258">
        <v>2.99</v>
      </c>
      <c r="G1439" s="258">
        <v>0.7</v>
      </c>
      <c r="H1439" s="275">
        <f t="shared" ref="H1439" si="1411">+(G1439*$D$1109)+(0.175*0.5)</f>
        <v>0.1925</v>
      </c>
      <c r="I1439" s="287"/>
      <c r="J1439" s="288">
        <v>0</v>
      </c>
      <c r="K1439" s="287">
        <v>3</v>
      </c>
      <c r="L1439" s="288">
        <v>1.35</v>
      </c>
      <c r="M1439" s="287">
        <v>3</v>
      </c>
      <c r="N1439" s="288">
        <v>0.45</v>
      </c>
      <c r="O1439" s="287">
        <v>3</v>
      </c>
      <c r="P1439" s="275">
        <v>1.35</v>
      </c>
      <c r="Q1439" s="287">
        <v>3.01</v>
      </c>
      <c r="R1439" s="288">
        <v>0.45</v>
      </c>
      <c r="S1439" s="290">
        <v>3.02</v>
      </c>
      <c r="T1439" s="258">
        <v>0.7</v>
      </c>
      <c r="U1439" s="288">
        <f t="shared" si="1177"/>
        <v>0.1925</v>
      </c>
      <c r="V1439" s="289">
        <f t="shared" ref="V1439" si="1412">AVERAGE(F1439,I1439,K1439,M1439,O1439,Q1439,S1439,C1439)</f>
        <v>3.0033333333333334</v>
      </c>
      <c r="W1439" s="258">
        <f t="shared" ref="W1439" si="1413">SUM(G1439,J1439,L1439,N1439,P1439,R1439,T1439+D1439)</f>
        <v>5</v>
      </c>
      <c r="X1439" s="258">
        <f t="shared" ref="X1439:X1501" si="1414">$D$1109</f>
        <v>0.15</v>
      </c>
      <c r="Y1439" s="258">
        <f t="shared" ref="Y1439" si="1415">+ROUND((F1439*H1439)+(K1439*L1439*$D$1109)+(O1439*P1439*$D$1109)+(S1439*U1439),2)</f>
        <v>2.37</v>
      </c>
      <c r="Z1439" s="258">
        <f t="shared" ref="Z1439" si="1416">ROUND((I1439*J1439*X1439)+(M1439*N1439*X1439)+(Q1439*R1439*X1439),2)</f>
        <v>0.41</v>
      </c>
    </row>
    <row r="1440" spans="1:26" x14ac:dyDescent="0.2">
      <c r="A1440" s="453"/>
      <c r="B1440" s="258" t="s">
        <v>437</v>
      </c>
      <c r="C1440" s="258">
        <f>B171</f>
        <v>5</v>
      </c>
      <c r="D1440" s="256">
        <f t="shared" ref="D1440:D1502" si="1417">$D$1110</f>
        <v>0.2</v>
      </c>
      <c r="E1440" s="256">
        <f t="shared" ref="E1440:E1502" si="1418">$D$1111</f>
        <v>0.25</v>
      </c>
      <c r="F1440" s="258"/>
      <c r="G1440" s="258"/>
      <c r="H1440" s="275"/>
      <c r="I1440" s="287"/>
      <c r="J1440" s="288"/>
      <c r="K1440" s="287"/>
      <c r="L1440" s="288"/>
      <c r="M1440" s="287"/>
      <c r="N1440" s="288"/>
      <c r="O1440" s="287"/>
      <c r="P1440" s="275"/>
      <c r="Q1440" s="287"/>
      <c r="R1440" s="291"/>
      <c r="S1440" s="290"/>
      <c r="T1440" s="258"/>
      <c r="U1440" s="288"/>
      <c r="V1440" s="289">
        <f t="shared" ref="V1440" si="1419">D1440</f>
        <v>0.2</v>
      </c>
      <c r="W1440" s="258">
        <f t="shared" ref="W1440" si="1420">+C1440</f>
        <v>5</v>
      </c>
      <c r="X1440" s="258">
        <f t="shared" ref="X1440" si="1421">+E1440</f>
        <v>0.25</v>
      </c>
      <c r="Y1440" s="258">
        <f t="shared" ref="Y1440" si="1422">ROUND((V1440*W1440*X1440),2)</f>
        <v>0.25</v>
      </c>
      <c r="Z1440" s="258"/>
    </row>
    <row r="1441" spans="1:26" x14ac:dyDescent="0.2">
      <c r="A1441" s="453" t="s">
        <v>773</v>
      </c>
      <c r="B1441" s="258" t="s">
        <v>1087</v>
      </c>
      <c r="C1441" s="258"/>
      <c r="D1441" s="256"/>
      <c r="E1441" s="256"/>
      <c r="F1441" s="258">
        <v>2.96</v>
      </c>
      <c r="G1441" s="258">
        <v>0.7</v>
      </c>
      <c r="H1441" s="275">
        <f t="shared" ref="H1441" si="1423">+(G1441*$D$1109)+(0.175*0.5)</f>
        <v>0.1925</v>
      </c>
      <c r="I1441" s="287"/>
      <c r="J1441" s="288">
        <v>0</v>
      </c>
      <c r="K1441" s="287">
        <v>3</v>
      </c>
      <c r="L1441" s="288">
        <v>1.35</v>
      </c>
      <c r="M1441" s="287">
        <v>3</v>
      </c>
      <c r="N1441" s="288">
        <v>0.45</v>
      </c>
      <c r="O1441" s="287">
        <v>3.03</v>
      </c>
      <c r="P1441" s="275">
        <v>1.35</v>
      </c>
      <c r="Q1441" s="287">
        <v>3.04</v>
      </c>
      <c r="R1441" s="291">
        <v>0.45</v>
      </c>
      <c r="S1441" s="290">
        <v>3.06</v>
      </c>
      <c r="T1441" s="258">
        <v>0.7</v>
      </c>
      <c r="U1441" s="288">
        <f t="shared" si="1177"/>
        <v>0.1925</v>
      </c>
      <c r="V1441" s="289">
        <f t="shared" ref="V1441" si="1424">AVERAGE(F1441,I1441,K1441,M1441,O1441,Q1441,S1441,C1441)</f>
        <v>3.0150000000000001</v>
      </c>
      <c r="W1441" s="258">
        <f t="shared" ref="W1441" si="1425">SUM(G1441,J1441,L1441,N1441,P1441,R1441,T1441+D1441)</f>
        <v>5</v>
      </c>
      <c r="X1441" s="258">
        <f t="shared" si="1414"/>
        <v>0.15</v>
      </c>
      <c r="Y1441" s="258">
        <f t="shared" ref="Y1441" si="1426">+ROUND((F1441*H1441)+(K1441*L1441*$D$1109)+(O1441*P1441*$D$1109)+(S1441*U1441),2)</f>
        <v>2.38</v>
      </c>
      <c r="Z1441" s="258">
        <f t="shared" ref="Z1441" si="1427">ROUND((I1441*J1441*X1441)+(M1441*N1441*X1441)+(Q1441*R1441*X1441),2)</f>
        <v>0.41</v>
      </c>
    </row>
    <row r="1442" spans="1:26" x14ac:dyDescent="0.2">
      <c r="A1442" s="453"/>
      <c r="B1442" s="258" t="s">
        <v>438</v>
      </c>
      <c r="C1442" s="258">
        <f>B172</f>
        <v>5</v>
      </c>
      <c r="D1442" s="256">
        <f t="shared" si="1417"/>
        <v>0.2</v>
      </c>
      <c r="E1442" s="256">
        <f t="shared" si="1418"/>
        <v>0.25</v>
      </c>
      <c r="F1442" s="258"/>
      <c r="G1442" s="258"/>
      <c r="H1442" s="275"/>
      <c r="I1442" s="287"/>
      <c r="J1442" s="288"/>
      <c r="K1442" s="287"/>
      <c r="L1442" s="288"/>
      <c r="M1442" s="287"/>
      <c r="N1442" s="288"/>
      <c r="O1442" s="287"/>
      <c r="P1442" s="275"/>
      <c r="Q1442" s="287"/>
      <c r="R1442" s="291"/>
      <c r="S1442" s="290"/>
      <c r="T1442" s="258"/>
      <c r="U1442" s="288"/>
      <c r="V1442" s="289">
        <f t="shared" ref="V1442" si="1428">D1442</f>
        <v>0.2</v>
      </c>
      <c r="W1442" s="258">
        <f t="shared" ref="W1442" si="1429">+C1442</f>
        <v>5</v>
      </c>
      <c r="X1442" s="258">
        <f t="shared" ref="X1442" si="1430">+E1442</f>
        <v>0.25</v>
      </c>
      <c r="Y1442" s="258">
        <f t="shared" ref="Y1442" si="1431">ROUND((V1442*W1442*X1442),2)</f>
        <v>0.25</v>
      </c>
      <c r="Z1442" s="258"/>
    </row>
    <row r="1443" spans="1:26" x14ac:dyDescent="0.2">
      <c r="A1443" s="453" t="s">
        <v>774</v>
      </c>
      <c r="B1443" s="258" t="s">
        <v>1088</v>
      </c>
      <c r="C1443" s="258"/>
      <c r="D1443" s="256"/>
      <c r="E1443" s="256"/>
      <c r="F1443" s="258">
        <v>2.96</v>
      </c>
      <c r="G1443" s="258">
        <v>0.7</v>
      </c>
      <c r="H1443" s="275">
        <f t="shared" ref="H1443" si="1432">+(G1443*$D$1109)+(0.175*0.5)</f>
        <v>0.1925</v>
      </c>
      <c r="I1443" s="287"/>
      <c r="J1443" s="288">
        <v>0</v>
      </c>
      <c r="K1443" s="287">
        <v>2.99</v>
      </c>
      <c r="L1443" s="288">
        <v>1.35</v>
      </c>
      <c r="M1443" s="287">
        <v>3</v>
      </c>
      <c r="N1443" s="288">
        <v>0.45</v>
      </c>
      <c r="O1443" s="287">
        <v>3.03</v>
      </c>
      <c r="P1443" s="275">
        <v>1.35</v>
      </c>
      <c r="Q1443" s="287">
        <v>3.04</v>
      </c>
      <c r="R1443" s="288">
        <v>0.45</v>
      </c>
      <c r="S1443" s="290">
        <v>3.06</v>
      </c>
      <c r="T1443" s="258">
        <v>0.7</v>
      </c>
      <c r="U1443" s="288">
        <f t="shared" si="1177"/>
        <v>0.1925</v>
      </c>
      <c r="V1443" s="289">
        <f t="shared" ref="V1443" si="1433">AVERAGE(F1443,I1443,K1443,M1443,O1443,Q1443,S1443,C1443)</f>
        <v>3.0133333333333332</v>
      </c>
      <c r="W1443" s="258">
        <f t="shared" ref="W1443" si="1434">SUM(G1443,J1443,L1443,N1443,P1443,R1443,T1443+D1443)</f>
        <v>5</v>
      </c>
      <c r="X1443" s="258">
        <f t="shared" si="1414"/>
        <v>0.15</v>
      </c>
      <c r="Y1443" s="258">
        <f t="shared" ref="Y1443" si="1435">+ROUND((F1443*H1443)+(K1443*L1443*$D$1109)+(O1443*P1443*$D$1109)+(S1443*U1443),2)</f>
        <v>2.38</v>
      </c>
      <c r="Z1443" s="258">
        <f t="shared" ref="Z1443" si="1436">ROUND((I1443*J1443*X1443)+(M1443*N1443*X1443)+(Q1443*R1443*X1443),2)</f>
        <v>0.41</v>
      </c>
    </row>
    <row r="1444" spans="1:26" x14ac:dyDescent="0.2">
      <c r="A1444" s="453"/>
      <c r="B1444" s="258" t="s">
        <v>439</v>
      </c>
      <c r="C1444" s="258">
        <f>B173</f>
        <v>5</v>
      </c>
      <c r="D1444" s="256">
        <f t="shared" si="1417"/>
        <v>0.2</v>
      </c>
      <c r="E1444" s="256">
        <f t="shared" si="1418"/>
        <v>0.25</v>
      </c>
      <c r="F1444" s="258"/>
      <c r="G1444" s="258"/>
      <c r="H1444" s="275"/>
      <c r="I1444" s="287"/>
      <c r="J1444" s="288"/>
      <c r="K1444" s="287"/>
      <c r="L1444" s="288"/>
      <c r="M1444" s="287"/>
      <c r="N1444" s="288"/>
      <c r="O1444" s="287"/>
      <c r="P1444" s="275"/>
      <c r="Q1444" s="287"/>
      <c r="R1444" s="291"/>
      <c r="S1444" s="290"/>
      <c r="T1444" s="258"/>
      <c r="U1444" s="288"/>
      <c r="V1444" s="289">
        <f t="shared" ref="V1444" si="1437">D1444</f>
        <v>0.2</v>
      </c>
      <c r="W1444" s="258">
        <f t="shared" ref="W1444" si="1438">+C1444</f>
        <v>5</v>
      </c>
      <c r="X1444" s="258">
        <f t="shared" ref="X1444" si="1439">+E1444</f>
        <v>0.25</v>
      </c>
      <c r="Y1444" s="258">
        <f t="shared" ref="Y1444" si="1440">ROUND((V1444*W1444*X1444),2)</f>
        <v>0.25</v>
      </c>
      <c r="Z1444" s="258"/>
    </row>
    <row r="1445" spans="1:26" x14ac:dyDescent="0.2">
      <c r="A1445" s="453" t="s">
        <v>775</v>
      </c>
      <c r="B1445" s="258" t="s">
        <v>1089</v>
      </c>
      <c r="C1445" s="258"/>
      <c r="D1445" s="256"/>
      <c r="E1445" s="256"/>
      <c r="F1445" s="258">
        <v>2.96</v>
      </c>
      <c r="G1445" s="258">
        <v>0.7</v>
      </c>
      <c r="H1445" s="275">
        <f t="shared" ref="H1445" si="1441">+(G1445*$D$1109)+(0.175*0.5)</f>
        <v>0.1925</v>
      </c>
      <c r="I1445" s="287"/>
      <c r="J1445" s="288">
        <v>0</v>
      </c>
      <c r="K1445" s="287">
        <v>2.99</v>
      </c>
      <c r="L1445" s="288">
        <v>1.35</v>
      </c>
      <c r="M1445" s="287">
        <v>3</v>
      </c>
      <c r="N1445" s="288">
        <v>0.45</v>
      </c>
      <c r="O1445" s="287">
        <v>3.03</v>
      </c>
      <c r="P1445" s="275">
        <v>1.35</v>
      </c>
      <c r="Q1445" s="287">
        <v>3.04</v>
      </c>
      <c r="R1445" s="291">
        <v>0.45</v>
      </c>
      <c r="S1445" s="290">
        <v>3.06</v>
      </c>
      <c r="T1445" s="258">
        <v>0.7</v>
      </c>
      <c r="U1445" s="288">
        <f t="shared" si="1177"/>
        <v>0.1925</v>
      </c>
      <c r="V1445" s="289">
        <f t="shared" ref="V1445" si="1442">AVERAGE(F1445,I1445,K1445,M1445,O1445,Q1445,S1445,C1445)</f>
        <v>3.0133333333333332</v>
      </c>
      <c r="W1445" s="258">
        <f t="shared" ref="W1445" si="1443">SUM(G1445,J1445,L1445,N1445,P1445,R1445,T1445+D1445)</f>
        <v>5</v>
      </c>
      <c r="X1445" s="258">
        <f t="shared" si="1414"/>
        <v>0.15</v>
      </c>
      <c r="Y1445" s="258">
        <f t="shared" ref="Y1445" si="1444">+ROUND((F1445*H1445)+(K1445*L1445*$D$1109)+(O1445*P1445*$D$1109)+(S1445*U1445),2)</f>
        <v>2.38</v>
      </c>
      <c r="Z1445" s="258">
        <f t="shared" ref="Z1445" si="1445">ROUND((I1445*J1445*X1445)+(M1445*N1445*X1445)+(Q1445*R1445*X1445),2)</f>
        <v>0.41</v>
      </c>
    </row>
    <row r="1446" spans="1:26" x14ac:dyDescent="0.2">
      <c r="A1446" s="453"/>
      <c r="B1446" s="258" t="s">
        <v>440</v>
      </c>
      <c r="C1446" s="258">
        <f>B174</f>
        <v>5</v>
      </c>
      <c r="D1446" s="256">
        <f t="shared" si="1417"/>
        <v>0.2</v>
      </c>
      <c r="E1446" s="256">
        <f t="shared" si="1418"/>
        <v>0.25</v>
      </c>
      <c r="F1446" s="258"/>
      <c r="G1446" s="258"/>
      <c r="H1446" s="275"/>
      <c r="I1446" s="287"/>
      <c r="J1446" s="288"/>
      <c r="K1446" s="287"/>
      <c r="L1446" s="288"/>
      <c r="M1446" s="287"/>
      <c r="N1446" s="288"/>
      <c r="O1446" s="287"/>
      <c r="P1446" s="275"/>
      <c r="Q1446" s="287"/>
      <c r="R1446" s="291"/>
      <c r="S1446" s="290"/>
      <c r="T1446" s="258"/>
      <c r="U1446" s="288"/>
      <c r="V1446" s="289">
        <f t="shared" ref="V1446" si="1446">D1446</f>
        <v>0.2</v>
      </c>
      <c r="W1446" s="258">
        <f t="shared" ref="W1446" si="1447">+C1446</f>
        <v>5</v>
      </c>
      <c r="X1446" s="258">
        <f t="shared" ref="X1446" si="1448">+E1446</f>
        <v>0.25</v>
      </c>
      <c r="Y1446" s="258">
        <f t="shared" ref="Y1446" si="1449">ROUND((V1446*W1446*X1446),2)</f>
        <v>0.25</v>
      </c>
      <c r="Z1446" s="258"/>
    </row>
    <row r="1447" spans="1:26" x14ac:dyDescent="0.2">
      <c r="A1447" s="453" t="s">
        <v>776</v>
      </c>
      <c r="B1447" s="258" t="s">
        <v>1090</v>
      </c>
      <c r="C1447" s="258"/>
      <c r="D1447" s="256"/>
      <c r="E1447" s="256"/>
      <c r="F1447" s="258">
        <v>2.96</v>
      </c>
      <c r="G1447" s="258">
        <v>0.7</v>
      </c>
      <c r="H1447" s="275">
        <f t="shared" ref="H1447" si="1450">+(G1447*$D$1109)+(0.175*0.5)</f>
        <v>0.1925</v>
      </c>
      <c r="I1447" s="287"/>
      <c r="J1447" s="288">
        <v>0</v>
      </c>
      <c r="K1447" s="287">
        <v>2.99</v>
      </c>
      <c r="L1447" s="288">
        <v>1.35</v>
      </c>
      <c r="M1447" s="287">
        <v>3</v>
      </c>
      <c r="N1447" s="288">
        <v>0.45</v>
      </c>
      <c r="O1447" s="287">
        <v>3.03</v>
      </c>
      <c r="P1447" s="275">
        <v>1.35</v>
      </c>
      <c r="Q1447" s="287">
        <v>3.04</v>
      </c>
      <c r="R1447" s="288">
        <v>0.45</v>
      </c>
      <c r="S1447" s="290">
        <v>3.06</v>
      </c>
      <c r="T1447" s="258">
        <v>0.7</v>
      </c>
      <c r="U1447" s="288">
        <f t="shared" si="1177"/>
        <v>0.1925</v>
      </c>
      <c r="V1447" s="289">
        <f t="shared" ref="V1447" si="1451">AVERAGE(F1447,I1447,K1447,M1447,O1447,Q1447,S1447,C1447)</f>
        <v>3.0133333333333332</v>
      </c>
      <c r="W1447" s="258">
        <f t="shared" ref="W1447" si="1452">SUM(G1447,J1447,L1447,N1447,P1447,R1447,T1447+D1447)</f>
        <v>5</v>
      </c>
      <c r="X1447" s="258">
        <f t="shared" si="1414"/>
        <v>0.15</v>
      </c>
      <c r="Y1447" s="258">
        <f t="shared" ref="Y1447" si="1453">+ROUND((F1447*H1447)+(K1447*L1447*$D$1109)+(O1447*P1447*$D$1109)+(S1447*U1447),2)</f>
        <v>2.38</v>
      </c>
      <c r="Z1447" s="258">
        <f t="shared" ref="Z1447" si="1454">ROUND((I1447*J1447*X1447)+(M1447*N1447*X1447)+(Q1447*R1447*X1447),2)</f>
        <v>0.41</v>
      </c>
    </row>
    <row r="1448" spans="1:26" x14ac:dyDescent="0.2">
      <c r="A1448" s="453"/>
      <c r="B1448" s="258" t="s">
        <v>441</v>
      </c>
      <c r="C1448" s="258">
        <f>B175</f>
        <v>5</v>
      </c>
      <c r="D1448" s="256">
        <f t="shared" si="1417"/>
        <v>0.2</v>
      </c>
      <c r="E1448" s="256">
        <f t="shared" si="1418"/>
        <v>0.25</v>
      </c>
      <c r="F1448" s="258"/>
      <c r="G1448" s="258"/>
      <c r="H1448" s="275"/>
      <c r="I1448" s="287"/>
      <c r="J1448" s="288"/>
      <c r="K1448" s="287"/>
      <c r="L1448" s="288"/>
      <c r="M1448" s="287"/>
      <c r="N1448" s="288"/>
      <c r="O1448" s="287"/>
      <c r="P1448" s="275"/>
      <c r="Q1448" s="287"/>
      <c r="R1448" s="291"/>
      <c r="S1448" s="290"/>
      <c r="T1448" s="258"/>
      <c r="U1448" s="288"/>
      <c r="V1448" s="289">
        <f t="shared" ref="V1448" si="1455">D1448</f>
        <v>0.2</v>
      </c>
      <c r="W1448" s="258">
        <f t="shared" ref="W1448" si="1456">+C1448</f>
        <v>5</v>
      </c>
      <c r="X1448" s="258">
        <f t="shared" ref="X1448" si="1457">+E1448</f>
        <v>0.25</v>
      </c>
      <c r="Y1448" s="258">
        <f t="shared" ref="Y1448" si="1458">ROUND((V1448*W1448*X1448),2)</f>
        <v>0.25</v>
      </c>
      <c r="Z1448" s="258"/>
    </row>
    <row r="1449" spans="1:26" x14ac:dyDescent="0.2">
      <c r="A1449" s="453" t="s">
        <v>777</v>
      </c>
      <c r="B1449" s="258" t="s">
        <v>1091</v>
      </c>
      <c r="C1449" s="258"/>
      <c r="D1449" s="256"/>
      <c r="E1449" s="256"/>
      <c r="F1449" s="258">
        <v>3</v>
      </c>
      <c r="G1449" s="258">
        <v>0.7</v>
      </c>
      <c r="H1449" s="275">
        <f t="shared" ref="H1449" si="1459">+(G1449*$D$1109)+(0.175*0.5)</f>
        <v>0.1925</v>
      </c>
      <c r="I1449" s="287"/>
      <c r="J1449" s="288">
        <v>0</v>
      </c>
      <c r="K1449" s="287">
        <v>3</v>
      </c>
      <c r="L1449" s="288">
        <v>1.8</v>
      </c>
      <c r="M1449" s="287"/>
      <c r="N1449" s="288">
        <v>0</v>
      </c>
      <c r="O1449" s="287">
        <v>3</v>
      </c>
      <c r="P1449" s="275">
        <v>1.35</v>
      </c>
      <c r="Q1449" s="287">
        <v>3</v>
      </c>
      <c r="R1449" s="291">
        <v>0.45</v>
      </c>
      <c r="S1449" s="290">
        <v>3</v>
      </c>
      <c r="T1449" s="258">
        <v>0.7</v>
      </c>
      <c r="U1449" s="288">
        <f t="shared" si="1177"/>
        <v>0.1925</v>
      </c>
      <c r="V1449" s="289">
        <f t="shared" ref="V1449" si="1460">AVERAGE(F1449,I1449,K1449,M1449,O1449,Q1449,S1449,C1449)</f>
        <v>3</v>
      </c>
      <c r="W1449" s="258">
        <f t="shared" ref="W1449" si="1461">SUM(G1449,J1449,L1449,N1449,P1449,R1449,T1449+D1449)</f>
        <v>5</v>
      </c>
      <c r="X1449" s="258">
        <f t="shared" si="1414"/>
        <v>0.15</v>
      </c>
      <c r="Y1449" s="258">
        <f t="shared" ref="Y1449" si="1462">+ROUND((F1449*H1449)+(K1449*L1449*$D$1109)+(O1449*P1449*$D$1109)+(S1449*U1449),2)</f>
        <v>2.57</v>
      </c>
      <c r="Z1449" s="258">
        <f t="shared" ref="Z1449" si="1463">ROUND((I1449*J1449*X1449)+(M1449*N1449*X1449)+(Q1449*R1449*X1449),2)</f>
        <v>0.2</v>
      </c>
    </row>
    <row r="1450" spans="1:26" x14ac:dyDescent="0.2">
      <c r="A1450" s="453"/>
      <c r="B1450" s="258" t="s">
        <v>442</v>
      </c>
      <c r="C1450" s="258">
        <f>B176</f>
        <v>5</v>
      </c>
      <c r="D1450" s="256">
        <f t="shared" si="1417"/>
        <v>0.2</v>
      </c>
      <c r="E1450" s="256">
        <f t="shared" si="1418"/>
        <v>0.25</v>
      </c>
      <c r="F1450" s="258"/>
      <c r="G1450" s="258"/>
      <c r="H1450" s="275"/>
      <c r="I1450" s="287"/>
      <c r="J1450" s="288"/>
      <c r="K1450" s="287"/>
      <c r="L1450" s="288"/>
      <c r="M1450" s="287"/>
      <c r="N1450" s="288"/>
      <c r="O1450" s="287"/>
      <c r="P1450" s="275"/>
      <c r="Q1450" s="290"/>
      <c r="R1450" s="291"/>
      <c r="S1450" s="287"/>
      <c r="T1450" s="258"/>
      <c r="U1450" s="288"/>
      <c r="V1450" s="289">
        <f t="shared" ref="V1450" si="1464">D1450</f>
        <v>0.2</v>
      </c>
      <c r="W1450" s="258">
        <f t="shared" ref="W1450" si="1465">+C1450</f>
        <v>5</v>
      </c>
      <c r="X1450" s="258">
        <f t="shared" ref="X1450" si="1466">+E1450</f>
        <v>0.25</v>
      </c>
      <c r="Y1450" s="258">
        <f t="shared" ref="Y1450" si="1467">ROUND((V1450*W1450*X1450),2)</f>
        <v>0.25</v>
      </c>
      <c r="Z1450" s="258"/>
    </row>
    <row r="1451" spans="1:26" x14ac:dyDescent="0.2">
      <c r="A1451" s="453" t="s">
        <v>778</v>
      </c>
      <c r="B1451" s="258" t="s">
        <v>1092</v>
      </c>
      <c r="C1451" s="258"/>
      <c r="D1451" s="256"/>
      <c r="E1451" s="256"/>
      <c r="F1451" s="258">
        <v>3</v>
      </c>
      <c r="G1451" s="258">
        <v>0.7</v>
      </c>
      <c r="H1451" s="275">
        <f t="shared" ref="H1451" si="1468">+(G1451*$D$1109)+(0.175*0.5)</f>
        <v>0.1925</v>
      </c>
      <c r="I1451" s="287"/>
      <c r="J1451" s="288">
        <v>0</v>
      </c>
      <c r="K1451" s="287">
        <v>3</v>
      </c>
      <c r="L1451" s="288">
        <v>1.8</v>
      </c>
      <c r="M1451" s="287"/>
      <c r="N1451" s="288">
        <v>0</v>
      </c>
      <c r="O1451" s="287">
        <v>3</v>
      </c>
      <c r="P1451" s="275">
        <v>1.35</v>
      </c>
      <c r="Q1451" s="287">
        <v>3</v>
      </c>
      <c r="R1451" s="288">
        <v>0.45</v>
      </c>
      <c r="S1451" s="287">
        <v>3</v>
      </c>
      <c r="T1451" s="258">
        <v>0.7</v>
      </c>
      <c r="U1451" s="288">
        <f t="shared" ref="U1451:U1513" si="1469">+(T1451*$D$1109)+(0.175*0.5)</f>
        <v>0.1925</v>
      </c>
      <c r="V1451" s="289">
        <f t="shared" ref="V1451" si="1470">AVERAGE(F1451,I1451,K1451,M1451,O1451,Q1451,S1451,C1451)</f>
        <v>3</v>
      </c>
      <c r="W1451" s="258">
        <f t="shared" ref="W1451" si="1471">SUM(G1451,J1451,L1451,N1451,P1451,R1451,T1451+D1451)</f>
        <v>5</v>
      </c>
      <c r="X1451" s="258">
        <f t="shared" si="1414"/>
        <v>0.15</v>
      </c>
      <c r="Y1451" s="258">
        <f t="shared" ref="Y1451" si="1472">+ROUND((F1451*H1451)+(K1451*L1451*$D$1109)+(O1451*P1451*$D$1109)+(S1451*U1451),2)</f>
        <v>2.57</v>
      </c>
      <c r="Z1451" s="258">
        <f t="shared" ref="Z1451" si="1473">ROUND((I1451*J1451*X1451)+(M1451*N1451*X1451)+(Q1451*R1451*X1451),2)</f>
        <v>0.2</v>
      </c>
    </row>
    <row r="1452" spans="1:26" x14ac:dyDescent="0.2">
      <c r="A1452" s="453"/>
      <c r="B1452" s="258" t="s">
        <v>443</v>
      </c>
      <c r="C1452" s="258">
        <f>B177</f>
        <v>5</v>
      </c>
      <c r="D1452" s="256">
        <f t="shared" si="1417"/>
        <v>0.2</v>
      </c>
      <c r="E1452" s="256">
        <f t="shared" si="1418"/>
        <v>0.25</v>
      </c>
      <c r="F1452" s="258"/>
      <c r="G1452" s="258"/>
      <c r="H1452" s="275"/>
      <c r="I1452" s="287"/>
      <c r="J1452" s="288"/>
      <c r="K1452" s="287"/>
      <c r="L1452" s="288"/>
      <c r="M1452" s="287"/>
      <c r="N1452" s="288"/>
      <c r="O1452" s="287"/>
      <c r="P1452" s="275"/>
      <c r="Q1452" s="290"/>
      <c r="R1452" s="291"/>
      <c r="S1452" s="287"/>
      <c r="T1452" s="258"/>
      <c r="U1452" s="288"/>
      <c r="V1452" s="289">
        <f t="shared" ref="V1452" si="1474">D1452</f>
        <v>0.2</v>
      </c>
      <c r="W1452" s="258">
        <f t="shared" ref="W1452" si="1475">+C1452</f>
        <v>5</v>
      </c>
      <c r="X1452" s="258">
        <f t="shared" ref="X1452" si="1476">+E1452</f>
        <v>0.25</v>
      </c>
      <c r="Y1452" s="258">
        <f t="shared" ref="Y1452" si="1477">ROUND((V1452*W1452*X1452),2)</f>
        <v>0.25</v>
      </c>
      <c r="Z1452" s="258"/>
    </row>
    <row r="1453" spans="1:26" x14ac:dyDescent="0.2">
      <c r="A1453" s="453" t="s">
        <v>779</v>
      </c>
      <c r="B1453" s="258" t="s">
        <v>1093</v>
      </c>
      <c r="C1453" s="258"/>
      <c r="D1453" s="256"/>
      <c r="E1453" s="256"/>
      <c r="F1453" s="258">
        <v>3</v>
      </c>
      <c r="G1453" s="258">
        <v>0.7</v>
      </c>
      <c r="H1453" s="275">
        <f t="shared" ref="H1453" si="1478">+(G1453*$D$1109)+(0.175*0.5)</f>
        <v>0.1925</v>
      </c>
      <c r="I1453" s="287"/>
      <c r="J1453" s="288">
        <v>0</v>
      </c>
      <c r="K1453" s="287">
        <v>3</v>
      </c>
      <c r="L1453" s="288">
        <v>1.8</v>
      </c>
      <c r="M1453" s="287"/>
      <c r="N1453" s="288">
        <v>0</v>
      </c>
      <c r="O1453" s="287">
        <v>3</v>
      </c>
      <c r="P1453" s="275">
        <v>1.35</v>
      </c>
      <c r="Q1453" s="287">
        <v>3</v>
      </c>
      <c r="R1453" s="288">
        <v>0.45</v>
      </c>
      <c r="S1453" s="287">
        <v>3</v>
      </c>
      <c r="T1453" s="258">
        <v>0.7</v>
      </c>
      <c r="U1453" s="288">
        <f t="shared" si="1469"/>
        <v>0.1925</v>
      </c>
      <c r="V1453" s="289">
        <f t="shared" ref="V1453" si="1479">AVERAGE(F1453,I1453,K1453,M1453,O1453,Q1453,S1453,C1453)</f>
        <v>3</v>
      </c>
      <c r="W1453" s="258">
        <f t="shared" ref="W1453" si="1480">SUM(G1453,J1453,L1453,N1453,P1453,R1453,T1453+D1453)</f>
        <v>5</v>
      </c>
      <c r="X1453" s="258">
        <f t="shared" si="1414"/>
        <v>0.15</v>
      </c>
      <c r="Y1453" s="258">
        <f t="shared" ref="Y1453" si="1481">+ROUND((F1453*H1453)+(K1453*L1453*$D$1109)+(O1453*P1453*$D$1109)+(S1453*U1453),2)</f>
        <v>2.57</v>
      </c>
      <c r="Z1453" s="258">
        <f t="shared" ref="Z1453" si="1482">ROUND((I1453*J1453*X1453)+(M1453*N1453*X1453)+(Q1453*R1453*X1453),2)</f>
        <v>0.2</v>
      </c>
    </row>
    <row r="1454" spans="1:26" x14ac:dyDescent="0.2">
      <c r="A1454" s="453"/>
      <c r="B1454" s="258" t="s">
        <v>444</v>
      </c>
      <c r="C1454" s="258">
        <f>B178</f>
        <v>5</v>
      </c>
      <c r="D1454" s="256">
        <f t="shared" si="1417"/>
        <v>0.2</v>
      </c>
      <c r="E1454" s="256">
        <f t="shared" si="1418"/>
        <v>0.25</v>
      </c>
      <c r="F1454" s="258"/>
      <c r="G1454" s="258"/>
      <c r="H1454" s="275"/>
      <c r="I1454" s="287"/>
      <c r="J1454" s="288"/>
      <c r="K1454" s="287"/>
      <c r="L1454" s="288"/>
      <c r="M1454" s="287"/>
      <c r="N1454" s="288"/>
      <c r="O1454" s="287"/>
      <c r="P1454" s="275"/>
      <c r="Q1454" s="290"/>
      <c r="R1454" s="291"/>
      <c r="S1454" s="290"/>
      <c r="T1454" s="258"/>
      <c r="U1454" s="288"/>
      <c r="V1454" s="289">
        <f t="shared" ref="V1454" si="1483">D1454</f>
        <v>0.2</v>
      </c>
      <c r="W1454" s="258">
        <f t="shared" ref="W1454" si="1484">+C1454</f>
        <v>5</v>
      </c>
      <c r="X1454" s="258">
        <f t="shared" ref="X1454" si="1485">+E1454</f>
        <v>0.25</v>
      </c>
      <c r="Y1454" s="258">
        <f t="shared" ref="Y1454" si="1486">ROUND((V1454*W1454*X1454),2)</f>
        <v>0.25</v>
      </c>
      <c r="Z1454" s="258"/>
    </row>
    <row r="1455" spans="1:26" x14ac:dyDescent="0.2">
      <c r="A1455" s="453" t="s">
        <v>780</v>
      </c>
      <c r="B1455" s="258" t="s">
        <v>1094</v>
      </c>
      <c r="C1455" s="258"/>
      <c r="D1455" s="256"/>
      <c r="E1455" s="256"/>
      <c r="F1455" s="258">
        <v>3.02</v>
      </c>
      <c r="G1455" s="258">
        <v>0.7</v>
      </c>
      <c r="H1455" s="275">
        <f t="shared" ref="H1455" si="1487">+(G1455*$D$1109)+(0.175*0.5)</f>
        <v>0.1925</v>
      </c>
      <c r="I1455" s="287"/>
      <c r="J1455" s="288">
        <v>0</v>
      </c>
      <c r="K1455" s="287">
        <v>3</v>
      </c>
      <c r="L1455" s="288">
        <v>2.1</v>
      </c>
      <c r="M1455" s="287"/>
      <c r="N1455" s="288">
        <v>0</v>
      </c>
      <c r="O1455" s="287">
        <v>3</v>
      </c>
      <c r="P1455" s="275">
        <v>1.35</v>
      </c>
      <c r="Q1455" s="287">
        <v>3</v>
      </c>
      <c r="R1455" s="288">
        <v>0.45</v>
      </c>
      <c r="S1455" s="287">
        <v>3</v>
      </c>
      <c r="T1455" s="258">
        <v>0.7</v>
      </c>
      <c r="U1455" s="288">
        <f t="shared" si="1469"/>
        <v>0.1925</v>
      </c>
      <c r="V1455" s="289">
        <f t="shared" ref="V1455" si="1488">AVERAGE(F1455,I1455,K1455,M1455,O1455,Q1455,S1455,C1455)</f>
        <v>3.004</v>
      </c>
      <c r="W1455" s="258">
        <f t="shared" ref="W1455" si="1489">SUM(G1455,J1455,L1455,N1455,P1455,R1455,T1455+D1455)</f>
        <v>5.3000000000000007</v>
      </c>
      <c r="X1455" s="258">
        <f t="shared" si="1414"/>
        <v>0.15</v>
      </c>
      <c r="Y1455" s="258">
        <f t="shared" ref="Y1455" si="1490">+ROUND((F1455*H1455)+(K1455*L1455*$D$1109)+(O1455*P1455*$D$1109)+(S1455*U1455),2)</f>
        <v>2.71</v>
      </c>
      <c r="Z1455" s="258">
        <f t="shared" ref="Z1455" si="1491">ROUND((I1455*J1455*X1455)+(M1455*N1455*X1455)+(Q1455*R1455*X1455),2)</f>
        <v>0.2</v>
      </c>
    </row>
    <row r="1456" spans="1:26" x14ac:dyDescent="0.2">
      <c r="A1456" s="453"/>
      <c r="B1456" s="258" t="s">
        <v>445</v>
      </c>
      <c r="C1456" s="258">
        <f>B179</f>
        <v>5.31</v>
      </c>
      <c r="D1456" s="256">
        <f t="shared" si="1417"/>
        <v>0.2</v>
      </c>
      <c r="E1456" s="256">
        <f t="shared" si="1418"/>
        <v>0.25</v>
      </c>
      <c r="F1456" s="258"/>
      <c r="G1456" s="258"/>
      <c r="H1456" s="275"/>
      <c r="I1456" s="287"/>
      <c r="J1456" s="288"/>
      <c r="K1456" s="287"/>
      <c r="L1456" s="288"/>
      <c r="M1456" s="287"/>
      <c r="N1456" s="288"/>
      <c r="O1456" s="287"/>
      <c r="P1456" s="275"/>
      <c r="Q1456" s="287"/>
      <c r="R1456" s="291"/>
      <c r="S1456" s="287"/>
      <c r="T1456" s="258"/>
      <c r="U1456" s="288"/>
      <c r="V1456" s="289">
        <f t="shared" ref="V1456" si="1492">D1456</f>
        <v>0.2</v>
      </c>
      <c r="W1456" s="258">
        <f t="shared" ref="W1456" si="1493">+C1456</f>
        <v>5.31</v>
      </c>
      <c r="X1456" s="258">
        <f t="shared" ref="X1456" si="1494">+E1456</f>
        <v>0.25</v>
      </c>
      <c r="Y1456" s="258">
        <f t="shared" ref="Y1456" si="1495">ROUND((V1456*W1456*X1456),2)</f>
        <v>0.27</v>
      </c>
      <c r="Z1456" s="258"/>
    </row>
    <row r="1457" spans="1:26" x14ac:dyDescent="0.2">
      <c r="A1457" s="453" t="s">
        <v>781</v>
      </c>
      <c r="B1457" s="258" t="s">
        <v>1095</v>
      </c>
      <c r="C1457" s="258"/>
      <c r="D1457" s="256"/>
      <c r="E1457" s="256"/>
      <c r="F1457" s="258">
        <v>2.88</v>
      </c>
      <c r="G1457" s="258">
        <v>0.7</v>
      </c>
      <c r="H1457" s="275">
        <f t="shared" ref="H1457" si="1496">+(G1457*$D$1109)+(0.175*0.5)</f>
        <v>0.1925</v>
      </c>
      <c r="I1457" s="287"/>
      <c r="J1457" s="288">
        <v>0</v>
      </c>
      <c r="K1457" s="287">
        <v>3</v>
      </c>
      <c r="L1457" s="288">
        <v>2.25</v>
      </c>
      <c r="M1457" s="287"/>
      <c r="N1457" s="288">
        <v>0</v>
      </c>
      <c r="O1457" s="287">
        <v>3.08</v>
      </c>
      <c r="P1457" s="275">
        <v>1.35</v>
      </c>
      <c r="Q1457" s="287">
        <v>3.11</v>
      </c>
      <c r="R1457" s="291">
        <v>0.45</v>
      </c>
      <c r="S1457" s="287">
        <v>3.15</v>
      </c>
      <c r="T1457" s="258">
        <v>0.7</v>
      </c>
      <c r="U1457" s="288">
        <f t="shared" si="1469"/>
        <v>0.1925</v>
      </c>
      <c r="V1457" s="289">
        <f t="shared" ref="V1457" si="1497">AVERAGE(F1457,I1457,K1457,M1457,O1457,Q1457,S1457,C1457)</f>
        <v>3.044</v>
      </c>
      <c r="W1457" s="258">
        <f t="shared" ref="W1457" si="1498">SUM(G1457,J1457,L1457,N1457,P1457,R1457,T1457+D1457)</f>
        <v>5.4500000000000011</v>
      </c>
      <c r="X1457" s="258">
        <f t="shared" si="1414"/>
        <v>0.15</v>
      </c>
      <c r="Y1457" s="258">
        <f t="shared" ref="Y1457" si="1499">+ROUND((F1457*H1457)+(K1457*L1457*$D$1109)+(O1457*P1457*$D$1109)+(S1457*U1457),2)</f>
        <v>2.8</v>
      </c>
      <c r="Z1457" s="258">
        <f t="shared" ref="Z1457" si="1500">ROUND((I1457*J1457*X1457)+(M1457*N1457*X1457)+(Q1457*R1457*X1457),2)</f>
        <v>0.21</v>
      </c>
    </row>
    <row r="1458" spans="1:26" x14ac:dyDescent="0.2">
      <c r="A1458" s="453"/>
      <c r="B1458" s="258" t="s">
        <v>446</v>
      </c>
      <c r="C1458" s="258">
        <f>B180</f>
        <v>5.45</v>
      </c>
      <c r="D1458" s="256">
        <f t="shared" si="1417"/>
        <v>0.2</v>
      </c>
      <c r="E1458" s="256">
        <f t="shared" si="1418"/>
        <v>0.25</v>
      </c>
      <c r="F1458" s="258"/>
      <c r="G1458" s="258"/>
      <c r="H1458" s="275"/>
      <c r="I1458" s="287"/>
      <c r="J1458" s="288"/>
      <c r="K1458" s="287"/>
      <c r="L1458" s="288"/>
      <c r="M1458" s="287"/>
      <c r="N1458" s="288"/>
      <c r="O1458" s="287"/>
      <c r="P1458" s="275"/>
      <c r="Q1458" s="287"/>
      <c r="R1458" s="291"/>
      <c r="S1458" s="287"/>
      <c r="T1458" s="258"/>
      <c r="U1458" s="288"/>
      <c r="V1458" s="289">
        <f t="shared" ref="V1458" si="1501">D1458</f>
        <v>0.2</v>
      </c>
      <c r="W1458" s="258">
        <f t="shared" ref="W1458" si="1502">+C1458</f>
        <v>5.45</v>
      </c>
      <c r="X1458" s="258">
        <f t="shared" ref="X1458" si="1503">+E1458</f>
        <v>0.25</v>
      </c>
      <c r="Y1458" s="258">
        <f t="shared" ref="Y1458" si="1504">ROUND((V1458*W1458*X1458),2)</f>
        <v>0.27</v>
      </c>
      <c r="Z1458" s="258"/>
    </row>
    <row r="1459" spans="1:26" x14ac:dyDescent="0.2">
      <c r="A1459" s="453" t="s">
        <v>782</v>
      </c>
      <c r="B1459" s="258" t="s">
        <v>1096</v>
      </c>
      <c r="C1459" s="258"/>
      <c r="D1459" s="256"/>
      <c r="E1459" s="256"/>
      <c r="F1459" s="258">
        <v>2.81</v>
      </c>
      <c r="G1459" s="258">
        <v>0.7</v>
      </c>
      <c r="H1459" s="275">
        <f t="shared" ref="H1459" si="1505">+(G1459*$D$1109)+(0.175*0.5)</f>
        <v>0.1925</v>
      </c>
      <c r="I1459" s="287"/>
      <c r="J1459" s="288">
        <v>0</v>
      </c>
      <c r="K1459" s="287">
        <v>3</v>
      </c>
      <c r="L1459" s="288">
        <v>2.25</v>
      </c>
      <c r="M1459" s="287"/>
      <c r="N1459" s="288">
        <v>0</v>
      </c>
      <c r="O1459" s="287">
        <v>3.12</v>
      </c>
      <c r="P1459" s="275">
        <v>1.35</v>
      </c>
      <c r="Q1459" s="287">
        <v>3.16</v>
      </c>
      <c r="R1459" s="288">
        <v>0.45</v>
      </c>
      <c r="S1459" s="287">
        <v>3.22</v>
      </c>
      <c r="T1459" s="258">
        <v>0.7</v>
      </c>
      <c r="U1459" s="288">
        <f t="shared" si="1469"/>
        <v>0.1925</v>
      </c>
      <c r="V1459" s="289">
        <f t="shared" ref="V1459" si="1506">AVERAGE(F1459,I1459,K1459,M1459,O1459,Q1459,S1459,C1459)</f>
        <v>3.0620000000000003</v>
      </c>
      <c r="W1459" s="258">
        <f t="shared" ref="W1459" si="1507">SUM(G1459,J1459,L1459,N1459,P1459,R1459,T1459+D1459)</f>
        <v>5.4500000000000011</v>
      </c>
      <c r="X1459" s="258">
        <f t="shared" si="1414"/>
        <v>0.15</v>
      </c>
      <c r="Y1459" s="258">
        <f t="shared" ref="Y1459" si="1508">+ROUND((F1459*H1459)+(K1459*L1459*$D$1109)+(O1459*P1459*$D$1109)+(S1459*U1459),2)</f>
        <v>2.81</v>
      </c>
      <c r="Z1459" s="258">
        <f t="shared" ref="Z1459" si="1509">ROUND((I1459*J1459*X1459)+(M1459*N1459*X1459)+(Q1459*R1459*X1459),2)</f>
        <v>0.21</v>
      </c>
    </row>
    <row r="1460" spans="1:26" x14ac:dyDescent="0.2">
      <c r="A1460" s="453"/>
      <c r="B1460" s="258" t="s">
        <v>447</v>
      </c>
      <c r="C1460" s="258">
        <f>B181</f>
        <v>5.45</v>
      </c>
      <c r="D1460" s="256">
        <f t="shared" si="1417"/>
        <v>0.2</v>
      </c>
      <c r="E1460" s="256">
        <f t="shared" si="1418"/>
        <v>0.25</v>
      </c>
      <c r="F1460" s="258"/>
      <c r="G1460" s="258"/>
      <c r="H1460" s="275"/>
      <c r="I1460" s="287"/>
      <c r="J1460" s="288"/>
      <c r="K1460" s="287"/>
      <c r="L1460" s="288"/>
      <c r="M1460" s="287"/>
      <c r="N1460" s="288"/>
      <c r="O1460" s="287"/>
      <c r="P1460" s="275"/>
      <c r="Q1460" s="287"/>
      <c r="R1460" s="291"/>
      <c r="S1460" s="287"/>
      <c r="T1460" s="258"/>
      <c r="U1460" s="288"/>
      <c r="V1460" s="289">
        <f t="shared" ref="V1460" si="1510">D1460</f>
        <v>0.2</v>
      </c>
      <c r="W1460" s="258">
        <f t="shared" ref="W1460" si="1511">+C1460</f>
        <v>5.45</v>
      </c>
      <c r="X1460" s="258">
        <f t="shared" ref="X1460" si="1512">+E1460</f>
        <v>0.25</v>
      </c>
      <c r="Y1460" s="258">
        <f t="shared" ref="Y1460" si="1513">ROUND((V1460*W1460*X1460),2)</f>
        <v>0.27</v>
      </c>
      <c r="Z1460" s="258"/>
    </row>
    <row r="1461" spans="1:26" x14ac:dyDescent="0.2">
      <c r="A1461" s="453" t="s">
        <v>783</v>
      </c>
      <c r="B1461" s="258" t="s">
        <v>1097</v>
      </c>
      <c r="C1461" s="258"/>
      <c r="D1461" s="256"/>
      <c r="E1461" s="256"/>
      <c r="F1461" s="258">
        <v>2.81</v>
      </c>
      <c r="G1461" s="258">
        <v>0.7</v>
      </c>
      <c r="H1461" s="275">
        <f t="shared" ref="H1461" si="1514">+(G1461*$D$1109)+(0.175*0.5)</f>
        <v>0.1925</v>
      </c>
      <c r="I1461" s="287"/>
      <c r="J1461" s="288">
        <v>0</v>
      </c>
      <c r="K1461" s="287">
        <v>3</v>
      </c>
      <c r="L1461" s="288">
        <v>2.25</v>
      </c>
      <c r="M1461" s="287"/>
      <c r="N1461" s="288">
        <v>0</v>
      </c>
      <c r="O1461" s="287">
        <v>3.12</v>
      </c>
      <c r="P1461" s="275">
        <v>1.35</v>
      </c>
      <c r="Q1461" s="287">
        <v>3.16</v>
      </c>
      <c r="R1461" s="291">
        <v>0.45</v>
      </c>
      <c r="S1461" s="287">
        <v>3.22</v>
      </c>
      <c r="T1461" s="258">
        <v>0.7</v>
      </c>
      <c r="U1461" s="288">
        <f t="shared" si="1469"/>
        <v>0.1925</v>
      </c>
      <c r="V1461" s="289">
        <f t="shared" ref="V1461" si="1515">AVERAGE(F1461,I1461,K1461,M1461,O1461,Q1461,S1461,C1461)</f>
        <v>3.0620000000000003</v>
      </c>
      <c r="W1461" s="258">
        <f t="shared" ref="W1461" si="1516">SUM(G1461,J1461,L1461,N1461,P1461,R1461,T1461+D1461)</f>
        <v>5.4500000000000011</v>
      </c>
      <c r="X1461" s="258">
        <f t="shared" si="1414"/>
        <v>0.15</v>
      </c>
      <c r="Y1461" s="258">
        <f t="shared" ref="Y1461" si="1517">+ROUND((F1461*H1461)+(K1461*L1461*$D$1109)+(O1461*P1461*$D$1109)+(S1461*U1461),2)</f>
        <v>2.81</v>
      </c>
      <c r="Z1461" s="258">
        <f t="shared" ref="Z1461" si="1518">ROUND((I1461*J1461*X1461)+(M1461*N1461*X1461)+(Q1461*R1461*X1461),2)</f>
        <v>0.21</v>
      </c>
    </row>
    <row r="1462" spans="1:26" x14ac:dyDescent="0.2">
      <c r="A1462" s="453"/>
      <c r="B1462" s="258" t="s">
        <v>448</v>
      </c>
      <c r="C1462" s="258">
        <f>B182</f>
        <v>5.45</v>
      </c>
      <c r="D1462" s="256">
        <f t="shared" si="1417"/>
        <v>0.2</v>
      </c>
      <c r="E1462" s="256">
        <f t="shared" si="1418"/>
        <v>0.25</v>
      </c>
      <c r="F1462" s="258"/>
      <c r="G1462" s="258"/>
      <c r="H1462" s="275"/>
      <c r="I1462" s="287"/>
      <c r="J1462" s="288"/>
      <c r="K1462" s="287"/>
      <c r="L1462" s="288"/>
      <c r="M1462" s="287"/>
      <c r="N1462" s="288"/>
      <c r="O1462" s="287"/>
      <c r="P1462" s="275"/>
      <c r="Q1462" s="287"/>
      <c r="R1462" s="291"/>
      <c r="S1462" s="287"/>
      <c r="T1462" s="258"/>
      <c r="U1462" s="288"/>
      <c r="V1462" s="289">
        <f t="shared" ref="V1462" si="1519">D1462</f>
        <v>0.2</v>
      </c>
      <c r="W1462" s="258">
        <f t="shared" ref="W1462" si="1520">+C1462</f>
        <v>5.45</v>
      </c>
      <c r="X1462" s="258">
        <f t="shared" ref="X1462" si="1521">+E1462</f>
        <v>0.25</v>
      </c>
      <c r="Y1462" s="258">
        <f t="shared" ref="Y1462" si="1522">ROUND((V1462*W1462*X1462),2)</f>
        <v>0.27</v>
      </c>
      <c r="Z1462" s="258"/>
    </row>
    <row r="1463" spans="1:26" x14ac:dyDescent="0.2">
      <c r="A1463" s="453" t="s">
        <v>784</v>
      </c>
      <c r="B1463" s="258" t="s">
        <v>1098</v>
      </c>
      <c r="C1463" s="258"/>
      <c r="D1463" s="256"/>
      <c r="E1463" s="256"/>
      <c r="F1463" s="258">
        <v>2.98</v>
      </c>
      <c r="G1463" s="258">
        <v>0.7</v>
      </c>
      <c r="H1463" s="275">
        <f t="shared" ref="H1463" si="1523">+(G1463*$D$1109)+(0.175*0.5)</f>
        <v>0.1925</v>
      </c>
      <c r="I1463" s="287"/>
      <c r="J1463" s="288">
        <v>0</v>
      </c>
      <c r="K1463" s="287">
        <v>3</v>
      </c>
      <c r="L1463" s="288">
        <v>2.25</v>
      </c>
      <c r="M1463" s="287"/>
      <c r="N1463" s="288">
        <v>0</v>
      </c>
      <c r="O1463" s="287">
        <v>3.03</v>
      </c>
      <c r="P1463" s="275">
        <v>1.35</v>
      </c>
      <c r="Q1463" s="287">
        <v>3.04</v>
      </c>
      <c r="R1463" s="288">
        <v>0.45</v>
      </c>
      <c r="S1463" s="287">
        <v>3.06</v>
      </c>
      <c r="T1463" s="258">
        <v>0.7</v>
      </c>
      <c r="U1463" s="288">
        <f t="shared" si="1469"/>
        <v>0.1925</v>
      </c>
      <c r="V1463" s="289">
        <f t="shared" ref="V1463" si="1524">AVERAGE(F1463,I1463,K1463,M1463,O1463,Q1463,S1463,C1463)</f>
        <v>3.0220000000000002</v>
      </c>
      <c r="W1463" s="258">
        <f t="shared" ref="W1463" si="1525">SUM(G1463,J1463,L1463,N1463,P1463,R1463,T1463+D1463)</f>
        <v>5.4500000000000011</v>
      </c>
      <c r="X1463" s="258">
        <f t="shared" si="1414"/>
        <v>0.15</v>
      </c>
      <c r="Y1463" s="258">
        <f t="shared" ref="Y1463" si="1526">+ROUND((F1463*H1463)+(K1463*L1463*$D$1109)+(O1463*P1463*$D$1109)+(S1463*U1463),2)</f>
        <v>2.79</v>
      </c>
      <c r="Z1463" s="258">
        <f t="shared" ref="Z1463" si="1527">ROUND((I1463*J1463*X1463)+(M1463*N1463*X1463)+(Q1463*R1463*X1463),2)</f>
        <v>0.21</v>
      </c>
    </row>
    <row r="1464" spans="1:26" x14ac:dyDescent="0.2">
      <c r="A1464" s="453"/>
      <c r="B1464" s="258" t="s">
        <v>449</v>
      </c>
      <c r="C1464" s="258">
        <f>B183</f>
        <v>5.09</v>
      </c>
      <c r="D1464" s="256">
        <f t="shared" si="1417"/>
        <v>0.2</v>
      </c>
      <c r="E1464" s="256">
        <f t="shared" si="1418"/>
        <v>0.25</v>
      </c>
      <c r="F1464" s="258"/>
      <c r="G1464" s="258"/>
      <c r="H1464" s="275"/>
      <c r="I1464" s="287"/>
      <c r="J1464" s="288"/>
      <c r="K1464" s="287"/>
      <c r="L1464" s="288"/>
      <c r="M1464" s="287"/>
      <c r="N1464" s="288"/>
      <c r="O1464" s="287"/>
      <c r="P1464" s="275"/>
      <c r="Q1464" s="290"/>
      <c r="R1464" s="291"/>
      <c r="S1464" s="287"/>
      <c r="T1464" s="258"/>
      <c r="U1464" s="288"/>
      <c r="V1464" s="289">
        <f t="shared" ref="V1464" si="1528">D1464</f>
        <v>0.2</v>
      </c>
      <c r="W1464" s="258">
        <f t="shared" ref="W1464" si="1529">+C1464</f>
        <v>5.09</v>
      </c>
      <c r="X1464" s="258">
        <f t="shared" ref="X1464" si="1530">+E1464</f>
        <v>0.25</v>
      </c>
      <c r="Y1464" s="258">
        <f t="shared" ref="Y1464" si="1531">ROUND((V1464*W1464*X1464),2)</f>
        <v>0.25</v>
      </c>
      <c r="Z1464" s="258"/>
    </row>
    <row r="1465" spans="1:26" x14ac:dyDescent="0.2">
      <c r="A1465" s="453" t="s">
        <v>785</v>
      </c>
      <c r="B1465" s="258" t="s">
        <v>1099</v>
      </c>
      <c r="C1465" s="258"/>
      <c r="D1465" s="256"/>
      <c r="E1465" s="256"/>
      <c r="F1465" s="258">
        <v>3</v>
      </c>
      <c r="G1465" s="258">
        <v>0.7</v>
      </c>
      <c r="H1465" s="275">
        <f t="shared" ref="H1465" si="1532">+(G1465*$D$1109)+(0.175*0.5)</f>
        <v>0.1925</v>
      </c>
      <c r="I1465" s="287">
        <v>3</v>
      </c>
      <c r="J1465" s="288">
        <v>0.45</v>
      </c>
      <c r="K1465" s="287">
        <v>3</v>
      </c>
      <c r="L1465" s="288">
        <v>1.35</v>
      </c>
      <c r="M1465" s="287"/>
      <c r="N1465" s="288">
        <v>0</v>
      </c>
      <c r="O1465" s="287">
        <v>3</v>
      </c>
      <c r="P1465" s="275">
        <v>2.2599999999999998</v>
      </c>
      <c r="Q1465" s="287"/>
      <c r="R1465" s="291">
        <v>0</v>
      </c>
      <c r="S1465" s="287">
        <v>3.04</v>
      </c>
      <c r="T1465" s="258">
        <v>0.7</v>
      </c>
      <c r="U1465" s="288">
        <f t="shared" si="1469"/>
        <v>0.1925</v>
      </c>
      <c r="V1465" s="289">
        <f t="shared" ref="V1465" si="1533">AVERAGE(F1465,I1465,K1465,M1465,O1465,Q1465,S1465,C1465)</f>
        <v>3.008</v>
      </c>
      <c r="W1465" s="258">
        <f t="shared" ref="W1465" si="1534">SUM(G1465,J1465,L1465,N1465,P1465,R1465,T1465+D1465)</f>
        <v>5.46</v>
      </c>
      <c r="X1465" s="258">
        <f t="shared" si="1414"/>
        <v>0.15</v>
      </c>
      <c r="Y1465" s="258">
        <f t="shared" ref="Y1465" si="1535">+ROUND((F1465*H1465)+(K1465*L1465*$D$1109)+(O1465*P1465*$D$1109)+(S1465*U1465),2)</f>
        <v>2.79</v>
      </c>
      <c r="Z1465" s="258">
        <f t="shared" ref="Z1465" si="1536">ROUND((I1465*J1465*X1465)+(M1465*N1465*X1465)+(Q1465*R1465*X1465),2)</f>
        <v>0.2</v>
      </c>
    </row>
    <row r="1466" spans="1:26" x14ac:dyDescent="0.2">
      <c r="A1466" s="453"/>
      <c r="B1466" s="258" t="s">
        <v>450</v>
      </c>
      <c r="C1466" s="258">
        <f>B184</f>
        <v>5.47</v>
      </c>
      <c r="D1466" s="256">
        <f t="shared" si="1417"/>
        <v>0.2</v>
      </c>
      <c r="E1466" s="256">
        <f t="shared" si="1418"/>
        <v>0.25</v>
      </c>
      <c r="F1466" s="258"/>
      <c r="G1466" s="258"/>
      <c r="H1466" s="275"/>
      <c r="I1466" s="287"/>
      <c r="J1466" s="288"/>
      <c r="K1466" s="287"/>
      <c r="L1466" s="288"/>
      <c r="M1466" s="287"/>
      <c r="N1466" s="288"/>
      <c r="O1466" s="287"/>
      <c r="P1466" s="275"/>
      <c r="Q1466" s="287"/>
      <c r="R1466" s="291"/>
      <c r="S1466" s="287"/>
      <c r="T1466" s="258"/>
      <c r="U1466" s="288"/>
      <c r="V1466" s="289">
        <f t="shared" ref="V1466" si="1537">D1466</f>
        <v>0.2</v>
      </c>
      <c r="W1466" s="258">
        <f t="shared" ref="W1466" si="1538">+C1466</f>
        <v>5.47</v>
      </c>
      <c r="X1466" s="258">
        <f t="shared" ref="X1466" si="1539">+E1466</f>
        <v>0.25</v>
      </c>
      <c r="Y1466" s="258">
        <f t="shared" ref="Y1466" si="1540">ROUND((V1466*W1466*X1466),2)</f>
        <v>0.27</v>
      </c>
      <c r="Z1466" s="258"/>
    </row>
    <row r="1467" spans="1:26" x14ac:dyDescent="0.2">
      <c r="A1467" s="453" t="s">
        <v>786</v>
      </c>
      <c r="B1467" s="258" t="s">
        <v>1100</v>
      </c>
      <c r="C1467" s="258"/>
      <c r="D1467" s="256"/>
      <c r="E1467" s="256"/>
      <c r="F1467" s="258">
        <v>3</v>
      </c>
      <c r="G1467" s="258">
        <v>0.7</v>
      </c>
      <c r="H1467" s="275">
        <f t="shared" ref="H1467" si="1541">+(G1467*$D$1109)+(0.175*0.5)</f>
        <v>0.1925</v>
      </c>
      <c r="I1467" s="287">
        <v>3</v>
      </c>
      <c r="J1467" s="288">
        <v>0.45</v>
      </c>
      <c r="K1467" s="287">
        <v>3</v>
      </c>
      <c r="L1467" s="288">
        <v>1.35</v>
      </c>
      <c r="M1467" s="287"/>
      <c r="N1467" s="288">
        <v>0</v>
      </c>
      <c r="O1467" s="287">
        <v>3.04</v>
      </c>
      <c r="P1467" s="275">
        <v>2.74</v>
      </c>
      <c r="Q1467" s="287"/>
      <c r="R1467" s="288">
        <v>0</v>
      </c>
      <c r="S1467" s="287">
        <v>3</v>
      </c>
      <c r="T1467" s="258">
        <v>0.7</v>
      </c>
      <c r="U1467" s="288">
        <f t="shared" si="1469"/>
        <v>0.1925</v>
      </c>
      <c r="V1467" s="289">
        <f t="shared" ref="V1467" si="1542">AVERAGE(F1467,I1467,K1467,M1467,O1467,Q1467,S1467,C1467)</f>
        <v>3.008</v>
      </c>
      <c r="W1467" s="258">
        <f t="shared" ref="W1467" si="1543">SUM(G1467,J1467,L1467,N1467,P1467,R1467,T1467+D1467)</f>
        <v>5.94</v>
      </c>
      <c r="X1467" s="258">
        <f t="shared" si="1414"/>
        <v>0.15</v>
      </c>
      <c r="Y1467" s="258">
        <f t="shared" ref="Y1467" si="1544">+ROUND((F1467*H1467)+(K1467*L1467*$D$1109)+(O1467*P1467*$D$1109)+(S1467*U1467),2)</f>
        <v>3.01</v>
      </c>
      <c r="Z1467" s="258">
        <f t="shared" ref="Z1467" si="1545">ROUND((I1467*J1467*X1467)+(M1467*N1467*X1467)+(Q1467*R1467*X1467),2)</f>
        <v>0.2</v>
      </c>
    </row>
    <row r="1468" spans="1:26" x14ac:dyDescent="0.2">
      <c r="A1468" s="453"/>
      <c r="B1468" s="258" t="s">
        <v>451</v>
      </c>
      <c r="C1468" s="258">
        <f>B185</f>
        <v>5.95</v>
      </c>
      <c r="D1468" s="256">
        <f t="shared" si="1417"/>
        <v>0.2</v>
      </c>
      <c r="E1468" s="256">
        <f t="shared" si="1418"/>
        <v>0.25</v>
      </c>
      <c r="F1468" s="258"/>
      <c r="G1468" s="258"/>
      <c r="H1468" s="275"/>
      <c r="I1468" s="287"/>
      <c r="J1468" s="291"/>
      <c r="K1468" s="287"/>
      <c r="L1468" s="288"/>
      <c r="M1468" s="287"/>
      <c r="N1468" s="288"/>
      <c r="O1468" s="287"/>
      <c r="P1468" s="275"/>
      <c r="Q1468" s="287"/>
      <c r="R1468" s="288"/>
      <c r="S1468" s="287"/>
      <c r="T1468" s="258"/>
      <c r="U1468" s="288"/>
      <c r="V1468" s="289">
        <f t="shared" ref="V1468" si="1546">D1468</f>
        <v>0.2</v>
      </c>
      <c r="W1468" s="258">
        <f t="shared" ref="W1468" si="1547">+C1468</f>
        <v>5.95</v>
      </c>
      <c r="X1468" s="258">
        <f t="shared" ref="X1468" si="1548">+E1468</f>
        <v>0.25</v>
      </c>
      <c r="Y1468" s="258">
        <f t="shared" ref="Y1468" si="1549">ROUND((V1468*W1468*X1468),2)</f>
        <v>0.3</v>
      </c>
      <c r="Z1468" s="258"/>
    </row>
    <row r="1469" spans="1:26" x14ac:dyDescent="0.2">
      <c r="A1469" s="453" t="s">
        <v>787</v>
      </c>
      <c r="B1469" s="258" t="s">
        <v>1101</v>
      </c>
      <c r="C1469" s="258"/>
      <c r="D1469" s="256"/>
      <c r="E1469" s="256"/>
      <c r="F1469" s="258">
        <v>3.12</v>
      </c>
      <c r="G1469" s="258">
        <v>0.7</v>
      </c>
      <c r="H1469" s="275">
        <f t="shared" ref="H1469" si="1550">+(G1469*$D$1109)+(0.175*0.5)</f>
        <v>0.1925</v>
      </c>
      <c r="I1469" s="287">
        <v>3.1</v>
      </c>
      <c r="J1469" s="288">
        <v>0.45</v>
      </c>
      <c r="K1469" s="287">
        <v>3.08</v>
      </c>
      <c r="L1469" s="288">
        <v>1.35</v>
      </c>
      <c r="M1469" s="287"/>
      <c r="N1469" s="288">
        <v>0</v>
      </c>
      <c r="O1469" s="287">
        <v>3</v>
      </c>
      <c r="P1469" s="275">
        <v>3.15</v>
      </c>
      <c r="Q1469" s="287"/>
      <c r="R1469" s="288">
        <v>0</v>
      </c>
      <c r="S1469" s="287">
        <v>3.04</v>
      </c>
      <c r="T1469" s="258">
        <v>0.7</v>
      </c>
      <c r="U1469" s="288">
        <f t="shared" si="1469"/>
        <v>0.1925</v>
      </c>
      <c r="V1469" s="289">
        <f t="shared" ref="V1469" si="1551">AVERAGE(F1469,I1469,K1469,M1469,O1469,Q1469,S1469,C1469)</f>
        <v>3.0680000000000001</v>
      </c>
      <c r="W1469" s="258">
        <f t="shared" ref="W1469" si="1552">SUM(G1469,J1469,L1469,N1469,P1469,R1469,T1469+D1469)</f>
        <v>6.3500000000000005</v>
      </c>
      <c r="X1469" s="258">
        <f t="shared" si="1414"/>
        <v>0.15</v>
      </c>
      <c r="Y1469" s="258">
        <f t="shared" ref="Y1469" si="1553">+ROUND((F1469*H1469)+(K1469*L1469*$D$1109)+(O1469*P1469*$D$1109)+(S1469*U1469),2)</f>
        <v>3.23</v>
      </c>
      <c r="Z1469" s="258">
        <f t="shared" ref="Z1469" si="1554">ROUND((I1469*J1469*X1469)+(M1469*N1469*X1469)+(Q1469*R1469*X1469),2)</f>
        <v>0.21</v>
      </c>
    </row>
    <row r="1470" spans="1:26" x14ac:dyDescent="0.2">
      <c r="A1470" s="453"/>
      <c r="B1470" s="258" t="s">
        <v>452</v>
      </c>
      <c r="C1470" s="258">
        <f>B186</f>
        <v>6.35</v>
      </c>
      <c r="D1470" s="256">
        <f t="shared" si="1417"/>
        <v>0.2</v>
      </c>
      <c r="E1470" s="256">
        <f t="shared" si="1418"/>
        <v>0.25</v>
      </c>
      <c r="F1470" s="258"/>
      <c r="G1470" s="258"/>
      <c r="H1470" s="275"/>
      <c r="I1470" s="287"/>
      <c r="J1470" s="291"/>
      <c r="K1470" s="287"/>
      <c r="L1470" s="288"/>
      <c r="M1470" s="287"/>
      <c r="N1470" s="288"/>
      <c r="O1470" s="287"/>
      <c r="P1470" s="275"/>
      <c r="Q1470" s="287"/>
      <c r="R1470" s="288"/>
      <c r="S1470" s="287"/>
      <c r="T1470" s="258"/>
      <c r="U1470" s="288"/>
      <c r="V1470" s="289">
        <f t="shared" ref="V1470" si="1555">D1470</f>
        <v>0.2</v>
      </c>
      <c r="W1470" s="258">
        <f t="shared" ref="W1470" si="1556">+C1470</f>
        <v>6.35</v>
      </c>
      <c r="X1470" s="258">
        <f t="shared" ref="X1470" si="1557">+E1470</f>
        <v>0.25</v>
      </c>
      <c r="Y1470" s="258">
        <f t="shared" ref="Y1470" si="1558">ROUND((V1470*W1470*X1470),2)</f>
        <v>0.32</v>
      </c>
      <c r="Z1470" s="258"/>
    </row>
    <row r="1471" spans="1:26" x14ac:dyDescent="0.2">
      <c r="A1471" s="453" t="s">
        <v>788</v>
      </c>
      <c r="B1471" s="258" t="s">
        <v>1102</v>
      </c>
      <c r="C1471" s="258"/>
      <c r="D1471" s="256"/>
      <c r="E1471" s="256"/>
      <c r="F1471" s="258">
        <v>3.99</v>
      </c>
      <c r="G1471" s="258">
        <v>0.7</v>
      </c>
      <c r="H1471" s="275">
        <f t="shared" ref="H1471" si="1559">+(G1471*$D$1109)+(0.175*0.5)</f>
        <v>0.1925</v>
      </c>
      <c r="I1471" s="287">
        <v>3.7</v>
      </c>
      <c r="J1471" s="288">
        <v>0.45</v>
      </c>
      <c r="K1471" s="287">
        <v>3.53</v>
      </c>
      <c r="L1471" s="288">
        <v>1.35</v>
      </c>
      <c r="M1471" s="287"/>
      <c r="N1471" s="288">
        <v>0</v>
      </c>
      <c r="O1471" s="287">
        <v>2.99</v>
      </c>
      <c r="P1471" s="275">
        <v>3.15</v>
      </c>
      <c r="Q1471" s="287"/>
      <c r="R1471" s="288">
        <v>0</v>
      </c>
      <c r="S1471" s="287">
        <v>2.83</v>
      </c>
      <c r="T1471" s="258">
        <v>0.7</v>
      </c>
      <c r="U1471" s="288">
        <f t="shared" si="1469"/>
        <v>0.1925</v>
      </c>
      <c r="V1471" s="289">
        <f t="shared" ref="V1471" si="1560">AVERAGE(F1471,I1471,K1471,M1471,O1471,Q1471,S1471,C1471)</f>
        <v>3.4079999999999999</v>
      </c>
      <c r="W1471" s="258">
        <f t="shared" ref="W1471" si="1561">SUM(G1471,J1471,L1471,N1471,P1471,R1471,T1471+D1471)</f>
        <v>6.3500000000000005</v>
      </c>
      <c r="X1471" s="258">
        <f t="shared" si="1414"/>
        <v>0.15</v>
      </c>
      <c r="Y1471" s="258">
        <f t="shared" ref="Y1471" si="1562">+ROUND((F1471*H1471)+(K1471*L1471*$D$1109)+(O1471*P1471*$D$1109)+(S1471*U1471),2)</f>
        <v>3.44</v>
      </c>
      <c r="Z1471" s="258">
        <f t="shared" ref="Z1471" si="1563">ROUND((I1471*J1471*X1471)+(M1471*N1471*X1471)+(Q1471*R1471*X1471),2)</f>
        <v>0.25</v>
      </c>
    </row>
    <row r="1472" spans="1:26" x14ac:dyDescent="0.2">
      <c r="A1472" s="453"/>
      <c r="B1472" s="258" t="s">
        <v>453</v>
      </c>
      <c r="C1472" s="258">
        <f>B187</f>
        <v>6.35</v>
      </c>
      <c r="D1472" s="256">
        <f t="shared" si="1417"/>
        <v>0.2</v>
      </c>
      <c r="E1472" s="256">
        <f t="shared" si="1418"/>
        <v>0.25</v>
      </c>
      <c r="F1472" s="258"/>
      <c r="G1472" s="258"/>
      <c r="H1472" s="275"/>
      <c r="I1472" s="287"/>
      <c r="J1472" s="291"/>
      <c r="K1472" s="287"/>
      <c r="L1472" s="288"/>
      <c r="M1472" s="287"/>
      <c r="N1472" s="288"/>
      <c r="O1472" s="287"/>
      <c r="P1472" s="275"/>
      <c r="Q1472" s="287"/>
      <c r="R1472" s="288"/>
      <c r="S1472" s="287"/>
      <c r="T1472" s="258"/>
      <c r="U1472" s="288"/>
      <c r="V1472" s="289">
        <f t="shared" ref="V1472" si="1564">D1472</f>
        <v>0.2</v>
      </c>
      <c r="W1472" s="258">
        <f t="shared" ref="W1472" si="1565">+C1472</f>
        <v>6.35</v>
      </c>
      <c r="X1472" s="258">
        <f t="shared" ref="X1472" si="1566">+E1472</f>
        <v>0.25</v>
      </c>
      <c r="Y1472" s="258">
        <f t="shared" ref="Y1472" si="1567">ROUND((V1472*W1472*X1472),2)</f>
        <v>0.32</v>
      </c>
      <c r="Z1472" s="258"/>
    </row>
    <row r="1473" spans="1:26" x14ac:dyDescent="0.2">
      <c r="A1473" s="453" t="s">
        <v>789</v>
      </c>
      <c r="B1473" s="258" t="s">
        <v>1103</v>
      </c>
      <c r="C1473" s="258"/>
      <c r="D1473" s="256"/>
      <c r="E1473" s="256"/>
      <c r="F1473" s="258">
        <v>3.99</v>
      </c>
      <c r="G1473" s="258">
        <v>0.7</v>
      </c>
      <c r="H1473" s="275">
        <f t="shared" ref="H1473" si="1568">+(G1473*$D$1109)+(0.175*0.5)</f>
        <v>0.1925</v>
      </c>
      <c r="I1473" s="287">
        <v>3.7</v>
      </c>
      <c r="J1473" s="288">
        <v>0.45</v>
      </c>
      <c r="K1473" s="287">
        <v>3.54</v>
      </c>
      <c r="L1473" s="288">
        <v>1.35</v>
      </c>
      <c r="M1473" s="287"/>
      <c r="N1473" s="288">
        <v>0</v>
      </c>
      <c r="O1473" s="287">
        <v>2.99</v>
      </c>
      <c r="P1473" s="275">
        <v>3.15</v>
      </c>
      <c r="Q1473" s="287"/>
      <c r="R1473" s="288">
        <v>0</v>
      </c>
      <c r="S1473" s="287">
        <v>1.46</v>
      </c>
      <c r="T1473" s="258">
        <v>0.7</v>
      </c>
      <c r="U1473" s="288">
        <f t="shared" si="1469"/>
        <v>0.1925</v>
      </c>
      <c r="V1473" s="289">
        <f t="shared" ref="V1473" si="1569">AVERAGE(F1473,I1473,K1473,M1473,O1473,Q1473,S1473,C1473)</f>
        <v>3.1360000000000001</v>
      </c>
      <c r="W1473" s="258">
        <f t="shared" ref="W1473" si="1570">SUM(G1473,J1473,L1473,N1473,P1473,R1473,T1473+D1473)</f>
        <v>6.3500000000000005</v>
      </c>
      <c r="X1473" s="258">
        <f t="shared" si="1414"/>
        <v>0.15</v>
      </c>
      <c r="Y1473" s="258">
        <f t="shared" ref="Y1473" si="1571">+ROUND((F1473*H1473)+(K1473*L1473*$D$1109)+(O1473*P1473*$D$1109)+(S1473*U1473),2)</f>
        <v>3.18</v>
      </c>
      <c r="Z1473" s="258">
        <f t="shared" ref="Z1473" si="1572">ROUND((I1473*J1473*X1473)+(M1473*N1473*X1473)+(Q1473*R1473*X1473),2)</f>
        <v>0.25</v>
      </c>
    </row>
    <row r="1474" spans="1:26" x14ac:dyDescent="0.2">
      <c r="A1474" s="453"/>
      <c r="B1474" s="258" t="s">
        <v>454</v>
      </c>
      <c r="C1474" s="258">
        <f>B188</f>
        <v>6.35</v>
      </c>
      <c r="D1474" s="256">
        <f t="shared" si="1417"/>
        <v>0.2</v>
      </c>
      <c r="E1474" s="256">
        <f t="shared" si="1418"/>
        <v>0.25</v>
      </c>
      <c r="F1474" s="258"/>
      <c r="G1474" s="258"/>
      <c r="H1474" s="275"/>
      <c r="I1474" s="287"/>
      <c r="J1474" s="291"/>
      <c r="K1474" s="287"/>
      <c r="L1474" s="288"/>
      <c r="M1474" s="287"/>
      <c r="N1474" s="288"/>
      <c r="O1474" s="287"/>
      <c r="P1474" s="275"/>
      <c r="Q1474" s="290"/>
      <c r="R1474" s="288"/>
      <c r="S1474" s="287"/>
      <c r="T1474" s="258"/>
      <c r="U1474" s="288"/>
      <c r="V1474" s="289">
        <f t="shared" ref="V1474" si="1573">D1474</f>
        <v>0.2</v>
      </c>
      <c r="W1474" s="258">
        <f t="shared" ref="W1474" si="1574">+C1474</f>
        <v>6.35</v>
      </c>
      <c r="X1474" s="258">
        <f t="shared" ref="X1474" si="1575">+E1474</f>
        <v>0.25</v>
      </c>
      <c r="Y1474" s="258">
        <f t="shared" ref="Y1474" si="1576">ROUND((V1474*W1474*X1474),2)</f>
        <v>0.32</v>
      </c>
      <c r="Z1474" s="258"/>
    </row>
    <row r="1475" spans="1:26" x14ac:dyDescent="0.2">
      <c r="A1475" s="453" t="s">
        <v>790</v>
      </c>
      <c r="B1475" s="258" t="s">
        <v>1104</v>
      </c>
      <c r="C1475" s="258"/>
      <c r="D1475" s="256"/>
      <c r="E1475" s="256"/>
      <c r="F1475" s="258">
        <v>3.98</v>
      </c>
      <c r="G1475" s="258">
        <v>0.7</v>
      </c>
      <c r="H1475" s="275">
        <f t="shared" ref="H1475" si="1577">+(G1475*$D$1109)+(0.175*0.5)</f>
        <v>0.1925</v>
      </c>
      <c r="I1475" s="287">
        <v>3.71</v>
      </c>
      <c r="J1475" s="291">
        <v>0.45</v>
      </c>
      <c r="K1475" s="287">
        <v>3.54</v>
      </c>
      <c r="L1475" s="288">
        <v>1.35</v>
      </c>
      <c r="M1475" s="287"/>
      <c r="N1475" s="288">
        <v>0</v>
      </c>
      <c r="O1475" s="287">
        <v>3</v>
      </c>
      <c r="P1475" s="275">
        <v>3.15</v>
      </c>
      <c r="Q1475" s="290"/>
      <c r="R1475" s="288">
        <v>0</v>
      </c>
      <c r="S1475" s="287">
        <v>1.46</v>
      </c>
      <c r="T1475" s="258">
        <v>0.7</v>
      </c>
      <c r="U1475" s="288">
        <f t="shared" si="1469"/>
        <v>0.1925</v>
      </c>
      <c r="V1475" s="289">
        <f t="shared" ref="V1475" si="1578">AVERAGE(F1475,I1475,K1475,M1475,O1475,Q1475,S1475,C1475)</f>
        <v>3.1380000000000003</v>
      </c>
      <c r="W1475" s="258">
        <f t="shared" ref="W1475" si="1579">SUM(G1475,J1475,L1475,N1475,P1475,R1475,T1475+D1475)</f>
        <v>6.3500000000000005</v>
      </c>
      <c r="X1475" s="258">
        <f t="shared" si="1414"/>
        <v>0.15</v>
      </c>
      <c r="Y1475" s="258">
        <f t="shared" ref="Y1475" si="1580">+ROUND((F1475*H1475)+(K1475*L1475*$D$1109)+(O1475*P1475*$D$1109)+(S1475*U1475),2)</f>
        <v>3.18</v>
      </c>
      <c r="Z1475" s="258">
        <f t="shared" ref="Z1475" si="1581">ROUND((I1475*J1475*X1475)+(M1475*N1475*X1475)+(Q1475*R1475*X1475),2)</f>
        <v>0.25</v>
      </c>
    </row>
    <row r="1476" spans="1:26" x14ac:dyDescent="0.2">
      <c r="A1476" s="453"/>
      <c r="B1476" s="258" t="s">
        <v>455</v>
      </c>
      <c r="C1476" s="258">
        <f>B189</f>
        <v>6.35</v>
      </c>
      <c r="D1476" s="256">
        <f t="shared" si="1417"/>
        <v>0.2</v>
      </c>
      <c r="E1476" s="256">
        <f t="shared" si="1418"/>
        <v>0.25</v>
      </c>
      <c r="F1476" s="258"/>
      <c r="G1476" s="258"/>
      <c r="H1476" s="275"/>
      <c r="I1476" s="287"/>
      <c r="J1476" s="291"/>
      <c r="K1476" s="287"/>
      <c r="L1476" s="288"/>
      <c r="M1476" s="287"/>
      <c r="N1476" s="288"/>
      <c r="O1476" s="287"/>
      <c r="P1476" s="275"/>
      <c r="Q1476" s="290"/>
      <c r="R1476" s="288"/>
      <c r="S1476" s="287"/>
      <c r="T1476" s="258"/>
      <c r="U1476" s="288"/>
      <c r="V1476" s="289">
        <f t="shared" ref="V1476" si="1582">D1476</f>
        <v>0.2</v>
      </c>
      <c r="W1476" s="258">
        <f t="shared" ref="W1476" si="1583">+C1476</f>
        <v>6.35</v>
      </c>
      <c r="X1476" s="258">
        <f t="shared" ref="X1476" si="1584">+E1476</f>
        <v>0.25</v>
      </c>
      <c r="Y1476" s="258">
        <f t="shared" ref="Y1476" si="1585">ROUND((V1476*W1476*X1476),2)</f>
        <v>0.32</v>
      </c>
      <c r="Z1476" s="258"/>
    </row>
    <row r="1477" spans="1:26" x14ac:dyDescent="0.2">
      <c r="A1477" s="453" t="s">
        <v>791</v>
      </c>
      <c r="B1477" s="258" t="s">
        <v>1105</v>
      </c>
      <c r="C1477" s="258"/>
      <c r="D1477" s="256"/>
      <c r="E1477" s="256"/>
      <c r="F1477" s="258">
        <v>3.3</v>
      </c>
      <c r="G1477" s="258">
        <v>0.7</v>
      </c>
      <c r="H1477" s="275">
        <f t="shared" ref="H1477" si="1586">+(G1477*$D$1109)+(0.175*0.5)</f>
        <v>0.1925</v>
      </c>
      <c r="I1477" s="287">
        <v>3.23</v>
      </c>
      <c r="J1477" s="288">
        <v>0.45</v>
      </c>
      <c r="K1477" s="287">
        <v>3.18</v>
      </c>
      <c r="L1477" s="288">
        <v>1.35</v>
      </c>
      <c r="M1477" s="287"/>
      <c r="N1477" s="288">
        <v>0</v>
      </c>
      <c r="O1477" s="287">
        <v>3</v>
      </c>
      <c r="P1477" s="275">
        <v>3.16</v>
      </c>
      <c r="Q1477" s="290"/>
      <c r="R1477" s="288">
        <v>0</v>
      </c>
      <c r="S1477" s="287">
        <v>1.46</v>
      </c>
      <c r="T1477" s="258">
        <v>0.7</v>
      </c>
      <c r="U1477" s="288">
        <f t="shared" si="1469"/>
        <v>0.1925</v>
      </c>
      <c r="V1477" s="289">
        <f t="shared" ref="V1477" si="1587">AVERAGE(F1477,I1477,K1477,M1477,O1477,Q1477,S1477,C1477)</f>
        <v>2.8339999999999996</v>
      </c>
      <c r="W1477" s="258">
        <f t="shared" ref="W1477" si="1588">SUM(G1477,J1477,L1477,N1477,P1477,R1477,T1477+D1477)</f>
        <v>6.36</v>
      </c>
      <c r="X1477" s="258">
        <f t="shared" si="1414"/>
        <v>0.15</v>
      </c>
      <c r="Y1477" s="258">
        <f t="shared" ref="Y1477" si="1589">+ROUND((F1477*H1477)+(K1477*L1477*$D$1109)+(O1477*P1477*$D$1109)+(S1477*U1477),2)</f>
        <v>2.98</v>
      </c>
      <c r="Z1477" s="258">
        <f t="shared" ref="Z1477" si="1590">ROUND((I1477*J1477*X1477)+(M1477*N1477*X1477)+(Q1477*R1477*X1477),2)</f>
        <v>0.22</v>
      </c>
    </row>
    <row r="1478" spans="1:26" x14ac:dyDescent="0.2">
      <c r="A1478" s="453"/>
      <c r="B1478" s="258" t="s">
        <v>456</v>
      </c>
      <c r="C1478" s="258">
        <f>B190</f>
        <v>6.03</v>
      </c>
      <c r="D1478" s="256">
        <f t="shared" si="1417"/>
        <v>0.2</v>
      </c>
      <c r="E1478" s="256">
        <f t="shared" si="1418"/>
        <v>0.25</v>
      </c>
      <c r="F1478" s="258"/>
      <c r="G1478" s="258"/>
      <c r="H1478" s="275"/>
      <c r="I1478" s="287"/>
      <c r="J1478" s="291"/>
      <c r="K1478" s="287"/>
      <c r="L1478" s="288"/>
      <c r="M1478" s="287"/>
      <c r="N1478" s="288"/>
      <c r="O1478" s="287"/>
      <c r="P1478" s="275"/>
      <c r="Q1478" s="290"/>
      <c r="R1478" s="288"/>
      <c r="S1478" s="287"/>
      <c r="T1478" s="258"/>
      <c r="U1478" s="288"/>
      <c r="V1478" s="289">
        <f t="shared" ref="V1478" si="1591">D1478</f>
        <v>0.2</v>
      </c>
      <c r="W1478" s="258">
        <f t="shared" ref="W1478" si="1592">+C1478</f>
        <v>6.03</v>
      </c>
      <c r="X1478" s="258">
        <f t="shared" ref="X1478" si="1593">+E1478</f>
        <v>0.25</v>
      </c>
      <c r="Y1478" s="258">
        <f t="shared" ref="Y1478" si="1594">ROUND((V1478*W1478*X1478),2)</f>
        <v>0.3</v>
      </c>
      <c r="Z1478" s="258"/>
    </row>
    <row r="1479" spans="1:26" x14ac:dyDescent="0.2">
      <c r="A1479" s="453" t="s">
        <v>792</v>
      </c>
      <c r="B1479" s="258" t="s">
        <v>1106</v>
      </c>
      <c r="C1479" s="258"/>
      <c r="D1479" s="256"/>
      <c r="E1479" s="256"/>
      <c r="F1479" s="258">
        <v>3</v>
      </c>
      <c r="G1479" s="258">
        <v>0.7</v>
      </c>
      <c r="H1479" s="275">
        <f t="shared" ref="H1479" si="1595">+(G1479*$D$1109)+(0.175*0.5)</f>
        <v>0.1925</v>
      </c>
      <c r="I1479" s="287">
        <v>3</v>
      </c>
      <c r="J1479" s="291">
        <v>0.45</v>
      </c>
      <c r="K1479" s="287">
        <v>3</v>
      </c>
      <c r="L1479" s="288">
        <v>1.35</v>
      </c>
      <c r="M1479" s="287"/>
      <c r="N1479" s="288">
        <v>0</v>
      </c>
      <c r="O1479" s="287">
        <v>3.04</v>
      </c>
      <c r="P1479" s="275">
        <v>2.79</v>
      </c>
      <c r="Q1479" s="290"/>
      <c r="R1479" s="288">
        <v>0</v>
      </c>
      <c r="S1479" s="287">
        <v>3.04</v>
      </c>
      <c r="T1479" s="258">
        <v>0.7</v>
      </c>
      <c r="U1479" s="288">
        <f t="shared" si="1469"/>
        <v>0.1925</v>
      </c>
      <c r="V1479" s="289">
        <f t="shared" ref="V1479" si="1596">AVERAGE(F1479,I1479,K1479,M1479,O1479,Q1479,S1479,C1479)</f>
        <v>3.0159999999999996</v>
      </c>
      <c r="W1479" s="258">
        <f t="shared" ref="W1479" si="1597">SUM(G1479,J1479,L1479,N1479,P1479,R1479,T1479+D1479)</f>
        <v>5.99</v>
      </c>
      <c r="X1479" s="258">
        <f t="shared" si="1414"/>
        <v>0.15</v>
      </c>
      <c r="Y1479" s="258">
        <f t="shared" ref="Y1479" si="1598">+ROUND((F1479*H1479)+(K1479*L1479*$D$1109)+(O1479*P1479*$D$1109)+(S1479*U1479),2)</f>
        <v>3.04</v>
      </c>
      <c r="Z1479" s="258">
        <f t="shared" ref="Z1479" si="1599">ROUND((I1479*J1479*X1479)+(M1479*N1479*X1479)+(Q1479*R1479*X1479),2)</f>
        <v>0.2</v>
      </c>
    </row>
    <row r="1480" spans="1:26" x14ac:dyDescent="0.2">
      <c r="A1480" s="453"/>
      <c r="B1480" s="258" t="s">
        <v>457</v>
      </c>
      <c r="C1480" s="258">
        <f>B191</f>
        <v>5.55</v>
      </c>
      <c r="D1480" s="256">
        <f t="shared" si="1417"/>
        <v>0.2</v>
      </c>
      <c r="E1480" s="256">
        <f t="shared" si="1418"/>
        <v>0.25</v>
      </c>
      <c r="F1480" s="258"/>
      <c r="G1480" s="258"/>
      <c r="H1480" s="275"/>
      <c r="I1480" s="287"/>
      <c r="J1480" s="291"/>
      <c r="K1480" s="287"/>
      <c r="L1480" s="288"/>
      <c r="M1480" s="287"/>
      <c r="N1480" s="288"/>
      <c r="O1480" s="287"/>
      <c r="P1480" s="275"/>
      <c r="Q1480" s="290"/>
      <c r="R1480" s="288"/>
      <c r="S1480" s="287"/>
      <c r="T1480" s="258"/>
      <c r="U1480" s="288"/>
      <c r="V1480" s="289">
        <f t="shared" ref="V1480" si="1600">D1480</f>
        <v>0.2</v>
      </c>
      <c r="W1480" s="258">
        <f t="shared" ref="W1480" si="1601">+C1480</f>
        <v>5.55</v>
      </c>
      <c r="X1480" s="258">
        <f t="shared" ref="X1480" si="1602">+E1480</f>
        <v>0.25</v>
      </c>
      <c r="Y1480" s="258">
        <f t="shared" ref="Y1480" si="1603">ROUND((V1480*W1480*X1480),2)</f>
        <v>0.28000000000000003</v>
      </c>
      <c r="Z1480" s="258"/>
    </row>
    <row r="1481" spans="1:26" x14ac:dyDescent="0.2">
      <c r="A1481" s="453" t="s">
        <v>793</v>
      </c>
      <c r="B1481" s="258" t="s">
        <v>1107</v>
      </c>
      <c r="C1481" s="258"/>
      <c r="D1481" s="256"/>
      <c r="E1481" s="256"/>
      <c r="F1481" s="258">
        <v>3</v>
      </c>
      <c r="G1481" s="258">
        <v>0.7</v>
      </c>
      <c r="H1481" s="275">
        <f t="shared" ref="H1481" si="1604">+(G1481*$D$1109)+(0.175*0.5)</f>
        <v>0.1925</v>
      </c>
      <c r="I1481" s="287">
        <v>3</v>
      </c>
      <c r="J1481" s="288">
        <v>0.45</v>
      </c>
      <c r="K1481" s="287">
        <v>3</v>
      </c>
      <c r="L1481" s="288">
        <v>1.35</v>
      </c>
      <c r="M1481" s="287"/>
      <c r="N1481" s="288">
        <v>0</v>
      </c>
      <c r="O1481" s="287">
        <v>3.04</v>
      </c>
      <c r="P1481" s="275">
        <v>2.31</v>
      </c>
      <c r="Q1481" s="290"/>
      <c r="R1481" s="288">
        <v>0</v>
      </c>
      <c r="S1481" s="287">
        <v>3.04</v>
      </c>
      <c r="T1481" s="258">
        <v>0.7</v>
      </c>
      <c r="U1481" s="288">
        <f t="shared" si="1469"/>
        <v>0.1925</v>
      </c>
      <c r="V1481" s="289">
        <f t="shared" ref="V1481" si="1605">AVERAGE(F1481,I1481,K1481,M1481,O1481,Q1481,S1481,C1481)</f>
        <v>3.0159999999999996</v>
      </c>
      <c r="W1481" s="258">
        <f t="shared" ref="W1481" si="1606">SUM(G1481,J1481,L1481,N1481,P1481,R1481,T1481+D1481)</f>
        <v>5.5100000000000007</v>
      </c>
      <c r="X1481" s="258">
        <f t="shared" si="1414"/>
        <v>0.15</v>
      </c>
      <c r="Y1481" s="258">
        <f t="shared" ref="Y1481" si="1607">+ROUND((F1481*H1481)+(K1481*L1481*$D$1109)+(O1481*P1481*$D$1109)+(S1481*U1481),2)</f>
        <v>2.82</v>
      </c>
      <c r="Z1481" s="258">
        <f t="shared" ref="Z1481" si="1608">ROUND((I1481*J1481*X1481)+(M1481*N1481*X1481)+(Q1481*R1481*X1481),2)</f>
        <v>0.2</v>
      </c>
    </row>
    <row r="1482" spans="1:26" x14ac:dyDescent="0.2">
      <c r="A1482" s="453"/>
      <c r="B1482" s="258" t="s">
        <v>458</v>
      </c>
      <c r="C1482" s="258">
        <f>B192</f>
        <v>5.07</v>
      </c>
      <c r="D1482" s="256">
        <f t="shared" si="1417"/>
        <v>0.2</v>
      </c>
      <c r="E1482" s="256">
        <f t="shared" si="1418"/>
        <v>0.25</v>
      </c>
      <c r="F1482" s="258"/>
      <c r="G1482" s="258"/>
      <c r="H1482" s="275"/>
      <c r="I1482" s="287"/>
      <c r="J1482" s="288"/>
      <c r="K1482" s="287"/>
      <c r="L1482" s="288"/>
      <c r="M1482" s="287"/>
      <c r="N1482" s="288"/>
      <c r="O1482" s="287"/>
      <c r="P1482" s="275"/>
      <c r="Q1482" s="290"/>
      <c r="R1482" s="291"/>
      <c r="S1482" s="287"/>
      <c r="T1482" s="258"/>
      <c r="U1482" s="288"/>
      <c r="V1482" s="289">
        <f t="shared" ref="V1482" si="1609">D1482</f>
        <v>0.2</v>
      </c>
      <c r="W1482" s="258">
        <f t="shared" ref="W1482" si="1610">+C1482</f>
        <v>5.07</v>
      </c>
      <c r="X1482" s="258">
        <f t="shared" ref="X1482" si="1611">+E1482</f>
        <v>0.25</v>
      </c>
      <c r="Y1482" s="258">
        <f t="shared" ref="Y1482" si="1612">ROUND((V1482*W1482*X1482),2)</f>
        <v>0.25</v>
      </c>
      <c r="Z1482" s="258"/>
    </row>
    <row r="1483" spans="1:26" x14ac:dyDescent="0.2">
      <c r="A1483" s="453" t="s">
        <v>794</v>
      </c>
      <c r="B1483" s="258" t="s">
        <v>1108</v>
      </c>
      <c r="C1483" s="258"/>
      <c r="D1483" s="256"/>
      <c r="E1483" s="256"/>
      <c r="F1483" s="258">
        <v>2.98</v>
      </c>
      <c r="G1483" s="258">
        <v>0.7</v>
      </c>
      <c r="H1483" s="275">
        <f t="shared" ref="H1483" si="1613">+(G1483*$D$1109)+(0.175*0.5)</f>
        <v>0.1925</v>
      </c>
      <c r="I1483" s="287">
        <v>2.99</v>
      </c>
      <c r="J1483" s="288">
        <v>0.45</v>
      </c>
      <c r="K1483" s="287">
        <v>3</v>
      </c>
      <c r="L1483" s="288">
        <v>1.35</v>
      </c>
      <c r="M1483" s="287"/>
      <c r="N1483" s="288">
        <v>0</v>
      </c>
      <c r="O1483" s="287">
        <v>3</v>
      </c>
      <c r="P1483" s="275">
        <v>1.35</v>
      </c>
      <c r="Q1483" s="290"/>
      <c r="R1483" s="288">
        <v>0</v>
      </c>
      <c r="S1483" s="287">
        <v>3.03</v>
      </c>
      <c r="T1483" s="258">
        <v>0.7</v>
      </c>
      <c r="U1483" s="288">
        <f t="shared" si="1469"/>
        <v>0.1925</v>
      </c>
      <c r="V1483" s="289">
        <f t="shared" ref="V1483" si="1614">AVERAGE(F1483,I1483,K1483,M1483,O1483,Q1483,S1483,C1483)</f>
        <v>3</v>
      </c>
      <c r="W1483" s="258">
        <f t="shared" ref="W1483" si="1615">SUM(G1483,J1483,L1483,N1483,P1483,R1483,T1483+D1483)</f>
        <v>4.55</v>
      </c>
      <c r="X1483" s="258">
        <f t="shared" si="1414"/>
        <v>0.15</v>
      </c>
      <c r="Y1483" s="258">
        <f t="shared" ref="Y1483" si="1616">+ROUND((F1483*H1483)+(K1483*L1483*$D$1109)+(O1483*P1483*$D$1109)+(S1483*U1483),2)</f>
        <v>2.37</v>
      </c>
      <c r="Z1483" s="258">
        <f t="shared" ref="Z1483" si="1617">ROUND((I1483*J1483*X1483)+(M1483*N1483*X1483)+(Q1483*R1483*X1483),2)</f>
        <v>0.2</v>
      </c>
    </row>
    <row r="1484" spans="1:26" x14ac:dyDescent="0.2">
      <c r="A1484" s="453"/>
      <c r="B1484" s="258" t="s">
        <v>459</v>
      </c>
      <c r="C1484" s="258">
        <f>B193</f>
        <v>5</v>
      </c>
      <c r="D1484" s="256">
        <f t="shared" si="1417"/>
        <v>0.2</v>
      </c>
      <c r="E1484" s="256">
        <f t="shared" si="1418"/>
        <v>0.25</v>
      </c>
      <c r="F1484" s="258"/>
      <c r="G1484" s="258"/>
      <c r="H1484" s="275"/>
      <c r="I1484" s="287"/>
      <c r="J1484" s="288"/>
      <c r="K1484" s="287"/>
      <c r="L1484" s="288"/>
      <c r="M1484" s="287"/>
      <c r="N1484" s="288"/>
      <c r="O1484" s="287"/>
      <c r="P1484" s="275"/>
      <c r="Q1484" s="290"/>
      <c r="R1484" s="288"/>
      <c r="S1484" s="287"/>
      <c r="T1484" s="258"/>
      <c r="U1484" s="288"/>
      <c r="V1484" s="289">
        <f t="shared" ref="V1484" si="1618">D1484</f>
        <v>0.2</v>
      </c>
      <c r="W1484" s="258">
        <f t="shared" ref="W1484" si="1619">+C1484</f>
        <v>5</v>
      </c>
      <c r="X1484" s="258">
        <f t="shared" ref="X1484" si="1620">+E1484</f>
        <v>0.25</v>
      </c>
      <c r="Y1484" s="258">
        <f t="shared" ref="Y1484" si="1621">ROUND((V1484*W1484*X1484),2)</f>
        <v>0.25</v>
      </c>
      <c r="Z1484" s="258"/>
    </row>
    <row r="1485" spans="1:26" x14ac:dyDescent="0.2">
      <c r="A1485" s="453" t="s">
        <v>795</v>
      </c>
      <c r="B1485" s="258" t="s">
        <v>1109</v>
      </c>
      <c r="C1485" s="258"/>
      <c r="D1485" s="256"/>
      <c r="E1485" s="256"/>
      <c r="F1485" s="258">
        <v>2.97</v>
      </c>
      <c r="G1485" s="258">
        <v>0.7</v>
      </c>
      <c r="H1485" s="275">
        <f t="shared" ref="H1485" si="1622">+(G1485*$D$1109)+(0.175*0.5)</f>
        <v>0.1925</v>
      </c>
      <c r="I1485" s="287">
        <v>2.98</v>
      </c>
      <c r="J1485" s="288">
        <v>0.45</v>
      </c>
      <c r="K1485" s="287">
        <v>2.7</v>
      </c>
      <c r="L1485" s="288">
        <v>1.35</v>
      </c>
      <c r="M1485" s="287"/>
      <c r="N1485" s="288">
        <v>0</v>
      </c>
      <c r="O1485" s="287">
        <v>3.02</v>
      </c>
      <c r="P1485" s="275">
        <v>1.8</v>
      </c>
      <c r="Q1485" s="290"/>
      <c r="R1485" s="288">
        <v>0</v>
      </c>
      <c r="S1485" s="287">
        <v>3.07</v>
      </c>
      <c r="T1485" s="258">
        <v>0.7</v>
      </c>
      <c r="U1485" s="288">
        <f t="shared" si="1469"/>
        <v>0.1925</v>
      </c>
      <c r="V1485" s="289">
        <f t="shared" ref="V1485" si="1623">AVERAGE(F1485,I1485,K1485,M1485,O1485,Q1485,S1485,C1485)</f>
        <v>2.948</v>
      </c>
      <c r="W1485" s="258">
        <f t="shared" ref="W1485" si="1624">SUM(G1485,J1485,L1485,N1485,P1485,R1485,T1485+D1485)</f>
        <v>5</v>
      </c>
      <c r="X1485" s="258">
        <f t="shared" si="1414"/>
        <v>0.15</v>
      </c>
      <c r="Y1485" s="258">
        <f t="shared" ref="Y1485" si="1625">+ROUND((F1485*H1485)+(K1485*L1485*$D$1109)+(O1485*P1485*$D$1109)+(S1485*U1485),2)</f>
        <v>2.52</v>
      </c>
      <c r="Z1485" s="258">
        <f t="shared" ref="Z1485" si="1626">ROUND((I1485*J1485*X1485)+(M1485*N1485*X1485)+(Q1485*R1485*X1485),2)</f>
        <v>0.2</v>
      </c>
    </row>
    <row r="1486" spans="1:26" x14ac:dyDescent="0.2">
      <c r="A1486" s="453"/>
      <c r="B1486" s="258" t="s">
        <v>460</v>
      </c>
      <c r="C1486" s="258">
        <f>B194</f>
        <v>5</v>
      </c>
      <c r="D1486" s="256">
        <f t="shared" si="1417"/>
        <v>0.2</v>
      </c>
      <c r="E1486" s="256">
        <f t="shared" si="1418"/>
        <v>0.25</v>
      </c>
      <c r="F1486" s="258"/>
      <c r="G1486" s="258"/>
      <c r="H1486" s="275"/>
      <c r="I1486" s="287"/>
      <c r="J1486" s="288"/>
      <c r="K1486" s="287"/>
      <c r="L1486" s="288"/>
      <c r="M1486" s="287"/>
      <c r="N1486" s="288"/>
      <c r="O1486" s="287"/>
      <c r="P1486" s="275"/>
      <c r="Q1486" s="290"/>
      <c r="R1486" s="288"/>
      <c r="S1486" s="287"/>
      <c r="T1486" s="258"/>
      <c r="U1486" s="288"/>
      <c r="V1486" s="289">
        <f t="shared" ref="V1486" si="1627">D1486</f>
        <v>0.2</v>
      </c>
      <c r="W1486" s="258">
        <f t="shared" ref="W1486" si="1628">+C1486</f>
        <v>5</v>
      </c>
      <c r="X1486" s="258">
        <f t="shared" ref="X1486" si="1629">+E1486</f>
        <v>0.25</v>
      </c>
      <c r="Y1486" s="258">
        <f t="shared" ref="Y1486" si="1630">ROUND((V1486*W1486*X1486),2)</f>
        <v>0.25</v>
      </c>
      <c r="Z1486" s="258"/>
    </row>
    <row r="1487" spans="1:26" x14ac:dyDescent="0.2">
      <c r="A1487" s="453" t="s">
        <v>796</v>
      </c>
      <c r="B1487" s="258" t="s">
        <v>1110</v>
      </c>
      <c r="C1487" s="258"/>
      <c r="D1487" s="256"/>
      <c r="E1487" s="256"/>
      <c r="F1487" s="258">
        <v>2.97</v>
      </c>
      <c r="G1487" s="258">
        <v>0.7</v>
      </c>
      <c r="H1487" s="275">
        <f t="shared" ref="H1487" si="1631">+(G1487*$D$1109)+(0.175*0.5)</f>
        <v>0.1925</v>
      </c>
      <c r="I1487" s="287">
        <v>2.99</v>
      </c>
      <c r="J1487" s="288">
        <v>0.45</v>
      </c>
      <c r="K1487" s="287">
        <v>3</v>
      </c>
      <c r="L1487" s="288">
        <v>1.35</v>
      </c>
      <c r="M1487" s="287"/>
      <c r="N1487" s="288">
        <v>0</v>
      </c>
      <c r="O1487" s="287">
        <v>3.03</v>
      </c>
      <c r="P1487" s="275">
        <v>1.8</v>
      </c>
      <c r="Q1487" s="290"/>
      <c r="R1487" s="288">
        <v>0</v>
      </c>
      <c r="S1487" s="287">
        <v>3.04</v>
      </c>
      <c r="T1487" s="258">
        <v>0.7</v>
      </c>
      <c r="U1487" s="288">
        <f t="shared" si="1469"/>
        <v>0.1925</v>
      </c>
      <c r="V1487" s="289">
        <f t="shared" ref="V1487" si="1632">AVERAGE(F1487,I1487,K1487,M1487,O1487,Q1487,S1487,C1487)</f>
        <v>3.0060000000000002</v>
      </c>
      <c r="W1487" s="258">
        <f t="shared" ref="W1487" si="1633">SUM(G1487,J1487,L1487,N1487,P1487,R1487,T1487+D1487)</f>
        <v>5</v>
      </c>
      <c r="X1487" s="258">
        <f t="shared" si="1414"/>
        <v>0.15</v>
      </c>
      <c r="Y1487" s="258">
        <f t="shared" ref="Y1487" si="1634">+ROUND((F1487*H1487)+(K1487*L1487*$D$1109)+(O1487*P1487*$D$1109)+(S1487*U1487),2)</f>
        <v>2.58</v>
      </c>
      <c r="Z1487" s="258">
        <f t="shared" ref="Z1487" si="1635">ROUND((I1487*J1487*X1487)+(M1487*N1487*X1487)+(Q1487*R1487*X1487),2)</f>
        <v>0.2</v>
      </c>
    </row>
    <row r="1488" spans="1:26" x14ac:dyDescent="0.2">
      <c r="A1488" s="453"/>
      <c r="B1488" s="258" t="s">
        <v>461</v>
      </c>
      <c r="C1488" s="258">
        <f>B195</f>
        <v>5</v>
      </c>
      <c r="D1488" s="256">
        <f t="shared" si="1417"/>
        <v>0.2</v>
      </c>
      <c r="E1488" s="256">
        <f t="shared" si="1418"/>
        <v>0.25</v>
      </c>
      <c r="F1488" s="258"/>
      <c r="G1488" s="258"/>
      <c r="H1488" s="275"/>
      <c r="I1488" s="287"/>
      <c r="J1488" s="288"/>
      <c r="K1488" s="287"/>
      <c r="L1488" s="288"/>
      <c r="M1488" s="287"/>
      <c r="N1488" s="288"/>
      <c r="O1488" s="287"/>
      <c r="P1488" s="275"/>
      <c r="Q1488" s="290"/>
      <c r="R1488" s="288"/>
      <c r="S1488" s="287"/>
      <c r="T1488" s="258"/>
      <c r="U1488" s="288"/>
      <c r="V1488" s="289">
        <f t="shared" ref="V1488" si="1636">D1488</f>
        <v>0.2</v>
      </c>
      <c r="W1488" s="258">
        <f t="shared" ref="W1488" si="1637">+C1488</f>
        <v>5</v>
      </c>
      <c r="X1488" s="258">
        <f t="shared" ref="X1488" si="1638">+E1488</f>
        <v>0.25</v>
      </c>
      <c r="Y1488" s="258">
        <f t="shared" ref="Y1488" si="1639">ROUND((V1488*W1488*X1488),2)</f>
        <v>0.25</v>
      </c>
      <c r="Z1488" s="258"/>
    </row>
    <row r="1489" spans="1:26" x14ac:dyDescent="0.2">
      <c r="A1489" s="453" t="s">
        <v>797</v>
      </c>
      <c r="B1489" s="258" t="s">
        <v>1111</v>
      </c>
      <c r="C1489" s="258"/>
      <c r="D1489" s="256"/>
      <c r="E1489" s="256"/>
      <c r="F1489" s="258">
        <v>2.97</v>
      </c>
      <c r="G1489" s="258">
        <v>0.7</v>
      </c>
      <c r="H1489" s="275">
        <f t="shared" ref="H1489" si="1640">+(G1489*$D$1109)+(0.175*0.5)</f>
        <v>0.1925</v>
      </c>
      <c r="I1489" s="287">
        <v>2.99</v>
      </c>
      <c r="J1489" s="288">
        <v>0.45</v>
      </c>
      <c r="K1489" s="287">
        <v>3</v>
      </c>
      <c r="L1489" s="288">
        <v>1.35</v>
      </c>
      <c r="M1489" s="287"/>
      <c r="N1489" s="288">
        <v>0</v>
      </c>
      <c r="O1489" s="287">
        <v>3.03</v>
      </c>
      <c r="P1489" s="275">
        <v>1.8</v>
      </c>
      <c r="Q1489" s="290"/>
      <c r="R1489" s="288">
        <v>0</v>
      </c>
      <c r="S1489" s="287">
        <v>3.03</v>
      </c>
      <c r="T1489" s="258">
        <v>0.7</v>
      </c>
      <c r="U1489" s="288">
        <f t="shared" si="1469"/>
        <v>0.1925</v>
      </c>
      <c r="V1489" s="289">
        <f t="shared" ref="V1489" si="1641">AVERAGE(F1489,I1489,K1489,M1489,O1489,Q1489,S1489,C1489)</f>
        <v>3.004</v>
      </c>
      <c r="W1489" s="258">
        <f t="shared" ref="W1489" si="1642">SUM(G1489,J1489,L1489,N1489,P1489,R1489,T1489+D1489)</f>
        <v>5</v>
      </c>
      <c r="X1489" s="258">
        <f t="shared" si="1414"/>
        <v>0.15</v>
      </c>
      <c r="Y1489" s="258">
        <f t="shared" ref="Y1489" si="1643">+ROUND((F1489*H1489)+(K1489*L1489*$D$1109)+(O1489*P1489*$D$1109)+(S1489*U1489),2)</f>
        <v>2.58</v>
      </c>
      <c r="Z1489" s="258">
        <f t="shared" ref="Z1489" si="1644">ROUND((I1489*J1489*X1489)+(M1489*N1489*X1489)+(Q1489*R1489*X1489),2)</f>
        <v>0.2</v>
      </c>
    </row>
    <row r="1490" spans="1:26" x14ac:dyDescent="0.2">
      <c r="A1490" s="453"/>
      <c r="B1490" s="258" t="s">
        <v>462</v>
      </c>
      <c r="C1490" s="258">
        <f>B196</f>
        <v>5</v>
      </c>
      <c r="D1490" s="256">
        <f t="shared" si="1417"/>
        <v>0.2</v>
      </c>
      <c r="E1490" s="256">
        <f t="shared" si="1418"/>
        <v>0.25</v>
      </c>
      <c r="F1490" s="258"/>
      <c r="G1490" s="258"/>
      <c r="H1490" s="275"/>
      <c r="I1490" s="287"/>
      <c r="J1490" s="288"/>
      <c r="K1490" s="287"/>
      <c r="L1490" s="288"/>
      <c r="M1490" s="287"/>
      <c r="N1490" s="288"/>
      <c r="O1490" s="287"/>
      <c r="P1490" s="275"/>
      <c r="Q1490" s="290"/>
      <c r="R1490" s="288"/>
      <c r="S1490" s="287"/>
      <c r="T1490" s="258"/>
      <c r="U1490" s="288"/>
      <c r="V1490" s="289">
        <f t="shared" ref="V1490" si="1645">D1490</f>
        <v>0.2</v>
      </c>
      <c r="W1490" s="258">
        <f t="shared" ref="W1490" si="1646">+C1490</f>
        <v>5</v>
      </c>
      <c r="X1490" s="258">
        <f t="shared" ref="X1490" si="1647">+E1490</f>
        <v>0.25</v>
      </c>
      <c r="Y1490" s="258">
        <f t="shared" ref="Y1490" si="1648">ROUND((V1490*W1490*X1490),2)</f>
        <v>0.25</v>
      </c>
      <c r="Z1490" s="258"/>
    </row>
    <row r="1491" spans="1:26" x14ac:dyDescent="0.2">
      <c r="A1491" s="453" t="s">
        <v>798</v>
      </c>
      <c r="B1491" s="258" t="s">
        <v>1112</v>
      </c>
      <c r="C1491" s="258"/>
      <c r="D1491" s="256"/>
      <c r="E1491" s="256"/>
      <c r="F1491" s="258">
        <v>2.97</v>
      </c>
      <c r="G1491" s="258">
        <v>0.7</v>
      </c>
      <c r="H1491" s="275">
        <f t="shared" ref="H1491" si="1649">+(G1491*$D$1109)+(0.175*0.5)</f>
        <v>0.1925</v>
      </c>
      <c r="I1491" s="287">
        <v>2.99</v>
      </c>
      <c r="J1491" s="288">
        <v>0.45</v>
      </c>
      <c r="K1491" s="287">
        <v>3</v>
      </c>
      <c r="L1491" s="288">
        <v>1.35</v>
      </c>
      <c r="M1491" s="287"/>
      <c r="N1491" s="288">
        <v>0</v>
      </c>
      <c r="O1491" s="287">
        <v>3.03</v>
      </c>
      <c r="P1491" s="275">
        <v>1.8</v>
      </c>
      <c r="Q1491" s="290"/>
      <c r="R1491" s="288">
        <v>0</v>
      </c>
      <c r="S1491" s="287">
        <v>3.04</v>
      </c>
      <c r="T1491" s="258">
        <v>0.7</v>
      </c>
      <c r="U1491" s="288">
        <f t="shared" si="1469"/>
        <v>0.1925</v>
      </c>
      <c r="V1491" s="289">
        <f t="shared" ref="V1491" si="1650">AVERAGE(F1491,I1491,K1491,M1491,O1491,Q1491,S1491,C1491)</f>
        <v>3.0060000000000002</v>
      </c>
      <c r="W1491" s="258">
        <f t="shared" ref="W1491" si="1651">SUM(G1491,J1491,L1491,N1491,P1491,R1491,T1491+D1491)</f>
        <v>5</v>
      </c>
      <c r="X1491" s="258">
        <f t="shared" si="1414"/>
        <v>0.15</v>
      </c>
      <c r="Y1491" s="258">
        <f t="shared" ref="Y1491" si="1652">+ROUND((F1491*H1491)+(K1491*L1491*$D$1109)+(O1491*P1491*$D$1109)+(S1491*U1491),2)</f>
        <v>2.58</v>
      </c>
      <c r="Z1491" s="258">
        <f t="shared" ref="Z1491" si="1653">ROUND((I1491*J1491*X1491)+(M1491*N1491*X1491)+(Q1491*R1491*X1491),2)</f>
        <v>0.2</v>
      </c>
    </row>
    <row r="1492" spans="1:26" x14ac:dyDescent="0.2">
      <c r="A1492" s="453"/>
      <c r="B1492" s="258" t="s">
        <v>463</v>
      </c>
      <c r="C1492" s="258">
        <f>B197</f>
        <v>5</v>
      </c>
      <c r="D1492" s="256">
        <f t="shared" si="1417"/>
        <v>0.2</v>
      </c>
      <c r="E1492" s="256">
        <f t="shared" si="1418"/>
        <v>0.25</v>
      </c>
      <c r="F1492" s="258"/>
      <c r="G1492" s="258"/>
      <c r="H1492" s="275"/>
      <c r="I1492" s="287"/>
      <c r="J1492" s="288"/>
      <c r="K1492" s="287"/>
      <c r="L1492" s="288"/>
      <c r="M1492" s="287"/>
      <c r="N1492" s="288"/>
      <c r="O1492" s="287"/>
      <c r="P1492" s="275"/>
      <c r="Q1492" s="290"/>
      <c r="R1492" s="288"/>
      <c r="S1492" s="287"/>
      <c r="T1492" s="258"/>
      <c r="U1492" s="288"/>
      <c r="V1492" s="289">
        <f t="shared" ref="V1492" si="1654">D1492</f>
        <v>0.2</v>
      </c>
      <c r="W1492" s="258">
        <f t="shared" ref="W1492" si="1655">+C1492</f>
        <v>5</v>
      </c>
      <c r="X1492" s="258">
        <f t="shared" ref="X1492" si="1656">+E1492</f>
        <v>0.25</v>
      </c>
      <c r="Y1492" s="258">
        <f t="shared" ref="Y1492" si="1657">ROUND((V1492*W1492*X1492),2)</f>
        <v>0.25</v>
      </c>
      <c r="Z1492" s="258"/>
    </row>
    <row r="1493" spans="1:26" x14ac:dyDescent="0.2">
      <c r="A1493" s="453" t="s">
        <v>799</v>
      </c>
      <c r="B1493" s="258" t="s">
        <v>1113</v>
      </c>
      <c r="C1493" s="258"/>
      <c r="D1493" s="256"/>
      <c r="E1493" s="256"/>
      <c r="F1493" s="258">
        <v>2.97</v>
      </c>
      <c r="G1493" s="258">
        <v>0.7</v>
      </c>
      <c r="H1493" s="275">
        <f t="shared" ref="H1493" si="1658">+(G1493*$D$1109)+(0.175*0.5)</f>
        <v>0.1925</v>
      </c>
      <c r="I1493" s="287">
        <v>2.99</v>
      </c>
      <c r="J1493" s="288">
        <v>0.45</v>
      </c>
      <c r="K1493" s="287">
        <v>3.03</v>
      </c>
      <c r="L1493" s="288">
        <v>1.35</v>
      </c>
      <c r="M1493" s="287"/>
      <c r="N1493" s="288">
        <v>0</v>
      </c>
      <c r="O1493" s="287">
        <v>3.03</v>
      </c>
      <c r="P1493" s="275">
        <v>1.8</v>
      </c>
      <c r="Q1493" s="290"/>
      <c r="R1493" s="288">
        <v>0</v>
      </c>
      <c r="S1493" s="290">
        <v>3.04</v>
      </c>
      <c r="T1493" s="258">
        <v>0.7</v>
      </c>
      <c r="U1493" s="288">
        <f t="shared" si="1469"/>
        <v>0.1925</v>
      </c>
      <c r="V1493" s="289">
        <f t="shared" ref="V1493" si="1659">AVERAGE(F1493,I1493,K1493,M1493,O1493,Q1493,S1493,C1493)</f>
        <v>3.0119999999999996</v>
      </c>
      <c r="W1493" s="258">
        <f t="shared" ref="W1493" si="1660">SUM(G1493,J1493,L1493,N1493,P1493,R1493,T1493+D1493)</f>
        <v>5</v>
      </c>
      <c r="X1493" s="258">
        <f t="shared" si="1414"/>
        <v>0.15</v>
      </c>
      <c r="Y1493" s="258">
        <f t="shared" ref="Y1493" si="1661">+ROUND((F1493*H1493)+(K1493*L1493*$D$1109)+(O1493*P1493*$D$1109)+(S1493*U1493),2)</f>
        <v>2.59</v>
      </c>
      <c r="Z1493" s="258">
        <f t="shared" ref="Z1493" si="1662">ROUND((I1493*J1493*X1493)+(M1493*N1493*X1493)+(Q1493*R1493*X1493),2)</f>
        <v>0.2</v>
      </c>
    </row>
    <row r="1494" spans="1:26" x14ac:dyDescent="0.2">
      <c r="A1494" s="453"/>
      <c r="B1494" s="258" t="s">
        <v>464</v>
      </c>
      <c r="C1494" s="258">
        <f>B198</f>
        <v>5</v>
      </c>
      <c r="D1494" s="256">
        <f t="shared" si="1417"/>
        <v>0.2</v>
      </c>
      <c r="E1494" s="256">
        <f t="shared" si="1418"/>
        <v>0.25</v>
      </c>
      <c r="F1494" s="258"/>
      <c r="G1494" s="258"/>
      <c r="H1494" s="275"/>
      <c r="I1494" s="287"/>
      <c r="J1494" s="288"/>
      <c r="K1494" s="287"/>
      <c r="L1494" s="288"/>
      <c r="M1494" s="287"/>
      <c r="N1494" s="288"/>
      <c r="O1494" s="287"/>
      <c r="P1494" s="275"/>
      <c r="Q1494" s="290"/>
      <c r="R1494" s="288"/>
      <c r="S1494" s="290"/>
      <c r="T1494" s="258"/>
      <c r="U1494" s="288"/>
      <c r="V1494" s="289">
        <f t="shared" ref="V1494" si="1663">D1494</f>
        <v>0.2</v>
      </c>
      <c r="W1494" s="258">
        <f t="shared" ref="W1494" si="1664">+C1494</f>
        <v>5</v>
      </c>
      <c r="X1494" s="258">
        <f t="shared" ref="X1494" si="1665">+E1494</f>
        <v>0.25</v>
      </c>
      <c r="Y1494" s="258">
        <f t="shared" ref="Y1494" si="1666">ROUND((V1494*W1494*X1494),2)</f>
        <v>0.25</v>
      </c>
      <c r="Z1494" s="258"/>
    </row>
    <row r="1495" spans="1:26" x14ac:dyDescent="0.2">
      <c r="A1495" s="453" t="s">
        <v>800</v>
      </c>
      <c r="B1495" s="258" t="s">
        <v>1114</v>
      </c>
      <c r="C1495" s="258"/>
      <c r="D1495" s="256"/>
      <c r="E1495" s="256"/>
      <c r="F1495" s="258">
        <v>2.97</v>
      </c>
      <c r="G1495" s="258">
        <v>0.7</v>
      </c>
      <c r="H1495" s="275">
        <f t="shared" ref="H1495" si="1667">+(G1495*$D$1109)+(0.175*0.5)</f>
        <v>0.1925</v>
      </c>
      <c r="I1495" s="287">
        <v>3.01</v>
      </c>
      <c r="J1495" s="288">
        <v>0.45</v>
      </c>
      <c r="K1495" s="287">
        <v>3.02</v>
      </c>
      <c r="L1495" s="288">
        <v>1.35</v>
      </c>
      <c r="M1495" s="287">
        <v>3.01</v>
      </c>
      <c r="N1495" s="288">
        <v>0.9</v>
      </c>
      <c r="O1495" s="287">
        <v>3.03</v>
      </c>
      <c r="P1495" s="275">
        <v>0.9</v>
      </c>
      <c r="Q1495" s="287">
        <v>3.02</v>
      </c>
      <c r="R1495" s="288">
        <v>0.45</v>
      </c>
      <c r="S1495" s="287">
        <v>3</v>
      </c>
      <c r="T1495" s="258">
        <v>0.7</v>
      </c>
      <c r="U1495" s="288">
        <f t="shared" si="1469"/>
        <v>0.1925</v>
      </c>
      <c r="V1495" s="289">
        <f t="shared" ref="V1495" si="1668">AVERAGE(F1495,I1495,K1495,M1495,O1495,Q1495,S1495,C1495)</f>
        <v>3.0085714285714285</v>
      </c>
      <c r="W1495" s="258">
        <f t="shared" ref="W1495" si="1669">SUM(G1495,J1495,L1495,N1495,P1495,R1495,T1495+D1495)</f>
        <v>5.45</v>
      </c>
      <c r="X1495" s="258">
        <f t="shared" si="1414"/>
        <v>0.15</v>
      </c>
      <c r="Y1495" s="258">
        <f t="shared" ref="Y1495" si="1670">+ROUND((F1495*H1495)+(K1495*L1495*$D$1109)+(O1495*P1495*$D$1109)+(S1495*U1495),2)</f>
        <v>2.17</v>
      </c>
      <c r="Z1495" s="258">
        <f t="shared" ref="Z1495" si="1671">ROUND((I1495*J1495*X1495)+(M1495*N1495*X1495)+(Q1495*R1495*X1495),2)</f>
        <v>0.81</v>
      </c>
    </row>
    <row r="1496" spans="1:26" x14ac:dyDescent="0.2">
      <c r="A1496" s="453"/>
      <c r="B1496" s="258" t="s">
        <v>465</v>
      </c>
      <c r="C1496" s="258">
        <f>B199</f>
        <v>5</v>
      </c>
      <c r="D1496" s="256">
        <f t="shared" si="1417"/>
        <v>0.2</v>
      </c>
      <c r="E1496" s="256">
        <f t="shared" si="1418"/>
        <v>0.25</v>
      </c>
      <c r="F1496" s="258"/>
      <c r="G1496" s="258"/>
      <c r="H1496" s="275"/>
      <c r="I1496" s="287"/>
      <c r="J1496" s="288"/>
      <c r="K1496" s="287"/>
      <c r="L1496" s="288"/>
      <c r="M1496" s="287"/>
      <c r="N1496" s="288"/>
      <c r="O1496" s="287"/>
      <c r="P1496" s="275"/>
      <c r="Q1496" s="287"/>
      <c r="R1496" s="291"/>
      <c r="S1496" s="287"/>
      <c r="T1496" s="258"/>
      <c r="U1496" s="288"/>
      <c r="V1496" s="289">
        <f t="shared" ref="V1496" si="1672">D1496</f>
        <v>0.2</v>
      </c>
      <c r="W1496" s="258">
        <f t="shared" ref="W1496" si="1673">+C1496</f>
        <v>5</v>
      </c>
      <c r="X1496" s="258">
        <f t="shared" ref="X1496" si="1674">+E1496</f>
        <v>0.25</v>
      </c>
      <c r="Y1496" s="258">
        <f t="shared" ref="Y1496" si="1675">ROUND((V1496*W1496*X1496),2)</f>
        <v>0.25</v>
      </c>
      <c r="Z1496" s="258"/>
    </row>
    <row r="1497" spans="1:26" x14ac:dyDescent="0.2">
      <c r="A1497" s="453" t="s">
        <v>801</v>
      </c>
      <c r="B1497" s="258" t="s">
        <v>1115</v>
      </c>
      <c r="C1497" s="258"/>
      <c r="D1497" s="256"/>
      <c r="E1497" s="256"/>
      <c r="F1497" s="258">
        <v>3</v>
      </c>
      <c r="G1497" s="258">
        <v>0.7</v>
      </c>
      <c r="H1497" s="275">
        <f t="shared" ref="H1497" si="1676">+(G1497*$D$1109)+(0.175*0.5)</f>
        <v>0.1925</v>
      </c>
      <c r="I1497" s="287">
        <v>3</v>
      </c>
      <c r="J1497" s="288">
        <v>0.45</v>
      </c>
      <c r="K1497" s="287">
        <v>3</v>
      </c>
      <c r="L1497" s="288">
        <v>1.35</v>
      </c>
      <c r="M1497" s="287">
        <v>3</v>
      </c>
      <c r="N1497" s="288">
        <v>0.9</v>
      </c>
      <c r="O1497" s="287">
        <v>3</v>
      </c>
      <c r="P1497" s="275">
        <v>0.9</v>
      </c>
      <c r="Q1497" s="287">
        <v>3</v>
      </c>
      <c r="R1497" s="291">
        <v>0.45</v>
      </c>
      <c r="S1497" s="287">
        <v>3</v>
      </c>
      <c r="T1497" s="258">
        <v>0.7</v>
      </c>
      <c r="U1497" s="288">
        <f t="shared" si="1469"/>
        <v>0.1925</v>
      </c>
      <c r="V1497" s="289">
        <f t="shared" ref="V1497" si="1677">AVERAGE(F1497,I1497,K1497,M1497,O1497,Q1497,S1497,C1497)</f>
        <v>3</v>
      </c>
      <c r="W1497" s="258">
        <f t="shared" ref="W1497" si="1678">SUM(G1497,J1497,L1497,N1497,P1497,R1497,T1497+D1497)</f>
        <v>5.45</v>
      </c>
      <c r="X1497" s="258">
        <f t="shared" si="1414"/>
        <v>0.15</v>
      </c>
      <c r="Y1497" s="258">
        <f t="shared" ref="Y1497" si="1679">+ROUND((F1497*H1497)+(K1497*L1497*$D$1109)+(O1497*P1497*$D$1109)+(S1497*U1497),2)</f>
        <v>2.17</v>
      </c>
      <c r="Z1497" s="258">
        <f t="shared" ref="Z1497" si="1680">ROUND((I1497*J1497*X1497)+(M1497*N1497*X1497)+(Q1497*R1497*X1497),2)</f>
        <v>0.81</v>
      </c>
    </row>
    <row r="1498" spans="1:26" x14ac:dyDescent="0.2">
      <c r="A1498" s="453"/>
      <c r="B1498" s="258" t="s">
        <v>466</v>
      </c>
      <c r="C1498" s="258">
        <f>B200</f>
        <v>5</v>
      </c>
      <c r="D1498" s="256">
        <f t="shared" si="1417"/>
        <v>0.2</v>
      </c>
      <c r="E1498" s="256">
        <f t="shared" si="1418"/>
        <v>0.25</v>
      </c>
      <c r="F1498" s="258"/>
      <c r="G1498" s="258"/>
      <c r="H1498" s="275"/>
      <c r="I1498" s="287"/>
      <c r="J1498" s="288"/>
      <c r="K1498" s="287"/>
      <c r="L1498" s="288"/>
      <c r="M1498" s="287"/>
      <c r="N1498" s="288"/>
      <c r="O1498" s="287"/>
      <c r="P1498" s="275"/>
      <c r="Q1498" s="287"/>
      <c r="R1498" s="291"/>
      <c r="S1498" s="287"/>
      <c r="T1498" s="258"/>
      <c r="U1498" s="288"/>
      <c r="V1498" s="289">
        <f t="shared" ref="V1498" si="1681">D1498</f>
        <v>0.2</v>
      </c>
      <c r="W1498" s="258">
        <f t="shared" ref="W1498" si="1682">+C1498</f>
        <v>5</v>
      </c>
      <c r="X1498" s="258">
        <f t="shared" ref="X1498" si="1683">+E1498</f>
        <v>0.25</v>
      </c>
      <c r="Y1498" s="258">
        <f t="shared" ref="Y1498" si="1684">ROUND((V1498*W1498*X1498),2)</f>
        <v>0.25</v>
      </c>
      <c r="Z1498" s="258"/>
    </row>
    <row r="1499" spans="1:26" x14ac:dyDescent="0.2">
      <c r="A1499" s="453" t="s">
        <v>802</v>
      </c>
      <c r="B1499" s="258" t="s">
        <v>1116</v>
      </c>
      <c r="C1499" s="258"/>
      <c r="D1499" s="256"/>
      <c r="E1499" s="256"/>
      <c r="F1499" s="258">
        <v>3</v>
      </c>
      <c r="G1499" s="258">
        <v>0.7</v>
      </c>
      <c r="H1499" s="275">
        <f t="shared" ref="H1499" si="1685">+(G1499*$D$1109)+(0.175*0.5)</f>
        <v>0.1925</v>
      </c>
      <c r="I1499" s="287">
        <v>3</v>
      </c>
      <c r="J1499" s="288">
        <v>0.45</v>
      </c>
      <c r="K1499" s="287">
        <v>3</v>
      </c>
      <c r="L1499" s="288">
        <v>0.9</v>
      </c>
      <c r="M1499" s="287">
        <v>3</v>
      </c>
      <c r="N1499" s="288">
        <v>0.9</v>
      </c>
      <c r="O1499" s="287">
        <v>3</v>
      </c>
      <c r="P1499" s="288">
        <v>0.9</v>
      </c>
      <c r="Q1499" s="287">
        <v>3</v>
      </c>
      <c r="R1499" s="288">
        <v>0.45</v>
      </c>
      <c r="S1499" s="287">
        <v>3</v>
      </c>
      <c r="T1499" s="258">
        <v>0.7</v>
      </c>
      <c r="U1499" s="288">
        <f t="shared" si="1469"/>
        <v>0.1925</v>
      </c>
      <c r="V1499" s="289">
        <f t="shared" ref="V1499" si="1686">AVERAGE(F1499,I1499,K1499,M1499,O1499,Q1499,S1499,C1499)</f>
        <v>3</v>
      </c>
      <c r="W1499" s="258">
        <f t="shared" ref="W1499" si="1687">SUM(G1499,J1499,L1499,N1499,P1499,R1499,T1499+D1499)</f>
        <v>5</v>
      </c>
      <c r="X1499" s="258">
        <f t="shared" si="1414"/>
        <v>0.15</v>
      </c>
      <c r="Y1499" s="258">
        <f t="shared" ref="Y1499" si="1688">+ROUND((F1499*H1499)+(K1499*L1499*$D$1109)+(O1499*P1499*$D$1109)+(S1499*U1499),2)</f>
        <v>1.97</v>
      </c>
      <c r="Z1499" s="258">
        <f t="shared" ref="Z1499" si="1689">ROUND((I1499*J1499*X1499)+(M1499*N1499*X1499)+(Q1499*R1499*X1499),2)</f>
        <v>0.81</v>
      </c>
    </row>
    <row r="1500" spans="1:26" x14ac:dyDescent="0.2">
      <c r="A1500" s="453"/>
      <c r="B1500" s="258" t="s">
        <v>467</v>
      </c>
      <c r="C1500" s="258">
        <f>B201</f>
        <v>5</v>
      </c>
      <c r="D1500" s="256">
        <f t="shared" si="1417"/>
        <v>0.2</v>
      </c>
      <c r="E1500" s="256">
        <f t="shared" si="1418"/>
        <v>0.25</v>
      </c>
      <c r="F1500" s="258"/>
      <c r="G1500" s="258"/>
      <c r="H1500" s="275"/>
      <c r="I1500" s="287"/>
      <c r="J1500" s="288"/>
      <c r="K1500" s="287"/>
      <c r="L1500" s="288"/>
      <c r="M1500" s="287"/>
      <c r="N1500" s="288"/>
      <c r="O1500" s="287"/>
      <c r="P1500" s="288"/>
      <c r="Q1500" s="287"/>
      <c r="R1500" s="288"/>
      <c r="S1500" s="287"/>
      <c r="T1500" s="258"/>
      <c r="U1500" s="288"/>
      <c r="V1500" s="289">
        <f t="shared" ref="V1500" si="1690">D1500</f>
        <v>0.2</v>
      </c>
      <c r="W1500" s="258">
        <f t="shared" ref="W1500" si="1691">+C1500</f>
        <v>5</v>
      </c>
      <c r="X1500" s="258">
        <f t="shared" ref="X1500" si="1692">+E1500</f>
        <v>0.25</v>
      </c>
      <c r="Y1500" s="258">
        <f t="shared" ref="Y1500" si="1693">ROUND((V1500*W1500*X1500),2)</f>
        <v>0.25</v>
      </c>
      <c r="Z1500" s="258"/>
    </row>
    <row r="1501" spans="1:26" x14ac:dyDescent="0.2">
      <c r="A1501" s="453" t="s">
        <v>803</v>
      </c>
      <c r="B1501" s="258" t="s">
        <v>1117</v>
      </c>
      <c r="C1501" s="258"/>
      <c r="D1501" s="256"/>
      <c r="E1501" s="256"/>
      <c r="F1501" s="258">
        <v>3</v>
      </c>
      <c r="G1501" s="258">
        <v>0.7</v>
      </c>
      <c r="H1501" s="275">
        <f t="shared" ref="H1501" si="1694">+(G1501*$D$1109)+(0.175*0.5)</f>
        <v>0.1925</v>
      </c>
      <c r="I1501" s="287">
        <v>3</v>
      </c>
      <c r="J1501" s="288">
        <v>0.45</v>
      </c>
      <c r="K1501" s="287">
        <v>3</v>
      </c>
      <c r="L1501" s="288">
        <v>0.9</v>
      </c>
      <c r="M1501" s="287">
        <v>3</v>
      </c>
      <c r="N1501" s="288">
        <v>0.9</v>
      </c>
      <c r="O1501" s="287">
        <v>3.01</v>
      </c>
      <c r="P1501" s="288">
        <v>0.9</v>
      </c>
      <c r="Q1501" s="287">
        <v>3.01</v>
      </c>
      <c r="R1501" s="288">
        <v>0.45</v>
      </c>
      <c r="S1501" s="287">
        <v>3.01</v>
      </c>
      <c r="T1501" s="258">
        <v>0.7</v>
      </c>
      <c r="U1501" s="288">
        <f t="shared" si="1469"/>
        <v>0.1925</v>
      </c>
      <c r="V1501" s="289">
        <f t="shared" ref="V1501" si="1695">AVERAGE(F1501,I1501,K1501,M1501,O1501,Q1501,S1501,C1501)</f>
        <v>3.0042857142857144</v>
      </c>
      <c r="W1501" s="258">
        <f t="shared" ref="W1501" si="1696">SUM(G1501,J1501,L1501,N1501,P1501,R1501,T1501+D1501)</f>
        <v>5</v>
      </c>
      <c r="X1501" s="258">
        <f t="shared" si="1414"/>
        <v>0.15</v>
      </c>
      <c r="Y1501" s="258">
        <f t="shared" ref="Y1501" si="1697">+ROUND((F1501*H1501)+(K1501*L1501*$D$1109)+(O1501*P1501*$D$1109)+(S1501*U1501),2)</f>
        <v>1.97</v>
      </c>
      <c r="Z1501" s="258">
        <f t="shared" ref="Z1501" si="1698">ROUND((I1501*J1501*X1501)+(M1501*N1501*X1501)+(Q1501*R1501*X1501),2)</f>
        <v>0.81</v>
      </c>
    </row>
    <row r="1502" spans="1:26" x14ac:dyDescent="0.2">
      <c r="A1502" s="453"/>
      <c r="B1502" s="258" t="s">
        <v>468</v>
      </c>
      <c r="C1502" s="258">
        <f>B202</f>
        <v>5</v>
      </c>
      <c r="D1502" s="256">
        <f t="shared" si="1417"/>
        <v>0.2</v>
      </c>
      <c r="E1502" s="256">
        <f t="shared" si="1418"/>
        <v>0.25</v>
      </c>
      <c r="F1502" s="258"/>
      <c r="G1502" s="258"/>
      <c r="H1502" s="275"/>
      <c r="I1502" s="287"/>
      <c r="J1502" s="288"/>
      <c r="K1502" s="287"/>
      <c r="L1502" s="288"/>
      <c r="M1502" s="287"/>
      <c r="N1502" s="288"/>
      <c r="O1502" s="287"/>
      <c r="P1502" s="288"/>
      <c r="Q1502" s="290"/>
      <c r="R1502" s="288"/>
      <c r="S1502" s="290"/>
      <c r="T1502" s="258"/>
      <c r="U1502" s="288"/>
      <c r="V1502" s="289">
        <f t="shared" ref="V1502" si="1699">D1502</f>
        <v>0.2</v>
      </c>
      <c r="W1502" s="258">
        <f t="shared" ref="W1502" si="1700">+C1502</f>
        <v>5</v>
      </c>
      <c r="X1502" s="258">
        <f t="shared" ref="X1502" si="1701">+E1502</f>
        <v>0.25</v>
      </c>
      <c r="Y1502" s="258">
        <f t="shared" ref="Y1502" si="1702">ROUND((V1502*W1502*X1502),2)</f>
        <v>0.25</v>
      </c>
      <c r="Z1502" s="258"/>
    </row>
    <row r="1503" spans="1:26" x14ac:dyDescent="0.2">
      <c r="A1503" s="453" t="s">
        <v>804</v>
      </c>
      <c r="B1503" s="258" t="s">
        <v>1118</v>
      </c>
      <c r="C1503" s="258"/>
      <c r="D1503" s="256"/>
      <c r="E1503" s="256"/>
      <c r="F1503" s="258">
        <v>2.95</v>
      </c>
      <c r="G1503" s="258">
        <v>0.7</v>
      </c>
      <c r="H1503" s="275">
        <f t="shared" ref="H1503" si="1703">+(G1503*$D$1109)+(0.175*0.5)</f>
        <v>0.1925</v>
      </c>
      <c r="I1503" s="287">
        <v>3</v>
      </c>
      <c r="J1503" s="288">
        <v>0.45</v>
      </c>
      <c r="K1503" s="287">
        <v>2.98</v>
      </c>
      <c r="L1503" s="288">
        <v>0.9</v>
      </c>
      <c r="M1503" s="287">
        <v>3.01</v>
      </c>
      <c r="N1503" s="288">
        <v>0.9</v>
      </c>
      <c r="O1503" s="287">
        <v>3.04</v>
      </c>
      <c r="P1503" s="288">
        <v>0.9</v>
      </c>
      <c r="Q1503" s="290">
        <v>3.06</v>
      </c>
      <c r="R1503" s="288">
        <v>0.45</v>
      </c>
      <c r="S1503" s="290">
        <v>3.06</v>
      </c>
      <c r="T1503" s="258">
        <v>0.7</v>
      </c>
      <c r="U1503" s="288">
        <f t="shared" si="1469"/>
        <v>0.1925</v>
      </c>
      <c r="V1503" s="289">
        <f t="shared" ref="V1503" si="1704">AVERAGE(F1503,I1503,K1503,M1503,O1503,Q1503,S1503,C1503)</f>
        <v>3.0142857142857138</v>
      </c>
      <c r="W1503" s="258">
        <f t="shared" ref="W1503" si="1705">SUM(G1503,J1503,L1503,N1503,P1503,R1503,T1503+D1503)</f>
        <v>5</v>
      </c>
      <c r="X1503" s="258">
        <f t="shared" ref="X1503:X1565" si="1706">$D$1109</f>
        <v>0.15</v>
      </c>
      <c r="Y1503" s="258">
        <f t="shared" ref="Y1503" si="1707">+ROUND((F1503*H1503)+(K1503*L1503*$D$1109)+(O1503*P1503*$D$1109)+(S1503*U1503),2)</f>
        <v>1.97</v>
      </c>
      <c r="Z1503" s="258">
        <f t="shared" ref="Z1503" si="1708">ROUND((I1503*J1503*X1503)+(M1503*N1503*X1503)+(Q1503*R1503*X1503),2)</f>
        <v>0.82</v>
      </c>
    </row>
    <row r="1504" spans="1:26" x14ac:dyDescent="0.2">
      <c r="A1504" s="453"/>
      <c r="B1504" s="258" t="s">
        <v>469</v>
      </c>
      <c r="C1504" s="258">
        <f>B203</f>
        <v>5</v>
      </c>
      <c r="D1504" s="256">
        <f t="shared" ref="D1504:D1566" si="1709">$D$1110</f>
        <v>0.2</v>
      </c>
      <c r="E1504" s="256">
        <f t="shared" ref="E1504:E1566" si="1710">$D$1111</f>
        <v>0.25</v>
      </c>
      <c r="F1504" s="258"/>
      <c r="G1504" s="258"/>
      <c r="H1504" s="275"/>
      <c r="I1504" s="287"/>
      <c r="J1504" s="288"/>
      <c r="K1504" s="287"/>
      <c r="L1504" s="288"/>
      <c r="M1504" s="287"/>
      <c r="N1504" s="288"/>
      <c r="O1504" s="287"/>
      <c r="P1504" s="288"/>
      <c r="Q1504" s="290"/>
      <c r="R1504" s="288"/>
      <c r="S1504" s="290"/>
      <c r="T1504" s="258"/>
      <c r="U1504" s="288"/>
      <c r="V1504" s="289">
        <f t="shared" ref="V1504" si="1711">D1504</f>
        <v>0.2</v>
      </c>
      <c r="W1504" s="258">
        <f t="shared" ref="W1504" si="1712">+C1504</f>
        <v>5</v>
      </c>
      <c r="X1504" s="258">
        <f t="shared" ref="X1504" si="1713">+E1504</f>
        <v>0.25</v>
      </c>
      <c r="Y1504" s="258">
        <f t="shared" ref="Y1504" si="1714">ROUND((V1504*W1504*X1504),2)</f>
        <v>0.25</v>
      </c>
      <c r="Z1504" s="258"/>
    </row>
    <row r="1505" spans="1:26" x14ac:dyDescent="0.2">
      <c r="A1505" s="453" t="s">
        <v>805</v>
      </c>
      <c r="B1505" s="258" t="s">
        <v>1119</v>
      </c>
      <c r="C1505" s="258"/>
      <c r="D1505" s="256"/>
      <c r="E1505" s="256"/>
      <c r="F1505" s="258">
        <v>2.95</v>
      </c>
      <c r="G1505" s="258">
        <v>0.7</v>
      </c>
      <c r="H1505" s="275">
        <f t="shared" ref="H1505" si="1715">+(G1505*$D$1109)+(0.175*0.5)</f>
        <v>0.1925</v>
      </c>
      <c r="I1505" s="287">
        <v>2.97</v>
      </c>
      <c r="J1505" s="288">
        <v>0.45</v>
      </c>
      <c r="K1505" s="287">
        <v>2.98</v>
      </c>
      <c r="L1505" s="288">
        <v>0.9</v>
      </c>
      <c r="M1505" s="287">
        <v>3.01</v>
      </c>
      <c r="N1505" s="288">
        <v>0.9</v>
      </c>
      <c r="O1505" s="287">
        <v>3.04</v>
      </c>
      <c r="P1505" s="288">
        <v>0.9</v>
      </c>
      <c r="Q1505" s="290">
        <v>3.06</v>
      </c>
      <c r="R1505" s="288">
        <v>0.45</v>
      </c>
      <c r="S1505" s="290">
        <v>3.06</v>
      </c>
      <c r="T1505" s="258">
        <v>0.7</v>
      </c>
      <c r="U1505" s="288">
        <f t="shared" si="1469"/>
        <v>0.1925</v>
      </c>
      <c r="V1505" s="289">
        <f t="shared" ref="V1505" si="1716">AVERAGE(F1505,I1505,K1505,M1505,O1505,Q1505,S1505,C1505)</f>
        <v>3.0099999999999993</v>
      </c>
      <c r="W1505" s="258">
        <f t="shared" ref="W1505" si="1717">SUM(G1505,J1505,L1505,N1505,P1505,R1505,T1505+D1505)</f>
        <v>5</v>
      </c>
      <c r="X1505" s="258">
        <f t="shared" si="1706"/>
        <v>0.15</v>
      </c>
      <c r="Y1505" s="258">
        <f t="shared" ref="Y1505" si="1718">+ROUND((F1505*H1505)+(K1505*L1505*$D$1109)+(O1505*P1505*$D$1109)+(S1505*U1505),2)</f>
        <v>1.97</v>
      </c>
      <c r="Z1505" s="258">
        <f t="shared" ref="Z1505" si="1719">ROUND((I1505*J1505*X1505)+(M1505*N1505*X1505)+(Q1505*R1505*X1505),2)</f>
        <v>0.81</v>
      </c>
    </row>
    <row r="1506" spans="1:26" x14ac:dyDescent="0.2">
      <c r="A1506" s="453"/>
      <c r="B1506" s="258" t="s">
        <v>470</v>
      </c>
      <c r="C1506" s="258">
        <f>B204</f>
        <v>5</v>
      </c>
      <c r="D1506" s="256">
        <f t="shared" si="1709"/>
        <v>0.2</v>
      </c>
      <c r="E1506" s="256">
        <f t="shared" si="1710"/>
        <v>0.25</v>
      </c>
      <c r="F1506" s="258"/>
      <c r="G1506" s="258"/>
      <c r="H1506" s="275"/>
      <c r="I1506" s="287"/>
      <c r="J1506" s="288"/>
      <c r="K1506" s="287"/>
      <c r="L1506" s="288"/>
      <c r="M1506" s="287"/>
      <c r="N1506" s="288"/>
      <c r="O1506" s="287"/>
      <c r="P1506" s="288"/>
      <c r="Q1506" s="290"/>
      <c r="R1506" s="288"/>
      <c r="S1506" s="290"/>
      <c r="T1506" s="258"/>
      <c r="U1506" s="288"/>
      <c r="V1506" s="289">
        <f t="shared" ref="V1506" si="1720">D1506</f>
        <v>0.2</v>
      </c>
      <c r="W1506" s="258">
        <f t="shared" ref="W1506" si="1721">+C1506</f>
        <v>5</v>
      </c>
      <c r="X1506" s="258">
        <f t="shared" ref="X1506" si="1722">+E1506</f>
        <v>0.25</v>
      </c>
      <c r="Y1506" s="258">
        <f t="shared" ref="Y1506" si="1723">ROUND((V1506*W1506*X1506),2)</f>
        <v>0.25</v>
      </c>
      <c r="Z1506" s="258"/>
    </row>
    <row r="1507" spans="1:26" x14ac:dyDescent="0.2">
      <c r="A1507" s="453" t="s">
        <v>806</v>
      </c>
      <c r="B1507" s="258" t="s">
        <v>1120</v>
      </c>
      <c r="C1507" s="258"/>
      <c r="D1507" s="256"/>
      <c r="E1507" s="256"/>
      <c r="F1507" s="258">
        <v>2.95</v>
      </c>
      <c r="G1507" s="258">
        <v>0.7</v>
      </c>
      <c r="H1507" s="275">
        <f t="shared" ref="H1507" si="1724">+(G1507*$D$1109)+(0.175*0.5)</f>
        <v>0.1925</v>
      </c>
      <c r="I1507" s="287">
        <v>2.97</v>
      </c>
      <c r="J1507" s="288">
        <v>0.45</v>
      </c>
      <c r="K1507" s="287">
        <v>2.98</v>
      </c>
      <c r="L1507" s="288">
        <v>0.9</v>
      </c>
      <c r="M1507" s="287">
        <v>3.01</v>
      </c>
      <c r="N1507" s="288">
        <v>0.9</v>
      </c>
      <c r="O1507" s="287">
        <v>3.04</v>
      </c>
      <c r="P1507" s="288">
        <v>0.9</v>
      </c>
      <c r="Q1507" s="290">
        <v>3.06</v>
      </c>
      <c r="R1507" s="288">
        <v>0.45</v>
      </c>
      <c r="S1507" s="290">
        <v>3.06</v>
      </c>
      <c r="T1507" s="258">
        <v>0.7</v>
      </c>
      <c r="U1507" s="288">
        <f t="shared" si="1469"/>
        <v>0.1925</v>
      </c>
      <c r="V1507" s="289">
        <f t="shared" ref="V1507" si="1725">AVERAGE(F1507,I1507,K1507,M1507,O1507,Q1507,S1507,C1507)</f>
        <v>3.0099999999999993</v>
      </c>
      <c r="W1507" s="258">
        <f t="shared" ref="W1507" si="1726">SUM(G1507,J1507,L1507,N1507,P1507,R1507,T1507+D1507)</f>
        <v>5</v>
      </c>
      <c r="X1507" s="258">
        <f t="shared" si="1706"/>
        <v>0.15</v>
      </c>
      <c r="Y1507" s="258">
        <f t="shared" ref="Y1507" si="1727">+ROUND((F1507*H1507)+(K1507*L1507*$D$1109)+(O1507*P1507*$D$1109)+(S1507*U1507),2)</f>
        <v>1.97</v>
      </c>
      <c r="Z1507" s="258">
        <f t="shared" ref="Z1507" si="1728">ROUND((I1507*J1507*X1507)+(M1507*N1507*X1507)+(Q1507*R1507*X1507),2)</f>
        <v>0.81</v>
      </c>
    </row>
    <row r="1508" spans="1:26" x14ac:dyDescent="0.2">
      <c r="A1508" s="453"/>
      <c r="B1508" s="258" t="s">
        <v>471</v>
      </c>
      <c r="C1508" s="258">
        <f>B205</f>
        <v>5</v>
      </c>
      <c r="D1508" s="256">
        <f t="shared" si="1709"/>
        <v>0.2</v>
      </c>
      <c r="E1508" s="256">
        <f t="shared" si="1710"/>
        <v>0.25</v>
      </c>
      <c r="F1508" s="258"/>
      <c r="G1508" s="258"/>
      <c r="H1508" s="275"/>
      <c r="I1508" s="287"/>
      <c r="J1508" s="288"/>
      <c r="K1508" s="287"/>
      <c r="L1508" s="288"/>
      <c r="M1508" s="287"/>
      <c r="N1508" s="288"/>
      <c r="O1508" s="287"/>
      <c r="P1508" s="288"/>
      <c r="Q1508" s="290"/>
      <c r="R1508" s="288"/>
      <c r="S1508" s="290"/>
      <c r="T1508" s="258"/>
      <c r="U1508" s="288"/>
      <c r="V1508" s="289">
        <f t="shared" ref="V1508" si="1729">D1508</f>
        <v>0.2</v>
      </c>
      <c r="W1508" s="258">
        <f t="shared" ref="W1508" si="1730">+C1508</f>
        <v>5</v>
      </c>
      <c r="X1508" s="258">
        <f t="shared" ref="X1508" si="1731">+E1508</f>
        <v>0.25</v>
      </c>
      <c r="Y1508" s="258">
        <f t="shared" ref="Y1508" si="1732">ROUND((V1508*W1508*X1508),2)</f>
        <v>0.25</v>
      </c>
      <c r="Z1508" s="258"/>
    </row>
    <row r="1509" spans="1:26" x14ac:dyDescent="0.2">
      <c r="A1509" s="453" t="s">
        <v>807</v>
      </c>
      <c r="B1509" s="258" t="s">
        <v>1121</v>
      </c>
      <c r="C1509" s="258"/>
      <c r="D1509" s="256"/>
      <c r="E1509" s="256"/>
      <c r="F1509" s="258">
        <v>2.98</v>
      </c>
      <c r="G1509" s="258">
        <v>0.7</v>
      </c>
      <c r="H1509" s="275">
        <f t="shared" ref="H1509" si="1733">+(G1509*$D$1109)+(0.175*0.5)</f>
        <v>0.1925</v>
      </c>
      <c r="I1509" s="287">
        <v>2.97</v>
      </c>
      <c r="J1509" s="288">
        <v>0.45</v>
      </c>
      <c r="K1509" s="287">
        <v>2.79</v>
      </c>
      <c r="L1509" s="288">
        <v>0.9</v>
      </c>
      <c r="M1509" s="287">
        <v>2.82</v>
      </c>
      <c r="N1509" s="288">
        <v>0.9</v>
      </c>
      <c r="O1509" s="287">
        <v>2.84</v>
      </c>
      <c r="P1509" s="288">
        <v>0.9</v>
      </c>
      <c r="Q1509" s="290">
        <v>2.87</v>
      </c>
      <c r="R1509" s="288">
        <v>0.45</v>
      </c>
      <c r="S1509" s="290">
        <v>2.87</v>
      </c>
      <c r="T1509" s="258">
        <v>0.7</v>
      </c>
      <c r="U1509" s="288">
        <f t="shared" si="1469"/>
        <v>0.1925</v>
      </c>
      <c r="V1509" s="289">
        <f t="shared" ref="V1509" si="1734">AVERAGE(F1509,I1509,K1509,M1509,O1509,Q1509,S1509,C1509)</f>
        <v>2.8771428571428572</v>
      </c>
      <c r="W1509" s="258">
        <f t="shared" ref="W1509" si="1735">SUM(G1509,J1509,L1509,N1509,P1509,R1509,T1509+D1509)</f>
        <v>5</v>
      </c>
      <c r="X1509" s="258">
        <f t="shared" si="1706"/>
        <v>0.15</v>
      </c>
      <c r="Y1509" s="258">
        <f t="shared" ref="Y1509" si="1736">+ROUND((F1509*H1509)+(K1509*L1509*$D$1109)+(O1509*P1509*$D$1109)+(S1509*U1509),2)</f>
        <v>1.89</v>
      </c>
      <c r="Z1509" s="258">
        <f t="shared" ref="Z1509" si="1737">ROUND((I1509*J1509*X1509)+(M1509*N1509*X1509)+(Q1509*R1509*X1509),2)</f>
        <v>0.77</v>
      </c>
    </row>
    <row r="1510" spans="1:26" x14ac:dyDescent="0.2">
      <c r="A1510" s="453"/>
      <c r="B1510" s="258" t="s">
        <v>472</v>
      </c>
      <c r="C1510" s="258">
        <f>B206</f>
        <v>5</v>
      </c>
      <c r="D1510" s="256">
        <f t="shared" si="1709"/>
        <v>0.2</v>
      </c>
      <c r="E1510" s="256">
        <f t="shared" si="1710"/>
        <v>0.25</v>
      </c>
      <c r="F1510" s="258"/>
      <c r="G1510" s="258"/>
      <c r="H1510" s="275"/>
      <c r="I1510" s="287"/>
      <c r="J1510" s="288"/>
      <c r="K1510" s="287"/>
      <c r="L1510" s="288"/>
      <c r="M1510" s="287"/>
      <c r="N1510" s="288"/>
      <c r="O1510" s="287"/>
      <c r="P1510" s="275"/>
      <c r="Q1510" s="290"/>
      <c r="R1510" s="291"/>
      <c r="S1510" s="287"/>
      <c r="T1510" s="258"/>
      <c r="U1510" s="288"/>
      <c r="V1510" s="289">
        <f t="shared" ref="V1510" si="1738">D1510</f>
        <v>0.2</v>
      </c>
      <c r="W1510" s="258">
        <f t="shared" ref="W1510" si="1739">+C1510</f>
        <v>5</v>
      </c>
      <c r="X1510" s="258">
        <f t="shared" ref="X1510" si="1740">+E1510</f>
        <v>0.25</v>
      </c>
      <c r="Y1510" s="258">
        <f t="shared" ref="Y1510" si="1741">ROUND((V1510*W1510*X1510),2)</f>
        <v>0.25</v>
      </c>
      <c r="Z1510" s="258"/>
    </row>
    <row r="1511" spans="1:26" x14ac:dyDescent="0.2">
      <c r="A1511" s="453" t="s">
        <v>808</v>
      </c>
      <c r="B1511" s="258" t="s">
        <v>1122</v>
      </c>
      <c r="C1511" s="258"/>
      <c r="D1511" s="256"/>
      <c r="E1511" s="256"/>
      <c r="F1511" s="258">
        <v>3.15</v>
      </c>
      <c r="G1511" s="258">
        <v>0.7</v>
      </c>
      <c r="H1511" s="275">
        <f t="shared" ref="H1511" si="1742">+(G1511*$D$1109)+(0.175*0.5)</f>
        <v>0.1925</v>
      </c>
      <c r="I1511" s="287">
        <v>3.17</v>
      </c>
      <c r="J1511" s="288">
        <v>0.45</v>
      </c>
      <c r="K1511" s="287">
        <v>3.2</v>
      </c>
      <c r="L1511" s="288">
        <v>1.35</v>
      </c>
      <c r="M1511" s="287"/>
      <c r="N1511" s="288">
        <v>0</v>
      </c>
      <c r="O1511" s="287">
        <v>3.24</v>
      </c>
      <c r="P1511" s="275">
        <v>1.8</v>
      </c>
      <c r="Q1511" s="290"/>
      <c r="R1511" s="288">
        <v>0</v>
      </c>
      <c r="S1511" s="290">
        <v>3.26</v>
      </c>
      <c r="T1511" s="258">
        <v>0.7</v>
      </c>
      <c r="U1511" s="288">
        <f t="shared" si="1469"/>
        <v>0.1925</v>
      </c>
      <c r="V1511" s="289">
        <f t="shared" ref="V1511" si="1743">AVERAGE(F1511,I1511,K1511,M1511,O1511,Q1511,S1511,C1511)</f>
        <v>3.2039999999999997</v>
      </c>
      <c r="W1511" s="258">
        <f t="shared" ref="W1511" si="1744">SUM(G1511,J1511,L1511,N1511,P1511,R1511,T1511+D1511)</f>
        <v>5</v>
      </c>
      <c r="X1511" s="258">
        <f t="shared" si="1706"/>
        <v>0.15</v>
      </c>
      <c r="Y1511" s="258">
        <f t="shared" ref="Y1511" si="1745">+ROUND((F1511*H1511)+(K1511*L1511*$D$1109)+(O1511*P1511*$D$1109)+(S1511*U1511),2)</f>
        <v>2.76</v>
      </c>
      <c r="Z1511" s="258">
        <f t="shared" ref="Z1511" si="1746">ROUND((I1511*J1511*X1511)+(M1511*N1511*X1511)+(Q1511*R1511*X1511),2)</f>
        <v>0.21</v>
      </c>
    </row>
    <row r="1512" spans="1:26" x14ac:dyDescent="0.2">
      <c r="A1512" s="453"/>
      <c r="B1512" s="258" t="s">
        <v>473</v>
      </c>
      <c r="C1512" s="258">
        <f>B207</f>
        <v>5</v>
      </c>
      <c r="D1512" s="256">
        <f t="shared" si="1709"/>
        <v>0.2</v>
      </c>
      <c r="E1512" s="256">
        <f t="shared" si="1710"/>
        <v>0.25</v>
      </c>
      <c r="F1512" s="258"/>
      <c r="G1512" s="258"/>
      <c r="H1512" s="275"/>
      <c r="I1512" s="287"/>
      <c r="J1512" s="288"/>
      <c r="K1512" s="287"/>
      <c r="L1512" s="288"/>
      <c r="M1512" s="287"/>
      <c r="N1512" s="288"/>
      <c r="O1512" s="287"/>
      <c r="P1512" s="275"/>
      <c r="Q1512" s="290"/>
      <c r="R1512" s="288"/>
      <c r="S1512" s="290"/>
      <c r="T1512" s="258"/>
      <c r="U1512" s="288"/>
      <c r="V1512" s="289">
        <f t="shared" ref="V1512" si="1747">D1512</f>
        <v>0.2</v>
      </c>
      <c r="W1512" s="258">
        <f t="shared" ref="W1512" si="1748">+C1512</f>
        <v>5</v>
      </c>
      <c r="X1512" s="258">
        <f t="shared" ref="X1512" si="1749">+E1512</f>
        <v>0.25</v>
      </c>
      <c r="Y1512" s="258">
        <f t="shared" ref="Y1512" si="1750">ROUND((V1512*W1512*X1512),2)</f>
        <v>0.25</v>
      </c>
      <c r="Z1512" s="258"/>
    </row>
    <row r="1513" spans="1:26" x14ac:dyDescent="0.2">
      <c r="A1513" s="453" t="s">
        <v>809</v>
      </c>
      <c r="B1513" s="258" t="s">
        <v>1123</v>
      </c>
      <c r="C1513" s="258"/>
      <c r="D1513" s="256"/>
      <c r="E1513" s="256"/>
      <c r="F1513" s="258">
        <v>2.95</v>
      </c>
      <c r="G1513" s="258">
        <v>0.7</v>
      </c>
      <c r="H1513" s="275">
        <f t="shared" ref="H1513" si="1751">+(G1513*$D$1109)+(0.175*0.5)</f>
        <v>0.1925</v>
      </c>
      <c r="I1513" s="287">
        <v>2.97</v>
      </c>
      <c r="J1513" s="288">
        <v>0.45</v>
      </c>
      <c r="K1513" s="287">
        <v>3</v>
      </c>
      <c r="L1513" s="288">
        <v>1.35</v>
      </c>
      <c r="M1513" s="287"/>
      <c r="N1513" s="288">
        <v>0</v>
      </c>
      <c r="O1513" s="287">
        <v>3.04</v>
      </c>
      <c r="P1513" s="275">
        <v>1.8</v>
      </c>
      <c r="Q1513" s="290"/>
      <c r="R1513" s="288">
        <v>0</v>
      </c>
      <c r="S1513" s="290">
        <v>3.06</v>
      </c>
      <c r="T1513" s="258">
        <v>0.7</v>
      </c>
      <c r="U1513" s="288">
        <f t="shared" si="1469"/>
        <v>0.1925</v>
      </c>
      <c r="V1513" s="289">
        <f t="shared" ref="V1513" si="1752">AVERAGE(F1513,I1513,K1513,M1513,O1513,Q1513,S1513,C1513)</f>
        <v>3.0040000000000004</v>
      </c>
      <c r="W1513" s="258">
        <f t="shared" ref="W1513" si="1753">SUM(G1513,J1513,L1513,N1513,P1513,R1513,T1513+D1513)</f>
        <v>5</v>
      </c>
      <c r="X1513" s="258">
        <f t="shared" si="1706"/>
        <v>0.15</v>
      </c>
      <c r="Y1513" s="258">
        <f t="shared" ref="Y1513" si="1754">+ROUND((F1513*H1513)+(K1513*L1513*$D$1109)+(O1513*P1513*$D$1109)+(S1513*U1513),2)</f>
        <v>2.59</v>
      </c>
      <c r="Z1513" s="258">
        <f t="shared" ref="Z1513" si="1755">ROUND((I1513*J1513*X1513)+(M1513*N1513*X1513)+(Q1513*R1513*X1513),2)</f>
        <v>0.2</v>
      </c>
    </row>
    <row r="1514" spans="1:26" x14ac:dyDescent="0.2">
      <c r="A1514" s="453"/>
      <c r="B1514" s="258" t="s">
        <v>474</v>
      </c>
      <c r="C1514" s="258">
        <f>B208</f>
        <v>5</v>
      </c>
      <c r="D1514" s="256">
        <f t="shared" si="1709"/>
        <v>0.2</v>
      </c>
      <c r="E1514" s="256">
        <f t="shared" si="1710"/>
        <v>0.25</v>
      </c>
      <c r="F1514" s="258"/>
      <c r="G1514" s="258"/>
      <c r="H1514" s="275"/>
      <c r="I1514" s="287"/>
      <c r="J1514" s="288"/>
      <c r="K1514" s="287"/>
      <c r="L1514" s="288"/>
      <c r="M1514" s="287"/>
      <c r="N1514" s="288"/>
      <c r="O1514" s="287"/>
      <c r="P1514" s="275"/>
      <c r="Q1514" s="290"/>
      <c r="R1514" s="288"/>
      <c r="S1514" s="290"/>
      <c r="T1514" s="258"/>
      <c r="U1514" s="288"/>
      <c r="V1514" s="289">
        <f t="shared" ref="V1514" si="1756">D1514</f>
        <v>0.2</v>
      </c>
      <c r="W1514" s="258">
        <f t="shared" ref="W1514" si="1757">+C1514</f>
        <v>5</v>
      </c>
      <c r="X1514" s="258">
        <f t="shared" ref="X1514" si="1758">+E1514</f>
        <v>0.25</v>
      </c>
      <c r="Y1514" s="258">
        <f t="shared" ref="Y1514" si="1759">ROUND((V1514*W1514*X1514),2)</f>
        <v>0.25</v>
      </c>
      <c r="Z1514" s="258"/>
    </row>
    <row r="1515" spans="1:26" x14ac:dyDescent="0.2">
      <c r="A1515" s="453" t="s">
        <v>810</v>
      </c>
      <c r="B1515" s="258" t="s">
        <v>1124</v>
      </c>
      <c r="C1515" s="258"/>
      <c r="D1515" s="256"/>
      <c r="E1515" s="256"/>
      <c r="F1515" s="258">
        <v>2.96</v>
      </c>
      <c r="G1515" s="258">
        <v>0.7</v>
      </c>
      <c r="H1515" s="275">
        <f t="shared" ref="H1515" si="1760">+(G1515*$D$1109)+(0.175*0.5)</f>
        <v>0.1925</v>
      </c>
      <c r="I1515" s="287">
        <v>2.97</v>
      </c>
      <c r="J1515" s="288">
        <v>0.45</v>
      </c>
      <c r="K1515" s="287">
        <v>3</v>
      </c>
      <c r="L1515" s="288">
        <v>1.35</v>
      </c>
      <c r="M1515" s="287"/>
      <c r="N1515" s="288">
        <v>0</v>
      </c>
      <c r="O1515" s="287">
        <v>3.07</v>
      </c>
      <c r="P1515" s="275">
        <v>2.09</v>
      </c>
      <c r="Q1515" s="290"/>
      <c r="R1515" s="288">
        <v>0</v>
      </c>
      <c r="S1515" s="290">
        <v>3.08</v>
      </c>
      <c r="T1515" s="258">
        <v>0.7</v>
      </c>
      <c r="U1515" s="288">
        <f t="shared" ref="U1515:U1577" si="1761">+(T1515*$D$1109)+(0.175*0.5)</f>
        <v>0.1925</v>
      </c>
      <c r="V1515" s="289">
        <f t="shared" ref="V1515" si="1762">AVERAGE(F1515,I1515,K1515,M1515,O1515,Q1515,S1515,C1515)</f>
        <v>3.016</v>
      </c>
      <c r="W1515" s="258">
        <f t="shared" ref="W1515" si="1763">SUM(G1515,J1515,L1515,N1515,P1515,R1515,T1515+D1515)</f>
        <v>5.29</v>
      </c>
      <c r="X1515" s="258">
        <f t="shared" si="1706"/>
        <v>0.15</v>
      </c>
      <c r="Y1515" s="258">
        <f t="shared" ref="Y1515" si="1764">+ROUND((F1515*H1515)+(K1515*L1515*$D$1109)+(O1515*P1515*$D$1109)+(S1515*U1515),2)</f>
        <v>2.73</v>
      </c>
      <c r="Z1515" s="258">
        <f t="shared" ref="Z1515" si="1765">ROUND((I1515*J1515*X1515)+(M1515*N1515*X1515)+(Q1515*R1515*X1515),2)</f>
        <v>0.2</v>
      </c>
    </row>
    <row r="1516" spans="1:26" x14ac:dyDescent="0.2">
      <c r="A1516" s="453"/>
      <c r="B1516" s="258" t="s">
        <v>475</v>
      </c>
      <c r="C1516" s="258">
        <f>B209</f>
        <v>5.3</v>
      </c>
      <c r="D1516" s="256">
        <f t="shared" si="1709"/>
        <v>0.2</v>
      </c>
      <c r="E1516" s="256">
        <f t="shared" si="1710"/>
        <v>0.25</v>
      </c>
      <c r="F1516" s="258"/>
      <c r="G1516" s="258"/>
      <c r="H1516" s="275"/>
      <c r="I1516" s="287"/>
      <c r="J1516" s="288"/>
      <c r="K1516" s="287"/>
      <c r="L1516" s="288"/>
      <c r="M1516" s="287"/>
      <c r="N1516" s="288"/>
      <c r="O1516" s="287"/>
      <c r="P1516" s="275"/>
      <c r="Q1516" s="290"/>
      <c r="R1516" s="291"/>
      <c r="S1516" s="287"/>
      <c r="T1516" s="258"/>
      <c r="U1516" s="288"/>
      <c r="V1516" s="289">
        <f t="shared" ref="V1516" si="1766">D1516</f>
        <v>0.2</v>
      </c>
      <c r="W1516" s="258">
        <f t="shared" ref="W1516" si="1767">+C1516</f>
        <v>5.3</v>
      </c>
      <c r="X1516" s="258">
        <f t="shared" ref="X1516" si="1768">+E1516</f>
        <v>0.25</v>
      </c>
      <c r="Y1516" s="258">
        <f t="shared" ref="Y1516" si="1769">ROUND((V1516*W1516*X1516),2)</f>
        <v>0.27</v>
      </c>
      <c r="Z1516" s="258"/>
    </row>
    <row r="1517" spans="1:26" x14ac:dyDescent="0.2">
      <c r="A1517" s="453" t="s">
        <v>811</v>
      </c>
      <c r="B1517" s="258" t="s">
        <v>1125</v>
      </c>
      <c r="C1517" s="258"/>
      <c r="D1517" s="256"/>
      <c r="E1517" s="256"/>
      <c r="F1517" s="258">
        <v>3.17</v>
      </c>
      <c r="G1517" s="258">
        <v>0.7</v>
      </c>
      <c r="H1517" s="275">
        <f t="shared" ref="H1517" si="1770">+(G1517*$D$1109)+(0.175*0.5)</f>
        <v>0.1925</v>
      </c>
      <c r="I1517" s="287">
        <v>3.12</v>
      </c>
      <c r="J1517" s="288">
        <v>0.45</v>
      </c>
      <c r="K1517" s="287">
        <v>3.09</v>
      </c>
      <c r="L1517" s="288">
        <v>1.35</v>
      </c>
      <c r="M1517" s="287"/>
      <c r="N1517" s="288">
        <v>0</v>
      </c>
      <c r="O1517" s="287">
        <v>3.24</v>
      </c>
      <c r="P1517" s="275">
        <v>1.8</v>
      </c>
      <c r="Q1517" s="290"/>
      <c r="R1517" s="291">
        <v>0</v>
      </c>
      <c r="S1517" s="287">
        <v>2.87</v>
      </c>
      <c r="T1517" s="258">
        <v>0.7</v>
      </c>
      <c r="U1517" s="288">
        <f t="shared" si="1761"/>
        <v>0.1925</v>
      </c>
      <c r="V1517" s="289">
        <f t="shared" ref="V1517" si="1771">AVERAGE(F1517,I1517,K1517,M1517,O1517,Q1517,S1517,C1517)</f>
        <v>3.0979999999999999</v>
      </c>
      <c r="W1517" s="258">
        <f t="shared" ref="W1517" si="1772">SUM(G1517,J1517,L1517,N1517,P1517,R1517,T1517+D1517)</f>
        <v>5</v>
      </c>
      <c r="X1517" s="258">
        <f t="shared" si="1706"/>
        <v>0.15</v>
      </c>
      <c r="Y1517" s="258">
        <f t="shared" ref="Y1517" si="1773">+ROUND((F1517*H1517)+(K1517*L1517*$D$1109)+(O1517*P1517*$D$1109)+(S1517*U1517),2)</f>
        <v>2.66</v>
      </c>
      <c r="Z1517" s="258">
        <f t="shared" ref="Z1517" si="1774">ROUND((I1517*J1517*X1517)+(M1517*N1517*X1517)+(Q1517*R1517*X1517),2)</f>
        <v>0.21</v>
      </c>
    </row>
    <row r="1518" spans="1:26" x14ac:dyDescent="0.2">
      <c r="A1518" s="453"/>
      <c r="B1518" s="258" t="s">
        <v>476</v>
      </c>
      <c r="C1518" s="258">
        <f>B210</f>
        <v>5.45</v>
      </c>
      <c r="D1518" s="256">
        <f t="shared" si="1709"/>
        <v>0.2</v>
      </c>
      <c r="E1518" s="256">
        <f t="shared" si="1710"/>
        <v>0.25</v>
      </c>
      <c r="F1518" s="258"/>
      <c r="G1518" s="258"/>
      <c r="H1518" s="275"/>
      <c r="I1518" s="287"/>
      <c r="J1518" s="288"/>
      <c r="K1518" s="287"/>
      <c r="L1518" s="288"/>
      <c r="M1518" s="287"/>
      <c r="N1518" s="288"/>
      <c r="O1518" s="287"/>
      <c r="P1518" s="275"/>
      <c r="Q1518" s="290"/>
      <c r="R1518" s="291"/>
      <c r="S1518" s="287"/>
      <c r="T1518" s="258"/>
      <c r="U1518" s="288"/>
      <c r="V1518" s="289">
        <f t="shared" ref="V1518" si="1775">D1518</f>
        <v>0.2</v>
      </c>
      <c r="W1518" s="258">
        <f t="shared" ref="W1518" si="1776">+C1518</f>
        <v>5.45</v>
      </c>
      <c r="X1518" s="258">
        <f t="shared" ref="X1518" si="1777">+E1518</f>
        <v>0.25</v>
      </c>
      <c r="Y1518" s="258">
        <f t="shared" ref="Y1518" si="1778">ROUND((V1518*W1518*X1518),2)</f>
        <v>0.27</v>
      </c>
      <c r="Z1518" s="258"/>
    </row>
    <row r="1519" spans="1:26" x14ac:dyDescent="0.2">
      <c r="A1519" s="453" t="s">
        <v>812</v>
      </c>
      <c r="B1519" s="258" t="s">
        <v>1126</v>
      </c>
      <c r="C1519" s="258"/>
      <c r="D1519" s="256"/>
      <c r="E1519" s="256"/>
      <c r="F1519" s="258">
        <v>3.27</v>
      </c>
      <c r="G1519" s="258">
        <v>0.7</v>
      </c>
      <c r="H1519" s="275">
        <f t="shared" ref="H1519" si="1779">+(G1519*$D$1109)+(0.175*0.5)</f>
        <v>0.1925</v>
      </c>
      <c r="I1519" s="287">
        <v>3.19</v>
      </c>
      <c r="J1519" s="288">
        <v>0.45</v>
      </c>
      <c r="K1519" s="287">
        <v>3.14</v>
      </c>
      <c r="L1519" s="288">
        <v>1.35</v>
      </c>
      <c r="M1519" s="287"/>
      <c r="N1519" s="288">
        <v>0</v>
      </c>
      <c r="O1519" s="287">
        <v>3.04</v>
      </c>
      <c r="P1519" s="275">
        <v>1.8</v>
      </c>
      <c r="Q1519" s="290"/>
      <c r="R1519" s="291">
        <v>0</v>
      </c>
      <c r="S1519" s="287">
        <v>2.77</v>
      </c>
      <c r="T1519" s="258">
        <v>0.7</v>
      </c>
      <c r="U1519" s="288">
        <f t="shared" si="1761"/>
        <v>0.1925</v>
      </c>
      <c r="V1519" s="289">
        <f t="shared" ref="V1519" si="1780">AVERAGE(F1519,I1519,K1519,M1519,O1519,Q1519,S1519,C1519)</f>
        <v>3.0819999999999999</v>
      </c>
      <c r="W1519" s="258">
        <f t="shared" ref="W1519" si="1781">SUM(G1519,J1519,L1519,N1519,P1519,R1519,T1519+D1519)</f>
        <v>5</v>
      </c>
      <c r="X1519" s="258">
        <f t="shared" si="1706"/>
        <v>0.15</v>
      </c>
      <c r="Y1519" s="258">
        <f t="shared" ref="Y1519" si="1782">+ROUND((F1519*H1519)+(K1519*L1519*$D$1109)+(O1519*P1519*$D$1109)+(S1519*U1519),2)</f>
        <v>2.62</v>
      </c>
      <c r="Z1519" s="258">
        <f t="shared" ref="Z1519" si="1783">ROUND((I1519*J1519*X1519)+(M1519*N1519*X1519)+(Q1519*R1519*X1519),2)</f>
        <v>0.22</v>
      </c>
    </row>
    <row r="1520" spans="1:26" x14ac:dyDescent="0.2">
      <c r="A1520" s="453"/>
      <c r="B1520" s="258" t="s">
        <v>477</v>
      </c>
      <c r="C1520" s="258">
        <f>B211</f>
        <v>5.45</v>
      </c>
      <c r="D1520" s="256">
        <f t="shared" si="1709"/>
        <v>0.2</v>
      </c>
      <c r="E1520" s="256">
        <f t="shared" si="1710"/>
        <v>0.25</v>
      </c>
      <c r="F1520" s="258"/>
      <c r="G1520" s="258"/>
      <c r="H1520" s="275"/>
      <c r="I1520" s="287"/>
      <c r="J1520" s="288"/>
      <c r="K1520" s="287"/>
      <c r="L1520" s="288"/>
      <c r="M1520" s="287"/>
      <c r="N1520" s="288"/>
      <c r="O1520" s="287"/>
      <c r="P1520" s="275"/>
      <c r="Q1520" s="290"/>
      <c r="R1520" s="291"/>
      <c r="S1520" s="287"/>
      <c r="T1520" s="258"/>
      <c r="U1520" s="288"/>
      <c r="V1520" s="289">
        <f t="shared" ref="V1520" si="1784">D1520</f>
        <v>0.2</v>
      </c>
      <c r="W1520" s="258">
        <f t="shared" ref="W1520" si="1785">+C1520</f>
        <v>5.45</v>
      </c>
      <c r="X1520" s="258">
        <f t="shared" ref="X1520" si="1786">+E1520</f>
        <v>0.25</v>
      </c>
      <c r="Y1520" s="258">
        <f t="shared" ref="Y1520" si="1787">ROUND((V1520*W1520*X1520),2)</f>
        <v>0.27</v>
      </c>
      <c r="Z1520" s="258"/>
    </row>
    <row r="1521" spans="1:26" x14ac:dyDescent="0.2">
      <c r="A1521" s="453" t="s">
        <v>813</v>
      </c>
      <c r="B1521" s="258" t="s">
        <v>1127</v>
      </c>
      <c r="C1521" s="258"/>
      <c r="D1521" s="256"/>
      <c r="E1521" s="256"/>
      <c r="F1521" s="258">
        <v>3.27</v>
      </c>
      <c r="G1521" s="258">
        <v>0.7</v>
      </c>
      <c r="H1521" s="275">
        <f t="shared" ref="H1521" si="1788">+(G1521*$D$1109)+(0.175*0.5)</f>
        <v>0.1925</v>
      </c>
      <c r="I1521" s="287">
        <v>3.19</v>
      </c>
      <c r="J1521" s="288">
        <v>0.45</v>
      </c>
      <c r="K1521" s="287">
        <v>3.14</v>
      </c>
      <c r="L1521" s="288">
        <v>1.35</v>
      </c>
      <c r="M1521" s="287"/>
      <c r="N1521" s="288">
        <v>0</v>
      </c>
      <c r="O1521" s="287">
        <v>3</v>
      </c>
      <c r="P1521" s="275">
        <v>2.25</v>
      </c>
      <c r="Q1521" s="287"/>
      <c r="R1521" s="288">
        <v>0</v>
      </c>
      <c r="S1521" s="287">
        <v>2.77</v>
      </c>
      <c r="T1521" s="258">
        <v>0.7</v>
      </c>
      <c r="U1521" s="288">
        <f t="shared" si="1761"/>
        <v>0.1925</v>
      </c>
      <c r="V1521" s="289">
        <f t="shared" ref="V1521" si="1789">AVERAGE(F1521,I1521,K1521,M1521,O1521,Q1521,S1521,C1521)</f>
        <v>3.0739999999999998</v>
      </c>
      <c r="W1521" s="258">
        <f t="shared" ref="W1521" si="1790">SUM(G1521,J1521,L1521,N1521,P1521,R1521,T1521+D1521)</f>
        <v>5.45</v>
      </c>
      <c r="X1521" s="258">
        <f t="shared" si="1706"/>
        <v>0.15</v>
      </c>
      <c r="Y1521" s="258">
        <f t="shared" ref="Y1521" si="1791">+ROUND((F1521*H1521)+(K1521*L1521*$D$1109)+(O1521*P1521*$D$1109)+(S1521*U1521),2)</f>
        <v>2.81</v>
      </c>
      <c r="Z1521" s="258">
        <f t="shared" ref="Z1521" si="1792">ROUND((I1521*J1521*X1521)+(M1521*N1521*X1521)+(Q1521*R1521*X1521),2)</f>
        <v>0.22</v>
      </c>
    </row>
    <row r="1522" spans="1:26" x14ac:dyDescent="0.2">
      <c r="A1522" s="453"/>
      <c r="B1522" s="258" t="s">
        <v>478</v>
      </c>
      <c r="C1522" s="258">
        <f>B212</f>
        <v>5.45</v>
      </c>
      <c r="D1522" s="256">
        <f t="shared" si="1709"/>
        <v>0.2</v>
      </c>
      <c r="E1522" s="256">
        <f t="shared" si="1710"/>
        <v>0.25</v>
      </c>
      <c r="F1522" s="258"/>
      <c r="G1522" s="258"/>
      <c r="H1522" s="275"/>
      <c r="I1522" s="287"/>
      <c r="J1522" s="288"/>
      <c r="K1522" s="287"/>
      <c r="L1522" s="288"/>
      <c r="M1522" s="287"/>
      <c r="N1522" s="288"/>
      <c r="O1522" s="287"/>
      <c r="P1522" s="275"/>
      <c r="Q1522" s="287"/>
      <c r="R1522" s="288"/>
      <c r="S1522" s="287"/>
      <c r="T1522" s="258"/>
      <c r="U1522" s="288"/>
      <c r="V1522" s="289">
        <f t="shared" ref="V1522" si="1793">D1522</f>
        <v>0.2</v>
      </c>
      <c r="W1522" s="258">
        <f t="shared" ref="W1522" si="1794">+C1522</f>
        <v>5.45</v>
      </c>
      <c r="X1522" s="258">
        <f t="shared" ref="X1522" si="1795">+E1522</f>
        <v>0.25</v>
      </c>
      <c r="Y1522" s="258">
        <f t="shared" ref="Y1522" si="1796">ROUND((V1522*W1522*X1522),2)</f>
        <v>0.27</v>
      </c>
      <c r="Z1522" s="258"/>
    </row>
    <row r="1523" spans="1:26" x14ac:dyDescent="0.2">
      <c r="A1523" s="453" t="s">
        <v>814</v>
      </c>
      <c r="B1523" s="258" t="s">
        <v>1128</v>
      </c>
      <c r="C1523" s="258"/>
      <c r="D1523" s="256"/>
      <c r="E1523" s="256"/>
      <c r="F1523" s="258">
        <v>3.07</v>
      </c>
      <c r="G1523" s="258">
        <v>0.7</v>
      </c>
      <c r="H1523" s="275">
        <f t="shared" ref="H1523" si="1797">+(G1523*$D$1109)+(0.175*0.5)</f>
        <v>0.1925</v>
      </c>
      <c r="I1523" s="287">
        <v>3.05</v>
      </c>
      <c r="J1523" s="288">
        <v>0.45</v>
      </c>
      <c r="K1523" s="287">
        <v>3.04</v>
      </c>
      <c r="L1523" s="288">
        <v>1.35</v>
      </c>
      <c r="M1523" s="287"/>
      <c r="N1523" s="288">
        <v>0</v>
      </c>
      <c r="O1523" s="287">
        <v>3</v>
      </c>
      <c r="P1523" s="275">
        <v>2.2599999999999998</v>
      </c>
      <c r="Q1523" s="287"/>
      <c r="R1523" s="288">
        <v>0</v>
      </c>
      <c r="S1523" s="287">
        <v>2.98</v>
      </c>
      <c r="T1523" s="258">
        <v>0.7</v>
      </c>
      <c r="U1523" s="288">
        <f t="shared" si="1761"/>
        <v>0.1925</v>
      </c>
      <c r="V1523" s="289">
        <f t="shared" ref="V1523" si="1798">AVERAGE(F1523,I1523,K1523,M1523,O1523,Q1523,S1523,C1523)</f>
        <v>3.028</v>
      </c>
      <c r="W1523" s="258">
        <f t="shared" ref="W1523" si="1799">SUM(G1523,J1523,L1523,N1523,P1523,R1523,T1523+D1523)</f>
        <v>5.46</v>
      </c>
      <c r="X1523" s="258">
        <f t="shared" si="1706"/>
        <v>0.15</v>
      </c>
      <c r="Y1523" s="258">
        <f t="shared" ref="Y1523" si="1800">+ROUND((F1523*H1523)+(K1523*L1523*$D$1109)+(O1523*P1523*$D$1109)+(S1523*U1523),2)</f>
        <v>2.8</v>
      </c>
      <c r="Z1523" s="258">
        <f t="shared" ref="Z1523" si="1801">ROUND((I1523*J1523*X1523)+(M1523*N1523*X1523)+(Q1523*R1523*X1523),2)</f>
        <v>0.21</v>
      </c>
    </row>
    <row r="1524" spans="1:26" x14ac:dyDescent="0.2">
      <c r="A1524" s="453"/>
      <c r="B1524" s="258" t="s">
        <v>479</v>
      </c>
      <c r="C1524" s="258">
        <f>B213</f>
        <v>5.09</v>
      </c>
      <c r="D1524" s="256">
        <f t="shared" si="1709"/>
        <v>0.2</v>
      </c>
      <c r="E1524" s="256">
        <f t="shared" si="1710"/>
        <v>0.25</v>
      </c>
      <c r="F1524" s="258"/>
      <c r="G1524" s="258"/>
      <c r="H1524" s="275"/>
      <c r="I1524" s="287"/>
      <c r="J1524" s="288"/>
      <c r="K1524" s="287"/>
      <c r="L1524" s="288"/>
      <c r="M1524" s="287"/>
      <c r="N1524" s="288"/>
      <c r="O1524" s="287"/>
      <c r="P1524" s="275"/>
      <c r="Q1524" s="287"/>
      <c r="R1524" s="288"/>
      <c r="S1524" s="287"/>
      <c r="T1524" s="258"/>
      <c r="U1524" s="288"/>
      <c r="V1524" s="289">
        <f t="shared" ref="V1524" si="1802">D1524</f>
        <v>0.2</v>
      </c>
      <c r="W1524" s="258">
        <f t="shared" ref="W1524" si="1803">+C1524</f>
        <v>5.09</v>
      </c>
      <c r="X1524" s="258">
        <f t="shared" ref="X1524" si="1804">+E1524</f>
        <v>0.25</v>
      </c>
      <c r="Y1524" s="258">
        <f t="shared" ref="Y1524" si="1805">ROUND((V1524*W1524*X1524),2)</f>
        <v>0.25</v>
      </c>
      <c r="Z1524" s="258"/>
    </row>
    <row r="1525" spans="1:26" x14ac:dyDescent="0.2">
      <c r="A1525" s="453" t="s">
        <v>815</v>
      </c>
      <c r="B1525" s="258" t="s">
        <v>1129</v>
      </c>
      <c r="C1525" s="258"/>
      <c r="D1525" s="256"/>
      <c r="E1525" s="256"/>
      <c r="F1525" s="258">
        <v>3.1</v>
      </c>
      <c r="G1525" s="258">
        <v>0.7</v>
      </c>
      <c r="H1525" s="275">
        <f t="shared" ref="H1525" si="1806">+(G1525*$D$1109)+(0.175*0.5)</f>
        <v>0.1925</v>
      </c>
      <c r="I1525" s="287">
        <v>3.07</v>
      </c>
      <c r="J1525" s="288">
        <v>0.45</v>
      </c>
      <c r="K1525" s="287">
        <v>3.06</v>
      </c>
      <c r="L1525" s="288">
        <v>1.35</v>
      </c>
      <c r="M1525" s="287">
        <v>3.02</v>
      </c>
      <c r="N1525" s="288">
        <v>0.9</v>
      </c>
      <c r="O1525" s="287">
        <v>2.99</v>
      </c>
      <c r="P1525" s="275">
        <v>0.9</v>
      </c>
      <c r="Q1525" s="287">
        <v>2.95</v>
      </c>
      <c r="R1525" s="288">
        <v>0.45</v>
      </c>
      <c r="S1525" s="287">
        <v>2.91</v>
      </c>
      <c r="T1525" s="258">
        <v>0.7</v>
      </c>
      <c r="U1525" s="288">
        <f t="shared" si="1761"/>
        <v>0.1925</v>
      </c>
      <c r="V1525" s="289">
        <f t="shared" ref="V1525" si="1807">AVERAGE(F1525,I1525,K1525,M1525,O1525,Q1525,S1525,C1525)</f>
        <v>3.0142857142857147</v>
      </c>
      <c r="W1525" s="258">
        <f t="shared" ref="W1525" si="1808">SUM(G1525,J1525,L1525,N1525,P1525,R1525,T1525+D1525)</f>
        <v>5.45</v>
      </c>
      <c r="X1525" s="258">
        <f t="shared" si="1706"/>
        <v>0.15</v>
      </c>
      <c r="Y1525" s="258">
        <f t="shared" ref="Y1525" si="1809">+ROUND((F1525*H1525)+(K1525*L1525*$D$1109)+(O1525*P1525*$D$1109)+(S1525*U1525),2)</f>
        <v>2.1800000000000002</v>
      </c>
      <c r="Z1525" s="258">
        <f t="shared" ref="Z1525" si="1810">ROUND((I1525*J1525*X1525)+(M1525*N1525*X1525)+(Q1525*R1525*X1525),2)</f>
        <v>0.81</v>
      </c>
    </row>
    <row r="1526" spans="1:26" x14ac:dyDescent="0.2">
      <c r="A1526" s="453"/>
      <c r="B1526" s="258" t="s">
        <v>480</v>
      </c>
      <c r="C1526" s="258">
        <f>B214</f>
        <v>5</v>
      </c>
      <c r="D1526" s="256">
        <f t="shared" si="1709"/>
        <v>0.2</v>
      </c>
      <c r="E1526" s="256">
        <f t="shared" si="1710"/>
        <v>0.25</v>
      </c>
      <c r="F1526" s="258"/>
      <c r="G1526" s="258"/>
      <c r="H1526" s="275"/>
      <c r="I1526" s="287"/>
      <c r="J1526" s="288"/>
      <c r="K1526" s="287"/>
      <c r="L1526" s="288"/>
      <c r="M1526" s="287"/>
      <c r="N1526" s="288"/>
      <c r="O1526" s="287"/>
      <c r="P1526" s="275"/>
      <c r="Q1526" s="287"/>
      <c r="R1526" s="288"/>
      <c r="S1526" s="287"/>
      <c r="T1526" s="258"/>
      <c r="U1526" s="288"/>
      <c r="V1526" s="289">
        <f t="shared" ref="V1526" si="1811">D1526</f>
        <v>0.2</v>
      </c>
      <c r="W1526" s="258">
        <f t="shared" ref="W1526" si="1812">+C1526</f>
        <v>5</v>
      </c>
      <c r="X1526" s="258">
        <f t="shared" ref="X1526" si="1813">+E1526</f>
        <v>0.25</v>
      </c>
      <c r="Y1526" s="258">
        <f t="shared" ref="Y1526" si="1814">ROUND((V1526*W1526*X1526),2)</f>
        <v>0.25</v>
      </c>
      <c r="Z1526" s="258"/>
    </row>
    <row r="1527" spans="1:26" x14ac:dyDescent="0.2">
      <c r="A1527" s="453" t="s">
        <v>816</v>
      </c>
      <c r="B1527" s="258" t="s">
        <v>1130</v>
      </c>
      <c r="C1527" s="258"/>
      <c r="D1527" s="256"/>
      <c r="E1527" s="256"/>
      <c r="F1527" s="258">
        <v>3.15</v>
      </c>
      <c r="G1527" s="258">
        <v>0.7</v>
      </c>
      <c r="H1527" s="275">
        <f t="shared" ref="H1527" si="1815">+(G1527*$D$1109)+(0.175*0.5)</f>
        <v>0.1925</v>
      </c>
      <c r="I1527" s="287">
        <v>3.11</v>
      </c>
      <c r="J1527" s="288">
        <v>0.45</v>
      </c>
      <c r="K1527" s="287">
        <v>3.09</v>
      </c>
      <c r="L1527" s="288">
        <v>1.35</v>
      </c>
      <c r="M1527" s="287">
        <v>3.03</v>
      </c>
      <c r="N1527" s="288">
        <v>0.9</v>
      </c>
      <c r="O1527" s="287">
        <v>2.98</v>
      </c>
      <c r="P1527" s="275">
        <v>0.9</v>
      </c>
      <c r="Q1527" s="287">
        <v>2.88</v>
      </c>
      <c r="R1527" s="288">
        <v>0.45</v>
      </c>
      <c r="S1527" s="287">
        <v>2.61</v>
      </c>
      <c r="T1527" s="258">
        <v>0.7</v>
      </c>
      <c r="U1527" s="288">
        <f t="shared" si="1761"/>
        <v>0.1925</v>
      </c>
      <c r="V1527" s="289">
        <f t="shared" ref="V1527" si="1816">AVERAGE(F1527,I1527,K1527,M1527,O1527,Q1527,S1527,C1527)</f>
        <v>2.9785714285714282</v>
      </c>
      <c r="W1527" s="258">
        <f t="shared" ref="W1527" si="1817">SUM(G1527,J1527,L1527,N1527,P1527,R1527,T1527+D1527)</f>
        <v>5.45</v>
      </c>
      <c r="X1527" s="258">
        <f t="shared" si="1706"/>
        <v>0.15</v>
      </c>
      <c r="Y1527" s="258">
        <f t="shared" ref="Y1527" si="1818">+ROUND((F1527*H1527)+(K1527*L1527*$D$1109)+(O1527*P1527*$D$1109)+(S1527*U1527),2)</f>
        <v>2.14</v>
      </c>
      <c r="Z1527" s="258">
        <f t="shared" ref="Z1527" si="1819">ROUND((I1527*J1527*X1527)+(M1527*N1527*X1527)+(Q1527*R1527*X1527),2)</f>
        <v>0.81</v>
      </c>
    </row>
    <row r="1528" spans="1:26" x14ac:dyDescent="0.2">
      <c r="A1528" s="453"/>
      <c r="B1528" s="258" t="s">
        <v>481</v>
      </c>
      <c r="C1528" s="258">
        <f>B215</f>
        <v>5</v>
      </c>
      <c r="D1528" s="256">
        <f t="shared" si="1709"/>
        <v>0.2</v>
      </c>
      <c r="E1528" s="256">
        <f t="shared" si="1710"/>
        <v>0.25</v>
      </c>
      <c r="F1528" s="258"/>
      <c r="G1528" s="258"/>
      <c r="H1528" s="275"/>
      <c r="I1528" s="287"/>
      <c r="J1528" s="288"/>
      <c r="K1528" s="287"/>
      <c r="L1528" s="288"/>
      <c r="M1528" s="287"/>
      <c r="N1528" s="288"/>
      <c r="O1528" s="287"/>
      <c r="P1528" s="275"/>
      <c r="Q1528" s="287"/>
      <c r="R1528" s="288"/>
      <c r="S1528" s="287"/>
      <c r="T1528" s="258"/>
      <c r="U1528" s="288"/>
      <c r="V1528" s="289">
        <f t="shared" ref="V1528" si="1820">D1528</f>
        <v>0.2</v>
      </c>
      <c r="W1528" s="258">
        <f t="shared" ref="W1528" si="1821">+C1528</f>
        <v>5</v>
      </c>
      <c r="X1528" s="258">
        <f t="shared" ref="X1528" si="1822">+E1528</f>
        <v>0.25</v>
      </c>
      <c r="Y1528" s="258">
        <f t="shared" ref="Y1528" si="1823">ROUND((V1528*W1528*X1528),2)</f>
        <v>0.25</v>
      </c>
      <c r="Z1528" s="258"/>
    </row>
    <row r="1529" spans="1:26" x14ac:dyDescent="0.2">
      <c r="A1529" s="453" t="s">
        <v>817</v>
      </c>
      <c r="B1529" s="258" t="s">
        <v>1131</v>
      </c>
      <c r="C1529" s="258"/>
      <c r="D1529" s="256"/>
      <c r="E1529" s="256"/>
      <c r="F1529" s="258">
        <v>3.15</v>
      </c>
      <c r="G1529" s="258">
        <v>0.7</v>
      </c>
      <c r="H1529" s="275">
        <f t="shared" ref="H1529" si="1824">+(G1529*$D$1109)+(0.175*0.5)</f>
        <v>0.1925</v>
      </c>
      <c r="I1529" s="287">
        <v>3.11</v>
      </c>
      <c r="J1529" s="288">
        <v>0.45</v>
      </c>
      <c r="K1529" s="287">
        <v>3.03</v>
      </c>
      <c r="L1529" s="288">
        <v>0.9</v>
      </c>
      <c r="M1529" s="287">
        <v>3.03</v>
      </c>
      <c r="N1529" s="288">
        <v>0.9</v>
      </c>
      <c r="O1529" s="287">
        <v>2.99</v>
      </c>
      <c r="P1529" s="288">
        <v>0.9</v>
      </c>
      <c r="Q1529" s="287">
        <v>2.93</v>
      </c>
      <c r="R1529" s="288">
        <v>0.45</v>
      </c>
      <c r="S1529" s="287">
        <v>2.9</v>
      </c>
      <c r="T1529" s="258">
        <v>0.7</v>
      </c>
      <c r="U1529" s="288">
        <f t="shared" si="1761"/>
        <v>0.1925</v>
      </c>
      <c r="V1529" s="289">
        <f t="shared" ref="V1529" si="1825">AVERAGE(F1529,I1529,K1529,M1529,O1529,Q1529,S1529,C1529)</f>
        <v>3.0199999999999996</v>
      </c>
      <c r="W1529" s="258">
        <f t="shared" ref="W1529" si="1826">SUM(G1529,J1529,L1529,N1529,P1529,R1529,T1529+D1529)</f>
        <v>5</v>
      </c>
      <c r="X1529" s="258">
        <f t="shared" si="1706"/>
        <v>0.15</v>
      </c>
      <c r="Y1529" s="258">
        <f t="shared" ref="Y1529" si="1827">+ROUND((F1529*H1529)+(K1529*L1529*$D$1109)+(O1529*P1529*$D$1109)+(S1529*U1529),2)</f>
        <v>1.98</v>
      </c>
      <c r="Z1529" s="258">
        <f t="shared" ref="Z1529" si="1828">ROUND((I1529*J1529*X1529)+(M1529*N1529*X1529)+(Q1529*R1529*X1529),2)</f>
        <v>0.82</v>
      </c>
    </row>
    <row r="1530" spans="1:26" x14ac:dyDescent="0.2">
      <c r="A1530" s="453"/>
      <c r="B1530" s="258" t="s">
        <v>482</v>
      </c>
      <c r="C1530" s="258">
        <f>B216</f>
        <v>5</v>
      </c>
      <c r="D1530" s="256">
        <f t="shared" si="1709"/>
        <v>0.2</v>
      </c>
      <c r="E1530" s="256">
        <f t="shared" si="1710"/>
        <v>0.25</v>
      </c>
      <c r="F1530" s="258"/>
      <c r="G1530" s="258"/>
      <c r="H1530" s="275"/>
      <c r="I1530" s="287"/>
      <c r="J1530" s="288"/>
      <c r="K1530" s="287"/>
      <c r="L1530" s="288"/>
      <c r="M1530" s="287"/>
      <c r="N1530" s="288"/>
      <c r="O1530" s="287"/>
      <c r="P1530" s="288"/>
      <c r="Q1530" s="287"/>
      <c r="R1530" s="291"/>
      <c r="S1530" s="287"/>
      <c r="T1530" s="258"/>
      <c r="U1530" s="288"/>
      <c r="V1530" s="289">
        <f t="shared" ref="V1530" si="1829">D1530</f>
        <v>0.2</v>
      </c>
      <c r="W1530" s="258">
        <f t="shared" ref="W1530" si="1830">+C1530</f>
        <v>5</v>
      </c>
      <c r="X1530" s="258">
        <f t="shared" ref="X1530" si="1831">+E1530</f>
        <v>0.25</v>
      </c>
      <c r="Y1530" s="258">
        <f t="shared" ref="Y1530" si="1832">ROUND((V1530*W1530*X1530),2)</f>
        <v>0.25</v>
      </c>
      <c r="Z1530" s="258"/>
    </row>
    <row r="1531" spans="1:26" x14ac:dyDescent="0.2">
      <c r="A1531" s="453" t="s">
        <v>818</v>
      </c>
      <c r="B1531" s="258" t="s">
        <v>1132</v>
      </c>
      <c r="C1531" s="258"/>
      <c r="D1531" s="256"/>
      <c r="E1531" s="256"/>
      <c r="F1531" s="258">
        <v>3.09</v>
      </c>
      <c r="G1531" s="258">
        <v>0.7</v>
      </c>
      <c r="H1531" s="275">
        <f t="shared" ref="H1531" si="1833">+(G1531*$D$1109)+(0.175*0.5)</f>
        <v>0.1925</v>
      </c>
      <c r="I1531" s="287">
        <v>2.95</v>
      </c>
      <c r="J1531" s="288">
        <v>0.45</v>
      </c>
      <c r="K1531" s="287">
        <v>3.02</v>
      </c>
      <c r="L1531" s="288">
        <v>0.9</v>
      </c>
      <c r="M1531" s="287">
        <v>3.02</v>
      </c>
      <c r="N1531" s="288">
        <v>0.9</v>
      </c>
      <c r="O1531" s="287">
        <v>2.99</v>
      </c>
      <c r="P1531" s="288">
        <v>0.9</v>
      </c>
      <c r="Q1531" s="287">
        <v>2.96</v>
      </c>
      <c r="R1531" s="291">
        <v>0.45</v>
      </c>
      <c r="S1531" s="287">
        <v>2.94</v>
      </c>
      <c r="T1531" s="258">
        <v>0.7</v>
      </c>
      <c r="U1531" s="288">
        <f t="shared" si="1761"/>
        <v>0.1925</v>
      </c>
      <c r="V1531" s="289">
        <f t="shared" ref="V1531" si="1834">AVERAGE(F1531,I1531,K1531,M1531,O1531,Q1531,S1531,C1531)</f>
        <v>2.995714285714286</v>
      </c>
      <c r="W1531" s="258">
        <f t="shared" ref="W1531" si="1835">SUM(G1531,J1531,L1531,N1531,P1531,R1531,T1531+D1531)</f>
        <v>5</v>
      </c>
      <c r="X1531" s="258">
        <f t="shared" si="1706"/>
        <v>0.15</v>
      </c>
      <c r="Y1531" s="258">
        <f t="shared" ref="Y1531" si="1836">+ROUND((F1531*H1531)+(K1531*L1531*$D$1109)+(O1531*P1531*$D$1109)+(S1531*U1531),2)</f>
        <v>1.97</v>
      </c>
      <c r="Z1531" s="258">
        <f t="shared" ref="Z1531" si="1837">ROUND((I1531*J1531*X1531)+(M1531*N1531*X1531)+(Q1531*R1531*X1531),2)</f>
        <v>0.81</v>
      </c>
    </row>
    <row r="1532" spans="1:26" x14ac:dyDescent="0.2">
      <c r="A1532" s="453"/>
      <c r="B1532" s="258" t="s">
        <v>483</v>
      </c>
      <c r="C1532" s="258">
        <f>B217</f>
        <v>5</v>
      </c>
      <c r="D1532" s="256">
        <f t="shared" si="1709"/>
        <v>0.2</v>
      </c>
      <c r="E1532" s="256">
        <f t="shared" si="1710"/>
        <v>0.25</v>
      </c>
      <c r="F1532" s="258"/>
      <c r="G1532" s="258"/>
      <c r="H1532" s="275"/>
      <c r="I1532" s="287"/>
      <c r="J1532" s="288"/>
      <c r="K1532" s="287"/>
      <c r="L1532" s="288"/>
      <c r="M1532" s="287"/>
      <c r="N1532" s="288"/>
      <c r="O1532" s="287"/>
      <c r="P1532" s="288"/>
      <c r="Q1532" s="287"/>
      <c r="R1532" s="291"/>
      <c r="S1532" s="287"/>
      <c r="T1532" s="258"/>
      <c r="U1532" s="288"/>
      <c r="V1532" s="289">
        <f t="shared" ref="V1532" si="1838">D1532</f>
        <v>0.2</v>
      </c>
      <c r="W1532" s="258">
        <f t="shared" ref="W1532" si="1839">+C1532</f>
        <v>5</v>
      </c>
      <c r="X1532" s="258">
        <f t="shared" ref="X1532" si="1840">+E1532</f>
        <v>0.25</v>
      </c>
      <c r="Y1532" s="258">
        <f t="shared" ref="Y1532" si="1841">ROUND((V1532*W1532*X1532),2)</f>
        <v>0.25</v>
      </c>
      <c r="Z1532" s="258"/>
    </row>
    <row r="1533" spans="1:26" x14ac:dyDescent="0.2">
      <c r="A1533" s="453" t="s">
        <v>819</v>
      </c>
      <c r="B1533" s="258" t="s">
        <v>1133</v>
      </c>
      <c r="C1533" s="258"/>
      <c r="D1533" s="256"/>
      <c r="E1533" s="256"/>
      <c r="F1533" s="258">
        <v>3.1</v>
      </c>
      <c r="G1533" s="258">
        <v>0.7</v>
      </c>
      <c r="H1533" s="275">
        <f t="shared" ref="H1533" si="1842">+(G1533*$D$1109)+(0.175*0.5)</f>
        <v>0.1925</v>
      </c>
      <c r="I1533" s="287">
        <v>3.07</v>
      </c>
      <c r="J1533" s="288">
        <v>0.45</v>
      </c>
      <c r="K1533" s="287">
        <v>3.02</v>
      </c>
      <c r="L1533" s="288">
        <v>0.9</v>
      </c>
      <c r="M1533" s="287">
        <v>3.02</v>
      </c>
      <c r="N1533" s="288">
        <v>0.9</v>
      </c>
      <c r="O1533" s="287">
        <v>2.99</v>
      </c>
      <c r="P1533" s="288">
        <v>0.9</v>
      </c>
      <c r="Q1533" s="287">
        <v>2.95</v>
      </c>
      <c r="R1533" s="288">
        <v>0.45</v>
      </c>
      <c r="S1533" s="287">
        <v>2.94</v>
      </c>
      <c r="T1533" s="258">
        <v>0.7</v>
      </c>
      <c r="U1533" s="288">
        <f t="shared" si="1761"/>
        <v>0.1925</v>
      </c>
      <c r="V1533" s="289">
        <f t="shared" ref="V1533" si="1843">AVERAGE(F1533,I1533,K1533,M1533,O1533,Q1533,S1533,C1533)</f>
        <v>3.0128571428571429</v>
      </c>
      <c r="W1533" s="258">
        <f t="shared" ref="W1533" si="1844">SUM(G1533,J1533,L1533,N1533,P1533,R1533,T1533+D1533)</f>
        <v>5</v>
      </c>
      <c r="X1533" s="258">
        <f t="shared" si="1706"/>
        <v>0.15</v>
      </c>
      <c r="Y1533" s="258">
        <f t="shared" ref="Y1533" si="1845">+ROUND((F1533*H1533)+(K1533*L1533*$D$1109)+(O1533*P1533*$D$1109)+(S1533*U1533),2)</f>
        <v>1.97</v>
      </c>
      <c r="Z1533" s="258">
        <f t="shared" ref="Z1533" si="1846">ROUND((I1533*J1533*X1533)+(M1533*N1533*X1533)+(Q1533*R1533*X1533),2)</f>
        <v>0.81</v>
      </c>
    </row>
    <row r="1534" spans="1:26" x14ac:dyDescent="0.2">
      <c r="A1534" s="453"/>
      <c r="B1534" s="258" t="s">
        <v>484</v>
      </c>
      <c r="C1534" s="258">
        <f>B218</f>
        <v>5</v>
      </c>
      <c r="D1534" s="256">
        <f t="shared" si="1709"/>
        <v>0.2</v>
      </c>
      <c r="E1534" s="256">
        <f t="shared" si="1710"/>
        <v>0.25</v>
      </c>
      <c r="F1534" s="258"/>
      <c r="G1534" s="258"/>
      <c r="H1534" s="275"/>
      <c r="I1534" s="287"/>
      <c r="J1534" s="288"/>
      <c r="K1534" s="287"/>
      <c r="L1534" s="288"/>
      <c r="M1534" s="287"/>
      <c r="N1534" s="288"/>
      <c r="O1534" s="287"/>
      <c r="P1534" s="288"/>
      <c r="Q1534" s="290"/>
      <c r="R1534" s="288"/>
      <c r="S1534" s="287"/>
      <c r="T1534" s="258"/>
      <c r="U1534" s="288"/>
      <c r="V1534" s="289">
        <f t="shared" ref="V1534" si="1847">D1534</f>
        <v>0.2</v>
      </c>
      <c r="W1534" s="258">
        <f t="shared" ref="W1534" si="1848">+C1534</f>
        <v>5</v>
      </c>
      <c r="X1534" s="258">
        <f t="shared" ref="X1534" si="1849">+E1534</f>
        <v>0.25</v>
      </c>
      <c r="Y1534" s="258">
        <f t="shared" ref="Y1534" si="1850">ROUND((V1534*W1534*X1534),2)</f>
        <v>0.25</v>
      </c>
      <c r="Z1534" s="258"/>
    </row>
    <row r="1535" spans="1:26" x14ac:dyDescent="0.2">
      <c r="A1535" s="453" t="s">
        <v>820</v>
      </c>
      <c r="B1535" s="258" t="s">
        <v>1134</v>
      </c>
      <c r="C1535" s="258"/>
      <c r="D1535" s="256"/>
      <c r="E1535" s="256"/>
      <c r="F1535" s="258">
        <v>3.1</v>
      </c>
      <c r="G1535" s="258">
        <v>0.7</v>
      </c>
      <c r="H1535" s="275">
        <f t="shared" ref="H1535" si="1851">+(G1535*$D$1109)+(0.175*0.5)</f>
        <v>0.1925</v>
      </c>
      <c r="I1535" s="287">
        <v>3.08</v>
      </c>
      <c r="J1535" s="288">
        <v>0.45</v>
      </c>
      <c r="K1535" s="287">
        <v>3.02</v>
      </c>
      <c r="L1535" s="288">
        <v>0.9</v>
      </c>
      <c r="M1535" s="287">
        <v>3.02</v>
      </c>
      <c r="N1535" s="288">
        <v>0.9</v>
      </c>
      <c r="O1535" s="287">
        <v>2.99</v>
      </c>
      <c r="P1535" s="288">
        <v>0.9</v>
      </c>
      <c r="Q1535" s="287">
        <v>2.95</v>
      </c>
      <c r="R1535" s="288">
        <v>0.45</v>
      </c>
      <c r="S1535" s="287">
        <v>2.93</v>
      </c>
      <c r="T1535" s="258">
        <v>0.7</v>
      </c>
      <c r="U1535" s="288">
        <f t="shared" si="1761"/>
        <v>0.1925</v>
      </c>
      <c r="V1535" s="289">
        <f t="shared" ref="V1535" si="1852">AVERAGE(F1535,I1535,K1535,M1535,O1535,Q1535,S1535,C1535)</f>
        <v>3.0128571428571429</v>
      </c>
      <c r="W1535" s="258">
        <f t="shared" ref="W1535" si="1853">SUM(G1535,J1535,L1535,N1535,P1535,R1535,T1535+D1535)</f>
        <v>5</v>
      </c>
      <c r="X1535" s="258">
        <f t="shared" si="1706"/>
        <v>0.15</v>
      </c>
      <c r="Y1535" s="258">
        <f t="shared" ref="Y1535" si="1854">+ROUND((F1535*H1535)+(K1535*L1535*$D$1109)+(O1535*P1535*$D$1109)+(S1535*U1535),2)</f>
        <v>1.97</v>
      </c>
      <c r="Z1535" s="258">
        <f t="shared" ref="Z1535" si="1855">ROUND((I1535*J1535*X1535)+(M1535*N1535*X1535)+(Q1535*R1535*X1535),2)</f>
        <v>0.81</v>
      </c>
    </row>
    <row r="1536" spans="1:26" x14ac:dyDescent="0.2">
      <c r="A1536" s="453"/>
      <c r="B1536" s="258" t="s">
        <v>485</v>
      </c>
      <c r="C1536" s="258">
        <f>B219</f>
        <v>5</v>
      </c>
      <c r="D1536" s="256">
        <f t="shared" si="1709"/>
        <v>0.2</v>
      </c>
      <c r="E1536" s="256">
        <f t="shared" si="1710"/>
        <v>0.25</v>
      </c>
      <c r="F1536" s="258"/>
      <c r="G1536" s="258"/>
      <c r="H1536" s="275"/>
      <c r="I1536" s="287"/>
      <c r="J1536" s="288"/>
      <c r="K1536" s="287"/>
      <c r="L1536" s="288"/>
      <c r="M1536" s="287"/>
      <c r="N1536" s="288"/>
      <c r="O1536" s="287"/>
      <c r="P1536" s="288"/>
      <c r="Q1536" s="287"/>
      <c r="R1536" s="288"/>
      <c r="S1536" s="287"/>
      <c r="T1536" s="258"/>
      <c r="U1536" s="288"/>
      <c r="V1536" s="289">
        <f t="shared" ref="V1536" si="1856">D1536</f>
        <v>0.2</v>
      </c>
      <c r="W1536" s="258">
        <f t="shared" ref="W1536" si="1857">+C1536</f>
        <v>5</v>
      </c>
      <c r="X1536" s="258">
        <f t="shared" ref="X1536" si="1858">+E1536</f>
        <v>0.25</v>
      </c>
      <c r="Y1536" s="258">
        <f t="shared" ref="Y1536" si="1859">ROUND((V1536*W1536*X1536),2)</f>
        <v>0.25</v>
      </c>
      <c r="Z1536" s="258"/>
    </row>
    <row r="1537" spans="1:26" x14ac:dyDescent="0.2">
      <c r="A1537" s="453" t="s">
        <v>821</v>
      </c>
      <c r="B1537" s="258" t="s">
        <v>1135</v>
      </c>
      <c r="C1537" s="258"/>
      <c r="D1537" s="256"/>
      <c r="E1537" s="256"/>
      <c r="F1537" s="258">
        <v>3.1</v>
      </c>
      <c r="G1537" s="258">
        <v>0.7</v>
      </c>
      <c r="H1537" s="275">
        <f t="shared" ref="H1537" si="1860">+(G1537*$D$1109)+(0.175*0.5)</f>
        <v>0.1925</v>
      </c>
      <c r="I1537" s="287">
        <v>3.08</v>
      </c>
      <c r="J1537" s="288">
        <v>0.45</v>
      </c>
      <c r="K1537" s="287">
        <v>3.02</v>
      </c>
      <c r="L1537" s="288">
        <v>0.9</v>
      </c>
      <c r="M1537" s="287">
        <v>3.02</v>
      </c>
      <c r="N1537" s="288">
        <v>0.9</v>
      </c>
      <c r="O1537" s="287">
        <v>2.96</v>
      </c>
      <c r="P1537" s="288">
        <v>0.9</v>
      </c>
      <c r="Q1537" s="287">
        <v>2.95</v>
      </c>
      <c r="R1537" s="288">
        <v>0.45</v>
      </c>
      <c r="S1537" s="287">
        <v>2.93</v>
      </c>
      <c r="T1537" s="258">
        <v>0.7</v>
      </c>
      <c r="U1537" s="288">
        <f t="shared" si="1761"/>
        <v>0.1925</v>
      </c>
      <c r="V1537" s="289">
        <f t="shared" ref="V1537" si="1861">AVERAGE(F1537,I1537,K1537,M1537,O1537,Q1537,S1537,C1537)</f>
        <v>3.0085714285714285</v>
      </c>
      <c r="W1537" s="258">
        <f t="shared" ref="W1537" si="1862">SUM(G1537,J1537,L1537,N1537,P1537,R1537,T1537+D1537)</f>
        <v>5</v>
      </c>
      <c r="X1537" s="258">
        <f t="shared" si="1706"/>
        <v>0.15</v>
      </c>
      <c r="Y1537" s="258">
        <f t="shared" ref="Y1537" si="1863">+ROUND((F1537*H1537)+(K1537*L1537*$D$1109)+(O1537*P1537*$D$1109)+(S1537*U1537),2)</f>
        <v>1.97</v>
      </c>
      <c r="Z1537" s="258">
        <f t="shared" ref="Z1537" si="1864">ROUND((I1537*J1537*X1537)+(M1537*N1537*X1537)+(Q1537*R1537*X1537),2)</f>
        <v>0.81</v>
      </c>
    </row>
    <row r="1538" spans="1:26" x14ac:dyDescent="0.2">
      <c r="A1538" s="453"/>
      <c r="B1538" s="258" t="s">
        <v>486</v>
      </c>
      <c r="C1538" s="258">
        <f>B220</f>
        <v>5</v>
      </c>
      <c r="D1538" s="256">
        <f t="shared" si="1709"/>
        <v>0.2</v>
      </c>
      <c r="E1538" s="256">
        <f t="shared" si="1710"/>
        <v>0.25</v>
      </c>
      <c r="F1538" s="258"/>
      <c r="G1538" s="258"/>
      <c r="H1538" s="275"/>
      <c r="I1538" s="287"/>
      <c r="J1538" s="288"/>
      <c r="K1538" s="287"/>
      <c r="L1538" s="288"/>
      <c r="M1538" s="287"/>
      <c r="N1538" s="288"/>
      <c r="O1538" s="287"/>
      <c r="P1538" s="288"/>
      <c r="Q1538" s="287"/>
      <c r="R1538" s="288"/>
      <c r="S1538" s="287"/>
      <c r="T1538" s="258"/>
      <c r="U1538" s="288"/>
      <c r="V1538" s="289">
        <f t="shared" ref="V1538" si="1865">D1538</f>
        <v>0.2</v>
      </c>
      <c r="W1538" s="258">
        <f t="shared" ref="W1538" si="1866">+C1538</f>
        <v>5</v>
      </c>
      <c r="X1538" s="258">
        <f t="shared" ref="X1538" si="1867">+E1538</f>
        <v>0.25</v>
      </c>
      <c r="Y1538" s="258">
        <f t="shared" ref="Y1538" si="1868">ROUND((V1538*W1538*X1538),2)</f>
        <v>0.25</v>
      </c>
      <c r="Z1538" s="258"/>
    </row>
    <row r="1539" spans="1:26" x14ac:dyDescent="0.2">
      <c r="A1539" s="453" t="s">
        <v>822</v>
      </c>
      <c r="B1539" s="258" t="s">
        <v>1136</v>
      </c>
      <c r="C1539" s="258"/>
      <c r="D1539" s="256"/>
      <c r="E1539" s="256"/>
      <c r="F1539" s="258">
        <v>3.1</v>
      </c>
      <c r="G1539" s="258">
        <v>0.7</v>
      </c>
      <c r="H1539" s="275">
        <f t="shared" ref="H1539" si="1869">+(G1539*$D$1109)+(0.175*0.5)</f>
        <v>0.1925</v>
      </c>
      <c r="I1539" s="287">
        <v>3.08</v>
      </c>
      <c r="J1539" s="288">
        <v>0.45</v>
      </c>
      <c r="K1539" s="287">
        <v>3.02</v>
      </c>
      <c r="L1539" s="288">
        <v>0.9</v>
      </c>
      <c r="M1539" s="287">
        <v>3.02</v>
      </c>
      <c r="N1539" s="288">
        <v>0.9</v>
      </c>
      <c r="O1539" s="287">
        <v>2.99</v>
      </c>
      <c r="P1539" s="288">
        <v>0.9</v>
      </c>
      <c r="Q1539" s="287">
        <v>2.95</v>
      </c>
      <c r="R1539" s="288">
        <v>0.45</v>
      </c>
      <c r="S1539" s="287">
        <v>2.93</v>
      </c>
      <c r="T1539" s="258">
        <v>0.7</v>
      </c>
      <c r="U1539" s="288">
        <f t="shared" si="1761"/>
        <v>0.1925</v>
      </c>
      <c r="V1539" s="289">
        <f t="shared" ref="V1539" si="1870">AVERAGE(F1539,I1539,K1539,M1539,O1539,Q1539,S1539,C1539)</f>
        <v>3.0128571428571429</v>
      </c>
      <c r="W1539" s="258">
        <f t="shared" ref="W1539" si="1871">SUM(G1539,J1539,L1539,N1539,P1539,R1539,T1539+D1539)</f>
        <v>5</v>
      </c>
      <c r="X1539" s="258">
        <f t="shared" si="1706"/>
        <v>0.15</v>
      </c>
      <c r="Y1539" s="258">
        <f t="shared" ref="Y1539" si="1872">+ROUND((F1539*H1539)+(K1539*L1539*$D$1109)+(O1539*P1539*$D$1109)+(S1539*U1539),2)</f>
        <v>1.97</v>
      </c>
      <c r="Z1539" s="258">
        <f t="shared" ref="Z1539" si="1873">ROUND((I1539*J1539*X1539)+(M1539*N1539*X1539)+(Q1539*R1539*X1539),2)</f>
        <v>0.81</v>
      </c>
    </row>
    <row r="1540" spans="1:26" x14ac:dyDescent="0.2">
      <c r="A1540" s="453"/>
      <c r="B1540" s="258" t="s">
        <v>487</v>
      </c>
      <c r="C1540" s="258">
        <f>B221</f>
        <v>5</v>
      </c>
      <c r="D1540" s="256">
        <f t="shared" si="1709"/>
        <v>0.2</v>
      </c>
      <c r="E1540" s="256">
        <f t="shared" si="1710"/>
        <v>0.25</v>
      </c>
      <c r="F1540" s="258"/>
      <c r="G1540" s="258"/>
      <c r="H1540" s="275"/>
      <c r="I1540" s="287"/>
      <c r="J1540" s="288"/>
      <c r="K1540" s="287"/>
      <c r="L1540" s="288"/>
      <c r="M1540" s="287"/>
      <c r="N1540" s="288"/>
      <c r="O1540" s="287"/>
      <c r="P1540" s="288"/>
      <c r="Q1540" s="287"/>
      <c r="R1540" s="288"/>
      <c r="S1540" s="287"/>
      <c r="T1540" s="258"/>
      <c r="U1540" s="288"/>
      <c r="V1540" s="289">
        <f t="shared" ref="V1540" si="1874">D1540</f>
        <v>0.2</v>
      </c>
      <c r="W1540" s="258">
        <f t="shared" ref="W1540" si="1875">+C1540</f>
        <v>5</v>
      </c>
      <c r="X1540" s="258">
        <f t="shared" ref="X1540" si="1876">+E1540</f>
        <v>0.25</v>
      </c>
      <c r="Y1540" s="258">
        <f t="shared" ref="Y1540" si="1877">ROUND((V1540*W1540*X1540),2)</f>
        <v>0.25</v>
      </c>
      <c r="Z1540" s="258"/>
    </row>
    <row r="1541" spans="1:26" x14ac:dyDescent="0.2">
      <c r="A1541" s="453" t="s">
        <v>823</v>
      </c>
      <c r="B1541" s="258" t="s">
        <v>1137</v>
      </c>
      <c r="C1541" s="258"/>
      <c r="D1541" s="256"/>
      <c r="E1541" s="256"/>
      <c r="F1541" s="258">
        <v>3.01</v>
      </c>
      <c r="G1541" s="258">
        <v>0.7</v>
      </c>
      <c r="H1541" s="275">
        <f t="shared" ref="H1541" si="1878">+(G1541*$D$1109)+(0.175*0.5)</f>
        <v>0.1925</v>
      </c>
      <c r="I1541" s="287">
        <v>3.98</v>
      </c>
      <c r="J1541" s="288">
        <v>0.45</v>
      </c>
      <c r="K1541" s="287">
        <v>2.99</v>
      </c>
      <c r="L1541" s="288">
        <v>0.9</v>
      </c>
      <c r="M1541" s="287">
        <v>2.99</v>
      </c>
      <c r="N1541" s="288">
        <v>0.9</v>
      </c>
      <c r="O1541" s="287">
        <v>3</v>
      </c>
      <c r="P1541" s="288">
        <v>0.9</v>
      </c>
      <c r="Q1541" s="287">
        <v>3</v>
      </c>
      <c r="R1541" s="288">
        <v>0.45</v>
      </c>
      <c r="S1541" s="287">
        <v>3</v>
      </c>
      <c r="T1541" s="258">
        <v>0.7</v>
      </c>
      <c r="U1541" s="288">
        <f t="shared" si="1761"/>
        <v>0.1925</v>
      </c>
      <c r="V1541" s="289">
        <f t="shared" ref="V1541" si="1879">AVERAGE(F1541,I1541,K1541,M1541,O1541,Q1541,S1541,C1541)</f>
        <v>3.1385714285714283</v>
      </c>
      <c r="W1541" s="258">
        <f t="shared" ref="W1541" si="1880">SUM(G1541,J1541,L1541,N1541,P1541,R1541,T1541+D1541)</f>
        <v>5</v>
      </c>
      <c r="X1541" s="258">
        <f t="shared" si="1706"/>
        <v>0.15</v>
      </c>
      <c r="Y1541" s="258">
        <f t="shared" ref="Y1541" si="1881">+ROUND((F1541*H1541)+(K1541*L1541*$D$1109)+(O1541*P1541*$D$1109)+(S1541*U1541),2)</f>
        <v>1.97</v>
      </c>
      <c r="Z1541" s="258">
        <f t="shared" ref="Z1541" si="1882">ROUND((I1541*J1541*X1541)+(M1541*N1541*X1541)+(Q1541*R1541*X1541),2)</f>
        <v>0.87</v>
      </c>
    </row>
    <row r="1542" spans="1:26" x14ac:dyDescent="0.2">
      <c r="A1542" s="453"/>
      <c r="B1542" s="258" t="s">
        <v>488</v>
      </c>
      <c r="C1542" s="258">
        <f>B222</f>
        <v>5</v>
      </c>
      <c r="D1542" s="256">
        <f t="shared" si="1709"/>
        <v>0.2</v>
      </c>
      <c r="E1542" s="256">
        <f t="shared" si="1710"/>
        <v>0.25</v>
      </c>
      <c r="F1542" s="258"/>
      <c r="G1542" s="258"/>
      <c r="H1542" s="275"/>
      <c r="I1542" s="287"/>
      <c r="J1542" s="288"/>
      <c r="K1542" s="287"/>
      <c r="L1542" s="288"/>
      <c r="M1542" s="287"/>
      <c r="N1542" s="288"/>
      <c r="O1542" s="287"/>
      <c r="P1542" s="275"/>
      <c r="Q1542" s="290"/>
      <c r="R1542" s="288"/>
      <c r="S1542" s="287"/>
      <c r="T1542" s="258"/>
      <c r="U1542" s="288"/>
      <c r="V1542" s="289">
        <f t="shared" ref="V1542" si="1883">D1542</f>
        <v>0.2</v>
      </c>
      <c r="W1542" s="258">
        <f t="shared" ref="W1542" si="1884">+C1542</f>
        <v>5</v>
      </c>
      <c r="X1542" s="258">
        <f t="shared" ref="X1542" si="1885">+E1542</f>
        <v>0.25</v>
      </c>
      <c r="Y1542" s="258">
        <f t="shared" ref="Y1542" si="1886">ROUND((V1542*W1542*X1542),2)</f>
        <v>0.25</v>
      </c>
      <c r="Z1542" s="258"/>
    </row>
    <row r="1543" spans="1:26" x14ac:dyDescent="0.2">
      <c r="A1543" s="453" t="s">
        <v>824</v>
      </c>
      <c r="B1543" s="258" t="s">
        <v>1138</v>
      </c>
      <c r="C1543" s="258"/>
      <c r="D1543" s="256"/>
      <c r="E1543" s="256"/>
      <c r="F1543" s="258">
        <v>3</v>
      </c>
      <c r="G1543" s="258">
        <v>0.7</v>
      </c>
      <c r="H1543" s="275">
        <f t="shared" ref="H1543" si="1887">+(G1543*$D$1109)+(0.175*0.5)</f>
        <v>0.1925</v>
      </c>
      <c r="I1543" s="287">
        <v>3</v>
      </c>
      <c r="J1543" s="288">
        <v>0.45</v>
      </c>
      <c r="K1543" s="287">
        <v>3</v>
      </c>
      <c r="L1543" s="288">
        <v>0.9</v>
      </c>
      <c r="M1543" s="287">
        <v>3</v>
      </c>
      <c r="N1543" s="288">
        <v>0.9</v>
      </c>
      <c r="O1543" s="287">
        <v>3</v>
      </c>
      <c r="P1543" s="288">
        <v>0.9</v>
      </c>
      <c r="Q1543" s="287">
        <v>3</v>
      </c>
      <c r="R1543" s="288">
        <v>0.45</v>
      </c>
      <c r="S1543" s="287">
        <v>3</v>
      </c>
      <c r="T1543" s="258">
        <v>0.7</v>
      </c>
      <c r="U1543" s="288">
        <f t="shared" si="1761"/>
        <v>0.1925</v>
      </c>
      <c r="V1543" s="289">
        <f t="shared" ref="V1543" si="1888">AVERAGE(F1543,I1543,K1543,M1543,O1543,Q1543,S1543,C1543)</f>
        <v>3</v>
      </c>
      <c r="W1543" s="258">
        <f t="shared" ref="W1543" si="1889">SUM(G1543,J1543,L1543,N1543,P1543,R1543,T1543+D1543)</f>
        <v>5</v>
      </c>
      <c r="X1543" s="258">
        <f t="shared" si="1706"/>
        <v>0.15</v>
      </c>
      <c r="Y1543" s="258">
        <f t="shared" ref="Y1543" si="1890">+ROUND((F1543*H1543)+(K1543*L1543*$D$1109)+(O1543*P1543*$D$1109)+(S1543*U1543),2)</f>
        <v>1.97</v>
      </c>
      <c r="Z1543" s="258">
        <f t="shared" ref="Z1543" si="1891">ROUND((I1543*J1543*X1543)+(M1543*N1543*X1543)+(Q1543*R1543*X1543),2)</f>
        <v>0.81</v>
      </c>
    </row>
    <row r="1544" spans="1:26" x14ac:dyDescent="0.2">
      <c r="A1544" s="453"/>
      <c r="B1544" s="258" t="s">
        <v>489</v>
      </c>
      <c r="C1544" s="258">
        <f>B223</f>
        <v>5</v>
      </c>
      <c r="D1544" s="256">
        <f t="shared" si="1709"/>
        <v>0.2</v>
      </c>
      <c r="E1544" s="256">
        <f t="shared" si="1710"/>
        <v>0.25</v>
      </c>
      <c r="F1544" s="258"/>
      <c r="G1544" s="258"/>
      <c r="H1544" s="275"/>
      <c r="I1544" s="287"/>
      <c r="J1544" s="288"/>
      <c r="K1544" s="287"/>
      <c r="L1544" s="288"/>
      <c r="M1544" s="287"/>
      <c r="N1544" s="288"/>
      <c r="O1544" s="287"/>
      <c r="P1544" s="288"/>
      <c r="Q1544" s="287"/>
      <c r="R1544" s="291"/>
      <c r="S1544" s="287"/>
      <c r="T1544" s="258"/>
      <c r="U1544" s="288"/>
      <c r="V1544" s="289">
        <f t="shared" ref="V1544" si="1892">D1544</f>
        <v>0.2</v>
      </c>
      <c r="W1544" s="258">
        <f t="shared" ref="W1544" si="1893">+C1544</f>
        <v>5</v>
      </c>
      <c r="X1544" s="258">
        <f t="shared" ref="X1544" si="1894">+E1544</f>
        <v>0.25</v>
      </c>
      <c r="Y1544" s="258">
        <f t="shared" ref="Y1544" si="1895">ROUND((V1544*W1544*X1544),2)</f>
        <v>0.25</v>
      </c>
      <c r="Z1544" s="258"/>
    </row>
    <row r="1545" spans="1:26" x14ac:dyDescent="0.2">
      <c r="A1545" s="453" t="s">
        <v>825</v>
      </c>
      <c r="B1545" s="258" t="s">
        <v>1139</v>
      </c>
      <c r="C1545" s="258"/>
      <c r="D1545" s="256"/>
      <c r="E1545" s="256"/>
      <c r="F1545" s="258">
        <v>3</v>
      </c>
      <c r="G1545" s="258">
        <v>0.7</v>
      </c>
      <c r="H1545" s="275">
        <f t="shared" ref="H1545" si="1896">+(G1545*$D$1109)+(0.175*0.5)</f>
        <v>0.1925</v>
      </c>
      <c r="I1545" s="287">
        <v>3</v>
      </c>
      <c r="J1545" s="288">
        <v>0.45</v>
      </c>
      <c r="K1545" s="287">
        <v>3</v>
      </c>
      <c r="L1545" s="288">
        <v>0.9</v>
      </c>
      <c r="M1545" s="287">
        <v>3</v>
      </c>
      <c r="N1545" s="288">
        <v>0.9</v>
      </c>
      <c r="O1545" s="287">
        <v>3</v>
      </c>
      <c r="P1545" s="288">
        <v>0.9</v>
      </c>
      <c r="Q1545" s="287">
        <v>3</v>
      </c>
      <c r="R1545" s="291">
        <v>0.45</v>
      </c>
      <c r="S1545" s="287">
        <v>3</v>
      </c>
      <c r="T1545" s="258">
        <v>0.7</v>
      </c>
      <c r="U1545" s="288">
        <f t="shared" si="1761"/>
        <v>0.1925</v>
      </c>
      <c r="V1545" s="289">
        <f t="shared" ref="V1545" si="1897">AVERAGE(F1545,I1545,K1545,M1545,O1545,Q1545,S1545,C1545)</f>
        <v>3</v>
      </c>
      <c r="W1545" s="258">
        <f t="shared" ref="W1545" si="1898">SUM(G1545,J1545,L1545,N1545,P1545,R1545,T1545+D1545)</f>
        <v>5</v>
      </c>
      <c r="X1545" s="258">
        <f t="shared" si="1706"/>
        <v>0.15</v>
      </c>
      <c r="Y1545" s="258">
        <f t="shared" ref="Y1545" si="1899">+ROUND((F1545*H1545)+(K1545*L1545*$D$1109)+(O1545*P1545*$D$1109)+(S1545*U1545),2)</f>
        <v>1.97</v>
      </c>
      <c r="Z1545" s="258">
        <f t="shared" ref="Z1545" si="1900">ROUND((I1545*J1545*X1545)+(M1545*N1545*X1545)+(Q1545*R1545*X1545),2)</f>
        <v>0.81</v>
      </c>
    </row>
    <row r="1546" spans="1:26" x14ac:dyDescent="0.2">
      <c r="A1546" s="453"/>
      <c r="B1546" s="258" t="s">
        <v>490</v>
      </c>
      <c r="C1546" s="258">
        <f>B224</f>
        <v>5</v>
      </c>
      <c r="D1546" s="256">
        <f t="shared" si="1709"/>
        <v>0.2</v>
      </c>
      <c r="E1546" s="256">
        <f t="shared" si="1710"/>
        <v>0.25</v>
      </c>
      <c r="F1546" s="258"/>
      <c r="G1546" s="258"/>
      <c r="H1546" s="275"/>
      <c r="I1546" s="287"/>
      <c r="J1546" s="288"/>
      <c r="K1546" s="287"/>
      <c r="L1546" s="288"/>
      <c r="M1546" s="287"/>
      <c r="N1546" s="288"/>
      <c r="O1546" s="287"/>
      <c r="P1546" s="288"/>
      <c r="Q1546" s="287"/>
      <c r="R1546" s="291"/>
      <c r="S1546" s="287"/>
      <c r="T1546" s="258"/>
      <c r="U1546" s="288"/>
      <c r="V1546" s="289">
        <f t="shared" ref="V1546" si="1901">D1546</f>
        <v>0.2</v>
      </c>
      <c r="W1546" s="258">
        <f t="shared" ref="W1546" si="1902">+C1546</f>
        <v>5</v>
      </c>
      <c r="X1546" s="258">
        <f t="shared" ref="X1546" si="1903">+E1546</f>
        <v>0.25</v>
      </c>
      <c r="Y1546" s="258">
        <f t="shared" ref="Y1546" si="1904">ROUND((V1546*W1546*X1546),2)</f>
        <v>0.25</v>
      </c>
      <c r="Z1546" s="258"/>
    </row>
    <row r="1547" spans="1:26" x14ac:dyDescent="0.2">
      <c r="A1547" s="453" t="s">
        <v>826</v>
      </c>
      <c r="B1547" s="258" t="s">
        <v>1140</v>
      </c>
      <c r="C1547" s="258"/>
      <c r="D1547" s="256"/>
      <c r="E1547" s="256"/>
      <c r="F1547" s="258">
        <v>3</v>
      </c>
      <c r="G1547" s="258">
        <v>0.7</v>
      </c>
      <c r="H1547" s="275">
        <f t="shared" ref="H1547" si="1905">+(G1547*$D$1109)+(0.175*0.5)</f>
        <v>0.1925</v>
      </c>
      <c r="I1547" s="287">
        <v>3</v>
      </c>
      <c r="J1547" s="288">
        <v>0.45</v>
      </c>
      <c r="K1547" s="287">
        <v>3</v>
      </c>
      <c r="L1547" s="288">
        <v>0.9</v>
      </c>
      <c r="M1547" s="287">
        <v>3</v>
      </c>
      <c r="N1547" s="288">
        <v>0.9</v>
      </c>
      <c r="O1547" s="287">
        <v>3</v>
      </c>
      <c r="P1547" s="288">
        <v>0.9</v>
      </c>
      <c r="Q1547" s="287">
        <v>3</v>
      </c>
      <c r="R1547" s="288">
        <v>0.45</v>
      </c>
      <c r="S1547" s="287">
        <v>3</v>
      </c>
      <c r="T1547" s="258">
        <v>0.7</v>
      </c>
      <c r="U1547" s="288">
        <f t="shared" si="1761"/>
        <v>0.1925</v>
      </c>
      <c r="V1547" s="289">
        <f t="shared" ref="V1547" si="1906">AVERAGE(F1547,I1547,K1547,M1547,O1547,Q1547,S1547,C1547)</f>
        <v>3</v>
      </c>
      <c r="W1547" s="258">
        <f t="shared" ref="W1547" si="1907">SUM(G1547,J1547,L1547,N1547,P1547,R1547,T1547+D1547)</f>
        <v>5</v>
      </c>
      <c r="X1547" s="258">
        <f t="shared" si="1706"/>
        <v>0.15</v>
      </c>
      <c r="Y1547" s="258">
        <f t="shared" ref="Y1547" si="1908">+ROUND((F1547*H1547)+(K1547*L1547*$D$1109)+(O1547*P1547*$D$1109)+(S1547*U1547),2)</f>
        <v>1.97</v>
      </c>
      <c r="Z1547" s="258">
        <f t="shared" ref="Z1547" si="1909">ROUND((I1547*J1547*X1547)+(M1547*N1547*X1547)+(Q1547*R1547*X1547),2)</f>
        <v>0.81</v>
      </c>
    </row>
    <row r="1548" spans="1:26" x14ac:dyDescent="0.2">
      <c r="A1548" s="453"/>
      <c r="B1548" s="258" t="s">
        <v>491</v>
      </c>
      <c r="C1548" s="258">
        <f>B225</f>
        <v>5</v>
      </c>
      <c r="D1548" s="256">
        <f t="shared" si="1709"/>
        <v>0.2</v>
      </c>
      <c r="E1548" s="256">
        <f t="shared" si="1710"/>
        <v>0.25</v>
      </c>
      <c r="F1548" s="258"/>
      <c r="G1548" s="258"/>
      <c r="H1548" s="275"/>
      <c r="I1548" s="287"/>
      <c r="J1548" s="288"/>
      <c r="K1548" s="287"/>
      <c r="L1548" s="288"/>
      <c r="M1548" s="287"/>
      <c r="N1548" s="288"/>
      <c r="O1548" s="287"/>
      <c r="P1548" s="288"/>
      <c r="Q1548" s="287"/>
      <c r="R1548" s="288"/>
      <c r="S1548" s="287"/>
      <c r="T1548" s="258"/>
      <c r="U1548" s="288"/>
      <c r="V1548" s="289">
        <f t="shared" ref="V1548" si="1910">D1548</f>
        <v>0.2</v>
      </c>
      <c r="W1548" s="258">
        <f t="shared" ref="W1548" si="1911">+C1548</f>
        <v>5</v>
      </c>
      <c r="X1548" s="258">
        <f t="shared" ref="X1548" si="1912">+E1548</f>
        <v>0.25</v>
      </c>
      <c r="Y1548" s="258">
        <f t="shared" ref="Y1548" si="1913">ROUND((V1548*W1548*X1548),2)</f>
        <v>0.25</v>
      </c>
      <c r="Z1548" s="258"/>
    </row>
    <row r="1549" spans="1:26" x14ac:dyDescent="0.2">
      <c r="A1549" s="453" t="s">
        <v>827</v>
      </c>
      <c r="B1549" s="258" t="s">
        <v>1141</v>
      </c>
      <c r="C1549" s="258"/>
      <c r="D1549" s="256"/>
      <c r="E1549" s="256"/>
      <c r="F1549" s="258">
        <v>3</v>
      </c>
      <c r="G1549" s="258">
        <v>0.7</v>
      </c>
      <c r="H1549" s="275">
        <f t="shared" ref="H1549" si="1914">+(G1549*$D$1109)+(0.175*0.5)</f>
        <v>0.1925</v>
      </c>
      <c r="I1549" s="287">
        <v>3</v>
      </c>
      <c r="J1549" s="288">
        <v>0.45</v>
      </c>
      <c r="K1549" s="287">
        <v>3</v>
      </c>
      <c r="L1549" s="288">
        <v>0.9</v>
      </c>
      <c r="M1549" s="287">
        <v>3</v>
      </c>
      <c r="N1549" s="288">
        <v>0.9</v>
      </c>
      <c r="O1549" s="287">
        <v>3</v>
      </c>
      <c r="P1549" s="288">
        <v>0.9</v>
      </c>
      <c r="Q1549" s="287">
        <v>3</v>
      </c>
      <c r="R1549" s="288">
        <v>0.45</v>
      </c>
      <c r="S1549" s="287">
        <v>3</v>
      </c>
      <c r="T1549" s="258">
        <v>0.7</v>
      </c>
      <c r="U1549" s="288">
        <f t="shared" si="1761"/>
        <v>0.1925</v>
      </c>
      <c r="V1549" s="289">
        <f t="shared" ref="V1549" si="1915">AVERAGE(F1549,I1549,K1549,M1549,O1549,Q1549,S1549,C1549)</f>
        <v>3</v>
      </c>
      <c r="W1549" s="258">
        <f t="shared" ref="W1549" si="1916">SUM(G1549,J1549,L1549,N1549,P1549,R1549,T1549+D1549)</f>
        <v>5</v>
      </c>
      <c r="X1549" s="258">
        <f t="shared" si="1706"/>
        <v>0.15</v>
      </c>
      <c r="Y1549" s="258">
        <f t="shared" ref="Y1549" si="1917">+ROUND((F1549*H1549)+(K1549*L1549*$D$1109)+(O1549*P1549*$D$1109)+(S1549*U1549),2)</f>
        <v>1.97</v>
      </c>
      <c r="Z1549" s="258">
        <f t="shared" ref="Z1549" si="1918">ROUND((I1549*J1549*X1549)+(M1549*N1549*X1549)+(Q1549*R1549*X1549),2)</f>
        <v>0.81</v>
      </c>
    </row>
    <row r="1550" spans="1:26" x14ac:dyDescent="0.2">
      <c r="A1550" s="453"/>
      <c r="B1550" s="258" t="s">
        <v>492</v>
      </c>
      <c r="C1550" s="258">
        <f>B226</f>
        <v>5</v>
      </c>
      <c r="D1550" s="256">
        <f t="shared" si="1709"/>
        <v>0.2</v>
      </c>
      <c r="E1550" s="256">
        <f t="shared" si="1710"/>
        <v>0.25</v>
      </c>
      <c r="F1550" s="258"/>
      <c r="G1550" s="258"/>
      <c r="H1550" s="275"/>
      <c r="I1550" s="287"/>
      <c r="J1550" s="288"/>
      <c r="K1550" s="287"/>
      <c r="L1550" s="288"/>
      <c r="M1550" s="287"/>
      <c r="N1550" s="288"/>
      <c r="O1550" s="287"/>
      <c r="P1550" s="288"/>
      <c r="Q1550" s="287"/>
      <c r="R1550" s="288"/>
      <c r="S1550" s="287"/>
      <c r="T1550" s="258"/>
      <c r="U1550" s="288"/>
      <c r="V1550" s="289">
        <f t="shared" ref="V1550" si="1919">D1550</f>
        <v>0.2</v>
      </c>
      <c r="W1550" s="258">
        <f t="shared" ref="W1550" si="1920">+C1550</f>
        <v>5</v>
      </c>
      <c r="X1550" s="258">
        <f t="shared" ref="X1550" si="1921">+E1550</f>
        <v>0.25</v>
      </c>
      <c r="Y1550" s="258">
        <f t="shared" ref="Y1550" si="1922">ROUND((V1550*W1550*X1550),2)</f>
        <v>0.25</v>
      </c>
      <c r="Z1550" s="258"/>
    </row>
    <row r="1551" spans="1:26" x14ac:dyDescent="0.2">
      <c r="A1551" s="453" t="s">
        <v>828</v>
      </c>
      <c r="B1551" s="258" t="s">
        <v>1142</v>
      </c>
      <c r="C1551" s="258"/>
      <c r="D1551" s="256"/>
      <c r="E1551" s="256"/>
      <c r="F1551" s="258">
        <v>3</v>
      </c>
      <c r="G1551" s="258">
        <v>0.7</v>
      </c>
      <c r="H1551" s="275">
        <f t="shared" ref="H1551" si="1923">+(G1551*$D$1109)+(0.175*0.5)</f>
        <v>0.1925</v>
      </c>
      <c r="I1551" s="287">
        <v>3</v>
      </c>
      <c r="J1551" s="288">
        <v>0.45</v>
      </c>
      <c r="K1551" s="287">
        <v>3</v>
      </c>
      <c r="L1551" s="288">
        <v>0.9</v>
      </c>
      <c r="M1551" s="287">
        <v>3</v>
      </c>
      <c r="N1551" s="288">
        <v>0.9</v>
      </c>
      <c r="O1551" s="287">
        <v>3</v>
      </c>
      <c r="P1551" s="288">
        <v>0.9</v>
      </c>
      <c r="Q1551" s="287">
        <v>3</v>
      </c>
      <c r="R1551" s="288">
        <v>0.45</v>
      </c>
      <c r="S1551" s="287">
        <v>3</v>
      </c>
      <c r="T1551" s="258">
        <v>0.7</v>
      </c>
      <c r="U1551" s="288">
        <f t="shared" si="1761"/>
        <v>0.1925</v>
      </c>
      <c r="V1551" s="289">
        <f t="shared" ref="V1551" si="1924">AVERAGE(F1551,I1551,K1551,M1551,O1551,Q1551,S1551,C1551)</f>
        <v>3</v>
      </c>
      <c r="W1551" s="258">
        <f t="shared" ref="W1551" si="1925">SUM(G1551,J1551,L1551,N1551,P1551,R1551,T1551+D1551)</f>
        <v>5</v>
      </c>
      <c r="X1551" s="258">
        <f t="shared" si="1706"/>
        <v>0.15</v>
      </c>
      <c r="Y1551" s="258">
        <f t="shared" ref="Y1551" si="1926">+ROUND((F1551*H1551)+(K1551*L1551*$D$1109)+(O1551*P1551*$D$1109)+(S1551*U1551),2)</f>
        <v>1.97</v>
      </c>
      <c r="Z1551" s="258">
        <f t="shared" ref="Z1551" si="1927">ROUND((I1551*J1551*X1551)+(M1551*N1551*X1551)+(Q1551*R1551*X1551),2)</f>
        <v>0.81</v>
      </c>
    </row>
    <row r="1552" spans="1:26" x14ac:dyDescent="0.2">
      <c r="A1552" s="453"/>
      <c r="B1552" s="258" t="s">
        <v>493</v>
      </c>
      <c r="C1552" s="258">
        <f>B227</f>
        <v>5</v>
      </c>
      <c r="D1552" s="256">
        <f t="shared" si="1709"/>
        <v>0.2</v>
      </c>
      <c r="E1552" s="256">
        <f t="shared" si="1710"/>
        <v>0.25</v>
      </c>
      <c r="F1552" s="258"/>
      <c r="G1552" s="258"/>
      <c r="H1552" s="275"/>
      <c r="I1552" s="287"/>
      <c r="J1552" s="288"/>
      <c r="K1552" s="287"/>
      <c r="L1552" s="288"/>
      <c r="M1552" s="287"/>
      <c r="N1552" s="288"/>
      <c r="O1552" s="287"/>
      <c r="P1552" s="288"/>
      <c r="Q1552" s="287"/>
      <c r="R1552" s="288"/>
      <c r="S1552" s="287"/>
      <c r="T1552" s="258"/>
      <c r="U1552" s="288"/>
      <c r="V1552" s="289">
        <f t="shared" ref="V1552" si="1928">D1552</f>
        <v>0.2</v>
      </c>
      <c r="W1552" s="258">
        <f t="shared" ref="W1552" si="1929">+C1552</f>
        <v>5</v>
      </c>
      <c r="X1552" s="258">
        <f t="shared" ref="X1552" si="1930">+E1552</f>
        <v>0.25</v>
      </c>
      <c r="Y1552" s="258">
        <f t="shared" ref="Y1552" si="1931">ROUND((V1552*W1552*X1552),2)</f>
        <v>0.25</v>
      </c>
      <c r="Z1552" s="258"/>
    </row>
    <row r="1553" spans="1:26" x14ac:dyDescent="0.2">
      <c r="A1553" s="453" t="s">
        <v>829</v>
      </c>
      <c r="B1553" s="258" t="s">
        <v>1143</v>
      </c>
      <c r="C1553" s="258"/>
      <c r="D1553" s="256"/>
      <c r="E1553" s="256"/>
      <c r="F1553" s="258">
        <v>3</v>
      </c>
      <c r="G1553" s="258">
        <v>0.7</v>
      </c>
      <c r="H1553" s="275">
        <f t="shared" ref="H1553" si="1932">+(G1553*$D$1109)+(0.175*0.5)</f>
        <v>0.1925</v>
      </c>
      <c r="I1553" s="287">
        <v>3</v>
      </c>
      <c r="J1553" s="288">
        <v>0.45</v>
      </c>
      <c r="K1553" s="287">
        <v>3</v>
      </c>
      <c r="L1553" s="288">
        <v>0.9</v>
      </c>
      <c r="M1553" s="287">
        <v>3</v>
      </c>
      <c r="N1553" s="288">
        <v>0.9</v>
      </c>
      <c r="O1553" s="287">
        <v>3</v>
      </c>
      <c r="P1553" s="288">
        <v>0.9</v>
      </c>
      <c r="Q1553" s="287">
        <v>3</v>
      </c>
      <c r="R1553" s="288">
        <v>0.45</v>
      </c>
      <c r="S1553" s="287">
        <v>3</v>
      </c>
      <c r="T1553" s="258">
        <v>0.7</v>
      </c>
      <c r="U1553" s="288">
        <f t="shared" si="1761"/>
        <v>0.1925</v>
      </c>
      <c r="V1553" s="289">
        <f t="shared" ref="V1553" si="1933">AVERAGE(F1553,I1553,K1553,M1553,O1553,Q1553,S1553,C1553)</f>
        <v>3</v>
      </c>
      <c r="W1553" s="258">
        <f t="shared" ref="W1553" si="1934">SUM(G1553,J1553,L1553,N1553,P1553,R1553,T1553+D1553)</f>
        <v>5</v>
      </c>
      <c r="X1553" s="258">
        <f t="shared" si="1706"/>
        <v>0.15</v>
      </c>
      <c r="Y1553" s="258">
        <f t="shared" ref="Y1553" si="1935">+ROUND((F1553*H1553)+(K1553*L1553*$D$1109)+(O1553*P1553*$D$1109)+(S1553*U1553),2)</f>
        <v>1.97</v>
      </c>
      <c r="Z1553" s="258">
        <f t="shared" ref="Z1553" si="1936">ROUND((I1553*J1553*X1553)+(M1553*N1553*X1553)+(Q1553*R1553*X1553),2)</f>
        <v>0.81</v>
      </c>
    </row>
    <row r="1554" spans="1:26" x14ac:dyDescent="0.2">
      <c r="A1554" s="453"/>
      <c r="B1554" s="258" t="s">
        <v>494</v>
      </c>
      <c r="C1554" s="258">
        <f>B228</f>
        <v>5</v>
      </c>
      <c r="D1554" s="256">
        <f t="shared" si="1709"/>
        <v>0.2</v>
      </c>
      <c r="E1554" s="256">
        <f t="shared" si="1710"/>
        <v>0.25</v>
      </c>
      <c r="F1554" s="258"/>
      <c r="G1554" s="258"/>
      <c r="H1554" s="275"/>
      <c r="I1554" s="287"/>
      <c r="J1554" s="288"/>
      <c r="K1554" s="287"/>
      <c r="L1554" s="288"/>
      <c r="M1554" s="287"/>
      <c r="N1554" s="288"/>
      <c r="O1554" s="287"/>
      <c r="P1554" s="288"/>
      <c r="Q1554" s="287"/>
      <c r="R1554" s="288"/>
      <c r="S1554" s="287"/>
      <c r="T1554" s="258"/>
      <c r="U1554" s="288"/>
      <c r="V1554" s="289">
        <f t="shared" ref="V1554" si="1937">D1554</f>
        <v>0.2</v>
      </c>
      <c r="W1554" s="258">
        <f t="shared" ref="W1554" si="1938">+C1554</f>
        <v>5</v>
      </c>
      <c r="X1554" s="258">
        <f t="shared" ref="X1554" si="1939">+E1554</f>
        <v>0.25</v>
      </c>
      <c r="Y1554" s="258">
        <f t="shared" ref="Y1554" si="1940">ROUND((V1554*W1554*X1554),2)</f>
        <v>0.25</v>
      </c>
      <c r="Z1554" s="258"/>
    </row>
    <row r="1555" spans="1:26" x14ac:dyDescent="0.2">
      <c r="A1555" s="453" t="s">
        <v>830</v>
      </c>
      <c r="B1555" s="258" t="s">
        <v>1144</v>
      </c>
      <c r="C1555" s="258"/>
      <c r="D1555" s="256"/>
      <c r="E1555" s="256"/>
      <c r="F1555" s="258">
        <v>3</v>
      </c>
      <c r="G1555" s="258">
        <v>0.7</v>
      </c>
      <c r="H1555" s="275">
        <f t="shared" ref="H1555" si="1941">+(G1555*$D$1109)+(0.175*0.5)</f>
        <v>0.1925</v>
      </c>
      <c r="I1555" s="287">
        <v>3</v>
      </c>
      <c r="J1555" s="288">
        <v>0.45</v>
      </c>
      <c r="K1555" s="287">
        <v>3</v>
      </c>
      <c r="L1555" s="288">
        <v>0.9</v>
      </c>
      <c r="M1555" s="287">
        <v>3</v>
      </c>
      <c r="N1555" s="288">
        <v>0.9</v>
      </c>
      <c r="O1555" s="287">
        <v>3</v>
      </c>
      <c r="P1555" s="288">
        <v>0.9</v>
      </c>
      <c r="Q1555" s="287">
        <v>3</v>
      </c>
      <c r="R1555" s="288">
        <v>0.45</v>
      </c>
      <c r="S1555" s="287">
        <v>3</v>
      </c>
      <c r="T1555" s="258">
        <v>0.7</v>
      </c>
      <c r="U1555" s="288">
        <f t="shared" si="1761"/>
        <v>0.1925</v>
      </c>
      <c r="V1555" s="289">
        <f t="shared" ref="V1555" si="1942">AVERAGE(F1555,I1555,K1555,M1555,O1555,Q1555,S1555,C1555)</f>
        <v>3</v>
      </c>
      <c r="W1555" s="258">
        <f t="shared" ref="W1555" si="1943">SUM(G1555,J1555,L1555,N1555,P1555,R1555,T1555+D1555)</f>
        <v>5</v>
      </c>
      <c r="X1555" s="258">
        <f t="shared" si="1706"/>
        <v>0.15</v>
      </c>
      <c r="Y1555" s="258">
        <f t="shared" ref="Y1555" si="1944">+ROUND((F1555*H1555)+(K1555*L1555*$D$1109)+(O1555*P1555*$D$1109)+(S1555*U1555),2)</f>
        <v>1.97</v>
      </c>
      <c r="Z1555" s="258">
        <f t="shared" ref="Z1555" si="1945">ROUND((I1555*J1555*X1555)+(M1555*N1555*X1555)+(Q1555*R1555*X1555),2)</f>
        <v>0.81</v>
      </c>
    </row>
    <row r="1556" spans="1:26" x14ac:dyDescent="0.2">
      <c r="A1556" s="453"/>
      <c r="B1556" s="258" t="s">
        <v>495</v>
      </c>
      <c r="C1556" s="258">
        <f>B229</f>
        <v>5</v>
      </c>
      <c r="D1556" s="256">
        <f t="shared" si="1709"/>
        <v>0.2</v>
      </c>
      <c r="E1556" s="256">
        <f t="shared" si="1710"/>
        <v>0.25</v>
      </c>
      <c r="F1556" s="258"/>
      <c r="G1556" s="258"/>
      <c r="H1556" s="275"/>
      <c r="I1556" s="287"/>
      <c r="J1556" s="288"/>
      <c r="K1556" s="287"/>
      <c r="L1556" s="288"/>
      <c r="M1556" s="287"/>
      <c r="N1556" s="288"/>
      <c r="O1556" s="287"/>
      <c r="P1556" s="275"/>
      <c r="Q1556" s="290"/>
      <c r="R1556" s="291"/>
      <c r="S1556" s="287"/>
      <c r="T1556" s="258"/>
      <c r="U1556" s="288"/>
      <c r="V1556" s="289">
        <f t="shared" ref="V1556" si="1946">D1556</f>
        <v>0.2</v>
      </c>
      <c r="W1556" s="258">
        <f t="shared" ref="W1556" si="1947">+C1556</f>
        <v>5</v>
      </c>
      <c r="X1556" s="258">
        <f t="shared" ref="X1556" si="1948">+E1556</f>
        <v>0.25</v>
      </c>
      <c r="Y1556" s="258">
        <f t="shared" ref="Y1556" si="1949">ROUND((V1556*W1556*X1556),2)</f>
        <v>0.25</v>
      </c>
      <c r="Z1556" s="258"/>
    </row>
    <row r="1557" spans="1:26" x14ac:dyDescent="0.2">
      <c r="A1557" s="453" t="s">
        <v>831</v>
      </c>
      <c r="B1557" s="258" t="s">
        <v>1145</v>
      </c>
      <c r="C1557" s="258"/>
      <c r="D1557" s="256"/>
      <c r="E1557" s="256"/>
      <c r="F1557" s="258">
        <v>3</v>
      </c>
      <c r="G1557" s="258">
        <v>0.7</v>
      </c>
      <c r="H1557" s="275">
        <f t="shared" ref="H1557" si="1950">+(G1557*$D$1109)+(0.175*0.5)</f>
        <v>0.1925</v>
      </c>
      <c r="I1557" s="287">
        <v>3</v>
      </c>
      <c r="J1557" s="288">
        <v>0.45</v>
      </c>
      <c r="K1557" s="287">
        <v>3</v>
      </c>
      <c r="L1557" s="288">
        <v>0.9</v>
      </c>
      <c r="M1557" s="287">
        <v>3</v>
      </c>
      <c r="N1557" s="288">
        <v>0.9</v>
      </c>
      <c r="O1557" s="287">
        <v>3</v>
      </c>
      <c r="P1557" s="288">
        <v>0.9</v>
      </c>
      <c r="Q1557" s="287">
        <v>3</v>
      </c>
      <c r="R1557" s="288">
        <v>0.45</v>
      </c>
      <c r="S1557" s="287">
        <v>3</v>
      </c>
      <c r="T1557" s="258">
        <v>0.7</v>
      </c>
      <c r="U1557" s="288">
        <f t="shared" si="1761"/>
        <v>0.1925</v>
      </c>
      <c r="V1557" s="289">
        <f t="shared" ref="V1557" si="1951">AVERAGE(F1557,I1557,K1557,M1557,O1557,Q1557,S1557,C1557)</f>
        <v>3</v>
      </c>
      <c r="W1557" s="258">
        <f t="shared" ref="W1557" si="1952">SUM(G1557,J1557,L1557,N1557,P1557,R1557,T1557+D1557)</f>
        <v>5</v>
      </c>
      <c r="X1557" s="258">
        <f t="shared" si="1706"/>
        <v>0.15</v>
      </c>
      <c r="Y1557" s="258">
        <f t="shared" ref="Y1557" si="1953">+ROUND((F1557*H1557)+(K1557*L1557*$D$1109)+(O1557*P1557*$D$1109)+(S1557*U1557),2)</f>
        <v>1.97</v>
      </c>
      <c r="Z1557" s="258">
        <f t="shared" ref="Z1557" si="1954">ROUND((I1557*J1557*X1557)+(M1557*N1557*X1557)+(Q1557*R1557*X1557),2)</f>
        <v>0.81</v>
      </c>
    </row>
    <row r="1558" spans="1:26" x14ac:dyDescent="0.2">
      <c r="A1558" s="453"/>
      <c r="B1558" s="258" t="s">
        <v>496</v>
      </c>
      <c r="C1558" s="258">
        <f>B230</f>
        <v>5</v>
      </c>
      <c r="D1558" s="256">
        <f t="shared" si="1709"/>
        <v>0.2</v>
      </c>
      <c r="E1558" s="256">
        <f t="shared" si="1710"/>
        <v>0.25</v>
      </c>
      <c r="F1558" s="258"/>
      <c r="G1558" s="258"/>
      <c r="H1558" s="275"/>
      <c r="I1558" s="287"/>
      <c r="J1558" s="288"/>
      <c r="K1558" s="287"/>
      <c r="L1558" s="288"/>
      <c r="M1558" s="287"/>
      <c r="N1558" s="288"/>
      <c r="O1558" s="287"/>
      <c r="P1558" s="288"/>
      <c r="Q1558" s="287"/>
      <c r="R1558" s="291"/>
      <c r="S1558" s="287"/>
      <c r="T1558" s="258"/>
      <c r="U1558" s="288"/>
      <c r="V1558" s="289">
        <f t="shared" ref="V1558" si="1955">D1558</f>
        <v>0.2</v>
      </c>
      <c r="W1558" s="258">
        <f t="shared" ref="W1558" si="1956">+C1558</f>
        <v>5</v>
      </c>
      <c r="X1558" s="258">
        <f t="shared" ref="X1558" si="1957">+E1558</f>
        <v>0.25</v>
      </c>
      <c r="Y1558" s="258">
        <f t="shared" ref="Y1558" si="1958">ROUND((V1558*W1558*X1558),2)</f>
        <v>0.25</v>
      </c>
      <c r="Z1558" s="258"/>
    </row>
    <row r="1559" spans="1:26" x14ac:dyDescent="0.2">
      <c r="A1559" s="453" t="s">
        <v>832</v>
      </c>
      <c r="B1559" s="258" t="s">
        <v>1146</v>
      </c>
      <c r="C1559" s="258"/>
      <c r="D1559" s="256"/>
      <c r="E1559" s="256"/>
      <c r="F1559" s="258">
        <v>3</v>
      </c>
      <c r="G1559" s="258">
        <v>0.7</v>
      </c>
      <c r="H1559" s="275">
        <f t="shared" ref="H1559" si="1959">+(G1559*$D$1109)+(0.175*0.5)</f>
        <v>0.1925</v>
      </c>
      <c r="I1559" s="287">
        <v>3</v>
      </c>
      <c r="J1559" s="288">
        <v>0.45</v>
      </c>
      <c r="K1559" s="287">
        <v>3</v>
      </c>
      <c r="L1559" s="288">
        <v>0.9</v>
      </c>
      <c r="M1559" s="287">
        <v>3</v>
      </c>
      <c r="N1559" s="288">
        <v>0.9</v>
      </c>
      <c r="O1559" s="287">
        <v>3</v>
      </c>
      <c r="P1559" s="288">
        <v>0.9</v>
      </c>
      <c r="Q1559" s="287">
        <v>3</v>
      </c>
      <c r="R1559" s="291">
        <v>0.45</v>
      </c>
      <c r="S1559" s="287">
        <v>3</v>
      </c>
      <c r="T1559" s="258">
        <v>0.7</v>
      </c>
      <c r="U1559" s="288">
        <f t="shared" si="1761"/>
        <v>0.1925</v>
      </c>
      <c r="V1559" s="289">
        <f t="shared" ref="V1559" si="1960">AVERAGE(F1559,I1559,K1559,M1559,O1559,Q1559,S1559,C1559)</f>
        <v>3</v>
      </c>
      <c r="W1559" s="258">
        <f t="shared" ref="W1559" si="1961">SUM(G1559,J1559,L1559,N1559,P1559,R1559,T1559+D1559)</f>
        <v>5</v>
      </c>
      <c r="X1559" s="258">
        <f t="shared" si="1706"/>
        <v>0.15</v>
      </c>
      <c r="Y1559" s="258">
        <f t="shared" ref="Y1559" si="1962">+ROUND((F1559*H1559)+(K1559*L1559*$D$1109)+(O1559*P1559*$D$1109)+(S1559*U1559),2)</f>
        <v>1.97</v>
      </c>
      <c r="Z1559" s="258">
        <f t="shared" ref="Z1559" si="1963">ROUND((I1559*J1559*X1559)+(M1559*N1559*X1559)+(Q1559*R1559*X1559),2)</f>
        <v>0.81</v>
      </c>
    </row>
    <row r="1560" spans="1:26" x14ac:dyDescent="0.2">
      <c r="A1560" s="453"/>
      <c r="B1560" s="258" t="s">
        <v>497</v>
      </c>
      <c r="C1560" s="258">
        <f>B231</f>
        <v>5</v>
      </c>
      <c r="D1560" s="256">
        <f t="shared" si="1709"/>
        <v>0.2</v>
      </c>
      <c r="E1560" s="256">
        <f t="shared" si="1710"/>
        <v>0.25</v>
      </c>
      <c r="F1560" s="258"/>
      <c r="G1560" s="258"/>
      <c r="H1560" s="275"/>
      <c r="I1560" s="287"/>
      <c r="J1560" s="288"/>
      <c r="K1560" s="287"/>
      <c r="L1560" s="288"/>
      <c r="M1560" s="287"/>
      <c r="N1560" s="288"/>
      <c r="O1560" s="287"/>
      <c r="P1560" s="288"/>
      <c r="Q1560" s="287"/>
      <c r="R1560" s="291"/>
      <c r="S1560" s="287"/>
      <c r="T1560" s="258"/>
      <c r="U1560" s="288"/>
      <c r="V1560" s="289">
        <f t="shared" ref="V1560" si="1964">D1560</f>
        <v>0.2</v>
      </c>
      <c r="W1560" s="258">
        <f t="shared" ref="W1560" si="1965">+C1560</f>
        <v>5</v>
      </c>
      <c r="X1560" s="258">
        <f t="shared" ref="X1560" si="1966">+E1560</f>
        <v>0.25</v>
      </c>
      <c r="Y1560" s="258">
        <f t="shared" ref="Y1560" si="1967">ROUND((V1560*W1560*X1560),2)</f>
        <v>0.25</v>
      </c>
      <c r="Z1560" s="258"/>
    </row>
    <row r="1561" spans="1:26" x14ac:dyDescent="0.2">
      <c r="A1561" s="453" t="s">
        <v>833</v>
      </c>
      <c r="B1561" s="258" t="s">
        <v>1147</v>
      </c>
      <c r="C1561" s="258"/>
      <c r="D1561" s="256"/>
      <c r="E1561" s="256"/>
      <c r="F1561" s="258">
        <v>3</v>
      </c>
      <c r="G1561" s="258">
        <v>0.7</v>
      </c>
      <c r="H1561" s="275">
        <f t="shared" ref="H1561" si="1968">+(G1561*$D$1109)+(0.175*0.5)</f>
        <v>0.1925</v>
      </c>
      <c r="I1561" s="287">
        <v>3</v>
      </c>
      <c r="J1561" s="288">
        <v>0.45</v>
      </c>
      <c r="K1561" s="287">
        <v>3</v>
      </c>
      <c r="L1561" s="288">
        <v>0.9</v>
      </c>
      <c r="M1561" s="287">
        <v>3</v>
      </c>
      <c r="N1561" s="288">
        <v>0.9</v>
      </c>
      <c r="O1561" s="287">
        <v>3</v>
      </c>
      <c r="P1561" s="288">
        <v>0.9</v>
      </c>
      <c r="Q1561" s="287">
        <v>3</v>
      </c>
      <c r="R1561" s="288">
        <v>0.45</v>
      </c>
      <c r="S1561" s="287">
        <v>3</v>
      </c>
      <c r="T1561" s="258">
        <v>0.7</v>
      </c>
      <c r="U1561" s="288">
        <f t="shared" si="1761"/>
        <v>0.1925</v>
      </c>
      <c r="V1561" s="289">
        <f t="shared" ref="V1561" si="1969">AVERAGE(F1561,I1561,K1561,M1561,O1561,Q1561,S1561,C1561)</f>
        <v>3</v>
      </c>
      <c r="W1561" s="258">
        <f t="shared" ref="W1561" si="1970">SUM(G1561,J1561,L1561,N1561,P1561,R1561,T1561+D1561)</f>
        <v>5</v>
      </c>
      <c r="X1561" s="258">
        <f t="shared" si="1706"/>
        <v>0.15</v>
      </c>
      <c r="Y1561" s="258">
        <f t="shared" ref="Y1561" si="1971">+ROUND((F1561*H1561)+(K1561*L1561*$D$1109)+(O1561*P1561*$D$1109)+(S1561*U1561),2)</f>
        <v>1.97</v>
      </c>
      <c r="Z1561" s="258">
        <f t="shared" ref="Z1561" si="1972">ROUND((I1561*J1561*X1561)+(M1561*N1561*X1561)+(Q1561*R1561*X1561),2)</f>
        <v>0.81</v>
      </c>
    </row>
    <row r="1562" spans="1:26" x14ac:dyDescent="0.2">
      <c r="A1562" s="453"/>
      <c r="B1562" s="258" t="s">
        <v>498</v>
      </c>
      <c r="C1562" s="258">
        <f>B232</f>
        <v>5</v>
      </c>
      <c r="D1562" s="256">
        <f t="shared" si="1709"/>
        <v>0.2</v>
      </c>
      <c r="E1562" s="256">
        <f t="shared" si="1710"/>
        <v>0.25</v>
      </c>
      <c r="F1562" s="258"/>
      <c r="G1562" s="258"/>
      <c r="H1562" s="275"/>
      <c r="I1562" s="287"/>
      <c r="J1562" s="288"/>
      <c r="K1562" s="287"/>
      <c r="L1562" s="288"/>
      <c r="M1562" s="287"/>
      <c r="N1562" s="288"/>
      <c r="O1562" s="287"/>
      <c r="P1562" s="288"/>
      <c r="Q1562" s="287"/>
      <c r="R1562" s="288"/>
      <c r="S1562" s="287"/>
      <c r="T1562" s="258"/>
      <c r="U1562" s="288"/>
      <c r="V1562" s="289">
        <f t="shared" ref="V1562" si="1973">D1562</f>
        <v>0.2</v>
      </c>
      <c r="W1562" s="258">
        <f t="shared" ref="W1562" si="1974">+C1562</f>
        <v>5</v>
      </c>
      <c r="X1562" s="258">
        <f t="shared" ref="X1562" si="1975">+E1562</f>
        <v>0.25</v>
      </c>
      <c r="Y1562" s="258">
        <f t="shared" ref="Y1562" si="1976">ROUND((V1562*W1562*X1562),2)</f>
        <v>0.25</v>
      </c>
      <c r="Z1562" s="258"/>
    </row>
    <row r="1563" spans="1:26" x14ac:dyDescent="0.2">
      <c r="A1563" s="453" t="s">
        <v>834</v>
      </c>
      <c r="B1563" s="258" t="s">
        <v>1148</v>
      </c>
      <c r="C1563" s="258"/>
      <c r="D1563" s="256"/>
      <c r="E1563" s="256"/>
      <c r="F1563" s="258">
        <v>3</v>
      </c>
      <c r="G1563" s="258">
        <v>0.7</v>
      </c>
      <c r="H1563" s="275">
        <f t="shared" ref="H1563" si="1977">+(G1563*$D$1109)+(0.175*0.5)</f>
        <v>0.1925</v>
      </c>
      <c r="I1563" s="287">
        <v>3</v>
      </c>
      <c r="J1563" s="288">
        <v>0.45</v>
      </c>
      <c r="K1563" s="287">
        <v>3</v>
      </c>
      <c r="L1563" s="288">
        <v>0.9</v>
      </c>
      <c r="M1563" s="287">
        <v>3</v>
      </c>
      <c r="N1563" s="288">
        <v>0.9</v>
      </c>
      <c r="O1563" s="287">
        <v>3</v>
      </c>
      <c r="P1563" s="288">
        <v>0.9</v>
      </c>
      <c r="Q1563" s="287">
        <v>3</v>
      </c>
      <c r="R1563" s="288">
        <v>0.45</v>
      </c>
      <c r="S1563" s="287">
        <v>3</v>
      </c>
      <c r="T1563" s="258">
        <v>0.7</v>
      </c>
      <c r="U1563" s="288">
        <f t="shared" si="1761"/>
        <v>0.1925</v>
      </c>
      <c r="V1563" s="289">
        <f t="shared" ref="V1563" si="1978">AVERAGE(F1563,I1563,K1563,M1563,O1563,Q1563,S1563,C1563)</f>
        <v>3</v>
      </c>
      <c r="W1563" s="258">
        <f t="shared" ref="W1563" si="1979">SUM(G1563,J1563,L1563,N1563,P1563,R1563,T1563+D1563)</f>
        <v>5</v>
      </c>
      <c r="X1563" s="258">
        <f t="shared" si="1706"/>
        <v>0.15</v>
      </c>
      <c r="Y1563" s="258">
        <f t="shared" ref="Y1563" si="1980">+ROUND((F1563*H1563)+(K1563*L1563*$D$1109)+(O1563*P1563*$D$1109)+(S1563*U1563),2)</f>
        <v>1.97</v>
      </c>
      <c r="Z1563" s="258">
        <f t="shared" ref="Z1563" si="1981">ROUND((I1563*J1563*X1563)+(M1563*N1563*X1563)+(Q1563*R1563*X1563),2)</f>
        <v>0.81</v>
      </c>
    </row>
    <row r="1564" spans="1:26" x14ac:dyDescent="0.2">
      <c r="A1564" s="453"/>
      <c r="B1564" s="258" t="s">
        <v>499</v>
      </c>
      <c r="C1564" s="258">
        <f>B233</f>
        <v>5</v>
      </c>
      <c r="D1564" s="256">
        <f t="shared" si="1709"/>
        <v>0.2</v>
      </c>
      <c r="E1564" s="256">
        <f t="shared" si="1710"/>
        <v>0.25</v>
      </c>
      <c r="F1564" s="258"/>
      <c r="G1564" s="258"/>
      <c r="H1564" s="275"/>
      <c r="I1564" s="287"/>
      <c r="J1564" s="288"/>
      <c r="K1564" s="287"/>
      <c r="L1564" s="288"/>
      <c r="M1564" s="287"/>
      <c r="N1564" s="288"/>
      <c r="O1564" s="287"/>
      <c r="P1564" s="288"/>
      <c r="Q1564" s="287"/>
      <c r="R1564" s="288"/>
      <c r="S1564" s="287"/>
      <c r="T1564" s="258"/>
      <c r="U1564" s="288"/>
      <c r="V1564" s="289">
        <f t="shared" ref="V1564" si="1982">D1564</f>
        <v>0.2</v>
      </c>
      <c r="W1564" s="258">
        <f t="shared" ref="W1564" si="1983">+C1564</f>
        <v>5</v>
      </c>
      <c r="X1564" s="258">
        <f t="shared" ref="X1564" si="1984">+E1564</f>
        <v>0.25</v>
      </c>
      <c r="Y1564" s="258">
        <f t="shared" ref="Y1564" si="1985">ROUND((V1564*W1564*X1564),2)</f>
        <v>0.25</v>
      </c>
      <c r="Z1564" s="258"/>
    </row>
    <row r="1565" spans="1:26" x14ac:dyDescent="0.2">
      <c r="A1565" s="453" t="s">
        <v>835</v>
      </c>
      <c r="B1565" s="258" t="s">
        <v>1149</v>
      </c>
      <c r="C1565" s="258"/>
      <c r="D1565" s="256"/>
      <c r="E1565" s="256"/>
      <c r="F1565" s="258">
        <v>3</v>
      </c>
      <c r="G1565" s="258">
        <v>0.7</v>
      </c>
      <c r="H1565" s="275">
        <f t="shared" ref="H1565" si="1986">+(G1565*$D$1109)+(0.175*0.5)</f>
        <v>0.1925</v>
      </c>
      <c r="I1565" s="287">
        <v>3</v>
      </c>
      <c r="J1565" s="288">
        <v>0.45</v>
      </c>
      <c r="K1565" s="287">
        <v>3</v>
      </c>
      <c r="L1565" s="288">
        <v>0.9</v>
      </c>
      <c r="M1565" s="287">
        <v>3</v>
      </c>
      <c r="N1565" s="288">
        <v>0.9</v>
      </c>
      <c r="O1565" s="287">
        <v>3</v>
      </c>
      <c r="P1565" s="288">
        <v>0.9</v>
      </c>
      <c r="Q1565" s="287">
        <v>3</v>
      </c>
      <c r="R1565" s="288">
        <v>0.45</v>
      </c>
      <c r="S1565" s="287">
        <v>3</v>
      </c>
      <c r="T1565" s="258">
        <v>0.7</v>
      </c>
      <c r="U1565" s="288">
        <f t="shared" si="1761"/>
        <v>0.1925</v>
      </c>
      <c r="V1565" s="289">
        <f t="shared" ref="V1565" si="1987">AVERAGE(F1565,I1565,K1565,M1565,O1565,Q1565,S1565,C1565)</f>
        <v>3</v>
      </c>
      <c r="W1565" s="258">
        <f t="shared" ref="W1565" si="1988">SUM(G1565,J1565,L1565,N1565,P1565,R1565,T1565+D1565)</f>
        <v>5</v>
      </c>
      <c r="X1565" s="258">
        <f t="shared" si="1706"/>
        <v>0.15</v>
      </c>
      <c r="Y1565" s="258">
        <f t="shared" ref="Y1565" si="1989">+ROUND((F1565*H1565)+(K1565*L1565*$D$1109)+(O1565*P1565*$D$1109)+(S1565*U1565),2)</f>
        <v>1.97</v>
      </c>
      <c r="Z1565" s="258">
        <f t="shared" ref="Z1565" si="1990">ROUND((I1565*J1565*X1565)+(M1565*N1565*X1565)+(Q1565*R1565*X1565),2)</f>
        <v>0.81</v>
      </c>
    </row>
    <row r="1566" spans="1:26" x14ac:dyDescent="0.2">
      <c r="A1566" s="453"/>
      <c r="B1566" s="258" t="s">
        <v>500</v>
      </c>
      <c r="C1566" s="258">
        <f>B234</f>
        <v>5</v>
      </c>
      <c r="D1566" s="256">
        <f t="shared" si="1709"/>
        <v>0.2</v>
      </c>
      <c r="E1566" s="256">
        <f t="shared" si="1710"/>
        <v>0.25</v>
      </c>
      <c r="F1566" s="258"/>
      <c r="G1566" s="258"/>
      <c r="H1566" s="275"/>
      <c r="I1566" s="287"/>
      <c r="J1566" s="288"/>
      <c r="K1566" s="287"/>
      <c r="L1566" s="288"/>
      <c r="M1566" s="287"/>
      <c r="N1566" s="288"/>
      <c r="O1566" s="287"/>
      <c r="P1566" s="288"/>
      <c r="Q1566" s="287"/>
      <c r="R1566" s="288"/>
      <c r="S1566" s="287"/>
      <c r="T1566" s="258"/>
      <c r="U1566" s="288"/>
      <c r="V1566" s="289">
        <f t="shared" ref="V1566" si="1991">D1566</f>
        <v>0.2</v>
      </c>
      <c r="W1566" s="258">
        <f t="shared" ref="W1566" si="1992">+C1566</f>
        <v>5</v>
      </c>
      <c r="X1566" s="258">
        <f t="shared" ref="X1566" si="1993">+E1566</f>
        <v>0.25</v>
      </c>
      <c r="Y1566" s="258">
        <f t="shared" ref="Y1566" si="1994">ROUND((V1566*W1566*X1566),2)</f>
        <v>0.25</v>
      </c>
      <c r="Z1566" s="258"/>
    </row>
    <row r="1567" spans="1:26" x14ac:dyDescent="0.2">
      <c r="A1567" s="453" t="s">
        <v>836</v>
      </c>
      <c r="B1567" s="258" t="s">
        <v>1150</v>
      </c>
      <c r="C1567" s="258"/>
      <c r="D1567" s="256"/>
      <c r="E1567" s="256"/>
      <c r="F1567" s="258">
        <v>3</v>
      </c>
      <c r="G1567" s="258">
        <v>0.7</v>
      </c>
      <c r="H1567" s="275">
        <f t="shared" ref="H1567" si="1995">+(G1567*$D$1109)+(0.175*0.5)</f>
        <v>0.1925</v>
      </c>
      <c r="I1567" s="287">
        <v>3</v>
      </c>
      <c r="J1567" s="288">
        <v>0.45</v>
      </c>
      <c r="K1567" s="287">
        <v>3</v>
      </c>
      <c r="L1567" s="288">
        <v>0.9</v>
      </c>
      <c r="M1567" s="287">
        <v>3</v>
      </c>
      <c r="N1567" s="288">
        <v>0.9</v>
      </c>
      <c r="O1567" s="287">
        <v>3</v>
      </c>
      <c r="P1567" s="288">
        <v>0.9</v>
      </c>
      <c r="Q1567" s="287">
        <v>3</v>
      </c>
      <c r="R1567" s="288">
        <v>0.45</v>
      </c>
      <c r="S1567" s="287">
        <v>3</v>
      </c>
      <c r="T1567" s="258">
        <v>0.7</v>
      </c>
      <c r="U1567" s="288">
        <f t="shared" si="1761"/>
        <v>0.1925</v>
      </c>
      <c r="V1567" s="289">
        <f t="shared" ref="V1567" si="1996">AVERAGE(F1567,I1567,K1567,M1567,O1567,Q1567,S1567,C1567)</f>
        <v>3</v>
      </c>
      <c r="W1567" s="258">
        <f t="shared" ref="W1567" si="1997">SUM(G1567,J1567,L1567,N1567,P1567,R1567,T1567+D1567)</f>
        <v>5</v>
      </c>
      <c r="X1567" s="258">
        <f t="shared" ref="X1567:X1629" si="1998">$D$1109</f>
        <v>0.15</v>
      </c>
      <c r="Y1567" s="258">
        <f t="shared" ref="Y1567" si="1999">+ROUND((F1567*H1567)+(K1567*L1567*$D$1109)+(O1567*P1567*$D$1109)+(S1567*U1567),2)</f>
        <v>1.97</v>
      </c>
      <c r="Z1567" s="258">
        <f t="shared" ref="Z1567" si="2000">ROUND((I1567*J1567*X1567)+(M1567*N1567*X1567)+(Q1567*R1567*X1567),2)</f>
        <v>0.81</v>
      </c>
    </row>
    <row r="1568" spans="1:26" x14ac:dyDescent="0.2">
      <c r="A1568" s="453"/>
      <c r="B1568" s="258" t="s">
        <v>501</v>
      </c>
      <c r="C1568" s="258">
        <f>B235</f>
        <v>5</v>
      </c>
      <c r="D1568" s="256">
        <f t="shared" ref="D1568:D1630" si="2001">$D$1110</f>
        <v>0.2</v>
      </c>
      <c r="E1568" s="256">
        <f t="shared" ref="E1568:E1630" si="2002">$D$1111</f>
        <v>0.25</v>
      </c>
      <c r="F1568" s="258"/>
      <c r="G1568" s="258"/>
      <c r="H1568" s="275"/>
      <c r="I1568" s="287"/>
      <c r="J1568" s="288"/>
      <c r="K1568" s="287"/>
      <c r="L1568" s="288"/>
      <c r="M1568" s="287"/>
      <c r="N1568" s="288"/>
      <c r="O1568" s="287"/>
      <c r="P1568" s="288"/>
      <c r="Q1568" s="287"/>
      <c r="R1568" s="288"/>
      <c r="S1568" s="287"/>
      <c r="T1568" s="258"/>
      <c r="U1568" s="288"/>
      <c r="V1568" s="289">
        <f t="shared" ref="V1568" si="2003">D1568</f>
        <v>0.2</v>
      </c>
      <c r="W1568" s="258">
        <f t="shared" ref="W1568" si="2004">+C1568</f>
        <v>5</v>
      </c>
      <c r="X1568" s="258">
        <f t="shared" ref="X1568" si="2005">+E1568</f>
        <v>0.25</v>
      </c>
      <c r="Y1568" s="258">
        <f t="shared" ref="Y1568" si="2006">ROUND((V1568*W1568*X1568),2)</f>
        <v>0.25</v>
      </c>
      <c r="Z1568" s="258"/>
    </row>
    <row r="1569" spans="1:26" x14ac:dyDescent="0.2">
      <c r="A1569" s="453" t="s">
        <v>837</v>
      </c>
      <c r="B1569" s="258" t="s">
        <v>1151</v>
      </c>
      <c r="C1569" s="258"/>
      <c r="D1569" s="256"/>
      <c r="E1569" s="256"/>
      <c r="F1569" s="258">
        <v>3</v>
      </c>
      <c r="G1569" s="258">
        <v>0.7</v>
      </c>
      <c r="H1569" s="275">
        <f t="shared" ref="H1569" si="2007">+(G1569*$D$1109)+(0.175*0.5)</f>
        <v>0.1925</v>
      </c>
      <c r="I1569" s="287">
        <v>3</v>
      </c>
      <c r="J1569" s="288">
        <v>0.45</v>
      </c>
      <c r="K1569" s="287">
        <v>3</v>
      </c>
      <c r="L1569" s="288">
        <v>0.9</v>
      </c>
      <c r="M1569" s="287">
        <v>3</v>
      </c>
      <c r="N1569" s="288">
        <v>0.9</v>
      </c>
      <c r="O1569" s="287">
        <v>3</v>
      </c>
      <c r="P1569" s="288">
        <v>0.9</v>
      </c>
      <c r="Q1569" s="287">
        <v>3</v>
      </c>
      <c r="R1569" s="288">
        <v>0.45</v>
      </c>
      <c r="S1569" s="287">
        <v>3</v>
      </c>
      <c r="T1569" s="258">
        <v>0.7</v>
      </c>
      <c r="U1569" s="288">
        <f t="shared" si="1761"/>
        <v>0.1925</v>
      </c>
      <c r="V1569" s="289">
        <f t="shared" ref="V1569" si="2008">AVERAGE(F1569,I1569,K1569,M1569,O1569,Q1569,S1569,C1569)</f>
        <v>3</v>
      </c>
      <c r="W1569" s="258">
        <f t="shared" ref="W1569" si="2009">SUM(G1569,J1569,L1569,N1569,P1569,R1569,T1569+D1569)</f>
        <v>5</v>
      </c>
      <c r="X1569" s="258">
        <f t="shared" si="1998"/>
        <v>0.15</v>
      </c>
      <c r="Y1569" s="258">
        <f t="shared" ref="Y1569" si="2010">+ROUND((F1569*H1569)+(K1569*L1569*$D$1109)+(O1569*P1569*$D$1109)+(S1569*U1569),2)</f>
        <v>1.97</v>
      </c>
      <c r="Z1569" s="258">
        <f t="shared" ref="Z1569" si="2011">ROUND((I1569*J1569*X1569)+(M1569*N1569*X1569)+(Q1569*R1569*X1569),2)</f>
        <v>0.81</v>
      </c>
    </row>
    <row r="1570" spans="1:26" x14ac:dyDescent="0.2">
      <c r="A1570" s="453"/>
      <c r="B1570" s="258" t="s">
        <v>502</v>
      </c>
      <c r="C1570" s="258">
        <f>B236</f>
        <v>5</v>
      </c>
      <c r="D1570" s="256">
        <f t="shared" si="2001"/>
        <v>0.2</v>
      </c>
      <c r="E1570" s="256">
        <f t="shared" si="2002"/>
        <v>0.25</v>
      </c>
      <c r="F1570" s="258"/>
      <c r="G1570" s="258"/>
      <c r="H1570" s="275"/>
      <c r="I1570" s="287"/>
      <c r="J1570" s="288"/>
      <c r="K1570" s="287"/>
      <c r="L1570" s="288"/>
      <c r="M1570" s="287"/>
      <c r="N1570" s="288"/>
      <c r="O1570" s="287"/>
      <c r="P1570" s="275"/>
      <c r="Q1570" s="287"/>
      <c r="R1570" s="288"/>
      <c r="S1570" s="290"/>
      <c r="T1570" s="258"/>
      <c r="U1570" s="288"/>
      <c r="V1570" s="289">
        <f t="shared" ref="V1570" si="2012">D1570</f>
        <v>0.2</v>
      </c>
      <c r="W1570" s="258">
        <f t="shared" ref="W1570" si="2013">+C1570</f>
        <v>5</v>
      </c>
      <c r="X1570" s="258">
        <f t="shared" ref="X1570" si="2014">+E1570</f>
        <v>0.25</v>
      </c>
      <c r="Y1570" s="258">
        <f t="shared" ref="Y1570" si="2015">ROUND((V1570*W1570*X1570),2)</f>
        <v>0.25</v>
      </c>
      <c r="Z1570" s="258"/>
    </row>
    <row r="1571" spans="1:26" x14ac:dyDescent="0.2">
      <c r="A1571" s="453" t="s">
        <v>838</v>
      </c>
      <c r="B1571" s="258" t="s">
        <v>1152</v>
      </c>
      <c r="C1571" s="258"/>
      <c r="D1571" s="256"/>
      <c r="E1571" s="256"/>
      <c r="F1571" s="258">
        <v>3</v>
      </c>
      <c r="G1571" s="258">
        <v>0.7</v>
      </c>
      <c r="H1571" s="275">
        <f t="shared" ref="H1571" si="2016">+(G1571*$D$1109)+(0.175*0.5)</f>
        <v>0.1925</v>
      </c>
      <c r="I1571" s="287">
        <v>3</v>
      </c>
      <c r="J1571" s="288">
        <v>0.45</v>
      </c>
      <c r="K1571" s="287">
        <v>3</v>
      </c>
      <c r="L1571" s="288">
        <v>0.9</v>
      </c>
      <c r="M1571" s="287">
        <v>3</v>
      </c>
      <c r="N1571" s="288">
        <v>0.9</v>
      </c>
      <c r="O1571" s="287">
        <v>3</v>
      </c>
      <c r="P1571" s="288">
        <v>0.9</v>
      </c>
      <c r="Q1571" s="287">
        <v>3</v>
      </c>
      <c r="R1571" s="288">
        <v>0.45</v>
      </c>
      <c r="S1571" s="287">
        <v>3</v>
      </c>
      <c r="T1571" s="258">
        <v>0.7</v>
      </c>
      <c r="U1571" s="288">
        <f t="shared" si="1761"/>
        <v>0.1925</v>
      </c>
      <c r="V1571" s="289">
        <f t="shared" ref="V1571" si="2017">AVERAGE(F1571,I1571,K1571,M1571,O1571,Q1571,S1571,C1571)</f>
        <v>3</v>
      </c>
      <c r="W1571" s="258">
        <f t="shared" ref="W1571" si="2018">SUM(G1571,J1571,L1571,N1571,P1571,R1571,T1571+D1571)</f>
        <v>5</v>
      </c>
      <c r="X1571" s="258">
        <f t="shared" si="1998"/>
        <v>0.15</v>
      </c>
      <c r="Y1571" s="258">
        <f t="shared" ref="Y1571" si="2019">+ROUND((F1571*H1571)+(K1571*L1571*$D$1109)+(O1571*P1571*$D$1109)+(S1571*U1571),2)</f>
        <v>1.97</v>
      </c>
      <c r="Z1571" s="258">
        <f t="shared" ref="Z1571" si="2020">ROUND((I1571*J1571*X1571)+(M1571*N1571*X1571)+(Q1571*R1571*X1571),2)</f>
        <v>0.81</v>
      </c>
    </row>
    <row r="1572" spans="1:26" x14ac:dyDescent="0.2">
      <c r="A1572" s="453"/>
      <c r="B1572" s="258" t="s">
        <v>503</v>
      </c>
      <c r="C1572" s="258">
        <f>B237</f>
        <v>5</v>
      </c>
      <c r="D1572" s="256">
        <f t="shared" si="2001"/>
        <v>0.2</v>
      </c>
      <c r="E1572" s="256">
        <f t="shared" si="2002"/>
        <v>0.25</v>
      </c>
      <c r="F1572" s="258"/>
      <c r="G1572" s="258"/>
      <c r="H1572" s="275"/>
      <c r="I1572" s="287"/>
      <c r="J1572" s="288"/>
      <c r="K1572" s="287"/>
      <c r="L1572" s="288"/>
      <c r="M1572" s="287"/>
      <c r="N1572" s="288"/>
      <c r="O1572" s="287"/>
      <c r="P1572" s="288"/>
      <c r="Q1572" s="287"/>
      <c r="R1572" s="288"/>
      <c r="S1572" s="287"/>
      <c r="T1572" s="258"/>
      <c r="U1572" s="288"/>
      <c r="V1572" s="289">
        <f t="shared" ref="V1572" si="2021">D1572</f>
        <v>0.2</v>
      </c>
      <c r="W1572" s="258">
        <f t="shared" ref="W1572" si="2022">+C1572</f>
        <v>5</v>
      </c>
      <c r="X1572" s="258">
        <f t="shared" ref="X1572" si="2023">+E1572</f>
        <v>0.25</v>
      </c>
      <c r="Y1572" s="258">
        <f t="shared" ref="Y1572" si="2024">ROUND((V1572*W1572*X1572),2)</f>
        <v>0.25</v>
      </c>
      <c r="Z1572" s="258"/>
    </row>
    <row r="1573" spans="1:26" x14ac:dyDescent="0.2">
      <c r="A1573" s="453" t="s">
        <v>839</v>
      </c>
      <c r="B1573" s="258" t="s">
        <v>1153</v>
      </c>
      <c r="C1573" s="258"/>
      <c r="D1573" s="256"/>
      <c r="E1573" s="256"/>
      <c r="F1573" s="258">
        <v>3</v>
      </c>
      <c r="G1573" s="258">
        <v>0.7</v>
      </c>
      <c r="H1573" s="275">
        <f t="shared" ref="H1573" si="2025">+(G1573*$D$1109)+(0.175*0.5)</f>
        <v>0.1925</v>
      </c>
      <c r="I1573" s="287">
        <v>3</v>
      </c>
      <c r="J1573" s="288">
        <v>0.45</v>
      </c>
      <c r="K1573" s="287">
        <v>3</v>
      </c>
      <c r="L1573" s="288">
        <v>0.9</v>
      </c>
      <c r="M1573" s="287">
        <v>3</v>
      </c>
      <c r="N1573" s="288">
        <v>0.9</v>
      </c>
      <c r="O1573" s="287">
        <v>3</v>
      </c>
      <c r="P1573" s="288">
        <v>0.9</v>
      </c>
      <c r="Q1573" s="287">
        <v>3</v>
      </c>
      <c r="R1573" s="288">
        <v>0.45</v>
      </c>
      <c r="S1573" s="287">
        <v>3</v>
      </c>
      <c r="T1573" s="258">
        <v>0.7</v>
      </c>
      <c r="U1573" s="288">
        <f t="shared" si="1761"/>
        <v>0.1925</v>
      </c>
      <c r="V1573" s="289">
        <f t="shared" ref="V1573" si="2026">AVERAGE(F1573,I1573,K1573,M1573,O1573,Q1573,S1573,C1573)</f>
        <v>3</v>
      </c>
      <c r="W1573" s="258">
        <f t="shared" ref="W1573" si="2027">SUM(G1573,J1573,L1573,N1573,P1573,R1573,T1573+D1573)</f>
        <v>5</v>
      </c>
      <c r="X1573" s="258">
        <f t="shared" si="1998"/>
        <v>0.15</v>
      </c>
      <c r="Y1573" s="258">
        <f t="shared" ref="Y1573" si="2028">+ROUND((F1573*H1573)+(K1573*L1573*$D$1109)+(O1573*P1573*$D$1109)+(S1573*U1573),2)</f>
        <v>1.97</v>
      </c>
      <c r="Z1573" s="258">
        <f t="shared" ref="Z1573" si="2029">ROUND((I1573*J1573*X1573)+(M1573*N1573*X1573)+(Q1573*R1573*X1573),2)</f>
        <v>0.81</v>
      </c>
    </row>
    <row r="1574" spans="1:26" x14ac:dyDescent="0.2">
      <c r="A1574" s="453"/>
      <c r="B1574" s="258" t="s">
        <v>504</v>
      </c>
      <c r="C1574" s="258">
        <f>B238</f>
        <v>5</v>
      </c>
      <c r="D1574" s="256">
        <f t="shared" si="2001"/>
        <v>0.2</v>
      </c>
      <c r="E1574" s="256">
        <f t="shared" si="2002"/>
        <v>0.25</v>
      </c>
      <c r="F1574" s="258"/>
      <c r="G1574" s="258"/>
      <c r="H1574" s="275"/>
      <c r="I1574" s="287"/>
      <c r="J1574" s="288"/>
      <c r="K1574" s="287"/>
      <c r="L1574" s="288"/>
      <c r="M1574" s="287"/>
      <c r="N1574" s="288"/>
      <c r="O1574" s="287"/>
      <c r="P1574" s="288"/>
      <c r="Q1574" s="287"/>
      <c r="R1574" s="288"/>
      <c r="S1574" s="287"/>
      <c r="T1574" s="258"/>
      <c r="U1574" s="288"/>
      <c r="V1574" s="289">
        <f t="shared" ref="V1574" si="2030">D1574</f>
        <v>0.2</v>
      </c>
      <c r="W1574" s="258">
        <f t="shared" ref="W1574" si="2031">+C1574</f>
        <v>5</v>
      </c>
      <c r="X1574" s="258">
        <f t="shared" ref="X1574" si="2032">+E1574</f>
        <v>0.25</v>
      </c>
      <c r="Y1574" s="258">
        <f t="shared" ref="Y1574" si="2033">ROUND((V1574*W1574*X1574),2)</f>
        <v>0.25</v>
      </c>
      <c r="Z1574" s="258"/>
    </row>
    <row r="1575" spans="1:26" x14ac:dyDescent="0.2">
      <c r="A1575" s="453" t="s">
        <v>840</v>
      </c>
      <c r="B1575" s="258" t="s">
        <v>1154</v>
      </c>
      <c r="C1575" s="258"/>
      <c r="D1575" s="256"/>
      <c r="E1575" s="256"/>
      <c r="F1575" s="258">
        <v>3</v>
      </c>
      <c r="G1575" s="258">
        <v>0.7</v>
      </c>
      <c r="H1575" s="275">
        <f t="shared" ref="H1575" si="2034">+(G1575*$D$1109)+(0.175*0.5)</f>
        <v>0.1925</v>
      </c>
      <c r="I1575" s="287">
        <v>3</v>
      </c>
      <c r="J1575" s="288">
        <v>0.45</v>
      </c>
      <c r="K1575" s="287">
        <v>3</v>
      </c>
      <c r="L1575" s="288">
        <v>0.9</v>
      </c>
      <c r="M1575" s="287">
        <v>3</v>
      </c>
      <c r="N1575" s="288">
        <v>0.9</v>
      </c>
      <c r="O1575" s="287">
        <v>3</v>
      </c>
      <c r="P1575" s="288">
        <v>0.9</v>
      </c>
      <c r="Q1575" s="287">
        <v>3</v>
      </c>
      <c r="R1575" s="288">
        <v>0.45</v>
      </c>
      <c r="S1575" s="287">
        <v>3</v>
      </c>
      <c r="T1575" s="258">
        <v>0.7</v>
      </c>
      <c r="U1575" s="288">
        <f t="shared" si="1761"/>
        <v>0.1925</v>
      </c>
      <c r="V1575" s="289">
        <f t="shared" ref="V1575" si="2035">AVERAGE(F1575,I1575,K1575,M1575,O1575,Q1575,S1575,C1575)</f>
        <v>3</v>
      </c>
      <c r="W1575" s="258">
        <f t="shared" ref="W1575" si="2036">SUM(G1575,J1575,L1575,N1575,P1575,R1575,T1575+D1575)</f>
        <v>5</v>
      </c>
      <c r="X1575" s="258">
        <f t="shared" si="1998"/>
        <v>0.15</v>
      </c>
      <c r="Y1575" s="258">
        <f t="shared" ref="Y1575" si="2037">+ROUND((F1575*H1575)+(K1575*L1575*$D$1109)+(O1575*P1575*$D$1109)+(S1575*U1575),2)</f>
        <v>1.97</v>
      </c>
      <c r="Z1575" s="258">
        <f t="shared" ref="Z1575" si="2038">ROUND((I1575*J1575*X1575)+(M1575*N1575*X1575)+(Q1575*R1575*X1575),2)</f>
        <v>0.81</v>
      </c>
    </row>
    <row r="1576" spans="1:26" x14ac:dyDescent="0.2">
      <c r="A1576" s="453"/>
      <c r="B1576" s="258" t="s">
        <v>505</v>
      </c>
      <c r="C1576" s="258">
        <f>B239</f>
        <v>5</v>
      </c>
      <c r="D1576" s="256">
        <f t="shared" si="2001"/>
        <v>0.2</v>
      </c>
      <c r="E1576" s="256">
        <f t="shared" si="2002"/>
        <v>0.25</v>
      </c>
      <c r="F1576" s="258"/>
      <c r="G1576" s="258"/>
      <c r="H1576" s="275"/>
      <c r="I1576" s="287"/>
      <c r="J1576" s="288"/>
      <c r="K1576" s="287"/>
      <c r="L1576" s="288"/>
      <c r="M1576" s="287"/>
      <c r="N1576" s="288"/>
      <c r="O1576" s="287"/>
      <c r="P1576" s="275"/>
      <c r="Q1576" s="290"/>
      <c r="R1576" s="291"/>
      <c r="S1576" s="287"/>
      <c r="T1576" s="258"/>
      <c r="U1576" s="288"/>
      <c r="V1576" s="289">
        <f t="shared" ref="V1576" si="2039">D1576</f>
        <v>0.2</v>
      </c>
      <c r="W1576" s="258">
        <f t="shared" ref="W1576" si="2040">+C1576</f>
        <v>5</v>
      </c>
      <c r="X1576" s="258">
        <f t="shared" ref="X1576" si="2041">+E1576</f>
        <v>0.25</v>
      </c>
      <c r="Y1576" s="258">
        <f t="shared" ref="Y1576" si="2042">ROUND((V1576*W1576*X1576),2)</f>
        <v>0.25</v>
      </c>
      <c r="Z1576" s="258"/>
    </row>
    <row r="1577" spans="1:26" x14ac:dyDescent="0.2">
      <c r="A1577" s="453" t="s">
        <v>841</v>
      </c>
      <c r="B1577" s="258" t="s">
        <v>1155</v>
      </c>
      <c r="C1577" s="258"/>
      <c r="D1577" s="256"/>
      <c r="E1577" s="256"/>
      <c r="F1577" s="258">
        <v>2.97</v>
      </c>
      <c r="G1577" s="258">
        <v>0.7</v>
      </c>
      <c r="H1577" s="275">
        <f t="shared" ref="H1577" si="2043">+(G1577*$D$1109)+(0.175*0.5)</f>
        <v>0.1925</v>
      </c>
      <c r="I1577" s="287">
        <v>2.98</v>
      </c>
      <c r="J1577" s="288">
        <v>0.45</v>
      </c>
      <c r="K1577" s="287">
        <v>2.99</v>
      </c>
      <c r="L1577" s="288">
        <v>0.9</v>
      </c>
      <c r="M1577" s="287">
        <v>3.01</v>
      </c>
      <c r="N1577" s="288">
        <v>0.9</v>
      </c>
      <c r="O1577" s="287">
        <v>3.03</v>
      </c>
      <c r="P1577" s="275">
        <v>0.9</v>
      </c>
      <c r="Q1577" s="290">
        <v>3.04</v>
      </c>
      <c r="R1577" s="291">
        <v>0.45</v>
      </c>
      <c r="S1577" s="290">
        <v>3.05</v>
      </c>
      <c r="T1577" s="258">
        <v>0.7</v>
      </c>
      <c r="U1577" s="288">
        <f t="shared" si="1761"/>
        <v>0.1925</v>
      </c>
      <c r="V1577" s="289">
        <f t="shared" ref="V1577" si="2044">AVERAGE(F1577,I1577,K1577,M1577,O1577,Q1577,S1577,C1577)</f>
        <v>3.0100000000000002</v>
      </c>
      <c r="W1577" s="258">
        <f t="shared" ref="W1577" si="2045">SUM(G1577,J1577,L1577,N1577,P1577,R1577,T1577+D1577)</f>
        <v>5</v>
      </c>
      <c r="X1577" s="258">
        <f t="shared" si="1998"/>
        <v>0.15</v>
      </c>
      <c r="Y1577" s="258">
        <f t="shared" ref="Y1577" si="2046">+ROUND((F1577*H1577)+(K1577*L1577*$D$1109)+(O1577*P1577*$D$1109)+(S1577*U1577),2)</f>
        <v>1.97</v>
      </c>
      <c r="Z1577" s="258">
        <f t="shared" ref="Z1577" si="2047">ROUND((I1577*J1577*X1577)+(M1577*N1577*X1577)+(Q1577*R1577*X1577),2)</f>
        <v>0.81</v>
      </c>
    </row>
    <row r="1578" spans="1:26" x14ac:dyDescent="0.2">
      <c r="A1578" s="453"/>
      <c r="B1578" s="258" t="s">
        <v>506</v>
      </c>
      <c r="C1578" s="258">
        <f>B240</f>
        <v>5</v>
      </c>
      <c r="D1578" s="256">
        <f t="shared" si="2001"/>
        <v>0.2</v>
      </c>
      <c r="E1578" s="256">
        <f t="shared" si="2002"/>
        <v>0.25</v>
      </c>
      <c r="F1578" s="258"/>
      <c r="G1578" s="258"/>
      <c r="H1578" s="275"/>
      <c r="I1578" s="287"/>
      <c r="J1578" s="288"/>
      <c r="K1578" s="287"/>
      <c r="L1578" s="288"/>
      <c r="M1578" s="287"/>
      <c r="N1578" s="288"/>
      <c r="O1578" s="287"/>
      <c r="P1578" s="275"/>
      <c r="Q1578" s="290"/>
      <c r="R1578" s="291"/>
      <c r="S1578" s="290"/>
      <c r="T1578" s="258"/>
      <c r="U1578" s="288"/>
      <c r="V1578" s="289">
        <f t="shared" ref="V1578" si="2048">D1578</f>
        <v>0.2</v>
      </c>
      <c r="W1578" s="258">
        <f t="shared" ref="W1578" si="2049">+C1578</f>
        <v>5</v>
      </c>
      <c r="X1578" s="258">
        <f t="shared" ref="X1578" si="2050">+E1578</f>
        <v>0.25</v>
      </c>
      <c r="Y1578" s="258">
        <f t="shared" ref="Y1578" si="2051">ROUND((V1578*W1578*X1578),2)</f>
        <v>0.25</v>
      </c>
      <c r="Z1578" s="258"/>
    </row>
    <row r="1579" spans="1:26" x14ac:dyDescent="0.2">
      <c r="A1579" s="453" t="s">
        <v>842</v>
      </c>
      <c r="B1579" s="258" t="s">
        <v>1156</v>
      </c>
      <c r="C1579" s="258"/>
      <c r="D1579" s="256"/>
      <c r="E1579" s="256"/>
      <c r="F1579" s="258">
        <v>2.97</v>
      </c>
      <c r="G1579" s="258">
        <v>0.7</v>
      </c>
      <c r="H1579" s="275">
        <f t="shared" ref="H1579" si="2052">+(G1579*$D$1109)+(0.175*0.5)</f>
        <v>0.1925</v>
      </c>
      <c r="I1579" s="287">
        <v>2.98</v>
      </c>
      <c r="J1579" s="288">
        <v>0.45</v>
      </c>
      <c r="K1579" s="287">
        <v>2.99</v>
      </c>
      <c r="L1579" s="288">
        <v>0.9</v>
      </c>
      <c r="M1579" s="287">
        <v>3.01</v>
      </c>
      <c r="N1579" s="288">
        <v>0.9</v>
      </c>
      <c r="O1579" s="287">
        <v>3.03</v>
      </c>
      <c r="P1579" s="275">
        <v>0.9</v>
      </c>
      <c r="Q1579" s="290">
        <v>3.04</v>
      </c>
      <c r="R1579" s="291">
        <v>0.45</v>
      </c>
      <c r="S1579" s="290">
        <v>3.05</v>
      </c>
      <c r="T1579" s="258">
        <v>0.7</v>
      </c>
      <c r="U1579" s="288">
        <f t="shared" ref="U1579:U1641" si="2053">+(T1579*$D$1109)+(0.175*0.5)</f>
        <v>0.1925</v>
      </c>
      <c r="V1579" s="289">
        <f t="shared" ref="V1579" si="2054">AVERAGE(F1579,I1579,K1579,M1579,O1579,Q1579,S1579,C1579)</f>
        <v>3.0100000000000002</v>
      </c>
      <c r="W1579" s="258">
        <f t="shared" ref="W1579" si="2055">SUM(G1579,J1579,L1579,N1579,P1579,R1579,T1579+D1579)</f>
        <v>5</v>
      </c>
      <c r="X1579" s="258">
        <f t="shared" si="1998"/>
        <v>0.15</v>
      </c>
      <c r="Y1579" s="258">
        <f t="shared" ref="Y1579" si="2056">+ROUND((F1579*H1579)+(K1579*L1579*$D$1109)+(O1579*P1579*$D$1109)+(S1579*U1579),2)</f>
        <v>1.97</v>
      </c>
      <c r="Z1579" s="258">
        <f t="shared" ref="Z1579" si="2057">ROUND((I1579*J1579*X1579)+(M1579*N1579*X1579)+(Q1579*R1579*X1579),2)</f>
        <v>0.81</v>
      </c>
    </row>
    <row r="1580" spans="1:26" x14ac:dyDescent="0.2">
      <c r="A1580" s="453"/>
      <c r="B1580" s="258" t="s">
        <v>507</v>
      </c>
      <c r="C1580" s="258">
        <f>B241</f>
        <v>5</v>
      </c>
      <c r="D1580" s="256">
        <f t="shared" si="2001"/>
        <v>0.2</v>
      </c>
      <c r="E1580" s="256">
        <f t="shared" si="2002"/>
        <v>0.25</v>
      </c>
      <c r="F1580" s="258"/>
      <c r="G1580" s="258"/>
      <c r="H1580" s="275"/>
      <c r="I1580" s="287"/>
      <c r="J1580" s="288"/>
      <c r="K1580" s="287"/>
      <c r="L1580" s="288"/>
      <c r="M1580" s="287"/>
      <c r="N1580" s="288"/>
      <c r="O1580" s="287"/>
      <c r="P1580" s="275"/>
      <c r="Q1580" s="290"/>
      <c r="R1580" s="291"/>
      <c r="S1580" s="290"/>
      <c r="T1580" s="258"/>
      <c r="U1580" s="288"/>
      <c r="V1580" s="289">
        <f t="shared" ref="V1580" si="2058">D1580</f>
        <v>0.2</v>
      </c>
      <c r="W1580" s="258">
        <f t="shared" ref="W1580" si="2059">+C1580</f>
        <v>5</v>
      </c>
      <c r="X1580" s="258">
        <f t="shared" ref="X1580" si="2060">+E1580</f>
        <v>0.25</v>
      </c>
      <c r="Y1580" s="258">
        <f t="shared" ref="Y1580" si="2061">ROUND((V1580*W1580*X1580),2)</f>
        <v>0.25</v>
      </c>
      <c r="Z1580" s="258"/>
    </row>
    <row r="1581" spans="1:26" x14ac:dyDescent="0.2">
      <c r="A1581" s="453" t="s">
        <v>843</v>
      </c>
      <c r="B1581" s="258" t="s">
        <v>1157</v>
      </c>
      <c r="C1581" s="258"/>
      <c r="D1581" s="256"/>
      <c r="E1581" s="256"/>
      <c r="F1581" s="258">
        <v>2.97</v>
      </c>
      <c r="G1581" s="258">
        <v>0.7</v>
      </c>
      <c r="H1581" s="275">
        <f t="shared" ref="H1581" si="2062">+(G1581*$D$1109)+(0.175*0.5)</f>
        <v>0.1925</v>
      </c>
      <c r="I1581" s="287">
        <v>2.98</v>
      </c>
      <c r="J1581" s="288">
        <v>0.45</v>
      </c>
      <c r="K1581" s="287">
        <v>2.99</v>
      </c>
      <c r="L1581" s="288">
        <v>0.9</v>
      </c>
      <c r="M1581" s="287">
        <v>3.01</v>
      </c>
      <c r="N1581" s="288">
        <v>0.9</v>
      </c>
      <c r="O1581" s="287">
        <v>3.03</v>
      </c>
      <c r="P1581" s="275">
        <v>0.9</v>
      </c>
      <c r="Q1581" s="290">
        <v>3.04</v>
      </c>
      <c r="R1581" s="291">
        <v>0.45</v>
      </c>
      <c r="S1581" s="290">
        <v>3.05</v>
      </c>
      <c r="T1581" s="258">
        <v>0.7</v>
      </c>
      <c r="U1581" s="288">
        <f t="shared" si="2053"/>
        <v>0.1925</v>
      </c>
      <c r="V1581" s="289">
        <f t="shared" ref="V1581" si="2063">AVERAGE(F1581,I1581,K1581,M1581,O1581,Q1581,S1581,C1581)</f>
        <v>3.0100000000000002</v>
      </c>
      <c r="W1581" s="258">
        <f t="shared" ref="W1581" si="2064">SUM(G1581,J1581,L1581,N1581,P1581,R1581,T1581+D1581)</f>
        <v>5</v>
      </c>
      <c r="X1581" s="258">
        <f t="shared" si="1998"/>
        <v>0.15</v>
      </c>
      <c r="Y1581" s="258">
        <f t="shared" ref="Y1581" si="2065">+ROUND((F1581*H1581)+(K1581*L1581*$D$1109)+(O1581*P1581*$D$1109)+(S1581*U1581),2)</f>
        <v>1.97</v>
      </c>
      <c r="Z1581" s="258">
        <f t="shared" ref="Z1581" si="2066">ROUND((I1581*J1581*X1581)+(M1581*N1581*X1581)+(Q1581*R1581*X1581),2)</f>
        <v>0.81</v>
      </c>
    </row>
    <row r="1582" spans="1:26" x14ac:dyDescent="0.2">
      <c r="A1582" s="453"/>
      <c r="B1582" s="258" t="s">
        <v>508</v>
      </c>
      <c r="C1582" s="258">
        <f>B242</f>
        <v>5</v>
      </c>
      <c r="D1582" s="256">
        <f t="shared" si="2001"/>
        <v>0.2</v>
      </c>
      <c r="E1582" s="256">
        <f t="shared" si="2002"/>
        <v>0.25</v>
      </c>
      <c r="F1582" s="258"/>
      <c r="G1582" s="258"/>
      <c r="H1582" s="275"/>
      <c r="I1582" s="287"/>
      <c r="J1582" s="288"/>
      <c r="K1582" s="287"/>
      <c r="L1582" s="288"/>
      <c r="M1582" s="287"/>
      <c r="N1582" s="288"/>
      <c r="O1582" s="287"/>
      <c r="P1582" s="275"/>
      <c r="Q1582" s="290"/>
      <c r="R1582" s="291"/>
      <c r="S1582" s="290"/>
      <c r="T1582" s="258"/>
      <c r="U1582" s="288"/>
      <c r="V1582" s="289">
        <f t="shared" ref="V1582" si="2067">D1582</f>
        <v>0.2</v>
      </c>
      <c r="W1582" s="258">
        <f t="shared" ref="W1582" si="2068">+C1582</f>
        <v>5</v>
      </c>
      <c r="X1582" s="258">
        <f t="shared" ref="X1582" si="2069">+E1582</f>
        <v>0.25</v>
      </c>
      <c r="Y1582" s="258">
        <f t="shared" ref="Y1582" si="2070">ROUND((V1582*W1582*X1582),2)</f>
        <v>0.25</v>
      </c>
      <c r="Z1582" s="258"/>
    </row>
    <row r="1583" spans="1:26" x14ac:dyDescent="0.2">
      <c r="A1583" s="453" t="s">
        <v>844</v>
      </c>
      <c r="B1583" s="258" t="s">
        <v>1158</v>
      </c>
      <c r="C1583" s="258"/>
      <c r="D1583" s="256"/>
      <c r="E1583" s="256"/>
      <c r="F1583" s="258">
        <v>2.97</v>
      </c>
      <c r="G1583" s="258">
        <v>0.7</v>
      </c>
      <c r="H1583" s="275">
        <f t="shared" ref="H1583" si="2071">+(G1583*$D$1109)+(0.175*0.5)</f>
        <v>0.1925</v>
      </c>
      <c r="I1583" s="287">
        <v>2.98</v>
      </c>
      <c r="J1583" s="288">
        <v>0.45</v>
      </c>
      <c r="K1583" s="287">
        <v>2.99</v>
      </c>
      <c r="L1583" s="288">
        <v>0.9</v>
      </c>
      <c r="M1583" s="287">
        <v>3.01</v>
      </c>
      <c r="N1583" s="288">
        <v>0.9</v>
      </c>
      <c r="O1583" s="287">
        <v>3.03</v>
      </c>
      <c r="P1583" s="275">
        <v>0.9</v>
      </c>
      <c r="Q1583" s="290">
        <v>3.04</v>
      </c>
      <c r="R1583" s="291">
        <v>0.45</v>
      </c>
      <c r="S1583" s="290">
        <v>3.05</v>
      </c>
      <c r="T1583" s="258">
        <v>0.7</v>
      </c>
      <c r="U1583" s="288">
        <f t="shared" si="2053"/>
        <v>0.1925</v>
      </c>
      <c r="V1583" s="289">
        <f t="shared" ref="V1583" si="2072">AVERAGE(F1583,I1583,K1583,M1583,O1583,Q1583,S1583,C1583)</f>
        <v>3.0100000000000002</v>
      </c>
      <c r="W1583" s="258">
        <f t="shared" ref="W1583" si="2073">SUM(G1583,J1583,L1583,N1583,P1583,R1583,T1583+D1583)</f>
        <v>5</v>
      </c>
      <c r="X1583" s="258">
        <f t="shared" si="1998"/>
        <v>0.15</v>
      </c>
      <c r="Y1583" s="258">
        <f t="shared" ref="Y1583" si="2074">+ROUND((F1583*H1583)+(K1583*L1583*$D$1109)+(O1583*P1583*$D$1109)+(S1583*U1583),2)</f>
        <v>1.97</v>
      </c>
      <c r="Z1583" s="258">
        <f t="shared" ref="Z1583" si="2075">ROUND((I1583*J1583*X1583)+(M1583*N1583*X1583)+(Q1583*R1583*X1583),2)</f>
        <v>0.81</v>
      </c>
    </row>
    <row r="1584" spans="1:26" x14ac:dyDescent="0.2">
      <c r="A1584" s="453"/>
      <c r="B1584" s="258" t="s">
        <v>509</v>
      </c>
      <c r="C1584" s="258">
        <f>B243</f>
        <v>5</v>
      </c>
      <c r="D1584" s="256">
        <f t="shared" si="2001"/>
        <v>0.2</v>
      </c>
      <c r="E1584" s="256">
        <f t="shared" si="2002"/>
        <v>0.25</v>
      </c>
      <c r="F1584" s="258"/>
      <c r="G1584" s="258"/>
      <c r="H1584" s="275"/>
      <c r="I1584" s="287"/>
      <c r="J1584" s="288"/>
      <c r="K1584" s="287"/>
      <c r="L1584" s="288"/>
      <c r="M1584" s="287"/>
      <c r="N1584" s="288"/>
      <c r="O1584" s="287"/>
      <c r="P1584" s="275"/>
      <c r="Q1584" s="290"/>
      <c r="R1584" s="291"/>
      <c r="S1584" s="290"/>
      <c r="T1584" s="258"/>
      <c r="U1584" s="288"/>
      <c r="V1584" s="289">
        <f t="shared" ref="V1584" si="2076">D1584</f>
        <v>0.2</v>
      </c>
      <c r="W1584" s="258">
        <f t="shared" ref="W1584" si="2077">+C1584</f>
        <v>5</v>
      </c>
      <c r="X1584" s="258">
        <f t="shared" ref="X1584" si="2078">+E1584</f>
        <v>0.25</v>
      </c>
      <c r="Y1584" s="258">
        <f t="shared" ref="Y1584" si="2079">ROUND((V1584*W1584*X1584),2)</f>
        <v>0.25</v>
      </c>
      <c r="Z1584" s="258"/>
    </row>
    <row r="1585" spans="1:26" x14ac:dyDescent="0.2">
      <c r="A1585" s="453" t="s">
        <v>845</v>
      </c>
      <c r="B1585" s="258" t="s">
        <v>1159</v>
      </c>
      <c r="C1585" s="258"/>
      <c r="D1585" s="256"/>
      <c r="E1585" s="256"/>
      <c r="F1585" s="258">
        <v>2.97</v>
      </c>
      <c r="G1585" s="258">
        <v>0.7</v>
      </c>
      <c r="H1585" s="275">
        <f t="shared" ref="H1585" si="2080">+(G1585*$D$1109)+(0.175*0.5)</f>
        <v>0.1925</v>
      </c>
      <c r="I1585" s="287">
        <v>2.98</v>
      </c>
      <c r="J1585" s="288">
        <v>0.45</v>
      </c>
      <c r="K1585" s="287">
        <v>3</v>
      </c>
      <c r="L1585" s="288">
        <v>0.9</v>
      </c>
      <c r="M1585" s="287">
        <v>3.01</v>
      </c>
      <c r="N1585" s="288">
        <v>0.9</v>
      </c>
      <c r="O1585" s="287">
        <v>3.03</v>
      </c>
      <c r="P1585" s="288">
        <v>0.9</v>
      </c>
      <c r="Q1585" s="290">
        <v>3.04</v>
      </c>
      <c r="R1585" s="291">
        <v>0.45</v>
      </c>
      <c r="S1585" s="290">
        <v>3.05</v>
      </c>
      <c r="T1585" s="258">
        <v>0.7</v>
      </c>
      <c r="U1585" s="288">
        <f t="shared" si="2053"/>
        <v>0.1925</v>
      </c>
      <c r="V1585" s="289">
        <f t="shared" ref="V1585" si="2081">AVERAGE(F1585,I1585,K1585,M1585,O1585,Q1585,S1585,C1585)</f>
        <v>3.0114285714285711</v>
      </c>
      <c r="W1585" s="258">
        <f t="shared" ref="W1585" si="2082">SUM(G1585,J1585,L1585,N1585,P1585,R1585,T1585+D1585)</f>
        <v>5</v>
      </c>
      <c r="X1585" s="258">
        <f t="shared" si="1998"/>
        <v>0.15</v>
      </c>
      <c r="Y1585" s="258">
        <f t="shared" ref="Y1585" si="2083">+ROUND((F1585*H1585)+(K1585*L1585*$D$1109)+(O1585*P1585*$D$1109)+(S1585*U1585),2)</f>
        <v>1.97</v>
      </c>
      <c r="Z1585" s="258">
        <f t="shared" ref="Z1585" si="2084">ROUND((I1585*J1585*X1585)+(M1585*N1585*X1585)+(Q1585*R1585*X1585),2)</f>
        <v>0.81</v>
      </c>
    </row>
    <row r="1586" spans="1:26" x14ac:dyDescent="0.2">
      <c r="A1586" s="453"/>
      <c r="B1586" s="258" t="s">
        <v>510</v>
      </c>
      <c r="C1586" s="258">
        <f>B244</f>
        <v>5</v>
      </c>
      <c r="D1586" s="256">
        <f t="shared" si="2001"/>
        <v>0.2</v>
      </c>
      <c r="E1586" s="256">
        <f t="shared" si="2002"/>
        <v>0.25</v>
      </c>
      <c r="F1586" s="258"/>
      <c r="G1586" s="258"/>
      <c r="H1586" s="275"/>
      <c r="I1586" s="287"/>
      <c r="J1586" s="288"/>
      <c r="K1586" s="287"/>
      <c r="L1586" s="288"/>
      <c r="M1586" s="287"/>
      <c r="N1586" s="288"/>
      <c r="O1586" s="287"/>
      <c r="P1586" s="288"/>
      <c r="Q1586" s="290"/>
      <c r="R1586" s="291"/>
      <c r="S1586" s="290"/>
      <c r="T1586" s="258"/>
      <c r="U1586" s="288"/>
      <c r="V1586" s="289">
        <f t="shared" ref="V1586" si="2085">D1586</f>
        <v>0.2</v>
      </c>
      <c r="W1586" s="258">
        <f t="shared" ref="W1586" si="2086">+C1586</f>
        <v>5</v>
      </c>
      <c r="X1586" s="258">
        <f t="shared" ref="X1586" si="2087">+E1586</f>
        <v>0.25</v>
      </c>
      <c r="Y1586" s="258">
        <f t="shared" ref="Y1586" si="2088">ROUND((V1586*W1586*X1586),2)</f>
        <v>0.25</v>
      </c>
      <c r="Z1586" s="258"/>
    </row>
    <row r="1587" spans="1:26" x14ac:dyDescent="0.2">
      <c r="A1587" s="453" t="s">
        <v>846</v>
      </c>
      <c r="B1587" s="258" t="s">
        <v>1160</v>
      </c>
      <c r="C1587" s="258"/>
      <c r="D1587" s="256"/>
      <c r="E1587" s="256"/>
      <c r="F1587" s="258">
        <v>2.97</v>
      </c>
      <c r="G1587" s="258">
        <v>0.7</v>
      </c>
      <c r="H1587" s="275">
        <f t="shared" ref="H1587" si="2089">+(G1587*$D$1109)+(0.175*0.5)</f>
        <v>0.1925</v>
      </c>
      <c r="I1587" s="287">
        <v>2.96</v>
      </c>
      <c r="J1587" s="288">
        <v>0.45</v>
      </c>
      <c r="K1587" s="287">
        <v>3</v>
      </c>
      <c r="L1587" s="288">
        <v>0.9</v>
      </c>
      <c r="M1587" s="287">
        <v>3.01</v>
      </c>
      <c r="N1587" s="288">
        <v>0.9</v>
      </c>
      <c r="O1587" s="287">
        <v>3.03</v>
      </c>
      <c r="P1587" s="288">
        <v>0.9</v>
      </c>
      <c r="Q1587" s="290">
        <v>3.04</v>
      </c>
      <c r="R1587" s="291">
        <v>0.45</v>
      </c>
      <c r="S1587" s="290">
        <v>3.05</v>
      </c>
      <c r="T1587" s="258">
        <v>0.7</v>
      </c>
      <c r="U1587" s="288">
        <f t="shared" si="2053"/>
        <v>0.1925</v>
      </c>
      <c r="V1587" s="289">
        <f t="shared" ref="V1587" si="2090">AVERAGE(F1587,I1587,K1587,M1587,O1587,Q1587,S1587,C1587)</f>
        <v>3.0085714285714285</v>
      </c>
      <c r="W1587" s="258">
        <f t="shared" ref="W1587" si="2091">SUM(G1587,J1587,L1587,N1587,P1587,R1587,T1587+D1587)</f>
        <v>5</v>
      </c>
      <c r="X1587" s="258">
        <f t="shared" si="1998"/>
        <v>0.15</v>
      </c>
      <c r="Y1587" s="258">
        <f t="shared" ref="Y1587" si="2092">+ROUND((F1587*H1587)+(K1587*L1587*$D$1109)+(O1587*P1587*$D$1109)+(S1587*U1587),2)</f>
        <v>1.97</v>
      </c>
      <c r="Z1587" s="258">
        <f t="shared" ref="Z1587" si="2093">ROUND((I1587*J1587*X1587)+(M1587*N1587*X1587)+(Q1587*R1587*X1587),2)</f>
        <v>0.81</v>
      </c>
    </row>
    <row r="1588" spans="1:26" x14ac:dyDescent="0.2">
      <c r="A1588" s="453"/>
      <c r="B1588" s="258" t="s">
        <v>511</v>
      </c>
      <c r="C1588" s="258">
        <f>B245</f>
        <v>5</v>
      </c>
      <c r="D1588" s="256">
        <f t="shared" si="2001"/>
        <v>0.2</v>
      </c>
      <c r="E1588" s="256">
        <f t="shared" si="2002"/>
        <v>0.25</v>
      </c>
      <c r="F1588" s="258"/>
      <c r="G1588" s="258"/>
      <c r="H1588" s="275"/>
      <c r="I1588" s="287"/>
      <c r="J1588" s="288"/>
      <c r="K1588" s="287"/>
      <c r="L1588" s="288"/>
      <c r="M1588" s="287"/>
      <c r="N1588" s="288"/>
      <c r="O1588" s="287"/>
      <c r="P1588" s="288"/>
      <c r="Q1588" s="290"/>
      <c r="R1588" s="291"/>
      <c r="S1588" s="287"/>
      <c r="T1588" s="258"/>
      <c r="U1588" s="288"/>
      <c r="V1588" s="289">
        <f t="shared" ref="V1588" si="2094">D1588</f>
        <v>0.2</v>
      </c>
      <c r="W1588" s="258">
        <f t="shared" ref="W1588" si="2095">+C1588</f>
        <v>5</v>
      </c>
      <c r="X1588" s="258">
        <f t="shared" ref="X1588" si="2096">+E1588</f>
        <v>0.25</v>
      </c>
      <c r="Y1588" s="258">
        <f t="shared" ref="Y1588" si="2097">ROUND((V1588*W1588*X1588),2)</f>
        <v>0.25</v>
      </c>
      <c r="Z1588" s="258"/>
    </row>
    <row r="1589" spans="1:26" x14ac:dyDescent="0.2">
      <c r="A1589" s="453" t="s">
        <v>847</v>
      </c>
      <c r="B1589" s="258" t="s">
        <v>1161</v>
      </c>
      <c r="C1589" s="258"/>
      <c r="D1589" s="256"/>
      <c r="E1589" s="256"/>
      <c r="F1589" s="258">
        <v>2.97</v>
      </c>
      <c r="G1589" s="258">
        <v>0.7</v>
      </c>
      <c r="H1589" s="275">
        <f t="shared" ref="H1589" si="2098">+(G1589*$D$1109)+(0.175*0.5)</f>
        <v>0.1925</v>
      </c>
      <c r="I1589" s="287">
        <v>2.98</v>
      </c>
      <c r="J1589" s="288">
        <v>0.45</v>
      </c>
      <c r="K1589" s="287">
        <v>3</v>
      </c>
      <c r="L1589" s="288">
        <v>0.9</v>
      </c>
      <c r="M1589" s="287">
        <v>3.01</v>
      </c>
      <c r="N1589" s="288">
        <v>0.9</v>
      </c>
      <c r="O1589" s="287">
        <v>3.03</v>
      </c>
      <c r="P1589" s="288">
        <v>0.9</v>
      </c>
      <c r="Q1589" s="290">
        <v>3.04</v>
      </c>
      <c r="R1589" s="291">
        <v>0.45</v>
      </c>
      <c r="S1589" s="287">
        <v>3.05</v>
      </c>
      <c r="T1589" s="258">
        <v>0.7</v>
      </c>
      <c r="U1589" s="288">
        <f t="shared" si="2053"/>
        <v>0.1925</v>
      </c>
      <c r="V1589" s="289">
        <f t="shared" ref="V1589" si="2099">AVERAGE(F1589,I1589,K1589,M1589,O1589,Q1589,S1589,C1589)</f>
        <v>3.0114285714285711</v>
      </c>
      <c r="W1589" s="258">
        <f t="shared" ref="W1589" si="2100">SUM(G1589,J1589,L1589,N1589,P1589,R1589,T1589+D1589)</f>
        <v>5</v>
      </c>
      <c r="X1589" s="258">
        <f t="shared" si="1998"/>
        <v>0.15</v>
      </c>
      <c r="Y1589" s="258">
        <f t="shared" ref="Y1589" si="2101">+ROUND((F1589*H1589)+(K1589*L1589*$D$1109)+(O1589*P1589*$D$1109)+(S1589*U1589),2)</f>
        <v>1.97</v>
      </c>
      <c r="Z1589" s="258">
        <f t="shared" ref="Z1589" si="2102">ROUND((I1589*J1589*X1589)+(M1589*N1589*X1589)+(Q1589*R1589*X1589),2)</f>
        <v>0.81</v>
      </c>
    </row>
    <row r="1590" spans="1:26" x14ac:dyDescent="0.2">
      <c r="A1590" s="453"/>
      <c r="B1590" s="258" t="s">
        <v>512</v>
      </c>
      <c r="C1590" s="258">
        <f>B246</f>
        <v>5</v>
      </c>
      <c r="D1590" s="256">
        <f t="shared" si="2001"/>
        <v>0.2</v>
      </c>
      <c r="E1590" s="256">
        <f t="shared" si="2002"/>
        <v>0.25</v>
      </c>
      <c r="F1590" s="258"/>
      <c r="G1590" s="258"/>
      <c r="H1590" s="275"/>
      <c r="I1590" s="287"/>
      <c r="J1590" s="288"/>
      <c r="K1590" s="287"/>
      <c r="L1590" s="288"/>
      <c r="M1590" s="287"/>
      <c r="N1590" s="288"/>
      <c r="O1590" s="287"/>
      <c r="P1590" s="275"/>
      <c r="Q1590" s="290"/>
      <c r="R1590" s="291"/>
      <c r="S1590" s="287"/>
      <c r="T1590" s="258"/>
      <c r="U1590" s="288"/>
      <c r="V1590" s="289">
        <f t="shared" ref="V1590" si="2103">D1590</f>
        <v>0.2</v>
      </c>
      <c r="W1590" s="258">
        <f t="shared" ref="W1590" si="2104">+C1590</f>
        <v>5</v>
      </c>
      <c r="X1590" s="258">
        <f t="shared" ref="X1590" si="2105">+E1590</f>
        <v>0.25</v>
      </c>
      <c r="Y1590" s="258">
        <f t="shared" ref="Y1590" si="2106">ROUND((V1590*W1590*X1590),2)</f>
        <v>0.25</v>
      </c>
      <c r="Z1590" s="258"/>
    </row>
    <row r="1591" spans="1:26" x14ac:dyDescent="0.2">
      <c r="A1591" s="453" t="s">
        <v>848</v>
      </c>
      <c r="B1591" s="258" t="s">
        <v>1162</v>
      </c>
      <c r="C1591" s="258"/>
      <c r="D1591" s="256"/>
      <c r="E1591" s="256"/>
      <c r="F1591" s="258">
        <v>2.98</v>
      </c>
      <c r="G1591" s="258">
        <v>0.7</v>
      </c>
      <c r="H1591" s="275">
        <f t="shared" ref="H1591" si="2107">+(G1591*$D$1109)+(0.175*0.5)</f>
        <v>0.1925</v>
      </c>
      <c r="I1591" s="287"/>
      <c r="J1591" s="288">
        <v>0</v>
      </c>
      <c r="K1591" s="287">
        <v>2.97</v>
      </c>
      <c r="L1591" s="288">
        <v>0.9</v>
      </c>
      <c r="M1591" s="287">
        <v>2.99</v>
      </c>
      <c r="N1591" s="288">
        <v>0.45</v>
      </c>
      <c r="O1591" s="287">
        <v>3</v>
      </c>
      <c r="P1591" s="275">
        <v>1.35</v>
      </c>
      <c r="Q1591" s="290">
        <v>3.03</v>
      </c>
      <c r="R1591" s="291">
        <v>0.45</v>
      </c>
      <c r="S1591" s="287">
        <v>3.04</v>
      </c>
      <c r="T1591" s="258">
        <v>0.7</v>
      </c>
      <c r="U1591" s="288">
        <f t="shared" si="2053"/>
        <v>0.1925</v>
      </c>
      <c r="V1591" s="289">
        <f t="shared" ref="V1591" si="2108">AVERAGE(F1591,I1591,K1591,M1591,O1591,Q1591,S1591,C1591)</f>
        <v>3.0016666666666669</v>
      </c>
      <c r="W1591" s="258">
        <f t="shared" ref="W1591" si="2109">SUM(G1591,J1591,L1591,N1591,P1591,R1591,T1591+D1591)</f>
        <v>4.5500000000000007</v>
      </c>
      <c r="X1591" s="258">
        <f t="shared" si="1998"/>
        <v>0.15</v>
      </c>
      <c r="Y1591" s="258">
        <f t="shared" ref="Y1591" si="2110">+ROUND((F1591*H1591)+(K1591*L1591*$D$1109)+(O1591*P1591*$D$1109)+(S1591*U1591),2)</f>
        <v>2.17</v>
      </c>
      <c r="Z1591" s="258">
        <f t="shared" ref="Z1591" si="2111">ROUND((I1591*J1591*X1591)+(M1591*N1591*X1591)+(Q1591*R1591*X1591),2)</f>
        <v>0.41</v>
      </c>
    </row>
    <row r="1592" spans="1:26" x14ac:dyDescent="0.2">
      <c r="A1592" s="453"/>
      <c r="B1592" s="258" t="s">
        <v>513</v>
      </c>
      <c r="C1592" s="258">
        <f>B247</f>
        <v>5</v>
      </c>
      <c r="D1592" s="256">
        <f t="shared" si="2001"/>
        <v>0.2</v>
      </c>
      <c r="E1592" s="256">
        <f t="shared" si="2002"/>
        <v>0.25</v>
      </c>
      <c r="F1592" s="258"/>
      <c r="G1592" s="258"/>
      <c r="H1592" s="275"/>
      <c r="I1592" s="287"/>
      <c r="J1592" s="288"/>
      <c r="K1592" s="287"/>
      <c r="L1592" s="288"/>
      <c r="M1592" s="287"/>
      <c r="N1592" s="288"/>
      <c r="O1592" s="287"/>
      <c r="P1592" s="275"/>
      <c r="Q1592" s="290"/>
      <c r="R1592" s="291"/>
      <c r="S1592" s="287"/>
      <c r="T1592" s="258"/>
      <c r="U1592" s="288"/>
      <c r="V1592" s="289">
        <f t="shared" ref="V1592" si="2112">D1592</f>
        <v>0.2</v>
      </c>
      <c r="W1592" s="258">
        <f t="shared" ref="W1592" si="2113">+C1592</f>
        <v>5</v>
      </c>
      <c r="X1592" s="258">
        <f t="shared" ref="X1592" si="2114">+E1592</f>
        <v>0.25</v>
      </c>
      <c r="Y1592" s="258">
        <f t="shared" ref="Y1592" si="2115">ROUND((V1592*W1592*X1592),2)</f>
        <v>0.25</v>
      </c>
      <c r="Z1592" s="258"/>
    </row>
    <row r="1593" spans="1:26" x14ac:dyDescent="0.2">
      <c r="A1593" s="453" t="s">
        <v>849</v>
      </c>
      <c r="B1593" s="258" t="s">
        <v>1163</v>
      </c>
      <c r="C1593" s="258"/>
      <c r="D1593" s="256"/>
      <c r="E1593" s="256"/>
      <c r="F1593" s="258">
        <v>3</v>
      </c>
      <c r="G1593" s="258">
        <v>0.7</v>
      </c>
      <c r="H1593" s="275">
        <f t="shared" ref="H1593" si="2116">+(G1593*$D$1109)+(0.175*0.5)</f>
        <v>0.1925</v>
      </c>
      <c r="I1593" s="287"/>
      <c r="J1593" s="288">
        <v>0</v>
      </c>
      <c r="K1593" s="287">
        <v>3</v>
      </c>
      <c r="L1593" s="288">
        <v>0.9</v>
      </c>
      <c r="M1593" s="287">
        <v>3</v>
      </c>
      <c r="N1593" s="288">
        <v>0.45</v>
      </c>
      <c r="O1593" s="287">
        <v>3</v>
      </c>
      <c r="P1593" s="275">
        <v>1.35</v>
      </c>
      <c r="Q1593" s="290">
        <v>3</v>
      </c>
      <c r="R1593" s="291">
        <v>0.45</v>
      </c>
      <c r="S1593" s="287">
        <v>3</v>
      </c>
      <c r="T1593" s="258">
        <v>0.7</v>
      </c>
      <c r="U1593" s="288">
        <f t="shared" si="2053"/>
        <v>0.1925</v>
      </c>
      <c r="V1593" s="289">
        <f t="shared" ref="V1593" si="2117">AVERAGE(F1593,I1593,K1593,M1593,O1593,Q1593,S1593,C1593)</f>
        <v>3</v>
      </c>
      <c r="W1593" s="258">
        <f t="shared" ref="W1593" si="2118">SUM(G1593,J1593,L1593,N1593,P1593,R1593,T1593+D1593)</f>
        <v>4.5500000000000007</v>
      </c>
      <c r="X1593" s="258">
        <f t="shared" si="1998"/>
        <v>0.15</v>
      </c>
      <c r="Y1593" s="258">
        <f t="shared" ref="Y1593" si="2119">+ROUND((F1593*H1593)+(K1593*L1593*$D$1109)+(O1593*P1593*$D$1109)+(S1593*U1593),2)</f>
        <v>2.17</v>
      </c>
      <c r="Z1593" s="258">
        <f t="shared" ref="Z1593" si="2120">ROUND((I1593*J1593*X1593)+(M1593*N1593*X1593)+(Q1593*R1593*X1593),2)</f>
        <v>0.41</v>
      </c>
    </row>
    <row r="1594" spans="1:26" x14ac:dyDescent="0.2">
      <c r="A1594" s="453"/>
      <c r="B1594" s="258" t="s">
        <v>514</v>
      </c>
      <c r="C1594" s="258">
        <f>B248</f>
        <v>5</v>
      </c>
      <c r="D1594" s="256">
        <f t="shared" si="2001"/>
        <v>0.2</v>
      </c>
      <c r="E1594" s="256">
        <f t="shared" si="2002"/>
        <v>0.25</v>
      </c>
      <c r="F1594" s="258"/>
      <c r="G1594" s="258"/>
      <c r="H1594" s="275"/>
      <c r="I1594" s="287"/>
      <c r="J1594" s="288"/>
      <c r="K1594" s="287"/>
      <c r="L1594" s="288"/>
      <c r="M1594" s="287"/>
      <c r="N1594" s="288"/>
      <c r="O1594" s="287"/>
      <c r="P1594" s="275"/>
      <c r="Q1594" s="290"/>
      <c r="R1594" s="291"/>
      <c r="S1594" s="287"/>
      <c r="T1594" s="258"/>
      <c r="U1594" s="288"/>
      <c r="V1594" s="289">
        <f t="shared" ref="V1594" si="2121">D1594</f>
        <v>0.2</v>
      </c>
      <c r="W1594" s="258">
        <f t="shared" ref="W1594" si="2122">+C1594</f>
        <v>5</v>
      </c>
      <c r="X1594" s="258">
        <f t="shared" ref="X1594" si="2123">+E1594</f>
        <v>0.25</v>
      </c>
      <c r="Y1594" s="258">
        <f t="shared" ref="Y1594" si="2124">ROUND((V1594*W1594*X1594),2)</f>
        <v>0.25</v>
      </c>
      <c r="Z1594" s="258"/>
    </row>
    <row r="1595" spans="1:26" x14ac:dyDescent="0.2">
      <c r="A1595" s="453" t="s">
        <v>850</v>
      </c>
      <c r="B1595" s="258" t="s">
        <v>1164</v>
      </c>
      <c r="C1595" s="258"/>
      <c r="D1595" s="256"/>
      <c r="E1595" s="256"/>
      <c r="F1595" s="258">
        <v>3</v>
      </c>
      <c r="G1595" s="258">
        <v>0.7</v>
      </c>
      <c r="H1595" s="275">
        <f t="shared" ref="H1595" si="2125">+(G1595*$D$1109)+(0.175*0.5)</f>
        <v>0.1925</v>
      </c>
      <c r="I1595" s="287"/>
      <c r="J1595" s="288">
        <v>0</v>
      </c>
      <c r="K1595" s="287">
        <v>3</v>
      </c>
      <c r="L1595" s="288">
        <v>0.9</v>
      </c>
      <c r="M1595" s="287">
        <v>3</v>
      </c>
      <c r="N1595" s="288">
        <v>0.45</v>
      </c>
      <c r="O1595" s="287">
        <v>3</v>
      </c>
      <c r="P1595" s="275">
        <v>1.35</v>
      </c>
      <c r="Q1595" s="290">
        <v>3</v>
      </c>
      <c r="R1595" s="291">
        <v>0.45</v>
      </c>
      <c r="S1595" s="287">
        <v>3</v>
      </c>
      <c r="T1595" s="258">
        <v>0.7</v>
      </c>
      <c r="U1595" s="288">
        <f t="shared" si="2053"/>
        <v>0.1925</v>
      </c>
      <c r="V1595" s="289">
        <f t="shared" ref="V1595" si="2126">AVERAGE(F1595,I1595,K1595,M1595,O1595,Q1595,S1595,C1595)</f>
        <v>3</v>
      </c>
      <c r="W1595" s="258">
        <f t="shared" ref="W1595" si="2127">SUM(G1595,J1595,L1595,N1595,P1595,R1595,T1595+D1595)</f>
        <v>4.5500000000000007</v>
      </c>
      <c r="X1595" s="258">
        <f t="shared" si="1998"/>
        <v>0.15</v>
      </c>
      <c r="Y1595" s="258">
        <f t="shared" ref="Y1595" si="2128">+ROUND((F1595*H1595)+(K1595*L1595*$D$1109)+(O1595*P1595*$D$1109)+(S1595*U1595),2)</f>
        <v>2.17</v>
      </c>
      <c r="Z1595" s="258">
        <f t="shared" ref="Z1595" si="2129">ROUND((I1595*J1595*X1595)+(M1595*N1595*X1595)+(Q1595*R1595*X1595),2)</f>
        <v>0.41</v>
      </c>
    </row>
    <row r="1596" spans="1:26" x14ac:dyDescent="0.2">
      <c r="A1596" s="453"/>
      <c r="B1596" s="258" t="s">
        <v>515</v>
      </c>
      <c r="C1596" s="258">
        <f>B249</f>
        <v>5</v>
      </c>
      <c r="D1596" s="256">
        <f t="shared" si="2001"/>
        <v>0.2</v>
      </c>
      <c r="E1596" s="256">
        <f t="shared" si="2002"/>
        <v>0.25</v>
      </c>
      <c r="F1596" s="258"/>
      <c r="G1596" s="258"/>
      <c r="H1596" s="275"/>
      <c r="I1596" s="287"/>
      <c r="J1596" s="288"/>
      <c r="K1596" s="287"/>
      <c r="L1596" s="288"/>
      <c r="M1596" s="287"/>
      <c r="N1596" s="288"/>
      <c r="O1596" s="287"/>
      <c r="P1596" s="275"/>
      <c r="Q1596" s="290"/>
      <c r="R1596" s="291"/>
      <c r="S1596" s="287"/>
      <c r="T1596" s="258"/>
      <c r="U1596" s="288"/>
      <c r="V1596" s="289">
        <f t="shared" ref="V1596" si="2130">D1596</f>
        <v>0.2</v>
      </c>
      <c r="W1596" s="258">
        <f t="shared" ref="W1596" si="2131">+C1596</f>
        <v>5</v>
      </c>
      <c r="X1596" s="258">
        <f t="shared" ref="X1596" si="2132">+E1596</f>
        <v>0.25</v>
      </c>
      <c r="Y1596" s="258">
        <f t="shared" ref="Y1596" si="2133">ROUND((V1596*W1596*X1596),2)</f>
        <v>0.25</v>
      </c>
      <c r="Z1596" s="258"/>
    </row>
    <row r="1597" spans="1:26" x14ac:dyDescent="0.2">
      <c r="A1597" s="453" t="s">
        <v>851</v>
      </c>
      <c r="B1597" s="258" t="s">
        <v>1165</v>
      </c>
      <c r="C1597" s="258"/>
      <c r="D1597" s="256"/>
      <c r="E1597" s="256"/>
      <c r="F1597" s="258">
        <v>2.96</v>
      </c>
      <c r="G1597" s="258">
        <v>0.7</v>
      </c>
      <c r="H1597" s="275">
        <f t="shared" ref="H1597" si="2134">+(G1597*$D$1109)+(0.175*0.5)</f>
        <v>0.1925</v>
      </c>
      <c r="I1597" s="287"/>
      <c r="J1597" s="288">
        <v>0</v>
      </c>
      <c r="K1597" s="287">
        <v>2.95</v>
      </c>
      <c r="L1597" s="288">
        <v>0.9</v>
      </c>
      <c r="M1597" s="287">
        <v>2.99</v>
      </c>
      <c r="N1597" s="288">
        <v>0.45</v>
      </c>
      <c r="O1597" s="287">
        <v>3</v>
      </c>
      <c r="P1597" s="275">
        <v>1.35</v>
      </c>
      <c r="Q1597" s="290">
        <v>3.06</v>
      </c>
      <c r="R1597" s="291">
        <v>0.45</v>
      </c>
      <c r="S1597" s="287">
        <v>3.07</v>
      </c>
      <c r="T1597" s="258">
        <v>0.7</v>
      </c>
      <c r="U1597" s="288">
        <f t="shared" si="2053"/>
        <v>0.1925</v>
      </c>
      <c r="V1597" s="289">
        <f t="shared" ref="V1597" si="2135">AVERAGE(F1597,I1597,K1597,M1597,O1597,Q1597,S1597,C1597)</f>
        <v>3.0050000000000003</v>
      </c>
      <c r="W1597" s="258">
        <f t="shared" ref="W1597" si="2136">SUM(G1597,J1597,L1597,N1597,P1597,R1597,T1597+D1597)</f>
        <v>4.5500000000000007</v>
      </c>
      <c r="X1597" s="258">
        <f t="shared" si="1998"/>
        <v>0.15</v>
      </c>
      <c r="Y1597" s="258">
        <f t="shared" ref="Y1597" si="2137">+ROUND((F1597*H1597)+(K1597*L1597*$D$1109)+(O1597*P1597*$D$1109)+(S1597*U1597),2)</f>
        <v>2.17</v>
      </c>
      <c r="Z1597" s="258">
        <f t="shared" ref="Z1597" si="2138">ROUND((I1597*J1597*X1597)+(M1597*N1597*X1597)+(Q1597*R1597*X1597),2)</f>
        <v>0.41</v>
      </c>
    </row>
    <row r="1598" spans="1:26" x14ac:dyDescent="0.2">
      <c r="A1598" s="453"/>
      <c r="B1598" s="258" t="s">
        <v>516</v>
      </c>
      <c r="C1598" s="258">
        <f>B250</f>
        <v>5</v>
      </c>
      <c r="D1598" s="256">
        <f t="shared" si="2001"/>
        <v>0.2</v>
      </c>
      <c r="E1598" s="256">
        <f t="shared" si="2002"/>
        <v>0.25</v>
      </c>
      <c r="F1598" s="258"/>
      <c r="G1598" s="258"/>
      <c r="H1598" s="275"/>
      <c r="I1598" s="287"/>
      <c r="J1598" s="288"/>
      <c r="K1598" s="287"/>
      <c r="L1598" s="288"/>
      <c r="M1598" s="287"/>
      <c r="N1598" s="288"/>
      <c r="O1598" s="287"/>
      <c r="P1598" s="275"/>
      <c r="Q1598" s="290"/>
      <c r="R1598" s="291"/>
      <c r="S1598" s="287"/>
      <c r="T1598" s="258"/>
      <c r="U1598" s="288"/>
      <c r="V1598" s="289">
        <f t="shared" ref="V1598" si="2139">D1598</f>
        <v>0.2</v>
      </c>
      <c r="W1598" s="258">
        <f t="shared" ref="W1598" si="2140">+C1598</f>
        <v>5</v>
      </c>
      <c r="X1598" s="258">
        <f t="shared" ref="X1598" si="2141">+E1598</f>
        <v>0.25</v>
      </c>
      <c r="Y1598" s="258">
        <f t="shared" ref="Y1598" si="2142">ROUND((V1598*W1598*X1598),2)</f>
        <v>0.25</v>
      </c>
      <c r="Z1598" s="258"/>
    </row>
    <row r="1599" spans="1:26" x14ac:dyDescent="0.2">
      <c r="A1599" s="453" t="s">
        <v>852</v>
      </c>
      <c r="B1599" s="258" t="s">
        <v>1166</v>
      </c>
      <c r="C1599" s="258"/>
      <c r="D1599" s="256"/>
      <c r="E1599" s="256"/>
      <c r="F1599" s="258">
        <v>2.86</v>
      </c>
      <c r="G1599" s="258">
        <v>0.7</v>
      </c>
      <c r="H1599" s="275">
        <f t="shared" ref="H1599" si="2143">+(G1599*$D$1109)+(0.175*0.5)</f>
        <v>0.1925</v>
      </c>
      <c r="I1599" s="287"/>
      <c r="J1599" s="288">
        <v>0</v>
      </c>
      <c r="K1599" s="287">
        <v>2.98</v>
      </c>
      <c r="L1599" s="288">
        <v>1.35</v>
      </c>
      <c r="M1599" s="287">
        <v>3</v>
      </c>
      <c r="N1599" s="288">
        <v>0.45</v>
      </c>
      <c r="O1599" s="287">
        <v>3.08</v>
      </c>
      <c r="P1599" s="288">
        <v>1.35</v>
      </c>
      <c r="Q1599" s="290">
        <v>3.09</v>
      </c>
      <c r="R1599" s="288">
        <v>0.45</v>
      </c>
      <c r="S1599" s="287">
        <v>3.15</v>
      </c>
      <c r="T1599" s="258">
        <v>0.7</v>
      </c>
      <c r="U1599" s="288">
        <f t="shared" si="2053"/>
        <v>0.1925</v>
      </c>
      <c r="V1599" s="289">
        <f t="shared" ref="V1599" si="2144">AVERAGE(F1599,I1599,K1599,M1599,O1599,Q1599,S1599,C1599)</f>
        <v>3.0266666666666668</v>
      </c>
      <c r="W1599" s="258">
        <f t="shared" ref="W1599" si="2145">SUM(G1599,J1599,L1599,N1599,P1599,R1599,T1599+D1599)</f>
        <v>5</v>
      </c>
      <c r="X1599" s="258">
        <f t="shared" si="1998"/>
        <v>0.15</v>
      </c>
      <c r="Y1599" s="258">
        <f t="shared" ref="Y1599" si="2146">+ROUND((F1599*H1599)+(K1599*L1599*$D$1109)+(O1599*P1599*$D$1109)+(S1599*U1599),2)</f>
        <v>2.38</v>
      </c>
      <c r="Z1599" s="258">
        <f t="shared" ref="Z1599" si="2147">ROUND((I1599*J1599*X1599)+(M1599*N1599*X1599)+(Q1599*R1599*X1599),2)</f>
        <v>0.41</v>
      </c>
    </row>
    <row r="1600" spans="1:26" x14ac:dyDescent="0.2">
      <c r="A1600" s="453"/>
      <c r="B1600" s="258" t="s">
        <v>517</v>
      </c>
      <c r="C1600" s="258">
        <f>B251</f>
        <v>5</v>
      </c>
      <c r="D1600" s="256">
        <f t="shared" si="2001"/>
        <v>0.2</v>
      </c>
      <c r="E1600" s="256">
        <f t="shared" si="2002"/>
        <v>0.25</v>
      </c>
      <c r="F1600" s="258"/>
      <c r="G1600" s="258"/>
      <c r="H1600" s="275"/>
      <c r="I1600" s="287"/>
      <c r="J1600" s="288"/>
      <c r="K1600" s="287"/>
      <c r="L1600" s="288"/>
      <c r="M1600" s="287"/>
      <c r="N1600" s="288"/>
      <c r="O1600" s="287"/>
      <c r="P1600" s="288"/>
      <c r="Q1600" s="290"/>
      <c r="R1600" s="288"/>
      <c r="S1600" s="287"/>
      <c r="T1600" s="258"/>
      <c r="U1600" s="288"/>
      <c r="V1600" s="289">
        <f t="shared" ref="V1600" si="2148">D1600</f>
        <v>0.2</v>
      </c>
      <c r="W1600" s="258">
        <f t="shared" ref="W1600" si="2149">+C1600</f>
        <v>5</v>
      </c>
      <c r="X1600" s="258">
        <f t="shared" ref="X1600" si="2150">+E1600</f>
        <v>0.25</v>
      </c>
      <c r="Y1600" s="258">
        <f t="shared" ref="Y1600" si="2151">ROUND((V1600*W1600*X1600),2)</f>
        <v>0.25</v>
      </c>
      <c r="Z1600" s="258"/>
    </row>
    <row r="1601" spans="1:26" x14ac:dyDescent="0.2">
      <c r="A1601" s="453" t="s">
        <v>853</v>
      </c>
      <c r="B1601" s="258" t="s">
        <v>1167</v>
      </c>
      <c r="C1601" s="258"/>
      <c r="D1601" s="256"/>
      <c r="E1601" s="256"/>
      <c r="F1601" s="258">
        <v>2.86</v>
      </c>
      <c r="G1601" s="258">
        <v>0.7</v>
      </c>
      <c r="H1601" s="275">
        <f t="shared" ref="H1601" si="2152">+(G1601*$D$1109)+(0.175*0.5)</f>
        <v>0.1925</v>
      </c>
      <c r="I1601" s="287"/>
      <c r="J1601" s="288">
        <v>0</v>
      </c>
      <c r="K1601" s="287">
        <v>2.98</v>
      </c>
      <c r="L1601" s="288">
        <v>1.35</v>
      </c>
      <c r="M1601" s="287">
        <v>3</v>
      </c>
      <c r="N1601" s="288">
        <v>0.45</v>
      </c>
      <c r="O1601" s="287">
        <v>3.09</v>
      </c>
      <c r="P1601" s="288">
        <v>1.35</v>
      </c>
      <c r="Q1601" s="290">
        <v>3.11</v>
      </c>
      <c r="R1601" s="288">
        <v>0.45</v>
      </c>
      <c r="S1601" s="287">
        <v>3.15</v>
      </c>
      <c r="T1601" s="258">
        <v>0.7</v>
      </c>
      <c r="U1601" s="288">
        <f t="shared" si="2053"/>
        <v>0.1925</v>
      </c>
      <c r="V1601" s="289">
        <f t="shared" ref="V1601" si="2153">AVERAGE(F1601,I1601,K1601,M1601,O1601,Q1601,S1601,C1601)</f>
        <v>3.0316666666666663</v>
      </c>
      <c r="W1601" s="258">
        <f t="shared" ref="W1601" si="2154">SUM(G1601,J1601,L1601,N1601,P1601,R1601,T1601+D1601)</f>
        <v>5</v>
      </c>
      <c r="X1601" s="258">
        <f t="shared" si="1998"/>
        <v>0.15</v>
      </c>
      <c r="Y1601" s="258">
        <f t="shared" ref="Y1601" si="2155">+ROUND((F1601*H1601)+(K1601*L1601*$D$1109)+(O1601*P1601*$D$1109)+(S1601*U1601),2)</f>
        <v>2.39</v>
      </c>
      <c r="Z1601" s="258">
        <f t="shared" ref="Z1601" si="2156">ROUND((I1601*J1601*X1601)+(M1601*N1601*X1601)+(Q1601*R1601*X1601),2)</f>
        <v>0.41</v>
      </c>
    </row>
    <row r="1602" spans="1:26" x14ac:dyDescent="0.2">
      <c r="A1602" s="453"/>
      <c r="B1602" s="258" t="s">
        <v>518</v>
      </c>
      <c r="C1602" s="258">
        <f>B252</f>
        <v>5</v>
      </c>
      <c r="D1602" s="256">
        <f t="shared" si="2001"/>
        <v>0.2</v>
      </c>
      <c r="E1602" s="256">
        <f t="shared" si="2002"/>
        <v>0.25</v>
      </c>
      <c r="F1602" s="258"/>
      <c r="G1602" s="258"/>
      <c r="H1602" s="275"/>
      <c r="I1602" s="287"/>
      <c r="J1602" s="288"/>
      <c r="K1602" s="287"/>
      <c r="L1602" s="288"/>
      <c r="M1602" s="287"/>
      <c r="N1602" s="288"/>
      <c r="O1602" s="287"/>
      <c r="P1602" s="288"/>
      <c r="Q1602" s="290"/>
      <c r="R1602" s="288"/>
      <c r="S1602" s="287"/>
      <c r="T1602" s="258"/>
      <c r="U1602" s="288"/>
      <c r="V1602" s="289">
        <f t="shared" ref="V1602" si="2157">D1602</f>
        <v>0.2</v>
      </c>
      <c r="W1602" s="258">
        <f t="shared" ref="W1602" si="2158">+C1602</f>
        <v>5</v>
      </c>
      <c r="X1602" s="258">
        <f t="shared" ref="X1602" si="2159">+E1602</f>
        <v>0.25</v>
      </c>
      <c r="Y1602" s="258">
        <f t="shared" ref="Y1602" si="2160">ROUND((V1602*W1602*X1602),2)</f>
        <v>0.25</v>
      </c>
      <c r="Z1602" s="258"/>
    </row>
    <row r="1603" spans="1:26" x14ac:dyDescent="0.2">
      <c r="A1603" s="453" t="s">
        <v>854</v>
      </c>
      <c r="B1603" s="258" t="s">
        <v>1168</v>
      </c>
      <c r="C1603" s="258"/>
      <c r="D1603" s="256"/>
      <c r="E1603" s="256"/>
      <c r="F1603" s="258">
        <v>2.86</v>
      </c>
      <c r="G1603" s="258">
        <v>0.7</v>
      </c>
      <c r="H1603" s="275">
        <f t="shared" ref="H1603" si="2161">+(G1603*$D$1109)+(0.175*0.5)</f>
        <v>0.1925</v>
      </c>
      <c r="I1603" s="287"/>
      <c r="J1603" s="288">
        <v>0</v>
      </c>
      <c r="K1603" s="287">
        <v>2.98</v>
      </c>
      <c r="L1603" s="288">
        <v>1.35</v>
      </c>
      <c r="M1603" s="287">
        <v>3</v>
      </c>
      <c r="N1603" s="288">
        <v>0.45</v>
      </c>
      <c r="O1603" s="287">
        <v>3.08</v>
      </c>
      <c r="P1603" s="288">
        <v>1.35</v>
      </c>
      <c r="Q1603" s="290">
        <v>3.11</v>
      </c>
      <c r="R1603" s="288">
        <v>0.45</v>
      </c>
      <c r="S1603" s="287">
        <v>3.15</v>
      </c>
      <c r="T1603" s="258">
        <v>0.7</v>
      </c>
      <c r="U1603" s="288">
        <f t="shared" si="2053"/>
        <v>0.1925</v>
      </c>
      <c r="V1603" s="289">
        <f t="shared" ref="V1603" si="2162">AVERAGE(F1603,I1603,K1603,M1603,O1603,Q1603,S1603,C1603)</f>
        <v>3.03</v>
      </c>
      <c r="W1603" s="258">
        <f t="shared" ref="W1603" si="2163">SUM(G1603,J1603,L1603,N1603,P1603,R1603,T1603+D1603)</f>
        <v>5</v>
      </c>
      <c r="X1603" s="258">
        <f t="shared" si="1998"/>
        <v>0.15</v>
      </c>
      <c r="Y1603" s="258">
        <f t="shared" ref="Y1603" si="2164">+ROUND((F1603*H1603)+(K1603*L1603*$D$1109)+(O1603*P1603*$D$1109)+(S1603*U1603),2)</f>
        <v>2.38</v>
      </c>
      <c r="Z1603" s="258">
        <f t="shared" ref="Z1603" si="2165">ROUND((I1603*J1603*X1603)+(M1603*N1603*X1603)+(Q1603*R1603*X1603),2)</f>
        <v>0.41</v>
      </c>
    </row>
    <row r="1604" spans="1:26" x14ac:dyDescent="0.2">
      <c r="A1604" s="453"/>
      <c r="B1604" s="258" t="s">
        <v>519</v>
      </c>
      <c r="C1604" s="258">
        <f>B253</f>
        <v>5</v>
      </c>
      <c r="D1604" s="256">
        <f t="shared" si="2001"/>
        <v>0.2</v>
      </c>
      <c r="E1604" s="256">
        <f t="shared" si="2002"/>
        <v>0.25</v>
      </c>
      <c r="F1604" s="258"/>
      <c r="G1604" s="258"/>
      <c r="H1604" s="275"/>
      <c r="I1604" s="287"/>
      <c r="J1604" s="288"/>
      <c r="K1604" s="287"/>
      <c r="L1604" s="288"/>
      <c r="M1604" s="287"/>
      <c r="N1604" s="288"/>
      <c r="O1604" s="287"/>
      <c r="P1604" s="288"/>
      <c r="Q1604" s="290"/>
      <c r="R1604" s="288"/>
      <c r="S1604" s="287"/>
      <c r="T1604" s="258"/>
      <c r="U1604" s="288"/>
      <c r="V1604" s="289">
        <f t="shared" ref="V1604" si="2166">D1604</f>
        <v>0.2</v>
      </c>
      <c r="W1604" s="258">
        <f t="shared" ref="W1604" si="2167">+C1604</f>
        <v>5</v>
      </c>
      <c r="X1604" s="258">
        <f t="shared" ref="X1604" si="2168">+E1604</f>
        <v>0.25</v>
      </c>
      <c r="Y1604" s="258">
        <f t="shared" ref="Y1604" si="2169">ROUND((V1604*W1604*X1604),2)</f>
        <v>0.25</v>
      </c>
      <c r="Z1604" s="258"/>
    </row>
    <row r="1605" spans="1:26" x14ac:dyDescent="0.2">
      <c r="A1605" s="453" t="s">
        <v>855</v>
      </c>
      <c r="B1605" s="258" t="s">
        <v>1169</v>
      </c>
      <c r="C1605" s="258"/>
      <c r="D1605" s="256"/>
      <c r="E1605" s="256"/>
      <c r="F1605" s="258">
        <v>2.86</v>
      </c>
      <c r="G1605" s="258">
        <v>0.7</v>
      </c>
      <c r="H1605" s="275">
        <f t="shared" ref="H1605" si="2170">+(G1605*$D$1109)+(0.175*0.5)</f>
        <v>0.1925</v>
      </c>
      <c r="I1605" s="287"/>
      <c r="J1605" s="288">
        <v>0</v>
      </c>
      <c r="K1605" s="287">
        <v>2.98</v>
      </c>
      <c r="L1605" s="288">
        <v>1.35</v>
      </c>
      <c r="M1605" s="287">
        <v>3</v>
      </c>
      <c r="N1605" s="288">
        <v>0.45</v>
      </c>
      <c r="O1605" s="287">
        <v>3.08</v>
      </c>
      <c r="P1605" s="288">
        <v>1.35</v>
      </c>
      <c r="Q1605" s="290">
        <v>3.11</v>
      </c>
      <c r="R1605" s="288">
        <v>0.45</v>
      </c>
      <c r="S1605" s="287">
        <v>3.15</v>
      </c>
      <c r="T1605" s="258">
        <v>0.7</v>
      </c>
      <c r="U1605" s="288">
        <f t="shared" si="2053"/>
        <v>0.1925</v>
      </c>
      <c r="V1605" s="289">
        <f t="shared" ref="V1605" si="2171">AVERAGE(F1605,I1605,K1605,M1605,O1605,Q1605,S1605,C1605)</f>
        <v>3.03</v>
      </c>
      <c r="W1605" s="258">
        <f t="shared" ref="W1605" si="2172">SUM(G1605,J1605,L1605,N1605,P1605,R1605,T1605+D1605)</f>
        <v>5</v>
      </c>
      <c r="X1605" s="258">
        <f t="shared" si="1998"/>
        <v>0.15</v>
      </c>
      <c r="Y1605" s="258">
        <f t="shared" ref="Y1605" si="2173">+ROUND((F1605*H1605)+(K1605*L1605*$D$1109)+(O1605*P1605*$D$1109)+(S1605*U1605),2)</f>
        <v>2.38</v>
      </c>
      <c r="Z1605" s="258">
        <f t="shared" ref="Z1605" si="2174">ROUND((I1605*J1605*X1605)+(M1605*N1605*X1605)+(Q1605*R1605*X1605),2)</f>
        <v>0.41</v>
      </c>
    </row>
    <row r="1606" spans="1:26" x14ac:dyDescent="0.2">
      <c r="A1606" s="453"/>
      <c r="B1606" s="258" t="s">
        <v>520</v>
      </c>
      <c r="C1606" s="258">
        <f>B254</f>
        <v>5</v>
      </c>
      <c r="D1606" s="256">
        <f t="shared" si="2001"/>
        <v>0.2</v>
      </c>
      <c r="E1606" s="256">
        <f t="shared" si="2002"/>
        <v>0.25</v>
      </c>
      <c r="F1606" s="258"/>
      <c r="G1606" s="258"/>
      <c r="H1606" s="275"/>
      <c r="I1606" s="287"/>
      <c r="J1606" s="288"/>
      <c r="K1606" s="287"/>
      <c r="L1606" s="288"/>
      <c r="M1606" s="287"/>
      <c r="N1606" s="288"/>
      <c r="O1606" s="287"/>
      <c r="P1606" s="288"/>
      <c r="Q1606" s="290"/>
      <c r="R1606" s="288"/>
      <c r="S1606" s="287"/>
      <c r="T1606" s="258"/>
      <c r="U1606" s="288"/>
      <c r="V1606" s="289">
        <f t="shared" ref="V1606" si="2175">D1606</f>
        <v>0.2</v>
      </c>
      <c r="W1606" s="258">
        <f t="shared" ref="W1606" si="2176">+C1606</f>
        <v>5</v>
      </c>
      <c r="X1606" s="258">
        <f t="shared" ref="X1606" si="2177">+E1606</f>
        <v>0.25</v>
      </c>
      <c r="Y1606" s="258">
        <f t="shared" ref="Y1606" si="2178">ROUND((V1606*W1606*X1606),2)</f>
        <v>0.25</v>
      </c>
      <c r="Z1606" s="258"/>
    </row>
    <row r="1607" spans="1:26" x14ac:dyDescent="0.2">
      <c r="A1607" s="453" t="s">
        <v>856</v>
      </c>
      <c r="B1607" s="258" t="s">
        <v>1170</v>
      </c>
      <c r="C1607" s="258"/>
      <c r="D1607" s="256"/>
      <c r="E1607" s="256"/>
      <c r="F1607" s="258">
        <v>3</v>
      </c>
      <c r="G1607" s="258">
        <v>0.7</v>
      </c>
      <c r="H1607" s="275">
        <f t="shared" ref="H1607" si="2179">+(G1607*$D$1109)+(0.175*0.5)</f>
        <v>0.1925</v>
      </c>
      <c r="I1607" s="287"/>
      <c r="J1607" s="288">
        <v>0</v>
      </c>
      <c r="K1607" s="287">
        <v>3</v>
      </c>
      <c r="L1607" s="288">
        <v>1.35</v>
      </c>
      <c r="M1607" s="287">
        <v>3</v>
      </c>
      <c r="N1607" s="288">
        <v>0.45</v>
      </c>
      <c r="O1607" s="287">
        <v>3.01</v>
      </c>
      <c r="P1607" s="288">
        <v>1.35</v>
      </c>
      <c r="Q1607" s="290">
        <v>3.02</v>
      </c>
      <c r="R1607" s="288">
        <v>0.45</v>
      </c>
      <c r="S1607" s="287">
        <v>3.01</v>
      </c>
      <c r="T1607" s="258">
        <v>0.7</v>
      </c>
      <c r="U1607" s="288">
        <f t="shared" si="2053"/>
        <v>0.1925</v>
      </c>
      <c r="V1607" s="289">
        <f t="shared" ref="V1607" si="2180">AVERAGE(F1607,I1607,K1607,M1607,O1607,Q1607,S1607,C1607)</f>
        <v>3.0066666666666664</v>
      </c>
      <c r="W1607" s="258">
        <f t="shared" ref="W1607" si="2181">SUM(G1607,J1607,L1607,N1607,P1607,R1607,T1607+D1607)</f>
        <v>5</v>
      </c>
      <c r="X1607" s="258">
        <f t="shared" si="1998"/>
        <v>0.15</v>
      </c>
      <c r="Y1607" s="258">
        <f t="shared" ref="Y1607" si="2182">+ROUND((F1607*H1607)+(K1607*L1607*$D$1109)+(O1607*P1607*$D$1109)+(S1607*U1607),2)</f>
        <v>2.37</v>
      </c>
      <c r="Z1607" s="258">
        <f t="shared" ref="Z1607" si="2183">ROUND((I1607*J1607*X1607)+(M1607*N1607*X1607)+(Q1607*R1607*X1607),2)</f>
        <v>0.41</v>
      </c>
    </row>
    <row r="1608" spans="1:26" x14ac:dyDescent="0.2">
      <c r="A1608" s="453"/>
      <c r="B1608" s="258" t="s">
        <v>521</v>
      </c>
      <c r="C1608" s="258">
        <f>B255</f>
        <v>5</v>
      </c>
      <c r="D1608" s="256">
        <f t="shared" si="2001"/>
        <v>0.2</v>
      </c>
      <c r="E1608" s="256">
        <f t="shared" si="2002"/>
        <v>0.25</v>
      </c>
      <c r="F1608" s="258"/>
      <c r="G1608" s="258"/>
      <c r="H1608" s="275"/>
      <c r="I1608" s="287"/>
      <c r="J1608" s="288"/>
      <c r="K1608" s="287"/>
      <c r="L1608" s="288"/>
      <c r="M1608" s="287"/>
      <c r="N1608" s="288"/>
      <c r="O1608" s="287"/>
      <c r="P1608" s="288"/>
      <c r="Q1608" s="290"/>
      <c r="R1608" s="288"/>
      <c r="S1608" s="287"/>
      <c r="T1608" s="258"/>
      <c r="U1608" s="288"/>
      <c r="V1608" s="289">
        <f t="shared" ref="V1608" si="2184">D1608</f>
        <v>0.2</v>
      </c>
      <c r="W1608" s="258">
        <f t="shared" ref="W1608" si="2185">+C1608</f>
        <v>5</v>
      </c>
      <c r="X1608" s="258">
        <f t="shared" ref="X1608" si="2186">+E1608</f>
        <v>0.25</v>
      </c>
      <c r="Y1608" s="258">
        <f t="shared" ref="Y1608" si="2187">ROUND((V1608*W1608*X1608),2)</f>
        <v>0.25</v>
      </c>
      <c r="Z1608" s="258"/>
    </row>
    <row r="1609" spans="1:26" x14ac:dyDescent="0.2">
      <c r="A1609" s="453" t="s">
        <v>857</v>
      </c>
      <c r="B1609" s="258" t="s">
        <v>1171</v>
      </c>
      <c r="C1609" s="258"/>
      <c r="D1609" s="256"/>
      <c r="E1609" s="256"/>
      <c r="F1609" s="258">
        <v>3</v>
      </c>
      <c r="G1609" s="258">
        <v>0.7</v>
      </c>
      <c r="H1609" s="275">
        <f t="shared" ref="H1609" si="2188">+(G1609*$D$1109)+(0.175*0.5)</f>
        <v>0.1925</v>
      </c>
      <c r="I1609" s="287"/>
      <c r="J1609" s="288">
        <v>0</v>
      </c>
      <c r="K1609" s="287">
        <v>3</v>
      </c>
      <c r="L1609" s="288">
        <v>1.35</v>
      </c>
      <c r="M1609" s="287">
        <v>3</v>
      </c>
      <c r="N1609" s="288">
        <v>0.45</v>
      </c>
      <c r="O1609" s="287">
        <v>3</v>
      </c>
      <c r="P1609" s="288">
        <v>1.35</v>
      </c>
      <c r="Q1609" s="290">
        <v>3</v>
      </c>
      <c r="R1609" s="288">
        <v>0.45</v>
      </c>
      <c r="S1609" s="287">
        <v>3</v>
      </c>
      <c r="T1609" s="258">
        <v>0.7</v>
      </c>
      <c r="U1609" s="288">
        <f t="shared" si="2053"/>
        <v>0.1925</v>
      </c>
      <c r="V1609" s="289">
        <f t="shared" ref="V1609" si="2189">AVERAGE(F1609,I1609,K1609,M1609,O1609,Q1609,S1609,C1609)</f>
        <v>3</v>
      </c>
      <c r="W1609" s="258">
        <f t="shared" ref="W1609" si="2190">SUM(G1609,J1609,L1609,N1609,P1609,R1609,T1609+D1609)</f>
        <v>5</v>
      </c>
      <c r="X1609" s="258">
        <f t="shared" si="1998"/>
        <v>0.15</v>
      </c>
      <c r="Y1609" s="258">
        <f t="shared" ref="Y1609" si="2191">+ROUND((F1609*H1609)+(K1609*L1609*$D$1109)+(O1609*P1609*$D$1109)+(S1609*U1609),2)</f>
        <v>2.37</v>
      </c>
      <c r="Z1609" s="258">
        <f t="shared" ref="Z1609" si="2192">ROUND((I1609*J1609*X1609)+(M1609*N1609*X1609)+(Q1609*R1609*X1609),2)</f>
        <v>0.41</v>
      </c>
    </row>
    <row r="1610" spans="1:26" x14ac:dyDescent="0.2">
      <c r="A1610" s="453"/>
      <c r="B1610" s="258" t="s">
        <v>522</v>
      </c>
      <c r="C1610" s="258">
        <f>B256</f>
        <v>5</v>
      </c>
      <c r="D1610" s="256">
        <f t="shared" si="2001"/>
        <v>0.2</v>
      </c>
      <c r="E1610" s="256">
        <f t="shared" si="2002"/>
        <v>0.25</v>
      </c>
      <c r="F1610" s="258"/>
      <c r="G1610" s="258"/>
      <c r="H1610" s="275"/>
      <c r="I1610" s="287"/>
      <c r="J1610" s="288"/>
      <c r="K1610" s="287"/>
      <c r="L1610" s="288"/>
      <c r="M1610" s="287"/>
      <c r="N1610" s="288"/>
      <c r="O1610" s="287"/>
      <c r="P1610" s="288"/>
      <c r="Q1610" s="290"/>
      <c r="R1610" s="288"/>
      <c r="S1610" s="287"/>
      <c r="T1610" s="258"/>
      <c r="U1610" s="288"/>
      <c r="V1610" s="289">
        <f t="shared" ref="V1610" si="2193">D1610</f>
        <v>0.2</v>
      </c>
      <c r="W1610" s="258">
        <f t="shared" ref="W1610" si="2194">+C1610</f>
        <v>5</v>
      </c>
      <c r="X1610" s="258">
        <f t="shared" ref="X1610" si="2195">+E1610</f>
        <v>0.25</v>
      </c>
      <c r="Y1610" s="258">
        <f t="shared" ref="Y1610" si="2196">ROUND((V1610*W1610*X1610),2)</f>
        <v>0.25</v>
      </c>
      <c r="Z1610" s="258"/>
    </row>
    <row r="1611" spans="1:26" x14ac:dyDescent="0.2">
      <c r="A1611" s="453" t="s">
        <v>858</v>
      </c>
      <c r="B1611" s="258" t="s">
        <v>1172</v>
      </c>
      <c r="C1611" s="258"/>
      <c r="D1611" s="256"/>
      <c r="E1611" s="256"/>
      <c r="F1611" s="258">
        <v>3</v>
      </c>
      <c r="G1611" s="258">
        <v>0.7</v>
      </c>
      <c r="H1611" s="275">
        <f t="shared" ref="H1611" si="2197">+(G1611*$D$1109)+(0.175*0.5)</f>
        <v>0.1925</v>
      </c>
      <c r="I1611" s="287"/>
      <c r="J1611" s="288">
        <v>0</v>
      </c>
      <c r="K1611" s="287">
        <v>3</v>
      </c>
      <c r="L1611" s="288">
        <v>1.35</v>
      </c>
      <c r="M1611" s="287">
        <v>3</v>
      </c>
      <c r="N1611" s="288">
        <v>0.45</v>
      </c>
      <c r="O1611" s="287">
        <v>3</v>
      </c>
      <c r="P1611" s="288">
        <v>1.35</v>
      </c>
      <c r="Q1611" s="290">
        <v>3</v>
      </c>
      <c r="R1611" s="288">
        <v>0.45</v>
      </c>
      <c r="S1611" s="287">
        <v>3</v>
      </c>
      <c r="T1611" s="258">
        <v>0.7</v>
      </c>
      <c r="U1611" s="288">
        <f t="shared" si="2053"/>
        <v>0.1925</v>
      </c>
      <c r="V1611" s="289">
        <f t="shared" ref="V1611" si="2198">AVERAGE(F1611,I1611,K1611,M1611,O1611,Q1611,S1611,C1611)</f>
        <v>3</v>
      </c>
      <c r="W1611" s="258">
        <f t="shared" ref="W1611" si="2199">SUM(G1611,J1611,L1611,N1611,P1611,R1611,T1611+D1611)</f>
        <v>5</v>
      </c>
      <c r="X1611" s="258">
        <f t="shared" si="1998"/>
        <v>0.15</v>
      </c>
      <c r="Y1611" s="258">
        <f t="shared" ref="Y1611" si="2200">+ROUND((F1611*H1611)+(K1611*L1611*$D$1109)+(O1611*P1611*$D$1109)+(S1611*U1611),2)</f>
        <v>2.37</v>
      </c>
      <c r="Z1611" s="258">
        <f t="shared" ref="Z1611" si="2201">ROUND((I1611*J1611*X1611)+(M1611*N1611*X1611)+(Q1611*R1611*X1611),2)</f>
        <v>0.41</v>
      </c>
    </row>
    <row r="1612" spans="1:26" x14ac:dyDescent="0.2">
      <c r="A1612" s="453"/>
      <c r="B1612" s="258" t="s">
        <v>523</v>
      </c>
      <c r="C1612" s="258">
        <f>B257</f>
        <v>5</v>
      </c>
      <c r="D1612" s="256">
        <f t="shared" si="2001"/>
        <v>0.2</v>
      </c>
      <c r="E1612" s="256">
        <f t="shared" si="2002"/>
        <v>0.25</v>
      </c>
      <c r="F1612" s="258"/>
      <c r="G1612" s="258"/>
      <c r="H1612" s="275"/>
      <c r="I1612" s="287"/>
      <c r="J1612" s="288"/>
      <c r="K1612" s="287"/>
      <c r="L1612" s="288"/>
      <c r="M1612" s="287"/>
      <c r="N1612" s="288"/>
      <c r="O1612" s="287"/>
      <c r="P1612" s="288"/>
      <c r="Q1612" s="290"/>
      <c r="R1612" s="288"/>
      <c r="S1612" s="287"/>
      <c r="T1612" s="258"/>
      <c r="U1612" s="288"/>
      <c r="V1612" s="289">
        <f t="shared" ref="V1612" si="2202">D1612</f>
        <v>0.2</v>
      </c>
      <c r="W1612" s="258">
        <f t="shared" ref="W1612" si="2203">+C1612</f>
        <v>5</v>
      </c>
      <c r="X1612" s="258">
        <f t="shared" ref="X1612" si="2204">+E1612</f>
        <v>0.25</v>
      </c>
      <c r="Y1612" s="258">
        <f t="shared" ref="Y1612" si="2205">ROUND((V1612*W1612*X1612),2)</f>
        <v>0.25</v>
      </c>
      <c r="Z1612" s="258"/>
    </row>
    <row r="1613" spans="1:26" x14ac:dyDescent="0.2">
      <c r="A1613" s="453" t="s">
        <v>859</v>
      </c>
      <c r="B1613" s="258" t="s">
        <v>1173</v>
      </c>
      <c r="C1613" s="258"/>
      <c r="D1613" s="256"/>
      <c r="E1613" s="256"/>
      <c r="F1613" s="258">
        <v>3</v>
      </c>
      <c r="G1613" s="258">
        <v>0.7</v>
      </c>
      <c r="H1613" s="275">
        <f t="shared" ref="H1613" si="2206">+(G1613*$D$1109)+(0.175*0.5)</f>
        <v>0.1925</v>
      </c>
      <c r="I1613" s="287"/>
      <c r="J1613" s="288">
        <v>0</v>
      </c>
      <c r="K1613" s="287">
        <v>3</v>
      </c>
      <c r="L1613" s="288">
        <v>1.35</v>
      </c>
      <c r="M1613" s="287">
        <v>3</v>
      </c>
      <c r="N1613" s="288">
        <v>0.45</v>
      </c>
      <c r="O1613" s="287">
        <v>3</v>
      </c>
      <c r="P1613" s="288">
        <v>1.35</v>
      </c>
      <c r="Q1613" s="290">
        <v>3</v>
      </c>
      <c r="R1613" s="288">
        <v>0.45</v>
      </c>
      <c r="S1613" s="287">
        <v>3</v>
      </c>
      <c r="T1613" s="258">
        <v>0.7</v>
      </c>
      <c r="U1613" s="288">
        <f t="shared" si="2053"/>
        <v>0.1925</v>
      </c>
      <c r="V1613" s="289">
        <f t="shared" ref="V1613" si="2207">AVERAGE(F1613,I1613,K1613,M1613,O1613,Q1613,S1613,C1613)</f>
        <v>3</v>
      </c>
      <c r="W1613" s="258">
        <f t="shared" ref="W1613" si="2208">SUM(G1613,J1613,L1613,N1613,P1613,R1613,T1613+D1613)</f>
        <v>5</v>
      </c>
      <c r="X1613" s="258">
        <f t="shared" si="1998"/>
        <v>0.15</v>
      </c>
      <c r="Y1613" s="258">
        <f t="shared" ref="Y1613" si="2209">+ROUND((F1613*H1613)+(K1613*L1613*$D$1109)+(O1613*P1613*$D$1109)+(S1613*U1613),2)</f>
        <v>2.37</v>
      </c>
      <c r="Z1613" s="258">
        <f t="shared" ref="Z1613" si="2210">ROUND((I1613*J1613*X1613)+(M1613*N1613*X1613)+(Q1613*R1613*X1613),2)</f>
        <v>0.41</v>
      </c>
    </row>
    <row r="1614" spans="1:26" x14ac:dyDescent="0.2">
      <c r="A1614" s="453"/>
      <c r="B1614" s="258" t="s">
        <v>524</v>
      </c>
      <c r="C1614" s="258">
        <f>B258</f>
        <v>5</v>
      </c>
      <c r="D1614" s="256">
        <f t="shared" si="2001"/>
        <v>0.2</v>
      </c>
      <c r="E1614" s="256">
        <f t="shared" si="2002"/>
        <v>0.25</v>
      </c>
      <c r="F1614" s="258"/>
      <c r="G1614" s="258"/>
      <c r="H1614" s="275"/>
      <c r="I1614" s="287"/>
      <c r="J1614" s="288"/>
      <c r="K1614" s="287"/>
      <c r="L1614" s="288"/>
      <c r="M1614" s="287"/>
      <c r="N1614" s="288"/>
      <c r="O1614" s="287"/>
      <c r="P1614" s="275"/>
      <c r="Q1614" s="290"/>
      <c r="R1614" s="291"/>
      <c r="S1614" s="287"/>
      <c r="T1614" s="258"/>
      <c r="U1614" s="288"/>
      <c r="V1614" s="289">
        <f t="shared" ref="V1614" si="2211">D1614</f>
        <v>0.2</v>
      </c>
      <c r="W1614" s="258">
        <f t="shared" ref="W1614" si="2212">+C1614</f>
        <v>5</v>
      </c>
      <c r="X1614" s="258">
        <f t="shared" ref="X1614" si="2213">+E1614</f>
        <v>0.25</v>
      </c>
      <c r="Y1614" s="258">
        <f t="shared" ref="Y1614" si="2214">ROUND((V1614*W1614*X1614),2)</f>
        <v>0.25</v>
      </c>
      <c r="Z1614" s="258"/>
    </row>
    <row r="1615" spans="1:26" x14ac:dyDescent="0.2">
      <c r="A1615" s="453" t="s">
        <v>860</v>
      </c>
      <c r="B1615" s="258" t="s">
        <v>1174</v>
      </c>
      <c r="C1615" s="258"/>
      <c r="D1615" s="256"/>
      <c r="E1615" s="256"/>
      <c r="F1615" s="258">
        <v>3</v>
      </c>
      <c r="G1615" s="258">
        <v>0.7</v>
      </c>
      <c r="H1615" s="275">
        <f t="shared" ref="H1615" si="2215">+(G1615*$D$1109)+(0.175*0.5)</f>
        <v>0.1925</v>
      </c>
      <c r="I1615" s="287">
        <v>3</v>
      </c>
      <c r="J1615" s="288">
        <v>0.45</v>
      </c>
      <c r="K1615" s="287">
        <v>3</v>
      </c>
      <c r="L1615" s="288">
        <v>1.35</v>
      </c>
      <c r="M1615" s="287">
        <v>3</v>
      </c>
      <c r="N1615" s="288">
        <v>0.45</v>
      </c>
      <c r="O1615" s="287">
        <v>3</v>
      </c>
      <c r="P1615" s="288">
        <v>1.35</v>
      </c>
      <c r="Q1615" s="290"/>
      <c r="R1615" s="291">
        <v>0</v>
      </c>
      <c r="S1615" s="287">
        <v>3</v>
      </c>
      <c r="T1615" s="258">
        <v>0.7</v>
      </c>
      <c r="U1615" s="288">
        <f t="shared" si="2053"/>
        <v>0.1925</v>
      </c>
      <c r="V1615" s="289">
        <f t="shared" ref="V1615" si="2216">AVERAGE(F1615,I1615,K1615,M1615,O1615,Q1615,S1615,C1615)</f>
        <v>3</v>
      </c>
      <c r="W1615" s="258">
        <f t="shared" ref="W1615" si="2217">SUM(G1615,J1615,L1615,N1615,P1615,R1615,T1615+D1615)</f>
        <v>5.0000000000000009</v>
      </c>
      <c r="X1615" s="258">
        <f t="shared" si="1998"/>
        <v>0.15</v>
      </c>
      <c r="Y1615" s="258">
        <f t="shared" ref="Y1615" si="2218">+ROUND((F1615*H1615)+(K1615*L1615*$D$1109)+(O1615*P1615*$D$1109)+(S1615*U1615),2)</f>
        <v>2.37</v>
      </c>
      <c r="Z1615" s="258">
        <f t="shared" ref="Z1615" si="2219">ROUND((I1615*J1615*X1615)+(M1615*N1615*X1615)+(Q1615*R1615*X1615),2)</f>
        <v>0.41</v>
      </c>
    </row>
    <row r="1616" spans="1:26" x14ac:dyDescent="0.2">
      <c r="A1616" s="453"/>
      <c r="B1616" s="258" t="s">
        <v>525</v>
      </c>
      <c r="C1616" s="258">
        <f>B259</f>
        <v>5</v>
      </c>
      <c r="D1616" s="256">
        <f t="shared" si="2001"/>
        <v>0.2</v>
      </c>
      <c r="E1616" s="256">
        <f t="shared" si="2002"/>
        <v>0.25</v>
      </c>
      <c r="F1616" s="258"/>
      <c r="G1616" s="258"/>
      <c r="H1616" s="275"/>
      <c r="I1616" s="287"/>
      <c r="J1616" s="288"/>
      <c r="K1616" s="287"/>
      <c r="L1616" s="288"/>
      <c r="M1616" s="287"/>
      <c r="N1616" s="288"/>
      <c r="O1616" s="287"/>
      <c r="P1616" s="288"/>
      <c r="Q1616" s="290"/>
      <c r="R1616" s="291"/>
      <c r="S1616" s="287"/>
      <c r="T1616" s="258"/>
      <c r="U1616" s="288"/>
      <c r="V1616" s="289">
        <f t="shared" ref="V1616" si="2220">D1616</f>
        <v>0.2</v>
      </c>
      <c r="W1616" s="258">
        <f t="shared" ref="W1616" si="2221">+C1616</f>
        <v>5</v>
      </c>
      <c r="X1616" s="258">
        <f t="shared" ref="X1616" si="2222">+E1616</f>
        <v>0.25</v>
      </c>
      <c r="Y1616" s="258">
        <f t="shared" ref="Y1616" si="2223">ROUND((V1616*W1616*X1616),2)</f>
        <v>0.25</v>
      </c>
      <c r="Z1616" s="258"/>
    </row>
    <row r="1617" spans="1:26" x14ac:dyDescent="0.2">
      <c r="A1617" s="453" t="s">
        <v>861</v>
      </c>
      <c r="B1617" s="258" t="s">
        <v>1175</v>
      </c>
      <c r="C1617" s="258"/>
      <c r="D1617" s="256"/>
      <c r="E1617" s="256"/>
      <c r="F1617" s="258">
        <v>3.01</v>
      </c>
      <c r="G1617" s="258">
        <v>0.7</v>
      </c>
      <c r="H1617" s="275">
        <f t="shared" ref="H1617" si="2224">+(G1617*$D$1109)+(0.175*0.5)</f>
        <v>0.1925</v>
      </c>
      <c r="I1617" s="287">
        <v>3.01</v>
      </c>
      <c r="J1617" s="288">
        <v>0.45</v>
      </c>
      <c r="K1617" s="287">
        <v>3</v>
      </c>
      <c r="L1617" s="288">
        <v>1.35</v>
      </c>
      <c r="M1617" s="287">
        <v>3</v>
      </c>
      <c r="N1617" s="288">
        <v>0.45</v>
      </c>
      <c r="O1617" s="287">
        <v>3</v>
      </c>
      <c r="P1617" s="288">
        <v>1.35</v>
      </c>
      <c r="Q1617" s="290"/>
      <c r="R1617" s="291">
        <v>0</v>
      </c>
      <c r="S1617" s="287">
        <v>3</v>
      </c>
      <c r="T1617" s="258">
        <v>0.7</v>
      </c>
      <c r="U1617" s="288">
        <f t="shared" si="2053"/>
        <v>0.1925</v>
      </c>
      <c r="V1617" s="289">
        <f t="shared" ref="V1617" si="2225">AVERAGE(F1617,I1617,K1617,M1617,O1617,Q1617,S1617,C1617)</f>
        <v>3.0033333333333334</v>
      </c>
      <c r="W1617" s="258">
        <f t="shared" ref="W1617" si="2226">SUM(G1617,J1617,L1617,N1617,P1617,R1617,T1617+D1617)</f>
        <v>5.0000000000000009</v>
      </c>
      <c r="X1617" s="258">
        <f t="shared" si="1998"/>
        <v>0.15</v>
      </c>
      <c r="Y1617" s="258">
        <f t="shared" ref="Y1617" si="2227">+ROUND((F1617*H1617)+(K1617*L1617*$D$1109)+(O1617*P1617*$D$1109)+(S1617*U1617),2)</f>
        <v>2.37</v>
      </c>
      <c r="Z1617" s="258">
        <f t="shared" ref="Z1617" si="2228">ROUND((I1617*J1617*X1617)+(M1617*N1617*X1617)+(Q1617*R1617*X1617),2)</f>
        <v>0.41</v>
      </c>
    </row>
    <row r="1618" spans="1:26" x14ac:dyDescent="0.2">
      <c r="A1618" s="453"/>
      <c r="B1618" s="258" t="s">
        <v>526</v>
      </c>
      <c r="C1618" s="258">
        <f>B260</f>
        <v>5</v>
      </c>
      <c r="D1618" s="256">
        <f t="shared" si="2001"/>
        <v>0.2</v>
      </c>
      <c r="E1618" s="256">
        <f t="shared" si="2002"/>
        <v>0.25</v>
      </c>
      <c r="F1618" s="258"/>
      <c r="G1618" s="258"/>
      <c r="H1618" s="275"/>
      <c r="I1618" s="287"/>
      <c r="J1618" s="288"/>
      <c r="K1618" s="287"/>
      <c r="L1618" s="288"/>
      <c r="M1618" s="287"/>
      <c r="N1618" s="288"/>
      <c r="O1618" s="287"/>
      <c r="P1618" s="288"/>
      <c r="Q1618" s="290"/>
      <c r="R1618" s="291"/>
      <c r="S1618" s="287"/>
      <c r="T1618" s="258"/>
      <c r="U1618" s="288"/>
      <c r="V1618" s="289">
        <f t="shared" ref="V1618" si="2229">D1618</f>
        <v>0.2</v>
      </c>
      <c r="W1618" s="258">
        <f t="shared" ref="W1618" si="2230">+C1618</f>
        <v>5</v>
      </c>
      <c r="X1618" s="258">
        <f t="shared" ref="X1618" si="2231">+E1618</f>
        <v>0.25</v>
      </c>
      <c r="Y1618" s="258">
        <f t="shared" ref="Y1618" si="2232">ROUND((V1618*W1618*X1618),2)</f>
        <v>0.25</v>
      </c>
      <c r="Z1618" s="258"/>
    </row>
    <row r="1619" spans="1:26" x14ac:dyDescent="0.2">
      <c r="A1619" s="453" t="s">
        <v>862</v>
      </c>
      <c r="B1619" s="258" t="s">
        <v>1176</v>
      </c>
      <c r="C1619" s="258"/>
      <c r="D1619" s="256"/>
      <c r="E1619" s="256"/>
      <c r="F1619" s="258">
        <v>3.05</v>
      </c>
      <c r="G1619" s="258">
        <v>0.7</v>
      </c>
      <c r="H1619" s="275">
        <f t="shared" ref="H1619" si="2233">+(G1619*$D$1109)+(0.175*0.5)</f>
        <v>0.1925</v>
      </c>
      <c r="I1619" s="287">
        <v>3.04</v>
      </c>
      <c r="J1619" s="288">
        <v>0.45</v>
      </c>
      <c r="K1619" s="287">
        <v>3.03</v>
      </c>
      <c r="L1619" s="288">
        <v>1.35</v>
      </c>
      <c r="M1619" s="287">
        <v>3</v>
      </c>
      <c r="N1619" s="288">
        <v>0.45</v>
      </c>
      <c r="O1619" s="287">
        <v>3</v>
      </c>
      <c r="P1619" s="288">
        <v>1.35</v>
      </c>
      <c r="Q1619" s="290"/>
      <c r="R1619" s="291">
        <v>0</v>
      </c>
      <c r="S1619" s="287">
        <v>2.97</v>
      </c>
      <c r="T1619" s="258">
        <v>0.7</v>
      </c>
      <c r="U1619" s="288">
        <f t="shared" si="2053"/>
        <v>0.1925</v>
      </c>
      <c r="V1619" s="289">
        <f t="shared" ref="V1619" si="2234">AVERAGE(F1619,I1619,K1619,M1619,O1619,Q1619,S1619,C1619)</f>
        <v>3.0150000000000001</v>
      </c>
      <c r="W1619" s="258">
        <f t="shared" ref="W1619" si="2235">SUM(G1619,J1619,L1619,N1619,P1619,R1619,T1619+D1619)</f>
        <v>5.0000000000000009</v>
      </c>
      <c r="X1619" s="258">
        <f t="shared" si="1998"/>
        <v>0.15</v>
      </c>
      <c r="Y1619" s="258">
        <f t="shared" ref="Y1619" si="2236">+ROUND((F1619*H1619)+(K1619*L1619*$D$1109)+(O1619*P1619*$D$1109)+(S1619*U1619),2)</f>
        <v>2.38</v>
      </c>
      <c r="Z1619" s="258">
        <f t="shared" ref="Z1619" si="2237">ROUND((I1619*J1619*X1619)+(M1619*N1619*X1619)+(Q1619*R1619*X1619),2)</f>
        <v>0.41</v>
      </c>
    </row>
    <row r="1620" spans="1:26" x14ac:dyDescent="0.2">
      <c r="A1620" s="453"/>
      <c r="B1620" s="258" t="s">
        <v>527</v>
      </c>
      <c r="C1620" s="258">
        <f>B261</f>
        <v>5</v>
      </c>
      <c r="D1620" s="256">
        <f t="shared" si="2001"/>
        <v>0.2</v>
      </c>
      <c r="E1620" s="256">
        <f t="shared" si="2002"/>
        <v>0.25</v>
      </c>
      <c r="F1620" s="258"/>
      <c r="G1620" s="258"/>
      <c r="H1620" s="275"/>
      <c r="I1620" s="287"/>
      <c r="J1620" s="288"/>
      <c r="K1620" s="287"/>
      <c r="L1620" s="288"/>
      <c r="M1620" s="287"/>
      <c r="N1620" s="288"/>
      <c r="O1620" s="287"/>
      <c r="P1620" s="288"/>
      <c r="Q1620" s="290"/>
      <c r="R1620" s="291"/>
      <c r="S1620" s="287"/>
      <c r="T1620" s="258"/>
      <c r="U1620" s="288"/>
      <c r="V1620" s="289">
        <f t="shared" ref="V1620" si="2238">D1620</f>
        <v>0.2</v>
      </c>
      <c r="W1620" s="258">
        <f t="shared" ref="W1620" si="2239">+C1620</f>
        <v>5</v>
      </c>
      <c r="X1620" s="258">
        <f t="shared" ref="X1620" si="2240">+E1620</f>
        <v>0.25</v>
      </c>
      <c r="Y1620" s="258">
        <f t="shared" ref="Y1620" si="2241">ROUND((V1620*W1620*X1620),2)</f>
        <v>0.25</v>
      </c>
      <c r="Z1620" s="258"/>
    </row>
    <row r="1621" spans="1:26" x14ac:dyDescent="0.2">
      <c r="A1621" s="453" t="s">
        <v>863</v>
      </c>
      <c r="B1621" s="258" t="s">
        <v>1177</v>
      </c>
      <c r="C1621" s="258"/>
      <c r="D1621" s="256"/>
      <c r="E1621" s="256"/>
      <c r="F1621" s="258">
        <v>3.06</v>
      </c>
      <c r="G1621" s="258">
        <v>0.7</v>
      </c>
      <c r="H1621" s="275">
        <f t="shared" ref="H1621" si="2242">+(G1621*$D$1109)+(0.175*0.5)</f>
        <v>0.1925</v>
      </c>
      <c r="I1621" s="287">
        <v>3.04</v>
      </c>
      <c r="J1621" s="288">
        <v>0.45</v>
      </c>
      <c r="K1621" s="287">
        <v>3.03</v>
      </c>
      <c r="L1621" s="288">
        <v>1.35</v>
      </c>
      <c r="M1621" s="287">
        <v>3</v>
      </c>
      <c r="N1621" s="288">
        <v>0.45</v>
      </c>
      <c r="O1621" s="287">
        <v>3</v>
      </c>
      <c r="P1621" s="288">
        <v>1.35</v>
      </c>
      <c r="Q1621" s="290"/>
      <c r="R1621" s="291">
        <v>0</v>
      </c>
      <c r="S1621" s="287">
        <v>2.97</v>
      </c>
      <c r="T1621" s="258">
        <v>0.7</v>
      </c>
      <c r="U1621" s="288">
        <f t="shared" si="2053"/>
        <v>0.1925</v>
      </c>
      <c r="V1621" s="289">
        <f t="shared" ref="V1621" si="2243">AVERAGE(F1621,I1621,K1621,M1621,O1621,Q1621,S1621,C1621)</f>
        <v>3.0166666666666662</v>
      </c>
      <c r="W1621" s="258">
        <f t="shared" ref="W1621" si="2244">SUM(G1621,J1621,L1621,N1621,P1621,R1621,T1621+D1621)</f>
        <v>5.0000000000000009</v>
      </c>
      <c r="X1621" s="258">
        <f t="shared" si="1998"/>
        <v>0.15</v>
      </c>
      <c r="Y1621" s="258">
        <f t="shared" ref="Y1621" si="2245">+ROUND((F1621*H1621)+(K1621*L1621*$D$1109)+(O1621*P1621*$D$1109)+(S1621*U1621),2)</f>
        <v>2.38</v>
      </c>
      <c r="Z1621" s="258">
        <f t="shared" ref="Z1621" si="2246">ROUND((I1621*J1621*X1621)+(M1621*N1621*X1621)+(Q1621*R1621*X1621),2)</f>
        <v>0.41</v>
      </c>
    </row>
    <row r="1622" spans="1:26" x14ac:dyDescent="0.2">
      <c r="A1622" s="453"/>
      <c r="B1622" s="258" t="s">
        <v>528</v>
      </c>
      <c r="C1622" s="258">
        <f>B262</f>
        <v>5</v>
      </c>
      <c r="D1622" s="256">
        <f t="shared" si="2001"/>
        <v>0.2</v>
      </c>
      <c r="E1622" s="256">
        <f t="shared" si="2002"/>
        <v>0.25</v>
      </c>
      <c r="F1622" s="258"/>
      <c r="G1622" s="258"/>
      <c r="H1622" s="275"/>
      <c r="I1622" s="287"/>
      <c r="J1622" s="288"/>
      <c r="K1622" s="287"/>
      <c r="L1622" s="288"/>
      <c r="M1622" s="287"/>
      <c r="N1622" s="288"/>
      <c r="O1622" s="287"/>
      <c r="P1622" s="288"/>
      <c r="Q1622" s="290"/>
      <c r="R1622" s="291"/>
      <c r="S1622" s="287"/>
      <c r="T1622" s="258"/>
      <c r="U1622" s="288"/>
      <c r="V1622" s="289">
        <f t="shared" ref="V1622" si="2247">D1622</f>
        <v>0.2</v>
      </c>
      <c r="W1622" s="258">
        <f t="shared" ref="W1622" si="2248">+C1622</f>
        <v>5</v>
      </c>
      <c r="X1622" s="258">
        <f t="shared" ref="X1622" si="2249">+E1622</f>
        <v>0.25</v>
      </c>
      <c r="Y1622" s="258">
        <f t="shared" ref="Y1622" si="2250">ROUND((V1622*W1622*X1622),2)</f>
        <v>0.25</v>
      </c>
      <c r="Z1622" s="258"/>
    </row>
    <row r="1623" spans="1:26" x14ac:dyDescent="0.2">
      <c r="A1623" s="453" t="s">
        <v>864</v>
      </c>
      <c r="B1623" s="258" t="s">
        <v>1178</v>
      </c>
      <c r="C1623" s="258"/>
      <c r="D1623" s="256"/>
      <c r="E1623" s="256"/>
      <c r="F1623" s="258">
        <v>3.06</v>
      </c>
      <c r="G1623" s="258">
        <v>0.7</v>
      </c>
      <c r="H1623" s="275">
        <f t="shared" ref="H1623" si="2251">+(G1623*$D$1109)+(0.175*0.5)</f>
        <v>0.1925</v>
      </c>
      <c r="I1623" s="287">
        <v>3.04</v>
      </c>
      <c r="J1623" s="288">
        <v>0.45</v>
      </c>
      <c r="K1623" s="287">
        <v>3.03</v>
      </c>
      <c r="L1623" s="288">
        <v>1.35</v>
      </c>
      <c r="M1623" s="287">
        <v>3</v>
      </c>
      <c r="N1623" s="288">
        <v>0.45</v>
      </c>
      <c r="O1623" s="287">
        <v>3</v>
      </c>
      <c r="P1623" s="288">
        <v>1.35</v>
      </c>
      <c r="Q1623" s="290"/>
      <c r="R1623" s="291">
        <v>0</v>
      </c>
      <c r="S1623" s="287">
        <v>2.97</v>
      </c>
      <c r="T1623" s="258">
        <v>0.7</v>
      </c>
      <c r="U1623" s="288">
        <f t="shared" si="2053"/>
        <v>0.1925</v>
      </c>
      <c r="V1623" s="289">
        <f t="shared" ref="V1623" si="2252">AVERAGE(F1623,I1623,K1623,M1623,O1623,Q1623,S1623,C1623)</f>
        <v>3.0166666666666662</v>
      </c>
      <c r="W1623" s="258">
        <f t="shared" ref="W1623" si="2253">SUM(G1623,J1623,L1623,N1623,P1623,R1623,T1623+D1623)</f>
        <v>5.0000000000000009</v>
      </c>
      <c r="X1623" s="258">
        <f t="shared" si="1998"/>
        <v>0.15</v>
      </c>
      <c r="Y1623" s="258">
        <f t="shared" ref="Y1623" si="2254">+ROUND((F1623*H1623)+(K1623*L1623*$D$1109)+(O1623*P1623*$D$1109)+(S1623*U1623),2)</f>
        <v>2.38</v>
      </c>
      <c r="Z1623" s="258">
        <f t="shared" ref="Z1623" si="2255">ROUND((I1623*J1623*X1623)+(M1623*N1623*X1623)+(Q1623*R1623*X1623),2)</f>
        <v>0.41</v>
      </c>
    </row>
    <row r="1624" spans="1:26" x14ac:dyDescent="0.2">
      <c r="A1624" s="453"/>
      <c r="B1624" s="258" t="s">
        <v>529</v>
      </c>
      <c r="C1624" s="258">
        <f>B263</f>
        <v>5</v>
      </c>
      <c r="D1624" s="256">
        <f t="shared" si="2001"/>
        <v>0.2</v>
      </c>
      <c r="E1624" s="256">
        <f t="shared" si="2002"/>
        <v>0.25</v>
      </c>
      <c r="F1624" s="258"/>
      <c r="G1624" s="258"/>
      <c r="H1624" s="275"/>
      <c r="I1624" s="287"/>
      <c r="J1624" s="288"/>
      <c r="K1624" s="287"/>
      <c r="L1624" s="288"/>
      <c r="M1624" s="287"/>
      <c r="N1624" s="288"/>
      <c r="O1624" s="287"/>
      <c r="P1624" s="288"/>
      <c r="Q1624" s="290"/>
      <c r="R1624" s="291"/>
      <c r="S1624" s="287"/>
      <c r="T1624" s="258"/>
      <c r="U1624" s="288"/>
      <c r="V1624" s="289">
        <f t="shared" ref="V1624" si="2256">D1624</f>
        <v>0.2</v>
      </c>
      <c r="W1624" s="258">
        <f t="shared" ref="W1624" si="2257">+C1624</f>
        <v>5</v>
      </c>
      <c r="X1624" s="258">
        <f t="shared" ref="X1624" si="2258">+E1624</f>
        <v>0.25</v>
      </c>
      <c r="Y1624" s="258">
        <f t="shared" ref="Y1624" si="2259">ROUND((V1624*W1624*X1624),2)</f>
        <v>0.25</v>
      </c>
      <c r="Z1624" s="258"/>
    </row>
    <row r="1625" spans="1:26" x14ac:dyDescent="0.2">
      <c r="A1625" s="453" t="s">
        <v>865</v>
      </c>
      <c r="B1625" s="258" t="s">
        <v>1179</v>
      </c>
      <c r="C1625" s="258"/>
      <c r="D1625" s="256"/>
      <c r="E1625" s="256"/>
      <c r="F1625" s="258">
        <v>3.04</v>
      </c>
      <c r="G1625" s="258">
        <v>0.7</v>
      </c>
      <c r="H1625" s="275">
        <f t="shared" ref="H1625" si="2260">+(G1625*$D$1109)+(0.175*0.5)</f>
        <v>0.1925</v>
      </c>
      <c r="I1625" s="287">
        <v>3.03</v>
      </c>
      <c r="J1625" s="288">
        <v>0.45</v>
      </c>
      <c r="K1625" s="287">
        <v>3.02</v>
      </c>
      <c r="L1625" s="288">
        <v>1.35</v>
      </c>
      <c r="M1625" s="287">
        <v>3</v>
      </c>
      <c r="N1625" s="288">
        <v>0.45</v>
      </c>
      <c r="O1625" s="287">
        <v>3</v>
      </c>
      <c r="P1625" s="288">
        <v>1.35</v>
      </c>
      <c r="Q1625" s="290"/>
      <c r="R1625" s="291">
        <v>0</v>
      </c>
      <c r="S1625" s="287">
        <v>2.98</v>
      </c>
      <c r="T1625" s="258">
        <v>0.7</v>
      </c>
      <c r="U1625" s="288">
        <f t="shared" si="2053"/>
        <v>0.1925</v>
      </c>
      <c r="V1625" s="289">
        <f t="shared" ref="V1625" si="2261">AVERAGE(F1625,I1625,K1625,M1625,O1625,Q1625,S1625,C1625)</f>
        <v>3.0116666666666667</v>
      </c>
      <c r="W1625" s="258">
        <f t="shared" ref="W1625" si="2262">SUM(G1625,J1625,L1625,N1625,P1625,R1625,T1625+D1625)</f>
        <v>5.0000000000000009</v>
      </c>
      <c r="X1625" s="258">
        <f t="shared" si="1998"/>
        <v>0.15</v>
      </c>
      <c r="Y1625" s="258">
        <f t="shared" ref="Y1625" si="2263">+ROUND((F1625*H1625)+(K1625*L1625*$D$1109)+(O1625*P1625*$D$1109)+(S1625*U1625),2)</f>
        <v>2.38</v>
      </c>
      <c r="Z1625" s="258">
        <f t="shared" ref="Z1625" si="2264">ROUND((I1625*J1625*X1625)+(M1625*N1625*X1625)+(Q1625*R1625*X1625),2)</f>
        <v>0.41</v>
      </c>
    </row>
    <row r="1626" spans="1:26" x14ac:dyDescent="0.2">
      <c r="A1626" s="453"/>
      <c r="B1626" s="258" t="s">
        <v>530</v>
      </c>
      <c r="C1626" s="258">
        <f>B264</f>
        <v>5</v>
      </c>
      <c r="D1626" s="256">
        <f t="shared" si="2001"/>
        <v>0.2</v>
      </c>
      <c r="E1626" s="256">
        <f t="shared" si="2002"/>
        <v>0.25</v>
      </c>
      <c r="F1626" s="258"/>
      <c r="G1626" s="258"/>
      <c r="H1626" s="275"/>
      <c r="I1626" s="287"/>
      <c r="J1626" s="288"/>
      <c r="K1626" s="287"/>
      <c r="L1626" s="288"/>
      <c r="M1626" s="287"/>
      <c r="N1626" s="288"/>
      <c r="O1626" s="287"/>
      <c r="P1626" s="288"/>
      <c r="Q1626" s="290"/>
      <c r="R1626" s="291"/>
      <c r="S1626" s="287"/>
      <c r="T1626" s="258"/>
      <c r="U1626" s="288"/>
      <c r="V1626" s="289">
        <f t="shared" ref="V1626" si="2265">D1626</f>
        <v>0.2</v>
      </c>
      <c r="W1626" s="258">
        <f t="shared" ref="W1626" si="2266">+C1626</f>
        <v>5</v>
      </c>
      <c r="X1626" s="258">
        <f t="shared" ref="X1626" si="2267">+E1626</f>
        <v>0.25</v>
      </c>
      <c r="Y1626" s="258">
        <f t="shared" ref="Y1626" si="2268">ROUND((V1626*W1626*X1626),2)</f>
        <v>0.25</v>
      </c>
      <c r="Z1626" s="258"/>
    </row>
    <row r="1627" spans="1:26" x14ac:dyDescent="0.2">
      <c r="A1627" s="453" t="s">
        <v>866</v>
      </c>
      <c r="B1627" s="258" t="s">
        <v>1180</v>
      </c>
      <c r="C1627" s="258"/>
      <c r="D1627" s="256"/>
      <c r="E1627" s="256"/>
      <c r="F1627" s="258">
        <v>3</v>
      </c>
      <c r="G1627" s="258">
        <v>0.7</v>
      </c>
      <c r="H1627" s="275">
        <f t="shared" ref="H1627" si="2269">+(G1627*$D$1109)+(0.175*0.5)</f>
        <v>0.1925</v>
      </c>
      <c r="I1627" s="287">
        <v>3</v>
      </c>
      <c r="J1627" s="288">
        <v>0.45</v>
      </c>
      <c r="K1627" s="287">
        <v>3</v>
      </c>
      <c r="L1627" s="288">
        <v>1.35</v>
      </c>
      <c r="M1627" s="287">
        <v>3</v>
      </c>
      <c r="N1627" s="288">
        <v>0.45</v>
      </c>
      <c r="O1627" s="287">
        <v>3</v>
      </c>
      <c r="P1627" s="288">
        <v>1.35</v>
      </c>
      <c r="Q1627" s="290"/>
      <c r="R1627" s="291">
        <v>0</v>
      </c>
      <c r="S1627" s="287">
        <v>3</v>
      </c>
      <c r="T1627" s="258">
        <v>0.7</v>
      </c>
      <c r="U1627" s="288">
        <f t="shared" si="2053"/>
        <v>0.1925</v>
      </c>
      <c r="V1627" s="289">
        <f t="shared" ref="V1627" si="2270">AVERAGE(F1627,I1627,K1627,M1627,O1627,Q1627,S1627,C1627)</f>
        <v>3</v>
      </c>
      <c r="W1627" s="258">
        <f t="shared" ref="W1627" si="2271">SUM(G1627,J1627,L1627,N1627,P1627,R1627,T1627+D1627)</f>
        <v>5.0000000000000009</v>
      </c>
      <c r="X1627" s="258">
        <f t="shared" si="1998"/>
        <v>0.15</v>
      </c>
      <c r="Y1627" s="258">
        <f t="shared" ref="Y1627" si="2272">+ROUND((F1627*H1627)+(K1627*L1627*$D$1109)+(O1627*P1627*$D$1109)+(S1627*U1627),2)</f>
        <v>2.37</v>
      </c>
      <c r="Z1627" s="258">
        <f t="shared" ref="Z1627" si="2273">ROUND((I1627*J1627*X1627)+(M1627*N1627*X1627)+(Q1627*R1627*X1627),2)</f>
        <v>0.41</v>
      </c>
    </row>
    <row r="1628" spans="1:26" x14ac:dyDescent="0.2">
      <c r="A1628" s="453"/>
      <c r="B1628" s="258" t="s">
        <v>531</v>
      </c>
      <c r="C1628" s="258">
        <f>B265</f>
        <v>5</v>
      </c>
      <c r="D1628" s="256">
        <f t="shared" si="2001"/>
        <v>0.2</v>
      </c>
      <c r="E1628" s="256">
        <f t="shared" si="2002"/>
        <v>0.25</v>
      </c>
      <c r="F1628" s="258"/>
      <c r="G1628" s="258"/>
      <c r="H1628" s="275"/>
      <c r="I1628" s="287"/>
      <c r="J1628" s="288"/>
      <c r="K1628" s="287"/>
      <c r="L1628" s="288"/>
      <c r="M1628" s="287"/>
      <c r="N1628" s="288"/>
      <c r="O1628" s="287"/>
      <c r="P1628" s="288"/>
      <c r="Q1628" s="290"/>
      <c r="R1628" s="291"/>
      <c r="S1628" s="287"/>
      <c r="T1628" s="258"/>
      <c r="U1628" s="288"/>
      <c r="V1628" s="289">
        <f t="shared" ref="V1628" si="2274">D1628</f>
        <v>0.2</v>
      </c>
      <c r="W1628" s="258">
        <f t="shared" ref="W1628" si="2275">+C1628</f>
        <v>5</v>
      </c>
      <c r="X1628" s="258">
        <f t="shared" ref="X1628" si="2276">+E1628</f>
        <v>0.25</v>
      </c>
      <c r="Y1628" s="258">
        <f t="shared" ref="Y1628" si="2277">ROUND((V1628*W1628*X1628),2)</f>
        <v>0.25</v>
      </c>
      <c r="Z1628" s="258"/>
    </row>
    <row r="1629" spans="1:26" x14ac:dyDescent="0.2">
      <c r="A1629" s="453" t="s">
        <v>867</v>
      </c>
      <c r="B1629" s="258" t="s">
        <v>1181</v>
      </c>
      <c r="C1629" s="258"/>
      <c r="D1629" s="256"/>
      <c r="E1629" s="256"/>
      <c r="F1629" s="258">
        <v>3</v>
      </c>
      <c r="G1629" s="258">
        <v>0.7</v>
      </c>
      <c r="H1629" s="275">
        <f t="shared" ref="H1629" si="2278">+(G1629*$D$1109)+(0.175*0.5)</f>
        <v>0.1925</v>
      </c>
      <c r="I1629" s="287">
        <v>3</v>
      </c>
      <c r="J1629" s="288">
        <v>0.45</v>
      </c>
      <c r="K1629" s="287">
        <v>3</v>
      </c>
      <c r="L1629" s="288">
        <v>1.35</v>
      </c>
      <c r="M1629" s="287">
        <v>3</v>
      </c>
      <c r="N1629" s="288">
        <v>0.45</v>
      </c>
      <c r="O1629" s="287">
        <v>3</v>
      </c>
      <c r="P1629" s="288">
        <v>1.35</v>
      </c>
      <c r="Q1629" s="290"/>
      <c r="R1629" s="291">
        <v>0</v>
      </c>
      <c r="S1629" s="287">
        <v>3</v>
      </c>
      <c r="T1629" s="258">
        <v>0.7</v>
      </c>
      <c r="U1629" s="288">
        <f t="shared" si="2053"/>
        <v>0.1925</v>
      </c>
      <c r="V1629" s="289">
        <f t="shared" ref="V1629" si="2279">AVERAGE(F1629,I1629,K1629,M1629,O1629,Q1629,S1629,C1629)</f>
        <v>3</v>
      </c>
      <c r="W1629" s="258">
        <f t="shared" ref="W1629" si="2280">SUM(G1629,J1629,L1629,N1629,P1629,R1629,T1629+D1629)</f>
        <v>5.0000000000000009</v>
      </c>
      <c r="X1629" s="258">
        <f t="shared" si="1998"/>
        <v>0.15</v>
      </c>
      <c r="Y1629" s="258">
        <f t="shared" ref="Y1629" si="2281">+ROUND((F1629*H1629)+(K1629*L1629*$D$1109)+(O1629*P1629*$D$1109)+(S1629*U1629),2)</f>
        <v>2.37</v>
      </c>
      <c r="Z1629" s="258">
        <f t="shared" ref="Z1629" si="2282">ROUND((I1629*J1629*X1629)+(M1629*N1629*X1629)+(Q1629*R1629*X1629),2)</f>
        <v>0.41</v>
      </c>
    </row>
    <row r="1630" spans="1:26" x14ac:dyDescent="0.2">
      <c r="A1630" s="453"/>
      <c r="B1630" s="258" t="s">
        <v>532</v>
      </c>
      <c r="C1630" s="258">
        <f>B266</f>
        <v>5</v>
      </c>
      <c r="D1630" s="256">
        <f t="shared" si="2001"/>
        <v>0.2</v>
      </c>
      <c r="E1630" s="256">
        <f t="shared" si="2002"/>
        <v>0.25</v>
      </c>
      <c r="F1630" s="258"/>
      <c r="G1630" s="258"/>
      <c r="H1630" s="275"/>
      <c r="I1630" s="287"/>
      <c r="J1630" s="288"/>
      <c r="K1630" s="287"/>
      <c r="L1630" s="288"/>
      <c r="M1630" s="287"/>
      <c r="N1630" s="288"/>
      <c r="O1630" s="287"/>
      <c r="P1630" s="275"/>
      <c r="Q1630" s="290"/>
      <c r="R1630" s="291"/>
      <c r="S1630" s="287"/>
      <c r="T1630" s="258"/>
      <c r="U1630" s="288"/>
      <c r="V1630" s="289">
        <f t="shared" ref="V1630" si="2283">D1630</f>
        <v>0.2</v>
      </c>
      <c r="W1630" s="258">
        <f t="shared" ref="W1630" si="2284">+C1630</f>
        <v>5</v>
      </c>
      <c r="X1630" s="258">
        <f t="shared" ref="X1630" si="2285">+E1630</f>
        <v>0.25</v>
      </c>
      <c r="Y1630" s="258">
        <f t="shared" ref="Y1630" si="2286">ROUND((V1630*W1630*X1630),2)</f>
        <v>0.25</v>
      </c>
      <c r="Z1630" s="258"/>
    </row>
    <row r="1631" spans="1:26" x14ac:dyDescent="0.2">
      <c r="A1631" s="453" t="s">
        <v>868</v>
      </c>
      <c r="B1631" s="258" t="s">
        <v>1182</v>
      </c>
      <c r="C1631" s="258"/>
      <c r="D1631" s="256"/>
      <c r="E1631" s="256"/>
      <c r="F1631" s="258">
        <v>3</v>
      </c>
      <c r="G1631" s="258">
        <v>0.7</v>
      </c>
      <c r="H1631" s="275">
        <f t="shared" ref="H1631" si="2287">+(G1631*$D$1109)+(0.175*0.5)</f>
        <v>0.1925</v>
      </c>
      <c r="I1631" s="287"/>
      <c r="J1631" s="288">
        <v>0</v>
      </c>
      <c r="K1631" s="287">
        <v>3</v>
      </c>
      <c r="L1631" s="288">
        <v>1.8</v>
      </c>
      <c r="M1631" s="287"/>
      <c r="N1631" s="288">
        <v>0</v>
      </c>
      <c r="O1631" s="287">
        <v>3</v>
      </c>
      <c r="P1631" s="288">
        <v>1.35</v>
      </c>
      <c r="Q1631" s="290">
        <v>3</v>
      </c>
      <c r="R1631" s="288">
        <v>0.45</v>
      </c>
      <c r="S1631" s="287">
        <v>3</v>
      </c>
      <c r="T1631" s="258">
        <v>0.7</v>
      </c>
      <c r="U1631" s="288">
        <f t="shared" si="2053"/>
        <v>0.1925</v>
      </c>
      <c r="V1631" s="289">
        <f t="shared" ref="V1631" si="2288">AVERAGE(F1631,I1631,K1631,M1631,O1631,Q1631,S1631,C1631)</f>
        <v>3</v>
      </c>
      <c r="W1631" s="258">
        <f t="shared" ref="W1631" si="2289">SUM(G1631,J1631,L1631,N1631,P1631,R1631,T1631+D1631)</f>
        <v>5</v>
      </c>
      <c r="X1631" s="258">
        <f t="shared" ref="X1631:X1693" si="2290">$D$1109</f>
        <v>0.15</v>
      </c>
      <c r="Y1631" s="258">
        <f t="shared" ref="Y1631" si="2291">+ROUND((F1631*H1631)+(K1631*L1631*$D$1109)+(O1631*P1631*$D$1109)+(S1631*U1631),2)</f>
        <v>2.57</v>
      </c>
      <c r="Z1631" s="258">
        <f t="shared" ref="Z1631" si="2292">ROUND((I1631*J1631*X1631)+(M1631*N1631*X1631)+(Q1631*R1631*X1631),2)</f>
        <v>0.2</v>
      </c>
    </row>
    <row r="1632" spans="1:26" x14ac:dyDescent="0.2">
      <c r="A1632" s="453"/>
      <c r="B1632" s="258" t="s">
        <v>533</v>
      </c>
      <c r="C1632" s="258">
        <f>B267</f>
        <v>5</v>
      </c>
      <c r="D1632" s="256">
        <f t="shared" ref="D1632:D1694" si="2293">$D$1110</f>
        <v>0.2</v>
      </c>
      <c r="E1632" s="256">
        <f t="shared" ref="E1632:E1694" si="2294">$D$1111</f>
        <v>0.25</v>
      </c>
      <c r="F1632" s="258"/>
      <c r="G1632" s="258"/>
      <c r="H1632" s="275"/>
      <c r="I1632" s="287"/>
      <c r="J1632" s="288"/>
      <c r="K1632" s="287"/>
      <c r="L1632" s="288"/>
      <c r="M1632" s="287"/>
      <c r="N1632" s="288"/>
      <c r="O1632" s="287"/>
      <c r="P1632" s="275"/>
      <c r="Q1632" s="290"/>
      <c r="R1632" s="288"/>
      <c r="S1632" s="287"/>
      <c r="T1632" s="258"/>
      <c r="U1632" s="288"/>
      <c r="V1632" s="289">
        <f t="shared" ref="V1632" si="2295">D1632</f>
        <v>0.2</v>
      </c>
      <c r="W1632" s="258">
        <f t="shared" ref="W1632" si="2296">+C1632</f>
        <v>5</v>
      </c>
      <c r="X1632" s="258">
        <f t="shared" ref="X1632" si="2297">+E1632</f>
        <v>0.25</v>
      </c>
      <c r="Y1632" s="258">
        <f t="shared" ref="Y1632" si="2298">ROUND((V1632*W1632*X1632),2)</f>
        <v>0.25</v>
      </c>
      <c r="Z1632" s="258"/>
    </row>
    <row r="1633" spans="1:26" x14ac:dyDescent="0.2">
      <c r="A1633" s="453" t="s">
        <v>869</v>
      </c>
      <c r="B1633" s="258" t="s">
        <v>1183</v>
      </c>
      <c r="C1633" s="258"/>
      <c r="D1633" s="256"/>
      <c r="E1633" s="256"/>
      <c r="F1633" s="258">
        <v>3</v>
      </c>
      <c r="G1633" s="258">
        <v>0.7</v>
      </c>
      <c r="H1633" s="275">
        <f t="shared" ref="H1633" si="2299">+(G1633*$D$1109)+(0.175*0.5)</f>
        <v>0.1925</v>
      </c>
      <c r="I1633" s="287"/>
      <c r="J1633" s="288">
        <v>0</v>
      </c>
      <c r="K1633" s="287">
        <v>3</v>
      </c>
      <c r="L1633" s="288">
        <v>1.8</v>
      </c>
      <c r="M1633" s="287"/>
      <c r="N1633" s="288">
        <v>0</v>
      </c>
      <c r="O1633" s="287">
        <v>3</v>
      </c>
      <c r="P1633" s="288">
        <v>1.35</v>
      </c>
      <c r="Q1633" s="287">
        <v>3</v>
      </c>
      <c r="R1633" s="288">
        <v>0.45</v>
      </c>
      <c r="S1633" s="287">
        <v>3</v>
      </c>
      <c r="T1633" s="258">
        <v>0.7</v>
      </c>
      <c r="U1633" s="288">
        <f t="shared" si="2053"/>
        <v>0.1925</v>
      </c>
      <c r="V1633" s="289">
        <f t="shared" ref="V1633" si="2300">AVERAGE(F1633,I1633,K1633,M1633,O1633,Q1633,S1633,C1633)</f>
        <v>3</v>
      </c>
      <c r="W1633" s="258">
        <f t="shared" ref="W1633" si="2301">SUM(G1633,J1633,L1633,N1633,P1633,R1633,T1633+D1633)</f>
        <v>5</v>
      </c>
      <c r="X1633" s="258">
        <f t="shared" si="2290"/>
        <v>0.15</v>
      </c>
      <c r="Y1633" s="258">
        <f t="shared" ref="Y1633" si="2302">+ROUND((F1633*H1633)+(K1633*L1633*$D$1109)+(O1633*P1633*$D$1109)+(S1633*U1633),2)</f>
        <v>2.57</v>
      </c>
      <c r="Z1633" s="258">
        <f t="shared" ref="Z1633" si="2303">ROUND((I1633*J1633*X1633)+(M1633*N1633*X1633)+(Q1633*R1633*X1633),2)</f>
        <v>0.2</v>
      </c>
    </row>
    <row r="1634" spans="1:26" x14ac:dyDescent="0.2">
      <c r="A1634" s="453"/>
      <c r="B1634" s="258" t="s">
        <v>534</v>
      </c>
      <c r="C1634" s="258">
        <f>B268</f>
        <v>5</v>
      </c>
      <c r="D1634" s="256">
        <f t="shared" si="2293"/>
        <v>0.2</v>
      </c>
      <c r="E1634" s="256">
        <f t="shared" si="2294"/>
        <v>0.25</v>
      </c>
      <c r="F1634" s="258"/>
      <c r="G1634" s="258"/>
      <c r="H1634" s="275"/>
      <c r="I1634" s="287"/>
      <c r="J1634" s="288"/>
      <c r="K1634" s="287"/>
      <c r="L1634" s="288"/>
      <c r="M1634" s="287"/>
      <c r="N1634" s="288"/>
      <c r="O1634" s="287"/>
      <c r="P1634" s="288"/>
      <c r="Q1634" s="287"/>
      <c r="R1634" s="288"/>
      <c r="S1634" s="287"/>
      <c r="T1634" s="258"/>
      <c r="U1634" s="288"/>
      <c r="V1634" s="289">
        <f t="shared" ref="V1634" si="2304">D1634</f>
        <v>0.2</v>
      </c>
      <c r="W1634" s="258">
        <f t="shared" ref="W1634" si="2305">+C1634</f>
        <v>5</v>
      </c>
      <c r="X1634" s="258">
        <f t="shared" ref="X1634" si="2306">+E1634</f>
        <v>0.25</v>
      </c>
      <c r="Y1634" s="258">
        <f t="shared" ref="Y1634" si="2307">ROUND((V1634*W1634*X1634),2)</f>
        <v>0.25</v>
      </c>
      <c r="Z1634" s="258"/>
    </row>
    <row r="1635" spans="1:26" x14ac:dyDescent="0.2">
      <c r="A1635" s="453" t="s">
        <v>870</v>
      </c>
      <c r="B1635" s="258" t="s">
        <v>1184</v>
      </c>
      <c r="C1635" s="258"/>
      <c r="D1635" s="256"/>
      <c r="E1635" s="256"/>
      <c r="F1635" s="258">
        <v>3.02</v>
      </c>
      <c r="G1635" s="258">
        <v>0.7</v>
      </c>
      <c r="H1635" s="275">
        <f t="shared" ref="H1635" si="2308">+(G1635*$D$1109)+(0.175*0.5)</f>
        <v>0.1925</v>
      </c>
      <c r="I1635" s="287"/>
      <c r="J1635" s="288">
        <v>0</v>
      </c>
      <c r="K1635" s="287">
        <v>3.03</v>
      </c>
      <c r="L1635" s="288">
        <v>1.8</v>
      </c>
      <c r="M1635" s="287"/>
      <c r="N1635" s="288">
        <v>0</v>
      </c>
      <c r="O1635" s="287">
        <v>3</v>
      </c>
      <c r="P1635" s="288">
        <v>1.35</v>
      </c>
      <c r="Q1635" s="287">
        <v>3</v>
      </c>
      <c r="R1635" s="288">
        <v>0.45</v>
      </c>
      <c r="S1635" s="287">
        <v>3</v>
      </c>
      <c r="T1635" s="258">
        <v>0.7</v>
      </c>
      <c r="U1635" s="288">
        <f t="shared" si="2053"/>
        <v>0.1925</v>
      </c>
      <c r="V1635" s="289">
        <f t="shared" ref="V1635" si="2309">AVERAGE(F1635,I1635,K1635,M1635,O1635,Q1635,S1635,C1635)</f>
        <v>3.0100000000000002</v>
      </c>
      <c r="W1635" s="258">
        <f t="shared" ref="W1635" si="2310">SUM(G1635,J1635,L1635,N1635,P1635,R1635,T1635+D1635)</f>
        <v>5</v>
      </c>
      <c r="X1635" s="258">
        <f t="shared" si="2290"/>
        <v>0.15</v>
      </c>
      <c r="Y1635" s="258">
        <f t="shared" ref="Y1635" si="2311">+ROUND((F1635*H1635)+(K1635*L1635*$D$1109)+(O1635*P1635*$D$1109)+(S1635*U1635),2)</f>
        <v>2.58</v>
      </c>
      <c r="Z1635" s="258">
        <f t="shared" ref="Z1635" si="2312">ROUND((I1635*J1635*X1635)+(M1635*N1635*X1635)+(Q1635*R1635*X1635),2)</f>
        <v>0.2</v>
      </c>
    </row>
    <row r="1636" spans="1:26" x14ac:dyDescent="0.2">
      <c r="A1636" s="453"/>
      <c r="B1636" s="258" t="s">
        <v>535</v>
      </c>
      <c r="C1636" s="258">
        <f>B269</f>
        <v>5.29</v>
      </c>
      <c r="D1636" s="256">
        <f t="shared" si="2293"/>
        <v>0.2</v>
      </c>
      <c r="E1636" s="256">
        <f t="shared" si="2294"/>
        <v>0.25</v>
      </c>
      <c r="F1636" s="258"/>
      <c r="G1636" s="258"/>
      <c r="H1636" s="275"/>
      <c r="I1636" s="287"/>
      <c r="J1636" s="288"/>
      <c r="K1636" s="287"/>
      <c r="L1636" s="288"/>
      <c r="M1636" s="287"/>
      <c r="N1636" s="288"/>
      <c r="O1636" s="287"/>
      <c r="P1636" s="275"/>
      <c r="Q1636" s="287"/>
      <c r="R1636" s="288"/>
      <c r="S1636" s="287"/>
      <c r="T1636" s="258"/>
      <c r="U1636" s="288"/>
      <c r="V1636" s="289">
        <f t="shared" ref="V1636" si="2313">D1636</f>
        <v>0.2</v>
      </c>
      <c r="W1636" s="258">
        <f t="shared" ref="W1636" si="2314">+C1636</f>
        <v>5.29</v>
      </c>
      <c r="X1636" s="258">
        <f t="shared" ref="X1636" si="2315">+E1636</f>
        <v>0.25</v>
      </c>
      <c r="Y1636" s="258">
        <f t="shared" ref="Y1636" si="2316">ROUND((V1636*W1636*X1636),2)</f>
        <v>0.26</v>
      </c>
      <c r="Z1636" s="258"/>
    </row>
    <row r="1637" spans="1:26" x14ac:dyDescent="0.2">
      <c r="A1637" s="453" t="s">
        <v>871</v>
      </c>
      <c r="B1637" s="258" t="s">
        <v>1185</v>
      </c>
      <c r="C1637" s="258"/>
      <c r="D1637" s="256"/>
      <c r="E1637" s="256"/>
      <c r="F1637" s="258">
        <v>2.86</v>
      </c>
      <c r="G1637" s="258">
        <v>0.7</v>
      </c>
      <c r="H1637" s="275">
        <f t="shared" ref="H1637" si="2317">+(G1637*$D$1109)+(0.175*0.5)</f>
        <v>0.1925</v>
      </c>
      <c r="I1637" s="287"/>
      <c r="J1637" s="288">
        <v>0</v>
      </c>
      <c r="K1637" s="287">
        <v>3</v>
      </c>
      <c r="L1637" s="288">
        <v>1.8</v>
      </c>
      <c r="M1637" s="287"/>
      <c r="N1637" s="288">
        <v>0</v>
      </c>
      <c r="O1637" s="287">
        <v>3.1</v>
      </c>
      <c r="P1637" s="288">
        <v>1.35</v>
      </c>
      <c r="Q1637" s="287">
        <v>3.13</v>
      </c>
      <c r="R1637" s="288">
        <v>0.45</v>
      </c>
      <c r="S1637" s="287">
        <v>3.17</v>
      </c>
      <c r="T1637" s="258">
        <v>0.7</v>
      </c>
      <c r="U1637" s="288">
        <f t="shared" si="2053"/>
        <v>0.1925</v>
      </c>
      <c r="V1637" s="289">
        <f t="shared" ref="V1637" si="2318">AVERAGE(F1637,I1637,K1637,M1637,O1637,Q1637,S1637,C1637)</f>
        <v>3.052</v>
      </c>
      <c r="W1637" s="258">
        <f t="shared" ref="W1637" si="2319">SUM(G1637,J1637,L1637,N1637,P1637,R1637,T1637+D1637)</f>
        <v>5</v>
      </c>
      <c r="X1637" s="258">
        <f t="shared" si="2290"/>
        <v>0.15</v>
      </c>
      <c r="Y1637" s="258">
        <f t="shared" ref="Y1637" si="2320">+ROUND((F1637*H1637)+(K1637*L1637*$D$1109)+(O1637*P1637*$D$1109)+(S1637*U1637),2)</f>
        <v>2.6</v>
      </c>
      <c r="Z1637" s="258">
        <f t="shared" ref="Z1637" si="2321">ROUND((I1637*J1637*X1637)+(M1637*N1637*X1637)+(Q1637*R1637*X1637),2)</f>
        <v>0.21</v>
      </c>
    </row>
    <row r="1638" spans="1:26" x14ac:dyDescent="0.2">
      <c r="A1638" s="453"/>
      <c r="B1638" s="258" t="s">
        <v>536</v>
      </c>
      <c r="C1638" s="258">
        <f>B270</f>
        <v>5.45</v>
      </c>
      <c r="D1638" s="256">
        <f t="shared" si="2293"/>
        <v>0.2</v>
      </c>
      <c r="E1638" s="256">
        <f t="shared" si="2294"/>
        <v>0.25</v>
      </c>
      <c r="F1638" s="258"/>
      <c r="G1638" s="258"/>
      <c r="H1638" s="275"/>
      <c r="I1638" s="287"/>
      <c r="J1638" s="288"/>
      <c r="K1638" s="287"/>
      <c r="L1638" s="288"/>
      <c r="M1638" s="287"/>
      <c r="N1638" s="288"/>
      <c r="O1638" s="287"/>
      <c r="P1638" s="275"/>
      <c r="Q1638" s="287"/>
      <c r="R1638" s="288"/>
      <c r="S1638" s="287"/>
      <c r="T1638" s="258"/>
      <c r="U1638" s="288"/>
      <c r="V1638" s="289">
        <f t="shared" ref="V1638" si="2322">D1638</f>
        <v>0.2</v>
      </c>
      <c r="W1638" s="258">
        <f t="shared" ref="W1638" si="2323">+C1638</f>
        <v>5.45</v>
      </c>
      <c r="X1638" s="258">
        <f t="shared" ref="X1638" si="2324">+E1638</f>
        <v>0.25</v>
      </c>
      <c r="Y1638" s="258">
        <f t="shared" ref="Y1638" si="2325">ROUND((V1638*W1638*X1638),2)</f>
        <v>0.27</v>
      </c>
      <c r="Z1638" s="258"/>
    </row>
    <row r="1639" spans="1:26" x14ac:dyDescent="0.2">
      <c r="A1639" s="453" t="s">
        <v>872</v>
      </c>
      <c r="B1639" s="258" t="s">
        <v>1186</v>
      </c>
      <c r="C1639" s="258"/>
      <c r="D1639" s="256"/>
      <c r="E1639" s="256"/>
      <c r="F1639" s="258">
        <v>2.76</v>
      </c>
      <c r="G1639" s="258">
        <v>0.7</v>
      </c>
      <c r="H1639" s="275">
        <f t="shared" ref="H1639" si="2326">+(G1639*$D$1109)+(0.175*0.5)</f>
        <v>0.1925</v>
      </c>
      <c r="I1639" s="287"/>
      <c r="J1639" s="288">
        <v>0</v>
      </c>
      <c r="K1639" s="287">
        <v>2.99</v>
      </c>
      <c r="L1639" s="288">
        <v>1.8</v>
      </c>
      <c r="M1639" s="287"/>
      <c r="N1639" s="288">
        <v>0</v>
      </c>
      <c r="O1639" s="287">
        <v>3.15</v>
      </c>
      <c r="P1639" s="288">
        <v>1.35</v>
      </c>
      <c r="Q1639" s="287">
        <v>3.19</v>
      </c>
      <c r="R1639" s="288">
        <v>0.45</v>
      </c>
      <c r="S1639" s="287">
        <v>3.27</v>
      </c>
      <c r="T1639" s="258">
        <v>0.7</v>
      </c>
      <c r="U1639" s="288">
        <f t="shared" si="2053"/>
        <v>0.1925</v>
      </c>
      <c r="V1639" s="289">
        <f t="shared" ref="V1639" si="2327">AVERAGE(F1639,I1639,K1639,M1639,O1639,Q1639,S1639,C1639)</f>
        <v>3.0720000000000001</v>
      </c>
      <c r="W1639" s="258">
        <f t="shared" ref="W1639" si="2328">SUM(G1639,J1639,L1639,N1639,P1639,R1639,T1639+D1639)</f>
        <v>5</v>
      </c>
      <c r="X1639" s="258">
        <f t="shared" si="2290"/>
        <v>0.15</v>
      </c>
      <c r="Y1639" s="258">
        <f t="shared" ref="Y1639" si="2329">+ROUND((F1639*H1639)+(K1639*L1639*$D$1109)+(O1639*P1639*$D$1109)+(S1639*U1639),2)</f>
        <v>2.61</v>
      </c>
      <c r="Z1639" s="258">
        <f t="shared" ref="Z1639" si="2330">ROUND((I1639*J1639*X1639)+(M1639*N1639*X1639)+(Q1639*R1639*X1639),2)</f>
        <v>0.22</v>
      </c>
    </row>
    <row r="1640" spans="1:26" x14ac:dyDescent="0.2">
      <c r="A1640" s="453"/>
      <c r="B1640" s="258" t="s">
        <v>537</v>
      </c>
      <c r="C1640" s="258">
        <f>B271</f>
        <v>5.45</v>
      </c>
      <c r="D1640" s="256">
        <f t="shared" si="2293"/>
        <v>0.2</v>
      </c>
      <c r="E1640" s="256">
        <f t="shared" si="2294"/>
        <v>0.25</v>
      </c>
      <c r="F1640" s="258"/>
      <c r="G1640" s="258"/>
      <c r="H1640" s="275"/>
      <c r="I1640" s="287"/>
      <c r="J1640" s="288"/>
      <c r="K1640" s="287"/>
      <c r="L1640" s="288"/>
      <c r="M1640" s="287"/>
      <c r="N1640" s="288"/>
      <c r="O1640" s="287"/>
      <c r="P1640" s="288"/>
      <c r="Q1640" s="290"/>
      <c r="R1640" s="288"/>
      <c r="S1640" s="287"/>
      <c r="T1640" s="258"/>
      <c r="U1640" s="288"/>
      <c r="V1640" s="289">
        <f t="shared" ref="V1640" si="2331">D1640</f>
        <v>0.2</v>
      </c>
      <c r="W1640" s="258">
        <f t="shared" ref="W1640" si="2332">+C1640</f>
        <v>5.45</v>
      </c>
      <c r="X1640" s="258">
        <f t="shared" ref="X1640" si="2333">+E1640</f>
        <v>0.25</v>
      </c>
      <c r="Y1640" s="258">
        <f t="shared" ref="Y1640" si="2334">ROUND((V1640*W1640*X1640),2)</f>
        <v>0.27</v>
      </c>
      <c r="Z1640" s="258"/>
    </row>
    <row r="1641" spans="1:26" x14ac:dyDescent="0.2">
      <c r="A1641" s="453" t="s">
        <v>873</v>
      </c>
      <c r="B1641" s="258" t="s">
        <v>1187</v>
      </c>
      <c r="C1641" s="258"/>
      <c r="D1641" s="256"/>
      <c r="E1641" s="256"/>
      <c r="F1641" s="258">
        <v>2.77</v>
      </c>
      <c r="G1641" s="258">
        <v>0.7</v>
      </c>
      <c r="H1641" s="275">
        <f t="shared" ref="H1641" si="2335">+(G1641*$D$1109)+(0.175*0.5)</f>
        <v>0.1925</v>
      </c>
      <c r="I1641" s="287"/>
      <c r="J1641" s="288">
        <v>0</v>
      </c>
      <c r="K1641" s="287">
        <v>3</v>
      </c>
      <c r="L1641" s="288">
        <v>1.8</v>
      </c>
      <c r="M1641" s="287"/>
      <c r="N1641" s="288">
        <v>0</v>
      </c>
      <c r="O1641" s="287">
        <v>3.07</v>
      </c>
      <c r="P1641" s="288">
        <v>1.35</v>
      </c>
      <c r="Q1641" s="290">
        <v>3.12</v>
      </c>
      <c r="R1641" s="288">
        <v>0.45</v>
      </c>
      <c r="S1641" s="287">
        <v>3.27</v>
      </c>
      <c r="T1641" s="258">
        <v>0.7</v>
      </c>
      <c r="U1641" s="288">
        <f t="shared" si="2053"/>
        <v>0.1925</v>
      </c>
      <c r="V1641" s="289">
        <f t="shared" ref="V1641" si="2336">AVERAGE(F1641,I1641,K1641,M1641,O1641,Q1641,S1641,C1641)</f>
        <v>3.0460000000000003</v>
      </c>
      <c r="W1641" s="258">
        <f t="shared" ref="W1641" si="2337">SUM(G1641,J1641,L1641,N1641,P1641,R1641,T1641+D1641)</f>
        <v>5</v>
      </c>
      <c r="X1641" s="258">
        <f t="shared" si="2290"/>
        <v>0.15</v>
      </c>
      <c r="Y1641" s="258">
        <f t="shared" ref="Y1641" si="2338">+ROUND((F1641*H1641)+(K1641*L1641*$D$1109)+(O1641*P1641*$D$1109)+(S1641*U1641),2)</f>
        <v>2.59</v>
      </c>
      <c r="Z1641" s="258">
        <f t="shared" ref="Z1641" si="2339">ROUND((I1641*J1641*X1641)+(M1641*N1641*X1641)+(Q1641*R1641*X1641),2)</f>
        <v>0.21</v>
      </c>
    </row>
    <row r="1642" spans="1:26" x14ac:dyDescent="0.2">
      <c r="A1642" s="453"/>
      <c r="B1642" s="258" t="s">
        <v>538</v>
      </c>
      <c r="C1642" s="258">
        <f>B272</f>
        <v>5.45</v>
      </c>
      <c r="D1642" s="256">
        <f t="shared" si="2293"/>
        <v>0.2</v>
      </c>
      <c r="E1642" s="256">
        <f t="shared" si="2294"/>
        <v>0.25</v>
      </c>
      <c r="F1642" s="258"/>
      <c r="G1642" s="258"/>
      <c r="H1642" s="275"/>
      <c r="I1642" s="287"/>
      <c r="J1642" s="288"/>
      <c r="K1642" s="287"/>
      <c r="L1642" s="288"/>
      <c r="M1642" s="287"/>
      <c r="N1642" s="288"/>
      <c r="O1642" s="287"/>
      <c r="P1642" s="288"/>
      <c r="Q1642" s="290"/>
      <c r="R1642" s="288"/>
      <c r="S1642" s="287"/>
      <c r="T1642" s="258"/>
      <c r="U1642" s="288"/>
      <c r="V1642" s="289">
        <f t="shared" ref="V1642" si="2340">D1642</f>
        <v>0.2</v>
      </c>
      <c r="W1642" s="258">
        <f t="shared" ref="W1642" si="2341">+C1642</f>
        <v>5.45</v>
      </c>
      <c r="X1642" s="258">
        <f t="shared" ref="X1642" si="2342">+E1642</f>
        <v>0.25</v>
      </c>
      <c r="Y1642" s="258">
        <f t="shared" ref="Y1642" si="2343">ROUND((V1642*W1642*X1642),2)</f>
        <v>0.27</v>
      </c>
      <c r="Z1642" s="258"/>
    </row>
    <row r="1643" spans="1:26" x14ac:dyDescent="0.2">
      <c r="A1643" s="453" t="s">
        <v>874</v>
      </c>
      <c r="B1643" s="258" t="s">
        <v>1188</v>
      </c>
      <c r="C1643" s="258"/>
      <c r="D1643" s="256"/>
      <c r="E1643" s="256"/>
      <c r="F1643" s="258">
        <v>2.77</v>
      </c>
      <c r="G1643" s="258">
        <v>0.7</v>
      </c>
      <c r="H1643" s="275">
        <f t="shared" ref="H1643" si="2344">+(G1643*$D$1109)+(0.175*0.5)</f>
        <v>0.1925</v>
      </c>
      <c r="I1643" s="287"/>
      <c r="J1643" s="288">
        <v>0</v>
      </c>
      <c r="K1643" s="287">
        <v>3</v>
      </c>
      <c r="L1643" s="288">
        <v>1.8</v>
      </c>
      <c r="M1643" s="287"/>
      <c r="N1643" s="288">
        <v>0</v>
      </c>
      <c r="O1643" s="287">
        <v>3.15</v>
      </c>
      <c r="P1643" s="288">
        <v>1.35</v>
      </c>
      <c r="Q1643" s="290">
        <v>3.2</v>
      </c>
      <c r="R1643" s="288">
        <v>0.45</v>
      </c>
      <c r="S1643" s="287">
        <v>3.19</v>
      </c>
      <c r="T1643" s="258">
        <v>0.7</v>
      </c>
      <c r="U1643" s="288">
        <f t="shared" ref="U1643:U1705" si="2345">+(T1643*$D$1109)+(0.175*0.5)</f>
        <v>0.1925</v>
      </c>
      <c r="V1643" s="289">
        <f t="shared" ref="V1643" si="2346">AVERAGE(F1643,I1643,K1643,M1643,O1643,Q1643,S1643,C1643)</f>
        <v>3.0620000000000003</v>
      </c>
      <c r="W1643" s="258">
        <f t="shared" ref="W1643" si="2347">SUM(G1643,J1643,L1643,N1643,P1643,R1643,T1643+D1643)</f>
        <v>5</v>
      </c>
      <c r="X1643" s="258">
        <f t="shared" si="2290"/>
        <v>0.15</v>
      </c>
      <c r="Y1643" s="258">
        <f t="shared" ref="Y1643" si="2348">+ROUND((F1643*H1643)+(K1643*L1643*$D$1109)+(O1643*P1643*$D$1109)+(S1643*U1643),2)</f>
        <v>2.6</v>
      </c>
      <c r="Z1643" s="258">
        <f t="shared" ref="Z1643" si="2349">ROUND((I1643*J1643*X1643)+(M1643*N1643*X1643)+(Q1643*R1643*X1643),2)</f>
        <v>0.22</v>
      </c>
    </row>
    <row r="1644" spans="1:26" x14ac:dyDescent="0.2">
      <c r="A1644" s="453"/>
      <c r="B1644" s="258" t="s">
        <v>539</v>
      </c>
      <c r="C1644" s="258">
        <f>B273</f>
        <v>5.45</v>
      </c>
      <c r="D1644" s="256">
        <f t="shared" si="2293"/>
        <v>0.2</v>
      </c>
      <c r="E1644" s="256">
        <f t="shared" si="2294"/>
        <v>0.25</v>
      </c>
      <c r="F1644" s="258"/>
      <c r="G1644" s="258"/>
      <c r="H1644" s="275"/>
      <c r="I1644" s="287"/>
      <c r="J1644" s="288"/>
      <c r="K1644" s="287"/>
      <c r="L1644" s="288"/>
      <c r="M1644" s="287"/>
      <c r="N1644" s="288"/>
      <c r="O1644" s="287"/>
      <c r="P1644" s="288"/>
      <c r="Q1644" s="290"/>
      <c r="R1644" s="288"/>
      <c r="S1644" s="287"/>
      <c r="T1644" s="258"/>
      <c r="U1644" s="288"/>
      <c r="V1644" s="289">
        <f t="shared" ref="V1644" si="2350">D1644</f>
        <v>0.2</v>
      </c>
      <c r="W1644" s="258">
        <f t="shared" ref="W1644" si="2351">+C1644</f>
        <v>5.45</v>
      </c>
      <c r="X1644" s="258">
        <f t="shared" ref="X1644" si="2352">+E1644</f>
        <v>0.25</v>
      </c>
      <c r="Y1644" s="258">
        <f t="shared" ref="Y1644" si="2353">ROUND((V1644*W1644*X1644),2)</f>
        <v>0.27</v>
      </c>
      <c r="Z1644" s="258"/>
    </row>
    <row r="1645" spans="1:26" x14ac:dyDescent="0.2">
      <c r="A1645" s="453" t="s">
        <v>875</v>
      </c>
      <c r="B1645" s="258" t="s">
        <v>1189</v>
      </c>
      <c r="C1645" s="258"/>
      <c r="D1645" s="256"/>
      <c r="E1645" s="256"/>
      <c r="F1645" s="258">
        <v>2.77</v>
      </c>
      <c r="G1645" s="258">
        <v>0.7</v>
      </c>
      <c r="H1645" s="275">
        <f t="shared" ref="H1645" si="2354">+(G1645*$D$1109)+(0.175*0.5)</f>
        <v>0.1925</v>
      </c>
      <c r="I1645" s="287"/>
      <c r="J1645" s="288">
        <v>0</v>
      </c>
      <c r="K1645" s="287">
        <v>3</v>
      </c>
      <c r="L1645" s="288">
        <v>1.8</v>
      </c>
      <c r="M1645" s="287"/>
      <c r="N1645" s="288">
        <v>0</v>
      </c>
      <c r="O1645" s="287">
        <v>3.15</v>
      </c>
      <c r="P1645" s="288">
        <v>1.35</v>
      </c>
      <c r="Q1645" s="290">
        <v>3.2</v>
      </c>
      <c r="R1645" s="288">
        <v>0.45</v>
      </c>
      <c r="S1645" s="287">
        <v>3.19</v>
      </c>
      <c r="T1645" s="258">
        <v>0.7</v>
      </c>
      <c r="U1645" s="288">
        <f t="shared" si="2345"/>
        <v>0.1925</v>
      </c>
      <c r="V1645" s="289">
        <f t="shared" ref="V1645" si="2355">AVERAGE(F1645,I1645,K1645,M1645,O1645,Q1645,S1645,C1645)</f>
        <v>3.0620000000000003</v>
      </c>
      <c r="W1645" s="258">
        <f t="shared" ref="W1645" si="2356">SUM(G1645,J1645,L1645,N1645,P1645,R1645,T1645+D1645)</f>
        <v>5</v>
      </c>
      <c r="X1645" s="258">
        <f t="shared" si="2290"/>
        <v>0.15</v>
      </c>
      <c r="Y1645" s="258">
        <f t="shared" ref="Y1645" si="2357">+ROUND((F1645*H1645)+(K1645*L1645*$D$1109)+(O1645*P1645*$D$1109)+(S1645*U1645),2)</f>
        <v>2.6</v>
      </c>
      <c r="Z1645" s="258">
        <f t="shared" ref="Z1645" si="2358">ROUND((I1645*J1645*X1645)+(M1645*N1645*X1645)+(Q1645*R1645*X1645),2)</f>
        <v>0.22</v>
      </c>
    </row>
    <row r="1646" spans="1:26" x14ac:dyDescent="0.2">
      <c r="A1646" s="453"/>
      <c r="B1646" s="258" t="s">
        <v>540</v>
      </c>
      <c r="C1646" s="258">
        <f>B274</f>
        <v>5.45</v>
      </c>
      <c r="D1646" s="256">
        <f t="shared" si="2293"/>
        <v>0.2</v>
      </c>
      <c r="E1646" s="256">
        <f t="shared" si="2294"/>
        <v>0.25</v>
      </c>
      <c r="F1646" s="258"/>
      <c r="G1646" s="258"/>
      <c r="H1646" s="275"/>
      <c r="I1646" s="287"/>
      <c r="J1646" s="288"/>
      <c r="K1646" s="287"/>
      <c r="L1646" s="288"/>
      <c r="M1646" s="287"/>
      <c r="N1646" s="288"/>
      <c r="O1646" s="287"/>
      <c r="P1646" s="288"/>
      <c r="Q1646" s="290"/>
      <c r="R1646" s="288"/>
      <c r="S1646" s="287"/>
      <c r="T1646" s="258"/>
      <c r="U1646" s="288"/>
      <c r="V1646" s="289">
        <f t="shared" ref="V1646" si="2359">D1646</f>
        <v>0.2</v>
      </c>
      <c r="W1646" s="258">
        <f t="shared" ref="W1646" si="2360">+C1646</f>
        <v>5.45</v>
      </c>
      <c r="X1646" s="258">
        <f t="shared" ref="X1646" si="2361">+E1646</f>
        <v>0.25</v>
      </c>
      <c r="Y1646" s="258">
        <f t="shared" ref="Y1646" si="2362">ROUND((V1646*W1646*X1646),2)</f>
        <v>0.27</v>
      </c>
      <c r="Z1646" s="258"/>
    </row>
    <row r="1647" spans="1:26" x14ac:dyDescent="0.2">
      <c r="A1647" s="453" t="s">
        <v>876</v>
      </c>
      <c r="B1647" s="258" t="s">
        <v>1190</v>
      </c>
      <c r="C1647" s="258"/>
      <c r="D1647" s="256"/>
      <c r="E1647" s="256"/>
      <c r="F1647" s="258">
        <v>2.87</v>
      </c>
      <c r="G1647" s="258">
        <v>0.7</v>
      </c>
      <c r="H1647" s="275">
        <f t="shared" ref="H1647" si="2363">+(G1647*$D$1109)+(0.175*0.5)</f>
        <v>0.1925</v>
      </c>
      <c r="I1647" s="287"/>
      <c r="J1647" s="288">
        <v>0</v>
      </c>
      <c r="K1647" s="287">
        <v>3</v>
      </c>
      <c r="L1647" s="288">
        <v>1.8</v>
      </c>
      <c r="M1647" s="287"/>
      <c r="N1647" s="288">
        <v>0</v>
      </c>
      <c r="O1647" s="287">
        <v>3.08</v>
      </c>
      <c r="P1647" s="288">
        <v>1.35</v>
      </c>
      <c r="Q1647" s="290">
        <v>3.11</v>
      </c>
      <c r="R1647" s="288">
        <v>0.45</v>
      </c>
      <c r="S1647" s="287">
        <v>3.17</v>
      </c>
      <c r="T1647" s="258">
        <v>0.7</v>
      </c>
      <c r="U1647" s="288">
        <f t="shared" si="2345"/>
        <v>0.1925</v>
      </c>
      <c r="V1647" s="289">
        <f t="shared" ref="V1647" si="2364">AVERAGE(F1647,I1647,K1647,M1647,O1647,Q1647,S1647,C1647)</f>
        <v>3.0459999999999998</v>
      </c>
      <c r="W1647" s="258">
        <f t="shared" ref="W1647" si="2365">SUM(G1647,J1647,L1647,N1647,P1647,R1647,T1647+D1647)</f>
        <v>5</v>
      </c>
      <c r="X1647" s="258">
        <f t="shared" si="2290"/>
        <v>0.15</v>
      </c>
      <c r="Y1647" s="258">
        <f t="shared" ref="Y1647" si="2366">+ROUND((F1647*H1647)+(K1647*L1647*$D$1109)+(O1647*P1647*$D$1109)+(S1647*U1647),2)</f>
        <v>2.6</v>
      </c>
      <c r="Z1647" s="258">
        <f t="shared" ref="Z1647" si="2367">ROUND((I1647*J1647*X1647)+(M1647*N1647*X1647)+(Q1647*R1647*X1647),2)</f>
        <v>0.21</v>
      </c>
    </row>
    <row r="1648" spans="1:26" x14ac:dyDescent="0.2">
      <c r="A1648" s="453"/>
      <c r="B1648" s="258" t="s">
        <v>541</v>
      </c>
      <c r="C1648" s="258">
        <f>B275</f>
        <v>5.27</v>
      </c>
      <c r="D1648" s="256">
        <f t="shared" si="2293"/>
        <v>0.2</v>
      </c>
      <c r="E1648" s="256">
        <f t="shared" si="2294"/>
        <v>0.25</v>
      </c>
      <c r="F1648" s="258"/>
      <c r="G1648" s="258"/>
      <c r="H1648" s="275"/>
      <c r="I1648" s="287"/>
      <c r="J1648" s="288"/>
      <c r="K1648" s="287"/>
      <c r="L1648" s="288"/>
      <c r="M1648" s="287"/>
      <c r="N1648" s="288"/>
      <c r="O1648" s="287"/>
      <c r="P1648" s="288"/>
      <c r="Q1648" s="290"/>
      <c r="R1648" s="288"/>
      <c r="S1648" s="287"/>
      <c r="T1648" s="258"/>
      <c r="U1648" s="288"/>
      <c r="V1648" s="289">
        <f t="shared" ref="V1648" si="2368">D1648</f>
        <v>0.2</v>
      </c>
      <c r="W1648" s="258">
        <f t="shared" ref="W1648" si="2369">+C1648</f>
        <v>5.27</v>
      </c>
      <c r="X1648" s="258">
        <f t="shared" ref="X1648" si="2370">+E1648</f>
        <v>0.25</v>
      </c>
      <c r="Y1648" s="258">
        <f t="shared" ref="Y1648" si="2371">ROUND((V1648*W1648*X1648),2)</f>
        <v>0.26</v>
      </c>
      <c r="Z1648" s="258"/>
    </row>
    <row r="1649" spans="1:26" x14ac:dyDescent="0.2">
      <c r="A1649" s="453" t="s">
        <v>877</v>
      </c>
      <c r="B1649" s="258" t="s">
        <v>1191</v>
      </c>
      <c r="C1649" s="258"/>
      <c r="D1649" s="256"/>
      <c r="E1649" s="256"/>
      <c r="F1649" s="258">
        <v>3.03</v>
      </c>
      <c r="G1649" s="258">
        <v>0.7</v>
      </c>
      <c r="H1649" s="275">
        <f t="shared" ref="H1649" si="2372">+(G1649*$D$1109)+(0.175*0.5)</f>
        <v>0.1925</v>
      </c>
      <c r="I1649" s="287"/>
      <c r="J1649" s="288">
        <v>0</v>
      </c>
      <c r="K1649" s="287">
        <v>3.01</v>
      </c>
      <c r="L1649" s="288">
        <v>1.8</v>
      </c>
      <c r="M1649" s="287"/>
      <c r="N1649" s="288">
        <v>0</v>
      </c>
      <c r="O1649" s="287">
        <v>3</v>
      </c>
      <c r="P1649" s="288">
        <v>1.35</v>
      </c>
      <c r="Q1649" s="290">
        <v>3</v>
      </c>
      <c r="R1649" s="288">
        <v>0.45</v>
      </c>
      <c r="S1649" s="287">
        <v>3</v>
      </c>
      <c r="T1649" s="258">
        <v>0.7</v>
      </c>
      <c r="U1649" s="288">
        <f t="shared" si="2345"/>
        <v>0.1925</v>
      </c>
      <c r="V1649" s="289">
        <f t="shared" ref="V1649" si="2373">AVERAGE(F1649,I1649,K1649,M1649,O1649,Q1649,S1649,C1649)</f>
        <v>3.008</v>
      </c>
      <c r="W1649" s="258">
        <f t="shared" ref="W1649" si="2374">SUM(G1649,J1649,L1649,N1649,P1649,R1649,T1649+D1649)</f>
        <v>5</v>
      </c>
      <c r="X1649" s="258">
        <f t="shared" si="2290"/>
        <v>0.15</v>
      </c>
      <c r="Y1649" s="258">
        <f>+ROUND((F1649*H1649)+(K1649*L1649*$D$1109)+(O1649*P1649*$D$1109)+(S1649*U1649),2)</f>
        <v>2.58</v>
      </c>
      <c r="Z1649" s="258">
        <f t="shared" ref="Z1649" si="2375">ROUND((I1649*J1649*X1649)+(M1649*N1649*X1649)+(Q1649*R1649*X1649),2)</f>
        <v>0.2</v>
      </c>
    </row>
    <row r="1650" spans="1:26" x14ac:dyDescent="0.2">
      <c r="A1650" s="453"/>
      <c r="B1650" s="258" t="s">
        <v>542</v>
      </c>
      <c r="C1650" s="258">
        <f>B276</f>
        <v>5</v>
      </c>
      <c r="D1650" s="256">
        <f t="shared" si="2293"/>
        <v>0.2</v>
      </c>
      <c r="E1650" s="256">
        <f t="shared" si="2294"/>
        <v>0.25</v>
      </c>
      <c r="F1650" s="258"/>
      <c r="G1650" s="258"/>
      <c r="H1650" s="275"/>
      <c r="I1650" s="287"/>
      <c r="J1650" s="288"/>
      <c r="K1650" s="287"/>
      <c r="L1650" s="288"/>
      <c r="M1650" s="287"/>
      <c r="N1650" s="288"/>
      <c r="O1650" s="287"/>
      <c r="P1650" s="288"/>
      <c r="Q1650" s="290"/>
      <c r="R1650" s="288"/>
      <c r="S1650" s="287"/>
      <c r="T1650" s="258"/>
      <c r="U1650" s="288"/>
      <c r="V1650" s="289">
        <f t="shared" ref="V1650" si="2376">D1650</f>
        <v>0.2</v>
      </c>
      <c r="W1650" s="258">
        <f t="shared" ref="W1650" si="2377">+C1650</f>
        <v>5</v>
      </c>
      <c r="X1650" s="258">
        <f t="shared" ref="X1650" si="2378">+E1650</f>
        <v>0.25</v>
      </c>
      <c r="Y1650" s="258">
        <f t="shared" ref="Y1650" si="2379">ROUND((V1650*W1650*X1650),2)</f>
        <v>0.25</v>
      </c>
      <c r="Z1650" s="258"/>
    </row>
    <row r="1651" spans="1:26" x14ac:dyDescent="0.2">
      <c r="A1651" s="453" t="s">
        <v>878</v>
      </c>
      <c r="B1651" s="258" t="s">
        <v>1192</v>
      </c>
      <c r="C1651" s="258"/>
      <c r="D1651" s="256"/>
      <c r="E1651" s="256"/>
      <c r="F1651" s="258">
        <v>3</v>
      </c>
      <c r="G1651" s="258">
        <v>0.7</v>
      </c>
      <c r="H1651" s="275">
        <f t="shared" ref="H1651" si="2380">+(G1651*$D$1109)+(0.175*0.5)</f>
        <v>0.1925</v>
      </c>
      <c r="I1651" s="287"/>
      <c r="J1651" s="288">
        <v>0</v>
      </c>
      <c r="K1651" s="287">
        <v>3</v>
      </c>
      <c r="L1651" s="288">
        <v>1.8</v>
      </c>
      <c r="M1651" s="287"/>
      <c r="N1651" s="288">
        <v>0</v>
      </c>
      <c r="O1651" s="287">
        <v>3</v>
      </c>
      <c r="P1651" s="288">
        <v>1.35</v>
      </c>
      <c r="Q1651" s="290">
        <v>3</v>
      </c>
      <c r="R1651" s="288">
        <v>0.45</v>
      </c>
      <c r="S1651" s="287">
        <v>3</v>
      </c>
      <c r="T1651" s="258">
        <v>0.7</v>
      </c>
      <c r="U1651" s="288">
        <f t="shared" si="2345"/>
        <v>0.1925</v>
      </c>
      <c r="V1651" s="289">
        <f t="shared" ref="V1651" si="2381">AVERAGE(F1651,I1651,K1651,M1651,O1651,Q1651,S1651,C1651)</f>
        <v>3</v>
      </c>
      <c r="W1651" s="258">
        <f t="shared" ref="W1651" si="2382">SUM(G1651,J1651,L1651,N1651,P1651,R1651,T1651+D1651)</f>
        <v>5</v>
      </c>
      <c r="X1651" s="258">
        <f t="shared" si="2290"/>
        <v>0.15</v>
      </c>
      <c r="Y1651" s="258">
        <f t="shared" ref="Y1651" si="2383">+ROUND((F1651*H1651)+(K1651*L1651*$D$1109)+(O1651*P1651*$D$1109)+(S1651*U1651),2)</f>
        <v>2.57</v>
      </c>
      <c r="Z1651" s="258">
        <f t="shared" ref="Z1651" si="2384">ROUND((I1651*J1651*X1651)+(M1651*N1651*X1651)+(Q1651*R1651*X1651),2)</f>
        <v>0.2</v>
      </c>
    </row>
    <row r="1652" spans="1:26" x14ac:dyDescent="0.2">
      <c r="A1652" s="453"/>
      <c r="B1652" s="258" t="s">
        <v>543</v>
      </c>
      <c r="C1652" s="258">
        <f>B277</f>
        <v>5</v>
      </c>
      <c r="D1652" s="256">
        <f t="shared" si="2293"/>
        <v>0.2</v>
      </c>
      <c r="E1652" s="256">
        <f t="shared" si="2294"/>
        <v>0.25</v>
      </c>
      <c r="F1652" s="258"/>
      <c r="G1652" s="258"/>
      <c r="H1652" s="275"/>
      <c r="I1652" s="287"/>
      <c r="J1652" s="288"/>
      <c r="K1652" s="287"/>
      <c r="L1652" s="288"/>
      <c r="M1652" s="287"/>
      <c r="N1652" s="288"/>
      <c r="O1652" s="287"/>
      <c r="P1652" s="288"/>
      <c r="Q1652" s="290"/>
      <c r="R1652" s="288"/>
      <c r="S1652" s="287"/>
      <c r="T1652" s="258"/>
      <c r="U1652" s="288"/>
      <c r="V1652" s="289">
        <f t="shared" ref="V1652" si="2385">D1652</f>
        <v>0.2</v>
      </c>
      <c r="W1652" s="258">
        <f t="shared" ref="W1652" si="2386">+C1652</f>
        <v>5</v>
      </c>
      <c r="X1652" s="258">
        <f t="shared" ref="X1652" si="2387">+E1652</f>
        <v>0.25</v>
      </c>
      <c r="Y1652" s="258">
        <f t="shared" ref="Y1652" si="2388">ROUND((V1652*W1652*X1652),2)</f>
        <v>0.25</v>
      </c>
      <c r="Z1652" s="258"/>
    </row>
    <row r="1653" spans="1:26" x14ac:dyDescent="0.2">
      <c r="A1653" s="453" t="s">
        <v>879</v>
      </c>
      <c r="B1653" s="258" t="s">
        <v>1193</v>
      </c>
      <c r="C1653" s="258"/>
      <c r="D1653" s="256"/>
      <c r="E1653" s="256"/>
      <c r="F1653" s="258">
        <v>3</v>
      </c>
      <c r="G1653" s="258">
        <v>0.7</v>
      </c>
      <c r="H1653" s="275">
        <f t="shared" ref="H1653" si="2389">+(G1653*$D$1109)+(0.175*0.5)</f>
        <v>0.1925</v>
      </c>
      <c r="I1653" s="287"/>
      <c r="J1653" s="288">
        <v>0</v>
      </c>
      <c r="K1653" s="287">
        <v>3</v>
      </c>
      <c r="L1653" s="288">
        <v>1.8</v>
      </c>
      <c r="M1653" s="287"/>
      <c r="N1653" s="288">
        <v>0</v>
      </c>
      <c r="O1653" s="287">
        <v>3</v>
      </c>
      <c r="P1653" s="288">
        <v>1.35</v>
      </c>
      <c r="Q1653" s="290">
        <v>3</v>
      </c>
      <c r="R1653" s="288">
        <v>0.45</v>
      </c>
      <c r="S1653" s="287">
        <v>3</v>
      </c>
      <c r="T1653" s="258">
        <v>0.7</v>
      </c>
      <c r="U1653" s="288">
        <f t="shared" si="2345"/>
        <v>0.1925</v>
      </c>
      <c r="V1653" s="289">
        <f t="shared" ref="V1653" si="2390">AVERAGE(F1653,I1653,K1653,M1653,O1653,Q1653,S1653,C1653)</f>
        <v>3</v>
      </c>
      <c r="W1653" s="258">
        <f t="shared" ref="W1653" si="2391">SUM(G1653,J1653,L1653,N1653,P1653,R1653,T1653+D1653)</f>
        <v>5</v>
      </c>
      <c r="X1653" s="258">
        <f t="shared" si="2290"/>
        <v>0.15</v>
      </c>
      <c r="Y1653" s="258">
        <f t="shared" ref="Y1653" si="2392">+ROUND((F1653*H1653)+(K1653*L1653*$D$1109)+(O1653*P1653*$D$1109)+(S1653*U1653),2)</f>
        <v>2.57</v>
      </c>
      <c r="Z1653" s="258">
        <f t="shared" ref="Z1653" si="2393">ROUND((I1653*J1653*X1653)+(M1653*N1653*X1653)+(Q1653*R1653*X1653),2)</f>
        <v>0.2</v>
      </c>
    </row>
    <row r="1654" spans="1:26" x14ac:dyDescent="0.2">
      <c r="A1654" s="453"/>
      <c r="B1654" s="258" t="s">
        <v>544</v>
      </c>
      <c r="C1654" s="258">
        <f>B278</f>
        <v>5</v>
      </c>
      <c r="D1654" s="256">
        <f t="shared" si="2293"/>
        <v>0.2</v>
      </c>
      <c r="E1654" s="256">
        <f t="shared" si="2294"/>
        <v>0.25</v>
      </c>
      <c r="F1654" s="258"/>
      <c r="G1654" s="258"/>
      <c r="H1654" s="275"/>
      <c r="I1654" s="287"/>
      <c r="J1654" s="288"/>
      <c r="K1654" s="287"/>
      <c r="L1654" s="288"/>
      <c r="M1654" s="287"/>
      <c r="N1654" s="288"/>
      <c r="O1654" s="287"/>
      <c r="P1654" s="275"/>
      <c r="Q1654" s="290"/>
      <c r="R1654" s="291"/>
      <c r="S1654" s="287"/>
      <c r="T1654" s="258"/>
      <c r="U1654" s="288"/>
      <c r="V1654" s="289">
        <f t="shared" ref="V1654" si="2394">D1654</f>
        <v>0.2</v>
      </c>
      <c r="W1654" s="258">
        <f t="shared" ref="W1654" si="2395">+C1654</f>
        <v>5</v>
      </c>
      <c r="X1654" s="258">
        <f t="shared" ref="X1654" si="2396">+E1654</f>
        <v>0.25</v>
      </c>
      <c r="Y1654" s="258">
        <f t="shared" ref="Y1654" si="2397">ROUND((V1654*W1654*X1654),2)</f>
        <v>0.25</v>
      </c>
      <c r="Z1654" s="258"/>
    </row>
    <row r="1655" spans="1:26" x14ac:dyDescent="0.2">
      <c r="A1655" s="453" t="s">
        <v>880</v>
      </c>
      <c r="B1655" s="258" t="s">
        <v>1194</v>
      </c>
      <c r="C1655" s="258"/>
      <c r="D1655" s="256"/>
      <c r="E1655" s="256"/>
      <c r="F1655" s="258">
        <v>3</v>
      </c>
      <c r="G1655" s="258">
        <v>0.7</v>
      </c>
      <c r="H1655" s="275">
        <f t="shared" ref="H1655" si="2398">+(G1655*$D$1109)+(0.175*0.5)</f>
        <v>0.1925</v>
      </c>
      <c r="I1655" s="287">
        <v>3</v>
      </c>
      <c r="J1655" s="288">
        <v>0.45</v>
      </c>
      <c r="K1655" s="287">
        <v>3</v>
      </c>
      <c r="L1655" s="288">
        <v>0.9</v>
      </c>
      <c r="M1655" s="287">
        <v>3</v>
      </c>
      <c r="N1655" s="288">
        <v>0.9</v>
      </c>
      <c r="O1655" s="287">
        <v>3</v>
      </c>
      <c r="P1655" s="275">
        <v>0.9</v>
      </c>
      <c r="Q1655" s="290">
        <v>3</v>
      </c>
      <c r="R1655" s="291">
        <v>0.45</v>
      </c>
      <c r="S1655" s="287">
        <v>3</v>
      </c>
      <c r="T1655" s="258">
        <v>0.7</v>
      </c>
      <c r="U1655" s="288">
        <f t="shared" si="2345"/>
        <v>0.1925</v>
      </c>
      <c r="V1655" s="289">
        <f t="shared" ref="V1655" si="2399">AVERAGE(F1655,I1655,K1655,M1655,O1655,Q1655,S1655,C1655)</f>
        <v>3</v>
      </c>
      <c r="W1655" s="258">
        <f t="shared" ref="W1655" si="2400">SUM(G1655,J1655,L1655,N1655,P1655,R1655,T1655+D1655)</f>
        <v>5</v>
      </c>
      <c r="X1655" s="258">
        <f t="shared" si="2290"/>
        <v>0.15</v>
      </c>
      <c r="Y1655" s="258">
        <f t="shared" ref="Y1655" si="2401">+ROUND((F1655*H1655)+(K1655*L1655*$D$1109)+(O1655*P1655*$D$1109)+(S1655*U1655),2)</f>
        <v>1.97</v>
      </c>
      <c r="Z1655" s="258">
        <f t="shared" ref="Z1655" si="2402">ROUND((I1655*J1655*X1655)+(M1655*N1655*X1655)+(Q1655*R1655*X1655),2)</f>
        <v>0.81</v>
      </c>
    </row>
    <row r="1656" spans="1:26" x14ac:dyDescent="0.2">
      <c r="A1656" s="453"/>
      <c r="B1656" s="258" t="s">
        <v>545</v>
      </c>
      <c r="C1656" s="258">
        <f>B279</f>
        <v>5</v>
      </c>
      <c r="D1656" s="256">
        <f t="shared" si="2293"/>
        <v>0.2</v>
      </c>
      <c r="E1656" s="256">
        <f t="shared" si="2294"/>
        <v>0.25</v>
      </c>
      <c r="F1656" s="258"/>
      <c r="G1656" s="258"/>
      <c r="H1656" s="275"/>
      <c r="I1656" s="287"/>
      <c r="J1656" s="288"/>
      <c r="K1656" s="287"/>
      <c r="L1656" s="288"/>
      <c r="M1656" s="287"/>
      <c r="N1656" s="288"/>
      <c r="O1656" s="287"/>
      <c r="P1656" s="275"/>
      <c r="Q1656" s="290"/>
      <c r="R1656" s="291"/>
      <c r="S1656" s="287"/>
      <c r="T1656" s="258"/>
      <c r="U1656" s="288"/>
      <c r="V1656" s="289">
        <f t="shared" ref="V1656" si="2403">D1656</f>
        <v>0.2</v>
      </c>
      <c r="W1656" s="258">
        <f t="shared" ref="W1656" si="2404">+C1656</f>
        <v>5</v>
      </c>
      <c r="X1656" s="258">
        <f t="shared" ref="X1656" si="2405">+E1656</f>
        <v>0.25</v>
      </c>
      <c r="Y1656" s="258">
        <f t="shared" ref="Y1656" si="2406">ROUND((V1656*W1656*X1656),2)</f>
        <v>0.25</v>
      </c>
      <c r="Z1656" s="258"/>
    </row>
    <row r="1657" spans="1:26" x14ac:dyDescent="0.2">
      <c r="A1657" s="453" t="s">
        <v>881</v>
      </c>
      <c r="B1657" s="258" t="s">
        <v>1195</v>
      </c>
      <c r="C1657" s="258"/>
      <c r="D1657" s="256"/>
      <c r="E1657" s="256"/>
      <c r="F1657" s="258">
        <v>3.01</v>
      </c>
      <c r="G1657" s="258">
        <v>0.7</v>
      </c>
      <c r="H1657" s="275">
        <f t="shared" ref="H1657" si="2407">+(G1657*$D$1109)+(0.175*0.5)</f>
        <v>0.1925</v>
      </c>
      <c r="I1657" s="287">
        <v>3.01</v>
      </c>
      <c r="J1657" s="288">
        <v>0.45</v>
      </c>
      <c r="K1657" s="287">
        <v>3.01</v>
      </c>
      <c r="L1657" s="275">
        <v>0.9</v>
      </c>
      <c r="M1657" s="287">
        <v>3.01</v>
      </c>
      <c r="N1657" s="275">
        <v>0.9</v>
      </c>
      <c r="O1657" s="287">
        <v>3</v>
      </c>
      <c r="P1657" s="275">
        <v>0.9</v>
      </c>
      <c r="Q1657" s="290">
        <v>3</v>
      </c>
      <c r="R1657" s="288">
        <v>0.45</v>
      </c>
      <c r="S1657" s="287">
        <v>3</v>
      </c>
      <c r="T1657" s="258">
        <v>0.7</v>
      </c>
      <c r="U1657" s="288">
        <f t="shared" si="2345"/>
        <v>0.1925</v>
      </c>
      <c r="V1657" s="289">
        <f t="shared" ref="V1657" si="2408">AVERAGE(F1657,I1657,K1657,M1657,O1657,Q1657,S1657,C1657)</f>
        <v>3.0057142857142858</v>
      </c>
      <c r="W1657" s="258">
        <f t="shared" ref="W1657" si="2409">SUM(G1657,J1657,L1657,N1657,P1657,R1657,T1657+D1657)</f>
        <v>5</v>
      </c>
      <c r="X1657" s="258">
        <f t="shared" si="2290"/>
        <v>0.15</v>
      </c>
      <c r="Y1657" s="258">
        <f t="shared" ref="Y1657" si="2410">+ROUND((F1657*H1657)+(K1657*L1657*$D$1109)+(O1657*P1657*$D$1109)+(S1657*U1657),2)</f>
        <v>1.97</v>
      </c>
      <c r="Z1657" s="258">
        <f t="shared" ref="Z1657" si="2411">ROUND((I1657*J1657*X1657)+(M1657*N1657*X1657)+(Q1657*R1657*X1657),2)</f>
        <v>0.81</v>
      </c>
    </row>
    <row r="1658" spans="1:26" x14ac:dyDescent="0.2">
      <c r="A1658" s="453"/>
      <c r="B1658" s="258" t="s">
        <v>546</v>
      </c>
      <c r="C1658" s="258">
        <f>B280</f>
        <v>5</v>
      </c>
      <c r="D1658" s="256">
        <f t="shared" si="2293"/>
        <v>0.2</v>
      </c>
      <c r="E1658" s="256">
        <f t="shared" si="2294"/>
        <v>0.25</v>
      </c>
      <c r="F1658" s="258"/>
      <c r="G1658" s="258"/>
      <c r="H1658" s="275"/>
      <c r="I1658" s="287"/>
      <c r="J1658" s="288"/>
      <c r="K1658" s="287"/>
      <c r="L1658" s="275"/>
      <c r="M1658" s="287"/>
      <c r="N1658" s="275"/>
      <c r="O1658" s="287"/>
      <c r="P1658" s="275"/>
      <c r="Q1658" s="290"/>
      <c r="R1658" s="288"/>
      <c r="S1658" s="287"/>
      <c r="T1658" s="258"/>
      <c r="U1658" s="288"/>
      <c r="V1658" s="289">
        <f t="shared" ref="V1658" si="2412">D1658</f>
        <v>0.2</v>
      </c>
      <c r="W1658" s="258">
        <f t="shared" ref="W1658" si="2413">+C1658</f>
        <v>5</v>
      </c>
      <c r="X1658" s="258">
        <f t="shared" ref="X1658" si="2414">+E1658</f>
        <v>0.25</v>
      </c>
      <c r="Y1658" s="258">
        <f t="shared" ref="Y1658" si="2415">ROUND((V1658*W1658*X1658),2)</f>
        <v>0.25</v>
      </c>
      <c r="Z1658" s="258"/>
    </row>
    <row r="1659" spans="1:26" x14ac:dyDescent="0.2">
      <c r="A1659" s="453" t="s">
        <v>882</v>
      </c>
      <c r="B1659" s="258" t="s">
        <v>1196</v>
      </c>
      <c r="C1659" s="258"/>
      <c r="D1659" s="256"/>
      <c r="E1659" s="256"/>
      <c r="F1659" s="258">
        <v>3.06</v>
      </c>
      <c r="G1659" s="258">
        <v>0.7</v>
      </c>
      <c r="H1659" s="275">
        <f t="shared" ref="H1659" si="2416">+(G1659*$D$1109)+(0.175*0.5)</f>
        <v>0.1925</v>
      </c>
      <c r="I1659" s="287">
        <v>3.04</v>
      </c>
      <c r="J1659" s="288">
        <v>0.45</v>
      </c>
      <c r="K1659" s="287">
        <v>3.03</v>
      </c>
      <c r="L1659" s="275">
        <v>0.9</v>
      </c>
      <c r="M1659" s="287">
        <v>3.03</v>
      </c>
      <c r="N1659" s="275">
        <v>0.9</v>
      </c>
      <c r="O1659" s="287">
        <v>2.98</v>
      </c>
      <c r="P1659" s="275">
        <v>0.9</v>
      </c>
      <c r="Q1659" s="290">
        <v>2.98</v>
      </c>
      <c r="R1659" s="288">
        <v>0.45</v>
      </c>
      <c r="S1659" s="287">
        <v>2.97</v>
      </c>
      <c r="T1659" s="258">
        <v>0.7</v>
      </c>
      <c r="U1659" s="288">
        <f t="shared" si="2345"/>
        <v>0.1925</v>
      </c>
      <c r="V1659" s="289">
        <f t="shared" ref="V1659" si="2417">AVERAGE(F1659,I1659,K1659,M1659,O1659,Q1659,S1659,C1659)</f>
        <v>3.0128571428571425</v>
      </c>
      <c r="W1659" s="258">
        <f t="shared" ref="W1659" si="2418">SUM(G1659,J1659,L1659,N1659,P1659,R1659,T1659+D1659)</f>
        <v>5</v>
      </c>
      <c r="X1659" s="258">
        <f t="shared" si="2290"/>
        <v>0.15</v>
      </c>
      <c r="Y1659" s="258">
        <f t="shared" ref="Y1659" si="2419">+ROUND((F1659*H1659)+(K1659*L1659*$D$1109)+(O1659*P1659*$D$1109)+(S1659*U1659),2)</f>
        <v>1.97</v>
      </c>
      <c r="Z1659" s="258">
        <f t="shared" ref="Z1659" si="2420">ROUND((I1659*J1659*X1659)+(M1659*N1659*X1659)+(Q1659*R1659*X1659),2)</f>
        <v>0.82</v>
      </c>
    </row>
    <row r="1660" spans="1:26" x14ac:dyDescent="0.2">
      <c r="A1660" s="453"/>
      <c r="B1660" s="258" t="s">
        <v>547</v>
      </c>
      <c r="C1660" s="258">
        <f>B281</f>
        <v>5</v>
      </c>
      <c r="D1660" s="256">
        <f t="shared" si="2293"/>
        <v>0.2</v>
      </c>
      <c r="E1660" s="256">
        <f t="shared" si="2294"/>
        <v>0.25</v>
      </c>
      <c r="F1660" s="258"/>
      <c r="G1660" s="258"/>
      <c r="H1660" s="275"/>
      <c r="I1660" s="287"/>
      <c r="J1660" s="288"/>
      <c r="K1660" s="287"/>
      <c r="L1660" s="275"/>
      <c r="M1660" s="287"/>
      <c r="N1660" s="275"/>
      <c r="O1660" s="287"/>
      <c r="P1660" s="275"/>
      <c r="Q1660" s="290"/>
      <c r="R1660" s="288"/>
      <c r="S1660" s="287"/>
      <c r="T1660" s="258"/>
      <c r="U1660" s="288"/>
      <c r="V1660" s="289">
        <f t="shared" ref="V1660" si="2421">D1660</f>
        <v>0.2</v>
      </c>
      <c r="W1660" s="258">
        <f t="shared" ref="W1660" si="2422">+C1660</f>
        <v>5</v>
      </c>
      <c r="X1660" s="258">
        <f t="shared" ref="X1660" si="2423">+E1660</f>
        <v>0.25</v>
      </c>
      <c r="Y1660" s="258">
        <f t="shared" ref="Y1660" si="2424">ROUND((V1660*W1660*X1660),2)</f>
        <v>0.25</v>
      </c>
      <c r="Z1660" s="258"/>
    </row>
    <row r="1661" spans="1:26" x14ac:dyDescent="0.2">
      <c r="A1661" s="453" t="s">
        <v>883</v>
      </c>
      <c r="B1661" s="258" t="s">
        <v>1197</v>
      </c>
      <c r="C1661" s="258"/>
      <c r="D1661" s="256"/>
      <c r="E1661" s="256"/>
      <c r="F1661" s="258">
        <v>3.06</v>
      </c>
      <c r="G1661" s="258">
        <v>0.7</v>
      </c>
      <c r="H1661" s="275">
        <f t="shared" ref="H1661" si="2425">+(G1661*$D$1109)+(0.175*0.5)</f>
        <v>0.1925</v>
      </c>
      <c r="I1661" s="287">
        <v>3.04</v>
      </c>
      <c r="J1661" s="288">
        <v>0.45</v>
      </c>
      <c r="K1661" s="287">
        <v>3.03</v>
      </c>
      <c r="L1661" s="275">
        <v>0.9</v>
      </c>
      <c r="M1661" s="287">
        <v>3</v>
      </c>
      <c r="N1661" s="275">
        <v>0.9</v>
      </c>
      <c r="O1661" s="287">
        <v>3</v>
      </c>
      <c r="P1661" s="275">
        <v>0.9</v>
      </c>
      <c r="Q1661" s="287">
        <v>2.98</v>
      </c>
      <c r="R1661" s="288">
        <v>0.45</v>
      </c>
      <c r="S1661" s="287">
        <v>2.97</v>
      </c>
      <c r="T1661" s="258">
        <v>0.7</v>
      </c>
      <c r="U1661" s="288">
        <f t="shared" si="2345"/>
        <v>0.1925</v>
      </c>
      <c r="V1661" s="289">
        <f t="shared" ref="V1661" si="2426">AVERAGE(F1661,I1661,K1661,M1661,O1661,Q1661,S1661,C1661)</f>
        <v>3.0114285714285711</v>
      </c>
      <c r="W1661" s="258">
        <f>SUM(G1661,J1661,L1661,N1661,P1661,R1661,T1661+D1661)</f>
        <v>5</v>
      </c>
      <c r="X1661" s="258">
        <f t="shared" si="2290"/>
        <v>0.15</v>
      </c>
      <c r="Y1661" s="258">
        <f t="shared" ref="Y1661" si="2427">+ROUND((F1661*H1661)+(K1661*L1661*$D$1109)+(O1661*P1661*$D$1109)+(S1661*U1661),2)</f>
        <v>1.97</v>
      </c>
      <c r="Z1661" s="258">
        <f>ROUND((I1661*J1661*X1661)+(M1661*N1661*X1661)+(Q1661*R1661*X1661),2)</f>
        <v>0.81</v>
      </c>
    </row>
    <row r="1662" spans="1:26" x14ac:dyDescent="0.2">
      <c r="A1662" s="453"/>
      <c r="B1662" s="258" t="s">
        <v>548</v>
      </c>
      <c r="C1662" s="258">
        <f>B282</f>
        <v>5</v>
      </c>
      <c r="D1662" s="256">
        <f t="shared" si="2293"/>
        <v>0.2</v>
      </c>
      <c r="E1662" s="256">
        <f t="shared" si="2294"/>
        <v>0.25</v>
      </c>
      <c r="F1662" s="258"/>
      <c r="G1662" s="258"/>
      <c r="H1662" s="275"/>
      <c r="I1662" s="287"/>
      <c r="J1662" s="288"/>
      <c r="K1662" s="287"/>
      <c r="L1662" s="275"/>
      <c r="M1662" s="287"/>
      <c r="N1662" s="275"/>
      <c r="O1662" s="287"/>
      <c r="P1662" s="275"/>
      <c r="Q1662" s="287"/>
      <c r="R1662" s="288"/>
      <c r="S1662" s="287"/>
      <c r="T1662" s="258"/>
      <c r="U1662" s="288"/>
      <c r="V1662" s="289">
        <f t="shared" ref="V1662" si="2428">D1662</f>
        <v>0.2</v>
      </c>
      <c r="W1662" s="258">
        <f t="shared" ref="W1662" si="2429">+C1662</f>
        <v>5</v>
      </c>
      <c r="X1662" s="258">
        <f t="shared" ref="X1662" si="2430">+E1662</f>
        <v>0.25</v>
      </c>
      <c r="Y1662" s="258">
        <f t="shared" ref="Y1662" si="2431">ROUND((V1662*W1662*X1662),2)</f>
        <v>0.25</v>
      </c>
      <c r="Z1662" s="258"/>
    </row>
    <row r="1663" spans="1:26" x14ac:dyDescent="0.2">
      <c r="A1663" s="453" t="s">
        <v>884</v>
      </c>
      <c r="B1663" s="258" t="s">
        <v>1198</v>
      </c>
      <c r="C1663" s="258"/>
      <c r="D1663" s="256"/>
      <c r="E1663" s="256"/>
      <c r="F1663" s="258">
        <v>3.06</v>
      </c>
      <c r="G1663" s="258">
        <v>0.7</v>
      </c>
      <c r="H1663" s="275">
        <f t="shared" ref="H1663" si="2432">+(G1663*$D$1109)+(0.175*0.5)</f>
        <v>0.1925</v>
      </c>
      <c r="I1663" s="287">
        <v>3.04</v>
      </c>
      <c r="J1663" s="288">
        <v>0.45</v>
      </c>
      <c r="K1663" s="287">
        <v>3.03</v>
      </c>
      <c r="L1663" s="275">
        <v>0.9</v>
      </c>
      <c r="M1663" s="287">
        <v>3.01</v>
      </c>
      <c r="N1663" s="275">
        <v>0.9</v>
      </c>
      <c r="O1663" s="287">
        <v>3</v>
      </c>
      <c r="P1663" s="275">
        <v>0.9</v>
      </c>
      <c r="Q1663" s="287">
        <v>2.98</v>
      </c>
      <c r="R1663" s="288">
        <v>0.45</v>
      </c>
      <c r="S1663" s="287">
        <v>2.97</v>
      </c>
      <c r="T1663" s="258">
        <v>0.7</v>
      </c>
      <c r="U1663" s="288">
        <f t="shared" si="2345"/>
        <v>0.1925</v>
      </c>
      <c r="V1663" s="289">
        <f t="shared" ref="V1663" si="2433">AVERAGE(F1663,I1663,K1663,M1663,O1663,Q1663,S1663,C1663)</f>
        <v>3.0128571428571425</v>
      </c>
      <c r="W1663" s="258">
        <f>SUM(G1663,J1663,L1663,N1663,P1663,R1663,T1663+D1663)</f>
        <v>5</v>
      </c>
      <c r="X1663" s="258">
        <f t="shared" si="2290"/>
        <v>0.15</v>
      </c>
      <c r="Y1663" s="258">
        <f t="shared" ref="Y1663" si="2434">+ROUND((F1663*H1663)+(K1663*L1663*$D$1109)+(O1663*P1663*$D$1109)+(S1663*U1663),2)</f>
        <v>1.97</v>
      </c>
      <c r="Z1663" s="258">
        <f>ROUND((I1663*J1663*X1663)+(M1663*N1663*X1663)+(Q1663*R1663*X1663),2)</f>
        <v>0.81</v>
      </c>
    </row>
    <row r="1664" spans="1:26" x14ac:dyDescent="0.2">
      <c r="A1664" s="453"/>
      <c r="B1664" s="258" t="s">
        <v>549</v>
      </c>
      <c r="C1664" s="258">
        <f>B283</f>
        <v>5</v>
      </c>
      <c r="D1664" s="256">
        <f t="shared" si="2293"/>
        <v>0.2</v>
      </c>
      <c r="E1664" s="256">
        <f t="shared" si="2294"/>
        <v>0.25</v>
      </c>
      <c r="F1664" s="258"/>
      <c r="G1664" s="258"/>
      <c r="H1664" s="275"/>
      <c r="I1664" s="287"/>
      <c r="J1664" s="288"/>
      <c r="K1664" s="287"/>
      <c r="L1664" s="275"/>
      <c r="M1664" s="287"/>
      <c r="N1664" s="275"/>
      <c r="O1664" s="287"/>
      <c r="P1664" s="275"/>
      <c r="Q1664" s="287"/>
      <c r="R1664" s="288"/>
      <c r="S1664" s="287"/>
      <c r="T1664" s="258"/>
      <c r="U1664" s="288"/>
      <c r="V1664" s="289">
        <f t="shared" ref="V1664" si="2435">D1664</f>
        <v>0.2</v>
      </c>
      <c r="W1664" s="258">
        <f t="shared" ref="W1664" si="2436">+C1664</f>
        <v>5</v>
      </c>
      <c r="X1664" s="258">
        <f t="shared" ref="X1664" si="2437">+E1664</f>
        <v>0.25</v>
      </c>
      <c r="Y1664" s="258">
        <f t="shared" ref="Y1664" si="2438">ROUND((V1664*W1664*X1664),2)</f>
        <v>0.25</v>
      </c>
      <c r="Z1664" s="258"/>
    </row>
    <row r="1665" spans="1:26" x14ac:dyDescent="0.2">
      <c r="A1665" s="453" t="s">
        <v>885</v>
      </c>
      <c r="B1665" s="258" t="s">
        <v>1199</v>
      </c>
      <c r="C1665" s="258"/>
      <c r="D1665" s="256"/>
      <c r="E1665" s="256"/>
      <c r="F1665" s="258">
        <v>3.06</v>
      </c>
      <c r="G1665" s="258">
        <v>0.7</v>
      </c>
      <c r="H1665" s="275">
        <f t="shared" ref="H1665" si="2439">+(G1665*$D$1109)+(0.175*0.5)</f>
        <v>0.1925</v>
      </c>
      <c r="I1665" s="287">
        <v>3.04</v>
      </c>
      <c r="J1665" s="288">
        <v>0.45</v>
      </c>
      <c r="K1665" s="287">
        <v>3.03</v>
      </c>
      <c r="L1665" s="275">
        <v>0.9</v>
      </c>
      <c r="M1665" s="287">
        <v>3.01</v>
      </c>
      <c r="N1665" s="275">
        <v>0.9</v>
      </c>
      <c r="O1665" s="287">
        <v>3</v>
      </c>
      <c r="P1665" s="275">
        <v>0.9</v>
      </c>
      <c r="Q1665" s="287">
        <v>2.98</v>
      </c>
      <c r="R1665" s="288">
        <v>0.45</v>
      </c>
      <c r="S1665" s="287">
        <v>2.97</v>
      </c>
      <c r="T1665" s="258">
        <v>0.7</v>
      </c>
      <c r="U1665" s="288">
        <f t="shared" si="2345"/>
        <v>0.1925</v>
      </c>
      <c r="V1665" s="289">
        <f t="shared" ref="V1665" si="2440">AVERAGE(F1665,I1665,K1665,M1665,O1665,Q1665,S1665,C1665)</f>
        <v>3.0128571428571425</v>
      </c>
      <c r="W1665" s="258">
        <f>SUM(G1665,J1665,L1665,N1665,P1665,R1665,T1665+D1665)</f>
        <v>5</v>
      </c>
      <c r="X1665" s="258">
        <f t="shared" si="2290"/>
        <v>0.15</v>
      </c>
      <c r="Y1665" s="258">
        <f t="shared" ref="Y1665" si="2441">+ROUND((F1665*H1665)+(K1665*L1665*$D$1109)+(O1665*P1665*$D$1109)+(S1665*U1665),2)</f>
        <v>1.97</v>
      </c>
      <c r="Z1665" s="258">
        <f>ROUND((I1665*J1665*X1665)+(M1665*N1665*X1665)+(Q1665*R1665*X1665),2)</f>
        <v>0.81</v>
      </c>
    </row>
    <row r="1666" spans="1:26" x14ac:dyDescent="0.2">
      <c r="A1666" s="453"/>
      <c r="B1666" s="258" t="s">
        <v>550</v>
      </c>
      <c r="C1666" s="258">
        <f>B284</f>
        <v>5</v>
      </c>
      <c r="D1666" s="256">
        <f t="shared" si="2293"/>
        <v>0.2</v>
      </c>
      <c r="E1666" s="256">
        <f t="shared" si="2294"/>
        <v>0.25</v>
      </c>
      <c r="F1666" s="258"/>
      <c r="G1666" s="258"/>
      <c r="H1666" s="275"/>
      <c r="I1666" s="287"/>
      <c r="J1666" s="288"/>
      <c r="K1666" s="287"/>
      <c r="L1666" s="275"/>
      <c r="M1666" s="287"/>
      <c r="N1666" s="275"/>
      <c r="O1666" s="287"/>
      <c r="P1666" s="275"/>
      <c r="Q1666" s="287"/>
      <c r="R1666" s="288"/>
      <c r="S1666" s="287"/>
      <c r="T1666" s="258"/>
      <c r="U1666" s="288"/>
      <c r="V1666" s="289">
        <f t="shared" ref="V1666" si="2442">D1666</f>
        <v>0.2</v>
      </c>
      <c r="W1666" s="258">
        <f t="shared" ref="W1666" si="2443">+C1666</f>
        <v>5</v>
      </c>
      <c r="X1666" s="258">
        <f t="shared" ref="X1666" si="2444">+E1666</f>
        <v>0.25</v>
      </c>
      <c r="Y1666" s="258">
        <f t="shared" ref="Y1666" si="2445">ROUND((V1666*W1666*X1666),2)</f>
        <v>0.25</v>
      </c>
      <c r="Z1666" s="258"/>
    </row>
    <row r="1667" spans="1:26" x14ac:dyDescent="0.2">
      <c r="A1667" s="453" t="s">
        <v>886</v>
      </c>
      <c r="B1667" s="258" t="s">
        <v>1200</v>
      </c>
      <c r="C1667" s="258"/>
      <c r="D1667" s="256"/>
      <c r="E1667" s="256"/>
      <c r="F1667" s="258">
        <v>3</v>
      </c>
      <c r="G1667" s="258">
        <v>0.7</v>
      </c>
      <c r="H1667" s="275">
        <f t="shared" ref="H1667" si="2446">+(G1667*$D$1109)+(0.175*0.5)</f>
        <v>0.1925</v>
      </c>
      <c r="I1667" s="287">
        <v>3</v>
      </c>
      <c r="J1667" s="288">
        <v>0.45</v>
      </c>
      <c r="K1667" s="287">
        <v>3.01</v>
      </c>
      <c r="L1667" s="275">
        <v>0.9</v>
      </c>
      <c r="M1667" s="287">
        <v>3.01</v>
      </c>
      <c r="N1667" s="275">
        <v>0.9</v>
      </c>
      <c r="O1667" s="287">
        <v>3</v>
      </c>
      <c r="P1667" s="275">
        <v>0.9</v>
      </c>
      <c r="Q1667" s="287">
        <v>3</v>
      </c>
      <c r="R1667" s="288">
        <v>0.45</v>
      </c>
      <c r="S1667" s="287">
        <v>3</v>
      </c>
      <c r="T1667" s="258">
        <v>0.7</v>
      </c>
      <c r="U1667" s="288">
        <f t="shared" si="2345"/>
        <v>0.1925</v>
      </c>
      <c r="V1667" s="289">
        <f t="shared" ref="V1667" si="2447">AVERAGE(F1667,I1667,K1667,M1667,O1667,Q1667,S1667,C1667)</f>
        <v>3.0028571428571427</v>
      </c>
      <c r="W1667" s="258">
        <f>SUM(G1667,J1667,L1667,N1667,P1667,R1667,T1667+D1667)</f>
        <v>5</v>
      </c>
      <c r="X1667" s="258">
        <f t="shared" si="2290"/>
        <v>0.15</v>
      </c>
      <c r="Y1667" s="258">
        <f t="shared" ref="Y1667" si="2448">+ROUND((F1667*H1667)+(K1667*L1667*$D$1109)+(O1667*P1667*$D$1109)+(S1667*U1667),2)</f>
        <v>1.97</v>
      </c>
      <c r="Z1667" s="258">
        <f>ROUND((I1667*J1667*X1667)+(M1667*N1667*X1667)+(Q1667*R1667*X1667),2)</f>
        <v>0.81</v>
      </c>
    </row>
    <row r="1668" spans="1:26" x14ac:dyDescent="0.2">
      <c r="A1668" s="453"/>
      <c r="B1668" s="258" t="s">
        <v>551</v>
      </c>
      <c r="C1668" s="258">
        <f>B285</f>
        <v>5</v>
      </c>
      <c r="D1668" s="256">
        <f t="shared" si="2293"/>
        <v>0.2</v>
      </c>
      <c r="E1668" s="256">
        <f t="shared" si="2294"/>
        <v>0.25</v>
      </c>
      <c r="F1668" s="258"/>
      <c r="G1668" s="258"/>
      <c r="H1668" s="275"/>
      <c r="I1668" s="287"/>
      <c r="J1668" s="288"/>
      <c r="K1668" s="287"/>
      <c r="L1668" s="288"/>
      <c r="M1668" s="287"/>
      <c r="N1668" s="288"/>
      <c r="O1668" s="287"/>
      <c r="P1668" s="275"/>
      <c r="Q1668" s="287"/>
      <c r="R1668" s="288"/>
      <c r="S1668" s="287"/>
      <c r="T1668" s="258"/>
      <c r="U1668" s="288"/>
      <c r="V1668" s="289">
        <f t="shared" ref="V1668" si="2449">D1668</f>
        <v>0.2</v>
      </c>
      <c r="W1668" s="258">
        <f t="shared" ref="W1668" si="2450">+C1668</f>
        <v>5</v>
      </c>
      <c r="X1668" s="258">
        <f t="shared" ref="X1668" si="2451">+E1668</f>
        <v>0.25</v>
      </c>
      <c r="Y1668" s="258">
        <f t="shared" ref="Y1668" si="2452">ROUND((V1668*W1668*X1668),2)</f>
        <v>0.25</v>
      </c>
      <c r="Z1668" s="258"/>
    </row>
    <row r="1669" spans="1:26" x14ac:dyDescent="0.2">
      <c r="A1669" s="453" t="s">
        <v>887</v>
      </c>
      <c r="B1669" s="258" t="s">
        <v>1201</v>
      </c>
      <c r="C1669" s="258"/>
      <c r="D1669" s="256"/>
      <c r="E1669" s="256"/>
      <c r="F1669" s="258">
        <v>3</v>
      </c>
      <c r="G1669" s="258">
        <v>0.7</v>
      </c>
      <c r="H1669" s="275">
        <f t="shared" ref="H1669" si="2453">+(G1669*$D$1109)+(0.175*0.5)</f>
        <v>0.1925</v>
      </c>
      <c r="I1669" s="287"/>
      <c r="J1669" s="288">
        <v>0</v>
      </c>
      <c r="K1669" s="287">
        <v>3</v>
      </c>
      <c r="L1669" s="288">
        <v>1.35</v>
      </c>
      <c r="M1669" s="287">
        <v>3</v>
      </c>
      <c r="N1669" s="288">
        <v>0.45</v>
      </c>
      <c r="O1669" s="287">
        <v>3</v>
      </c>
      <c r="P1669" s="275">
        <v>1.35</v>
      </c>
      <c r="Q1669" s="287">
        <v>3</v>
      </c>
      <c r="R1669" s="288">
        <v>0.45</v>
      </c>
      <c r="S1669" s="287">
        <v>3</v>
      </c>
      <c r="T1669" s="258">
        <v>0.7</v>
      </c>
      <c r="U1669" s="288">
        <f t="shared" si="2345"/>
        <v>0.1925</v>
      </c>
      <c r="V1669" s="289">
        <f t="shared" ref="V1669" si="2454">AVERAGE(F1669,I1669,K1669,M1669,O1669,Q1669,S1669,C1669)</f>
        <v>3</v>
      </c>
      <c r="W1669" s="258">
        <f>SUM(G1669,J1669,L1669,N1669,P1669,R1669,T1669+D1669)</f>
        <v>5</v>
      </c>
      <c r="X1669" s="258">
        <f t="shared" si="2290"/>
        <v>0.15</v>
      </c>
      <c r="Y1669" s="258">
        <f t="shared" ref="Y1669" si="2455">+ROUND((F1669*H1669)+(K1669*L1669*$D$1109)+(O1669*P1669*$D$1109)+(S1669*U1669),2)</f>
        <v>2.37</v>
      </c>
      <c r="Z1669" s="258">
        <f>ROUND((I1669*J1669*X1669)+(M1669*N1669*X1669)+(Q1669*R1669*X1669),2)</f>
        <v>0.41</v>
      </c>
    </row>
    <row r="1670" spans="1:26" x14ac:dyDescent="0.2">
      <c r="A1670" s="453"/>
      <c r="B1670" s="258" t="s">
        <v>552</v>
      </c>
      <c r="C1670" s="258">
        <f>B286</f>
        <v>5</v>
      </c>
      <c r="D1670" s="256">
        <f t="shared" si="2293"/>
        <v>0.2</v>
      </c>
      <c r="E1670" s="256">
        <f t="shared" si="2294"/>
        <v>0.25</v>
      </c>
      <c r="F1670" s="258"/>
      <c r="G1670" s="258"/>
      <c r="H1670" s="275"/>
      <c r="I1670" s="287"/>
      <c r="J1670" s="288"/>
      <c r="K1670" s="287"/>
      <c r="L1670" s="288"/>
      <c r="M1670" s="287"/>
      <c r="N1670" s="288"/>
      <c r="O1670" s="287"/>
      <c r="P1670" s="275"/>
      <c r="Q1670" s="287"/>
      <c r="R1670" s="288"/>
      <c r="S1670" s="287"/>
      <c r="T1670" s="258"/>
      <c r="U1670" s="288"/>
      <c r="V1670" s="289">
        <f t="shared" ref="V1670" si="2456">D1670</f>
        <v>0.2</v>
      </c>
      <c r="W1670" s="258">
        <f t="shared" ref="W1670" si="2457">+C1670</f>
        <v>5</v>
      </c>
      <c r="X1670" s="258">
        <f t="shared" ref="X1670" si="2458">+E1670</f>
        <v>0.25</v>
      </c>
      <c r="Y1670" s="258">
        <f t="shared" ref="Y1670" si="2459">ROUND((V1670*W1670*X1670),2)</f>
        <v>0.25</v>
      </c>
      <c r="Z1670" s="258"/>
    </row>
    <row r="1671" spans="1:26" x14ac:dyDescent="0.2">
      <c r="A1671" s="453" t="s">
        <v>888</v>
      </c>
      <c r="B1671" s="258" t="s">
        <v>1202</v>
      </c>
      <c r="C1671" s="258"/>
      <c r="D1671" s="256"/>
      <c r="E1671" s="256"/>
      <c r="F1671" s="258">
        <v>3</v>
      </c>
      <c r="G1671" s="258">
        <v>0.7</v>
      </c>
      <c r="H1671" s="275">
        <f t="shared" ref="H1671" si="2460">+(G1671*$D$1109)+(0.175*0.5)</f>
        <v>0.1925</v>
      </c>
      <c r="I1671" s="287"/>
      <c r="J1671" s="288">
        <v>0</v>
      </c>
      <c r="K1671" s="287">
        <v>3</v>
      </c>
      <c r="L1671" s="288">
        <v>1.35</v>
      </c>
      <c r="M1671" s="287">
        <v>3</v>
      </c>
      <c r="N1671" s="288">
        <v>0.45</v>
      </c>
      <c r="O1671" s="287">
        <v>3</v>
      </c>
      <c r="P1671" s="275">
        <v>1.35</v>
      </c>
      <c r="Q1671" s="287">
        <v>3</v>
      </c>
      <c r="R1671" s="288">
        <v>0.45</v>
      </c>
      <c r="S1671" s="287">
        <v>3</v>
      </c>
      <c r="T1671" s="258">
        <v>0.7</v>
      </c>
      <c r="U1671" s="288">
        <f t="shared" si="2345"/>
        <v>0.1925</v>
      </c>
      <c r="V1671" s="289">
        <f t="shared" ref="V1671" si="2461">AVERAGE(F1671,I1671,K1671,M1671,O1671,Q1671,S1671,C1671)</f>
        <v>3</v>
      </c>
      <c r="W1671" s="258">
        <f>SUM(G1671,J1671,L1671,N1671,P1671,R1671,T1671+D1671)</f>
        <v>5</v>
      </c>
      <c r="X1671" s="258">
        <f t="shared" si="2290"/>
        <v>0.15</v>
      </c>
      <c r="Y1671" s="258">
        <f t="shared" ref="Y1671" si="2462">+ROUND((F1671*H1671)+(K1671*L1671*$D$1109)+(O1671*P1671*$D$1109)+(S1671*U1671),2)</f>
        <v>2.37</v>
      </c>
      <c r="Z1671" s="258">
        <f>ROUND((I1671*J1671*X1671)+(M1671*N1671*X1671)+(Q1671*R1671*X1671),2)</f>
        <v>0.41</v>
      </c>
    </row>
    <row r="1672" spans="1:26" x14ac:dyDescent="0.2">
      <c r="A1672" s="453"/>
      <c r="B1672" s="258" t="s">
        <v>553</v>
      </c>
      <c r="C1672" s="258">
        <f>B287</f>
        <v>5</v>
      </c>
      <c r="D1672" s="256">
        <f t="shared" si="2293"/>
        <v>0.2</v>
      </c>
      <c r="E1672" s="256">
        <f t="shared" si="2294"/>
        <v>0.25</v>
      </c>
      <c r="F1672" s="258"/>
      <c r="G1672" s="258"/>
      <c r="H1672" s="275"/>
      <c r="I1672" s="287"/>
      <c r="J1672" s="288"/>
      <c r="K1672" s="287"/>
      <c r="L1672" s="288"/>
      <c r="M1672" s="287"/>
      <c r="N1672" s="288"/>
      <c r="O1672" s="287"/>
      <c r="P1672" s="275"/>
      <c r="Q1672" s="287"/>
      <c r="R1672" s="288"/>
      <c r="S1672" s="287"/>
      <c r="T1672" s="258"/>
      <c r="U1672" s="288"/>
      <c r="V1672" s="289">
        <f t="shared" ref="V1672" si="2463">D1672</f>
        <v>0.2</v>
      </c>
      <c r="W1672" s="258">
        <f t="shared" ref="W1672" si="2464">+C1672</f>
        <v>5</v>
      </c>
      <c r="X1672" s="258">
        <f t="shared" ref="X1672" si="2465">+E1672</f>
        <v>0.25</v>
      </c>
      <c r="Y1672" s="258">
        <f t="shared" ref="Y1672" si="2466">ROUND((V1672*W1672*X1672),2)</f>
        <v>0.25</v>
      </c>
      <c r="Z1672" s="258"/>
    </row>
    <row r="1673" spans="1:26" x14ac:dyDescent="0.2">
      <c r="A1673" s="453" t="s">
        <v>889</v>
      </c>
      <c r="B1673" s="258" t="s">
        <v>1203</v>
      </c>
      <c r="C1673" s="258"/>
      <c r="D1673" s="256"/>
      <c r="E1673" s="256"/>
      <c r="F1673" s="258">
        <v>2.96</v>
      </c>
      <c r="G1673" s="258">
        <v>0.7</v>
      </c>
      <c r="H1673" s="275">
        <f t="shared" ref="H1673" si="2467">+(G1673*$D$1109)+(0.175*0.5)</f>
        <v>0.1925</v>
      </c>
      <c r="I1673" s="287"/>
      <c r="J1673" s="288">
        <v>0</v>
      </c>
      <c r="K1673" s="287">
        <v>2.99</v>
      </c>
      <c r="L1673" s="288">
        <v>1.35</v>
      </c>
      <c r="M1673" s="287">
        <v>3</v>
      </c>
      <c r="N1673" s="288">
        <v>0.45</v>
      </c>
      <c r="O1673" s="287">
        <v>3.05</v>
      </c>
      <c r="P1673" s="275">
        <v>1.35</v>
      </c>
      <c r="Q1673" s="287">
        <v>3.06</v>
      </c>
      <c r="R1673" s="288">
        <v>0.45</v>
      </c>
      <c r="S1673" s="287">
        <v>3.08</v>
      </c>
      <c r="T1673" s="258">
        <v>0.7</v>
      </c>
      <c r="U1673" s="288">
        <f t="shared" si="2345"/>
        <v>0.1925</v>
      </c>
      <c r="V1673" s="289">
        <f t="shared" ref="V1673" si="2468">AVERAGE(F1673,I1673,K1673,M1673,O1673,Q1673,S1673,C1673)</f>
        <v>3.0233333333333334</v>
      </c>
      <c r="W1673" s="258">
        <f>SUM(G1673,J1673,L1673,N1673,P1673,R1673,T1673+D1673)</f>
        <v>5</v>
      </c>
      <c r="X1673" s="258">
        <f t="shared" si="2290"/>
        <v>0.15</v>
      </c>
      <c r="Y1673" s="258">
        <f t="shared" ref="Y1673" si="2469">+ROUND((F1673*H1673)+(K1673*L1673*$D$1109)+(O1673*P1673*$D$1109)+(S1673*U1673),2)</f>
        <v>2.39</v>
      </c>
      <c r="Z1673" s="258">
        <f>ROUND((I1673*J1673*X1673)+(M1673*N1673*X1673)+(Q1673*R1673*X1673),2)</f>
        <v>0.41</v>
      </c>
    </row>
    <row r="1674" spans="1:26" x14ac:dyDescent="0.2">
      <c r="A1674" s="453"/>
      <c r="B1674" s="258" t="s">
        <v>554</v>
      </c>
      <c r="C1674" s="258">
        <f>B288</f>
        <v>5</v>
      </c>
      <c r="D1674" s="256">
        <f t="shared" si="2293"/>
        <v>0.2</v>
      </c>
      <c r="E1674" s="256">
        <f t="shared" si="2294"/>
        <v>0.25</v>
      </c>
      <c r="F1674" s="258"/>
      <c r="G1674" s="258"/>
      <c r="H1674" s="275"/>
      <c r="I1674" s="287"/>
      <c r="J1674" s="288"/>
      <c r="K1674" s="287"/>
      <c r="L1674" s="288"/>
      <c r="M1674" s="287"/>
      <c r="N1674" s="288"/>
      <c r="O1674" s="287"/>
      <c r="P1674" s="275"/>
      <c r="Q1674" s="290"/>
      <c r="R1674" s="288"/>
      <c r="S1674" s="287"/>
      <c r="T1674" s="258"/>
      <c r="U1674" s="288"/>
      <c r="V1674" s="289">
        <f t="shared" ref="V1674" si="2470">D1674</f>
        <v>0.2</v>
      </c>
      <c r="W1674" s="258">
        <f t="shared" ref="W1674" si="2471">+C1674</f>
        <v>5</v>
      </c>
      <c r="X1674" s="258">
        <f t="shared" ref="X1674" si="2472">+E1674</f>
        <v>0.25</v>
      </c>
      <c r="Y1674" s="258">
        <f t="shared" ref="Y1674" si="2473">ROUND((V1674*W1674*X1674),2)</f>
        <v>0.25</v>
      </c>
      <c r="Z1674" s="258"/>
    </row>
    <row r="1675" spans="1:26" x14ac:dyDescent="0.2">
      <c r="A1675" s="453" t="s">
        <v>890</v>
      </c>
      <c r="B1675" s="258" t="s">
        <v>1204</v>
      </c>
      <c r="C1675" s="258"/>
      <c r="D1675" s="256"/>
      <c r="E1675" s="256"/>
      <c r="F1675" s="258">
        <v>2.93</v>
      </c>
      <c r="G1675" s="258">
        <v>0.7</v>
      </c>
      <c r="H1675" s="275">
        <f t="shared" ref="H1675" si="2474">+(G1675*$D$1109)+(0.175*0.5)</f>
        <v>0.1925</v>
      </c>
      <c r="I1675" s="287"/>
      <c r="J1675" s="288">
        <v>0</v>
      </c>
      <c r="K1675" s="287">
        <v>2.98</v>
      </c>
      <c r="L1675" s="288">
        <v>1.35</v>
      </c>
      <c r="M1675" s="287">
        <v>3</v>
      </c>
      <c r="N1675" s="288">
        <v>0.45</v>
      </c>
      <c r="O1675" s="287">
        <v>3.07</v>
      </c>
      <c r="P1675" s="288">
        <v>1.35</v>
      </c>
      <c r="Q1675" s="287">
        <v>3.06</v>
      </c>
      <c r="R1675" s="288">
        <v>0.45</v>
      </c>
      <c r="S1675" s="287">
        <v>3.13</v>
      </c>
      <c r="T1675" s="258">
        <v>0.7</v>
      </c>
      <c r="U1675" s="288">
        <f t="shared" si="2345"/>
        <v>0.1925</v>
      </c>
      <c r="V1675" s="289">
        <f t="shared" ref="V1675" si="2475">AVERAGE(F1675,I1675,K1675,M1675,O1675,Q1675,S1675,C1675)</f>
        <v>3.0283333333333338</v>
      </c>
      <c r="W1675" s="258">
        <f t="shared" ref="W1675" si="2476">SUM(G1675,J1675,L1675,N1675,P1675,R1675,T1675+D1675)</f>
        <v>5</v>
      </c>
      <c r="X1675" s="258">
        <f t="shared" si="2290"/>
        <v>0.15</v>
      </c>
      <c r="Y1675" s="258">
        <f t="shared" ref="Y1675" si="2477">+ROUND((F1675*H1675)+(K1675*L1675*$D$1109)+(O1675*P1675*$D$1109)+(S1675*U1675),2)</f>
        <v>2.39</v>
      </c>
      <c r="Z1675" s="258">
        <f t="shared" ref="Z1675" si="2478">ROUND((I1675*J1675*X1675)+(M1675*N1675*X1675)+(Q1675*R1675*X1675),2)</f>
        <v>0.41</v>
      </c>
    </row>
    <row r="1676" spans="1:26" x14ac:dyDescent="0.2">
      <c r="A1676" s="453"/>
      <c r="B1676" s="258" t="s">
        <v>555</v>
      </c>
      <c r="C1676" s="258">
        <f>B289</f>
        <v>5</v>
      </c>
      <c r="D1676" s="256">
        <f t="shared" si="2293"/>
        <v>0.2</v>
      </c>
      <c r="E1676" s="256">
        <f t="shared" si="2294"/>
        <v>0.25</v>
      </c>
      <c r="F1676" s="258"/>
      <c r="G1676" s="258"/>
      <c r="H1676" s="275"/>
      <c r="I1676" s="287"/>
      <c r="J1676" s="288"/>
      <c r="K1676" s="287"/>
      <c r="L1676" s="288"/>
      <c r="M1676" s="287"/>
      <c r="N1676" s="288"/>
      <c r="O1676" s="287"/>
      <c r="P1676" s="288"/>
      <c r="Q1676" s="287"/>
      <c r="R1676" s="288"/>
      <c r="S1676" s="287"/>
      <c r="T1676" s="258"/>
      <c r="U1676" s="288"/>
      <c r="V1676" s="289">
        <f t="shared" ref="V1676" si="2479">D1676</f>
        <v>0.2</v>
      </c>
      <c r="W1676" s="258">
        <f t="shared" ref="W1676" si="2480">+C1676</f>
        <v>5</v>
      </c>
      <c r="X1676" s="258">
        <f t="shared" ref="X1676" si="2481">+E1676</f>
        <v>0.25</v>
      </c>
      <c r="Y1676" s="258">
        <f t="shared" ref="Y1676" si="2482">ROUND((V1676*W1676*X1676),2)</f>
        <v>0.25</v>
      </c>
      <c r="Z1676" s="258"/>
    </row>
    <row r="1677" spans="1:26" x14ac:dyDescent="0.2">
      <c r="A1677" s="453" t="s">
        <v>891</v>
      </c>
      <c r="B1677" s="258" t="s">
        <v>1205</v>
      </c>
      <c r="C1677" s="258"/>
      <c r="D1677" s="256"/>
      <c r="E1677" s="256"/>
      <c r="F1677" s="258">
        <v>2.93</v>
      </c>
      <c r="G1677" s="258">
        <v>0.7</v>
      </c>
      <c r="H1677" s="275">
        <f t="shared" ref="H1677" si="2483">+(G1677*$D$1109)+(0.175*0.5)</f>
        <v>0.1925</v>
      </c>
      <c r="I1677" s="287"/>
      <c r="J1677" s="288">
        <v>0</v>
      </c>
      <c r="K1677" s="287">
        <v>2.98</v>
      </c>
      <c r="L1677" s="288">
        <v>1.35</v>
      </c>
      <c r="M1677" s="287">
        <v>3</v>
      </c>
      <c r="N1677" s="288">
        <v>0.45</v>
      </c>
      <c r="O1677" s="287">
        <v>3.08</v>
      </c>
      <c r="P1677" s="288">
        <v>1.35</v>
      </c>
      <c r="Q1677" s="287">
        <v>3.09</v>
      </c>
      <c r="R1677" s="288">
        <v>0.45</v>
      </c>
      <c r="S1677" s="287">
        <v>3.13</v>
      </c>
      <c r="T1677" s="258">
        <v>0.7</v>
      </c>
      <c r="U1677" s="288">
        <f t="shared" si="2345"/>
        <v>0.1925</v>
      </c>
      <c r="V1677" s="289">
        <f t="shared" ref="V1677" si="2484">AVERAGE(F1677,I1677,K1677,M1677,O1677,Q1677,S1677,C1677)</f>
        <v>3.0350000000000001</v>
      </c>
      <c r="W1677" s="258">
        <f t="shared" ref="W1677" si="2485">SUM(G1677,J1677,L1677,N1677,P1677,R1677,T1677+D1677)</f>
        <v>5</v>
      </c>
      <c r="X1677" s="258">
        <f t="shared" si="2290"/>
        <v>0.15</v>
      </c>
      <c r="Y1677" s="258">
        <f t="shared" ref="Y1677" si="2486">+ROUND((F1677*H1677)+(K1677*L1677*$D$1109)+(O1677*P1677*$D$1109)+(S1677*U1677),2)</f>
        <v>2.39</v>
      </c>
      <c r="Z1677" s="258">
        <f t="shared" ref="Z1677" si="2487">ROUND((I1677*J1677*X1677)+(M1677*N1677*X1677)+(Q1677*R1677*X1677),2)</f>
        <v>0.41</v>
      </c>
    </row>
    <row r="1678" spans="1:26" x14ac:dyDescent="0.2">
      <c r="A1678" s="453"/>
      <c r="B1678" s="258" t="s">
        <v>556</v>
      </c>
      <c r="C1678" s="258">
        <f>B290</f>
        <v>5</v>
      </c>
      <c r="D1678" s="256">
        <f t="shared" si="2293"/>
        <v>0.2</v>
      </c>
      <c r="E1678" s="256">
        <f t="shared" si="2294"/>
        <v>0.25</v>
      </c>
      <c r="F1678" s="258"/>
      <c r="G1678" s="258"/>
      <c r="H1678" s="275"/>
      <c r="I1678" s="287"/>
      <c r="J1678" s="288"/>
      <c r="K1678" s="287"/>
      <c r="L1678" s="288"/>
      <c r="M1678" s="287"/>
      <c r="N1678" s="288"/>
      <c r="O1678" s="287"/>
      <c r="P1678" s="288"/>
      <c r="Q1678" s="287"/>
      <c r="R1678" s="288"/>
      <c r="S1678" s="287"/>
      <c r="T1678" s="258"/>
      <c r="U1678" s="288"/>
      <c r="V1678" s="289">
        <f t="shared" ref="V1678" si="2488">D1678</f>
        <v>0.2</v>
      </c>
      <c r="W1678" s="258">
        <f t="shared" ref="W1678" si="2489">+C1678</f>
        <v>5</v>
      </c>
      <c r="X1678" s="258">
        <f t="shared" ref="X1678" si="2490">+E1678</f>
        <v>0.25</v>
      </c>
      <c r="Y1678" s="258">
        <f t="shared" ref="Y1678" si="2491">ROUND((V1678*W1678*X1678),2)</f>
        <v>0.25</v>
      </c>
      <c r="Z1678" s="258"/>
    </row>
    <row r="1679" spans="1:26" x14ac:dyDescent="0.2">
      <c r="A1679" s="453" t="s">
        <v>892</v>
      </c>
      <c r="B1679" s="258" t="s">
        <v>1206</v>
      </c>
      <c r="C1679" s="258"/>
      <c r="D1679" s="256"/>
      <c r="E1679" s="256"/>
      <c r="F1679" s="258">
        <v>2.93</v>
      </c>
      <c r="G1679" s="258">
        <v>0.7</v>
      </c>
      <c r="H1679" s="275">
        <f t="shared" ref="H1679" si="2492">+(G1679*$D$1109)+(0.175*0.5)</f>
        <v>0.1925</v>
      </c>
      <c r="I1679" s="287"/>
      <c r="J1679" s="288">
        <v>0</v>
      </c>
      <c r="K1679" s="287">
        <v>2.98</v>
      </c>
      <c r="L1679" s="288">
        <v>1.35</v>
      </c>
      <c r="M1679" s="287">
        <v>3</v>
      </c>
      <c r="N1679" s="288">
        <v>0.45</v>
      </c>
      <c r="O1679" s="287">
        <v>3.07</v>
      </c>
      <c r="P1679" s="288">
        <v>1.35</v>
      </c>
      <c r="Q1679" s="287">
        <v>3.09</v>
      </c>
      <c r="R1679" s="288">
        <v>0.45</v>
      </c>
      <c r="S1679" s="287">
        <v>3.13</v>
      </c>
      <c r="T1679" s="258">
        <v>0.7</v>
      </c>
      <c r="U1679" s="288">
        <f t="shared" si="2345"/>
        <v>0.1925</v>
      </c>
      <c r="V1679" s="289">
        <f t="shared" ref="V1679" si="2493">AVERAGE(F1679,I1679,K1679,M1679,O1679,Q1679,S1679,C1679)</f>
        <v>3.0333333333333332</v>
      </c>
      <c r="W1679" s="258">
        <f t="shared" ref="W1679" si="2494">SUM(G1679,J1679,L1679,N1679,P1679,R1679,T1679+D1679)</f>
        <v>5</v>
      </c>
      <c r="X1679" s="258">
        <f t="shared" si="2290"/>
        <v>0.15</v>
      </c>
      <c r="Y1679" s="258">
        <f t="shared" ref="Y1679" si="2495">+ROUND((F1679*H1679)+(K1679*L1679*$D$1109)+(O1679*P1679*$D$1109)+(S1679*U1679),2)</f>
        <v>2.39</v>
      </c>
      <c r="Z1679" s="258">
        <f t="shared" ref="Z1679" si="2496">ROUND((I1679*J1679*X1679)+(M1679*N1679*X1679)+(Q1679*R1679*X1679),2)</f>
        <v>0.41</v>
      </c>
    </row>
    <row r="1680" spans="1:26" x14ac:dyDescent="0.2">
      <c r="A1680" s="453"/>
      <c r="B1680" s="258" t="s">
        <v>557</v>
      </c>
      <c r="C1680" s="258">
        <f>B291</f>
        <v>5</v>
      </c>
      <c r="D1680" s="256">
        <f t="shared" si="2293"/>
        <v>0.2</v>
      </c>
      <c r="E1680" s="256">
        <f t="shared" si="2294"/>
        <v>0.25</v>
      </c>
      <c r="F1680" s="258"/>
      <c r="G1680" s="258"/>
      <c r="H1680" s="275"/>
      <c r="I1680" s="287"/>
      <c r="J1680" s="288"/>
      <c r="K1680" s="287"/>
      <c r="L1680" s="288"/>
      <c r="M1680" s="287"/>
      <c r="N1680" s="288"/>
      <c r="O1680" s="287"/>
      <c r="P1680" s="275"/>
      <c r="Q1680" s="287"/>
      <c r="R1680" s="288"/>
      <c r="S1680" s="287"/>
      <c r="T1680" s="258"/>
      <c r="U1680" s="288"/>
      <c r="V1680" s="289">
        <f t="shared" ref="V1680" si="2497">D1680</f>
        <v>0.2</v>
      </c>
      <c r="W1680" s="258">
        <f t="shared" ref="W1680" si="2498">+C1680</f>
        <v>5</v>
      </c>
      <c r="X1680" s="258">
        <f t="shared" ref="X1680" si="2499">+E1680</f>
        <v>0.25</v>
      </c>
      <c r="Y1680" s="258">
        <f t="shared" ref="Y1680" si="2500">ROUND((V1680*W1680*X1680),2)</f>
        <v>0.25</v>
      </c>
      <c r="Z1680" s="258"/>
    </row>
    <row r="1681" spans="1:26" x14ac:dyDescent="0.2">
      <c r="A1681" s="453" t="s">
        <v>893</v>
      </c>
      <c r="B1681" s="258" t="s">
        <v>1207</v>
      </c>
      <c r="C1681" s="258"/>
      <c r="D1681" s="256"/>
      <c r="E1681" s="256"/>
      <c r="F1681" s="258">
        <v>2.93</v>
      </c>
      <c r="G1681" s="258">
        <v>0.7</v>
      </c>
      <c r="H1681" s="275">
        <f t="shared" ref="H1681" si="2501">+(G1681*$D$1109)+(0.175*0.5)</f>
        <v>0.1925</v>
      </c>
      <c r="I1681" s="287">
        <v>2.94</v>
      </c>
      <c r="J1681" s="288">
        <v>0.45</v>
      </c>
      <c r="K1681" s="287">
        <v>2.94</v>
      </c>
      <c r="L1681" s="288">
        <v>1.35</v>
      </c>
      <c r="M1681" s="287"/>
      <c r="N1681" s="288">
        <v>0</v>
      </c>
      <c r="O1681" s="287">
        <v>3.09</v>
      </c>
      <c r="P1681" s="275">
        <v>1.84</v>
      </c>
      <c r="Q1681" s="287"/>
      <c r="R1681" s="288">
        <v>0</v>
      </c>
      <c r="S1681" s="287">
        <v>3.13</v>
      </c>
      <c r="T1681" s="258">
        <v>0.7</v>
      </c>
      <c r="U1681" s="288">
        <f t="shared" si="2345"/>
        <v>0.1925</v>
      </c>
      <c r="V1681" s="289">
        <f t="shared" ref="V1681" si="2502">AVERAGE(F1681,I1681,K1681,M1681,O1681,Q1681,S1681,C1681)</f>
        <v>3.0060000000000002</v>
      </c>
      <c r="W1681" s="258">
        <f t="shared" ref="W1681" si="2503">SUM(G1681,J1681,L1681,N1681,P1681,R1681,T1681+D1681)</f>
        <v>5.04</v>
      </c>
      <c r="X1681" s="258">
        <f t="shared" si="2290"/>
        <v>0.15</v>
      </c>
      <c r="Y1681" s="258">
        <f t="shared" ref="Y1681" si="2504">+ROUND((F1681*H1681)+(K1681*L1681*$D$1109)+(O1681*P1681*$D$1109)+(S1681*U1681),2)</f>
        <v>2.61</v>
      </c>
      <c r="Z1681" s="258">
        <f t="shared" ref="Z1681" si="2505">ROUND((I1681*J1681*X1681)+(M1681*N1681*X1681)+(Q1681*R1681*X1681),2)</f>
        <v>0.2</v>
      </c>
    </row>
    <row r="1682" spans="1:26" x14ac:dyDescent="0.2">
      <c r="A1682" s="453"/>
      <c r="B1682" s="258" t="s">
        <v>558</v>
      </c>
      <c r="C1682" s="258">
        <f>B292</f>
        <v>5.04</v>
      </c>
      <c r="D1682" s="256">
        <f t="shared" si="2293"/>
        <v>0.2</v>
      </c>
      <c r="E1682" s="256">
        <f t="shared" si="2294"/>
        <v>0.25</v>
      </c>
      <c r="F1682" s="258"/>
      <c r="G1682" s="258"/>
      <c r="H1682" s="275"/>
      <c r="I1682" s="287"/>
      <c r="J1682" s="288"/>
      <c r="K1682" s="287"/>
      <c r="L1682" s="288"/>
      <c r="M1682" s="287"/>
      <c r="N1682" s="288"/>
      <c r="O1682" s="287"/>
      <c r="P1682" s="275"/>
      <c r="Q1682" s="287"/>
      <c r="R1682" s="288"/>
      <c r="S1682" s="287"/>
      <c r="T1682" s="258"/>
      <c r="U1682" s="288"/>
      <c r="V1682" s="289">
        <f t="shared" ref="V1682" si="2506">D1682</f>
        <v>0.2</v>
      </c>
      <c r="W1682" s="258">
        <f t="shared" ref="W1682" si="2507">+C1682</f>
        <v>5.04</v>
      </c>
      <c r="X1682" s="258">
        <f t="shared" ref="X1682" si="2508">+E1682</f>
        <v>0.25</v>
      </c>
      <c r="Y1682" s="258">
        <f t="shared" ref="Y1682" si="2509">ROUND((V1682*W1682*X1682),2)</f>
        <v>0.25</v>
      </c>
      <c r="Z1682" s="258"/>
    </row>
    <row r="1683" spans="1:26" x14ac:dyDescent="0.2">
      <c r="A1683" s="453" t="s">
        <v>894</v>
      </c>
      <c r="B1683" s="258" t="s">
        <v>1208</v>
      </c>
      <c r="C1683" s="258"/>
      <c r="D1683" s="256"/>
      <c r="E1683" s="256"/>
      <c r="F1683" s="258">
        <v>2.92</v>
      </c>
      <c r="G1683" s="258">
        <v>0.7</v>
      </c>
      <c r="H1683" s="275">
        <f t="shared" ref="H1683" si="2510">+(G1683*$D$1109)+(0.175*0.5)</f>
        <v>0.1925</v>
      </c>
      <c r="I1683" s="287">
        <v>2.94</v>
      </c>
      <c r="J1683" s="288">
        <v>0.45</v>
      </c>
      <c r="K1683" s="287">
        <v>3</v>
      </c>
      <c r="L1683" s="288">
        <v>1.35</v>
      </c>
      <c r="M1683" s="287"/>
      <c r="N1683" s="288">
        <v>0</v>
      </c>
      <c r="O1683" s="287">
        <v>3.14</v>
      </c>
      <c r="P1683" s="275">
        <v>2.3199999999999998</v>
      </c>
      <c r="Q1683" s="287"/>
      <c r="R1683" s="288">
        <v>0</v>
      </c>
      <c r="S1683" s="287">
        <v>3.18</v>
      </c>
      <c r="T1683" s="258">
        <v>0.7</v>
      </c>
      <c r="U1683" s="288">
        <f t="shared" si="2345"/>
        <v>0.1925</v>
      </c>
      <c r="V1683" s="289">
        <f t="shared" ref="V1683" si="2511">AVERAGE(F1683,I1683,K1683,M1683,O1683,Q1683,S1683,C1683)</f>
        <v>3.036</v>
      </c>
      <c r="W1683" s="258">
        <f t="shared" ref="W1683" si="2512">SUM(G1683,J1683,L1683,N1683,P1683,R1683,T1683+D1683)</f>
        <v>5.5200000000000005</v>
      </c>
      <c r="X1683" s="258">
        <f t="shared" si="2290"/>
        <v>0.15</v>
      </c>
      <c r="Y1683" s="258">
        <f t="shared" ref="Y1683" si="2513">+ROUND((F1683*H1683)+(K1683*L1683*$D$1109)+(O1683*P1683*$D$1109)+(S1683*U1683),2)</f>
        <v>2.87</v>
      </c>
      <c r="Z1683" s="258">
        <f t="shared" ref="Z1683" si="2514">ROUND((I1683*J1683*X1683)+(M1683*N1683*X1683)+(Q1683*R1683*X1683),2)</f>
        <v>0.2</v>
      </c>
    </row>
    <row r="1684" spans="1:26" x14ac:dyDescent="0.2">
      <c r="A1684" s="453"/>
      <c r="B1684" s="258" t="s">
        <v>559</v>
      </c>
      <c r="C1684" s="258">
        <f>B293</f>
        <v>5.53</v>
      </c>
      <c r="D1684" s="256">
        <f t="shared" si="2293"/>
        <v>0.2</v>
      </c>
      <c r="E1684" s="256">
        <f t="shared" si="2294"/>
        <v>0.25</v>
      </c>
      <c r="F1684" s="258"/>
      <c r="G1684" s="258"/>
      <c r="H1684" s="275"/>
      <c r="I1684" s="287"/>
      <c r="J1684" s="288"/>
      <c r="K1684" s="287"/>
      <c r="L1684" s="288"/>
      <c r="M1684" s="287"/>
      <c r="N1684" s="288"/>
      <c r="O1684" s="287"/>
      <c r="P1684" s="275"/>
      <c r="Q1684" s="287"/>
      <c r="R1684" s="288"/>
      <c r="S1684" s="287"/>
      <c r="T1684" s="258"/>
      <c r="U1684" s="288"/>
      <c r="V1684" s="289">
        <f t="shared" ref="V1684" si="2515">D1684</f>
        <v>0.2</v>
      </c>
      <c r="W1684" s="258">
        <f t="shared" ref="W1684" si="2516">+C1684</f>
        <v>5.53</v>
      </c>
      <c r="X1684" s="258">
        <f t="shared" ref="X1684" si="2517">+E1684</f>
        <v>0.25</v>
      </c>
      <c r="Y1684" s="258">
        <f t="shared" ref="Y1684" si="2518">ROUND((V1684*W1684*X1684),2)</f>
        <v>0.28000000000000003</v>
      </c>
      <c r="Z1684" s="258"/>
    </row>
    <row r="1685" spans="1:26" x14ac:dyDescent="0.2">
      <c r="A1685" s="453" t="s">
        <v>895</v>
      </c>
      <c r="B1685" s="258" t="s">
        <v>1209</v>
      </c>
      <c r="C1685" s="258"/>
      <c r="D1685" s="256"/>
      <c r="E1685" s="256"/>
      <c r="F1685" s="258">
        <v>3.03</v>
      </c>
      <c r="G1685" s="258">
        <v>0.7</v>
      </c>
      <c r="H1685" s="275">
        <f t="shared" ref="H1685" si="2519">+(G1685*$D$1109)+(0.175*0.5)</f>
        <v>0.1925</v>
      </c>
      <c r="I1685" s="287">
        <v>3.02</v>
      </c>
      <c r="J1685" s="288">
        <v>0.45</v>
      </c>
      <c r="K1685" s="287">
        <v>3</v>
      </c>
      <c r="L1685" s="288">
        <v>1.35</v>
      </c>
      <c r="M1685" s="287"/>
      <c r="N1685" s="288">
        <v>0</v>
      </c>
      <c r="O1685" s="287">
        <v>3</v>
      </c>
      <c r="P1685" s="275">
        <v>2.7</v>
      </c>
      <c r="Q1685" s="287"/>
      <c r="R1685" s="288">
        <v>0</v>
      </c>
      <c r="S1685" s="287">
        <v>3</v>
      </c>
      <c r="T1685" s="258">
        <v>0.7</v>
      </c>
      <c r="U1685" s="288">
        <f t="shared" si="2345"/>
        <v>0.1925</v>
      </c>
      <c r="V1685" s="289">
        <f t="shared" ref="V1685" si="2520">AVERAGE(F1685,I1685,K1685,M1685,O1685,Q1685,S1685,C1685)</f>
        <v>3.0100000000000002</v>
      </c>
      <c r="W1685" s="258">
        <f t="shared" ref="W1685" si="2521">SUM(G1685,J1685,L1685,N1685,P1685,R1685,T1685+D1685)</f>
        <v>5.9</v>
      </c>
      <c r="X1685" s="258">
        <f t="shared" si="2290"/>
        <v>0.15</v>
      </c>
      <c r="Y1685" s="258">
        <f t="shared" ref="Y1685" si="2522">+ROUND((F1685*H1685)+(K1685*L1685*$D$1109)+(O1685*P1685*$D$1109)+(S1685*U1685),2)</f>
        <v>2.98</v>
      </c>
      <c r="Z1685" s="258">
        <f t="shared" ref="Z1685" si="2523">ROUND((I1685*J1685*X1685)+(M1685*N1685*X1685)+(Q1685*R1685*X1685),2)</f>
        <v>0.2</v>
      </c>
    </row>
    <row r="1686" spans="1:26" x14ac:dyDescent="0.2">
      <c r="A1686" s="453"/>
      <c r="B1686" s="258" t="s">
        <v>560</v>
      </c>
      <c r="C1686" s="258">
        <f>B294</f>
        <v>5.9</v>
      </c>
      <c r="D1686" s="256">
        <f t="shared" si="2293"/>
        <v>0.2</v>
      </c>
      <c r="E1686" s="256">
        <f t="shared" si="2294"/>
        <v>0.25</v>
      </c>
      <c r="F1686" s="258"/>
      <c r="G1686" s="258"/>
      <c r="H1686" s="275"/>
      <c r="I1686" s="287"/>
      <c r="J1686" s="288"/>
      <c r="K1686" s="287"/>
      <c r="L1686" s="288"/>
      <c r="M1686" s="287"/>
      <c r="N1686" s="288"/>
      <c r="O1686" s="287"/>
      <c r="P1686" s="275"/>
      <c r="Q1686" s="287"/>
      <c r="R1686" s="288"/>
      <c r="S1686" s="287"/>
      <c r="T1686" s="258"/>
      <c r="U1686" s="288"/>
      <c r="V1686" s="289">
        <f t="shared" ref="V1686" si="2524">D1686</f>
        <v>0.2</v>
      </c>
      <c r="W1686" s="258">
        <f t="shared" ref="W1686" si="2525">+C1686</f>
        <v>5.9</v>
      </c>
      <c r="X1686" s="258">
        <f t="shared" ref="X1686" si="2526">+E1686</f>
        <v>0.25</v>
      </c>
      <c r="Y1686" s="258">
        <f t="shared" ref="Y1686" si="2527">ROUND((V1686*W1686*X1686),2)</f>
        <v>0.3</v>
      </c>
      <c r="Z1686" s="258"/>
    </row>
    <row r="1687" spans="1:26" x14ac:dyDescent="0.2">
      <c r="A1687" s="453" t="s">
        <v>896</v>
      </c>
      <c r="B1687" s="258" t="s">
        <v>1210</v>
      </c>
      <c r="C1687" s="258"/>
      <c r="D1687" s="256"/>
      <c r="E1687" s="256"/>
      <c r="F1687" s="258">
        <v>3.51</v>
      </c>
      <c r="G1687" s="258">
        <v>0.7</v>
      </c>
      <c r="H1687" s="275">
        <f t="shared" ref="H1687" si="2528">+(G1687*$D$1109)+(0.175*0.5)</f>
        <v>0.1925</v>
      </c>
      <c r="I1687" s="287">
        <v>3.38</v>
      </c>
      <c r="J1687" s="288">
        <v>0.45</v>
      </c>
      <c r="K1687" s="287">
        <v>3.29</v>
      </c>
      <c r="L1687" s="288">
        <v>1.35</v>
      </c>
      <c r="M1687" s="287"/>
      <c r="N1687" s="288">
        <v>0</v>
      </c>
      <c r="O1687" s="287">
        <v>3.03</v>
      </c>
      <c r="P1687" s="275">
        <v>2.7</v>
      </c>
      <c r="Q1687" s="287"/>
      <c r="R1687" s="288">
        <v>0</v>
      </c>
      <c r="S1687" s="287">
        <v>2.5299999999999998</v>
      </c>
      <c r="T1687" s="258">
        <v>0.7</v>
      </c>
      <c r="U1687" s="288">
        <f t="shared" si="2345"/>
        <v>0.1925</v>
      </c>
      <c r="V1687" s="289">
        <f t="shared" ref="V1687" si="2529">AVERAGE(F1687,I1687,K1687,M1687,O1687,Q1687,S1687,C1687)</f>
        <v>3.1479999999999997</v>
      </c>
      <c r="W1687" s="258">
        <f t="shared" ref="W1687" si="2530">SUM(G1687,J1687,L1687,N1687,P1687,R1687,T1687+D1687)</f>
        <v>5.9</v>
      </c>
      <c r="X1687" s="258">
        <f t="shared" si="2290"/>
        <v>0.15</v>
      </c>
      <c r="Y1687" s="258">
        <f t="shared" ref="Y1687" si="2531">+ROUND((F1687*H1687)+(K1687*L1687*$D$1109)+(O1687*P1687*$D$1109)+(S1687*U1687),2)</f>
        <v>3.06</v>
      </c>
      <c r="Z1687" s="258">
        <f t="shared" ref="Z1687" si="2532">ROUND((I1687*J1687*X1687)+(M1687*N1687*X1687)+(Q1687*R1687*X1687),2)</f>
        <v>0.23</v>
      </c>
    </row>
    <row r="1688" spans="1:26" x14ac:dyDescent="0.2">
      <c r="A1688" s="453"/>
      <c r="B1688" s="258" t="s">
        <v>561</v>
      </c>
      <c r="C1688" s="258">
        <f>B295</f>
        <v>5.9</v>
      </c>
      <c r="D1688" s="256">
        <f t="shared" si="2293"/>
        <v>0.2</v>
      </c>
      <c r="E1688" s="256">
        <f t="shared" si="2294"/>
        <v>0.25</v>
      </c>
      <c r="F1688" s="258"/>
      <c r="G1688" s="258"/>
      <c r="H1688" s="275"/>
      <c r="I1688" s="287"/>
      <c r="J1688" s="288"/>
      <c r="K1688" s="287"/>
      <c r="L1688" s="288"/>
      <c r="M1688" s="287"/>
      <c r="N1688" s="288"/>
      <c r="O1688" s="287"/>
      <c r="P1688" s="275"/>
      <c r="Q1688" s="290"/>
      <c r="R1688" s="288"/>
      <c r="S1688" s="287"/>
      <c r="T1688" s="258"/>
      <c r="U1688" s="288"/>
      <c r="V1688" s="289">
        <f t="shared" ref="V1688" si="2533">D1688</f>
        <v>0.2</v>
      </c>
      <c r="W1688" s="258">
        <f t="shared" ref="W1688" si="2534">+C1688</f>
        <v>5.9</v>
      </c>
      <c r="X1688" s="258">
        <f t="shared" ref="X1688" si="2535">+E1688</f>
        <v>0.25</v>
      </c>
      <c r="Y1688" s="258">
        <f t="shared" ref="Y1688" si="2536">ROUND((V1688*W1688*X1688),2)</f>
        <v>0.3</v>
      </c>
      <c r="Z1688" s="258"/>
    </row>
    <row r="1689" spans="1:26" x14ac:dyDescent="0.2">
      <c r="A1689" s="453" t="s">
        <v>897</v>
      </c>
      <c r="B1689" s="258" t="s">
        <v>1211</v>
      </c>
      <c r="C1689" s="258"/>
      <c r="D1689" s="256"/>
      <c r="E1689" s="256"/>
      <c r="F1689" s="258">
        <v>3.51</v>
      </c>
      <c r="G1689" s="258">
        <v>0.7</v>
      </c>
      <c r="H1689" s="275">
        <f t="shared" ref="H1689" si="2537">+(G1689*$D$1109)+(0.175*0.5)</f>
        <v>0.1925</v>
      </c>
      <c r="I1689" s="287">
        <v>3.38</v>
      </c>
      <c r="J1689" s="288">
        <v>0.45</v>
      </c>
      <c r="K1689" s="287">
        <v>3.29</v>
      </c>
      <c r="L1689" s="288">
        <v>1.35</v>
      </c>
      <c r="M1689" s="287"/>
      <c r="N1689" s="288">
        <v>0</v>
      </c>
      <c r="O1689" s="287">
        <v>3.03</v>
      </c>
      <c r="P1689" s="275">
        <v>2.7</v>
      </c>
      <c r="Q1689" s="290"/>
      <c r="R1689" s="288">
        <v>0</v>
      </c>
      <c r="S1689" s="290">
        <v>2.5299999999999998</v>
      </c>
      <c r="T1689" s="258">
        <v>0.7</v>
      </c>
      <c r="U1689" s="288">
        <f t="shared" si="2345"/>
        <v>0.1925</v>
      </c>
      <c r="V1689" s="289">
        <f t="shared" ref="V1689" si="2538">AVERAGE(F1689,I1689,K1689,M1689,O1689,Q1689,S1689,C1689)</f>
        <v>3.1479999999999997</v>
      </c>
      <c r="W1689" s="258">
        <f t="shared" ref="W1689" si="2539">SUM(G1689,J1689,L1689,N1689,P1689,R1689,T1689+D1689)</f>
        <v>5.9</v>
      </c>
      <c r="X1689" s="258">
        <f t="shared" si="2290"/>
        <v>0.15</v>
      </c>
      <c r="Y1689" s="258">
        <f t="shared" ref="Y1689" si="2540">+ROUND((F1689*H1689)+(K1689*L1689*$D$1109)+(O1689*P1689*$D$1109)+(S1689*U1689),2)</f>
        <v>3.06</v>
      </c>
      <c r="Z1689" s="258">
        <f t="shared" ref="Z1689" si="2541">ROUND((I1689*J1689*X1689)+(M1689*N1689*X1689)+(Q1689*R1689*X1689),2)</f>
        <v>0.23</v>
      </c>
    </row>
    <row r="1690" spans="1:26" x14ac:dyDescent="0.2">
      <c r="A1690" s="453"/>
      <c r="B1690" s="258" t="s">
        <v>562</v>
      </c>
      <c r="C1690" s="258">
        <f>B296</f>
        <v>5.9</v>
      </c>
      <c r="D1690" s="256">
        <f t="shared" si="2293"/>
        <v>0.2</v>
      </c>
      <c r="E1690" s="256">
        <f t="shared" si="2294"/>
        <v>0.25</v>
      </c>
      <c r="F1690" s="258"/>
      <c r="G1690" s="258"/>
      <c r="H1690" s="275"/>
      <c r="I1690" s="287"/>
      <c r="J1690" s="288"/>
      <c r="K1690" s="287"/>
      <c r="L1690" s="288"/>
      <c r="M1690" s="287"/>
      <c r="N1690" s="288"/>
      <c r="O1690" s="287"/>
      <c r="P1690" s="275"/>
      <c r="Q1690" s="290"/>
      <c r="R1690" s="288"/>
      <c r="S1690" s="290"/>
      <c r="T1690" s="258"/>
      <c r="U1690" s="288"/>
      <c r="V1690" s="289">
        <f t="shared" ref="V1690" si="2542">D1690</f>
        <v>0.2</v>
      </c>
      <c r="W1690" s="258">
        <f t="shared" ref="W1690" si="2543">+C1690</f>
        <v>5.9</v>
      </c>
      <c r="X1690" s="258">
        <f t="shared" ref="X1690" si="2544">+E1690</f>
        <v>0.25</v>
      </c>
      <c r="Y1690" s="258">
        <f t="shared" ref="Y1690" si="2545">ROUND((V1690*W1690*X1690),2)</f>
        <v>0.3</v>
      </c>
      <c r="Z1690" s="258"/>
    </row>
    <row r="1691" spans="1:26" x14ac:dyDescent="0.2">
      <c r="A1691" s="453" t="s">
        <v>898</v>
      </c>
      <c r="B1691" s="258" t="s">
        <v>1212</v>
      </c>
      <c r="C1691" s="258"/>
      <c r="D1691" s="256"/>
      <c r="E1691" s="256"/>
      <c r="F1691" s="258">
        <v>3.51</v>
      </c>
      <c r="G1691" s="258">
        <v>0.7</v>
      </c>
      <c r="H1691" s="275">
        <f t="shared" ref="H1691" si="2546">+(G1691*$D$1109)+(0.175*0.5)</f>
        <v>0.1925</v>
      </c>
      <c r="I1691" s="287">
        <v>3.38</v>
      </c>
      <c r="J1691" s="288">
        <v>0.45</v>
      </c>
      <c r="K1691" s="287">
        <v>3.29</v>
      </c>
      <c r="L1691" s="288">
        <v>1.35</v>
      </c>
      <c r="M1691" s="287"/>
      <c r="N1691" s="288">
        <v>0</v>
      </c>
      <c r="O1691" s="287">
        <v>3.03</v>
      </c>
      <c r="P1691" s="275">
        <v>2.7</v>
      </c>
      <c r="Q1691" s="290"/>
      <c r="R1691" s="288">
        <v>0</v>
      </c>
      <c r="S1691" s="290">
        <v>2.5299999999999998</v>
      </c>
      <c r="T1691" s="258">
        <v>0.7</v>
      </c>
      <c r="U1691" s="288">
        <f t="shared" si="2345"/>
        <v>0.1925</v>
      </c>
      <c r="V1691" s="289">
        <f t="shared" ref="V1691" si="2547">AVERAGE(F1691,I1691,K1691,M1691,O1691,Q1691,S1691,C1691)</f>
        <v>3.1479999999999997</v>
      </c>
      <c r="W1691" s="258">
        <f t="shared" ref="W1691" si="2548">SUM(G1691,J1691,L1691,N1691,P1691,R1691,T1691+D1691)</f>
        <v>5.9</v>
      </c>
      <c r="X1691" s="258">
        <f t="shared" si="2290"/>
        <v>0.15</v>
      </c>
      <c r="Y1691" s="258">
        <f t="shared" ref="Y1691" si="2549">+ROUND((F1691*H1691)+(K1691*L1691*$D$1109)+(O1691*P1691*$D$1109)+(S1691*U1691),2)</f>
        <v>3.06</v>
      </c>
      <c r="Z1691" s="258">
        <f t="shared" ref="Z1691" si="2550">ROUND((I1691*J1691*X1691)+(M1691*N1691*X1691)+(Q1691*R1691*X1691),2)</f>
        <v>0.23</v>
      </c>
    </row>
    <row r="1692" spans="1:26" x14ac:dyDescent="0.2">
      <c r="A1692" s="453"/>
      <c r="B1692" s="258" t="s">
        <v>563</v>
      </c>
      <c r="C1692" s="258">
        <f>B297</f>
        <v>5.9</v>
      </c>
      <c r="D1692" s="256">
        <f t="shared" si="2293"/>
        <v>0.2</v>
      </c>
      <c r="E1692" s="256">
        <f t="shared" si="2294"/>
        <v>0.25</v>
      </c>
      <c r="F1692" s="258"/>
      <c r="G1692" s="258"/>
      <c r="H1692" s="275"/>
      <c r="I1692" s="287"/>
      <c r="J1692" s="288"/>
      <c r="K1692" s="287"/>
      <c r="L1692" s="288"/>
      <c r="M1692" s="287"/>
      <c r="N1692" s="288"/>
      <c r="O1692" s="287"/>
      <c r="P1692" s="275"/>
      <c r="Q1692" s="290"/>
      <c r="R1692" s="288"/>
      <c r="S1692" s="287"/>
      <c r="T1692" s="258"/>
      <c r="U1692" s="288"/>
      <c r="V1692" s="289">
        <f t="shared" ref="V1692" si="2551">D1692</f>
        <v>0.2</v>
      </c>
      <c r="W1692" s="258">
        <f t="shared" ref="W1692" si="2552">+C1692</f>
        <v>5.9</v>
      </c>
      <c r="X1692" s="258">
        <f t="shared" ref="X1692" si="2553">+E1692</f>
        <v>0.25</v>
      </c>
      <c r="Y1692" s="258">
        <f t="shared" ref="Y1692" si="2554">ROUND((V1692*W1692*X1692),2)</f>
        <v>0.3</v>
      </c>
      <c r="Z1692" s="258"/>
    </row>
    <row r="1693" spans="1:26" x14ac:dyDescent="0.2">
      <c r="A1693" s="453" t="s">
        <v>899</v>
      </c>
      <c r="B1693" s="258" t="s">
        <v>1213</v>
      </c>
      <c r="C1693" s="258"/>
      <c r="D1693" s="256"/>
      <c r="E1693" s="256"/>
      <c r="F1693" s="258">
        <v>3.04</v>
      </c>
      <c r="G1693" s="258">
        <v>0.7</v>
      </c>
      <c r="H1693" s="275">
        <f t="shared" ref="H1693" si="2555">+(G1693*$D$1109)+(0.175*0.5)</f>
        <v>0.1925</v>
      </c>
      <c r="I1693" s="287">
        <v>3.18</v>
      </c>
      <c r="J1693" s="288">
        <v>0.45</v>
      </c>
      <c r="K1693" s="287">
        <v>3.04</v>
      </c>
      <c r="L1693" s="288">
        <v>1.35</v>
      </c>
      <c r="M1693" s="287"/>
      <c r="N1693" s="288">
        <v>0</v>
      </c>
      <c r="O1693" s="287">
        <v>3</v>
      </c>
      <c r="P1693" s="275">
        <v>2.7</v>
      </c>
      <c r="Q1693" s="290"/>
      <c r="R1693" s="288">
        <v>0</v>
      </c>
      <c r="S1693" s="290">
        <v>2.97</v>
      </c>
      <c r="T1693" s="258">
        <v>0.7</v>
      </c>
      <c r="U1693" s="288">
        <f t="shared" si="2345"/>
        <v>0.1925</v>
      </c>
      <c r="V1693" s="289">
        <f t="shared" ref="V1693" si="2556">AVERAGE(F1693,I1693,K1693,M1693,O1693,Q1693,S1693,C1693)</f>
        <v>3.0460000000000003</v>
      </c>
      <c r="W1693" s="258">
        <f t="shared" ref="W1693" si="2557">SUM(G1693,J1693,L1693,N1693,P1693,R1693,T1693+D1693)</f>
        <v>5.9</v>
      </c>
      <c r="X1693" s="258">
        <f t="shared" si="2290"/>
        <v>0.15</v>
      </c>
      <c r="Y1693" s="258">
        <f t="shared" ref="Y1693" si="2558">+ROUND((F1693*H1693)+(K1693*L1693*$D$1109)+(O1693*P1693*$D$1109)+(S1693*U1693),2)</f>
        <v>2.99</v>
      </c>
      <c r="Z1693" s="258">
        <f t="shared" ref="Z1693" si="2559">ROUND((I1693*J1693*X1693)+(M1693*N1693*X1693)+(Q1693*R1693*X1693),2)</f>
        <v>0.21</v>
      </c>
    </row>
    <row r="1694" spans="1:26" x14ac:dyDescent="0.2">
      <c r="A1694" s="453"/>
      <c r="B1694" s="258" t="s">
        <v>564</v>
      </c>
      <c r="C1694" s="258">
        <f>B298</f>
        <v>5.69</v>
      </c>
      <c r="D1694" s="256">
        <f t="shared" si="2293"/>
        <v>0.2</v>
      </c>
      <c r="E1694" s="256">
        <f t="shared" si="2294"/>
        <v>0.25</v>
      </c>
      <c r="F1694" s="258"/>
      <c r="G1694" s="258"/>
      <c r="H1694" s="275"/>
      <c r="I1694" s="287"/>
      <c r="J1694" s="288"/>
      <c r="K1694" s="287"/>
      <c r="L1694" s="288"/>
      <c r="M1694" s="287"/>
      <c r="N1694" s="288"/>
      <c r="O1694" s="287"/>
      <c r="P1694" s="275"/>
      <c r="Q1694" s="290"/>
      <c r="R1694" s="288"/>
      <c r="S1694" s="290"/>
      <c r="T1694" s="258"/>
      <c r="U1694" s="288"/>
      <c r="V1694" s="289">
        <f t="shared" ref="V1694" si="2560">D1694</f>
        <v>0.2</v>
      </c>
      <c r="W1694" s="258">
        <f t="shared" ref="W1694" si="2561">+C1694</f>
        <v>5.69</v>
      </c>
      <c r="X1694" s="258">
        <f t="shared" ref="X1694" si="2562">+E1694</f>
        <v>0.25</v>
      </c>
      <c r="Y1694" s="258">
        <f t="shared" ref="Y1694" si="2563">ROUND((V1694*W1694*X1694),2)</f>
        <v>0.28000000000000003</v>
      </c>
      <c r="Z1694" s="258"/>
    </row>
    <row r="1695" spans="1:26" x14ac:dyDescent="0.2">
      <c r="A1695" s="453" t="s">
        <v>900</v>
      </c>
      <c r="B1695" s="258" t="s">
        <v>1214</v>
      </c>
      <c r="C1695" s="258"/>
      <c r="D1695" s="256"/>
      <c r="E1695" s="256"/>
      <c r="F1695" s="258">
        <v>3.03</v>
      </c>
      <c r="G1695" s="258">
        <v>0.7</v>
      </c>
      <c r="H1695" s="275">
        <f t="shared" ref="H1695" si="2564">+(G1695*$D$1109)+(0.175*0.5)</f>
        <v>0.1925</v>
      </c>
      <c r="I1695" s="287">
        <v>3.02</v>
      </c>
      <c r="J1695" s="288">
        <v>0.45</v>
      </c>
      <c r="K1695" s="287">
        <v>3.02</v>
      </c>
      <c r="L1695" s="288">
        <v>1.35</v>
      </c>
      <c r="M1695" s="287"/>
      <c r="N1695" s="288">
        <v>0</v>
      </c>
      <c r="O1695" s="287">
        <v>3</v>
      </c>
      <c r="P1695" s="275">
        <v>2.4700000000000002</v>
      </c>
      <c r="Q1695" s="290"/>
      <c r="R1695" s="288">
        <v>0</v>
      </c>
      <c r="S1695" s="290">
        <v>2.99</v>
      </c>
      <c r="T1695" s="258">
        <v>0.7</v>
      </c>
      <c r="U1695" s="288">
        <f t="shared" si="2345"/>
        <v>0.1925</v>
      </c>
      <c r="V1695" s="289">
        <f t="shared" ref="V1695" si="2565">AVERAGE(F1695,I1695,K1695,M1695,O1695,Q1695,S1695,C1695)</f>
        <v>3.012</v>
      </c>
      <c r="W1695" s="258">
        <f t="shared" ref="W1695" si="2566">SUM(G1695,J1695,L1695,N1695,P1695,R1695,T1695+D1695)</f>
        <v>5.6700000000000008</v>
      </c>
      <c r="X1695" s="258">
        <f t="shared" ref="X1695:X1829" si="2567">$D$1109</f>
        <v>0.15</v>
      </c>
      <c r="Y1695" s="258">
        <f t="shared" ref="Y1695" si="2568">+ROUND((F1695*H1695)+(K1695*L1695*$D$1109)+(O1695*P1695*$D$1109)+(S1695*U1695),2)</f>
        <v>2.88</v>
      </c>
      <c r="Z1695" s="258">
        <f t="shared" ref="Z1695" si="2569">ROUND((I1695*J1695*X1695)+(M1695*N1695*X1695)+(Q1695*R1695*X1695),2)</f>
        <v>0.2</v>
      </c>
    </row>
    <row r="1696" spans="1:26" x14ac:dyDescent="0.2">
      <c r="A1696" s="453"/>
      <c r="B1696" s="258" t="s">
        <v>565</v>
      </c>
      <c r="C1696" s="258">
        <f>B299</f>
        <v>5.45</v>
      </c>
      <c r="D1696" s="256">
        <f>$D$1110</f>
        <v>0.2</v>
      </c>
      <c r="E1696" s="256">
        <f>$D$1111</f>
        <v>0.25</v>
      </c>
      <c r="F1696" s="258"/>
      <c r="G1696" s="258"/>
      <c r="H1696" s="275"/>
      <c r="I1696" s="287"/>
      <c r="J1696" s="288"/>
      <c r="K1696" s="287"/>
      <c r="L1696" s="288"/>
      <c r="M1696" s="287"/>
      <c r="N1696" s="288"/>
      <c r="O1696" s="287"/>
      <c r="P1696" s="275"/>
      <c r="Q1696" s="290"/>
      <c r="R1696" s="291"/>
      <c r="S1696" s="290"/>
      <c r="T1696" s="258"/>
      <c r="U1696" s="288"/>
      <c r="V1696" s="289">
        <f t="shared" ref="V1696" si="2570">D1696</f>
        <v>0.2</v>
      </c>
      <c r="W1696" s="258">
        <f t="shared" ref="W1696" si="2571">+C1696</f>
        <v>5.45</v>
      </c>
      <c r="X1696" s="258">
        <f t="shared" ref="X1696" si="2572">+E1696</f>
        <v>0.25</v>
      </c>
      <c r="Y1696" s="258">
        <f t="shared" ref="Y1696" si="2573">ROUND((V1696*W1696*X1696),2)</f>
        <v>0.27</v>
      </c>
      <c r="Z1696" s="258"/>
    </row>
    <row r="1697" spans="1:26" x14ac:dyDescent="0.2">
      <c r="A1697" s="453" t="s">
        <v>901</v>
      </c>
      <c r="B1697" s="258" t="s">
        <v>1215</v>
      </c>
      <c r="C1697" s="258"/>
      <c r="D1697" s="256"/>
      <c r="E1697" s="256"/>
      <c r="F1697" s="258">
        <v>3.61</v>
      </c>
      <c r="G1697" s="258">
        <v>0.7</v>
      </c>
      <c r="H1697" s="275">
        <f t="shared" ref="H1697" si="2574">+(G1697*$D$1109)+(0.175*0.5)</f>
        <v>0.1925</v>
      </c>
      <c r="I1697" s="287">
        <v>3.46</v>
      </c>
      <c r="J1697" s="288">
        <v>0.45</v>
      </c>
      <c r="K1697" s="287">
        <v>3.35</v>
      </c>
      <c r="L1697" s="288">
        <v>1.35</v>
      </c>
      <c r="M1697" s="287"/>
      <c r="N1697" s="288">
        <v>0</v>
      </c>
      <c r="O1697" s="287">
        <v>3.01</v>
      </c>
      <c r="P1697" s="275">
        <v>2.25</v>
      </c>
      <c r="Q1697" s="290"/>
      <c r="R1697" s="288">
        <v>0</v>
      </c>
      <c r="S1697" s="290">
        <v>2.5</v>
      </c>
      <c r="T1697" s="258">
        <v>0.7</v>
      </c>
      <c r="U1697" s="288">
        <f t="shared" si="2345"/>
        <v>0.1925</v>
      </c>
      <c r="V1697" s="289">
        <f t="shared" ref="V1697" si="2575">AVERAGE(F1697,I1697,K1697,M1697,O1697,Q1697,S1697,C1697)</f>
        <v>3.1859999999999999</v>
      </c>
      <c r="W1697" s="258">
        <f t="shared" ref="W1697" si="2576">SUM(G1697,J1697,L1697,N1697,P1697,R1697,T1697+D1697)</f>
        <v>5.45</v>
      </c>
      <c r="X1697" s="258">
        <f t="shared" si="2567"/>
        <v>0.15</v>
      </c>
      <c r="Y1697" s="258">
        <f t="shared" ref="Y1697" si="2577">+ROUND((F1697*H1697)+(K1697*L1697*$D$1109)+(O1697*P1697*$D$1109)+(S1697*U1697),2)</f>
        <v>2.87</v>
      </c>
      <c r="Z1697" s="258">
        <f t="shared" ref="Z1697" si="2578">ROUND((I1697*J1697*X1697)+(M1697*N1697*X1697)+(Q1697*R1697*X1697),2)</f>
        <v>0.23</v>
      </c>
    </row>
    <row r="1698" spans="1:26" x14ac:dyDescent="0.2">
      <c r="A1698" s="453"/>
      <c r="B1698" s="258" t="s">
        <v>566</v>
      </c>
      <c r="C1698" s="258">
        <f>B300</f>
        <v>5.45</v>
      </c>
      <c r="D1698" s="256">
        <f>$D$1110</f>
        <v>0.2</v>
      </c>
      <c r="E1698" s="256">
        <f>$D$1111</f>
        <v>0.25</v>
      </c>
      <c r="F1698" s="258"/>
      <c r="G1698" s="258"/>
      <c r="H1698" s="275"/>
      <c r="I1698" s="287"/>
      <c r="J1698" s="288"/>
      <c r="K1698" s="287"/>
      <c r="L1698" s="288"/>
      <c r="M1698" s="287"/>
      <c r="N1698" s="288"/>
      <c r="O1698" s="287"/>
      <c r="P1698" s="275"/>
      <c r="Q1698" s="290"/>
      <c r="R1698" s="288"/>
      <c r="S1698" s="287"/>
      <c r="T1698" s="258"/>
      <c r="U1698" s="288"/>
      <c r="V1698" s="289">
        <f t="shared" ref="V1698" si="2579">D1698</f>
        <v>0.2</v>
      </c>
      <c r="W1698" s="258">
        <f t="shared" ref="W1698" si="2580">+C1698</f>
        <v>5.45</v>
      </c>
      <c r="X1698" s="258">
        <f t="shared" ref="X1698" si="2581">+E1698</f>
        <v>0.25</v>
      </c>
      <c r="Y1698" s="258">
        <f t="shared" ref="Y1698" si="2582">ROUND((V1698*W1698*X1698),2)</f>
        <v>0.27</v>
      </c>
      <c r="Z1698" s="258"/>
    </row>
    <row r="1699" spans="1:26" x14ac:dyDescent="0.2">
      <c r="A1699" s="453" t="s">
        <v>902</v>
      </c>
      <c r="B1699" s="258" t="s">
        <v>1216</v>
      </c>
      <c r="C1699" s="258"/>
      <c r="D1699" s="256"/>
      <c r="E1699" s="256"/>
      <c r="F1699" s="258">
        <v>3.19</v>
      </c>
      <c r="G1699" s="258">
        <v>0.7</v>
      </c>
      <c r="H1699" s="275">
        <f t="shared" ref="H1699" si="2583">+(G1699*$D$1109)+(0.175*0.5)</f>
        <v>0.1925</v>
      </c>
      <c r="I1699" s="287">
        <v>3.14</v>
      </c>
      <c r="J1699" s="288">
        <v>0.45</v>
      </c>
      <c r="K1699" s="287">
        <v>3.13</v>
      </c>
      <c r="L1699" s="288">
        <v>1.35</v>
      </c>
      <c r="M1699" s="287"/>
      <c r="N1699" s="288">
        <v>0</v>
      </c>
      <c r="O1699" s="287">
        <v>3</v>
      </c>
      <c r="P1699" s="275">
        <v>2.25</v>
      </c>
      <c r="Q1699" s="290"/>
      <c r="R1699" s="288">
        <v>0</v>
      </c>
      <c r="S1699" s="287">
        <v>2.87</v>
      </c>
      <c r="T1699" s="258">
        <v>0.7</v>
      </c>
      <c r="U1699" s="288">
        <f t="shared" si="2345"/>
        <v>0.1925</v>
      </c>
      <c r="V1699" s="289">
        <f t="shared" ref="V1699" si="2584">AVERAGE(F1699,I1699,K1699,M1699,O1699,Q1699,S1699,C1699)</f>
        <v>3.0660000000000003</v>
      </c>
      <c r="W1699" s="258">
        <f t="shared" ref="W1699" si="2585">SUM(G1699,J1699,L1699,N1699,P1699,R1699,T1699+D1699)</f>
        <v>5.45</v>
      </c>
      <c r="X1699" s="258">
        <f t="shared" si="2567"/>
        <v>0.15</v>
      </c>
      <c r="Y1699" s="258">
        <f t="shared" ref="Y1699" si="2586">+ROUND((F1699*H1699)+(K1699*L1699*$D$1109)+(O1699*P1699*$D$1109)+(S1699*U1699),2)</f>
        <v>2.81</v>
      </c>
      <c r="Z1699" s="258">
        <f t="shared" ref="Z1699" si="2587">ROUND((I1699*J1699*X1699)+(M1699*N1699*X1699)+(Q1699*R1699*X1699),2)</f>
        <v>0.21</v>
      </c>
    </row>
    <row r="1700" spans="1:26" x14ac:dyDescent="0.2">
      <c r="A1700" s="453"/>
      <c r="B1700" s="258" t="s">
        <v>567</v>
      </c>
      <c r="C1700" s="258">
        <f>B301</f>
        <v>5.14</v>
      </c>
      <c r="D1700" s="256">
        <f>$D$1110</f>
        <v>0.2</v>
      </c>
      <c r="E1700" s="256">
        <f>$D$1111</f>
        <v>0.25</v>
      </c>
      <c r="F1700" s="258"/>
      <c r="G1700" s="258"/>
      <c r="H1700" s="275"/>
      <c r="I1700" s="287"/>
      <c r="J1700" s="288"/>
      <c r="K1700" s="287"/>
      <c r="L1700" s="288"/>
      <c r="M1700" s="287"/>
      <c r="N1700" s="288"/>
      <c r="O1700" s="287"/>
      <c r="P1700" s="275"/>
      <c r="Q1700" s="290"/>
      <c r="R1700" s="288"/>
      <c r="S1700" s="287"/>
      <c r="T1700" s="258"/>
      <c r="U1700" s="288"/>
      <c r="V1700" s="289">
        <f t="shared" ref="V1700" si="2588">D1700</f>
        <v>0.2</v>
      </c>
      <c r="W1700" s="258">
        <f t="shared" ref="W1700" si="2589">+C1700</f>
        <v>5.14</v>
      </c>
      <c r="X1700" s="258">
        <f t="shared" ref="X1700" si="2590">+E1700</f>
        <v>0.25</v>
      </c>
      <c r="Y1700" s="258">
        <f t="shared" ref="Y1700" si="2591">ROUND((V1700*W1700*X1700),2)</f>
        <v>0.26</v>
      </c>
      <c r="Z1700" s="258"/>
    </row>
    <row r="1701" spans="1:26" x14ac:dyDescent="0.2">
      <c r="A1701" s="453" t="s">
        <v>903</v>
      </c>
      <c r="B1701" s="258" t="s">
        <v>1217</v>
      </c>
      <c r="C1701" s="258"/>
      <c r="D1701" s="256"/>
      <c r="E1701" s="256"/>
      <c r="F1701" s="258">
        <v>3</v>
      </c>
      <c r="G1701" s="258">
        <v>0.7</v>
      </c>
      <c r="H1701" s="275">
        <f t="shared" ref="H1701" si="2592">+(G1701*$D$1109)+(0.175*0.5)</f>
        <v>0.1925</v>
      </c>
      <c r="I1701" s="287">
        <v>3</v>
      </c>
      <c r="J1701" s="288">
        <v>0.45</v>
      </c>
      <c r="K1701" s="287">
        <v>3</v>
      </c>
      <c r="L1701" s="288">
        <v>1.35</v>
      </c>
      <c r="M1701" s="287"/>
      <c r="N1701" s="288">
        <v>0</v>
      </c>
      <c r="O1701" s="287">
        <v>3</v>
      </c>
      <c r="P1701" s="275">
        <v>1.9</v>
      </c>
      <c r="Q1701" s="290"/>
      <c r="R1701" s="288">
        <v>0</v>
      </c>
      <c r="S1701" s="287">
        <v>3.02</v>
      </c>
      <c r="T1701" s="258">
        <v>0.7</v>
      </c>
      <c r="U1701" s="288">
        <f t="shared" si="2345"/>
        <v>0.1925</v>
      </c>
      <c r="V1701" s="289">
        <f t="shared" ref="V1701" si="2593">AVERAGE(F1701,I1701,K1701,M1701,O1701,Q1701,S1701,C1701)</f>
        <v>3.004</v>
      </c>
      <c r="W1701" s="258">
        <f t="shared" ref="W1701" si="2594">SUM(G1701,J1701,L1701,N1701,P1701,R1701,T1701+D1701)</f>
        <v>5.1000000000000005</v>
      </c>
      <c r="X1701" s="258">
        <f t="shared" si="2567"/>
        <v>0.15</v>
      </c>
      <c r="Y1701" s="258">
        <f t="shared" ref="Y1701" si="2595">+ROUND((F1701*H1701)+(K1701*L1701*$D$1109)+(O1701*P1701*$D$1109)+(S1701*U1701),2)</f>
        <v>2.62</v>
      </c>
      <c r="Z1701" s="258">
        <f t="shared" ref="Z1701" si="2596">ROUND((I1701*J1701*X1701)+(M1701*N1701*X1701)+(Q1701*R1701*X1701),2)</f>
        <v>0.2</v>
      </c>
    </row>
    <row r="1702" spans="1:26" x14ac:dyDescent="0.2">
      <c r="A1702" s="453"/>
      <c r="B1702" s="258" t="s">
        <v>568</v>
      </c>
      <c r="C1702" s="258">
        <f>B302</f>
        <v>5</v>
      </c>
      <c r="D1702" s="256">
        <f>$D$1110</f>
        <v>0.2</v>
      </c>
      <c r="E1702" s="256">
        <f>$D$1111</f>
        <v>0.25</v>
      </c>
      <c r="F1702" s="258"/>
      <c r="G1702" s="258"/>
      <c r="H1702" s="275"/>
      <c r="I1702" s="287"/>
      <c r="J1702" s="288"/>
      <c r="K1702" s="287"/>
      <c r="L1702" s="288"/>
      <c r="M1702" s="287"/>
      <c r="N1702" s="288"/>
      <c r="O1702" s="287"/>
      <c r="P1702" s="275"/>
      <c r="Q1702" s="290"/>
      <c r="R1702" s="288"/>
      <c r="S1702" s="287"/>
      <c r="T1702" s="258"/>
      <c r="U1702" s="288"/>
      <c r="V1702" s="289">
        <f t="shared" ref="V1702" si="2597">D1702</f>
        <v>0.2</v>
      </c>
      <c r="W1702" s="258">
        <f t="shared" ref="W1702" si="2598">+C1702</f>
        <v>5</v>
      </c>
      <c r="X1702" s="258">
        <f t="shared" ref="X1702" si="2599">+E1702</f>
        <v>0.25</v>
      </c>
      <c r="Y1702" s="258">
        <f t="shared" ref="Y1702" si="2600">ROUND((V1702*W1702*X1702),2)</f>
        <v>0.25</v>
      </c>
      <c r="Z1702" s="258"/>
    </row>
    <row r="1703" spans="1:26" x14ac:dyDescent="0.2">
      <c r="A1703" s="453" t="s">
        <v>904</v>
      </c>
      <c r="B1703" s="258" t="s">
        <v>1218</v>
      </c>
      <c r="C1703" s="258"/>
      <c r="D1703" s="256"/>
      <c r="E1703" s="256"/>
      <c r="F1703" s="258">
        <v>3.04</v>
      </c>
      <c r="G1703" s="258">
        <v>0.7</v>
      </c>
      <c r="H1703" s="275">
        <f t="shared" ref="H1703" si="2601">+(G1703*$D$1109)+(0.175*0.5)</f>
        <v>0.1925</v>
      </c>
      <c r="I1703" s="287">
        <v>3</v>
      </c>
      <c r="J1703" s="288">
        <v>0.45</v>
      </c>
      <c r="K1703" s="287">
        <v>3</v>
      </c>
      <c r="L1703" s="288">
        <v>1.35</v>
      </c>
      <c r="M1703" s="287"/>
      <c r="N1703" s="288">
        <v>0</v>
      </c>
      <c r="O1703" s="287">
        <v>3</v>
      </c>
      <c r="P1703" s="275">
        <v>1.8</v>
      </c>
      <c r="Q1703" s="290"/>
      <c r="R1703" s="288">
        <v>0</v>
      </c>
      <c r="S1703" s="287">
        <v>3</v>
      </c>
      <c r="T1703" s="258">
        <v>0.7</v>
      </c>
      <c r="U1703" s="288">
        <f t="shared" si="2345"/>
        <v>0.1925</v>
      </c>
      <c r="V1703" s="289">
        <f t="shared" ref="V1703" si="2602">AVERAGE(F1703,I1703,K1703,M1703,O1703,Q1703,S1703,C1703)</f>
        <v>3.008</v>
      </c>
      <c r="W1703" s="258">
        <f t="shared" ref="W1703" si="2603">SUM(G1703,J1703,L1703,N1703,P1703,R1703,T1703+D1703)</f>
        <v>5</v>
      </c>
      <c r="X1703" s="258">
        <f t="shared" si="2567"/>
        <v>0.15</v>
      </c>
      <c r="Y1703" s="258">
        <f t="shared" ref="Y1703" si="2604">+ROUND((F1703*H1703)+(K1703*L1703*$D$1109)+(O1703*P1703*$D$1109)+(S1703*U1703),2)</f>
        <v>2.58</v>
      </c>
      <c r="Z1703" s="258">
        <f t="shared" ref="Z1703" si="2605">ROUND((I1703*J1703*X1703)+(M1703*N1703*X1703)+(Q1703*R1703*X1703),2)</f>
        <v>0.2</v>
      </c>
    </row>
    <row r="1704" spans="1:26" x14ac:dyDescent="0.2">
      <c r="A1704" s="453"/>
      <c r="B1704" s="258" t="s">
        <v>569</v>
      </c>
      <c r="C1704" s="258">
        <f>B303</f>
        <v>5</v>
      </c>
      <c r="D1704" s="256">
        <f>$D$1110</f>
        <v>0.2</v>
      </c>
      <c r="E1704" s="256">
        <f>$D$1111</f>
        <v>0.25</v>
      </c>
      <c r="F1704" s="258"/>
      <c r="G1704" s="258"/>
      <c r="H1704" s="275"/>
      <c r="I1704" s="287"/>
      <c r="J1704" s="288"/>
      <c r="K1704" s="287"/>
      <c r="L1704" s="288"/>
      <c r="M1704" s="287"/>
      <c r="N1704" s="288"/>
      <c r="O1704" s="287"/>
      <c r="P1704" s="275"/>
      <c r="Q1704" s="290"/>
      <c r="R1704" s="288"/>
      <c r="S1704" s="287"/>
      <c r="T1704" s="258"/>
      <c r="U1704" s="288"/>
      <c r="V1704" s="289">
        <f t="shared" ref="V1704" si="2606">D1704</f>
        <v>0.2</v>
      </c>
      <c r="W1704" s="258">
        <f t="shared" ref="W1704" si="2607">+C1704</f>
        <v>5</v>
      </c>
      <c r="X1704" s="258">
        <f t="shared" ref="X1704" si="2608">+E1704</f>
        <v>0.25</v>
      </c>
      <c r="Y1704" s="258">
        <f t="shared" ref="Y1704" si="2609">ROUND((V1704*W1704*X1704),2)</f>
        <v>0.25</v>
      </c>
      <c r="Z1704" s="258"/>
    </row>
    <row r="1705" spans="1:26" x14ac:dyDescent="0.2">
      <c r="A1705" s="453" t="s">
        <v>905</v>
      </c>
      <c r="B1705" s="258" t="s">
        <v>1219</v>
      </c>
      <c r="C1705" s="258"/>
      <c r="D1705" s="256"/>
      <c r="E1705" s="256"/>
      <c r="F1705" s="258">
        <v>3</v>
      </c>
      <c r="G1705" s="258">
        <v>0.7</v>
      </c>
      <c r="H1705" s="275">
        <f t="shared" ref="H1705" si="2610">+(G1705*$D$1109)+(0.175*0.5)</f>
        <v>0.1925</v>
      </c>
      <c r="I1705" s="287">
        <v>3</v>
      </c>
      <c r="J1705" s="288">
        <v>0.45</v>
      </c>
      <c r="K1705" s="287">
        <v>3</v>
      </c>
      <c r="L1705" s="288">
        <v>1.35</v>
      </c>
      <c r="M1705" s="287"/>
      <c r="N1705" s="288">
        <v>0</v>
      </c>
      <c r="O1705" s="287">
        <v>3</v>
      </c>
      <c r="P1705" s="275">
        <v>1.8</v>
      </c>
      <c r="Q1705" s="290"/>
      <c r="R1705" s="288">
        <v>0</v>
      </c>
      <c r="S1705" s="287">
        <v>3</v>
      </c>
      <c r="T1705" s="258">
        <v>0.7</v>
      </c>
      <c r="U1705" s="288">
        <f t="shared" si="2345"/>
        <v>0.1925</v>
      </c>
      <c r="V1705" s="289">
        <f t="shared" ref="V1705" si="2611">AVERAGE(F1705,I1705,K1705,M1705,O1705,Q1705,S1705,C1705)</f>
        <v>3</v>
      </c>
      <c r="W1705" s="258">
        <f t="shared" ref="W1705" si="2612">SUM(G1705,J1705,L1705,N1705,P1705,R1705,T1705+D1705)</f>
        <v>5</v>
      </c>
      <c r="X1705" s="258">
        <f t="shared" si="2567"/>
        <v>0.15</v>
      </c>
      <c r="Y1705" s="258">
        <f t="shared" ref="Y1705" si="2613">+ROUND((F1705*H1705)+(K1705*L1705*$D$1109)+(O1705*P1705*$D$1109)+(S1705*U1705),2)</f>
        <v>2.57</v>
      </c>
      <c r="Z1705" s="258">
        <f t="shared" ref="Z1705" si="2614">ROUND((I1705*J1705*X1705)+(M1705*N1705*X1705)+(Q1705*R1705*X1705),2)</f>
        <v>0.2</v>
      </c>
    </row>
    <row r="1706" spans="1:26" x14ac:dyDescent="0.2">
      <c r="A1706" s="453"/>
      <c r="B1706" s="258" t="s">
        <v>570</v>
      </c>
      <c r="C1706" s="258">
        <f>B304</f>
        <v>5</v>
      </c>
      <c r="D1706" s="256">
        <f>$D$1110</f>
        <v>0.2</v>
      </c>
      <c r="E1706" s="256">
        <f>$D$1111</f>
        <v>0.25</v>
      </c>
      <c r="F1706" s="258"/>
      <c r="G1706" s="258"/>
      <c r="H1706" s="275"/>
      <c r="I1706" s="287"/>
      <c r="J1706" s="288"/>
      <c r="K1706" s="287"/>
      <c r="L1706" s="288"/>
      <c r="M1706" s="287"/>
      <c r="N1706" s="288"/>
      <c r="O1706" s="287"/>
      <c r="P1706" s="275"/>
      <c r="Q1706" s="290"/>
      <c r="R1706" s="288"/>
      <c r="S1706" s="287"/>
      <c r="T1706" s="258"/>
      <c r="U1706" s="288"/>
      <c r="V1706" s="289">
        <f t="shared" ref="V1706" si="2615">D1706</f>
        <v>0.2</v>
      </c>
      <c r="W1706" s="258">
        <f t="shared" ref="W1706" si="2616">+C1706</f>
        <v>5</v>
      </c>
      <c r="X1706" s="258">
        <f t="shared" ref="X1706" si="2617">+E1706</f>
        <v>0.25</v>
      </c>
      <c r="Y1706" s="258">
        <f t="shared" ref="Y1706" si="2618">ROUND((V1706*W1706*X1706),2)</f>
        <v>0.25</v>
      </c>
      <c r="Z1706" s="258"/>
    </row>
    <row r="1707" spans="1:26" x14ac:dyDescent="0.2">
      <c r="A1707" s="453" t="s">
        <v>906</v>
      </c>
      <c r="B1707" s="258" t="s">
        <v>1220</v>
      </c>
      <c r="C1707" s="258"/>
      <c r="D1707" s="256"/>
      <c r="E1707" s="256"/>
      <c r="F1707" s="258">
        <v>3</v>
      </c>
      <c r="G1707" s="258">
        <v>0.7</v>
      </c>
      <c r="H1707" s="275">
        <f t="shared" ref="H1707" si="2619">+(G1707*$D$1109)+(0.175*0.5)</f>
        <v>0.1925</v>
      </c>
      <c r="I1707" s="287">
        <v>2.99</v>
      </c>
      <c r="J1707" s="288">
        <v>0.45</v>
      </c>
      <c r="K1707" s="287">
        <v>2.99</v>
      </c>
      <c r="L1707" s="288">
        <v>1.35</v>
      </c>
      <c r="M1707" s="287"/>
      <c r="N1707" s="288">
        <v>0</v>
      </c>
      <c r="O1707" s="287">
        <v>3.03</v>
      </c>
      <c r="P1707" s="275">
        <v>1.8</v>
      </c>
      <c r="Q1707" s="290"/>
      <c r="R1707" s="288">
        <v>0</v>
      </c>
      <c r="S1707" s="287">
        <v>3.04</v>
      </c>
      <c r="T1707" s="258">
        <v>0.7</v>
      </c>
      <c r="U1707" s="288">
        <f t="shared" ref="U1707:U1769" si="2620">+(T1707*$D$1109)+(0.175*0.5)</f>
        <v>0.1925</v>
      </c>
      <c r="V1707" s="289">
        <f t="shared" ref="V1707" si="2621">AVERAGE(F1707,I1707,K1707,M1707,O1707,Q1707,S1707,C1707)</f>
        <v>3.0100000000000002</v>
      </c>
      <c r="W1707" s="258">
        <f t="shared" ref="W1707" si="2622">SUM(G1707,J1707,L1707,N1707,P1707,R1707,T1707+D1707)</f>
        <v>5</v>
      </c>
      <c r="X1707" s="258">
        <f t="shared" si="2567"/>
        <v>0.15</v>
      </c>
      <c r="Y1707" s="258">
        <f t="shared" ref="Y1707" si="2623">+ROUND((F1707*H1707)+(K1707*L1707*$D$1109)+(O1707*P1707*$D$1109)+(S1707*U1707),2)</f>
        <v>2.59</v>
      </c>
      <c r="Z1707" s="258">
        <f t="shared" ref="Z1707" si="2624">ROUND((I1707*J1707*X1707)+(M1707*N1707*X1707)+(Q1707*R1707*X1707),2)</f>
        <v>0.2</v>
      </c>
    </row>
    <row r="1708" spans="1:26" x14ac:dyDescent="0.2">
      <c r="A1708" s="453"/>
      <c r="B1708" s="258" t="s">
        <v>571</v>
      </c>
      <c r="C1708" s="258">
        <f>B305</f>
        <v>5</v>
      </c>
      <c r="D1708" s="256">
        <f>$D$1110</f>
        <v>0.2</v>
      </c>
      <c r="E1708" s="256">
        <f>$D$1111</f>
        <v>0.25</v>
      </c>
      <c r="F1708" s="258"/>
      <c r="G1708" s="258"/>
      <c r="H1708" s="275"/>
      <c r="I1708" s="287"/>
      <c r="J1708" s="288"/>
      <c r="K1708" s="287"/>
      <c r="L1708" s="288"/>
      <c r="M1708" s="287"/>
      <c r="N1708" s="288"/>
      <c r="O1708" s="287"/>
      <c r="P1708" s="275"/>
      <c r="Q1708" s="290"/>
      <c r="R1708" s="288"/>
      <c r="S1708" s="287"/>
      <c r="T1708" s="258"/>
      <c r="U1708" s="288"/>
      <c r="V1708" s="289">
        <f t="shared" ref="V1708" si="2625">D1708</f>
        <v>0.2</v>
      </c>
      <c r="W1708" s="258">
        <f t="shared" ref="W1708" si="2626">+C1708</f>
        <v>5</v>
      </c>
      <c r="X1708" s="258">
        <f t="shared" ref="X1708" si="2627">+E1708</f>
        <v>0.25</v>
      </c>
      <c r="Y1708" s="258">
        <f t="shared" ref="Y1708" si="2628">ROUND((V1708*W1708*X1708),2)</f>
        <v>0.25</v>
      </c>
      <c r="Z1708" s="258"/>
    </row>
    <row r="1709" spans="1:26" x14ac:dyDescent="0.2">
      <c r="A1709" s="453" t="s">
        <v>907</v>
      </c>
      <c r="B1709" s="258" t="s">
        <v>1221</v>
      </c>
      <c r="C1709" s="258"/>
      <c r="D1709" s="256"/>
      <c r="E1709" s="256"/>
      <c r="F1709" s="258">
        <v>2.96</v>
      </c>
      <c r="G1709" s="258">
        <v>0.7</v>
      </c>
      <c r="H1709" s="275">
        <f t="shared" ref="H1709" si="2629">+(G1709*$D$1109)+(0.175*0.5)</f>
        <v>0.1925</v>
      </c>
      <c r="I1709" s="287">
        <v>2.97</v>
      </c>
      <c r="J1709" s="288">
        <v>0.45</v>
      </c>
      <c r="K1709" s="287">
        <v>2.99</v>
      </c>
      <c r="L1709" s="288">
        <v>0.9</v>
      </c>
      <c r="M1709" s="287">
        <v>3</v>
      </c>
      <c r="N1709" s="288">
        <v>0.9</v>
      </c>
      <c r="O1709" s="287">
        <v>3</v>
      </c>
      <c r="P1709" s="275">
        <v>0.9</v>
      </c>
      <c r="Q1709" s="290"/>
      <c r="R1709" s="288">
        <v>0.45</v>
      </c>
      <c r="S1709" s="287">
        <v>3.05</v>
      </c>
      <c r="T1709" s="258">
        <v>0.7</v>
      </c>
      <c r="U1709" s="288">
        <f t="shared" si="2620"/>
        <v>0.1925</v>
      </c>
      <c r="V1709" s="289">
        <f t="shared" ref="V1709" si="2630">AVERAGE(F1709,I1709,K1709,M1709,O1709,Q1709,S1709,C1709)</f>
        <v>2.9949999999999997</v>
      </c>
      <c r="W1709" s="258">
        <f t="shared" ref="W1709" si="2631">SUM(G1709,J1709,L1709,N1709,P1709,R1709,T1709+D1709)</f>
        <v>5</v>
      </c>
      <c r="X1709" s="258">
        <f t="shared" si="2567"/>
        <v>0.15</v>
      </c>
      <c r="Y1709" s="258">
        <f t="shared" ref="Y1709" si="2632">+ROUND((F1709*H1709)+(K1709*L1709*$D$1109)+(O1709*P1709*$D$1109)+(S1709*U1709),2)</f>
        <v>1.97</v>
      </c>
      <c r="Z1709" s="258">
        <f t="shared" ref="Z1709" si="2633">ROUND((I1709*J1709*X1709)+(M1709*N1709*X1709)+(Q1709*R1709*X1709),2)</f>
        <v>0.61</v>
      </c>
    </row>
    <row r="1710" spans="1:26" x14ac:dyDescent="0.2">
      <c r="A1710" s="453"/>
      <c r="B1710" s="258" t="s">
        <v>572</v>
      </c>
      <c r="C1710" s="258">
        <f>B306</f>
        <v>5</v>
      </c>
      <c r="D1710" s="256">
        <f>$D$1110</f>
        <v>0.2</v>
      </c>
      <c r="E1710" s="256">
        <f>$D$1111</f>
        <v>0.25</v>
      </c>
      <c r="F1710" s="258"/>
      <c r="G1710" s="258"/>
      <c r="H1710" s="275"/>
      <c r="I1710" s="287"/>
      <c r="J1710" s="288"/>
      <c r="K1710" s="287"/>
      <c r="L1710" s="288"/>
      <c r="M1710" s="287"/>
      <c r="N1710" s="288"/>
      <c r="O1710" s="287"/>
      <c r="P1710" s="275"/>
      <c r="Q1710" s="290"/>
      <c r="R1710" s="291"/>
      <c r="S1710" s="287"/>
      <c r="T1710" s="258"/>
      <c r="U1710" s="288"/>
      <c r="V1710" s="289">
        <f t="shared" ref="V1710" si="2634">D1710</f>
        <v>0.2</v>
      </c>
      <c r="W1710" s="258">
        <f t="shared" ref="W1710" si="2635">+C1710</f>
        <v>5</v>
      </c>
      <c r="X1710" s="258">
        <f t="shared" ref="X1710" si="2636">+E1710</f>
        <v>0.25</v>
      </c>
      <c r="Y1710" s="258">
        <f t="shared" ref="Y1710" si="2637">ROUND((V1710*W1710*X1710),2)</f>
        <v>0.25</v>
      </c>
      <c r="Z1710" s="258"/>
    </row>
    <row r="1711" spans="1:26" x14ac:dyDescent="0.2">
      <c r="A1711" s="453" t="s">
        <v>908</v>
      </c>
      <c r="B1711" s="258" t="s">
        <v>1222</v>
      </c>
      <c r="C1711" s="258"/>
      <c r="D1711" s="256"/>
      <c r="E1711" s="256"/>
      <c r="F1711" s="258">
        <v>2.96</v>
      </c>
      <c r="G1711" s="258">
        <v>0.7</v>
      </c>
      <c r="H1711" s="275">
        <f t="shared" ref="H1711" si="2638">+(G1711*$D$1109)+(0.175*0.5)</f>
        <v>0.1925</v>
      </c>
      <c r="I1711" s="287">
        <v>2.97</v>
      </c>
      <c r="J1711" s="288">
        <v>0.45</v>
      </c>
      <c r="K1711" s="287">
        <v>3</v>
      </c>
      <c r="L1711" s="288">
        <v>0.9</v>
      </c>
      <c r="M1711" s="287">
        <v>3.02</v>
      </c>
      <c r="N1711" s="288">
        <v>0.9</v>
      </c>
      <c r="O1711" s="287">
        <v>3.04</v>
      </c>
      <c r="P1711" s="288">
        <v>0.9</v>
      </c>
      <c r="Q1711" s="290">
        <v>3.05</v>
      </c>
      <c r="R1711" s="291">
        <v>0.45</v>
      </c>
      <c r="S1711" s="287">
        <v>3.06</v>
      </c>
      <c r="T1711" s="258">
        <v>0.7</v>
      </c>
      <c r="U1711" s="288">
        <f t="shared" si="2620"/>
        <v>0.1925</v>
      </c>
      <c r="V1711" s="289">
        <f t="shared" ref="V1711" si="2639">AVERAGE(F1711,I1711,K1711,M1711,O1711,Q1711,S1711,C1711)</f>
        <v>3.0142857142857138</v>
      </c>
      <c r="W1711" s="258">
        <f t="shared" ref="W1711" si="2640">SUM(G1711,J1711,L1711,N1711,P1711,R1711,T1711+D1711)</f>
        <v>5</v>
      </c>
      <c r="X1711" s="258">
        <f t="shared" si="2567"/>
        <v>0.15</v>
      </c>
      <c r="Y1711" s="258">
        <f t="shared" ref="Y1711" si="2641">+ROUND((F1711*H1711)+(K1711*L1711*$D$1109)+(O1711*P1711*$D$1109)+(S1711*U1711),2)</f>
        <v>1.97</v>
      </c>
      <c r="Z1711" s="258">
        <f t="shared" ref="Z1711" si="2642">ROUND((I1711*J1711*X1711)+(M1711*N1711*X1711)+(Q1711*R1711*X1711),2)</f>
        <v>0.81</v>
      </c>
    </row>
    <row r="1712" spans="1:26" x14ac:dyDescent="0.2">
      <c r="A1712" s="453"/>
      <c r="B1712" s="258" t="s">
        <v>573</v>
      </c>
      <c r="C1712" s="258">
        <f>B307</f>
        <v>5</v>
      </c>
      <c r="D1712" s="256">
        <f>$D$1110</f>
        <v>0.2</v>
      </c>
      <c r="E1712" s="256">
        <f>$D$1111</f>
        <v>0.25</v>
      </c>
      <c r="F1712" s="258"/>
      <c r="G1712" s="258"/>
      <c r="H1712" s="275"/>
      <c r="I1712" s="287"/>
      <c r="J1712" s="288"/>
      <c r="K1712" s="287"/>
      <c r="L1712" s="288"/>
      <c r="M1712" s="287"/>
      <c r="N1712" s="288"/>
      <c r="O1712" s="287"/>
      <c r="P1712" s="288"/>
      <c r="Q1712" s="290"/>
      <c r="R1712" s="291"/>
      <c r="S1712" s="287"/>
      <c r="T1712" s="258"/>
      <c r="U1712" s="288"/>
      <c r="V1712" s="289">
        <f t="shared" ref="V1712" si="2643">D1712</f>
        <v>0.2</v>
      </c>
      <c r="W1712" s="258">
        <f t="shared" ref="W1712" si="2644">+C1712</f>
        <v>5</v>
      </c>
      <c r="X1712" s="258">
        <f t="shared" ref="X1712" si="2645">+E1712</f>
        <v>0.25</v>
      </c>
      <c r="Y1712" s="258">
        <f t="shared" ref="Y1712" si="2646">ROUND((V1712*W1712*X1712),2)</f>
        <v>0.25</v>
      </c>
      <c r="Z1712" s="258"/>
    </row>
    <row r="1713" spans="1:26" x14ac:dyDescent="0.2">
      <c r="A1713" s="453" t="s">
        <v>909</v>
      </c>
      <c r="B1713" s="258" t="s">
        <v>1223</v>
      </c>
      <c r="C1713" s="258"/>
      <c r="D1713" s="256"/>
      <c r="E1713" s="256"/>
      <c r="F1713" s="258">
        <v>2.96</v>
      </c>
      <c r="G1713" s="258">
        <v>0.7</v>
      </c>
      <c r="H1713" s="275">
        <f t="shared" ref="H1713" si="2647">+(G1713*$D$1109)+(0.175*0.5)</f>
        <v>0.1925</v>
      </c>
      <c r="I1713" s="287">
        <v>2.97</v>
      </c>
      <c r="J1713" s="288">
        <v>0.45</v>
      </c>
      <c r="K1713" s="287">
        <v>3</v>
      </c>
      <c r="L1713" s="288">
        <v>0.9</v>
      </c>
      <c r="M1713" s="287">
        <v>3.02</v>
      </c>
      <c r="N1713" s="288">
        <v>0.9</v>
      </c>
      <c r="O1713" s="287">
        <v>3.03</v>
      </c>
      <c r="P1713" s="288">
        <v>0.9</v>
      </c>
      <c r="Q1713" s="290">
        <v>3.05</v>
      </c>
      <c r="R1713" s="291">
        <v>0.45</v>
      </c>
      <c r="S1713" s="287">
        <v>3.06</v>
      </c>
      <c r="T1713" s="258">
        <v>0.7</v>
      </c>
      <c r="U1713" s="288">
        <f t="shared" si="2620"/>
        <v>0.1925</v>
      </c>
      <c r="V1713" s="289">
        <f t="shared" ref="V1713" si="2648">AVERAGE(F1713,I1713,K1713,M1713,O1713,Q1713,S1713,C1713)</f>
        <v>3.0128571428571425</v>
      </c>
      <c r="W1713" s="258">
        <f t="shared" ref="W1713" si="2649">SUM(G1713,J1713,L1713,N1713,P1713,R1713,T1713+D1713)</f>
        <v>5</v>
      </c>
      <c r="X1713" s="258">
        <f t="shared" si="2567"/>
        <v>0.15</v>
      </c>
      <c r="Y1713" s="258">
        <f t="shared" ref="Y1713" si="2650">+ROUND((F1713*H1713)+(K1713*L1713*$D$1109)+(O1713*P1713*$D$1109)+(S1713*U1713),2)</f>
        <v>1.97</v>
      </c>
      <c r="Z1713" s="258">
        <f t="shared" ref="Z1713" si="2651">ROUND((I1713*J1713*X1713)+(M1713*N1713*X1713)+(Q1713*R1713*X1713),2)</f>
        <v>0.81</v>
      </c>
    </row>
    <row r="1714" spans="1:26" x14ac:dyDescent="0.2">
      <c r="A1714" s="453"/>
      <c r="B1714" s="258" t="s">
        <v>574</v>
      </c>
      <c r="C1714" s="258">
        <f>B308</f>
        <v>5</v>
      </c>
      <c r="D1714" s="256">
        <f>$D$1110</f>
        <v>0.2</v>
      </c>
      <c r="E1714" s="256">
        <f>$D$1111</f>
        <v>0.25</v>
      </c>
      <c r="F1714" s="258"/>
      <c r="G1714" s="258"/>
      <c r="H1714" s="275"/>
      <c r="I1714" s="287"/>
      <c r="J1714" s="288"/>
      <c r="K1714" s="287"/>
      <c r="L1714" s="288"/>
      <c r="M1714" s="287"/>
      <c r="N1714" s="288"/>
      <c r="O1714" s="287"/>
      <c r="P1714" s="288"/>
      <c r="Q1714" s="290"/>
      <c r="R1714" s="291"/>
      <c r="S1714" s="287"/>
      <c r="T1714" s="258"/>
      <c r="U1714" s="288"/>
      <c r="V1714" s="289">
        <f t="shared" ref="V1714" si="2652">D1714</f>
        <v>0.2</v>
      </c>
      <c r="W1714" s="258">
        <f t="shared" ref="W1714" si="2653">+C1714</f>
        <v>5</v>
      </c>
      <c r="X1714" s="258">
        <f t="shared" ref="X1714" si="2654">+E1714</f>
        <v>0.25</v>
      </c>
      <c r="Y1714" s="258">
        <f t="shared" ref="Y1714" si="2655">ROUND((V1714*W1714*X1714),2)</f>
        <v>0.25</v>
      </c>
      <c r="Z1714" s="258"/>
    </row>
    <row r="1715" spans="1:26" x14ac:dyDescent="0.2">
      <c r="A1715" s="453" t="s">
        <v>910</v>
      </c>
      <c r="B1715" s="258" t="s">
        <v>1224</v>
      </c>
      <c r="C1715" s="258"/>
      <c r="D1715" s="256"/>
      <c r="E1715" s="256"/>
      <c r="F1715" s="258">
        <v>2.96</v>
      </c>
      <c r="G1715" s="258">
        <v>0.7</v>
      </c>
      <c r="H1715" s="275">
        <f t="shared" ref="H1715" si="2656">+(G1715*$D$1109)+(0.175*0.5)</f>
        <v>0.1925</v>
      </c>
      <c r="I1715" s="287">
        <v>2.97</v>
      </c>
      <c r="J1715" s="288">
        <v>0.45</v>
      </c>
      <c r="K1715" s="287">
        <v>3</v>
      </c>
      <c r="L1715" s="288">
        <v>0.9</v>
      </c>
      <c r="M1715" s="287">
        <v>3.02</v>
      </c>
      <c r="N1715" s="288">
        <v>0.9</v>
      </c>
      <c r="O1715" s="287">
        <v>3.04</v>
      </c>
      <c r="P1715" s="288">
        <v>0.9</v>
      </c>
      <c r="Q1715" s="290">
        <v>3.05</v>
      </c>
      <c r="R1715" s="288">
        <v>0.45</v>
      </c>
      <c r="S1715" s="287">
        <v>3.07</v>
      </c>
      <c r="T1715" s="258">
        <v>0.7</v>
      </c>
      <c r="U1715" s="288">
        <f t="shared" si="2620"/>
        <v>0.1925</v>
      </c>
      <c r="V1715" s="289">
        <f t="shared" ref="V1715" si="2657">AVERAGE(F1715,I1715,K1715,M1715,O1715,Q1715,S1715,C1715)</f>
        <v>3.0157142857142856</v>
      </c>
      <c r="W1715" s="258">
        <f t="shared" ref="W1715" si="2658">SUM(G1715,J1715,L1715,N1715,P1715,R1715,T1715+D1715)</f>
        <v>5</v>
      </c>
      <c r="X1715" s="258">
        <f t="shared" si="2567"/>
        <v>0.15</v>
      </c>
      <c r="Y1715" s="258">
        <f t="shared" ref="Y1715" si="2659">+ROUND((F1715*H1715)+(K1715*L1715*$D$1109)+(O1715*P1715*$D$1109)+(S1715*U1715),2)</f>
        <v>1.98</v>
      </c>
      <c r="Z1715" s="258">
        <f t="shared" ref="Z1715" si="2660">ROUND((I1715*J1715*X1715)+(M1715*N1715*X1715)+(Q1715*R1715*X1715),2)</f>
        <v>0.81</v>
      </c>
    </row>
    <row r="1716" spans="1:26" x14ac:dyDescent="0.2">
      <c r="A1716" s="453"/>
      <c r="B1716" s="258" t="s">
        <v>575</v>
      </c>
      <c r="C1716" s="258">
        <f>B309</f>
        <v>5</v>
      </c>
      <c r="D1716" s="256">
        <f>$D$1110</f>
        <v>0.2</v>
      </c>
      <c r="E1716" s="256">
        <f>$D$1111</f>
        <v>0.25</v>
      </c>
      <c r="F1716" s="258"/>
      <c r="G1716" s="258"/>
      <c r="H1716" s="275"/>
      <c r="I1716" s="287"/>
      <c r="J1716" s="288"/>
      <c r="K1716" s="287"/>
      <c r="L1716" s="288"/>
      <c r="M1716" s="287"/>
      <c r="N1716" s="288"/>
      <c r="O1716" s="287"/>
      <c r="P1716" s="288"/>
      <c r="Q1716" s="290"/>
      <c r="R1716" s="291"/>
      <c r="S1716" s="287"/>
      <c r="T1716" s="258"/>
      <c r="U1716" s="288"/>
      <c r="V1716" s="289">
        <f t="shared" ref="V1716" si="2661">D1716</f>
        <v>0.2</v>
      </c>
      <c r="W1716" s="258">
        <f t="shared" ref="W1716" si="2662">+C1716</f>
        <v>5</v>
      </c>
      <c r="X1716" s="258">
        <f t="shared" ref="X1716" si="2663">+E1716</f>
        <v>0.25</v>
      </c>
      <c r="Y1716" s="258">
        <f t="shared" ref="Y1716" si="2664">ROUND((V1716*W1716*X1716),2)</f>
        <v>0.25</v>
      </c>
      <c r="Z1716" s="258"/>
    </row>
    <row r="1717" spans="1:26" x14ac:dyDescent="0.2">
      <c r="A1717" s="453" t="s">
        <v>911</v>
      </c>
      <c r="B1717" s="258" t="s">
        <v>1225</v>
      </c>
      <c r="C1717" s="258"/>
      <c r="D1717" s="256"/>
      <c r="E1717" s="256"/>
      <c r="F1717" s="258">
        <v>2.98</v>
      </c>
      <c r="G1717" s="258">
        <v>0.7</v>
      </c>
      <c r="H1717" s="275">
        <f t="shared" ref="H1717" si="2665">+(G1717*$D$1109)+(0.175*0.5)</f>
        <v>0.1925</v>
      </c>
      <c r="I1717" s="287">
        <v>2.97</v>
      </c>
      <c r="J1717" s="288">
        <v>0.45</v>
      </c>
      <c r="K1717" s="287">
        <v>3</v>
      </c>
      <c r="L1717" s="288">
        <v>0.9</v>
      </c>
      <c r="M1717" s="287">
        <v>3.02</v>
      </c>
      <c r="N1717" s="288">
        <v>0.9</v>
      </c>
      <c r="O1717" s="287">
        <v>3.02</v>
      </c>
      <c r="P1717" s="288">
        <v>0.9</v>
      </c>
      <c r="Q1717" s="290">
        <v>3.05</v>
      </c>
      <c r="R1717" s="291">
        <v>0.45</v>
      </c>
      <c r="S1717" s="287">
        <v>3.07</v>
      </c>
      <c r="T1717" s="258">
        <v>0.7</v>
      </c>
      <c r="U1717" s="288">
        <f t="shared" si="2620"/>
        <v>0.1925</v>
      </c>
      <c r="V1717" s="289">
        <f t="shared" ref="V1717" si="2666">AVERAGE(F1717,I1717,K1717,M1717,O1717,Q1717,S1717,C1717)</f>
        <v>3.0157142857142856</v>
      </c>
      <c r="W1717" s="258">
        <f t="shared" ref="W1717" si="2667">SUM(G1717,J1717,L1717,N1717,P1717,R1717,T1717+D1717)</f>
        <v>5</v>
      </c>
      <c r="X1717" s="258">
        <f t="shared" si="2567"/>
        <v>0.15</v>
      </c>
      <c r="Y1717" s="258">
        <f t="shared" ref="Y1717" si="2668">+ROUND((F1717*H1717)+(K1717*L1717*$D$1109)+(O1717*P1717*$D$1109)+(S1717*U1717),2)</f>
        <v>1.98</v>
      </c>
      <c r="Z1717" s="258">
        <f t="shared" ref="Z1717" si="2669">ROUND((I1717*J1717*X1717)+(M1717*N1717*X1717)+(Q1717*R1717*X1717),2)</f>
        <v>0.81</v>
      </c>
    </row>
    <row r="1718" spans="1:26" x14ac:dyDescent="0.2">
      <c r="A1718" s="453"/>
      <c r="B1718" s="258" t="s">
        <v>576</v>
      </c>
      <c r="C1718" s="258">
        <f>B310</f>
        <v>5</v>
      </c>
      <c r="D1718" s="256">
        <f>$D$1110</f>
        <v>0.2</v>
      </c>
      <c r="E1718" s="256">
        <f>$D$1111</f>
        <v>0.25</v>
      </c>
      <c r="F1718" s="258"/>
      <c r="G1718" s="258"/>
      <c r="H1718" s="275"/>
      <c r="I1718" s="287"/>
      <c r="J1718" s="288"/>
      <c r="K1718" s="287"/>
      <c r="L1718" s="288"/>
      <c r="M1718" s="287"/>
      <c r="N1718" s="288"/>
      <c r="O1718" s="287"/>
      <c r="P1718" s="288"/>
      <c r="Q1718" s="290"/>
      <c r="R1718" s="291"/>
      <c r="S1718" s="287"/>
      <c r="T1718" s="258"/>
      <c r="U1718" s="288"/>
      <c r="V1718" s="289">
        <f t="shared" ref="V1718" si="2670">D1718</f>
        <v>0.2</v>
      </c>
      <c r="W1718" s="258">
        <f t="shared" ref="W1718" si="2671">+C1718</f>
        <v>5</v>
      </c>
      <c r="X1718" s="258">
        <f t="shared" ref="X1718" si="2672">+E1718</f>
        <v>0.25</v>
      </c>
      <c r="Y1718" s="258">
        <f t="shared" ref="Y1718" si="2673">ROUND((V1718*W1718*X1718),2)</f>
        <v>0.25</v>
      </c>
      <c r="Z1718" s="258"/>
    </row>
    <row r="1719" spans="1:26" x14ac:dyDescent="0.2">
      <c r="A1719" s="453" t="s">
        <v>912</v>
      </c>
      <c r="B1719" s="258" t="s">
        <v>1226</v>
      </c>
      <c r="C1719" s="258"/>
      <c r="D1719" s="256"/>
      <c r="E1719" s="256"/>
      <c r="F1719" s="258">
        <v>2.96</v>
      </c>
      <c r="G1719" s="258">
        <v>0.7</v>
      </c>
      <c r="H1719" s="275">
        <f t="shared" ref="H1719" si="2674">+(G1719*$D$1109)+(0.175*0.5)</f>
        <v>0.1925</v>
      </c>
      <c r="I1719" s="287">
        <v>2.97</v>
      </c>
      <c r="J1719" s="288">
        <v>0.45</v>
      </c>
      <c r="K1719" s="287">
        <v>3</v>
      </c>
      <c r="L1719" s="288">
        <v>0.9</v>
      </c>
      <c r="M1719" s="287">
        <v>3.02</v>
      </c>
      <c r="N1719" s="288">
        <v>0.9</v>
      </c>
      <c r="O1719" s="287">
        <v>3.04</v>
      </c>
      <c r="P1719" s="288">
        <v>0.9</v>
      </c>
      <c r="Q1719" s="290">
        <v>3.05</v>
      </c>
      <c r="R1719" s="288">
        <v>0.45</v>
      </c>
      <c r="S1719" s="287">
        <v>3.07</v>
      </c>
      <c r="T1719" s="258">
        <v>0.7</v>
      </c>
      <c r="U1719" s="288">
        <f t="shared" si="2620"/>
        <v>0.1925</v>
      </c>
      <c r="V1719" s="289">
        <f t="shared" ref="V1719" si="2675">AVERAGE(F1719,I1719,K1719,M1719,O1719,Q1719,S1719,C1719)</f>
        <v>3.0157142857142856</v>
      </c>
      <c r="W1719" s="258">
        <f t="shared" ref="W1719" si="2676">SUM(G1719,J1719,L1719,N1719,P1719,R1719,T1719+D1719)</f>
        <v>5</v>
      </c>
      <c r="X1719" s="258">
        <f t="shared" si="2567"/>
        <v>0.15</v>
      </c>
      <c r="Y1719" s="258">
        <f t="shared" ref="Y1719" si="2677">+ROUND((F1719*H1719)+(K1719*L1719*$D$1109)+(O1719*P1719*$D$1109)+(S1719*U1719),2)</f>
        <v>1.98</v>
      </c>
      <c r="Z1719" s="258">
        <f t="shared" ref="Z1719" si="2678">ROUND((I1719*J1719*X1719)+(M1719*N1719*X1719)+(Q1719*R1719*X1719),2)</f>
        <v>0.81</v>
      </c>
    </row>
    <row r="1720" spans="1:26" x14ac:dyDescent="0.2">
      <c r="A1720" s="453"/>
      <c r="B1720" s="258" t="s">
        <v>577</v>
      </c>
      <c r="C1720" s="258">
        <f>B311</f>
        <v>5</v>
      </c>
      <c r="D1720" s="256">
        <f>$D$1110</f>
        <v>0.2</v>
      </c>
      <c r="E1720" s="256">
        <f>$D$1111</f>
        <v>0.25</v>
      </c>
      <c r="F1720" s="258"/>
      <c r="G1720" s="258"/>
      <c r="H1720" s="275"/>
      <c r="I1720" s="287"/>
      <c r="J1720" s="288"/>
      <c r="K1720" s="287"/>
      <c r="L1720" s="288"/>
      <c r="M1720" s="287"/>
      <c r="N1720" s="288"/>
      <c r="O1720" s="287"/>
      <c r="P1720" s="275"/>
      <c r="Q1720" s="290"/>
      <c r="R1720" s="291"/>
      <c r="S1720" s="287"/>
      <c r="T1720" s="258"/>
      <c r="U1720" s="288"/>
      <c r="V1720" s="289">
        <f t="shared" ref="V1720" si="2679">D1720</f>
        <v>0.2</v>
      </c>
      <c r="W1720" s="258">
        <f t="shared" ref="W1720" si="2680">+C1720</f>
        <v>5</v>
      </c>
      <c r="X1720" s="258">
        <f t="shared" ref="X1720" si="2681">+E1720</f>
        <v>0.25</v>
      </c>
      <c r="Y1720" s="258">
        <f t="shared" ref="Y1720" si="2682">ROUND((V1720*W1720*X1720),2)</f>
        <v>0.25</v>
      </c>
      <c r="Z1720" s="258"/>
    </row>
    <row r="1721" spans="1:26" x14ac:dyDescent="0.2">
      <c r="A1721" s="453" t="s">
        <v>913</v>
      </c>
      <c r="B1721" s="258" t="s">
        <v>1227</v>
      </c>
      <c r="C1721" s="258"/>
      <c r="D1721" s="256"/>
      <c r="E1721" s="256"/>
      <c r="F1721" s="258">
        <v>2.96</v>
      </c>
      <c r="G1721" s="258">
        <v>0.7</v>
      </c>
      <c r="H1721" s="275">
        <f t="shared" ref="H1721" si="2683">+(G1721*$D$1109)+(0.175*0.5)</f>
        <v>0.1925</v>
      </c>
      <c r="I1721" s="287"/>
      <c r="J1721" s="288">
        <v>0</v>
      </c>
      <c r="K1721" s="287">
        <v>3</v>
      </c>
      <c r="L1721" s="288">
        <v>1.8</v>
      </c>
      <c r="M1721" s="287"/>
      <c r="N1721" s="288">
        <v>0</v>
      </c>
      <c r="O1721" s="287">
        <v>3.04</v>
      </c>
      <c r="P1721" s="288">
        <v>1.35</v>
      </c>
      <c r="Q1721" s="290">
        <v>3.05</v>
      </c>
      <c r="R1721" s="291">
        <v>0.45</v>
      </c>
      <c r="S1721" s="287">
        <v>3.07</v>
      </c>
      <c r="T1721" s="258">
        <v>0.7</v>
      </c>
      <c r="U1721" s="288">
        <f t="shared" si="2620"/>
        <v>0.1925</v>
      </c>
      <c r="V1721" s="289">
        <f t="shared" ref="V1721" si="2684">AVERAGE(F1721,I1721,K1721,M1721,O1721,Q1721,S1721,C1721)</f>
        <v>3.024</v>
      </c>
      <c r="W1721" s="258">
        <f t="shared" ref="W1721" si="2685">SUM(G1721,J1721,L1721,N1721,P1721,R1721,T1721+D1721)</f>
        <v>5</v>
      </c>
      <c r="X1721" s="258">
        <f t="shared" si="2567"/>
        <v>0.15</v>
      </c>
      <c r="Y1721" s="258">
        <f t="shared" ref="Y1721" si="2686">+ROUND((F1721*H1721)+(K1721*L1721*$D$1109)+(O1721*P1721*$D$1109)+(S1721*U1721),2)</f>
        <v>2.59</v>
      </c>
      <c r="Z1721" s="258">
        <f t="shared" ref="Z1721" si="2687">ROUND((I1721*J1721*X1721)+(M1721*N1721*X1721)+(Q1721*R1721*X1721),2)</f>
        <v>0.21</v>
      </c>
    </row>
    <row r="1722" spans="1:26" x14ac:dyDescent="0.2">
      <c r="A1722" s="453"/>
      <c r="B1722" s="258" t="s">
        <v>578</v>
      </c>
      <c r="C1722" s="258">
        <f>B312</f>
        <v>5</v>
      </c>
      <c r="D1722" s="256">
        <f>$D$1110</f>
        <v>0.2</v>
      </c>
      <c r="E1722" s="256">
        <f>$D$1111</f>
        <v>0.25</v>
      </c>
      <c r="F1722" s="258"/>
      <c r="G1722" s="258"/>
      <c r="H1722" s="275"/>
      <c r="I1722" s="287"/>
      <c r="J1722" s="288"/>
      <c r="K1722" s="287"/>
      <c r="L1722" s="288"/>
      <c r="M1722" s="287"/>
      <c r="N1722" s="288"/>
      <c r="O1722" s="287"/>
      <c r="P1722" s="288"/>
      <c r="Q1722" s="290"/>
      <c r="R1722" s="291"/>
      <c r="S1722" s="287"/>
      <c r="T1722" s="258"/>
      <c r="U1722" s="288"/>
      <c r="V1722" s="289">
        <f t="shared" ref="V1722" si="2688">D1722</f>
        <v>0.2</v>
      </c>
      <c r="W1722" s="258">
        <f t="shared" ref="W1722" si="2689">+C1722</f>
        <v>5</v>
      </c>
      <c r="X1722" s="258">
        <f t="shared" ref="X1722" si="2690">+E1722</f>
        <v>0.25</v>
      </c>
      <c r="Y1722" s="258">
        <f t="shared" ref="Y1722" si="2691">ROUND((V1722*W1722*X1722),2)</f>
        <v>0.25</v>
      </c>
      <c r="Z1722" s="258"/>
    </row>
    <row r="1723" spans="1:26" x14ac:dyDescent="0.2">
      <c r="A1723" s="453" t="s">
        <v>914</v>
      </c>
      <c r="B1723" s="258" t="s">
        <v>1228</v>
      </c>
      <c r="C1723" s="258"/>
      <c r="D1723" s="256"/>
      <c r="E1723" s="256"/>
      <c r="F1723" s="258">
        <v>2.96</v>
      </c>
      <c r="G1723" s="258">
        <v>0.7</v>
      </c>
      <c r="H1723" s="275">
        <f t="shared" ref="H1723" si="2692">+(G1723*$D$1109)+(0.175*0.5)</f>
        <v>0.1925</v>
      </c>
      <c r="I1723" s="287"/>
      <c r="J1723" s="288">
        <v>0</v>
      </c>
      <c r="K1723" s="287">
        <v>3</v>
      </c>
      <c r="L1723" s="288">
        <v>1.8</v>
      </c>
      <c r="M1723" s="287"/>
      <c r="N1723" s="288">
        <v>0</v>
      </c>
      <c r="O1723" s="287">
        <v>3.04</v>
      </c>
      <c r="P1723" s="288">
        <v>1.35</v>
      </c>
      <c r="Q1723" s="290">
        <v>3.05</v>
      </c>
      <c r="R1723" s="291">
        <v>0.45</v>
      </c>
      <c r="S1723" s="287">
        <v>3.07</v>
      </c>
      <c r="T1723" s="258">
        <v>0.7</v>
      </c>
      <c r="U1723" s="288">
        <f t="shared" si="2620"/>
        <v>0.1925</v>
      </c>
      <c r="V1723" s="289">
        <f t="shared" ref="V1723" si="2693">AVERAGE(F1723,I1723,K1723,M1723,O1723,Q1723,S1723,C1723)</f>
        <v>3.024</v>
      </c>
      <c r="W1723" s="258">
        <f t="shared" ref="W1723" si="2694">SUM(G1723,J1723,L1723,N1723,P1723,R1723,T1723+D1723)</f>
        <v>5</v>
      </c>
      <c r="X1723" s="258">
        <f t="shared" si="2567"/>
        <v>0.15</v>
      </c>
      <c r="Y1723" s="258">
        <f t="shared" ref="Y1723" si="2695">+ROUND((F1723*H1723)+(K1723*L1723*$D$1109)+(O1723*P1723*$D$1109)+(S1723*U1723),2)</f>
        <v>2.59</v>
      </c>
      <c r="Z1723" s="258">
        <f t="shared" ref="Z1723" si="2696">ROUND((I1723*J1723*X1723)+(M1723*N1723*X1723)+(Q1723*R1723*X1723),2)</f>
        <v>0.21</v>
      </c>
    </row>
    <row r="1724" spans="1:26" x14ac:dyDescent="0.2">
      <c r="A1724" s="453"/>
      <c r="B1724" s="258" t="s">
        <v>579</v>
      </c>
      <c r="C1724" s="258">
        <f>B313</f>
        <v>5</v>
      </c>
      <c r="D1724" s="256">
        <f>$D$1110</f>
        <v>0.2</v>
      </c>
      <c r="E1724" s="256">
        <f>$D$1111</f>
        <v>0.25</v>
      </c>
      <c r="F1724" s="258"/>
      <c r="G1724" s="258"/>
      <c r="H1724" s="275"/>
      <c r="I1724" s="287"/>
      <c r="J1724" s="288"/>
      <c r="K1724" s="287"/>
      <c r="L1724" s="288"/>
      <c r="M1724" s="287"/>
      <c r="N1724" s="288"/>
      <c r="O1724" s="287"/>
      <c r="P1724" s="275"/>
      <c r="Q1724" s="290"/>
      <c r="R1724" s="291"/>
      <c r="S1724" s="287"/>
      <c r="T1724" s="258"/>
      <c r="U1724" s="288"/>
      <c r="V1724" s="289">
        <f t="shared" ref="V1724" si="2697">D1724</f>
        <v>0.2</v>
      </c>
      <c r="W1724" s="258">
        <f t="shared" ref="W1724" si="2698">+C1724</f>
        <v>5</v>
      </c>
      <c r="X1724" s="258">
        <f t="shared" ref="X1724" si="2699">+E1724</f>
        <v>0.25</v>
      </c>
      <c r="Y1724" s="258">
        <f t="shared" ref="Y1724" si="2700">ROUND((V1724*W1724*X1724),2)</f>
        <v>0.25</v>
      </c>
      <c r="Z1724" s="258"/>
    </row>
    <row r="1725" spans="1:26" x14ac:dyDescent="0.2">
      <c r="A1725" s="453" t="s">
        <v>915</v>
      </c>
      <c r="B1725" s="258" t="s">
        <v>1229</v>
      </c>
      <c r="C1725" s="258"/>
      <c r="D1725" s="256"/>
      <c r="E1725" s="256"/>
      <c r="F1725" s="258">
        <v>3.04</v>
      </c>
      <c r="G1725" s="258">
        <v>0.7</v>
      </c>
      <c r="H1725" s="275">
        <f t="shared" ref="H1725" si="2701">+(G1725*$D$1109)+(0.175*0.5)</f>
        <v>0.1925</v>
      </c>
      <c r="I1725" s="287"/>
      <c r="J1725" s="288">
        <v>0</v>
      </c>
      <c r="K1725" s="287">
        <v>3.03</v>
      </c>
      <c r="L1725" s="288">
        <v>2.08</v>
      </c>
      <c r="M1725" s="287"/>
      <c r="N1725" s="288">
        <v>0</v>
      </c>
      <c r="O1725" s="287">
        <v>3.01</v>
      </c>
      <c r="P1725" s="288">
        <v>1.35</v>
      </c>
      <c r="Q1725" s="290">
        <v>3.01</v>
      </c>
      <c r="R1725" s="291">
        <v>0.45</v>
      </c>
      <c r="S1725" s="287">
        <v>3.01</v>
      </c>
      <c r="T1725" s="258">
        <v>0.7</v>
      </c>
      <c r="U1725" s="288">
        <f t="shared" si="2620"/>
        <v>0.1925</v>
      </c>
      <c r="V1725" s="289">
        <f t="shared" ref="V1725" si="2702">AVERAGE(F1725,I1725,K1725,M1725,O1725,Q1725,S1725,C1725)</f>
        <v>3.02</v>
      </c>
      <c r="W1725" s="258">
        <f t="shared" ref="W1725" si="2703">SUM(G1725,J1725,L1725,N1725,P1725,R1725,T1725+D1725)</f>
        <v>5.2800000000000011</v>
      </c>
      <c r="X1725" s="258">
        <f t="shared" si="2567"/>
        <v>0.15</v>
      </c>
      <c r="Y1725" s="258">
        <f t="shared" ref="Y1725" si="2704">+ROUND((F1725*H1725)+(K1725*L1725*$D$1109)+(O1725*P1725*$D$1109)+(S1725*U1725),2)</f>
        <v>2.72</v>
      </c>
      <c r="Z1725" s="258">
        <f t="shared" ref="Z1725" si="2705">ROUND((I1725*J1725*X1725)+(M1725*N1725*X1725)+(Q1725*R1725*X1725),2)</f>
        <v>0.2</v>
      </c>
    </row>
    <row r="1726" spans="1:26" x14ac:dyDescent="0.2">
      <c r="A1726" s="453"/>
      <c r="B1726" s="258" t="s">
        <v>580</v>
      </c>
      <c r="C1726" s="258">
        <f>B314</f>
        <v>5.3</v>
      </c>
      <c r="D1726" s="256">
        <f>$D$1110</f>
        <v>0.2</v>
      </c>
      <c r="E1726" s="256">
        <f>$D$1111</f>
        <v>0.25</v>
      </c>
      <c r="F1726" s="258"/>
      <c r="G1726" s="258"/>
      <c r="H1726" s="275"/>
      <c r="I1726" s="287"/>
      <c r="J1726" s="288"/>
      <c r="K1726" s="287"/>
      <c r="L1726" s="288"/>
      <c r="M1726" s="287"/>
      <c r="N1726" s="288"/>
      <c r="O1726" s="287"/>
      <c r="P1726" s="288"/>
      <c r="Q1726" s="290"/>
      <c r="R1726" s="291"/>
      <c r="S1726" s="287"/>
      <c r="T1726" s="258"/>
      <c r="U1726" s="288"/>
      <c r="V1726" s="289">
        <f t="shared" ref="V1726" si="2706">D1726</f>
        <v>0.2</v>
      </c>
      <c r="W1726" s="258">
        <f t="shared" ref="W1726" si="2707">+C1726</f>
        <v>5.3</v>
      </c>
      <c r="X1726" s="258">
        <f t="shared" ref="X1726" si="2708">+E1726</f>
        <v>0.25</v>
      </c>
      <c r="Y1726" s="258">
        <f t="shared" ref="Y1726" si="2709">ROUND((V1726*W1726*X1726),2)</f>
        <v>0.27</v>
      </c>
      <c r="Z1726" s="258"/>
    </row>
    <row r="1727" spans="1:26" x14ac:dyDescent="0.2">
      <c r="A1727" s="453" t="s">
        <v>916</v>
      </c>
      <c r="B1727" s="258" t="s">
        <v>1230</v>
      </c>
      <c r="C1727" s="258"/>
      <c r="D1727" s="256"/>
      <c r="E1727" s="256"/>
      <c r="F1727" s="258">
        <v>3.05</v>
      </c>
      <c r="G1727" s="258">
        <v>0.7</v>
      </c>
      <c r="H1727" s="275">
        <f t="shared" ref="H1727" si="2710">+(G1727*$D$1109)+(0.175*0.5)</f>
        <v>0.1925</v>
      </c>
      <c r="I1727" s="287"/>
      <c r="J1727" s="288">
        <v>0</v>
      </c>
      <c r="K1727" s="287">
        <v>3.05</v>
      </c>
      <c r="L1727" s="288">
        <v>2.57</v>
      </c>
      <c r="M1727" s="287"/>
      <c r="N1727" s="288">
        <v>0</v>
      </c>
      <c r="O1727" s="287">
        <v>3</v>
      </c>
      <c r="P1727" s="288">
        <v>1.35</v>
      </c>
      <c r="Q1727" s="290">
        <v>3</v>
      </c>
      <c r="R1727" s="291">
        <v>0.45</v>
      </c>
      <c r="S1727" s="287">
        <v>3</v>
      </c>
      <c r="T1727" s="258">
        <v>0.7</v>
      </c>
      <c r="U1727" s="288">
        <f t="shared" si="2620"/>
        <v>0.1925</v>
      </c>
      <c r="V1727" s="289">
        <f t="shared" ref="V1727" si="2711">AVERAGE(F1727,I1727,K1727,M1727,O1727,Q1727,S1727,C1727)</f>
        <v>3.02</v>
      </c>
      <c r="W1727" s="258">
        <f t="shared" ref="W1727" si="2712">SUM(G1727,J1727,L1727,N1727,P1727,R1727,T1727+D1727)</f>
        <v>5.77</v>
      </c>
      <c r="X1727" s="258">
        <f t="shared" si="2567"/>
        <v>0.15</v>
      </c>
      <c r="Y1727" s="258">
        <f t="shared" ref="Y1727" si="2713">+ROUND((F1727*H1727)+(K1727*L1727*$D$1109)+(O1727*P1727*$D$1109)+(S1727*U1727),2)</f>
        <v>2.95</v>
      </c>
      <c r="Z1727" s="258">
        <f t="shared" ref="Z1727" si="2714">ROUND((I1727*J1727*X1727)+(M1727*N1727*X1727)+(Q1727*R1727*X1727),2)</f>
        <v>0.2</v>
      </c>
    </row>
    <row r="1728" spans="1:26" x14ac:dyDescent="0.2">
      <c r="A1728" s="453"/>
      <c r="B1728" s="258" t="s">
        <v>581</v>
      </c>
      <c r="C1728" s="258">
        <f>B315</f>
        <v>5.78</v>
      </c>
      <c r="D1728" s="256">
        <f>$D$1110</f>
        <v>0.2</v>
      </c>
      <c r="E1728" s="256">
        <f>$D$1111</f>
        <v>0.25</v>
      </c>
      <c r="F1728" s="258"/>
      <c r="G1728" s="258"/>
      <c r="H1728" s="275"/>
      <c r="I1728" s="287"/>
      <c r="J1728" s="288"/>
      <c r="K1728" s="287"/>
      <c r="L1728" s="288"/>
      <c r="M1728" s="287"/>
      <c r="N1728" s="288"/>
      <c r="O1728" s="287"/>
      <c r="P1728" s="275"/>
      <c r="Q1728" s="290"/>
      <c r="R1728" s="291"/>
      <c r="S1728" s="287"/>
      <c r="T1728" s="258"/>
      <c r="U1728" s="288"/>
      <c r="V1728" s="289">
        <f t="shared" ref="V1728" si="2715">D1728</f>
        <v>0.2</v>
      </c>
      <c r="W1728" s="258">
        <f t="shared" ref="W1728" si="2716">+C1728</f>
        <v>5.78</v>
      </c>
      <c r="X1728" s="258">
        <f t="shared" ref="X1728" si="2717">+E1728</f>
        <v>0.25</v>
      </c>
      <c r="Y1728" s="258">
        <f t="shared" ref="Y1728" si="2718">ROUND((V1728*W1728*X1728),2)</f>
        <v>0.28999999999999998</v>
      </c>
      <c r="Z1728" s="258"/>
    </row>
    <row r="1729" spans="1:26" x14ac:dyDescent="0.2">
      <c r="A1729" s="453" t="s">
        <v>917</v>
      </c>
      <c r="B1729" s="258" t="s">
        <v>1231</v>
      </c>
      <c r="C1729" s="258"/>
      <c r="D1729" s="256"/>
      <c r="E1729" s="256"/>
      <c r="F1729" s="258">
        <v>3.07</v>
      </c>
      <c r="G1729" s="258">
        <v>0.7</v>
      </c>
      <c r="H1729" s="275">
        <f t="shared" ref="H1729" si="2719">+(G1729*$D$1109)+(0.175*0.5)</f>
        <v>0.1925</v>
      </c>
      <c r="I1729" s="287"/>
      <c r="J1729" s="288">
        <v>0</v>
      </c>
      <c r="K1729" s="287">
        <v>3</v>
      </c>
      <c r="L1729" s="288">
        <v>3.04</v>
      </c>
      <c r="M1729" s="287"/>
      <c r="N1729" s="288">
        <v>0</v>
      </c>
      <c r="O1729" s="287">
        <v>3</v>
      </c>
      <c r="P1729" s="288">
        <v>1.35</v>
      </c>
      <c r="Q1729" s="290">
        <v>3</v>
      </c>
      <c r="R1729" s="288">
        <v>0.45</v>
      </c>
      <c r="S1729" s="287">
        <v>3</v>
      </c>
      <c r="T1729" s="258">
        <v>0.7</v>
      </c>
      <c r="U1729" s="288">
        <f t="shared" si="2620"/>
        <v>0.1925</v>
      </c>
      <c r="V1729" s="289">
        <f t="shared" ref="V1729" si="2720">AVERAGE(F1729,I1729,K1729,M1729,O1729,Q1729,S1729,C1729)</f>
        <v>3.0140000000000002</v>
      </c>
      <c r="W1729" s="258">
        <f t="shared" ref="W1729" si="2721">SUM(G1729,J1729,L1729,N1729,P1729,R1729,T1729+D1729)</f>
        <v>6.24</v>
      </c>
      <c r="X1729" s="258">
        <f t="shared" si="2567"/>
        <v>0.15</v>
      </c>
      <c r="Y1729" s="258">
        <f t="shared" ref="Y1729" si="2722">+ROUND((F1729*H1729)+(K1729*L1729*$D$1109)+(O1729*P1729*$D$1109)+(S1729*U1729),2)</f>
        <v>3.14</v>
      </c>
      <c r="Z1729" s="258">
        <f t="shared" ref="Z1729" si="2723">ROUND((I1729*J1729*X1729)+(M1729*N1729*X1729)+(Q1729*R1729*X1729),2)</f>
        <v>0.2</v>
      </c>
    </row>
    <row r="1730" spans="1:26" x14ac:dyDescent="0.2">
      <c r="A1730" s="453"/>
      <c r="B1730" s="258" t="s">
        <v>582</v>
      </c>
      <c r="C1730" s="258">
        <f>B316</f>
        <v>6.26</v>
      </c>
      <c r="D1730" s="256">
        <f>$D$1110</f>
        <v>0.2</v>
      </c>
      <c r="E1730" s="256">
        <f>$D$1111</f>
        <v>0.25</v>
      </c>
      <c r="F1730" s="258"/>
      <c r="G1730" s="258"/>
      <c r="H1730" s="275"/>
      <c r="I1730" s="287"/>
      <c r="J1730" s="288"/>
      <c r="K1730" s="287"/>
      <c r="L1730" s="288"/>
      <c r="M1730" s="287"/>
      <c r="N1730" s="288"/>
      <c r="O1730" s="287"/>
      <c r="P1730" s="288"/>
      <c r="Q1730" s="290"/>
      <c r="R1730" s="291"/>
      <c r="S1730" s="287"/>
      <c r="T1730" s="258"/>
      <c r="U1730" s="288"/>
      <c r="V1730" s="289">
        <f t="shared" ref="V1730" si="2724">D1730</f>
        <v>0.2</v>
      </c>
      <c r="W1730" s="258">
        <f t="shared" ref="W1730" si="2725">+C1730</f>
        <v>6.26</v>
      </c>
      <c r="X1730" s="258">
        <f t="shared" ref="X1730" si="2726">+E1730</f>
        <v>0.25</v>
      </c>
      <c r="Y1730" s="258">
        <f t="shared" ref="Y1730" si="2727">ROUND((V1730*W1730*X1730),2)</f>
        <v>0.31</v>
      </c>
      <c r="Z1730" s="258"/>
    </row>
    <row r="1731" spans="1:26" x14ac:dyDescent="0.2">
      <c r="A1731" s="453" t="s">
        <v>918</v>
      </c>
      <c r="B1731" s="258" t="s">
        <v>1232</v>
      </c>
      <c r="C1731" s="258"/>
      <c r="D1731" s="256"/>
      <c r="E1731" s="256"/>
      <c r="F1731" s="258">
        <v>2.57</v>
      </c>
      <c r="G1731" s="258">
        <v>0.7</v>
      </c>
      <c r="H1731" s="275">
        <f t="shared" ref="H1731" si="2728">+(G1731*$D$1109)+(0.175*0.5)</f>
        <v>0.1925</v>
      </c>
      <c r="I1731" s="287"/>
      <c r="J1731" s="288">
        <v>0</v>
      </c>
      <c r="K1731" s="287">
        <v>3</v>
      </c>
      <c r="L1731" s="288">
        <v>3.15</v>
      </c>
      <c r="M1731" s="287"/>
      <c r="N1731" s="288">
        <v>0</v>
      </c>
      <c r="O1731" s="287">
        <v>3.25</v>
      </c>
      <c r="P1731" s="288">
        <v>1.35</v>
      </c>
      <c r="Q1731" s="290">
        <v>3.29</v>
      </c>
      <c r="R1731" s="291">
        <v>0.45</v>
      </c>
      <c r="S1731" s="287">
        <v>3.39</v>
      </c>
      <c r="T1731" s="258">
        <v>0.7</v>
      </c>
      <c r="U1731" s="288">
        <f t="shared" si="2620"/>
        <v>0.1925</v>
      </c>
      <c r="V1731" s="289">
        <f t="shared" ref="V1731" si="2729">AVERAGE(F1731,I1731,K1731,M1731,O1731,Q1731,S1731,C1731)</f>
        <v>3.1</v>
      </c>
      <c r="W1731" s="258">
        <f t="shared" ref="W1731" si="2730">SUM(G1731,J1731,L1731,N1731,P1731,R1731,T1731+D1731)</f>
        <v>6.35</v>
      </c>
      <c r="X1731" s="258">
        <f t="shared" si="2567"/>
        <v>0.15</v>
      </c>
      <c r="Y1731" s="258">
        <f t="shared" ref="Y1731" si="2731">+ROUND((F1731*H1731)+(K1731*L1731*$D$1109)+(O1731*P1731*$D$1109)+(S1731*U1731),2)</f>
        <v>3.22</v>
      </c>
      <c r="Z1731" s="258">
        <f t="shared" ref="Z1731" si="2732">ROUND((I1731*J1731*X1731)+(M1731*N1731*X1731)+(Q1731*R1731*X1731),2)</f>
        <v>0.22</v>
      </c>
    </row>
    <row r="1732" spans="1:26" x14ac:dyDescent="0.2">
      <c r="A1732" s="453"/>
      <c r="B1732" s="258" t="s">
        <v>583</v>
      </c>
      <c r="C1732" s="258">
        <f>B317</f>
        <v>6.35</v>
      </c>
      <c r="D1732" s="256">
        <f>$D$1110</f>
        <v>0.2</v>
      </c>
      <c r="E1732" s="256">
        <f>$D$1111</f>
        <v>0.25</v>
      </c>
      <c r="F1732" s="258"/>
      <c r="G1732" s="258"/>
      <c r="H1732" s="275"/>
      <c r="I1732" s="287"/>
      <c r="J1732" s="288"/>
      <c r="K1732" s="287"/>
      <c r="L1732" s="288"/>
      <c r="M1732" s="287"/>
      <c r="N1732" s="288"/>
      <c r="O1732" s="287"/>
      <c r="P1732" s="288"/>
      <c r="Q1732" s="290"/>
      <c r="R1732" s="291"/>
      <c r="S1732" s="287"/>
      <c r="T1732" s="258"/>
      <c r="U1732" s="288"/>
      <c r="V1732" s="289">
        <f t="shared" ref="V1732" si="2733">D1732</f>
        <v>0.2</v>
      </c>
      <c r="W1732" s="258">
        <f t="shared" ref="W1732" si="2734">+C1732</f>
        <v>6.35</v>
      </c>
      <c r="X1732" s="258">
        <f t="shared" ref="X1732" si="2735">+E1732</f>
        <v>0.25</v>
      </c>
      <c r="Y1732" s="258">
        <f t="shared" ref="Y1732" si="2736">ROUND((V1732*W1732*X1732),2)</f>
        <v>0.32</v>
      </c>
      <c r="Z1732" s="258"/>
    </row>
    <row r="1733" spans="1:26" x14ac:dyDescent="0.2">
      <c r="A1733" s="453" t="s">
        <v>919</v>
      </c>
      <c r="B1733" s="258" t="s">
        <v>1233</v>
      </c>
      <c r="C1733" s="258"/>
      <c r="D1733" s="256"/>
      <c r="E1733" s="256"/>
      <c r="F1733" s="258">
        <v>2.42</v>
      </c>
      <c r="G1733" s="258">
        <v>0.7</v>
      </c>
      <c r="H1733" s="275">
        <f t="shared" ref="H1733" si="2737">+(G1733*$D$1109)+(0.175*0.5)</f>
        <v>0.1925</v>
      </c>
      <c r="I1733" s="287"/>
      <c r="J1733" s="288">
        <v>0</v>
      </c>
      <c r="K1733" s="287">
        <v>3.02</v>
      </c>
      <c r="L1733" s="288">
        <v>3.15</v>
      </c>
      <c r="M1733" s="287"/>
      <c r="N1733" s="288">
        <v>0</v>
      </c>
      <c r="O1733" s="287">
        <v>3.3</v>
      </c>
      <c r="P1733" s="288">
        <v>1.35</v>
      </c>
      <c r="Q1733" s="290">
        <v>3.37</v>
      </c>
      <c r="R1733" s="288">
        <v>0.45</v>
      </c>
      <c r="S1733" s="287">
        <v>3.51</v>
      </c>
      <c r="T1733" s="258">
        <v>0.7</v>
      </c>
      <c r="U1733" s="288">
        <f t="shared" si="2620"/>
        <v>0.1925</v>
      </c>
      <c r="V1733" s="289">
        <f t="shared" ref="V1733" si="2738">AVERAGE(F1733,I1733,K1733,M1733,O1733,Q1733,S1733,C1733)</f>
        <v>3.1239999999999997</v>
      </c>
      <c r="W1733" s="258">
        <f t="shared" ref="W1733" si="2739">SUM(G1733,J1733,L1733,N1733,P1733,R1733,T1733+D1733)</f>
        <v>6.35</v>
      </c>
      <c r="X1733" s="258">
        <f t="shared" si="2567"/>
        <v>0.15</v>
      </c>
      <c r="Y1733" s="258">
        <f t="shared" ref="Y1733" si="2740">+ROUND((F1733*H1733)+(K1733*L1733*$D$1109)+(O1733*P1733*$D$1109)+(S1733*U1733),2)</f>
        <v>3.24</v>
      </c>
      <c r="Z1733" s="258">
        <f t="shared" ref="Z1733" si="2741">ROUND((I1733*J1733*X1733)+(M1733*N1733*X1733)+(Q1733*R1733*X1733),2)</f>
        <v>0.23</v>
      </c>
    </row>
    <row r="1734" spans="1:26" x14ac:dyDescent="0.2">
      <c r="A1734" s="453"/>
      <c r="B1734" s="258" t="s">
        <v>584</v>
      </c>
      <c r="C1734" s="258">
        <f>B318</f>
        <v>6.35</v>
      </c>
      <c r="D1734" s="256">
        <f>$D$1110</f>
        <v>0.2</v>
      </c>
      <c r="E1734" s="256">
        <f>$D$1111</f>
        <v>0.25</v>
      </c>
      <c r="F1734" s="258"/>
      <c r="G1734" s="258"/>
      <c r="H1734" s="275"/>
      <c r="I1734" s="287"/>
      <c r="J1734" s="288"/>
      <c r="K1734" s="287"/>
      <c r="L1734" s="288"/>
      <c r="M1734" s="287"/>
      <c r="N1734" s="288"/>
      <c r="O1734" s="287"/>
      <c r="P1734" s="275"/>
      <c r="Q1734" s="290"/>
      <c r="R1734" s="291"/>
      <c r="S1734" s="287"/>
      <c r="T1734" s="258"/>
      <c r="U1734" s="288"/>
      <c r="V1734" s="289">
        <f t="shared" ref="V1734" si="2742">D1734</f>
        <v>0.2</v>
      </c>
      <c r="W1734" s="258">
        <f t="shared" ref="W1734" si="2743">+C1734</f>
        <v>6.35</v>
      </c>
      <c r="X1734" s="258">
        <f t="shared" ref="X1734" si="2744">+E1734</f>
        <v>0.25</v>
      </c>
      <c r="Y1734" s="258">
        <f t="shared" ref="Y1734" si="2745">ROUND((V1734*W1734*X1734),2)</f>
        <v>0.32</v>
      </c>
      <c r="Z1734" s="258"/>
    </row>
    <row r="1735" spans="1:26" x14ac:dyDescent="0.2">
      <c r="A1735" s="453" t="s">
        <v>920</v>
      </c>
      <c r="B1735" s="258" t="s">
        <v>1234</v>
      </c>
      <c r="C1735" s="258"/>
      <c r="D1735" s="256"/>
      <c r="E1735" s="256"/>
      <c r="F1735" s="258">
        <v>2.4</v>
      </c>
      <c r="G1735" s="258">
        <v>0.7</v>
      </c>
      <c r="H1735" s="275">
        <f t="shared" ref="H1735" si="2746">+(G1735*$D$1109)+(0.175*0.5)</f>
        <v>0.1925</v>
      </c>
      <c r="I1735" s="287"/>
      <c r="J1735" s="288">
        <v>0</v>
      </c>
      <c r="K1735" s="287">
        <v>3.04</v>
      </c>
      <c r="L1735" s="288">
        <v>3.15</v>
      </c>
      <c r="M1735" s="287"/>
      <c r="N1735" s="288">
        <v>0</v>
      </c>
      <c r="O1735" s="287">
        <v>3.29</v>
      </c>
      <c r="P1735" s="288">
        <v>1.35</v>
      </c>
      <c r="Q1735" s="290">
        <v>3.37</v>
      </c>
      <c r="R1735" s="291">
        <v>0.45</v>
      </c>
      <c r="S1735" s="287">
        <v>3.51</v>
      </c>
      <c r="T1735" s="258">
        <v>0.7</v>
      </c>
      <c r="U1735" s="288">
        <f t="shared" si="2620"/>
        <v>0.1925</v>
      </c>
      <c r="V1735" s="289">
        <f t="shared" ref="V1735" si="2747">AVERAGE(F1735,I1735,K1735,M1735,O1735,Q1735,S1735,C1735)</f>
        <v>3.1220000000000003</v>
      </c>
      <c r="W1735" s="258">
        <f t="shared" ref="W1735" si="2748">SUM(G1735,J1735,L1735,N1735,P1735,R1735,T1735+D1735)</f>
        <v>6.35</v>
      </c>
      <c r="X1735" s="258">
        <f t="shared" si="2567"/>
        <v>0.15</v>
      </c>
      <c r="Y1735" s="258">
        <f t="shared" ref="Y1735" si="2749">+ROUND((F1735*H1735)+(K1735*L1735*$D$1109)+(O1735*P1735*$D$1109)+(S1735*U1735),2)</f>
        <v>3.24</v>
      </c>
      <c r="Z1735" s="258">
        <f t="shared" ref="Z1735" si="2750">ROUND((I1735*J1735*X1735)+(M1735*N1735*X1735)+(Q1735*R1735*X1735),2)</f>
        <v>0.23</v>
      </c>
    </row>
    <row r="1736" spans="1:26" x14ac:dyDescent="0.2">
      <c r="A1736" s="453"/>
      <c r="B1736" s="258" t="s">
        <v>585</v>
      </c>
      <c r="C1736" s="258">
        <f>B319</f>
        <v>6.35</v>
      </c>
      <c r="D1736" s="256">
        <f>$D$1110</f>
        <v>0.2</v>
      </c>
      <c r="E1736" s="256">
        <f>$D$1111</f>
        <v>0.25</v>
      </c>
      <c r="F1736" s="258"/>
      <c r="G1736" s="258"/>
      <c r="H1736" s="275"/>
      <c r="I1736" s="287"/>
      <c r="J1736" s="288"/>
      <c r="K1736" s="287"/>
      <c r="L1736" s="288"/>
      <c r="M1736" s="287"/>
      <c r="N1736" s="288"/>
      <c r="O1736" s="287"/>
      <c r="P1736" s="288"/>
      <c r="Q1736" s="290"/>
      <c r="R1736" s="291"/>
      <c r="S1736" s="287"/>
      <c r="T1736" s="258"/>
      <c r="U1736" s="288"/>
      <c r="V1736" s="289">
        <f t="shared" ref="V1736" si="2751">D1736</f>
        <v>0.2</v>
      </c>
      <c r="W1736" s="258">
        <f t="shared" ref="W1736" si="2752">+C1736</f>
        <v>6.35</v>
      </c>
      <c r="X1736" s="258">
        <f t="shared" ref="X1736" si="2753">+E1736</f>
        <v>0.25</v>
      </c>
      <c r="Y1736" s="258">
        <f t="shared" ref="Y1736" si="2754">ROUND((V1736*W1736*X1736),2)</f>
        <v>0.32</v>
      </c>
      <c r="Z1736" s="258"/>
    </row>
    <row r="1737" spans="1:26" x14ac:dyDescent="0.2">
      <c r="A1737" s="453" t="s">
        <v>1350</v>
      </c>
      <c r="B1737" s="258" t="s">
        <v>1297</v>
      </c>
      <c r="C1737" s="258"/>
      <c r="D1737" s="256"/>
      <c r="E1737" s="256"/>
      <c r="F1737" s="258">
        <v>2.4</v>
      </c>
      <c r="G1737" s="258">
        <v>0.7</v>
      </c>
      <c r="H1737" s="275">
        <f t="shared" ref="H1737" si="2755">+(G1737*$D$1109)+(0.175*0.5)</f>
        <v>0.1925</v>
      </c>
      <c r="I1737" s="287"/>
      <c r="J1737" s="288">
        <v>0</v>
      </c>
      <c r="K1737" s="287">
        <v>3.04</v>
      </c>
      <c r="L1737" s="288">
        <v>3.15</v>
      </c>
      <c r="M1737" s="287"/>
      <c r="N1737" s="288">
        <v>0</v>
      </c>
      <c r="O1737" s="287">
        <v>3.29</v>
      </c>
      <c r="P1737" s="288">
        <v>1.35</v>
      </c>
      <c r="Q1737" s="290">
        <v>3.37</v>
      </c>
      <c r="R1737" s="291">
        <v>0.45</v>
      </c>
      <c r="S1737" s="289">
        <v>3.54</v>
      </c>
      <c r="T1737" s="258">
        <v>0.7</v>
      </c>
      <c r="U1737" s="288">
        <f t="shared" si="2620"/>
        <v>0.1925</v>
      </c>
      <c r="V1737" s="289">
        <f t="shared" ref="V1737" si="2756">AVERAGE(F1737,I1737,K1737,M1737,O1737,Q1737,S1737,C1737)</f>
        <v>3.1280000000000001</v>
      </c>
      <c r="W1737" s="258">
        <f t="shared" ref="W1737" si="2757">SUM(G1737,J1737,L1737,N1737,P1737,R1737,T1737+D1737)</f>
        <v>6.35</v>
      </c>
      <c r="X1737" s="258">
        <f t="shared" si="2567"/>
        <v>0.15</v>
      </c>
      <c r="Y1737" s="258">
        <f t="shared" ref="Y1737" si="2758">+ROUND((F1737*H1737)+(K1737*L1737*$D$1109)+(O1737*P1737*$D$1109)+(S1737*U1737),2)</f>
        <v>3.25</v>
      </c>
      <c r="Z1737" s="258">
        <f t="shared" ref="Z1737" si="2759">ROUND((I1737*J1737*X1737)+(M1737*N1737*X1737)+(Q1737*R1737*X1737),2)</f>
        <v>0.23</v>
      </c>
    </row>
    <row r="1738" spans="1:26" x14ac:dyDescent="0.2">
      <c r="A1738" s="453"/>
      <c r="B1738" s="258" t="s">
        <v>921</v>
      </c>
      <c r="C1738" s="258">
        <f>B320</f>
        <v>6.35</v>
      </c>
      <c r="D1738" s="256">
        <f t="shared" ref="D1738" si="2760">$D$1110</f>
        <v>0.2</v>
      </c>
      <c r="E1738" s="256">
        <f t="shared" ref="E1738" si="2761">$D$1111</f>
        <v>0.25</v>
      </c>
      <c r="F1738" s="258"/>
      <c r="G1738" s="258"/>
      <c r="H1738" s="275"/>
      <c r="I1738" s="287"/>
      <c r="J1738" s="288"/>
      <c r="K1738" s="287"/>
      <c r="L1738" s="288"/>
      <c r="M1738" s="287"/>
      <c r="N1738" s="288"/>
      <c r="O1738" s="287"/>
      <c r="P1738" s="275"/>
      <c r="Q1738" s="290"/>
      <c r="R1738" s="291"/>
      <c r="S1738" s="289"/>
      <c r="T1738" s="258"/>
      <c r="U1738" s="288"/>
      <c r="V1738" s="289">
        <f t="shared" ref="V1738" si="2762">D1738</f>
        <v>0.2</v>
      </c>
      <c r="W1738" s="258">
        <f t="shared" ref="W1738" si="2763">+C1738</f>
        <v>6.35</v>
      </c>
      <c r="X1738" s="258">
        <f t="shared" ref="X1738" si="2764">+E1738</f>
        <v>0.25</v>
      </c>
      <c r="Y1738" s="258">
        <f t="shared" ref="Y1738" si="2765">ROUND((V1738*W1738*X1738),2)</f>
        <v>0.32</v>
      </c>
      <c r="Z1738" s="258"/>
    </row>
    <row r="1739" spans="1:26" x14ac:dyDescent="0.2">
      <c r="A1739" s="453" t="s">
        <v>1351</v>
      </c>
      <c r="B1739" s="258" t="s">
        <v>1403</v>
      </c>
      <c r="C1739" s="258"/>
      <c r="D1739" s="256"/>
      <c r="E1739" s="256"/>
      <c r="F1739" s="258">
        <v>2.35</v>
      </c>
      <c r="G1739" s="258">
        <v>0.7</v>
      </c>
      <c r="H1739" s="275">
        <f t="shared" ref="H1739" si="2766">+(G1739*$D$1109)+(0.175*0.5)</f>
        <v>0.1925</v>
      </c>
      <c r="I1739" s="287"/>
      <c r="J1739" s="288">
        <v>0</v>
      </c>
      <c r="K1739" s="287">
        <v>3.13</v>
      </c>
      <c r="L1739" s="288">
        <v>3.15</v>
      </c>
      <c r="M1739" s="287"/>
      <c r="N1739" s="288">
        <v>0</v>
      </c>
      <c r="O1739" s="287">
        <v>3.28</v>
      </c>
      <c r="P1739" s="288">
        <v>1.35</v>
      </c>
      <c r="Q1739" s="290">
        <v>3.37</v>
      </c>
      <c r="R1739" s="291">
        <v>0.45</v>
      </c>
      <c r="S1739" s="289">
        <v>3.51</v>
      </c>
      <c r="T1739" s="258">
        <v>0.7</v>
      </c>
      <c r="U1739" s="288">
        <f t="shared" si="2620"/>
        <v>0.1925</v>
      </c>
      <c r="V1739" s="289">
        <f t="shared" ref="V1739" si="2767">AVERAGE(F1739,I1739,K1739,M1739,O1739,Q1739,S1739,C1739)</f>
        <v>3.1279999999999997</v>
      </c>
      <c r="W1739" s="258">
        <f t="shared" ref="W1739" si="2768">SUM(G1739,J1739,L1739,N1739,P1739,R1739,T1739+D1739)</f>
        <v>6.35</v>
      </c>
      <c r="X1739" s="258">
        <f t="shared" si="2567"/>
        <v>0.15</v>
      </c>
      <c r="Y1739" s="258">
        <f t="shared" ref="Y1739" si="2769">+ROUND((F1739*H1739)+(K1739*L1739*$D$1109)+(O1739*P1739*$D$1109)+(S1739*U1739),2)</f>
        <v>3.27</v>
      </c>
      <c r="Z1739" s="258">
        <f t="shared" ref="Z1739" si="2770">ROUND((I1739*J1739*X1739)+(M1739*N1739*X1739)+(Q1739*R1739*X1739),2)</f>
        <v>0.23</v>
      </c>
    </row>
    <row r="1740" spans="1:26" x14ac:dyDescent="0.2">
      <c r="A1740" s="453"/>
      <c r="B1740" s="258" t="s">
        <v>1309</v>
      </c>
      <c r="C1740" s="258">
        <f>B321</f>
        <v>6.35</v>
      </c>
      <c r="D1740" s="256">
        <f t="shared" ref="D1740" si="2771">$D$1110</f>
        <v>0.2</v>
      </c>
      <c r="E1740" s="256">
        <f t="shared" ref="E1740" si="2772">$D$1111</f>
        <v>0.25</v>
      </c>
      <c r="F1740" s="258"/>
      <c r="G1740" s="258"/>
      <c r="H1740" s="275"/>
      <c r="I1740" s="287"/>
      <c r="J1740" s="288"/>
      <c r="K1740" s="287"/>
      <c r="L1740" s="288"/>
      <c r="M1740" s="287"/>
      <c r="N1740" s="288"/>
      <c r="O1740" s="287"/>
      <c r="P1740" s="288"/>
      <c r="Q1740" s="290"/>
      <c r="R1740" s="291"/>
      <c r="S1740" s="289"/>
      <c r="T1740" s="258"/>
      <c r="U1740" s="288"/>
      <c r="V1740" s="289">
        <f t="shared" ref="V1740" si="2773">D1740</f>
        <v>0.2</v>
      </c>
      <c r="W1740" s="258">
        <f t="shared" ref="W1740" si="2774">+C1740</f>
        <v>6.35</v>
      </c>
      <c r="X1740" s="258">
        <f t="shared" ref="X1740" si="2775">+E1740</f>
        <v>0.25</v>
      </c>
      <c r="Y1740" s="258">
        <f t="shared" ref="Y1740" si="2776">ROUND((V1740*W1740*X1740),2)</f>
        <v>0.32</v>
      </c>
      <c r="Z1740" s="258"/>
    </row>
    <row r="1741" spans="1:26" x14ac:dyDescent="0.2">
      <c r="A1741" s="453" t="s">
        <v>1352</v>
      </c>
      <c r="B1741" s="258" t="s">
        <v>1404</v>
      </c>
      <c r="C1741" s="258"/>
      <c r="D1741" s="256"/>
      <c r="E1741" s="256"/>
      <c r="F1741" s="258">
        <v>2.42</v>
      </c>
      <c r="G1741" s="258">
        <v>0.7</v>
      </c>
      <c r="H1741" s="275">
        <f t="shared" ref="H1741" si="2777">+(G1741*$D$1109)+(0.175*0.5)</f>
        <v>0.1925</v>
      </c>
      <c r="I1741" s="287"/>
      <c r="J1741" s="288">
        <v>0</v>
      </c>
      <c r="K1741" s="287">
        <v>3.13</v>
      </c>
      <c r="L1741" s="288">
        <v>3.15</v>
      </c>
      <c r="M1741" s="287"/>
      <c r="N1741" s="288">
        <v>0</v>
      </c>
      <c r="O1741" s="287">
        <v>3.28</v>
      </c>
      <c r="P1741" s="288">
        <v>1.35</v>
      </c>
      <c r="Q1741" s="290">
        <v>3.37</v>
      </c>
      <c r="R1741" s="291">
        <v>0.45</v>
      </c>
      <c r="S1741" s="289">
        <v>3.51</v>
      </c>
      <c r="T1741" s="258">
        <v>0.7</v>
      </c>
      <c r="U1741" s="288">
        <f t="shared" si="2620"/>
        <v>0.1925</v>
      </c>
      <c r="V1741" s="289">
        <f t="shared" ref="V1741" si="2778">AVERAGE(F1741,I1741,K1741,M1741,O1741,Q1741,S1741,C1741)</f>
        <v>3.1419999999999999</v>
      </c>
      <c r="W1741" s="258">
        <f t="shared" ref="W1741" si="2779">SUM(G1741,J1741,L1741,N1741,P1741,R1741,T1741+D1741)</f>
        <v>6.35</v>
      </c>
      <c r="X1741" s="258">
        <f t="shared" si="2567"/>
        <v>0.15</v>
      </c>
      <c r="Y1741" s="258">
        <f t="shared" ref="Y1741" si="2780">+ROUND((F1741*H1741)+(K1741*L1741*$D$1109)+(O1741*P1741*$D$1109)+(S1741*U1741),2)</f>
        <v>3.28</v>
      </c>
      <c r="Z1741" s="258">
        <f t="shared" ref="Z1741" si="2781">ROUND((I1741*J1741*X1741)+(M1741*N1741*X1741)+(Q1741*R1741*X1741),2)</f>
        <v>0.23</v>
      </c>
    </row>
    <row r="1742" spans="1:26" x14ac:dyDescent="0.2">
      <c r="A1742" s="453"/>
      <c r="B1742" s="258" t="s">
        <v>1310</v>
      </c>
      <c r="C1742" s="258">
        <f>B322</f>
        <v>6.35</v>
      </c>
      <c r="D1742" s="256">
        <f t="shared" ref="D1742" si="2782">$D$1110</f>
        <v>0.2</v>
      </c>
      <c r="E1742" s="256">
        <f t="shared" ref="E1742" si="2783">$D$1111</f>
        <v>0.25</v>
      </c>
      <c r="F1742" s="258"/>
      <c r="G1742" s="258"/>
      <c r="H1742" s="275"/>
      <c r="I1742" s="287"/>
      <c r="J1742" s="288"/>
      <c r="K1742" s="287"/>
      <c r="L1742" s="288"/>
      <c r="M1742" s="287"/>
      <c r="N1742" s="288"/>
      <c r="O1742" s="287"/>
      <c r="P1742" s="275"/>
      <c r="Q1742" s="290"/>
      <c r="R1742" s="291"/>
      <c r="S1742" s="289"/>
      <c r="T1742" s="258"/>
      <c r="U1742" s="288"/>
      <c r="V1742" s="289">
        <f t="shared" ref="V1742" si="2784">D1742</f>
        <v>0.2</v>
      </c>
      <c r="W1742" s="258">
        <f t="shared" ref="W1742" si="2785">+C1742</f>
        <v>6.35</v>
      </c>
      <c r="X1742" s="258">
        <f t="shared" ref="X1742" si="2786">+E1742</f>
        <v>0.25</v>
      </c>
      <c r="Y1742" s="258">
        <f t="shared" ref="Y1742" si="2787">ROUND((V1742*W1742*X1742),2)</f>
        <v>0.32</v>
      </c>
      <c r="Z1742" s="258"/>
    </row>
    <row r="1743" spans="1:26" x14ac:dyDescent="0.2">
      <c r="A1743" s="453" t="s">
        <v>1353</v>
      </c>
      <c r="B1743" s="258" t="s">
        <v>1405</v>
      </c>
      <c r="C1743" s="258"/>
      <c r="D1743" s="256"/>
      <c r="E1743" s="256"/>
      <c r="F1743" s="258">
        <v>2.9</v>
      </c>
      <c r="G1743" s="258">
        <v>0.7</v>
      </c>
      <c r="H1743" s="275">
        <f t="shared" ref="H1743" si="2788">+(G1743*$D$1109)+(0.175*0.5)</f>
        <v>0.1925</v>
      </c>
      <c r="I1743" s="287"/>
      <c r="J1743" s="288">
        <v>0</v>
      </c>
      <c r="K1743" s="287">
        <v>3</v>
      </c>
      <c r="L1743" s="288">
        <v>3.15</v>
      </c>
      <c r="M1743" s="287"/>
      <c r="N1743" s="288">
        <v>0</v>
      </c>
      <c r="O1743" s="287">
        <v>3.08</v>
      </c>
      <c r="P1743" s="288">
        <v>1.35</v>
      </c>
      <c r="Q1743" s="290">
        <v>3.1</v>
      </c>
      <c r="R1743" s="288">
        <v>0.45</v>
      </c>
      <c r="S1743" s="289">
        <v>3.13</v>
      </c>
      <c r="T1743" s="258">
        <v>0.7</v>
      </c>
      <c r="U1743" s="288">
        <f t="shared" si="2620"/>
        <v>0.1925</v>
      </c>
      <c r="V1743" s="289">
        <f t="shared" ref="V1743" si="2789">AVERAGE(F1743,I1743,K1743,M1743,O1743,Q1743,S1743,C1743)</f>
        <v>3.0420000000000003</v>
      </c>
      <c r="W1743" s="258">
        <f t="shared" ref="W1743" si="2790">SUM(G1743,J1743,L1743,N1743,P1743,R1743,T1743+D1743)</f>
        <v>6.35</v>
      </c>
      <c r="X1743" s="258">
        <f t="shared" si="2567"/>
        <v>0.15</v>
      </c>
      <c r="Y1743" s="258">
        <f t="shared" ref="Y1743" si="2791">+ROUND((F1743*H1743)+(K1743*L1743*$D$1109)+(O1743*P1743*$D$1109)+(S1743*U1743),2)</f>
        <v>3.2</v>
      </c>
      <c r="Z1743" s="258">
        <f t="shared" ref="Z1743" si="2792">ROUND((I1743*J1743*X1743)+(M1743*N1743*X1743)+(Q1743*R1743*X1743),2)</f>
        <v>0.21</v>
      </c>
    </row>
    <row r="1744" spans="1:26" x14ac:dyDescent="0.2">
      <c r="A1744" s="453"/>
      <c r="B1744" s="258" t="s">
        <v>1311</v>
      </c>
      <c r="C1744" s="258">
        <f>B323</f>
        <v>5.98</v>
      </c>
      <c r="D1744" s="256">
        <f t="shared" ref="D1744" si="2793">$D$1110</f>
        <v>0.2</v>
      </c>
      <c r="E1744" s="256">
        <f t="shared" ref="E1744" si="2794">$D$1111</f>
        <v>0.25</v>
      </c>
      <c r="F1744" s="258"/>
      <c r="G1744" s="258"/>
      <c r="H1744" s="275"/>
      <c r="I1744" s="287"/>
      <c r="J1744" s="288"/>
      <c r="K1744" s="287"/>
      <c r="L1744" s="288"/>
      <c r="M1744" s="287"/>
      <c r="N1744" s="288"/>
      <c r="O1744" s="287"/>
      <c r="P1744" s="288"/>
      <c r="Q1744" s="290"/>
      <c r="R1744" s="291"/>
      <c r="S1744" s="289"/>
      <c r="T1744" s="258"/>
      <c r="U1744" s="288"/>
      <c r="V1744" s="289">
        <f t="shared" ref="V1744" si="2795">D1744</f>
        <v>0.2</v>
      </c>
      <c r="W1744" s="258">
        <f t="shared" ref="W1744" si="2796">+C1744</f>
        <v>5.98</v>
      </c>
      <c r="X1744" s="258">
        <f t="shared" ref="X1744" si="2797">+E1744</f>
        <v>0.25</v>
      </c>
      <c r="Y1744" s="258">
        <f t="shared" ref="Y1744" si="2798">ROUND((V1744*W1744*X1744),2)</f>
        <v>0.3</v>
      </c>
      <c r="Z1744" s="258"/>
    </row>
    <row r="1745" spans="1:26" x14ac:dyDescent="0.2">
      <c r="A1745" s="453" t="s">
        <v>1354</v>
      </c>
      <c r="B1745" s="258" t="s">
        <v>1406</v>
      </c>
      <c r="C1745" s="258"/>
      <c r="D1745" s="256"/>
      <c r="E1745" s="256"/>
      <c r="F1745" s="258">
        <v>3.04</v>
      </c>
      <c r="G1745" s="258">
        <v>0.7</v>
      </c>
      <c r="H1745" s="275">
        <f t="shared" ref="H1745" si="2799">+(G1745*$D$1109)+(0.175*0.5)</f>
        <v>0.1925</v>
      </c>
      <c r="I1745" s="287"/>
      <c r="J1745" s="288">
        <v>0</v>
      </c>
      <c r="K1745" s="287">
        <v>3</v>
      </c>
      <c r="L1745" s="288">
        <v>2.75</v>
      </c>
      <c r="M1745" s="287"/>
      <c r="N1745" s="288">
        <v>0</v>
      </c>
      <c r="O1745" s="287">
        <v>3</v>
      </c>
      <c r="P1745" s="288">
        <v>1.35</v>
      </c>
      <c r="Q1745" s="290">
        <v>3</v>
      </c>
      <c r="R1745" s="291">
        <v>0.45</v>
      </c>
      <c r="S1745" s="290">
        <v>3</v>
      </c>
      <c r="T1745" s="258">
        <v>0.7</v>
      </c>
      <c r="U1745" s="288">
        <f t="shared" si="2620"/>
        <v>0.1925</v>
      </c>
      <c r="V1745" s="289">
        <f t="shared" ref="V1745" si="2800">AVERAGE(F1745,I1745,K1745,M1745,O1745,Q1745,S1745,C1745)</f>
        <v>3.008</v>
      </c>
      <c r="W1745" s="258">
        <f t="shared" ref="W1745" si="2801">SUM(G1745,J1745,L1745,N1745,P1745,R1745,T1745+D1745)</f>
        <v>5.9500000000000011</v>
      </c>
      <c r="X1745" s="258">
        <f t="shared" si="2567"/>
        <v>0.15</v>
      </c>
      <c r="Y1745" s="258">
        <f t="shared" ref="Y1745" si="2802">+ROUND((F1745*H1745)+(K1745*L1745*$D$1109)+(O1745*P1745*$D$1109)+(S1745*U1745),2)</f>
        <v>3.01</v>
      </c>
      <c r="Z1745" s="258">
        <f t="shared" ref="Z1745" si="2803">ROUND((I1745*J1745*X1745)+(M1745*N1745*X1745)+(Q1745*R1745*X1745),2)</f>
        <v>0.2</v>
      </c>
    </row>
    <row r="1746" spans="1:26" x14ac:dyDescent="0.2">
      <c r="A1746" s="453"/>
      <c r="B1746" s="258" t="s">
        <v>1312</v>
      </c>
      <c r="C1746" s="258">
        <f>B324</f>
        <v>5.5</v>
      </c>
      <c r="D1746" s="256">
        <f t="shared" ref="D1746" si="2804">$D$1110</f>
        <v>0.2</v>
      </c>
      <c r="E1746" s="256">
        <f t="shared" ref="E1746" si="2805">$D$1111</f>
        <v>0.25</v>
      </c>
      <c r="F1746" s="258"/>
      <c r="G1746" s="258"/>
      <c r="H1746" s="275"/>
      <c r="I1746" s="287"/>
      <c r="J1746" s="288"/>
      <c r="K1746" s="287"/>
      <c r="L1746" s="288"/>
      <c r="M1746" s="287"/>
      <c r="N1746" s="288"/>
      <c r="O1746" s="287"/>
      <c r="P1746" s="288"/>
      <c r="Q1746" s="290"/>
      <c r="R1746" s="291"/>
      <c r="S1746" s="290"/>
      <c r="T1746" s="258"/>
      <c r="U1746" s="288"/>
      <c r="V1746" s="289">
        <f t="shared" ref="V1746" si="2806">D1746</f>
        <v>0.2</v>
      </c>
      <c r="W1746" s="258">
        <f t="shared" ref="W1746" si="2807">+C1746</f>
        <v>5.5</v>
      </c>
      <c r="X1746" s="258">
        <f t="shared" ref="X1746" si="2808">+E1746</f>
        <v>0.25</v>
      </c>
      <c r="Y1746" s="258">
        <f t="shared" ref="Y1746" si="2809">ROUND((V1746*W1746*X1746),2)</f>
        <v>0.28000000000000003</v>
      </c>
      <c r="Z1746" s="258"/>
    </row>
    <row r="1747" spans="1:26" x14ac:dyDescent="0.2">
      <c r="A1747" s="453" t="s">
        <v>1355</v>
      </c>
      <c r="B1747" s="258" t="s">
        <v>1407</v>
      </c>
      <c r="C1747" s="258"/>
      <c r="D1747" s="256"/>
      <c r="E1747" s="256"/>
      <c r="F1747" s="258">
        <v>3.04</v>
      </c>
      <c r="G1747" s="258">
        <v>0.7</v>
      </c>
      <c r="H1747" s="275">
        <f t="shared" ref="H1747" si="2810">+(G1747*$D$1109)+(0.175*0.5)</f>
        <v>0.1925</v>
      </c>
      <c r="I1747" s="287"/>
      <c r="J1747" s="288">
        <v>0</v>
      </c>
      <c r="K1747" s="287">
        <v>3</v>
      </c>
      <c r="L1747" s="288">
        <v>2.2799999999999998</v>
      </c>
      <c r="M1747" s="287"/>
      <c r="N1747" s="288">
        <v>0</v>
      </c>
      <c r="O1747" s="287">
        <v>3</v>
      </c>
      <c r="P1747" s="288">
        <v>1.35</v>
      </c>
      <c r="Q1747" s="290">
        <v>3</v>
      </c>
      <c r="R1747" s="288">
        <v>0.45</v>
      </c>
      <c r="S1747" s="290">
        <v>3</v>
      </c>
      <c r="T1747" s="258">
        <v>0.7</v>
      </c>
      <c r="U1747" s="288">
        <f t="shared" si="2620"/>
        <v>0.1925</v>
      </c>
      <c r="V1747" s="289">
        <f t="shared" ref="V1747" si="2811">AVERAGE(F1747,I1747,K1747,M1747,O1747,Q1747,S1747,C1747)</f>
        <v>3.008</v>
      </c>
      <c r="W1747" s="258">
        <f t="shared" ref="W1747" si="2812">SUM(G1747,J1747,L1747,N1747,P1747,R1747,T1747+D1747)</f>
        <v>5.48</v>
      </c>
      <c r="X1747" s="258">
        <f t="shared" si="2567"/>
        <v>0.15</v>
      </c>
      <c r="Y1747" s="258">
        <f t="shared" ref="Y1747" si="2813">+ROUND((F1747*H1747)+(K1747*L1747*$D$1109)+(O1747*P1747*$D$1109)+(S1747*U1747),2)</f>
        <v>2.8</v>
      </c>
      <c r="Z1747" s="258">
        <f t="shared" ref="Z1747" si="2814">ROUND((I1747*J1747*X1747)+(M1747*N1747*X1747)+(Q1747*R1747*X1747),2)</f>
        <v>0.2</v>
      </c>
    </row>
    <row r="1748" spans="1:26" x14ac:dyDescent="0.2">
      <c r="A1748" s="453"/>
      <c r="B1748" s="258" t="s">
        <v>1313</v>
      </c>
      <c r="C1748" s="258">
        <f>B325</f>
        <v>5.0199999999999996</v>
      </c>
      <c r="D1748" s="256">
        <f t="shared" ref="D1748" si="2815">$D$1110</f>
        <v>0.2</v>
      </c>
      <c r="E1748" s="256">
        <f t="shared" ref="E1748" si="2816">$D$1111</f>
        <v>0.25</v>
      </c>
      <c r="F1748" s="258"/>
      <c r="G1748" s="258"/>
      <c r="H1748" s="275"/>
      <c r="I1748" s="287"/>
      <c r="J1748" s="288"/>
      <c r="K1748" s="287"/>
      <c r="L1748" s="288"/>
      <c r="M1748" s="287"/>
      <c r="N1748" s="288"/>
      <c r="O1748" s="287"/>
      <c r="P1748" s="275"/>
      <c r="Q1748" s="290"/>
      <c r="R1748" s="291"/>
      <c r="S1748" s="290"/>
      <c r="T1748" s="258"/>
      <c r="U1748" s="288"/>
      <c r="V1748" s="289">
        <f t="shared" ref="V1748" si="2817">D1748</f>
        <v>0.2</v>
      </c>
      <c r="W1748" s="258">
        <f t="shared" ref="W1748" si="2818">+C1748</f>
        <v>5.0199999999999996</v>
      </c>
      <c r="X1748" s="258">
        <f t="shared" ref="X1748" si="2819">+E1748</f>
        <v>0.25</v>
      </c>
      <c r="Y1748" s="258">
        <f t="shared" ref="Y1748" si="2820">ROUND((V1748*W1748*X1748),2)</f>
        <v>0.25</v>
      </c>
      <c r="Z1748" s="258"/>
    </row>
    <row r="1749" spans="1:26" x14ac:dyDescent="0.2">
      <c r="A1749" s="453" t="s">
        <v>1356</v>
      </c>
      <c r="B1749" s="258" t="s">
        <v>1408</v>
      </c>
      <c r="C1749" s="258"/>
      <c r="D1749" s="256"/>
      <c r="E1749" s="256"/>
      <c r="F1749" s="258">
        <v>3</v>
      </c>
      <c r="G1749" s="258">
        <v>0.7</v>
      </c>
      <c r="H1749" s="275">
        <f t="shared" ref="H1749" si="2821">+(G1749*$D$1109)+(0.175*0.5)</f>
        <v>0.1925</v>
      </c>
      <c r="I1749" s="287"/>
      <c r="J1749" s="288">
        <v>0</v>
      </c>
      <c r="K1749" s="287">
        <v>3</v>
      </c>
      <c r="L1749" s="288">
        <v>1.8</v>
      </c>
      <c r="M1749" s="287"/>
      <c r="N1749" s="288">
        <v>0</v>
      </c>
      <c r="O1749" s="287">
        <v>3</v>
      </c>
      <c r="P1749" s="288">
        <v>1.35</v>
      </c>
      <c r="Q1749" s="290">
        <v>3</v>
      </c>
      <c r="R1749" s="291">
        <v>0.45</v>
      </c>
      <c r="S1749" s="290">
        <v>3</v>
      </c>
      <c r="T1749" s="258">
        <v>0.7</v>
      </c>
      <c r="U1749" s="288">
        <f t="shared" si="2620"/>
        <v>0.1925</v>
      </c>
      <c r="V1749" s="289">
        <f t="shared" ref="V1749" si="2822">AVERAGE(F1749,I1749,K1749,M1749,O1749,Q1749,S1749,C1749)</f>
        <v>3</v>
      </c>
      <c r="W1749" s="258">
        <f t="shared" ref="W1749" si="2823">SUM(G1749,J1749,L1749,N1749,P1749,R1749,T1749+D1749)</f>
        <v>5</v>
      </c>
      <c r="X1749" s="258">
        <f t="shared" si="2567"/>
        <v>0.15</v>
      </c>
      <c r="Y1749" s="258">
        <f t="shared" ref="Y1749" si="2824">+ROUND((F1749*H1749)+(K1749*L1749*$D$1109)+(O1749*P1749*$D$1109)+(S1749*U1749),2)</f>
        <v>2.57</v>
      </c>
      <c r="Z1749" s="258">
        <f t="shared" ref="Z1749" si="2825">ROUND((I1749*J1749*X1749)+(M1749*N1749*X1749)+(Q1749*R1749*X1749),2)</f>
        <v>0.2</v>
      </c>
    </row>
    <row r="1750" spans="1:26" x14ac:dyDescent="0.2">
      <c r="A1750" s="453"/>
      <c r="B1750" s="258" t="s">
        <v>1314</v>
      </c>
      <c r="C1750" s="258">
        <f>B326</f>
        <v>5</v>
      </c>
      <c r="D1750" s="256">
        <f t="shared" ref="D1750" si="2826">$D$1110</f>
        <v>0.2</v>
      </c>
      <c r="E1750" s="256">
        <f t="shared" ref="E1750" si="2827">$D$1111</f>
        <v>0.25</v>
      </c>
      <c r="F1750" s="258"/>
      <c r="G1750" s="258"/>
      <c r="H1750" s="275"/>
      <c r="I1750" s="287"/>
      <c r="J1750" s="288"/>
      <c r="K1750" s="287"/>
      <c r="L1750" s="288"/>
      <c r="M1750" s="287"/>
      <c r="N1750" s="288"/>
      <c r="O1750" s="287"/>
      <c r="P1750" s="288"/>
      <c r="Q1750" s="290"/>
      <c r="R1750" s="291"/>
      <c r="S1750" s="290"/>
      <c r="T1750" s="258"/>
      <c r="U1750" s="288"/>
      <c r="V1750" s="289">
        <f t="shared" ref="V1750" si="2828">D1750</f>
        <v>0.2</v>
      </c>
      <c r="W1750" s="258">
        <f t="shared" ref="W1750" si="2829">+C1750</f>
        <v>5</v>
      </c>
      <c r="X1750" s="258">
        <f t="shared" ref="X1750" si="2830">+E1750</f>
        <v>0.25</v>
      </c>
      <c r="Y1750" s="258">
        <f t="shared" ref="Y1750" si="2831">ROUND((V1750*W1750*X1750),2)</f>
        <v>0.25</v>
      </c>
      <c r="Z1750" s="258"/>
    </row>
    <row r="1751" spans="1:26" x14ac:dyDescent="0.2">
      <c r="A1751" s="453" t="s">
        <v>1357</v>
      </c>
      <c r="B1751" s="258" t="s">
        <v>1409</v>
      </c>
      <c r="C1751" s="258"/>
      <c r="D1751" s="256"/>
      <c r="E1751" s="256"/>
      <c r="F1751" s="258">
        <v>3</v>
      </c>
      <c r="G1751" s="258">
        <v>0.7</v>
      </c>
      <c r="H1751" s="275">
        <f t="shared" ref="H1751" si="2832">+(G1751*$D$1109)+(0.175*0.5)</f>
        <v>0.1925</v>
      </c>
      <c r="I1751" s="287"/>
      <c r="J1751" s="288">
        <v>0</v>
      </c>
      <c r="K1751" s="287">
        <v>3</v>
      </c>
      <c r="L1751" s="288">
        <v>1.8</v>
      </c>
      <c r="M1751" s="287"/>
      <c r="N1751" s="288">
        <v>0</v>
      </c>
      <c r="O1751" s="287">
        <v>3</v>
      </c>
      <c r="P1751" s="288">
        <v>1.35</v>
      </c>
      <c r="Q1751" s="290">
        <v>3</v>
      </c>
      <c r="R1751" s="291">
        <v>0.45</v>
      </c>
      <c r="S1751" s="290">
        <v>3</v>
      </c>
      <c r="T1751" s="258">
        <v>0.7</v>
      </c>
      <c r="U1751" s="288">
        <f t="shared" si="2620"/>
        <v>0.1925</v>
      </c>
      <c r="V1751" s="289">
        <f t="shared" ref="V1751" si="2833">AVERAGE(F1751,I1751,K1751,M1751,O1751,Q1751,S1751,C1751)</f>
        <v>3</v>
      </c>
      <c r="W1751" s="258">
        <f t="shared" ref="W1751" si="2834">SUM(G1751,J1751,L1751,N1751,P1751,R1751,T1751+D1751)</f>
        <v>5</v>
      </c>
      <c r="X1751" s="258">
        <f t="shared" si="2567"/>
        <v>0.15</v>
      </c>
      <c r="Y1751" s="258">
        <f t="shared" ref="Y1751" si="2835">+ROUND((F1751*H1751)+(K1751*L1751*$D$1109)+(O1751*P1751*$D$1109)+(S1751*U1751),2)</f>
        <v>2.57</v>
      </c>
      <c r="Z1751" s="258">
        <f t="shared" ref="Z1751" si="2836">ROUND((I1751*J1751*X1751)+(M1751*N1751*X1751)+(Q1751*R1751*X1751),2)</f>
        <v>0.2</v>
      </c>
    </row>
    <row r="1752" spans="1:26" x14ac:dyDescent="0.2">
      <c r="A1752" s="453"/>
      <c r="B1752" s="258" t="s">
        <v>1315</v>
      </c>
      <c r="C1752" s="258">
        <f>B327</f>
        <v>5</v>
      </c>
      <c r="D1752" s="256">
        <f t="shared" ref="D1752" si="2837">$D$1110</f>
        <v>0.2</v>
      </c>
      <c r="E1752" s="256">
        <f t="shared" ref="E1752" si="2838">$D$1111</f>
        <v>0.25</v>
      </c>
      <c r="F1752" s="258"/>
      <c r="G1752" s="258"/>
      <c r="H1752" s="275"/>
      <c r="I1752" s="287"/>
      <c r="J1752" s="288"/>
      <c r="K1752" s="287"/>
      <c r="L1752" s="288"/>
      <c r="M1752" s="287"/>
      <c r="N1752" s="288"/>
      <c r="O1752" s="287"/>
      <c r="P1752" s="275"/>
      <c r="Q1752" s="290"/>
      <c r="R1752" s="291"/>
      <c r="S1752" s="289"/>
      <c r="T1752" s="258"/>
      <c r="U1752" s="288"/>
      <c r="V1752" s="289">
        <f t="shared" ref="V1752" si="2839">D1752</f>
        <v>0.2</v>
      </c>
      <c r="W1752" s="258">
        <f t="shared" ref="W1752" si="2840">+C1752</f>
        <v>5</v>
      </c>
      <c r="X1752" s="258">
        <f t="shared" ref="X1752" si="2841">+E1752</f>
        <v>0.25</v>
      </c>
      <c r="Y1752" s="258">
        <f t="shared" ref="Y1752" si="2842">ROUND((V1752*W1752*X1752),2)</f>
        <v>0.25</v>
      </c>
      <c r="Z1752" s="258"/>
    </row>
    <row r="1753" spans="1:26" x14ac:dyDescent="0.2">
      <c r="A1753" s="453" t="s">
        <v>1358</v>
      </c>
      <c r="B1753" s="258" t="s">
        <v>1410</v>
      </c>
      <c r="C1753" s="258"/>
      <c r="D1753" s="256"/>
      <c r="E1753" s="256"/>
      <c r="F1753" s="258">
        <v>3</v>
      </c>
      <c r="G1753" s="258">
        <v>0.7</v>
      </c>
      <c r="H1753" s="275">
        <f t="shared" ref="H1753" si="2843">+(G1753*$D$1109)+(0.175*0.5)</f>
        <v>0.1925</v>
      </c>
      <c r="I1753" s="287"/>
      <c r="J1753" s="288">
        <v>0</v>
      </c>
      <c r="K1753" s="287">
        <v>3</v>
      </c>
      <c r="L1753" s="288">
        <v>1.82</v>
      </c>
      <c r="M1753" s="287"/>
      <c r="N1753" s="288">
        <v>0</v>
      </c>
      <c r="O1753" s="287">
        <v>3</v>
      </c>
      <c r="P1753" s="275">
        <v>1.35</v>
      </c>
      <c r="Q1753" s="290">
        <v>3</v>
      </c>
      <c r="R1753" s="291">
        <v>0.45</v>
      </c>
      <c r="S1753" s="289">
        <v>3</v>
      </c>
      <c r="T1753" s="258">
        <v>0.7</v>
      </c>
      <c r="U1753" s="288">
        <f t="shared" si="2620"/>
        <v>0.1925</v>
      </c>
      <c r="V1753" s="289">
        <f t="shared" ref="V1753" si="2844">AVERAGE(F1753,I1753,K1753,M1753,O1753,Q1753,S1753,C1753)</f>
        <v>3</v>
      </c>
      <c r="W1753" s="258">
        <f t="shared" ref="W1753" si="2845">SUM(G1753,J1753,L1753,N1753,P1753,R1753,T1753+D1753)</f>
        <v>5.0200000000000005</v>
      </c>
      <c r="X1753" s="258">
        <f t="shared" si="2567"/>
        <v>0.15</v>
      </c>
      <c r="Y1753" s="258">
        <f t="shared" ref="Y1753" si="2846">+ROUND((F1753*H1753)+(K1753*L1753*$D$1109)+(O1753*P1753*$D$1109)+(S1753*U1753),2)</f>
        <v>2.58</v>
      </c>
      <c r="Z1753" s="258">
        <f t="shared" ref="Z1753" si="2847">ROUND((I1753*J1753*X1753)+(M1753*N1753*X1753)+(Q1753*R1753*X1753),2)</f>
        <v>0.2</v>
      </c>
    </row>
    <row r="1754" spans="1:26" x14ac:dyDescent="0.2">
      <c r="A1754" s="453"/>
      <c r="B1754" s="258" t="s">
        <v>1316</v>
      </c>
      <c r="C1754" s="258">
        <f>B328</f>
        <v>5</v>
      </c>
      <c r="D1754" s="256">
        <f t="shared" ref="D1754" si="2848">$D$1110</f>
        <v>0.2</v>
      </c>
      <c r="E1754" s="256">
        <f t="shared" ref="E1754" si="2849">$D$1111</f>
        <v>0.25</v>
      </c>
      <c r="F1754" s="258"/>
      <c r="G1754" s="258"/>
      <c r="H1754" s="275"/>
      <c r="I1754" s="287"/>
      <c r="J1754" s="288"/>
      <c r="K1754" s="287"/>
      <c r="L1754" s="288"/>
      <c r="M1754" s="287"/>
      <c r="N1754" s="288"/>
      <c r="O1754" s="287"/>
      <c r="P1754" s="275"/>
      <c r="Q1754" s="290"/>
      <c r="R1754" s="291"/>
      <c r="S1754" s="289"/>
      <c r="T1754" s="258"/>
      <c r="U1754" s="288"/>
      <c r="V1754" s="289">
        <f t="shared" ref="V1754" si="2850">D1754</f>
        <v>0.2</v>
      </c>
      <c r="W1754" s="258">
        <f t="shared" ref="W1754" si="2851">+C1754</f>
        <v>5</v>
      </c>
      <c r="X1754" s="258">
        <f t="shared" ref="X1754" si="2852">+E1754</f>
        <v>0.25</v>
      </c>
      <c r="Y1754" s="258">
        <f t="shared" ref="Y1754" si="2853">ROUND((V1754*W1754*X1754),2)</f>
        <v>0.25</v>
      </c>
      <c r="Z1754" s="258"/>
    </row>
    <row r="1755" spans="1:26" x14ac:dyDescent="0.2">
      <c r="A1755" s="453" t="s">
        <v>1359</v>
      </c>
      <c r="B1755" s="258" t="s">
        <v>1411</v>
      </c>
      <c r="C1755" s="258"/>
      <c r="D1755" s="256"/>
      <c r="E1755" s="256"/>
      <c r="F1755" s="258">
        <v>3</v>
      </c>
      <c r="G1755" s="258">
        <v>0.7</v>
      </c>
      <c r="H1755" s="275">
        <f t="shared" ref="H1755" si="2854">+(G1755*$D$1109)+(0.175*0.5)</f>
        <v>0.1925</v>
      </c>
      <c r="I1755" s="287">
        <v>3</v>
      </c>
      <c r="J1755" s="288">
        <v>0</v>
      </c>
      <c r="K1755" s="287">
        <v>3</v>
      </c>
      <c r="L1755" s="288">
        <v>1.35</v>
      </c>
      <c r="M1755" s="287"/>
      <c r="N1755" s="288">
        <v>0</v>
      </c>
      <c r="O1755" s="287">
        <v>3</v>
      </c>
      <c r="P1755" s="275">
        <v>1.8</v>
      </c>
      <c r="Q1755" s="290"/>
      <c r="R1755" s="288">
        <v>0</v>
      </c>
      <c r="S1755" s="290">
        <v>3</v>
      </c>
      <c r="T1755" s="258">
        <v>0.7</v>
      </c>
      <c r="U1755" s="288">
        <f t="shared" si="2620"/>
        <v>0.1925</v>
      </c>
      <c r="V1755" s="289">
        <f t="shared" ref="V1755" si="2855">AVERAGE(F1755,I1755,K1755,M1755,O1755,Q1755,S1755,C1755)</f>
        <v>3</v>
      </c>
      <c r="W1755" s="258">
        <f t="shared" ref="W1755" si="2856">SUM(G1755,J1755,L1755,N1755,P1755,R1755,T1755+D1755)</f>
        <v>4.55</v>
      </c>
      <c r="X1755" s="258">
        <f t="shared" si="2567"/>
        <v>0.15</v>
      </c>
      <c r="Y1755" s="258">
        <f t="shared" ref="Y1755" si="2857">+ROUND((F1755*H1755)+(K1755*L1755*$D$1109)+(O1755*P1755*$D$1109)+(S1755*U1755),2)</f>
        <v>2.57</v>
      </c>
      <c r="Z1755" s="258">
        <f t="shared" ref="Z1755" si="2858">ROUND((I1755*J1755*X1755)+(M1755*N1755*X1755)+(Q1755*R1755*X1755),2)</f>
        <v>0</v>
      </c>
    </row>
    <row r="1756" spans="1:26" x14ac:dyDescent="0.2">
      <c r="A1756" s="453"/>
      <c r="B1756" s="258" t="s">
        <v>1317</v>
      </c>
      <c r="C1756" s="258">
        <f>B329</f>
        <v>5</v>
      </c>
      <c r="D1756" s="256">
        <f t="shared" ref="D1756" si="2859">$D$1110</f>
        <v>0.2</v>
      </c>
      <c r="E1756" s="256">
        <f t="shared" ref="E1756" si="2860">$D$1111</f>
        <v>0.25</v>
      </c>
      <c r="F1756" s="258"/>
      <c r="G1756" s="258"/>
      <c r="H1756" s="275"/>
      <c r="I1756" s="287"/>
      <c r="J1756" s="288"/>
      <c r="K1756" s="287"/>
      <c r="L1756" s="288"/>
      <c r="M1756" s="287"/>
      <c r="N1756" s="288"/>
      <c r="O1756" s="287"/>
      <c r="P1756" s="275"/>
      <c r="Q1756" s="290"/>
      <c r="R1756" s="291"/>
      <c r="S1756" s="290"/>
      <c r="T1756" s="258"/>
      <c r="U1756" s="288"/>
      <c r="V1756" s="289">
        <f t="shared" ref="V1756" si="2861">D1756</f>
        <v>0.2</v>
      </c>
      <c r="W1756" s="258">
        <f t="shared" ref="W1756" si="2862">+C1756</f>
        <v>5</v>
      </c>
      <c r="X1756" s="258">
        <f t="shared" ref="X1756" si="2863">+E1756</f>
        <v>0.25</v>
      </c>
      <c r="Y1756" s="258">
        <f t="shared" ref="Y1756" si="2864">ROUND((V1756*W1756*X1756),2)</f>
        <v>0.25</v>
      </c>
      <c r="Z1756" s="258"/>
    </row>
    <row r="1757" spans="1:26" x14ac:dyDescent="0.2">
      <c r="A1757" s="453" t="s">
        <v>1360</v>
      </c>
      <c r="B1757" s="258" t="s">
        <v>1412</v>
      </c>
      <c r="C1757" s="258"/>
      <c r="D1757" s="256"/>
      <c r="E1757" s="256"/>
      <c r="F1757" s="258">
        <v>3</v>
      </c>
      <c r="G1757" s="258">
        <v>0.7</v>
      </c>
      <c r="H1757" s="275">
        <f t="shared" ref="H1757" si="2865">+(G1757*$D$1109)+(0.175*0.5)</f>
        <v>0.1925</v>
      </c>
      <c r="I1757" s="287">
        <v>3</v>
      </c>
      <c r="J1757" s="288">
        <v>0</v>
      </c>
      <c r="K1757" s="287">
        <v>3</v>
      </c>
      <c r="L1757" s="288">
        <v>1.35</v>
      </c>
      <c r="M1757" s="287"/>
      <c r="N1757" s="288">
        <v>0</v>
      </c>
      <c r="O1757" s="287">
        <v>3</v>
      </c>
      <c r="P1757" s="275">
        <v>1.8</v>
      </c>
      <c r="Q1757" s="290"/>
      <c r="R1757" s="291">
        <v>0</v>
      </c>
      <c r="S1757" s="290">
        <v>3</v>
      </c>
      <c r="T1757" s="258">
        <v>0.7</v>
      </c>
      <c r="U1757" s="288">
        <f t="shared" si="2620"/>
        <v>0.1925</v>
      </c>
      <c r="V1757" s="289">
        <f t="shared" ref="V1757" si="2866">AVERAGE(F1757,I1757,K1757,M1757,O1757,Q1757,S1757,C1757)</f>
        <v>3</v>
      </c>
      <c r="W1757" s="258">
        <f t="shared" ref="W1757" si="2867">SUM(G1757,J1757,L1757,N1757,P1757,R1757,T1757+D1757)</f>
        <v>4.55</v>
      </c>
      <c r="X1757" s="258">
        <f t="shared" si="2567"/>
        <v>0.15</v>
      </c>
      <c r="Y1757" s="258">
        <f t="shared" ref="Y1757" si="2868">+ROUND((F1757*H1757)+(K1757*L1757*$D$1109)+(O1757*P1757*$D$1109)+(S1757*U1757),2)</f>
        <v>2.57</v>
      </c>
      <c r="Z1757" s="258">
        <f t="shared" ref="Z1757" si="2869">ROUND((I1757*J1757*X1757)+(M1757*N1757*X1757)+(Q1757*R1757*X1757),2)</f>
        <v>0</v>
      </c>
    </row>
    <row r="1758" spans="1:26" x14ac:dyDescent="0.2">
      <c r="A1758" s="453"/>
      <c r="B1758" s="258" t="s">
        <v>1318</v>
      </c>
      <c r="C1758" s="258">
        <f>B330</f>
        <v>5</v>
      </c>
      <c r="D1758" s="256">
        <f t="shared" ref="D1758" si="2870">$D$1110</f>
        <v>0.2</v>
      </c>
      <c r="E1758" s="256">
        <f t="shared" ref="E1758" si="2871">$D$1111</f>
        <v>0.25</v>
      </c>
      <c r="F1758" s="258"/>
      <c r="G1758" s="258"/>
      <c r="H1758" s="275"/>
      <c r="I1758" s="287"/>
      <c r="J1758" s="288"/>
      <c r="K1758" s="287"/>
      <c r="L1758" s="288"/>
      <c r="M1758" s="287"/>
      <c r="N1758" s="288"/>
      <c r="O1758" s="287"/>
      <c r="P1758" s="275"/>
      <c r="Q1758" s="290"/>
      <c r="R1758" s="291"/>
      <c r="S1758" s="290"/>
      <c r="T1758" s="258"/>
      <c r="U1758" s="288"/>
      <c r="V1758" s="289">
        <f t="shared" ref="V1758" si="2872">D1758</f>
        <v>0.2</v>
      </c>
      <c r="W1758" s="258">
        <f t="shared" ref="W1758" si="2873">+C1758</f>
        <v>5</v>
      </c>
      <c r="X1758" s="258">
        <f t="shared" ref="X1758" si="2874">+E1758</f>
        <v>0.25</v>
      </c>
      <c r="Y1758" s="258">
        <f t="shared" ref="Y1758" si="2875">ROUND((V1758*W1758*X1758),2)</f>
        <v>0.25</v>
      </c>
      <c r="Z1758" s="258"/>
    </row>
    <row r="1759" spans="1:26" x14ac:dyDescent="0.2">
      <c r="A1759" s="453" t="s">
        <v>1361</v>
      </c>
      <c r="B1759" s="258" t="s">
        <v>1413</v>
      </c>
      <c r="C1759" s="258"/>
      <c r="D1759" s="256"/>
      <c r="E1759" s="256"/>
      <c r="F1759" s="258">
        <v>3</v>
      </c>
      <c r="G1759" s="258">
        <v>0.7</v>
      </c>
      <c r="H1759" s="275">
        <f t="shared" ref="H1759" si="2876">+(G1759*$D$1109)+(0.175*0.5)</f>
        <v>0.1925</v>
      </c>
      <c r="I1759" s="287">
        <v>3</v>
      </c>
      <c r="J1759" s="288">
        <v>0</v>
      </c>
      <c r="K1759" s="287">
        <v>3</v>
      </c>
      <c r="L1759" s="288">
        <v>1.35</v>
      </c>
      <c r="M1759" s="287"/>
      <c r="N1759" s="288">
        <v>0</v>
      </c>
      <c r="O1759" s="287">
        <v>3.01</v>
      </c>
      <c r="P1759" s="275">
        <v>1.92</v>
      </c>
      <c r="Q1759" s="290"/>
      <c r="R1759" s="288">
        <v>0</v>
      </c>
      <c r="S1759" s="290">
        <v>3.01</v>
      </c>
      <c r="T1759" s="258">
        <v>0.7</v>
      </c>
      <c r="U1759" s="288">
        <f t="shared" si="2620"/>
        <v>0.1925</v>
      </c>
      <c r="V1759" s="289">
        <f t="shared" ref="V1759" si="2877">AVERAGE(F1759,I1759,K1759,M1759,O1759,Q1759,S1759,C1759)</f>
        <v>3.004</v>
      </c>
      <c r="W1759" s="258">
        <f t="shared" ref="W1759" si="2878">SUM(G1759,J1759,L1759,N1759,P1759,R1759,T1759+D1759)</f>
        <v>4.67</v>
      </c>
      <c r="X1759" s="258">
        <f t="shared" si="2567"/>
        <v>0.15</v>
      </c>
      <c r="Y1759" s="258">
        <f t="shared" ref="Y1759" si="2879">+ROUND((F1759*H1759)+(K1759*L1759*$D$1109)+(O1759*P1759*$D$1109)+(S1759*U1759),2)</f>
        <v>2.63</v>
      </c>
      <c r="Z1759" s="258">
        <f t="shared" ref="Z1759" si="2880">ROUND((I1759*J1759*X1759)+(M1759*N1759*X1759)+(Q1759*R1759*X1759),2)</f>
        <v>0</v>
      </c>
    </row>
    <row r="1760" spans="1:26" x14ac:dyDescent="0.2">
      <c r="A1760" s="453"/>
      <c r="B1760" s="258" t="s">
        <v>1319</v>
      </c>
      <c r="C1760" s="258">
        <f>B331</f>
        <v>5.09</v>
      </c>
      <c r="D1760" s="256">
        <f t="shared" ref="D1760" si="2881">$D$1110</f>
        <v>0.2</v>
      </c>
      <c r="E1760" s="256">
        <f t="shared" ref="E1760" si="2882">$D$1111</f>
        <v>0.25</v>
      </c>
      <c r="F1760" s="258"/>
      <c r="G1760" s="258"/>
      <c r="H1760" s="275"/>
      <c r="I1760" s="287"/>
      <c r="J1760" s="288"/>
      <c r="K1760" s="287"/>
      <c r="L1760" s="288"/>
      <c r="M1760" s="287"/>
      <c r="N1760" s="288"/>
      <c r="O1760" s="287"/>
      <c r="P1760" s="275"/>
      <c r="Q1760" s="290"/>
      <c r="R1760" s="291"/>
      <c r="S1760" s="290"/>
      <c r="T1760" s="258"/>
      <c r="U1760" s="288"/>
      <c r="V1760" s="289">
        <f t="shared" ref="V1760" si="2883">D1760</f>
        <v>0.2</v>
      </c>
      <c r="W1760" s="258">
        <f t="shared" ref="W1760" si="2884">+C1760</f>
        <v>5.09</v>
      </c>
      <c r="X1760" s="258">
        <f t="shared" ref="X1760" si="2885">+E1760</f>
        <v>0.25</v>
      </c>
      <c r="Y1760" s="258">
        <f t="shared" ref="Y1760" si="2886">ROUND((V1760*W1760*X1760),2)</f>
        <v>0.25</v>
      </c>
      <c r="Z1760" s="258"/>
    </row>
    <row r="1761" spans="1:26" x14ac:dyDescent="0.2">
      <c r="A1761" s="453" t="s">
        <v>1362</v>
      </c>
      <c r="B1761" s="258" t="s">
        <v>1414</v>
      </c>
      <c r="C1761" s="258"/>
      <c r="D1761" s="256"/>
      <c r="E1761" s="256"/>
      <c r="F1761" s="258">
        <v>3.06</v>
      </c>
      <c r="G1761" s="258">
        <v>0.7</v>
      </c>
      <c r="H1761" s="275">
        <f t="shared" ref="H1761" si="2887">+(G1761*$D$1109)+(0.175*0.5)</f>
        <v>0.1925</v>
      </c>
      <c r="I1761" s="287">
        <v>3.04</v>
      </c>
      <c r="J1761" s="288">
        <v>0</v>
      </c>
      <c r="K1761" s="287">
        <v>3</v>
      </c>
      <c r="L1761" s="288">
        <v>1.35</v>
      </c>
      <c r="M1761" s="287"/>
      <c r="N1761" s="288">
        <v>0</v>
      </c>
      <c r="O1761" s="287">
        <v>3</v>
      </c>
      <c r="P1761" s="275">
        <v>2.2599999999999998</v>
      </c>
      <c r="Q1761" s="290"/>
      <c r="R1761" s="291">
        <v>0</v>
      </c>
      <c r="S1761" s="290">
        <v>2.99</v>
      </c>
      <c r="T1761" s="258">
        <v>0.7</v>
      </c>
      <c r="U1761" s="288">
        <f t="shared" si="2620"/>
        <v>0.1925</v>
      </c>
      <c r="V1761" s="289">
        <f t="shared" ref="V1761" si="2888">AVERAGE(F1761,I1761,K1761,M1761,O1761,Q1761,S1761,C1761)</f>
        <v>3.0179999999999998</v>
      </c>
      <c r="W1761" s="258">
        <f t="shared" ref="W1761" si="2889">SUM(G1761,J1761,L1761,N1761,P1761,R1761,T1761+D1761)</f>
        <v>5.01</v>
      </c>
      <c r="X1761" s="258">
        <f t="shared" si="2567"/>
        <v>0.15</v>
      </c>
      <c r="Y1761" s="258">
        <f t="shared" ref="Y1761" si="2890">+ROUND((F1761*H1761)+(K1761*L1761*$D$1109)+(O1761*P1761*$D$1109)+(S1761*U1761),2)</f>
        <v>2.79</v>
      </c>
      <c r="Z1761" s="258">
        <f t="shared" ref="Z1761" si="2891">ROUND((I1761*J1761*X1761)+(M1761*N1761*X1761)+(Q1761*R1761*X1761),2)</f>
        <v>0</v>
      </c>
    </row>
    <row r="1762" spans="1:26" x14ac:dyDescent="0.2">
      <c r="A1762" s="453"/>
      <c r="B1762" s="258" t="s">
        <v>1320</v>
      </c>
      <c r="C1762" s="258">
        <f>B332</f>
        <v>5.45</v>
      </c>
      <c r="D1762" s="256">
        <f t="shared" ref="D1762" si="2892">$D$1110</f>
        <v>0.2</v>
      </c>
      <c r="E1762" s="256">
        <f t="shared" ref="E1762" si="2893">$D$1111</f>
        <v>0.25</v>
      </c>
      <c r="F1762" s="258"/>
      <c r="G1762" s="258"/>
      <c r="H1762" s="275"/>
      <c r="I1762" s="287"/>
      <c r="J1762" s="288"/>
      <c r="K1762" s="287"/>
      <c r="L1762" s="288"/>
      <c r="M1762" s="287"/>
      <c r="N1762" s="288"/>
      <c r="O1762" s="287"/>
      <c r="P1762" s="275"/>
      <c r="Q1762" s="290"/>
      <c r="R1762" s="291"/>
      <c r="S1762" s="290"/>
      <c r="T1762" s="258"/>
      <c r="U1762" s="288"/>
      <c r="V1762" s="289">
        <f t="shared" ref="V1762" si="2894">D1762</f>
        <v>0.2</v>
      </c>
      <c r="W1762" s="258">
        <f t="shared" ref="W1762" si="2895">+C1762</f>
        <v>5.45</v>
      </c>
      <c r="X1762" s="258">
        <f t="shared" ref="X1762" si="2896">+E1762</f>
        <v>0.25</v>
      </c>
      <c r="Y1762" s="258">
        <f t="shared" ref="Y1762" si="2897">ROUND((V1762*W1762*X1762),2)</f>
        <v>0.27</v>
      </c>
      <c r="Z1762" s="258"/>
    </row>
    <row r="1763" spans="1:26" x14ac:dyDescent="0.2">
      <c r="A1763" s="453" t="s">
        <v>1363</v>
      </c>
      <c r="B1763" s="258" t="s">
        <v>1415</v>
      </c>
      <c r="C1763" s="258"/>
      <c r="D1763" s="256"/>
      <c r="E1763" s="256"/>
      <c r="F1763" s="258">
        <v>3.24</v>
      </c>
      <c r="G1763" s="258">
        <v>0.7</v>
      </c>
      <c r="H1763" s="275">
        <f t="shared" ref="H1763" si="2898">+(G1763*$D$1109)+(0.175*0.5)</f>
        <v>0.1925</v>
      </c>
      <c r="I1763" s="287">
        <v>3.13</v>
      </c>
      <c r="J1763" s="288">
        <v>0</v>
      </c>
      <c r="K1763" s="287">
        <v>3</v>
      </c>
      <c r="L1763" s="288">
        <v>1.35</v>
      </c>
      <c r="M1763" s="287"/>
      <c r="N1763" s="288">
        <v>0</v>
      </c>
      <c r="O1763" s="287">
        <v>2.83</v>
      </c>
      <c r="P1763" s="275">
        <v>2.25</v>
      </c>
      <c r="Q1763" s="290"/>
      <c r="R1763" s="291">
        <v>0</v>
      </c>
      <c r="S1763" s="290">
        <v>2.83</v>
      </c>
      <c r="T1763" s="258">
        <v>0.7</v>
      </c>
      <c r="U1763" s="288">
        <f t="shared" si="2620"/>
        <v>0.1925</v>
      </c>
      <c r="V1763" s="289">
        <f t="shared" ref="V1763" si="2899">AVERAGE(F1763,I1763,K1763,M1763,O1763,Q1763,S1763,C1763)</f>
        <v>3.0060000000000002</v>
      </c>
      <c r="W1763" s="258">
        <f t="shared" ref="W1763" si="2900">SUM(G1763,J1763,L1763,N1763,P1763,R1763,T1763+D1763)</f>
        <v>5</v>
      </c>
      <c r="X1763" s="258">
        <f t="shared" si="2567"/>
        <v>0.15</v>
      </c>
      <c r="Y1763" s="258">
        <f t="shared" ref="Y1763" si="2901">+ROUND((F1763*H1763)+(K1763*L1763*$D$1109)+(O1763*P1763*$D$1109)+(S1763*U1763),2)</f>
        <v>2.73</v>
      </c>
      <c r="Z1763" s="258">
        <f t="shared" ref="Z1763" si="2902">ROUND((I1763*J1763*X1763)+(M1763*N1763*X1763)+(Q1763*R1763*X1763),2)</f>
        <v>0</v>
      </c>
    </row>
    <row r="1764" spans="1:26" x14ac:dyDescent="0.2">
      <c r="A1764" s="453"/>
      <c r="B1764" s="258" t="s">
        <v>1321</v>
      </c>
      <c r="C1764" s="258">
        <f>B333</f>
        <v>5.45</v>
      </c>
      <c r="D1764" s="256">
        <f t="shared" ref="D1764" si="2903">$D$1110</f>
        <v>0.2</v>
      </c>
      <c r="E1764" s="256">
        <f t="shared" ref="E1764" si="2904">$D$1111</f>
        <v>0.25</v>
      </c>
      <c r="F1764" s="258"/>
      <c r="G1764" s="258"/>
      <c r="H1764" s="275"/>
      <c r="I1764" s="287"/>
      <c r="J1764" s="288"/>
      <c r="K1764" s="287"/>
      <c r="L1764" s="288"/>
      <c r="M1764" s="287"/>
      <c r="N1764" s="288"/>
      <c r="O1764" s="287"/>
      <c r="P1764" s="275"/>
      <c r="Q1764" s="290"/>
      <c r="R1764" s="291"/>
      <c r="S1764" s="290"/>
      <c r="T1764" s="258"/>
      <c r="U1764" s="288"/>
      <c r="V1764" s="289">
        <f t="shared" ref="V1764" si="2905">D1764</f>
        <v>0.2</v>
      </c>
      <c r="W1764" s="258">
        <f t="shared" ref="W1764" si="2906">+C1764</f>
        <v>5.45</v>
      </c>
      <c r="X1764" s="258">
        <f t="shared" ref="X1764" si="2907">+E1764</f>
        <v>0.25</v>
      </c>
      <c r="Y1764" s="258">
        <f t="shared" ref="Y1764" si="2908">ROUND((V1764*W1764*X1764),2)</f>
        <v>0.27</v>
      </c>
      <c r="Z1764" s="258"/>
    </row>
    <row r="1765" spans="1:26" x14ac:dyDescent="0.2">
      <c r="A1765" s="453" t="s">
        <v>1364</v>
      </c>
      <c r="B1765" s="258" t="s">
        <v>1416</v>
      </c>
      <c r="C1765" s="258"/>
      <c r="D1765" s="256"/>
      <c r="E1765" s="256"/>
      <c r="F1765" s="258">
        <v>3.24</v>
      </c>
      <c r="G1765" s="258">
        <v>0.7</v>
      </c>
      <c r="H1765" s="275">
        <f t="shared" ref="H1765" si="2909">+(G1765*$D$1109)+(0.175*0.5)</f>
        <v>0.1925</v>
      </c>
      <c r="I1765" s="287">
        <v>3.13</v>
      </c>
      <c r="J1765" s="288">
        <v>0</v>
      </c>
      <c r="K1765" s="287">
        <v>3</v>
      </c>
      <c r="L1765" s="288">
        <v>1.35</v>
      </c>
      <c r="M1765" s="287"/>
      <c r="N1765" s="288">
        <v>0</v>
      </c>
      <c r="O1765" s="287">
        <v>2.83</v>
      </c>
      <c r="P1765" s="275">
        <v>2.25</v>
      </c>
      <c r="Q1765" s="290"/>
      <c r="R1765" s="291">
        <v>0</v>
      </c>
      <c r="S1765" s="290">
        <v>2.83</v>
      </c>
      <c r="T1765" s="258">
        <v>0.7</v>
      </c>
      <c r="U1765" s="288">
        <f t="shared" si="2620"/>
        <v>0.1925</v>
      </c>
      <c r="V1765" s="289">
        <f t="shared" ref="V1765" si="2910">AVERAGE(F1765,I1765,K1765,M1765,O1765,Q1765,S1765,C1765)</f>
        <v>3.0060000000000002</v>
      </c>
      <c r="W1765" s="258">
        <f t="shared" ref="W1765" si="2911">SUM(G1765,J1765,L1765,N1765,P1765,R1765,T1765+D1765)</f>
        <v>5</v>
      </c>
      <c r="X1765" s="258">
        <f t="shared" si="2567"/>
        <v>0.15</v>
      </c>
      <c r="Y1765" s="258">
        <f t="shared" ref="Y1765" si="2912">+ROUND((F1765*H1765)+(K1765*L1765*$D$1109)+(O1765*P1765*$D$1109)+(S1765*U1765),2)</f>
        <v>2.73</v>
      </c>
      <c r="Z1765" s="258">
        <f t="shared" ref="Z1765" si="2913">ROUND((I1765*J1765*X1765)+(M1765*N1765*X1765)+(Q1765*R1765*X1765),2)</f>
        <v>0</v>
      </c>
    </row>
    <row r="1766" spans="1:26" x14ac:dyDescent="0.2">
      <c r="A1766" s="453"/>
      <c r="B1766" s="258" t="s">
        <v>1322</v>
      </c>
      <c r="C1766" s="258">
        <f>B334</f>
        <v>5.45</v>
      </c>
      <c r="D1766" s="256">
        <f t="shared" ref="D1766" si="2914">$D$1110</f>
        <v>0.2</v>
      </c>
      <c r="E1766" s="256">
        <f t="shared" ref="E1766" si="2915">$D$1111</f>
        <v>0.25</v>
      </c>
      <c r="F1766" s="258"/>
      <c r="G1766" s="258"/>
      <c r="H1766" s="275"/>
      <c r="I1766" s="287"/>
      <c r="J1766" s="288"/>
      <c r="K1766" s="287"/>
      <c r="L1766" s="288"/>
      <c r="M1766" s="287"/>
      <c r="N1766" s="288"/>
      <c r="O1766" s="287"/>
      <c r="P1766" s="275"/>
      <c r="Q1766" s="290"/>
      <c r="R1766" s="291"/>
      <c r="S1766" s="289"/>
      <c r="T1766" s="258"/>
      <c r="U1766" s="288"/>
      <c r="V1766" s="289">
        <f t="shared" ref="V1766" si="2916">D1766</f>
        <v>0.2</v>
      </c>
      <c r="W1766" s="258">
        <f t="shared" ref="W1766" si="2917">+C1766</f>
        <v>5.45</v>
      </c>
      <c r="X1766" s="258">
        <f t="shared" ref="X1766" si="2918">+E1766</f>
        <v>0.25</v>
      </c>
      <c r="Y1766" s="258">
        <f t="shared" ref="Y1766" si="2919">ROUND((V1766*W1766*X1766),2)</f>
        <v>0.27</v>
      </c>
      <c r="Z1766" s="258"/>
    </row>
    <row r="1767" spans="1:26" x14ac:dyDescent="0.2">
      <c r="A1767" s="453" t="s">
        <v>1365</v>
      </c>
      <c r="B1767" s="258" t="s">
        <v>1417</v>
      </c>
      <c r="C1767" s="258"/>
      <c r="D1767" s="256"/>
      <c r="E1767" s="256"/>
      <c r="F1767" s="258">
        <v>3.22</v>
      </c>
      <c r="G1767" s="258">
        <v>0.7</v>
      </c>
      <c r="H1767" s="275">
        <f t="shared" ref="H1767" si="2920">+(G1767*$D$1109)+(0.175*0.5)</f>
        <v>0.1925</v>
      </c>
      <c r="I1767" s="287"/>
      <c r="J1767" s="288">
        <v>0</v>
      </c>
      <c r="K1767" s="287">
        <v>3</v>
      </c>
      <c r="L1767" s="288">
        <v>1.35</v>
      </c>
      <c r="M1767" s="287"/>
      <c r="N1767" s="288">
        <v>0</v>
      </c>
      <c r="O1767" s="287">
        <v>2.83</v>
      </c>
      <c r="P1767" s="288">
        <v>2.25</v>
      </c>
      <c r="Q1767" s="290"/>
      <c r="R1767" s="288">
        <v>0</v>
      </c>
      <c r="S1767" s="287">
        <v>2.83</v>
      </c>
      <c r="T1767" s="258">
        <v>0.7</v>
      </c>
      <c r="U1767" s="288">
        <f t="shared" si="2620"/>
        <v>0.1925</v>
      </c>
      <c r="V1767" s="289">
        <f t="shared" ref="V1767" si="2921">AVERAGE(F1767,I1767,K1767,M1767,O1767,Q1767,S1767,C1767)</f>
        <v>2.97</v>
      </c>
      <c r="W1767" s="258">
        <f t="shared" ref="W1767" si="2922">SUM(G1767,J1767,L1767,N1767,P1767,R1767,T1767+D1767)</f>
        <v>5</v>
      </c>
      <c r="X1767" s="258">
        <f t="shared" si="2567"/>
        <v>0.15</v>
      </c>
      <c r="Y1767" s="258">
        <f t="shared" ref="Y1767" si="2923">+ROUND((F1767*H1767)+(K1767*L1767*$D$1109)+(O1767*P1767*$D$1109)+(S1767*U1767),2)</f>
        <v>2.73</v>
      </c>
      <c r="Z1767" s="258">
        <f t="shared" ref="Z1767" si="2924">ROUND((I1767*J1767*X1767)+(M1767*N1767*X1767)+(Q1767*R1767*X1767),2)</f>
        <v>0</v>
      </c>
    </row>
    <row r="1768" spans="1:26" x14ac:dyDescent="0.2">
      <c r="A1768" s="453"/>
      <c r="B1768" s="258" t="s">
        <v>1323</v>
      </c>
      <c r="C1768" s="258">
        <f>B335</f>
        <v>5.45</v>
      </c>
      <c r="D1768" s="256">
        <f t="shared" ref="D1768" si="2925">$D$1110</f>
        <v>0.2</v>
      </c>
      <c r="E1768" s="256">
        <f t="shared" ref="E1768" si="2926">$D$1111</f>
        <v>0.25</v>
      </c>
      <c r="F1768" s="258"/>
      <c r="G1768" s="258"/>
      <c r="H1768" s="275"/>
      <c r="I1768" s="287"/>
      <c r="J1768" s="288"/>
      <c r="K1768" s="287"/>
      <c r="L1768" s="288"/>
      <c r="M1768" s="287"/>
      <c r="N1768" s="288"/>
      <c r="O1768" s="287"/>
      <c r="P1768" s="288"/>
      <c r="Q1768" s="290"/>
      <c r="R1768" s="291"/>
      <c r="S1768" s="287"/>
      <c r="T1768" s="258"/>
      <c r="U1768" s="288"/>
      <c r="V1768" s="289">
        <f t="shared" ref="V1768" si="2927">D1768</f>
        <v>0.2</v>
      </c>
      <c r="W1768" s="258">
        <f t="shared" ref="W1768" si="2928">+C1768</f>
        <v>5.45</v>
      </c>
      <c r="X1768" s="258">
        <f t="shared" ref="X1768" si="2929">+E1768</f>
        <v>0.25</v>
      </c>
      <c r="Y1768" s="258">
        <f t="shared" ref="Y1768" si="2930">ROUND((V1768*W1768*X1768),2)</f>
        <v>0.27</v>
      </c>
      <c r="Z1768" s="258"/>
    </row>
    <row r="1769" spans="1:26" x14ac:dyDescent="0.2">
      <c r="A1769" s="453" t="s">
        <v>1366</v>
      </c>
      <c r="B1769" s="258" t="s">
        <v>1418</v>
      </c>
      <c r="C1769" s="258"/>
      <c r="D1769" s="256"/>
      <c r="E1769" s="256"/>
      <c r="F1769" s="258">
        <v>3.1</v>
      </c>
      <c r="G1769" s="258">
        <v>0.7</v>
      </c>
      <c r="H1769" s="275">
        <f t="shared" ref="H1769" si="2931">+(G1769*$D$1109)+(0.175*0.5)</f>
        <v>0.1925</v>
      </c>
      <c r="I1769" s="287"/>
      <c r="J1769" s="288">
        <v>0</v>
      </c>
      <c r="K1769" s="287">
        <v>3</v>
      </c>
      <c r="L1769" s="288">
        <v>1.35</v>
      </c>
      <c r="M1769" s="287"/>
      <c r="N1769" s="288">
        <v>0</v>
      </c>
      <c r="O1769" s="287">
        <v>2.97</v>
      </c>
      <c r="P1769" s="288">
        <v>2.27</v>
      </c>
      <c r="Q1769" s="290"/>
      <c r="R1769" s="291">
        <v>0</v>
      </c>
      <c r="S1769" s="287">
        <v>2.97</v>
      </c>
      <c r="T1769" s="258">
        <v>0.7</v>
      </c>
      <c r="U1769" s="288">
        <f t="shared" si="2620"/>
        <v>0.1925</v>
      </c>
      <c r="V1769" s="289">
        <f t="shared" ref="V1769" si="2932">AVERAGE(F1769,I1769,K1769,M1769,O1769,Q1769,S1769,C1769)</f>
        <v>3.0100000000000002</v>
      </c>
      <c r="W1769" s="258">
        <f t="shared" ref="W1769" si="2933">SUM(G1769,J1769,L1769,N1769,P1769,R1769,T1769+D1769)</f>
        <v>5.0200000000000005</v>
      </c>
      <c r="X1769" s="258">
        <f t="shared" si="2567"/>
        <v>0.15</v>
      </c>
      <c r="Y1769" s="258">
        <f t="shared" ref="Y1769" si="2934">+ROUND((F1769*H1769)+(K1769*L1769*$D$1109)+(O1769*P1769*$D$1109)+(S1769*U1769),2)</f>
        <v>2.79</v>
      </c>
      <c r="Z1769" s="258">
        <f t="shared" ref="Z1769" si="2935">ROUND((I1769*J1769*X1769)+(M1769*N1769*X1769)+(Q1769*R1769*X1769),2)</f>
        <v>0</v>
      </c>
    </row>
    <row r="1770" spans="1:26" x14ac:dyDescent="0.2">
      <c r="A1770" s="453"/>
      <c r="B1770" s="258" t="s">
        <v>1324</v>
      </c>
      <c r="C1770" s="258">
        <f>B336</f>
        <v>5.18</v>
      </c>
      <c r="D1770" s="256">
        <f t="shared" ref="D1770" si="2936">$D$1110</f>
        <v>0.2</v>
      </c>
      <c r="E1770" s="256">
        <f t="shared" ref="E1770" si="2937">$D$1111</f>
        <v>0.25</v>
      </c>
      <c r="F1770" s="258"/>
      <c r="G1770" s="258"/>
      <c r="H1770" s="275"/>
      <c r="I1770" s="287"/>
      <c r="J1770" s="288"/>
      <c r="K1770" s="287"/>
      <c r="L1770" s="288"/>
      <c r="M1770" s="287"/>
      <c r="N1770" s="288"/>
      <c r="O1770" s="287"/>
      <c r="P1770" s="288"/>
      <c r="Q1770" s="290"/>
      <c r="R1770" s="291"/>
      <c r="S1770" s="289"/>
      <c r="T1770" s="258"/>
      <c r="U1770" s="288"/>
      <c r="V1770" s="289">
        <f t="shared" ref="V1770" si="2938">D1770</f>
        <v>0.2</v>
      </c>
      <c r="W1770" s="258">
        <f t="shared" ref="W1770" si="2939">+C1770</f>
        <v>5.18</v>
      </c>
      <c r="X1770" s="258">
        <f t="shared" ref="X1770" si="2940">+E1770</f>
        <v>0.25</v>
      </c>
      <c r="Y1770" s="258">
        <f t="shared" ref="Y1770" si="2941">ROUND((V1770*W1770*X1770),2)</f>
        <v>0.26</v>
      </c>
      <c r="Z1770" s="258"/>
    </row>
    <row r="1771" spans="1:26" x14ac:dyDescent="0.2">
      <c r="A1771" s="453" t="s">
        <v>1367</v>
      </c>
      <c r="B1771" s="258" t="s">
        <v>1419</v>
      </c>
      <c r="C1771" s="258"/>
      <c r="D1771" s="256"/>
      <c r="E1771" s="256"/>
      <c r="F1771" s="258">
        <v>3</v>
      </c>
      <c r="G1771" s="258">
        <v>0.7</v>
      </c>
      <c r="H1771" s="275">
        <f t="shared" ref="H1771" si="2942">+(G1771*$D$1109)+(0.175*0.5)</f>
        <v>0.1925</v>
      </c>
      <c r="I1771" s="287"/>
      <c r="J1771" s="288">
        <v>0</v>
      </c>
      <c r="K1771" s="287">
        <v>3</v>
      </c>
      <c r="L1771" s="288">
        <v>1.35</v>
      </c>
      <c r="M1771" s="287"/>
      <c r="N1771" s="288">
        <v>0</v>
      </c>
      <c r="O1771" s="287">
        <v>3.01</v>
      </c>
      <c r="P1771" s="288">
        <v>1.94</v>
      </c>
      <c r="Q1771" s="290"/>
      <c r="R1771" s="291">
        <v>0</v>
      </c>
      <c r="S1771" s="289">
        <v>3.01</v>
      </c>
      <c r="T1771" s="258">
        <v>0.7</v>
      </c>
      <c r="U1771" s="288">
        <f t="shared" ref="U1771:U1821" si="2943">+(T1771*$D$1109)+(0.175*0.5)</f>
        <v>0.1925</v>
      </c>
      <c r="V1771" s="289">
        <f t="shared" ref="V1771" si="2944">AVERAGE(F1771,I1771,K1771,M1771,O1771,Q1771,S1771,C1771)</f>
        <v>3.0049999999999999</v>
      </c>
      <c r="W1771" s="258">
        <f t="shared" ref="W1771" si="2945">SUM(G1771,J1771,L1771,N1771,P1771,R1771,T1771+D1771)</f>
        <v>4.6899999999999995</v>
      </c>
      <c r="X1771" s="258">
        <f t="shared" si="2567"/>
        <v>0.15</v>
      </c>
      <c r="Y1771" s="258">
        <f t="shared" ref="Y1771" si="2946">+ROUND((F1771*H1771)+(K1771*L1771*$D$1109)+(O1771*P1771*$D$1109)+(S1771*U1771),2)</f>
        <v>2.64</v>
      </c>
      <c r="Z1771" s="258">
        <f t="shared" ref="Z1771" si="2947">ROUND((I1771*J1771*X1771)+(M1771*N1771*X1771)+(Q1771*R1771*X1771),2)</f>
        <v>0</v>
      </c>
    </row>
    <row r="1772" spans="1:26" x14ac:dyDescent="0.2">
      <c r="A1772" s="453"/>
      <c r="B1772" s="258" t="s">
        <v>1325</v>
      </c>
      <c r="C1772" s="258">
        <f>B337</f>
        <v>5</v>
      </c>
      <c r="D1772" s="256">
        <f t="shared" ref="D1772" si="2948">$D$1110</f>
        <v>0.2</v>
      </c>
      <c r="E1772" s="256">
        <f t="shared" ref="E1772" si="2949">$D$1111</f>
        <v>0.25</v>
      </c>
      <c r="F1772" s="258"/>
      <c r="G1772" s="258"/>
      <c r="H1772" s="275"/>
      <c r="I1772" s="287"/>
      <c r="J1772" s="288"/>
      <c r="K1772" s="287"/>
      <c r="L1772" s="288"/>
      <c r="M1772" s="287"/>
      <c r="N1772" s="288"/>
      <c r="O1772" s="287"/>
      <c r="P1772" s="288"/>
      <c r="Q1772" s="290"/>
      <c r="R1772" s="291"/>
      <c r="S1772" s="289"/>
      <c r="T1772" s="258"/>
      <c r="U1772" s="288"/>
      <c r="V1772" s="289">
        <f t="shared" ref="V1772" si="2950">D1772</f>
        <v>0.2</v>
      </c>
      <c r="W1772" s="258">
        <f t="shared" ref="W1772" si="2951">+C1772</f>
        <v>5</v>
      </c>
      <c r="X1772" s="258">
        <f t="shared" ref="X1772" si="2952">+E1772</f>
        <v>0.25</v>
      </c>
      <c r="Y1772" s="258">
        <f t="shared" ref="Y1772" si="2953">ROUND((V1772*W1772*X1772),2)</f>
        <v>0.25</v>
      </c>
      <c r="Z1772" s="258"/>
    </row>
    <row r="1773" spans="1:26" x14ac:dyDescent="0.2">
      <c r="A1773" s="453" t="s">
        <v>1368</v>
      </c>
      <c r="B1773" s="258" t="s">
        <v>1420</v>
      </c>
      <c r="C1773" s="258"/>
      <c r="D1773" s="256"/>
      <c r="E1773" s="256"/>
      <c r="F1773" s="258">
        <v>3</v>
      </c>
      <c r="G1773" s="258">
        <v>0.7</v>
      </c>
      <c r="H1773" s="275">
        <f t="shared" ref="H1773" si="2954">+(G1773*$D$1109)+(0.175*0.5)</f>
        <v>0.1925</v>
      </c>
      <c r="I1773" s="287"/>
      <c r="J1773" s="288">
        <v>0</v>
      </c>
      <c r="K1773" s="287">
        <v>3</v>
      </c>
      <c r="L1773" s="288">
        <v>1.35</v>
      </c>
      <c r="M1773" s="287"/>
      <c r="N1773" s="288">
        <v>0</v>
      </c>
      <c r="O1773" s="287">
        <v>3</v>
      </c>
      <c r="P1773" s="288">
        <v>1.8</v>
      </c>
      <c r="Q1773" s="290"/>
      <c r="R1773" s="291">
        <v>0</v>
      </c>
      <c r="S1773" s="289">
        <v>3</v>
      </c>
      <c r="T1773" s="258">
        <v>0.7</v>
      </c>
      <c r="U1773" s="288">
        <f t="shared" si="2943"/>
        <v>0.1925</v>
      </c>
      <c r="V1773" s="289">
        <f t="shared" ref="V1773" si="2955">AVERAGE(F1773,I1773,K1773,M1773,O1773,Q1773,S1773,C1773)</f>
        <v>3</v>
      </c>
      <c r="W1773" s="258">
        <f t="shared" ref="W1773" si="2956">SUM(G1773,J1773,L1773,N1773,P1773,R1773,T1773+D1773)</f>
        <v>4.55</v>
      </c>
      <c r="X1773" s="258">
        <f t="shared" si="2567"/>
        <v>0.15</v>
      </c>
      <c r="Y1773" s="258">
        <f t="shared" ref="Y1773" si="2957">+ROUND((F1773*H1773)+(K1773*L1773*$D$1109)+(O1773*P1773*$D$1109)+(S1773*U1773),2)</f>
        <v>2.57</v>
      </c>
      <c r="Z1773" s="258">
        <f t="shared" ref="Z1773" si="2958">ROUND((I1773*J1773*X1773)+(M1773*N1773*X1773)+(Q1773*R1773*X1773),2)</f>
        <v>0</v>
      </c>
    </row>
    <row r="1774" spans="1:26" x14ac:dyDescent="0.2">
      <c r="A1774" s="453"/>
      <c r="B1774" s="258" t="s">
        <v>1326</v>
      </c>
      <c r="C1774" s="258">
        <f>B338</f>
        <v>5</v>
      </c>
      <c r="D1774" s="256">
        <f t="shared" ref="D1774" si="2959">$D$1110</f>
        <v>0.2</v>
      </c>
      <c r="E1774" s="256">
        <f t="shared" ref="E1774" si="2960">$D$1111</f>
        <v>0.25</v>
      </c>
      <c r="F1774" s="258"/>
      <c r="G1774" s="258"/>
      <c r="H1774" s="275"/>
      <c r="I1774" s="287"/>
      <c r="J1774" s="288"/>
      <c r="K1774" s="287"/>
      <c r="L1774" s="288"/>
      <c r="M1774" s="287"/>
      <c r="N1774" s="288"/>
      <c r="O1774" s="287"/>
      <c r="P1774" s="288"/>
      <c r="Q1774" s="290"/>
      <c r="R1774" s="291"/>
      <c r="S1774" s="289"/>
      <c r="T1774" s="258"/>
      <c r="U1774" s="288"/>
      <c r="V1774" s="289">
        <f t="shared" ref="V1774" si="2961">D1774</f>
        <v>0.2</v>
      </c>
      <c r="W1774" s="258">
        <f t="shared" ref="W1774" si="2962">+C1774</f>
        <v>5</v>
      </c>
      <c r="X1774" s="258">
        <f t="shared" ref="X1774" si="2963">+E1774</f>
        <v>0.25</v>
      </c>
      <c r="Y1774" s="258">
        <f t="shared" ref="Y1774" si="2964">ROUND((V1774*W1774*X1774),2)</f>
        <v>0.25</v>
      </c>
      <c r="Z1774" s="258"/>
    </row>
    <row r="1775" spans="1:26" x14ac:dyDescent="0.2">
      <c r="A1775" s="453" t="s">
        <v>1369</v>
      </c>
      <c r="B1775" s="258" t="s">
        <v>1421</v>
      </c>
      <c r="C1775" s="258"/>
      <c r="D1775" s="256"/>
      <c r="E1775" s="256"/>
      <c r="F1775" s="258">
        <v>2.93</v>
      </c>
      <c r="G1775" s="258">
        <v>0.7</v>
      </c>
      <c r="H1775" s="275">
        <f t="shared" ref="H1775" si="2965">+(G1775*$D$1109)+(0.175*0.5)</f>
        <v>0.1925</v>
      </c>
      <c r="I1775" s="287">
        <v>2.96</v>
      </c>
      <c r="J1775" s="288">
        <v>0.45</v>
      </c>
      <c r="K1775" s="287">
        <v>3</v>
      </c>
      <c r="L1775" s="288">
        <v>1.35</v>
      </c>
      <c r="M1775" s="287">
        <v>2.98</v>
      </c>
      <c r="N1775" s="288">
        <v>0.45</v>
      </c>
      <c r="O1775" s="287">
        <v>3.07</v>
      </c>
      <c r="P1775" s="288">
        <v>1.35</v>
      </c>
      <c r="Q1775" s="290">
        <v>3.06</v>
      </c>
      <c r="R1775" s="291">
        <v>0.45</v>
      </c>
      <c r="S1775" s="289">
        <v>3.09</v>
      </c>
      <c r="T1775" s="258">
        <v>0.7</v>
      </c>
      <c r="U1775" s="288">
        <f t="shared" si="2943"/>
        <v>0.1925</v>
      </c>
      <c r="V1775" s="289">
        <f t="shared" ref="V1775" si="2966">AVERAGE(F1775,I1775,K1775,M1775,O1775,Q1775,S1775,C1775)</f>
        <v>3.0128571428571429</v>
      </c>
      <c r="W1775" s="258">
        <f t="shared" ref="W1775" si="2967">SUM(G1775,J1775,L1775,N1775,P1775,R1775,T1775+D1775)</f>
        <v>5.4500000000000011</v>
      </c>
      <c r="X1775" s="258">
        <f t="shared" si="2567"/>
        <v>0.15</v>
      </c>
      <c r="Y1775" s="258">
        <f t="shared" ref="Y1775" si="2968">+ROUND((F1775*H1775)+(K1775*L1775*$D$1109)+(O1775*P1775*$D$1109)+(S1775*U1775),2)</f>
        <v>2.39</v>
      </c>
      <c r="Z1775" s="258">
        <f t="shared" ref="Z1775" si="2969">ROUND((I1775*J1775*X1775)+(M1775*N1775*X1775)+(Q1775*R1775*X1775),2)</f>
        <v>0.61</v>
      </c>
    </row>
    <row r="1776" spans="1:26" x14ac:dyDescent="0.2">
      <c r="A1776" s="453"/>
      <c r="B1776" s="258" t="s">
        <v>1327</v>
      </c>
      <c r="C1776" s="258">
        <f>B339</f>
        <v>5</v>
      </c>
      <c r="D1776" s="256">
        <f t="shared" ref="D1776" si="2970">$D$1110</f>
        <v>0.2</v>
      </c>
      <c r="E1776" s="256">
        <f t="shared" ref="E1776" si="2971">$D$1111</f>
        <v>0.25</v>
      </c>
      <c r="F1776" s="258"/>
      <c r="G1776" s="258"/>
      <c r="H1776" s="275"/>
      <c r="I1776" s="287"/>
      <c r="J1776" s="288"/>
      <c r="K1776" s="287"/>
      <c r="L1776" s="288"/>
      <c r="M1776" s="287"/>
      <c r="N1776" s="288"/>
      <c r="O1776" s="287"/>
      <c r="P1776" s="288"/>
      <c r="Q1776" s="290"/>
      <c r="R1776" s="291"/>
      <c r="S1776" s="289"/>
      <c r="T1776" s="258"/>
      <c r="U1776" s="288"/>
      <c r="V1776" s="289">
        <f t="shared" ref="V1776" si="2972">D1776</f>
        <v>0.2</v>
      </c>
      <c r="W1776" s="258">
        <f t="shared" ref="W1776" si="2973">+C1776</f>
        <v>5</v>
      </c>
      <c r="X1776" s="258">
        <f t="shared" ref="X1776" si="2974">+E1776</f>
        <v>0.25</v>
      </c>
      <c r="Y1776" s="258">
        <f t="shared" ref="Y1776" si="2975">ROUND((V1776*W1776*X1776),2)</f>
        <v>0.25</v>
      </c>
      <c r="Z1776" s="258"/>
    </row>
    <row r="1777" spans="1:26" x14ac:dyDescent="0.2">
      <c r="A1777" s="453" t="s">
        <v>1370</v>
      </c>
      <c r="B1777" s="258" t="s">
        <v>1422</v>
      </c>
      <c r="C1777" s="258"/>
      <c r="D1777" s="256"/>
      <c r="E1777" s="256"/>
      <c r="F1777" s="258">
        <v>2.91</v>
      </c>
      <c r="G1777" s="258">
        <v>0.7</v>
      </c>
      <c r="H1777" s="275">
        <f t="shared" ref="H1777" si="2976">+(G1777*$D$1109)+(0.175*0.5)</f>
        <v>0.1925</v>
      </c>
      <c r="I1777" s="287">
        <v>2.94</v>
      </c>
      <c r="J1777" s="288">
        <v>0.45</v>
      </c>
      <c r="K1777" s="287">
        <v>3</v>
      </c>
      <c r="L1777" s="288">
        <v>1.35</v>
      </c>
      <c r="M1777" s="287">
        <v>2.98</v>
      </c>
      <c r="N1777" s="288">
        <v>0.45</v>
      </c>
      <c r="O1777" s="287">
        <v>3.08</v>
      </c>
      <c r="P1777" s="288">
        <v>1.35</v>
      </c>
      <c r="Q1777" s="290">
        <v>3.08</v>
      </c>
      <c r="R1777" s="291">
        <v>0.45</v>
      </c>
      <c r="S1777" s="289">
        <v>3.11</v>
      </c>
      <c r="T1777" s="258">
        <v>0.7</v>
      </c>
      <c r="U1777" s="288">
        <f t="shared" si="2943"/>
        <v>0.1925</v>
      </c>
      <c r="V1777" s="289">
        <f t="shared" ref="V1777" si="2977">AVERAGE(F1777,I1777,K1777,M1777,O1777,Q1777,S1777,C1777)</f>
        <v>3.0142857142857147</v>
      </c>
      <c r="W1777" s="258">
        <f t="shared" ref="W1777" si="2978">SUM(G1777,J1777,L1777,N1777,P1777,R1777,T1777+D1777)</f>
        <v>5.4500000000000011</v>
      </c>
      <c r="X1777" s="258">
        <f t="shared" si="2567"/>
        <v>0.15</v>
      </c>
      <c r="Y1777" s="258">
        <f t="shared" ref="Y1777" si="2979">+ROUND((F1777*H1777)+(K1777*L1777*$D$1109)+(O1777*P1777*$D$1109)+(S1777*U1777),2)</f>
        <v>2.39</v>
      </c>
      <c r="Z1777" s="258">
        <f t="shared" ref="Z1777" si="2980">ROUND((I1777*J1777*X1777)+(M1777*N1777*X1777)+(Q1777*R1777*X1777),2)</f>
        <v>0.61</v>
      </c>
    </row>
    <row r="1778" spans="1:26" x14ac:dyDescent="0.2">
      <c r="A1778" s="453"/>
      <c r="B1778" s="258" t="s">
        <v>1328</v>
      </c>
      <c r="C1778" s="258">
        <f>B340</f>
        <v>5</v>
      </c>
      <c r="D1778" s="256">
        <f t="shared" ref="D1778" si="2981">$D$1110</f>
        <v>0.2</v>
      </c>
      <c r="E1778" s="256">
        <f t="shared" ref="E1778" si="2982">$D$1111</f>
        <v>0.25</v>
      </c>
      <c r="F1778" s="258"/>
      <c r="G1778" s="258"/>
      <c r="H1778" s="275"/>
      <c r="I1778" s="287"/>
      <c r="J1778" s="288"/>
      <c r="K1778" s="287"/>
      <c r="L1778" s="288"/>
      <c r="M1778" s="287"/>
      <c r="N1778" s="288"/>
      <c r="O1778" s="287"/>
      <c r="P1778" s="288"/>
      <c r="Q1778" s="290"/>
      <c r="R1778" s="291"/>
      <c r="S1778" s="289"/>
      <c r="T1778" s="258"/>
      <c r="U1778" s="288"/>
      <c r="V1778" s="289">
        <f t="shared" ref="V1778" si="2983">D1778</f>
        <v>0.2</v>
      </c>
      <c r="W1778" s="258">
        <f t="shared" ref="W1778" si="2984">+C1778</f>
        <v>5</v>
      </c>
      <c r="X1778" s="258">
        <f t="shared" ref="X1778" si="2985">+E1778</f>
        <v>0.25</v>
      </c>
      <c r="Y1778" s="258">
        <f t="shared" ref="Y1778" si="2986">ROUND((V1778*W1778*X1778),2)</f>
        <v>0.25</v>
      </c>
      <c r="Z1778" s="258"/>
    </row>
    <row r="1779" spans="1:26" x14ac:dyDescent="0.2">
      <c r="A1779" s="453" t="s">
        <v>1371</v>
      </c>
      <c r="B1779" s="258" t="s">
        <v>1423</v>
      </c>
      <c r="C1779" s="258"/>
      <c r="D1779" s="256"/>
      <c r="E1779" s="256"/>
      <c r="F1779" s="258">
        <v>2.91</v>
      </c>
      <c r="G1779" s="258">
        <v>0.7</v>
      </c>
      <c r="H1779" s="275">
        <f t="shared" ref="H1779" si="2987">+(G1779*$D$1109)+(0.175*0.5)</f>
        <v>0.1925</v>
      </c>
      <c r="I1779" s="287">
        <v>2.94</v>
      </c>
      <c r="J1779" s="288">
        <v>0.45</v>
      </c>
      <c r="K1779" s="287">
        <v>3</v>
      </c>
      <c r="L1779" s="288">
        <v>1.35</v>
      </c>
      <c r="M1779" s="287">
        <v>2.98</v>
      </c>
      <c r="N1779" s="288">
        <v>0.45</v>
      </c>
      <c r="O1779" s="287">
        <v>3.09</v>
      </c>
      <c r="P1779" s="288">
        <v>1.35</v>
      </c>
      <c r="Q1779" s="290">
        <v>3.08</v>
      </c>
      <c r="R1779" s="291">
        <v>0.45</v>
      </c>
      <c r="S1779" s="289">
        <v>3.11</v>
      </c>
      <c r="T1779" s="258">
        <v>0.7</v>
      </c>
      <c r="U1779" s="288">
        <f t="shared" si="2943"/>
        <v>0.1925</v>
      </c>
      <c r="V1779" s="289">
        <f t="shared" ref="V1779" si="2988">AVERAGE(F1779,I1779,K1779,M1779,O1779,Q1779,S1779,C1779)</f>
        <v>3.0157142857142856</v>
      </c>
      <c r="W1779" s="258">
        <f t="shared" ref="W1779" si="2989">SUM(G1779,J1779,L1779,N1779,P1779,R1779,T1779+D1779)</f>
        <v>5.4500000000000011</v>
      </c>
      <c r="X1779" s="258">
        <f t="shared" si="2567"/>
        <v>0.15</v>
      </c>
      <c r="Y1779" s="258">
        <f t="shared" ref="Y1779" si="2990">+ROUND((F1779*H1779)+(K1779*L1779*$D$1109)+(O1779*P1779*$D$1109)+(S1779*U1779),2)</f>
        <v>2.39</v>
      </c>
      <c r="Z1779" s="258">
        <f t="shared" ref="Z1779" si="2991">ROUND((I1779*J1779*X1779)+(M1779*N1779*X1779)+(Q1779*R1779*X1779),2)</f>
        <v>0.61</v>
      </c>
    </row>
    <row r="1780" spans="1:26" x14ac:dyDescent="0.2">
      <c r="A1780" s="453"/>
      <c r="B1780" s="258" t="s">
        <v>1329</v>
      </c>
      <c r="C1780" s="258">
        <f>B341</f>
        <v>5</v>
      </c>
      <c r="D1780" s="256">
        <f t="shared" ref="D1780" si="2992">$D$1110</f>
        <v>0.2</v>
      </c>
      <c r="E1780" s="256">
        <f t="shared" ref="E1780" si="2993">$D$1111</f>
        <v>0.25</v>
      </c>
      <c r="F1780" s="258"/>
      <c r="G1780" s="258"/>
      <c r="H1780" s="275"/>
      <c r="I1780" s="287"/>
      <c r="J1780" s="288"/>
      <c r="K1780" s="287"/>
      <c r="L1780" s="288"/>
      <c r="M1780" s="287"/>
      <c r="N1780" s="288"/>
      <c r="O1780" s="287"/>
      <c r="P1780" s="275"/>
      <c r="Q1780" s="290"/>
      <c r="R1780" s="291"/>
      <c r="S1780" s="289"/>
      <c r="T1780" s="258"/>
      <c r="U1780" s="288"/>
      <c r="V1780" s="289">
        <f t="shared" ref="V1780" si="2994">D1780</f>
        <v>0.2</v>
      </c>
      <c r="W1780" s="258">
        <f t="shared" ref="W1780" si="2995">+C1780</f>
        <v>5</v>
      </c>
      <c r="X1780" s="258">
        <f t="shared" ref="X1780" si="2996">+E1780</f>
        <v>0.25</v>
      </c>
      <c r="Y1780" s="258">
        <f t="shared" ref="Y1780" si="2997">ROUND((V1780*W1780*X1780),2)</f>
        <v>0.25</v>
      </c>
      <c r="Z1780" s="258"/>
    </row>
    <row r="1781" spans="1:26" x14ac:dyDescent="0.2">
      <c r="A1781" s="453" t="s">
        <v>1372</v>
      </c>
      <c r="B1781" s="258" t="s">
        <v>1424</v>
      </c>
      <c r="C1781" s="258"/>
      <c r="D1781" s="256"/>
      <c r="E1781" s="256"/>
      <c r="F1781" s="258">
        <v>2.94</v>
      </c>
      <c r="G1781" s="258">
        <v>0.7</v>
      </c>
      <c r="H1781" s="275">
        <f t="shared" ref="H1781" si="2998">+(G1781*$D$1109)+(0.175*0.5)</f>
        <v>0.1925</v>
      </c>
      <c r="I1781" s="287"/>
      <c r="J1781" s="288">
        <v>0</v>
      </c>
      <c r="K1781" s="287">
        <v>2.99</v>
      </c>
      <c r="L1781" s="288">
        <v>1.35</v>
      </c>
      <c r="M1781" s="287">
        <v>2.99</v>
      </c>
      <c r="N1781" s="288">
        <v>0.45</v>
      </c>
      <c r="O1781" s="287">
        <v>3.06</v>
      </c>
      <c r="P1781" s="288">
        <v>1.35</v>
      </c>
      <c r="Q1781" s="290">
        <v>3.08</v>
      </c>
      <c r="R1781" s="291">
        <v>0.45</v>
      </c>
      <c r="S1781" s="289">
        <v>3.1</v>
      </c>
      <c r="T1781" s="258">
        <v>0.7</v>
      </c>
      <c r="U1781" s="288">
        <f t="shared" si="2943"/>
        <v>0.1925</v>
      </c>
      <c r="V1781" s="289">
        <f t="shared" ref="V1781" si="2999">AVERAGE(F1781,I1781,K1781,M1781,O1781,Q1781,S1781,C1781)</f>
        <v>3.0266666666666668</v>
      </c>
      <c r="W1781" s="258">
        <f t="shared" ref="W1781" si="3000">SUM(G1781,J1781,L1781,N1781,P1781,R1781,T1781+D1781)</f>
        <v>5</v>
      </c>
      <c r="X1781" s="258">
        <f t="shared" si="2567"/>
        <v>0.15</v>
      </c>
      <c r="Y1781" s="258">
        <f t="shared" ref="Y1781" si="3001">+ROUND((F1781*H1781)+(K1781*L1781*$D$1109)+(O1781*P1781*$D$1109)+(S1781*U1781),2)</f>
        <v>2.39</v>
      </c>
      <c r="Z1781" s="258">
        <f t="shared" ref="Z1781" si="3002">ROUND((I1781*J1781*X1781)+(M1781*N1781*X1781)+(Q1781*R1781*X1781),2)</f>
        <v>0.41</v>
      </c>
    </row>
    <row r="1782" spans="1:26" x14ac:dyDescent="0.2">
      <c r="A1782" s="453"/>
      <c r="B1782" s="258" t="s">
        <v>1330</v>
      </c>
      <c r="C1782" s="258">
        <f>B342</f>
        <v>5</v>
      </c>
      <c r="D1782" s="256">
        <f t="shared" ref="D1782" si="3003">$D$1110</f>
        <v>0.2</v>
      </c>
      <c r="E1782" s="256">
        <f t="shared" ref="E1782" si="3004">$D$1111</f>
        <v>0.25</v>
      </c>
      <c r="F1782" s="258"/>
      <c r="G1782" s="258"/>
      <c r="H1782" s="275"/>
      <c r="I1782" s="287"/>
      <c r="J1782" s="288"/>
      <c r="K1782" s="287"/>
      <c r="L1782" s="288"/>
      <c r="M1782" s="287"/>
      <c r="N1782" s="288"/>
      <c r="O1782" s="287"/>
      <c r="P1782" s="288"/>
      <c r="Q1782" s="290"/>
      <c r="R1782" s="291"/>
      <c r="S1782" s="289"/>
      <c r="T1782" s="258"/>
      <c r="U1782" s="288"/>
      <c r="V1782" s="289">
        <f t="shared" ref="V1782" si="3005">D1782</f>
        <v>0.2</v>
      </c>
      <c r="W1782" s="258">
        <f t="shared" ref="W1782" si="3006">+C1782</f>
        <v>5</v>
      </c>
      <c r="X1782" s="258">
        <f t="shared" ref="X1782" si="3007">+E1782</f>
        <v>0.25</v>
      </c>
      <c r="Y1782" s="258">
        <f t="shared" ref="Y1782" si="3008">ROUND((V1782*W1782*X1782),2)</f>
        <v>0.25</v>
      </c>
      <c r="Z1782" s="258"/>
    </row>
    <row r="1783" spans="1:26" x14ac:dyDescent="0.2">
      <c r="A1783" s="453" t="s">
        <v>1373</v>
      </c>
      <c r="B1783" s="258" t="s">
        <v>1425</v>
      </c>
      <c r="C1783" s="258"/>
      <c r="D1783" s="256"/>
      <c r="E1783" s="256"/>
      <c r="F1783" s="258">
        <v>3</v>
      </c>
      <c r="G1783" s="258">
        <v>0.7</v>
      </c>
      <c r="H1783" s="275">
        <f t="shared" ref="H1783" si="3009">+(G1783*$D$1109)+(0.175*0.5)</f>
        <v>0.1925</v>
      </c>
      <c r="I1783" s="287"/>
      <c r="J1783" s="288">
        <v>0</v>
      </c>
      <c r="K1783" s="287">
        <v>3</v>
      </c>
      <c r="L1783" s="288">
        <v>1.35</v>
      </c>
      <c r="M1783" s="287">
        <v>3</v>
      </c>
      <c r="N1783" s="288">
        <v>0.45</v>
      </c>
      <c r="O1783" s="287">
        <v>3</v>
      </c>
      <c r="P1783" s="288">
        <v>1.35</v>
      </c>
      <c r="Q1783" s="290">
        <v>3</v>
      </c>
      <c r="R1783" s="291">
        <v>0.45</v>
      </c>
      <c r="S1783" s="289">
        <v>3</v>
      </c>
      <c r="T1783" s="258">
        <v>0.7</v>
      </c>
      <c r="U1783" s="288">
        <f t="shared" si="2943"/>
        <v>0.1925</v>
      </c>
      <c r="V1783" s="289">
        <f t="shared" ref="V1783" si="3010">AVERAGE(F1783,I1783,K1783,M1783,O1783,Q1783,S1783,C1783)</f>
        <v>3</v>
      </c>
      <c r="W1783" s="258">
        <f t="shared" ref="W1783" si="3011">SUM(G1783,J1783,L1783,N1783,P1783,R1783,T1783+D1783)</f>
        <v>5</v>
      </c>
      <c r="X1783" s="258">
        <f t="shared" si="2567"/>
        <v>0.15</v>
      </c>
      <c r="Y1783" s="258">
        <f t="shared" ref="Y1783" si="3012">+ROUND((F1783*H1783)+(K1783*L1783*$D$1109)+(O1783*P1783*$D$1109)+(S1783*U1783),2)</f>
        <v>2.37</v>
      </c>
      <c r="Z1783" s="258">
        <f t="shared" ref="Z1783" si="3013">ROUND((I1783*J1783*X1783)+(M1783*N1783*X1783)+(Q1783*R1783*X1783),2)</f>
        <v>0.41</v>
      </c>
    </row>
    <row r="1784" spans="1:26" x14ac:dyDescent="0.2">
      <c r="A1784" s="453"/>
      <c r="B1784" s="258" t="s">
        <v>1331</v>
      </c>
      <c r="C1784" s="258">
        <f>B343</f>
        <v>5</v>
      </c>
      <c r="D1784" s="256">
        <f t="shared" ref="D1784" si="3014">$D$1110</f>
        <v>0.2</v>
      </c>
      <c r="E1784" s="256">
        <f t="shared" ref="E1784" si="3015">$D$1111</f>
        <v>0.25</v>
      </c>
      <c r="F1784" s="258"/>
      <c r="G1784" s="258"/>
      <c r="H1784" s="275"/>
      <c r="I1784" s="287"/>
      <c r="J1784" s="288"/>
      <c r="K1784" s="287"/>
      <c r="L1784" s="288"/>
      <c r="M1784" s="287"/>
      <c r="N1784" s="288"/>
      <c r="O1784" s="287"/>
      <c r="P1784" s="288"/>
      <c r="Q1784" s="290"/>
      <c r="R1784" s="291"/>
      <c r="S1784" s="289"/>
      <c r="T1784" s="258"/>
      <c r="U1784" s="288"/>
      <c r="V1784" s="289">
        <f t="shared" ref="V1784" si="3016">D1784</f>
        <v>0.2</v>
      </c>
      <c r="W1784" s="258">
        <f t="shared" ref="W1784" si="3017">+C1784</f>
        <v>5</v>
      </c>
      <c r="X1784" s="258">
        <f t="shared" ref="X1784" si="3018">+E1784</f>
        <v>0.25</v>
      </c>
      <c r="Y1784" s="258">
        <f t="shared" ref="Y1784" si="3019">ROUND((V1784*W1784*X1784),2)</f>
        <v>0.25</v>
      </c>
      <c r="Z1784" s="258"/>
    </row>
    <row r="1785" spans="1:26" x14ac:dyDescent="0.2">
      <c r="A1785" s="453" t="s">
        <v>1374</v>
      </c>
      <c r="B1785" s="258" t="s">
        <v>1426</v>
      </c>
      <c r="C1785" s="258"/>
      <c r="D1785" s="256"/>
      <c r="E1785" s="256"/>
      <c r="F1785" s="258">
        <v>3</v>
      </c>
      <c r="G1785" s="258">
        <v>0.7</v>
      </c>
      <c r="H1785" s="275">
        <f t="shared" ref="H1785" si="3020">+(G1785*$D$1109)+(0.175*0.5)</f>
        <v>0.1925</v>
      </c>
      <c r="I1785" s="287"/>
      <c r="J1785" s="288">
        <v>0</v>
      </c>
      <c r="K1785" s="287">
        <v>3</v>
      </c>
      <c r="L1785" s="288">
        <v>1.35</v>
      </c>
      <c r="M1785" s="287">
        <v>3</v>
      </c>
      <c r="N1785" s="288">
        <v>0.45</v>
      </c>
      <c r="O1785" s="287">
        <v>3</v>
      </c>
      <c r="P1785" s="288">
        <v>1.35</v>
      </c>
      <c r="Q1785" s="290">
        <v>3</v>
      </c>
      <c r="R1785" s="291">
        <v>0.45</v>
      </c>
      <c r="S1785" s="289">
        <v>3</v>
      </c>
      <c r="T1785" s="258">
        <v>0.7</v>
      </c>
      <c r="U1785" s="288">
        <f t="shared" si="2943"/>
        <v>0.1925</v>
      </c>
      <c r="V1785" s="289">
        <f t="shared" ref="V1785" si="3021">AVERAGE(F1785,I1785,K1785,M1785,O1785,Q1785,S1785,C1785)</f>
        <v>3</v>
      </c>
      <c r="W1785" s="258">
        <f t="shared" ref="W1785" si="3022">SUM(G1785,J1785,L1785,N1785,P1785,R1785,T1785+D1785)</f>
        <v>5</v>
      </c>
      <c r="X1785" s="258">
        <f t="shared" si="2567"/>
        <v>0.15</v>
      </c>
      <c r="Y1785" s="258">
        <f t="shared" ref="Y1785" si="3023">+ROUND((F1785*H1785)+(K1785*L1785*$D$1109)+(O1785*P1785*$D$1109)+(S1785*U1785),2)</f>
        <v>2.37</v>
      </c>
      <c r="Z1785" s="258">
        <f t="shared" ref="Z1785" si="3024">ROUND((I1785*J1785*X1785)+(M1785*N1785*X1785)+(Q1785*R1785*X1785),2)</f>
        <v>0.41</v>
      </c>
    </row>
    <row r="1786" spans="1:26" x14ac:dyDescent="0.2">
      <c r="A1786" s="453"/>
      <c r="B1786" s="258" t="s">
        <v>1332</v>
      </c>
      <c r="C1786" s="258">
        <f>B344</f>
        <v>5</v>
      </c>
      <c r="D1786" s="256">
        <f t="shared" ref="D1786" si="3025">$D$1110</f>
        <v>0.2</v>
      </c>
      <c r="E1786" s="256">
        <f t="shared" ref="E1786" si="3026">$D$1111</f>
        <v>0.25</v>
      </c>
      <c r="F1786" s="258"/>
      <c r="G1786" s="258"/>
      <c r="H1786" s="275"/>
      <c r="I1786" s="287"/>
      <c r="J1786" s="288"/>
      <c r="K1786" s="287"/>
      <c r="L1786" s="288"/>
      <c r="M1786" s="287"/>
      <c r="N1786" s="288"/>
      <c r="O1786" s="287"/>
      <c r="P1786" s="275"/>
      <c r="Q1786" s="290"/>
      <c r="R1786" s="291"/>
      <c r="S1786" s="289"/>
      <c r="T1786" s="258"/>
      <c r="U1786" s="288"/>
      <c r="V1786" s="289">
        <f t="shared" ref="V1786" si="3027">D1786</f>
        <v>0.2</v>
      </c>
      <c r="W1786" s="258">
        <f t="shared" ref="W1786" si="3028">+C1786</f>
        <v>5</v>
      </c>
      <c r="X1786" s="258">
        <f t="shared" ref="X1786" si="3029">+E1786</f>
        <v>0.25</v>
      </c>
      <c r="Y1786" s="258">
        <f t="shared" ref="Y1786" si="3030">ROUND((V1786*W1786*X1786),2)</f>
        <v>0.25</v>
      </c>
      <c r="Z1786" s="258"/>
    </row>
    <row r="1787" spans="1:26" x14ac:dyDescent="0.2">
      <c r="A1787" s="453" t="s">
        <v>1375</v>
      </c>
      <c r="B1787" s="258" t="s">
        <v>1427</v>
      </c>
      <c r="C1787" s="258"/>
      <c r="D1787" s="256"/>
      <c r="E1787" s="256"/>
      <c r="F1787" s="258">
        <v>3</v>
      </c>
      <c r="G1787" s="258">
        <v>0.7</v>
      </c>
      <c r="H1787" s="275">
        <f t="shared" ref="H1787" si="3031">+(G1787*$D$1109)+(0.175*0.5)</f>
        <v>0.1925</v>
      </c>
      <c r="I1787" s="287"/>
      <c r="J1787" s="288">
        <v>0</v>
      </c>
      <c r="K1787" s="287">
        <v>3</v>
      </c>
      <c r="L1787" s="288">
        <v>1.35</v>
      </c>
      <c r="M1787" s="287">
        <v>3</v>
      </c>
      <c r="N1787" s="288">
        <v>0.45</v>
      </c>
      <c r="O1787" s="287">
        <v>3</v>
      </c>
      <c r="P1787" s="288">
        <v>1.35</v>
      </c>
      <c r="Q1787" s="290">
        <v>3</v>
      </c>
      <c r="R1787" s="291">
        <v>0.45</v>
      </c>
      <c r="S1787" s="289">
        <v>3</v>
      </c>
      <c r="T1787" s="258">
        <v>0.7</v>
      </c>
      <c r="U1787" s="288">
        <f t="shared" si="2943"/>
        <v>0.1925</v>
      </c>
      <c r="V1787" s="289">
        <f t="shared" ref="V1787" si="3032">AVERAGE(F1787,I1787,K1787,M1787,O1787,Q1787,S1787,C1787)</f>
        <v>3</v>
      </c>
      <c r="W1787" s="258">
        <f t="shared" ref="W1787" si="3033">SUM(G1787,J1787,L1787,N1787,P1787,R1787,T1787+D1787)</f>
        <v>5</v>
      </c>
      <c r="X1787" s="258">
        <f t="shared" si="2567"/>
        <v>0.15</v>
      </c>
      <c r="Y1787" s="258">
        <f t="shared" ref="Y1787" si="3034">+ROUND((F1787*H1787)+(K1787*L1787*$D$1109)+(O1787*P1787*$D$1109)+(S1787*U1787),2)</f>
        <v>2.37</v>
      </c>
      <c r="Z1787" s="258">
        <f t="shared" ref="Z1787" si="3035">ROUND((I1787*J1787*X1787)+(M1787*N1787*X1787)+(Q1787*R1787*X1787),2)</f>
        <v>0.41</v>
      </c>
    </row>
    <row r="1788" spans="1:26" x14ac:dyDescent="0.2">
      <c r="A1788" s="453"/>
      <c r="B1788" s="258" t="s">
        <v>1333</v>
      </c>
      <c r="C1788" s="258">
        <f>B345</f>
        <v>5</v>
      </c>
      <c r="D1788" s="256">
        <f t="shared" ref="D1788" si="3036">$D$1110</f>
        <v>0.2</v>
      </c>
      <c r="E1788" s="256">
        <f t="shared" ref="E1788" si="3037">$D$1111</f>
        <v>0.25</v>
      </c>
      <c r="F1788" s="258"/>
      <c r="G1788" s="258"/>
      <c r="H1788" s="275"/>
      <c r="I1788" s="287"/>
      <c r="J1788" s="288"/>
      <c r="K1788" s="287"/>
      <c r="L1788" s="288"/>
      <c r="M1788" s="287"/>
      <c r="N1788" s="288"/>
      <c r="O1788" s="287"/>
      <c r="P1788" s="288"/>
      <c r="Q1788" s="290"/>
      <c r="R1788" s="291"/>
      <c r="S1788" s="289"/>
      <c r="T1788" s="258"/>
      <c r="U1788" s="288"/>
      <c r="V1788" s="289">
        <f t="shared" ref="V1788" si="3038">D1788</f>
        <v>0.2</v>
      </c>
      <c r="W1788" s="258">
        <f t="shared" ref="W1788" si="3039">+C1788</f>
        <v>5</v>
      </c>
      <c r="X1788" s="258">
        <f t="shared" ref="X1788" si="3040">+E1788</f>
        <v>0.25</v>
      </c>
      <c r="Y1788" s="258">
        <f t="shared" ref="Y1788" si="3041">ROUND((V1788*W1788*X1788),2)</f>
        <v>0.25</v>
      </c>
      <c r="Z1788" s="258"/>
    </row>
    <row r="1789" spans="1:26" x14ac:dyDescent="0.2">
      <c r="A1789" s="453" t="s">
        <v>1376</v>
      </c>
      <c r="B1789" s="258" t="s">
        <v>1428</v>
      </c>
      <c r="C1789" s="258"/>
      <c r="D1789" s="256"/>
      <c r="E1789" s="256"/>
      <c r="F1789" s="258">
        <v>2.98</v>
      </c>
      <c r="G1789" s="258">
        <v>0.7</v>
      </c>
      <c r="H1789" s="275">
        <f t="shared" ref="H1789" si="3042">+(G1789*$D$1109)+(0.175*0.5)</f>
        <v>0.1925</v>
      </c>
      <c r="I1789" s="287"/>
      <c r="J1789" s="288">
        <v>0</v>
      </c>
      <c r="K1789" s="287">
        <v>3</v>
      </c>
      <c r="L1789" s="288">
        <v>1.35</v>
      </c>
      <c r="M1789" s="287">
        <v>3</v>
      </c>
      <c r="N1789" s="288">
        <v>0.45</v>
      </c>
      <c r="O1789" s="287">
        <v>3.03</v>
      </c>
      <c r="P1789" s="288">
        <v>1.35</v>
      </c>
      <c r="Q1789" s="290">
        <v>3.04</v>
      </c>
      <c r="R1789" s="291">
        <v>0.45</v>
      </c>
      <c r="S1789" s="289">
        <v>3.05</v>
      </c>
      <c r="T1789" s="258">
        <v>0.7</v>
      </c>
      <c r="U1789" s="288">
        <f t="shared" si="2943"/>
        <v>0.1925</v>
      </c>
      <c r="V1789" s="289">
        <f t="shared" ref="V1789" si="3043">AVERAGE(F1789,I1789,K1789,M1789,O1789,Q1789,S1789,C1789)</f>
        <v>3.0166666666666671</v>
      </c>
      <c r="W1789" s="258">
        <f t="shared" ref="W1789" si="3044">SUM(G1789,J1789,L1789,N1789,P1789,R1789,T1789+D1789)</f>
        <v>5</v>
      </c>
      <c r="X1789" s="258">
        <f t="shared" si="2567"/>
        <v>0.15</v>
      </c>
      <c r="Y1789" s="258">
        <f t="shared" ref="Y1789" si="3045">+ROUND((F1789*H1789)+(K1789*L1789*$D$1109)+(O1789*P1789*$D$1109)+(S1789*U1789),2)</f>
        <v>2.38</v>
      </c>
      <c r="Z1789" s="258">
        <f t="shared" ref="Z1789" si="3046">ROUND((I1789*J1789*X1789)+(M1789*N1789*X1789)+(Q1789*R1789*X1789),2)</f>
        <v>0.41</v>
      </c>
    </row>
    <row r="1790" spans="1:26" x14ac:dyDescent="0.2">
      <c r="A1790" s="453"/>
      <c r="B1790" s="258" t="s">
        <v>1334</v>
      </c>
      <c r="C1790" s="258">
        <f>B346</f>
        <v>5</v>
      </c>
      <c r="D1790" s="256">
        <f t="shared" ref="D1790" si="3047">$D$1110</f>
        <v>0.2</v>
      </c>
      <c r="E1790" s="256">
        <f t="shared" ref="E1790" si="3048">$D$1111</f>
        <v>0.25</v>
      </c>
      <c r="F1790" s="258"/>
      <c r="G1790" s="258"/>
      <c r="H1790" s="275"/>
      <c r="I1790" s="287"/>
      <c r="J1790" s="288"/>
      <c r="K1790" s="287"/>
      <c r="L1790" s="288"/>
      <c r="M1790" s="287"/>
      <c r="N1790" s="288"/>
      <c r="O1790" s="287"/>
      <c r="P1790" s="288"/>
      <c r="Q1790" s="290"/>
      <c r="R1790" s="291"/>
      <c r="S1790" s="289"/>
      <c r="T1790" s="258"/>
      <c r="U1790" s="288"/>
      <c r="V1790" s="289">
        <f t="shared" ref="V1790" si="3049">D1790</f>
        <v>0.2</v>
      </c>
      <c r="W1790" s="258">
        <f t="shared" ref="W1790" si="3050">+C1790</f>
        <v>5</v>
      </c>
      <c r="X1790" s="258">
        <f t="shared" ref="X1790" si="3051">+E1790</f>
        <v>0.25</v>
      </c>
      <c r="Y1790" s="258">
        <f t="shared" ref="Y1790" si="3052">ROUND((V1790*W1790*X1790),2)</f>
        <v>0.25</v>
      </c>
      <c r="Z1790" s="258"/>
    </row>
    <row r="1791" spans="1:26" x14ac:dyDescent="0.2">
      <c r="A1791" s="453" t="s">
        <v>1377</v>
      </c>
      <c r="B1791" s="258" t="s">
        <v>1429</v>
      </c>
      <c r="C1791" s="258"/>
      <c r="D1791" s="256"/>
      <c r="E1791" s="256"/>
      <c r="F1791" s="258">
        <v>2.89</v>
      </c>
      <c r="G1791" s="258">
        <v>0.7</v>
      </c>
      <c r="H1791" s="275">
        <f t="shared" ref="H1791" si="3053">+(G1791*$D$1109)+(0.175*0.5)</f>
        <v>0.1925</v>
      </c>
      <c r="I1791" s="287">
        <v>2.8</v>
      </c>
      <c r="J1791" s="288">
        <v>0.45</v>
      </c>
      <c r="K1791" s="287">
        <v>2.88</v>
      </c>
      <c r="L1791" s="288">
        <v>1.35</v>
      </c>
      <c r="M1791" s="287"/>
      <c r="N1791" s="288">
        <v>0</v>
      </c>
      <c r="O1791" s="287">
        <v>2.98</v>
      </c>
      <c r="P1791" s="288">
        <v>1.8</v>
      </c>
      <c r="Q1791" s="290"/>
      <c r="R1791" s="291">
        <v>0</v>
      </c>
      <c r="S1791" s="289">
        <v>3.16</v>
      </c>
      <c r="T1791" s="258">
        <v>0.7</v>
      </c>
      <c r="U1791" s="288">
        <f t="shared" si="2943"/>
        <v>0.1925</v>
      </c>
      <c r="V1791" s="289">
        <f t="shared" ref="V1791" si="3054">AVERAGE(F1791,I1791,K1791,M1791,O1791,Q1791,S1791,C1791)</f>
        <v>2.9420000000000002</v>
      </c>
      <c r="W1791" s="258">
        <f t="shared" ref="W1791" si="3055">SUM(G1791,J1791,L1791,N1791,P1791,R1791,T1791+D1791)</f>
        <v>5</v>
      </c>
      <c r="X1791" s="258">
        <f t="shared" si="2567"/>
        <v>0.15</v>
      </c>
      <c r="Y1791" s="258">
        <f t="shared" ref="Y1791" si="3056">+ROUND((F1791*H1791)+(K1791*L1791*$D$1109)+(O1791*P1791*$D$1109)+(S1791*U1791),2)</f>
        <v>2.5499999999999998</v>
      </c>
      <c r="Z1791" s="258">
        <f t="shared" ref="Z1791" si="3057">ROUND((I1791*J1791*X1791)+(M1791*N1791*X1791)+(Q1791*R1791*X1791),2)</f>
        <v>0.19</v>
      </c>
    </row>
    <row r="1792" spans="1:26" x14ac:dyDescent="0.2">
      <c r="A1792" s="453"/>
      <c r="B1792" s="258" t="s">
        <v>1335</v>
      </c>
      <c r="C1792" s="258">
        <f>B347</f>
        <v>5</v>
      </c>
      <c r="D1792" s="256">
        <f t="shared" ref="D1792" si="3058">$D$1110</f>
        <v>0.2</v>
      </c>
      <c r="E1792" s="256">
        <f t="shared" ref="E1792" si="3059">$D$1111</f>
        <v>0.25</v>
      </c>
      <c r="F1792" s="258"/>
      <c r="G1792" s="258"/>
      <c r="H1792" s="275"/>
      <c r="I1792" s="287"/>
      <c r="J1792" s="288"/>
      <c r="K1792" s="287"/>
      <c r="L1792" s="288"/>
      <c r="M1792" s="287"/>
      <c r="N1792" s="288"/>
      <c r="O1792" s="287"/>
      <c r="P1792" s="275"/>
      <c r="Q1792" s="290"/>
      <c r="R1792" s="291"/>
      <c r="S1792" s="289"/>
      <c r="T1792" s="258"/>
      <c r="U1792" s="288"/>
      <c r="V1792" s="289">
        <f t="shared" ref="V1792" si="3060">D1792</f>
        <v>0.2</v>
      </c>
      <c r="W1792" s="258">
        <f t="shared" ref="W1792" si="3061">+C1792</f>
        <v>5</v>
      </c>
      <c r="X1792" s="258">
        <f t="shared" ref="X1792" si="3062">+E1792</f>
        <v>0.25</v>
      </c>
      <c r="Y1792" s="258">
        <f t="shared" ref="Y1792" si="3063">ROUND((V1792*W1792*X1792),2)</f>
        <v>0.25</v>
      </c>
      <c r="Z1792" s="258"/>
    </row>
    <row r="1793" spans="1:26" x14ac:dyDescent="0.2">
      <c r="A1793" s="453" t="s">
        <v>1378</v>
      </c>
      <c r="B1793" s="258" t="s">
        <v>1430</v>
      </c>
      <c r="C1793" s="258"/>
      <c r="D1793" s="256"/>
      <c r="E1793" s="256"/>
      <c r="F1793" s="258">
        <v>3</v>
      </c>
      <c r="G1793" s="258">
        <v>0.7</v>
      </c>
      <c r="H1793" s="275">
        <f t="shared" ref="H1793" si="3064">+(G1793*$D$1109)+(0.175*0.5)</f>
        <v>0.1925</v>
      </c>
      <c r="I1793" s="287">
        <v>3</v>
      </c>
      <c r="J1793" s="288">
        <v>0.45</v>
      </c>
      <c r="K1793" s="287">
        <v>3</v>
      </c>
      <c r="L1793" s="288">
        <v>1.35</v>
      </c>
      <c r="M1793" s="287"/>
      <c r="N1793" s="288">
        <v>0</v>
      </c>
      <c r="O1793" s="287">
        <v>3</v>
      </c>
      <c r="P1793" s="275">
        <v>1.8</v>
      </c>
      <c r="Q1793" s="290"/>
      <c r="R1793" s="291">
        <v>0</v>
      </c>
      <c r="S1793" s="289">
        <v>3</v>
      </c>
      <c r="T1793" s="258">
        <v>0.7</v>
      </c>
      <c r="U1793" s="288">
        <f t="shared" si="2943"/>
        <v>0.1925</v>
      </c>
      <c r="V1793" s="289">
        <f t="shared" ref="V1793" si="3065">AVERAGE(F1793,I1793,K1793,M1793,O1793,Q1793,S1793,C1793)</f>
        <v>3</v>
      </c>
      <c r="W1793" s="258">
        <f t="shared" ref="W1793" si="3066">SUM(G1793,J1793,L1793,N1793,P1793,R1793,T1793+D1793)</f>
        <v>5</v>
      </c>
      <c r="X1793" s="258">
        <f t="shared" si="2567"/>
        <v>0.15</v>
      </c>
      <c r="Y1793" s="258">
        <f t="shared" ref="Y1793" si="3067">+ROUND((F1793*H1793)+(K1793*L1793*$D$1109)+(O1793*P1793*$D$1109)+(S1793*U1793),2)</f>
        <v>2.57</v>
      </c>
      <c r="Z1793" s="258">
        <f t="shared" ref="Z1793" si="3068">ROUND((I1793*J1793*X1793)+(M1793*N1793*X1793)+(Q1793*R1793*X1793),2)</f>
        <v>0.2</v>
      </c>
    </row>
    <row r="1794" spans="1:26" x14ac:dyDescent="0.2">
      <c r="A1794" s="453"/>
      <c r="B1794" s="258" t="s">
        <v>1336</v>
      </c>
      <c r="C1794" s="258">
        <f>B348</f>
        <v>5</v>
      </c>
      <c r="D1794" s="256">
        <f t="shared" ref="D1794" si="3069">$D$1110</f>
        <v>0.2</v>
      </c>
      <c r="E1794" s="256">
        <f t="shared" ref="E1794" si="3070">$D$1111</f>
        <v>0.25</v>
      </c>
      <c r="F1794" s="258"/>
      <c r="G1794" s="258"/>
      <c r="H1794" s="275"/>
      <c r="I1794" s="287"/>
      <c r="J1794" s="288"/>
      <c r="K1794" s="287"/>
      <c r="L1794" s="288"/>
      <c r="M1794" s="287"/>
      <c r="N1794" s="288"/>
      <c r="O1794" s="287"/>
      <c r="P1794" s="275"/>
      <c r="Q1794" s="290"/>
      <c r="R1794" s="291"/>
      <c r="S1794" s="289"/>
      <c r="T1794" s="258"/>
      <c r="U1794" s="288"/>
      <c r="V1794" s="289">
        <f t="shared" ref="V1794" si="3071">D1794</f>
        <v>0.2</v>
      </c>
      <c r="W1794" s="258">
        <f t="shared" ref="W1794" si="3072">+C1794</f>
        <v>5</v>
      </c>
      <c r="X1794" s="258">
        <f t="shared" ref="X1794" si="3073">+E1794</f>
        <v>0.25</v>
      </c>
      <c r="Y1794" s="258">
        <f t="shared" ref="Y1794" si="3074">ROUND((V1794*W1794*X1794),2)</f>
        <v>0.25</v>
      </c>
      <c r="Z1794" s="258"/>
    </row>
    <row r="1795" spans="1:26" x14ac:dyDescent="0.2">
      <c r="A1795" s="453" t="s">
        <v>1379</v>
      </c>
      <c r="B1795" s="258" t="s">
        <v>1431</v>
      </c>
      <c r="C1795" s="258"/>
      <c r="D1795" s="256"/>
      <c r="E1795" s="256"/>
      <c r="F1795" s="258">
        <v>3</v>
      </c>
      <c r="G1795" s="258">
        <v>0.7</v>
      </c>
      <c r="H1795" s="275">
        <f t="shared" ref="H1795" si="3075">+(G1795*$D$1109)+(0.175*0.5)</f>
        <v>0.1925</v>
      </c>
      <c r="I1795" s="287">
        <v>3</v>
      </c>
      <c r="J1795" s="291">
        <v>0.45</v>
      </c>
      <c r="K1795" s="287">
        <v>3</v>
      </c>
      <c r="L1795" s="288">
        <v>1.35</v>
      </c>
      <c r="M1795" s="287"/>
      <c r="N1795" s="288">
        <v>0</v>
      </c>
      <c r="O1795" s="287">
        <v>3</v>
      </c>
      <c r="P1795" s="275">
        <v>1.8</v>
      </c>
      <c r="Q1795" s="290"/>
      <c r="R1795" s="291">
        <v>0</v>
      </c>
      <c r="S1795" s="289">
        <v>3</v>
      </c>
      <c r="T1795" s="258">
        <v>0.7</v>
      </c>
      <c r="U1795" s="288">
        <f t="shared" si="2943"/>
        <v>0.1925</v>
      </c>
      <c r="V1795" s="289">
        <f t="shared" ref="V1795" si="3076">AVERAGE(F1795,I1795,K1795,M1795,O1795,Q1795,S1795,C1795)</f>
        <v>3</v>
      </c>
      <c r="W1795" s="258">
        <f t="shared" ref="W1795" si="3077">SUM(G1795,J1795,L1795,N1795,P1795,R1795,T1795+D1795)</f>
        <v>5</v>
      </c>
      <c r="X1795" s="258">
        <f t="shared" si="2567"/>
        <v>0.15</v>
      </c>
      <c r="Y1795" s="258">
        <f t="shared" ref="Y1795" si="3078">+ROUND((F1795*H1795)+(K1795*L1795*$D$1109)+(O1795*P1795*$D$1109)+(S1795*U1795),2)</f>
        <v>2.57</v>
      </c>
      <c r="Z1795" s="258">
        <f t="shared" ref="Z1795" si="3079">ROUND((I1795*J1795*X1795)+(M1795*N1795*X1795)+(Q1795*R1795*X1795),2)</f>
        <v>0.2</v>
      </c>
    </row>
    <row r="1796" spans="1:26" x14ac:dyDescent="0.2">
      <c r="A1796" s="453"/>
      <c r="B1796" s="258" t="s">
        <v>1337</v>
      </c>
      <c r="C1796" s="258">
        <f>B349</f>
        <v>5</v>
      </c>
      <c r="D1796" s="256">
        <f t="shared" ref="D1796" si="3080">$D$1110</f>
        <v>0.2</v>
      </c>
      <c r="E1796" s="256">
        <f t="shared" ref="E1796" si="3081">$D$1111</f>
        <v>0.25</v>
      </c>
      <c r="F1796" s="258"/>
      <c r="G1796" s="258"/>
      <c r="H1796" s="275"/>
      <c r="I1796" s="287"/>
      <c r="J1796" s="291"/>
      <c r="K1796" s="287"/>
      <c r="L1796" s="288"/>
      <c r="M1796" s="287"/>
      <c r="N1796" s="288"/>
      <c r="O1796" s="287"/>
      <c r="P1796" s="275"/>
      <c r="Q1796" s="290"/>
      <c r="R1796" s="291"/>
      <c r="S1796" s="289"/>
      <c r="T1796" s="258"/>
      <c r="U1796" s="288"/>
      <c r="V1796" s="289">
        <f t="shared" ref="V1796" si="3082">D1796</f>
        <v>0.2</v>
      </c>
      <c r="W1796" s="258">
        <f t="shared" ref="W1796" si="3083">+C1796</f>
        <v>5</v>
      </c>
      <c r="X1796" s="258">
        <f t="shared" ref="X1796" si="3084">+E1796</f>
        <v>0.25</v>
      </c>
      <c r="Y1796" s="258">
        <f t="shared" ref="Y1796" si="3085">ROUND((V1796*W1796*X1796),2)</f>
        <v>0.25</v>
      </c>
      <c r="Z1796" s="258"/>
    </row>
    <row r="1797" spans="1:26" x14ac:dyDescent="0.2">
      <c r="A1797" s="453" t="s">
        <v>1380</v>
      </c>
      <c r="B1797" s="258" t="s">
        <v>1432</v>
      </c>
      <c r="C1797" s="258"/>
      <c r="D1797" s="256"/>
      <c r="E1797" s="256"/>
      <c r="F1797" s="258">
        <v>3</v>
      </c>
      <c r="G1797" s="258">
        <v>0.7</v>
      </c>
      <c r="H1797" s="275">
        <f t="shared" ref="H1797" si="3086">+(G1797*$D$1109)+(0.175*0.5)</f>
        <v>0.1925</v>
      </c>
      <c r="I1797" s="287">
        <v>3</v>
      </c>
      <c r="J1797" s="291">
        <v>0.45</v>
      </c>
      <c r="K1797" s="287">
        <v>3</v>
      </c>
      <c r="L1797" s="288">
        <v>1.35</v>
      </c>
      <c r="M1797" s="287"/>
      <c r="N1797" s="288">
        <v>0</v>
      </c>
      <c r="O1797" s="287">
        <v>3</v>
      </c>
      <c r="P1797" s="275">
        <v>1.87</v>
      </c>
      <c r="Q1797" s="290"/>
      <c r="R1797" s="291">
        <v>0</v>
      </c>
      <c r="S1797" s="289">
        <v>3</v>
      </c>
      <c r="T1797" s="258">
        <v>0.7</v>
      </c>
      <c r="U1797" s="288">
        <f t="shared" si="2943"/>
        <v>0.1925</v>
      </c>
      <c r="V1797" s="289">
        <f t="shared" ref="V1797" si="3087">AVERAGE(F1797,I1797,K1797,M1797,O1797,Q1797,S1797,C1797)</f>
        <v>3</v>
      </c>
      <c r="W1797" s="258">
        <f t="shared" ref="W1797" si="3088">SUM(G1797,J1797,L1797,N1797,P1797,R1797,T1797+D1797)</f>
        <v>5.07</v>
      </c>
      <c r="X1797" s="258">
        <f t="shared" si="2567"/>
        <v>0.15</v>
      </c>
      <c r="Y1797" s="258">
        <f t="shared" ref="Y1797" si="3089">+ROUND((F1797*H1797)+(K1797*L1797*$D$1109)+(O1797*P1797*$D$1109)+(S1797*U1797),2)</f>
        <v>2.6</v>
      </c>
      <c r="Z1797" s="258">
        <f t="shared" ref="Z1797" si="3090">ROUND((I1797*J1797*X1797)+(M1797*N1797*X1797)+(Q1797*R1797*X1797),2)</f>
        <v>0.2</v>
      </c>
    </row>
    <row r="1798" spans="1:26" x14ac:dyDescent="0.2">
      <c r="A1798" s="453"/>
      <c r="B1798" s="258" t="s">
        <v>1338</v>
      </c>
      <c r="C1798" s="258">
        <f>B350</f>
        <v>5.08</v>
      </c>
      <c r="D1798" s="256">
        <f t="shared" ref="D1798" si="3091">$D$1110</f>
        <v>0.2</v>
      </c>
      <c r="E1798" s="256">
        <f t="shared" ref="E1798" si="3092">$D$1111</f>
        <v>0.25</v>
      </c>
      <c r="F1798" s="258"/>
      <c r="G1798" s="258"/>
      <c r="H1798" s="275"/>
      <c r="I1798" s="287"/>
      <c r="J1798" s="291"/>
      <c r="K1798" s="287"/>
      <c r="L1798" s="288"/>
      <c r="M1798" s="287"/>
      <c r="N1798" s="288"/>
      <c r="O1798" s="287"/>
      <c r="P1798" s="275"/>
      <c r="Q1798" s="290"/>
      <c r="R1798" s="291"/>
      <c r="S1798" s="289"/>
      <c r="T1798" s="258"/>
      <c r="U1798" s="288"/>
      <c r="V1798" s="289">
        <f t="shared" ref="V1798" si="3093">D1798</f>
        <v>0.2</v>
      </c>
      <c r="W1798" s="258">
        <f t="shared" ref="W1798" si="3094">+C1798</f>
        <v>5.08</v>
      </c>
      <c r="X1798" s="258">
        <f t="shared" ref="X1798" si="3095">+E1798</f>
        <v>0.25</v>
      </c>
      <c r="Y1798" s="258">
        <f t="shared" ref="Y1798" si="3096">ROUND((V1798*W1798*X1798),2)</f>
        <v>0.25</v>
      </c>
      <c r="Z1798" s="258"/>
    </row>
    <row r="1799" spans="1:26" x14ac:dyDescent="0.2">
      <c r="A1799" s="453" t="s">
        <v>1381</v>
      </c>
      <c r="B1799" s="258" t="s">
        <v>1433</v>
      </c>
      <c r="C1799" s="258"/>
      <c r="D1799" s="256"/>
      <c r="E1799" s="256"/>
      <c r="F1799" s="258">
        <v>3.08</v>
      </c>
      <c r="G1799" s="258">
        <v>0.7</v>
      </c>
      <c r="H1799" s="275">
        <f t="shared" ref="H1799" si="3097">+(G1799*$D$1109)+(0.175*0.5)</f>
        <v>0.1925</v>
      </c>
      <c r="I1799" s="287">
        <v>3.04</v>
      </c>
      <c r="J1799" s="291">
        <v>0.45</v>
      </c>
      <c r="K1799" s="287">
        <v>3</v>
      </c>
      <c r="L1799" s="288">
        <v>1.35</v>
      </c>
      <c r="M1799" s="287"/>
      <c r="N1799" s="288">
        <v>0</v>
      </c>
      <c r="O1799" s="287">
        <v>3</v>
      </c>
      <c r="P1799" s="275">
        <v>2.25</v>
      </c>
      <c r="Q1799" s="290"/>
      <c r="R1799" s="291">
        <v>0</v>
      </c>
      <c r="S1799" s="289">
        <v>2.98</v>
      </c>
      <c r="T1799" s="258">
        <v>0.7</v>
      </c>
      <c r="U1799" s="288">
        <f t="shared" si="2943"/>
        <v>0.1925</v>
      </c>
      <c r="V1799" s="289">
        <f t="shared" ref="V1799" si="3098">AVERAGE(F1799,I1799,K1799,M1799,O1799,Q1799,S1799,C1799)</f>
        <v>3.0200000000000005</v>
      </c>
      <c r="W1799" s="258">
        <f t="shared" ref="W1799" si="3099">SUM(G1799,J1799,L1799,N1799,P1799,R1799,T1799+D1799)</f>
        <v>5.45</v>
      </c>
      <c r="X1799" s="258">
        <f t="shared" si="2567"/>
        <v>0.15</v>
      </c>
      <c r="Y1799" s="258">
        <f t="shared" ref="Y1799" si="3100">+ROUND((F1799*H1799)+(K1799*L1799*$D$1109)+(O1799*P1799*$D$1109)+(S1799*U1799),2)</f>
        <v>2.79</v>
      </c>
      <c r="Z1799" s="258">
        <f t="shared" ref="Z1799" si="3101">ROUND((I1799*J1799*X1799)+(M1799*N1799*X1799)+(Q1799*R1799*X1799),2)</f>
        <v>0.21</v>
      </c>
    </row>
    <row r="1800" spans="1:26" x14ac:dyDescent="0.2">
      <c r="A1800" s="453"/>
      <c r="B1800" s="258" t="s">
        <v>1339</v>
      </c>
      <c r="C1800" s="258">
        <f>B351</f>
        <v>5.45</v>
      </c>
      <c r="D1800" s="256">
        <f t="shared" ref="D1800" si="3102">$D$1110</f>
        <v>0.2</v>
      </c>
      <c r="E1800" s="256">
        <f t="shared" ref="E1800" si="3103">$D$1111</f>
        <v>0.25</v>
      </c>
      <c r="F1800" s="258"/>
      <c r="G1800" s="258"/>
      <c r="H1800" s="275"/>
      <c r="I1800" s="287"/>
      <c r="J1800" s="291"/>
      <c r="K1800" s="287"/>
      <c r="L1800" s="288"/>
      <c r="M1800" s="287"/>
      <c r="N1800" s="288"/>
      <c r="O1800" s="287"/>
      <c r="P1800" s="275"/>
      <c r="Q1800" s="290"/>
      <c r="R1800" s="291"/>
      <c r="S1800" s="289"/>
      <c r="T1800" s="258"/>
      <c r="U1800" s="288"/>
      <c r="V1800" s="289">
        <f t="shared" ref="V1800" si="3104">D1800</f>
        <v>0.2</v>
      </c>
      <c r="W1800" s="258">
        <f t="shared" ref="W1800" si="3105">+C1800</f>
        <v>5.45</v>
      </c>
      <c r="X1800" s="258">
        <f t="shared" ref="X1800" si="3106">+E1800</f>
        <v>0.25</v>
      </c>
      <c r="Y1800" s="258">
        <f t="shared" ref="Y1800" si="3107">ROUND((V1800*W1800*X1800),2)</f>
        <v>0.27</v>
      </c>
      <c r="Z1800" s="258"/>
    </row>
    <row r="1801" spans="1:26" x14ac:dyDescent="0.2">
      <c r="A1801" s="453" t="s">
        <v>1382</v>
      </c>
      <c r="B1801" s="258" t="s">
        <v>1434</v>
      </c>
      <c r="C1801" s="258"/>
      <c r="D1801" s="256"/>
      <c r="E1801" s="256"/>
      <c r="F1801" s="258">
        <v>3.36</v>
      </c>
      <c r="G1801" s="258">
        <v>0.7</v>
      </c>
      <c r="H1801" s="275">
        <f t="shared" ref="H1801" si="3108">+(G1801*$D$1109)+(0.175*0.5)</f>
        <v>0.1925</v>
      </c>
      <c r="I1801" s="287">
        <v>3.26</v>
      </c>
      <c r="J1801" s="291">
        <v>0.45</v>
      </c>
      <c r="K1801" s="287">
        <v>3</v>
      </c>
      <c r="L1801" s="288">
        <v>1.35</v>
      </c>
      <c r="M1801" s="287"/>
      <c r="N1801" s="288">
        <v>0</v>
      </c>
      <c r="O1801" s="287">
        <v>3</v>
      </c>
      <c r="P1801" s="275">
        <v>2.25</v>
      </c>
      <c r="Q1801" s="290"/>
      <c r="R1801" s="291">
        <v>0</v>
      </c>
      <c r="S1801" s="289">
        <v>2.98</v>
      </c>
      <c r="T1801" s="258">
        <v>0.7</v>
      </c>
      <c r="U1801" s="288">
        <f t="shared" si="2943"/>
        <v>0.1925</v>
      </c>
      <c r="V1801" s="289">
        <f t="shared" ref="V1801" si="3109">AVERAGE(F1801,I1801,K1801,M1801,O1801,Q1801,S1801,C1801)</f>
        <v>3.12</v>
      </c>
      <c r="W1801" s="258">
        <f t="shared" ref="W1801" si="3110">SUM(G1801,J1801,L1801,N1801,P1801,R1801,T1801+D1801)</f>
        <v>5.45</v>
      </c>
      <c r="X1801" s="258">
        <f t="shared" si="2567"/>
        <v>0.15</v>
      </c>
      <c r="Y1801" s="258">
        <f t="shared" ref="Y1801" si="3111">+ROUND((F1801*H1801)+(K1801*L1801*$D$1109)+(O1801*P1801*$D$1109)+(S1801*U1801),2)</f>
        <v>2.84</v>
      </c>
      <c r="Z1801" s="258">
        <f t="shared" ref="Z1801" si="3112">ROUND((I1801*J1801*X1801)+(M1801*N1801*X1801)+(Q1801*R1801*X1801),2)</f>
        <v>0.22</v>
      </c>
    </row>
    <row r="1802" spans="1:26" x14ac:dyDescent="0.2">
      <c r="A1802" s="453"/>
      <c r="B1802" s="258" t="s">
        <v>1340</v>
      </c>
      <c r="C1802" s="258">
        <f>B352</f>
        <v>5.45</v>
      </c>
      <c r="D1802" s="256">
        <f t="shared" ref="D1802" si="3113">$D$1110</f>
        <v>0.2</v>
      </c>
      <c r="E1802" s="256">
        <f t="shared" ref="E1802" si="3114">$D$1111</f>
        <v>0.25</v>
      </c>
      <c r="F1802" s="258"/>
      <c r="G1802" s="258"/>
      <c r="H1802" s="275"/>
      <c r="I1802" s="287"/>
      <c r="J1802" s="291"/>
      <c r="K1802" s="287"/>
      <c r="L1802" s="288"/>
      <c r="M1802" s="287"/>
      <c r="N1802" s="288"/>
      <c r="O1802" s="287"/>
      <c r="P1802" s="275"/>
      <c r="Q1802" s="290"/>
      <c r="R1802" s="291"/>
      <c r="S1802" s="289"/>
      <c r="T1802" s="258"/>
      <c r="U1802" s="288"/>
      <c r="V1802" s="289">
        <f t="shared" ref="V1802" si="3115">D1802</f>
        <v>0.2</v>
      </c>
      <c r="W1802" s="258">
        <f t="shared" ref="W1802" si="3116">+C1802</f>
        <v>5.45</v>
      </c>
      <c r="X1802" s="258">
        <f t="shared" ref="X1802" si="3117">+E1802</f>
        <v>0.25</v>
      </c>
      <c r="Y1802" s="258">
        <f t="shared" ref="Y1802" si="3118">ROUND((V1802*W1802*X1802),2)</f>
        <v>0.27</v>
      </c>
      <c r="Z1802" s="258"/>
    </row>
    <row r="1803" spans="1:26" x14ac:dyDescent="0.2">
      <c r="A1803" s="453" t="s">
        <v>1383</v>
      </c>
      <c r="B1803" s="258" t="s">
        <v>1435</v>
      </c>
      <c r="C1803" s="258"/>
      <c r="D1803" s="256"/>
      <c r="E1803" s="256"/>
      <c r="F1803" s="258">
        <v>3.36</v>
      </c>
      <c r="G1803" s="258">
        <v>0.7</v>
      </c>
      <c r="H1803" s="275">
        <f t="shared" ref="H1803" si="3119">+(G1803*$D$1109)+(0.175*0.5)</f>
        <v>0.1925</v>
      </c>
      <c r="I1803" s="287">
        <v>3.26</v>
      </c>
      <c r="J1803" s="291">
        <v>0.45</v>
      </c>
      <c r="K1803" s="287">
        <v>3</v>
      </c>
      <c r="L1803" s="288">
        <v>1.35</v>
      </c>
      <c r="M1803" s="287"/>
      <c r="N1803" s="288">
        <v>0</v>
      </c>
      <c r="O1803" s="287">
        <v>3</v>
      </c>
      <c r="P1803" s="275">
        <v>2.25</v>
      </c>
      <c r="Q1803" s="290"/>
      <c r="R1803" s="291">
        <v>0</v>
      </c>
      <c r="S1803" s="289">
        <v>2.98</v>
      </c>
      <c r="T1803" s="258">
        <v>0.7</v>
      </c>
      <c r="U1803" s="288">
        <f t="shared" si="2943"/>
        <v>0.1925</v>
      </c>
      <c r="V1803" s="289">
        <f t="shared" ref="V1803" si="3120">AVERAGE(F1803,I1803,K1803,M1803,O1803,Q1803,S1803,C1803)</f>
        <v>3.12</v>
      </c>
      <c r="W1803" s="258">
        <f t="shared" ref="W1803" si="3121">SUM(G1803,J1803,L1803,N1803,P1803,R1803,T1803+D1803)</f>
        <v>5.45</v>
      </c>
      <c r="X1803" s="258">
        <f t="shared" si="2567"/>
        <v>0.15</v>
      </c>
      <c r="Y1803" s="258">
        <f t="shared" ref="Y1803" si="3122">+ROUND((F1803*H1803)+(K1803*L1803*$D$1109)+(O1803*P1803*$D$1109)+(S1803*U1803),2)</f>
        <v>2.84</v>
      </c>
      <c r="Z1803" s="258">
        <f t="shared" ref="Z1803" si="3123">ROUND((I1803*J1803*X1803)+(M1803*N1803*X1803)+(Q1803*R1803*X1803),2)</f>
        <v>0.22</v>
      </c>
    </row>
    <row r="1804" spans="1:26" x14ac:dyDescent="0.2">
      <c r="A1804" s="453"/>
      <c r="B1804" s="258" t="s">
        <v>1341</v>
      </c>
      <c r="C1804" s="258">
        <f>B353</f>
        <v>5.45</v>
      </c>
      <c r="D1804" s="256">
        <f t="shared" ref="D1804" si="3124">$D$1110</f>
        <v>0.2</v>
      </c>
      <c r="E1804" s="256">
        <f t="shared" ref="E1804" si="3125">$D$1111</f>
        <v>0.25</v>
      </c>
      <c r="F1804" s="258"/>
      <c r="G1804" s="258"/>
      <c r="H1804" s="275"/>
      <c r="I1804" s="287"/>
      <c r="J1804" s="291"/>
      <c r="K1804" s="287"/>
      <c r="L1804" s="288"/>
      <c r="M1804" s="287"/>
      <c r="N1804" s="288"/>
      <c r="O1804" s="287"/>
      <c r="P1804" s="275"/>
      <c r="Q1804" s="290"/>
      <c r="R1804" s="291"/>
      <c r="S1804" s="289"/>
      <c r="T1804" s="258"/>
      <c r="U1804" s="288"/>
      <c r="V1804" s="289">
        <f t="shared" ref="V1804" si="3126">D1804</f>
        <v>0.2</v>
      </c>
      <c r="W1804" s="258">
        <f t="shared" ref="W1804" si="3127">+C1804</f>
        <v>5.45</v>
      </c>
      <c r="X1804" s="258">
        <f t="shared" ref="X1804" si="3128">+E1804</f>
        <v>0.25</v>
      </c>
      <c r="Y1804" s="258">
        <f t="shared" ref="Y1804" si="3129">ROUND((V1804*W1804*X1804),2)</f>
        <v>0.27</v>
      </c>
      <c r="Z1804" s="258"/>
    </row>
    <row r="1805" spans="1:26" x14ac:dyDescent="0.2">
      <c r="A1805" s="453" t="s">
        <v>1384</v>
      </c>
      <c r="B1805" s="258" t="s">
        <v>1436</v>
      </c>
      <c r="C1805" s="258"/>
      <c r="D1805" s="256"/>
      <c r="E1805" s="256"/>
      <c r="F1805" s="258">
        <v>3.37</v>
      </c>
      <c r="G1805" s="258">
        <v>0.7</v>
      </c>
      <c r="H1805" s="275">
        <f t="shared" ref="H1805" si="3130">+(G1805*$D$1109)+(0.175*0.5)</f>
        <v>0.1925</v>
      </c>
      <c r="I1805" s="287">
        <v>3.26</v>
      </c>
      <c r="J1805" s="291">
        <v>0.45</v>
      </c>
      <c r="K1805" s="287">
        <v>3</v>
      </c>
      <c r="L1805" s="288">
        <v>1.35</v>
      </c>
      <c r="M1805" s="287"/>
      <c r="N1805" s="288">
        <v>0</v>
      </c>
      <c r="O1805" s="287">
        <v>3</v>
      </c>
      <c r="P1805" s="275">
        <v>2.25</v>
      </c>
      <c r="Q1805" s="290"/>
      <c r="R1805" s="291">
        <v>0</v>
      </c>
      <c r="S1805" s="289">
        <v>2.98</v>
      </c>
      <c r="T1805" s="258">
        <v>0.7</v>
      </c>
      <c r="U1805" s="288">
        <f t="shared" si="2943"/>
        <v>0.1925</v>
      </c>
      <c r="V1805" s="289">
        <f t="shared" ref="V1805" si="3131">AVERAGE(F1805,I1805,K1805,M1805,O1805,Q1805,S1805,C1805)</f>
        <v>3.1219999999999999</v>
      </c>
      <c r="W1805" s="258">
        <f t="shared" ref="W1805" si="3132">SUM(G1805,J1805,L1805,N1805,P1805,R1805,T1805+D1805)</f>
        <v>5.45</v>
      </c>
      <c r="X1805" s="258">
        <f t="shared" si="2567"/>
        <v>0.15</v>
      </c>
      <c r="Y1805" s="258">
        <f t="shared" ref="Y1805" si="3133">+ROUND((F1805*H1805)+(K1805*L1805*$D$1109)+(O1805*P1805*$D$1109)+(S1805*U1805),2)</f>
        <v>2.84</v>
      </c>
      <c r="Z1805" s="258">
        <f t="shared" ref="Z1805" si="3134">ROUND((I1805*J1805*X1805)+(M1805*N1805*X1805)+(Q1805*R1805*X1805),2)</f>
        <v>0.22</v>
      </c>
    </row>
    <row r="1806" spans="1:26" x14ac:dyDescent="0.2">
      <c r="A1806" s="453"/>
      <c r="B1806" s="258" t="s">
        <v>1342</v>
      </c>
      <c r="C1806" s="258">
        <f>B354</f>
        <v>5.45</v>
      </c>
      <c r="D1806" s="256">
        <f t="shared" ref="D1806" si="3135">$D$1110</f>
        <v>0.2</v>
      </c>
      <c r="E1806" s="256">
        <f t="shared" ref="E1806" si="3136">$D$1111</f>
        <v>0.25</v>
      </c>
      <c r="F1806" s="258"/>
      <c r="G1806" s="258"/>
      <c r="H1806" s="275"/>
      <c r="I1806" s="287"/>
      <c r="J1806" s="291"/>
      <c r="K1806" s="287"/>
      <c r="L1806" s="288"/>
      <c r="M1806" s="287"/>
      <c r="N1806" s="288"/>
      <c r="O1806" s="287"/>
      <c r="P1806" s="275"/>
      <c r="Q1806" s="290"/>
      <c r="R1806" s="291"/>
      <c r="S1806" s="289"/>
      <c r="T1806" s="258"/>
      <c r="U1806" s="288"/>
      <c r="V1806" s="289">
        <f t="shared" ref="V1806" si="3137">D1806</f>
        <v>0.2</v>
      </c>
      <c r="W1806" s="258">
        <f t="shared" ref="W1806" si="3138">+C1806</f>
        <v>5.45</v>
      </c>
      <c r="X1806" s="258">
        <f t="shared" ref="X1806" si="3139">+E1806</f>
        <v>0.25</v>
      </c>
      <c r="Y1806" s="258">
        <f t="shared" ref="Y1806" si="3140">ROUND((V1806*W1806*X1806),2)</f>
        <v>0.27</v>
      </c>
      <c r="Z1806" s="258"/>
    </row>
    <row r="1807" spans="1:26" x14ac:dyDescent="0.2">
      <c r="A1807" s="453" t="s">
        <v>1385</v>
      </c>
      <c r="B1807" s="258" t="s">
        <v>1437</v>
      </c>
      <c r="C1807" s="258"/>
      <c r="D1807" s="256"/>
      <c r="E1807" s="256"/>
      <c r="F1807" s="258">
        <v>3.37</v>
      </c>
      <c r="G1807" s="258">
        <v>0.7</v>
      </c>
      <c r="H1807" s="275">
        <f t="shared" ref="H1807" si="3141">+(G1807*$D$1109)+(0.175*0.5)</f>
        <v>0.1925</v>
      </c>
      <c r="I1807" s="287">
        <v>3.26</v>
      </c>
      <c r="J1807" s="291">
        <v>0.45</v>
      </c>
      <c r="K1807" s="287">
        <v>3</v>
      </c>
      <c r="L1807" s="288">
        <v>1.35</v>
      </c>
      <c r="M1807" s="287"/>
      <c r="N1807" s="288">
        <v>0</v>
      </c>
      <c r="O1807" s="287">
        <v>3</v>
      </c>
      <c r="P1807" s="275">
        <v>2.25</v>
      </c>
      <c r="Q1807" s="290"/>
      <c r="R1807" s="291">
        <v>0</v>
      </c>
      <c r="S1807" s="289">
        <v>2.98</v>
      </c>
      <c r="T1807" s="258">
        <v>0.7</v>
      </c>
      <c r="U1807" s="288">
        <f t="shared" si="2943"/>
        <v>0.1925</v>
      </c>
      <c r="V1807" s="289">
        <f t="shared" ref="V1807" si="3142">AVERAGE(F1807,I1807,K1807,M1807,O1807,Q1807,S1807,C1807)</f>
        <v>3.1219999999999999</v>
      </c>
      <c r="W1807" s="258">
        <f t="shared" ref="W1807" si="3143">SUM(G1807,J1807,L1807,N1807,P1807,R1807,T1807+D1807)</f>
        <v>5.45</v>
      </c>
      <c r="X1807" s="258">
        <f t="shared" si="2567"/>
        <v>0.15</v>
      </c>
      <c r="Y1807" s="258">
        <f t="shared" ref="Y1807" si="3144">+ROUND((F1807*H1807)+(K1807*L1807*$D$1109)+(O1807*P1807*$D$1109)+(S1807*U1807),2)</f>
        <v>2.84</v>
      </c>
      <c r="Z1807" s="258">
        <f t="shared" ref="Z1807" si="3145">ROUND((I1807*J1807*X1807)+(M1807*N1807*X1807)+(Q1807*R1807*X1807),2)</f>
        <v>0.22</v>
      </c>
    </row>
    <row r="1808" spans="1:26" x14ac:dyDescent="0.2">
      <c r="A1808" s="453"/>
      <c r="B1808" s="258" t="s">
        <v>1343</v>
      </c>
      <c r="C1808" s="258">
        <f>B355</f>
        <v>5.45</v>
      </c>
      <c r="D1808" s="256">
        <f t="shared" ref="D1808" si="3146">$D$1110</f>
        <v>0.2</v>
      </c>
      <c r="E1808" s="256">
        <f t="shared" ref="E1808" si="3147">$D$1111</f>
        <v>0.25</v>
      </c>
      <c r="F1808" s="258"/>
      <c r="G1808" s="258"/>
      <c r="H1808" s="275"/>
      <c r="I1808" s="287"/>
      <c r="J1808" s="291"/>
      <c r="K1808" s="287"/>
      <c r="L1808" s="288"/>
      <c r="M1808" s="287"/>
      <c r="N1808" s="288"/>
      <c r="O1808" s="287"/>
      <c r="P1808" s="275"/>
      <c r="Q1808" s="290"/>
      <c r="R1808" s="291"/>
      <c r="S1808" s="289"/>
      <c r="T1808" s="258"/>
      <c r="U1808" s="288"/>
      <c r="V1808" s="289">
        <f t="shared" ref="V1808" si="3148">D1808</f>
        <v>0.2</v>
      </c>
      <c r="W1808" s="258">
        <f t="shared" ref="W1808" si="3149">+C1808</f>
        <v>5.45</v>
      </c>
      <c r="X1808" s="258">
        <f t="shared" ref="X1808" si="3150">+E1808</f>
        <v>0.25</v>
      </c>
      <c r="Y1808" s="258">
        <f t="shared" ref="Y1808" si="3151">ROUND((V1808*W1808*X1808),2)</f>
        <v>0.27</v>
      </c>
      <c r="Z1808" s="258"/>
    </row>
    <row r="1809" spans="1:26" x14ac:dyDescent="0.2">
      <c r="A1809" s="453" t="s">
        <v>1386</v>
      </c>
      <c r="B1809" s="258" t="s">
        <v>1438</v>
      </c>
      <c r="C1809" s="258"/>
      <c r="D1809" s="256"/>
      <c r="E1809" s="256"/>
      <c r="F1809" s="258">
        <v>3.35</v>
      </c>
      <c r="G1809" s="258">
        <v>0.7</v>
      </c>
      <c r="H1809" s="275">
        <f t="shared" ref="H1809" si="3152">+(G1809*$D$1109)+(0.175*0.5)</f>
        <v>0.1925</v>
      </c>
      <c r="I1809" s="287">
        <v>3.25</v>
      </c>
      <c r="J1809" s="291">
        <v>0.45</v>
      </c>
      <c r="K1809" s="287">
        <v>3.18</v>
      </c>
      <c r="L1809" s="288">
        <v>2.25</v>
      </c>
      <c r="M1809" s="287"/>
      <c r="N1809" s="288">
        <v>0</v>
      </c>
      <c r="O1809" s="287">
        <v>3</v>
      </c>
      <c r="P1809" s="275">
        <v>2.25</v>
      </c>
      <c r="Q1809" s="290"/>
      <c r="R1809" s="288">
        <v>0</v>
      </c>
      <c r="S1809" s="289">
        <v>2.71</v>
      </c>
      <c r="T1809" s="258">
        <v>0.7</v>
      </c>
      <c r="U1809" s="288">
        <f t="shared" si="2943"/>
        <v>0.1925</v>
      </c>
      <c r="V1809" s="289">
        <f t="shared" ref="V1809" si="3153">AVERAGE(F1809,I1809,K1809,M1809,O1809,Q1809,S1809,C1809)</f>
        <v>3.0979999999999999</v>
      </c>
      <c r="W1809" s="258">
        <f t="shared" ref="W1809" si="3154">SUM(G1809,J1809,L1809,N1809,P1809,R1809,T1809+D1809)</f>
        <v>6.3500000000000005</v>
      </c>
      <c r="X1809" s="258">
        <f t="shared" si="2567"/>
        <v>0.15</v>
      </c>
      <c r="Y1809" s="258">
        <f t="shared" ref="Y1809" si="3155">+ROUND((F1809*H1809)+(K1809*L1809*$D$1109)+(O1809*P1809*$D$1109)+(S1809*U1809),2)</f>
        <v>3.25</v>
      </c>
      <c r="Z1809" s="258">
        <f t="shared" ref="Z1809" si="3156">ROUND((I1809*J1809*X1809)+(M1809*N1809*X1809)+(Q1809*R1809*X1809),2)</f>
        <v>0.22</v>
      </c>
    </row>
    <row r="1810" spans="1:26" x14ac:dyDescent="0.2">
      <c r="A1810" s="453"/>
      <c r="B1810" s="258" t="s">
        <v>1344</v>
      </c>
      <c r="C1810" s="258">
        <f>B356</f>
        <v>5.45</v>
      </c>
      <c r="D1810" s="256">
        <f t="shared" ref="D1810" si="3157">$D$1110</f>
        <v>0.2</v>
      </c>
      <c r="E1810" s="256">
        <f t="shared" ref="E1810" si="3158">$D$1111</f>
        <v>0.25</v>
      </c>
      <c r="F1810" s="258"/>
      <c r="G1810" s="258"/>
      <c r="H1810" s="275"/>
      <c r="I1810" s="287"/>
      <c r="J1810" s="291"/>
      <c r="K1810" s="287"/>
      <c r="L1810" s="288"/>
      <c r="M1810" s="287"/>
      <c r="N1810" s="288"/>
      <c r="O1810" s="287"/>
      <c r="P1810" s="275"/>
      <c r="Q1810" s="290"/>
      <c r="R1810" s="288"/>
      <c r="S1810" s="289"/>
      <c r="T1810" s="258"/>
      <c r="U1810" s="288"/>
      <c r="V1810" s="289">
        <f t="shared" ref="V1810" si="3159">D1810</f>
        <v>0.2</v>
      </c>
      <c r="W1810" s="258">
        <f t="shared" ref="W1810" si="3160">+C1810</f>
        <v>5.45</v>
      </c>
      <c r="X1810" s="258">
        <f t="shared" ref="X1810" si="3161">+E1810</f>
        <v>0.25</v>
      </c>
      <c r="Y1810" s="258">
        <f t="shared" ref="Y1810" si="3162">ROUND((V1810*W1810*X1810),2)</f>
        <v>0.27</v>
      </c>
      <c r="Z1810" s="258"/>
    </row>
    <row r="1811" spans="1:26" x14ac:dyDescent="0.2">
      <c r="A1811" s="453" t="s">
        <v>1387</v>
      </c>
      <c r="B1811" s="258" t="s">
        <v>1439</v>
      </c>
      <c r="C1811" s="258"/>
      <c r="D1811" s="256"/>
      <c r="E1811" s="256"/>
      <c r="F1811" s="258">
        <v>3.78</v>
      </c>
      <c r="G1811" s="258">
        <v>0.7</v>
      </c>
      <c r="H1811" s="275">
        <f t="shared" ref="H1811" si="3163">+(G1811*$D$1109)+(0.175*0.5)</f>
        <v>0.1925</v>
      </c>
      <c r="I1811" s="287">
        <v>3.41</v>
      </c>
      <c r="J1811" s="291">
        <v>0.45</v>
      </c>
      <c r="K1811" s="287">
        <v>3.16</v>
      </c>
      <c r="L1811" s="288">
        <v>2.25</v>
      </c>
      <c r="M1811" s="287"/>
      <c r="N1811" s="288">
        <v>0</v>
      </c>
      <c r="O1811" s="287">
        <v>3</v>
      </c>
      <c r="P1811" s="275">
        <v>2.25</v>
      </c>
      <c r="Q1811" s="290"/>
      <c r="R1811" s="288">
        <v>0</v>
      </c>
      <c r="S1811" s="289">
        <v>2.77</v>
      </c>
      <c r="T1811" s="258">
        <v>0.7</v>
      </c>
      <c r="U1811" s="288">
        <f t="shared" si="2943"/>
        <v>0.1925</v>
      </c>
      <c r="V1811" s="289">
        <f t="shared" ref="V1811" si="3164">AVERAGE(F1811,I1811,K1811,M1811,O1811,Q1811,S1811,C1811)</f>
        <v>3.2240000000000002</v>
      </c>
      <c r="W1811" s="258">
        <f t="shared" ref="W1811" si="3165">SUM(G1811,J1811,L1811,N1811,P1811,R1811,T1811+D1811)</f>
        <v>6.3500000000000005</v>
      </c>
      <c r="X1811" s="258">
        <f t="shared" si="2567"/>
        <v>0.15</v>
      </c>
      <c r="Y1811" s="258">
        <f t="shared" ref="Y1811" si="3166">+ROUND((F1811*H1811)+(K1811*L1811*$D$1109)+(O1811*P1811*$D$1109)+(S1811*U1811),2)</f>
        <v>3.34</v>
      </c>
      <c r="Z1811" s="258">
        <f t="shared" ref="Z1811" si="3167">ROUND((I1811*J1811*X1811)+(M1811*N1811*X1811)+(Q1811*R1811*X1811),2)</f>
        <v>0.23</v>
      </c>
    </row>
    <row r="1812" spans="1:26" x14ac:dyDescent="0.2">
      <c r="A1812" s="453"/>
      <c r="B1812" s="258" t="s">
        <v>1345</v>
      </c>
      <c r="C1812" s="258">
        <f>B357</f>
        <v>5.45</v>
      </c>
      <c r="D1812" s="256">
        <f t="shared" ref="D1812" si="3168">$D$1110</f>
        <v>0.2</v>
      </c>
      <c r="E1812" s="256">
        <f t="shared" ref="E1812" si="3169">$D$1111</f>
        <v>0.25</v>
      </c>
      <c r="F1812" s="258"/>
      <c r="G1812" s="258"/>
      <c r="H1812" s="275"/>
      <c r="I1812" s="287"/>
      <c r="J1812" s="291"/>
      <c r="K1812" s="287"/>
      <c r="L1812" s="288"/>
      <c r="M1812" s="287"/>
      <c r="N1812" s="288"/>
      <c r="O1812" s="287"/>
      <c r="P1812" s="275"/>
      <c r="Q1812" s="290"/>
      <c r="R1812" s="288"/>
      <c r="S1812" s="289"/>
      <c r="T1812" s="258"/>
      <c r="U1812" s="288"/>
      <c r="V1812" s="289">
        <f t="shared" ref="V1812" si="3170">D1812</f>
        <v>0.2</v>
      </c>
      <c r="W1812" s="258">
        <f t="shared" ref="W1812" si="3171">+C1812</f>
        <v>5.45</v>
      </c>
      <c r="X1812" s="258">
        <f t="shared" ref="X1812" si="3172">+E1812</f>
        <v>0.25</v>
      </c>
      <c r="Y1812" s="258">
        <f t="shared" ref="Y1812" si="3173">ROUND((V1812*W1812*X1812),2)</f>
        <v>0.27</v>
      </c>
      <c r="Z1812" s="258"/>
    </row>
    <row r="1813" spans="1:26" x14ac:dyDescent="0.2">
      <c r="A1813" s="453" t="s">
        <v>1388</v>
      </c>
      <c r="B1813" s="258" t="s">
        <v>1440</v>
      </c>
      <c r="C1813" s="258"/>
      <c r="D1813" s="256"/>
      <c r="E1813" s="256"/>
      <c r="F1813" s="258">
        <v>3.31</v>
      </c>
      <c r="G1813" s="258">
        <v>0.7</v>
      </c>
      <c r="H1813" s="275">
        <f t="shared" ref="H1813" si="3174">+(G1813*$D$1109)+(0.175*0.5)</f>
        <v>0.1925</v>
      </c>
      <c r="I1813" s="287">
        <v>3.24</v>
      </c>
      <c r="J1813" s="291">
        <v>0.45</v>
      </c>
      <c r="K1813" s="287">
        <v>3.16</v>
      </c>
      <c r="L1813" s="288">
        <v>2.25</v>
      </c>
      <c r="M1813" s="287"/>
      <c r="N1813" s="288">
        <v>0</v>
      </c>
      <c r="O1813" s="287">
        <v>3</v>
      </c>
      <c r="P1813" s="275">
        <v>2.25</v>
      </c>
      <c r="Q1813" s="290"/>
      <c r="R1813" s="288">
        <v>0</v>
      </c>
      <c r="S1813" s="289">
        <v>2.77</v>
      </c>
      <c r="T1813" s="258">
        <v>0.7</v>
      </c>
      <c r="U1813" s="288">
        <f t="shared" si="2943"/>
        <v>0.1925</v>
      </c>
      <c r="V1813" s="289">
        <f t="shared" ref="V1813" si="3175">AVERAGE(F1813,I1813,K1813,M1813,O1813,Q1813,S1813,C1813)</f>
        <v>3.0960000000000001</v>
      </c>
      <c r="W1813" s="258">
        <f t="shared" ref="W1813" si="3176">SUM(G1813,J1813,L1813,N1813,P1813,R1813,T1813+D1813)</f>
        <v>6.3500000000000005</v>
      </c>
      <c r="X1813" s="258">
        <f t="shared" si="2567"/>
        <v>0.15</v>
      </c>
      <c r="Y1813" s="258">
        <f t="shared" ref="Y1813" si="3177">+ROUND((F1813*H1813)+(K1813*L1813*$D$1109)+(O1813*P1813*$D$1109)+(S1813*U1813),2)</f>
        <v>3.25</v>
      </c>
      <c r="Z1813" s="258">
        <f t="shared" ref="Z1813" si="3178">ROUND((I1813*J1813*X1813)+(M1813*N1813*X1813)+(Q1813*R1813*X1813),2)</f>
        <v>0.22</v>
      </c>
    </row>
    <row r="1814" spans="1:26" x14ac:dyDescent="0.2">
      <c r="A1814" s="453"/>
      <c r="B1814" s="258" t="s">
        <v>1346</v>
      </c>
      <c r="C1814" s="258">
        <f>B358</f>
        <v>5.45</v>
      </c>
      <c r="D1814" s="256">
        <f t="shared" ref="D1814" si="3179">$D$1110</f>
        <v>0.2</v>
      </c>
      <c r="E1814" s="256">
        <f t="shared" ref="E1814" si="3180">$D$1111</f>
        <v>0.25</v>
      </c>
      <c r="F1814" s="258"/>
      <c r="G1814" s="258"/>
      <c r="H1814" s="275"/>
      <c r="I1814" s="287"/>
      <c r="J1814" s="291"/>
      <c r="K1814" s="287"/>
      <c r="L1814" s="288"/>
      <c r="M1814" s="287"/>
      <c r="N1814" s="288"/>
      <c r="O1814" s="287"/>
      <c r="P1814" s="275"/>
      <c r="Q1814" s="290"/>
      <c r="R1814" s="288"/>
      <c r="S1814" s="289"/>
      <c r="T1814" s="258"/>
      <c r="U1814" s="288"/>
      <c r="V1814" s="289">
        <f t="shared" ref="V1814" si="3181">D1814</f>
        <v>0.2</v>
      </c>
      <c r="W1814" s="258">
        <f t="shared" ref="W1814" si="3182">+C1814</f>
        <v>5.45</v>
      </c>
      <c r="X1814" s="258">
        <f t="shared" ref="X1814" si="3183">+E1814</f>
        <v>0.25</v>
      </c>
      <c r="Y1814" s="258">
        <f t="shared" ref="Y1814" si="3184">ROUND((V1814*W1814*X1814),2)</f>
        <v>0.27</v>
      </c>
      <c r="Z1814" s="258"/>
    </row>
    <row r="1815" spans="1:26" x14ac:dyDescent="0.2">
      <c r="A1815" s="453" t="s">
        <v>1389</v>
      </c>
      <c r="B1815" s="258" t="s">
        <v>1441</v>
      </c>
      <c r="C1815" s="258"/>
      <c r="D1815" s="256"/>
      <c r="E1815" s="256"/>
      <c r="F1815" s="258">
        <v>3.48</v>
      </c>
      <c r="G1815" s="258">
        <v>0.7</v>
      </c>
      <c r="H1815" s="275">
        <f t="shared" ref="H1815" si="3185">+(G1815*$D$1109)+(0.175*0.5)</f>
        <v>0.1925</v>
      </c>
      <c r="I1815" s="287">
        <v>3.34</v>
      </c>
      <c r="J1815" s="291">
        <v>0.45</v>
      </c>
      <c r="K1815" s="287">
        <v>2.25</v>
      </c>
      <c r="L1815" s="288">
        <v>2.25</v>
      </c>
      <c r="M1815" s="287"/>
      <c r="N1815" s="288">
        <v>0</v>
      </c>
      <c r="O1815" s="287">
        <v>3</v>
      </c>
      <c r="P1815" s="275">
        <v>2.25</v>
      </c>
      <c r="Q1815" s="290"/>
      <c r="R1815" s="288">
        <v>0</v>
      </c>
      <c r="S1815" s="289">
        <v>2.61</v>
      </c>
      <c r="T1815" s="258">
        <v>0.7</v>
      </c>
      <c r="U1815" s="288">
        <f t="shared" si="2943"/>
        <v>0.1925</v>
      </c>
      <c r="V1815" s="289">
        <f t="shared" ref="V1815" si="3186">AVERAGE(F1815,I1815,K1815,M1815,O1815,Q1815,S1815,C1815)</f>
        <v>2.9359999999999999</v>
      </c>
      <c r="W1815" s="258">
        <f t="shared" ref="W1815" si="3187">SUM(G1815,J1815,L1815,N1815,P1815,R1815,T1815+D1815)</f>
        <v>6.3500000000000005</v>
      </c>
      <c r="X1815" s="258">
        <f t="shared" si="2567"/>
        <v>0.15</v>
      </c>
      <c r="Y1815" s="258">
        <f t="shared" ref="Y1815" si="3188">+ROUND((F1815*H1815)+(K1815*L1815*$D$1109)+(O1815*P1815*$D$1109)+(S1815*U1815),2)</f>
        <v>2.94</v>
      </c>
      <c r="Z1815" s="258">
        <f t="shared" ref="Z1815" si="3189">ROUND((I1815*J1815*X1815)+(M1815*N1815*X1815)+(Q1815*R1815*X1815),2)</f>
        <v>0.23</v>
      </c>
    </row>
    <row r="1816" spans="1:26" x14ac:dyDescent="0.2">
      <c r="A1816" s="453"/>
      <c r="B1816" s="258" t="s">
        <v>1347</v>
      </c>
      <c r="C1816" s="258">
        <f>B359</f>
        <v>5.45</v>
      </c>
      <c r="D1816" s="256">
        <f t="shared" ref="D1816" si="3190">$D$1110</f>
        <v>0.2</v>
      </c>
      <c r="E1816" s="256">
        <f t="shared" ref="E1816" si="3191">$D$1111</f>
        <v>0.25</v>
      </c>
      <c r="F1816" s="258"/>
      <c r="G1816" s="258"/>
      <c r="H1816" s="275"/>
      <c r="I1816" s="287"/>
      <c r="J1816" s="291"/>
      <c r="K1816" s="287"/>
      <c r="L1816" s="288"/>
      <c r="M1816" s="287"/>
      <c r="N1816" s="288"/>
      <c r="O1816" s="287"/>
      <c r="P1816" s="275"/>
      <c r="Q1816" s="290"/>
      <c r="R1816" s="288"/>
      <c r="S1816" s="289"/>
      <c r="T1816" s="258"/>
      <c r="U1816" s="288"/>
      <c r="V1816" s="289">
        <f t="shared" ref="V1816" si="3192">D1816</f>
        <v>0.2</v>
      </c>
      <c r="W1816" s="258">
        <f t="shared" ref="W1816" si="3193">+C1816</f>
        <v>5.45</v>
      </c>
      <c r="X1816" s="258">
        <f t="shared" ref="X1816" si="3194">+E1816</f>
        <v>0.25</v>
      </c>
      <c r="Y1816" s="258">
        <f t="shared" ref="Y1816" si="3195">ROUND((V1816*W1816*X1816),2)</f>
        <v>0.27</v>
      </c>
      <c r="Z1816" s="258"/>
    </row>
    <row r="1817" spans="1:26" x14ac:dyDescent="0.2">
      <c r="A1817" s="453" t="s">
        <v>1390</v>
      </c>
      <c r="B1817" s="258" t="s">
        <v>1442</v>
      </c>
      <c r="C1817" s="258"/>
      <c r="D1817" s="256"/>
      <c r="E1817" s="256"/>
      <c r="F1817" s="258">
        <v>3.47</v>
      </c>
      <c r="G1817" s="258">
        <v>0.7</v>
      </c>
      <c r="H1817" s="275">
        <f t="shared" ref="H1817" si="3196">+(G1817*$D$1109)+(0.175*0.5)</f>
        <v>0.1925</v>
      </c>
      <c r="I1817" s="287">
        <v>3.33</v>
      </c>
      <c r="J1817" s="291">
        <v>0.45</v>
      </c>
      <c r="K1817" s="287">
        <v>2.25</v>
      </c>
      <c r="L1817" s="288">
        <v>2.25</v>
      </c>
      <c r="M1817" s="287"/>
      <c r="N1817" s="288">
        <v>0</v>
      </c>
      <c r="O1817" s="287">
        <v>3</v>
      </c>
      <c r="P1817" s="275">
        <v>2.25</v>
      </c>
      <c r="Q1817" s="290"/>
      <c r="R1817" s="288">
        <v>0</v>
      </c>
      <c r="S1817" s="289">
        <v>2.62</v>
      </c>
      <c r="T1817" s="258">
        <v>0.7</v>
      </c>
      <c r="U1817" s="288">
        <f t="shared" si="2943"/>
        <v>0.1925</v>
      </c>
      <c r="V1817" s="289">
        <f t="shared" ref="V1817" si="3197">AVERAGE(F1817,I1817,K1817,M1817,O1817,Q1817,S1817,C1817)</f>
        <v>2.9340000000000002</v>
      </c>
      <c r="W1817" s="258">
        <f t="shared" ref="W1817" si="3198">SUM(G1817,J1817,L1817,N1817,P1817,R1817,T1817+D1817)</f>
        <v>6.3500000000000005</v>
      </c>
      <c r="X1817" s="258">
        <f t="shared" si="2567"/>
        <v>0.15</v>
      </c>
      <c r="Y1817" s="258">
        <f t="shared" ref="Y1817" si="3199">+ROUND((F1817*H1817)+(K1817*L1817*$D$1109)+(O1817*P1817*$D$1109)+(S1817*U1817),2)</f>
        <v>2.94</v>
      </c>
      <c r="Z1817" s="258">
        <f t="shared" ref="Z1817" si="3200">ROUND((I1817*J1817*X1817)+(M1817*N1817*X1817)+(Q1817*R1817*X1817),2)</f>
        <v>0.22</v>
      </c>
    </row>
    <row r="1818" spans="1:26" x14ac:dyDescent="0.2">
      <c r="A1818" s="453"/>
      <c r="B1818" s="258" t="s">
        <v>1348</v>
      </c>
      <c r="C1818" s="258">
        <f>B360</f>
        <v>5.45</v>
      </c>
      <c r="D1818" s="256">
        <f t="shared" ref="D1818" si="3201">$D$1110</f>
        <v>0.2</v>
      </c>
      <c r="E1818" s="256">
        <f t="shared" ref="E1818" si="3202">$D$1111</f>
        <v>0.25</v>
      </c>
      <c r="F1818" s="258"/>
      <c r="G1818" s="258"/>
      <c r="H1818" s="275"/>
      <c r="I1818" s="287"/>
      <c r="J1818" s="288"/>
      <c r="K1818" s="287"/>
      <c r="L1818" s="288"/>
      <c r="M1818" s="287"/>
      <c r="N1818" s="288"/>
      <c r="O1818" s="287"/>
      <c r="P1818" s="275"/>
      <c r="Q1818" s="290"/>
      <c r="R1818" s="288"/>
      <c r="S1818" s="289"/>
      <c r="T1818" s="258"/>
      <c r="U1818" s="288"/>
      <c r="V1818" s="289">
        <f t="shared" ref="V1818" si="3203">D1818</f>
        <v>0.2</v>
      </c>
      <c r="W1818" s="258">
        <f t="shared" ref="W1818" si="3204">+C1818</f>
        <v>5.45</v>
      </c>
      <c r="X1818" s="258">
        <f t="shared" ref="X1818" si="3205">+E1818</f>
        <v>0.25</v>
      </c>
      <c r="Y1818" s="258">
        <f t="shared" ref="Y1818" si="3206">ROUND((V1818*W1818*X1818),2)</f>
        <v>0.27</v>
      </c>
      <c r="Z1818" s="258"/>
    </row>
    <row r="1819" spans="1:26" x14ac:dyDescent="0.2">
      <c r="A1819" s="453" t="s">
        <v>1391</v>
      </c>
      <c r="B1819" s="258" t="s">
        <v>1443</v>
      </c>
      <c r="C1819" s="258"/>
      <c r="D1819" s="256"/>
      <c r="E1819" s="256"/>
      <c r="F1819" s="258">
        <v>1.68</v>
      </c>
      <c r="G1819" s="258">
        <v>0.7</v>
      </c>
      <c r="H1819" s="275">
        <f t="shared" ref="H1819" si="3207">+(G1819*$D$1109)+(0.175*0.5)</f>
        <v>0.1925</v>
      </c>
      <c r="I1819" s="287">
        <v>1.94</v>
      </c>
      <c r="J1819" s="288">
        <v>0.45</v>
      </c>
      <c r="K1819" s="287">
        <v>1.93</v>
      </c>
      <c r="L1819" s="288">
        <v>2.2599999999999998</v>
      </c>
      <c r="M1819" s="287"/>
      <c r="N1819" s="288">
        <v>0</v>
      </c>
      <c r="O1819" s="287">
        <v>1.87</v>
      </c>
      <c r="P1819" s="275">
        <v>2.25</v>
      </c>
      <c r="Q1819" s="290"/>
      <c r="R1819" s="288">
        <v>0</v>
      </c>
      <c r="S1819" s="289">
        <v>1.81</v>
      </c>
      <c r="T1819" s="258">
        <v>0.7</v>
      </c>
      <c r="U1819" s="288">
        <f t="shared" si="2943"/>
        <v>0.1925</v>
      </c>
      <c r="V1819" s="289">
        <f t="shared" ref="V1819" si="3208">AVERAGE(F1819,I1819,K1819,M1819,O1819,Q1819,S1819,C1819)</f>
        <v>1.8460000000000001</v>
      </c>
      <c r="W1819" s="258">
        <f t="shared" ref="W1819" si="3209">SUM(G1819,J1819,L1819,N1819,P1819,R1819,T1819+D1819)</f>
        <v>6.36</v>
      </c>
      <c r="X1819" s="258">
        <f t="shared" si="2567"/>
        <v>0.15</v>
      </c>
      <c r="Y1819" s="258">
        <f t="shared" ref="Y1819" si="3210">+ROUND((F1819*H1819)+(K1819*L1819*$D$1109)+(O1819*P1819*$D$1109)+(S1819*U1819),2)</f>
        <v>1.96</v>
      </c>
      <c r="Z1819" s="258">
        <f t="shared" ref="Z1819" si="3211">ROUND((I1819*J1819*X1819)+(M1819*N1819*X1819)+(Q1819*R1819*X1819),2)</f>
        <v>0.13</v>
      </c>
    </row>
    <row r="1820" spans="1:26" x14ac:dyDescent="0.2">
      <c r="A1820" s="453"/>
      <c r="B1820" s="258" t="s">
        <v>1349</v>
      </c>
      <c r="C1820" s="258">
        <f>B361</f>
        <v>5.23</v>
      </c>
      <c r="D1820" s="256">
        <f t="shared" ref="D1820" si="3212">$D$1110</f>
        <v>0.2</v>
      </c>
      <c r="E1820" s="256">
        <f t="shared" ref="E1820" si="3213">$D$1111</f>
        <v>0.25</v>
      </c>
      <c r="F1820" s="258"/>
      <c r="G1820" s="258"/>
      <c r="H1820" s="275"/>
      <c r="I1820" s="287"/>
      <c r="J1820" s="288"/>
      <c r="K1820" s="287"/>
      <c r="L1820" s="288"/>
      <c r="M1820" s="287"/>
      <c r="N1820" s="288"/>
      <c r="O1820" s="287"/>
      <c r="P1820" s="275"/>
      <c r="Q1820" s="290"/>
      <c r="R1820" s="288"/>
      <c r="S1820" s="289"/>
      <c r="T1820" s="258"/>
      <c r="U1820" s="288"/>
      <c r="V1820" s="289">
        <f t="shared" ref="V1820" si="3214">D1820</f>
        <v>0.2</v>
      </c>
      <c r="W1820" s="258">
        <f t="shared" ref="W1820" si="3215">+C1820</f>
        <v>5.23</v>
      </c>
      <c r="X1820" s="258">
        <f t="shared" ref="X1820" si="3216">+E1820</f>
        <v>0.25</v>
      </c>
      <c r="Y1820" s="258">
        <f t="shared" ref="Y1820" si="3217">ROUND((V1820*W1820*X1820),2)</f>
        <v>0.26</v>
      </c>
      <c r="Z1820" s="258"/>
    </row>
    <row r="1821" spans="1:26" x14ac:dyDescent="0.2">
      <c r="A1821" s="453" t="s">
        <v>1392</v>
      </c>
      <c r="B1821" s="258" t="s">
        <v>586</v>
      </c>
      <c r="C1821" s="258"/>
      <c r="D1821" s="256"/>
      <c r="E1821" s="256"/>
      <c r="F1821" s="258">
        <v>1.5</v>
      </c>
      <c r="G1821" s="258">
        <v>0.7</v>
      </c>
      <c r="H1821" s="275">
        <f t="shared" ref="H1821" si="3218">+(G1821*$D$1109)+(0.175*0.5)</f>
        <v>0.1925</v>
      </c>
      <c r="I1821" s="287"/>
      <c r="J1821" s="288">
        <v>0</v>
      </c>
      <c r="K1821" s="287">
        <v>1.54</v>
      </c>
      <c r="L1821" s="288">
        <v>1.84</v>
      </c>
      <c r="M1821" s="287"/>
      <c r="N1821" s="288">
        <v>0</v>
      </c>
      <c r="O1821" s="287">
        <v>1.5</v>
      </c>
      <c r="P1821" s="275">
        <v>2.02</v>
      </c>
      <c r="Q1821" s="290"/>
      <c r="R1821" s="288">
        <v>0</v>
      </c>
      <c r="S1821" s="289">
        <v>1.5</v>
      </c>
      <c r="T1821" s="258">
        <v>0.7</v>
      </c>
      <c r="U1821" s="288">
        <f t="shared" si="2943"/>
        <v>0.1925</v>
      </c>
      <c r="V1821" s="289">
        <f t="shared" ref="V1821" si="3219">AVERAGE(F1821,I1821,K1821,M1821,O1821,Q1821,S1821,C1821)</f>
        <v>1.51</v>
      </c>
      <c r="W1821" s="258">
        <f t="shared" ref="W1821" si="3220">SUM(G1821,J1821,L1821,N1821,P1821,R1821,T1821+D1821)</f>
        <v>5.2600000000000007</v>
      </c>
      <c r="X1821" s="258">
        <f t="shared" si="2567"/>
        <v>0.15</v>
      </c>
      <c r="Y1821" s="258">
        <f t="shared" ref="Y1821" si="3221">+ROUND((F1821*H1821)+(K1821*L1821*$D$1109)+(O1821*P1821*$D$1109)+(S1821*U1821),2)</f>
        <v>1.46</v>
      </c>
      <c r="Z1821" s="258">
        <f t="shared" ref="Z1821" si="3222">ROUND((I1821*J1821*X1821)+(M1821*N1821*X1821)+(Q1821*R1821*X1821),2)</f>
        <v>0</v>
      </c>
    </row>
    <row r="1822" spans="1:26" x14ac:dyDescent="0.2">
      <c r="A1822" s="453"/>
      <c r="B1822" s="258" t="s">
        <v>1393</v>
      </c>
      <c r="C1822" s="258">
        <f>B362</f>
        <v>0</v>
      </c>
      <c r="D1822" s="258">
        <v>0</v>
      </c>
      <c r="E1822" s="256">
        <f t="shared" ref="E1822" si="3223">$D$1111</f>
        <v>0.25</v>
      </c>
      <c r="F1822" s="258"/>
      <c r="G1822" s="258"/>
      <c r="H1822" s="275"/>
      <c r="I1822" s="287"/>
      <c r="J1822" s="288"/>
      <c r="K1822" s="287"/>
      <c r="L1822" s="288"/>
      <c r="M1822" s="287"/>
      <c r="N1822" s="288"/>
      <c r="O1822" s="287"/>
      <c r="P1822" s="275"/>
      <c r="Q1822" s="290"/>
      <c r="R1822" s="291"/>
      <c r="S1822" s="289"/>
      <c r="T1822" s="258"/>
      <c r="U1822" s="288"/>
      <c r="V1822" s="289">
        <f t="shared" ref="V1822" si="3224">D1822</f>
        <v>0</v>
      </c>
      <c r="W1822" s="258">
        <f t="shared" ref="W1822" si="3225">+C1822</f>
        <v>0</v>
      </c>
      <c r="X1822" s="258">
        <f t="shared" ref="X1822" si="3226">+E1822</f>
        <v>0.25</v>
      </c>
      <c r="Y1822" s="258">
        <f t="shared" ref="Y1822" si="3227">ROUND((V1822*W1822*X1822),2)</f>
        <v>0</v>
      </c>
      <c r="Z1822" s="258"/>
    </row>
    <row r="1823" spans="1:26" x14ac:dyDescent="0.2">
      <c r="A1823" s="453" t="s">
        <v>1444</v>
      </c>
      <c r="B1823" s="258" t="s">
        <v>586</v>
      </c>
      <c r="C1823" s="258"/>
      <c r="D1823" s="258"/>
      <c r="E1823" s="256"/>
      <c r="F1823" s="258"/>
      <c r="G1823" s="258"/>
      <c r="H1823" s="275"/>
      <c r="I1823" s="287"/>
      <c r="J1823" s="288">
        <v>0</v>
      </c>
      <c r="K1823" s="287">
        <v>2.5</v>
      </c>
      <c r="L1823" s="288">
        <v>1.5</v>
      </c>
      <c r="M1823" s="287"/>
      <c r="N1823" s="288">
        <v>0</v>
      </c>
      <c r="O1823" s="287">
        <v>2.5</v>
      </c>
      <c r="P1823" s="275">
        <v>1.5</v>
      </c>
      <c r="Q1823" s="290"/>
      <c r="R1823" s="291">
        <v>0</v>
      </c>
      <c r="S1823" s="289"/>
      <c r="T1823" s="258"/>
      <c r="U1823" s="288"/>
      <c r="V1823" s="289">
        <f t="shared" ref="V1823" si="3228">AVERAGE(F1823,I1823,K1823,M1823,O1823,Q1823,S1823,C1823)</f>
        <v>2.5</v>
      </c>
      <c r="W1823" s="258">
        <f t="shared" ref="W1823" si="3229">SUM(G1823,J1823,L1823,N1823,P1823,R1823,T1823+D1823)</f>
        <v>3</v>
      </c>
      <c r="X1823" s="258">
        <f t="shared" si="2567"/>
        <v>0.15</v>
      </c>
      <c r="Y1823" s="258">
        <f t="shared" ref="Y1823" si="3230">+ROUND((F1823*H1823)+(K1823*L1823*$D$1109)+(O1823*P1823*$D$1109)+(S1823*U1823),2)</f>
        <v>1.1299999999999999</v>
      </c>
      <c r="Z1823" s="258">
        <f t="shared" ref="Z1823" si="3231">ROUND((I1823*J1823*X1823)+(M1823*N1823*X1823)+(Q1823*R1823*X1823),2)</f>
        <v>0</v>
      </c>
    </row>
    <row r="1824" spans="1:26" x14ac:dyDescent="0.2">
      <c r="A1824" s="453"/>
      <c r="B1824" s="258" t="s">
        <v>1395</v>
      </c>
      <c r="C1824" s="258">
        <v>0</v>
      </c>
      <c r="D1824" s="258">
        <v>0</v>
      </c>
      <c r="E1824" s="256">
        <f t="shared" ref="E1824" si="3232">$D$1111</f>
        <v>0.25</v>
      </c>
      <c r="F1824" s="258"/>
      <c r="G1824" s="258"/>
      <c r="H1824" s="275"/>
      <c r="I1824" s="287"/>
      <c r="J1824" s="288"/>
      <c r="K1824" s="287"/>
      <c r="L1824" s="288"/>
      <c r="M1824" s="287"/>
      <c r="N1824" s="288"/>
      <c r="O1824" s="287"/>
      <c r="P1824" s="275"/>
      <c r="Q1824" s="290"/>
      <c r="R1824" s="291"/>
      <c r="S1824" s="289"/>
      <c r="T1824" s="258"/>
      <c r="U1824" s="288"/>
      <c r="V1824" s="289">
        <f t="shared" ref="V1824" si="3233">D1824</f>
        <v>0</v>
      </c>
      <c r="W1824" s="258">
        <f t="shared" ref="W1824" si="3234">+C1824</f>
        <v>0</v>
      </c>
      <c r="X1824" s="258">
        <f t="shared" ref="X1824" si="3235">+E1824</f>
        <v>0.25</v>
      </c>
      <c r="Y1824" s="258">
        <f t="shared" ref="Y1824" si="3236">ROUND((V1824*W1824*X1824),2)</f>
        <v>0</v>
      </c>
      <c r="Z1824" s="258"/>
    </row>
    <row r="1825" spans="1:28" x14ac:dyDescent="0.2">
      <c r="A1825" s="453" t="s">
        <v>1445</v>
      </c>
      <c r="B1825" s="258" t="s">
        <v>586</v>
      </c>
      <c r="C1825" s="258"/>
      <c r="D1825" s="258"/>
      <c r="E1825" s="256"/>
      <c r="F1825" s="258"/>
      <c r="G1825" s="258"/>
      <c r="H1825" s="275"/>
      <c r="I1825" s="287"/>
      <c r="J1825" s="288">
        <v>0</v>
      </c>
      <c r="K1825" s="287">
        <v>2.5</v>
      </c>
      <c r="L1825" s="288">
        <v>1.5</v>
      </c>
      <c r="M1825" s="287"/>
      <c r="N1825" s="288">
        <v>0</v>
      </c>
      <c r="O1825" s="287">
        <v>2.5</v>
      </c>
      <c r="P1825" s="275">
        <v>1.5</v>
      </c>
      <c r="Q1825" s="290"/>
      <c r="R1825" s="291">
        <v>0</v>
      </c>
      <c r="S1825" s="289"/>
      <c r="T1825" s="258"/>
      <c r="U1825" s="288"/>
      <c r="V1825" s="289">
        <f t="shared" ref="V1825" si="3237">AVERAGE(F1825,I1825,K1825,M1825,O1825,Q1825,S1825,C1825)</f>
        <v>2.5</v>
      </c>
      <c r="W1825" s="258">
        <f t="shared" ref="W1825" si="3238">SUM(G1825,J1825,L1825,N1825,P1825,R1825,T1825+D1825)</f>
        <v>3</v>
      </c>
      <c r="X1825" s="258">
        <f t="shared" si="2567"/>
        <v>0.15</v>
      </c>
      <c r="Y1825" s="258">
        <f t="shared" ref="Y1825" si="3239">+ROUND((F1825*H1825)+(K1825*L1825*$D$1109)+(O1825*P1825*$D$1109)+(S1825*U1825),2)</f>
        <v>1.1299999999999999</v>
      </c>
      <c r="Z1825" s="258">
        <f t="shared" ref="Z1825" si="3240">ROUND((I1825*J1825*X1825)+(M1825*N1825*X1825)+(Q1825*R1825*X1825),2)</f>
        <v>0</v>
      </c>
    </row>
    <row r="1826" spans="1:28" x14ac:dyDescent="0.2">
      <c r="A1826" s="453"/>
      <c r="B1826" s="258" t="s">
        <v>1397</v>
      </c>
      <c r="C1826" s="258">
        <v>0</v>
      </c>
      <c r="D1826" s="258">
        <v>0</v>
      </c>
      <c r="E1826" s="256">
        <f t="shared" ref="E1826" si="3241">$D$1111</f>
        <v>0.25</v>
      </c>
      <c r="F1826" s="258"/>
      <c r="G1826" s="258"/>
      <c r="H1826" s="275"/>
      <c r="I1826" s="287"/>
      <c r="J1826" s="288"/>
      <c r="K1826" s="287"/>
      <c r="L1826" s="288"/>
      <c r="M1826" s="287"/>
      <c r="N1826" s="288"/>
      <c r="O1826" s="287"/>
      <c r="P1826" s="275"/>
      <c r="Q1826" s="290"/>
      <c r="R1826" s="291"/>
      <c r="S1826" s="289"/>
      <c r="T1826" s="258"/>
      <c r="U1826" s="288"/>
      <c r="V1826" s="289">
        <f t="shared" ref="V1826" si="3242">D1826</f>
        <v>0</v>
      </c>
      <c r="W1826" s="258">
        <f t="shared" ref="W1826" si="3243">+C1826</f>
        <v>0</v>
      </c>
      <c r="X1826" s="258">
        <f t="shared" ref="X1826" si="3244">+E1826</f>
        <v>0.25</v>
      </c>
      <c r="Y1826" s="258">
        <f t="shared" ref="Y1826" si="3245">ROUND((V1826*W1826*X1826),2)</f>
        <v>0</v>
      </c>
      <c r="Z1826" s="258"/>
    </row>
    <row r="1827" spans="1:28" x14ac:dyDescent="0.2">
      <c r="A1827" s="453" t="s">
        <v>1446</v>
      </c>
      <c r="B1827" s="258" t="s">
        <v>586</v>
      </c>
      <c r="C1827" s="258"/>
      <c r="D1827" s="258"/>
      <c r="E1827" s="256"/>
      <c r="F1827" s="258"/>
      <c r="G1827" s="258"/>
      <c r="H1827" s="275"/>
      <c r="I1827" s="287"/>
      <c r="J1827" s="288">
        <v>0</v>
      </c>
      <c r="K1827" s="287">
        <v>2.5</v>
      </c>
      <c r="L1827" s="288">
        <v>1.5</v>
      </c>
      <c r="M1827" s="287"/>
      <c r="N1827" s="288">
        <v>0</v>
      </c>
      <c r="O1827" s="287">
        <v>2.5</v>
      </c>
      <c r="P1827" s="275">
        <v>1.5</v>
      </c>
      <c r="Q1827" s="290"/>
      <c r="R1827" s="291">
        <v>0</v>
      </c>
      <c r="S1827" s="289"/>
      <c r="T1827" s="258"/>
      <c r="U1827" s="288"/>
      <c r="V1827" s="289">
        <f t="shared" ref="V1827" si="3246">AVERAGE(F1827,I1827,K1827,M1827,O1827,Q1827,S1827,C1827)</f>
        <v>2.5</v>
      </c>
      <c r="W1827" s="258">
        <f t="shared" ref="W1827" si="3247">SUM(G1827,J1827,L1827,N1827,P1827,R1827,T1827+D1827)</f>
        <v>3</v>
      </c>
      <c r="X1827" s="258">
        <f t="shared" si="2567"/>
        <v>0.15</v>
      </c>
      <c r="Y1827" s="258">
        <f t="shared" ref="Y1827" si="3248">+ROUND((F1827*H1827)+(K1827*L1827*$D$1109)+(O1827*P1827*$D$1109)+(S1827*U1827),2)</f>
        <v>1.1299999999999999</v>
      </c>
      <c r="Z1827" s="258">
        <f t="shared" ref="Z1827" si="3249">ROUND((I1827*J1827*X1827)+(M1827*N1827*X1827)+(Q1827*R1827*X1827),2)</f>
        <v>0</v>
      </c>
    </row>
    <row r="1828" spans="1:28" x14ac:dyDescent="0.2">
      <c r="A1828" s="453"/>
      <c r="B1828" s="258" t="s">
        <v>1399</v>
      </c>
      <c r="C1828" s="258">
        <v>0</v>
      </c>
      <c r="D1828" s="258">
        <v>0</v>
      </c>
      <c r="E1828" s="256">
        <f t="shared" ref="E1828" si="3250">$D$1111</f>
        <v>0.25</v>
      </c>
      <c r="F1828" s="258"/>
      <c r="G1828" s="258"/>
      <c r="H1828" s="275"/>
      <c r="I1828" s="287"/>
      <c r="J1828" s="288"/>
      <c r="K1828" s="287"/>
      <c r="L1828" s="288"/>
      <c r="M1828" s="287"/>
      <c r="N1828" s="288"/>
      <c r="O1828" s="287"/>
      <c r="P1828" s="275"/>
      <c r="Q1828" s="290"/>
      <c r="R1828" s="291"/>
      <c r="S1828" s="289"/>
      <c r="T1828" s="258"/>
      <c r="U1828" s="288"/>
      <c r="V1828" s="289">
        <f t="shared" ref="V1828" si="3251">D1828</f>
        <v>0</v>
      </c>
      <c r="W1828" s="258">
        <f t="shared" ref="W1828" si="3252">+C1828</f>
        <v>0</v>
      </c>
      <c r="X1828" s="258">
        <f t="shared" ref="X1828" si="3253">+E1828</f>
        <v>0.25</v>
      </c>
      <c r="Y1828" s="258">
        <f t="shared" ref="Y1828" si="3254">ROUND((V1828*W1828*X1828),2)</f>
        <v>0</v>
      </c>
      <c r="Z1828" s="258"/>
    </row>
    <row r="1829" spans="1:28" x14ac:dyDescent="0.2">
      <c r="A1829" s="453" t="s">
        <v>1447</v>
      </c>
      <c r="B1829" s="258" t="s">
        <v>586</v>
      </c>
      <c r="C1829" s="258"/>
      <c r="D1829" s="258"/>
      <c r="E1829" s="256"/>
      <c r="F1829" s="258"/>
      <c r="G1829" s="258"/>
      <c r="H1829" s="275"/>
      <c r="I1829" s="287"/>
      <c r="J1829" s="288">
        <v>0</v>
      </c>
      <c r="K1829" s="287">
        <v>2.5</v>
      </c>
      <c r="L1829" s="288">
        <v>1.5</v>
      </c>
      <c r="M1829" s="287"/>
      <c r="N1829" s="288">
        <v>0</v>
      </c>
      <c r="O1829" s="287">
        <v>2.5</v>
      </c>
      <c r="P1829" s="275">
        <v>1.5</v>
      </c>
      <c r="Q1829" s="290"/>
      <c r="R1829" s="291">
        <v>0</v>
      </c>
      <c r="S1829" s="289"/>
      <c r="T1829" s="258"/>
      <c r="U1829" s="288"/>
      <c r="V1829" s="289">
        <f t="shared" ref="V1829" si="3255">AVERAGE(F1829,I1829,K1829,M1829,O1829,Q1829,S1829,C1829)</f>
        <v>2.5</v>
      </c>
      <c r="W1829" s="258">
        <f t="shared" ref="W1829" si="3256">SUM(G1829,J1829,L1829,N1829,P1829,R1829,T1829+D1829)</f>
        <v>3</v>
      </c>
      <c r="X1829" s="258">
        <f t="shared" si="2567"/>
        <v>0.15</v>
      </c>
      <c r="Y1829" s="258">
        <f t="shared" ref="Y1829" si="3257">+ROUND((F1829*H1829)+(K1829*L1829*$D$1109)+(O1829*P1829*$D$1109)+(S1829*U1829),2)</f>
        <v>1.1299999999999999</v>
      </c>
      <c r="Z1829" s="258">
        <f t="shared" ref="Z1829" si="3258">ROUND((I1829*J1829*X1829)+(M1829*N1829*X1829)+(Q1829*R1829*X1829),2)</f>
        <v>0</v>
      </c>
    </row>
    <row r="1830" spans="1:28" x14ac:dyDescent="0.2">
      <c r="A1830" s="453"/>
      <c r="B1830" s="258" t="s">
        <v>1401</v>
      </c>
      <c r="C1830" s="258">
        <v>0</v>
      </c>
      <c r="D1830" s="258">
        <v>0</v>
      </c>
      <c r="E1830" s="256">
        <f t="shared" ref="E1830" si="3259">$D$1111</f>
        <v>0.25</v>
      </c>
      <c r="F1830" s="258"/>
      <c r="G1830" s="258"/>
      <c r="H1830" s="275"/>
      <c r="I1830" s="287"/>
      <c r="J1830" s="288"/>
      <c r="K1830" s="287"/>
      <c r="L1830" s="288"/>
      <c r="M1830" s="287"/>
      <c r="N1830" s="288"/>
      <c r="O1830" s="287"/>
      <c r="P1830" s="275"/>
      <c r="Q1830" s="258"/>
      <c r="R1830" s="258"/>
      <c r="S1830" s="289"/>
      <c r="T1830" s="258"/>
      <c r="U1830" s="288"/>
      <c r="V1830" s="289">
        <f t="shared" ref="V1830" si="3260">D1830</f>
        <v>0</v>
      </c>
      <c r="W1830" s="258">
        <f t="shared" ref="W1830" si="3261">+C1830</f>
        <v>0</v>
      </c>
      <c r="X1830" s="258">
        <f t="shared" ref="X1830" si="3262">+E1830</f>
        <v>0.25</v>
      </c>
      <c r="Y1830" s="258">
        <f t="shared" ref="Y1830" si="3263">ROUND((V1830*W1830*X1830),2)</f>
        <v>0</v>
      </c>
      <c r="Z1830" s="258"/>
    </row>
    <row r="1831" spans="1:28" ht="15.75" x14ac:dyDescent="0.2">
      <c r="A1831" s="461" t="s">
        <v>212</v>
      </c>
      <c r="B1831" s="461"/>
      <c r="C1831" s="461"/>
      <c r="D1831" s="461"/>
      <c r="E1831" s="461"/>
      <c r="F1831" s="461"/>
      <c r="G1831" s="461"/>
      <c r="H1831" s="461"/>
      <c r="I1831" s="462"/>
      <c r="J1831" s="462"/>
      <c r="K1831" s="462"/>
      <c r="L1831" s="462"/>
      <c r="M1831" s="462"/>
      <c r="N1831" s="462"/>
      <c r="O1831" s="462"/>
      <c r="P1831" s="462"/>
      <c r="Q1831" s="462"/>
      <c r="R1831" s="462"/>
      <c r="S1831" s="462"/>
      <c r="T1831" s="462"/>
      <c r="U1831" s="462"/>
      <c r="V1831" s="461"/>
      <c r="W1831" s="461"/>
      <c r="X1831" s="461"/>
      <c r="Y1831" s="294">
        <f>SUM(Y1117:Y1830)</f>
        <v>953.08000000000152</v>
      </c>
      <c r="Z1831" s="294">
        <f>SUM(Z1117:Z1830)</f>
        <v>149.40999999999968</v>
      </c>
      <c r="AA1831" s="253"/>
      <c r="AB1831" s="253"/>
    </row>
    <row r="1832" spans="1:28" x14ac:dyDescent="0.2">
      <c r="B1832" s="295"/>
      <c r="C1832" s="188"/>
      <c r="D1832" s="188"/>
      <c r="E1832" s="188"/>
      <c r="F1832" s="295"/>
      <c r="G1832" s="295"/>
      <c r="H1832" s="295"/>
      <c r="I1832" s="295"/>
      <c r="J1832" s="295"/>
      <c r="K1832" s="295"/>
      <c r="L1832" s="295"/>
      <c r="M1832" s="295"/>
      <c r="N1832" s="295"/>
      <c r="O1832" s="295"/>
      <c r="P1832" s="295"/>
      <c r="Q1832" s="295"/>
      <c r="R1832" s="295"/>
      <c r="S1832" s="295"/>
      <c r="T1832" s="295"/>
      <c r="U1832" s="295"/>
      <c r="V1832" s="295"/>
      <c r="W1832" s="295"/>
      <c r="X1832" s="295"/>
      <c r="Y1832" s="295"/>
      <c r="Z1832" s="295"/>
    </row>
    <row r="1833" spans="1:28" x14ac:dyDescent="0.2">
      <c r="B1833" s="295"/>
      <c r="C1833" s="188"/>
      <c r="D1833" s="188"/>
      <c r="E1833" s="188"/>
      <c r="F1833" s="295"/>
      <c r="G1833" s="295"/>
      <c r="H1833" s="295"/>
      <c r="I1833" s="295"/>
      <c r="J1833" s="295"/>
      <c r="K1833" s="295"/>
      <c r="L1833" s="295"/>
      <c r="M1833" s="295"/>
      <c r="N1833" s="295"/>
      <c r="O1833" s="295"/>
      <c r="P1833" s="295"/>
      <c r="Q1833" s="295"/>
      <c r="R1833" s="295"/>
      <c r="S1833" s="295"/>
      <c r="T1833" s="295"/>
      <c r="U1833" s="295"/>
      <c r="V1833" s="295"/>
      <c r="W1833" s="295"/>
      <c r="X1833" s="295"/>
      <c r="Y1833" s="295"/>
      <c r="Z1833" s="295"/>
    </row>
    <row r="1834" spans="1:28" x14ac:dyDescent="0.2">
      <c r="B1834" s="295"/>
      <c r="C1834" s="188"/>
      <c r="D1834" s="188"/>
      <c r="E1834" s="188"/>
      <c r="F1834" s="295"/>
      <c r="G1834" s="295"/>
      <c r="H1834" s="295"/>
      <c r="I1834" s="295"/>
      <c r="J1834" s="295"/>
      <c r="K1834" s="295"/>
      <c r="L1834" s="295"/>
      <c r="M1834" s="295"/>
      <c r="N1834" s="295"/>
      <c r="O1834" s="295"/>
      <c r="P1834" s="295"/>
      <c r="Q1834" s="295"/>
      <c r="R1834" s="295"/>
      <c r="S1834" s="295"/>
      <c r="T1834" s="295"/>
      <c r="U1834" s="295"/>
      <c r="V1834" s="295"/>
      <c r="W1834" s="295"/>
      <c r="X1834" s="295"/>
      <c r="Y1834" s="295"/>
      <c r="Z1834" s="295"/>
    </row>
    <row r="1835" spans="1:28" x14ac:dyDescent="0.2">
      <c r="B1835" s="295"/>
      <c r="C1835" s="188"/>
      <c r="D1835" s="188"/>
      <c r="E1835" s="188"/>
      <c r="F1835" s="295"/>
      <c r="G1835" s="295"/>
      <c r="H1835" s="295"/>
      <c r="I1835" s="295"/>
      <c r="J1835" s="295"/>
      <c r="K1835" s="295"/>
      <c r="L1835" s="295"/>
      <c r="M1835" s="295"/>
      <c r="N1835" s="295"/>
      <c r="O1835" s="295"/>
      <c r="P1835" s="295"/>
      <c r="Q1835" s="295"/>
      <c r="R1835" s="295"/>
      <c r="S1835" s="295"/>
      <c r="T1835" s="295"/>
      <c r="U1835" s="295"/>
      <c r="V1835" s="295"/>
      <c r="W1835" s="295"/>
      <c r="X1835" s="295"/>
      <c r="Y1835" s="295"/>
      <c r="Z1835" s="295"/>
    </row>
    <row r="1836" spans="1:28" x14ac:dyDescent="0.2">
      <c r="B1836" s="295"/>
      <c r="C1836" s="188"/>
      <c r="D1836" s="188"/>
      <c r="E1836" s="188"/>
      <c r="F1836" s="295"/>
      <c r="G1836" s="295"/>
      <c r="H1836" s="295"/>
      <c r="I1836" s="295"/>
      <c r="J1836" s="295"/>
      <c r="K1836" s="295"/>
      <c r="L1836" s="295"/>
      <c r="M1836" s="295"/>
      <c r="N1836" s="295"/>
      <c r="O1836" s="295"/>
      <c r="P1836" s="295"/>
      <c r="Q1836" s="295"/>
      <c r="R1836" s="295"/>
      <c r="S1836" s="295"/>
      <c r="T1836" s="295"/>
      <c r="U1836" s="295"/>
      <c r="V1836" s="295"/>
      <c r="W1836" s="295"/>
      <c r="X1836" s="295"/>
      <c r="Y1836" s="295"/>
      <c r="Z1836" s="295"/>
    </row>
    <row r="1837" spans="1:28" s="186" customFormat="1" ht="15.75" x14ac:dyDescent="0.25">
      <c r="A1837" s="187" t="s">
        <v>219</v>
      </c>
      <c r="B1837" s="262"/>
      <c r="G1837" s="187" t="s">
        <v>219</v>
      </c>
    </row>
    <row r="1838" spans="1:28" s="186" customFormat="1" ht="15.75" x14ac:dyDescent="0.25">
      <c r="A1838" s="187" t="s">
        <v>590</v>
      </c>
      <c r="B1838" s="262"/>
      <c r="G1838" s="187" t="s">
        <v>590</v>
      </c>
    </row>
    <row r="1839" spans="1:28" s="186" customFormat="1" ht="15.75" x14ac:dyDescent="0.25">
      <c r="A1839" s="187" t="s">
        <v>222</v>
      </c>
      <c r="B1839" s="262"/>
      <c r="G1839" s="187" t="s">
        <v>223</v>
      </c>
    </row>
    <row r="1840" spans="1:28" s="186" customFormat="1" ht="15.75" x14ac:dyDescent="0.25">
      <c r="A1840" s="187"/>
      <c r="B1840" s="262"/>
    </row>
    <row r="1841" spans="1:26" x14ac:dyDescent="0.2">
      <c r="B1841" s="295"/>
      <c r="C1841" s="188"/>
      <c r="D1841" s="188"/>
      <c r="E1841" s="188"/>
      <c r="F1841" s="295"/>
      <c r="G1841" s="295"/>
      <c r="H1841" s="295"/>
      <c r="I1841" s="295"/>
      <c r="J1841" s="295"/>
      <c r="K1841" s="295"/>
      <c r="L1841" s="295"/>
      <c r="M1841" s="295"/>
      <c r="N1841" s="295"/>
      <c r="O1841" s="295"/>
      <c r="P1841" s="295"/>
      <c r="Q1841" s="295"/>
      <c r="R1841" s="295"/>
      <c r="S1841" s="295"/>
      <c r="T1841" s="295"/>
      <c r="U1841" s="295"/>
      <c r="V1841" s="295"/>
      <c r="W1841" s="295"/>
      <c r="X1841" s="295"/>
      <c r="Y1841" s="295"/>
      <c r="Z1841" s="295"/>
    </row>
    <row r="1842" spans="1:26" s="299" customFormat="1" ht="20.25" x14ac:dyDescent="0.3">
      <c r="A1842" s="296">
        <v>5</v>
      </c>
      <c r="B1842" s="297" t="s">
        <v>55</v>
      </c>
      <c r="C1842" s="268"/>
      <c r="D1842" s="268"/>
      <c r="E1842" s="268"/>
      <c r="F1842" s="268"/>
      <c r="G1842" s="268" t="s">
        <v>34</v>
      </c>
      <c r="H1842" s="298"/>
      <c r="I1842" s="298"/>
      <c r="J1842" s="298"/>
      <c r="K1842" s="298"/>
      <c r="L1842" s="298"/>
      <c r="M1842" s="298"/>
      <c r="N1842" s="298"/>
      <c r="O1842" s="298"/>
      <c r="P1842" s="298"/>
      <c r="Q1842" s="298"/>
      <c r="R1842" s="298"/>
      <c r="S1842" s="298"/>
      <c r="T1842" s="298"/>
      <c r="U1842" s="298"/>
      <c r="V1842" s="298"/>
      <c r="W1842" s="298"/>
      <c r="X1842" s="298"/>
      <c r="Y1842" s="298"/>
      <c r="Z1842" s="298"/>
    </row>
    <row r="1843" spans="1:26" x14ac:dyDescent="0.2">
      <c r="B1843" s="295"/>
      <c r="C1843" s="188"/>
      <c r="D1843" s="188"/>
      <c r="E1843" s="188"/>
      <c r="F1843" s="295"/>
      <c r="G1843" s="295"/>
      <c r="H1843" s="295"/>
      <c r="I1843" s="295"/>
      <c r="J1843" s="295"/>
      <c r="K1843" s="295"/>
      <c r="L1843" s="295"/>
      <c r="M1843" s="295"/>
      <c r="N1843" s="295"/>
      <c r="O1843" s="295"/>
      <c r="P1843" s="295"/>
      <c r="Q1843" s="295"/>
      <c r="R1843" s="295"/>
      <c r="S1843" s="295"/>
      <c r="T1843" s="295"/>
      <c r="U1843" s="295"/>
      <c r="V1843" s="295"/>
      <c r="W1843" s="295"/>
      <c r="X1843" s="295"/>
      <c r="Y1843" s="295"/>
      <c r="Z1843" s="295"/>
    </row>
    <row r="1844" spans="1:26" x14ac:dyDescent="0.2">
      <c r="A1844" s="177"/>
      <c r="B1844" s="271"/>
      <c r="C1844" s="177"/>
      <c r="D1844" s="177"/>
      <c r="E1844" s="177"/>
      <c r="F1844" s="177"/>
      <c r="G1844" s="177"/>
      <c r="H1844" s="177"/>
      <c r="I1844" s="177"/>
      <c r="J1844" s="177"/>
      <c r="K1844" s="177"/>
      <c r="L1844" s="177"/>
      <c r="M1844" s="177"/>
      <c r="N1844" s="177"/>
      <c r="O1844" s="177"/>
      <c r="P1844" s="177"/>
      <c r="Q1844" s="177"/>
      <c r="R1844" s="295"/>
      <c r="S1844" s="295"/>
      <c r="T1844" s="295"/>
      <c r="U1844" s="295"/>
      <c r="V1844" s="295"/>
      <c r="W1844" s="295"/>
      <c r="X1844" s="295"/>
      <c r="Y1844" s="295"/>
      <c r="Z1844" s="295"/>
    </row>
    <row r="1845" spans="1:26" x14ac:dyDescent="0.2">
      <c r="A1845" s="177"/>
      <c r="B1845" s="271"/>
      <c r="C1845" s="177"/>
      <c r="D1845" s="177"/>
      <c r="E1845" s="177"/>
      <c r="F1845" s="177"/>
      <c r="G1845" s="177"/>
      <c r="H1845" s="177"/>
      <c r="I1845" s="177"/>
      <c r="J1845" s="177"/>
      <c r="K1845" s="177"/>
      <c r="L1845" s="177"/>
      <c r="M1845" s="177"/>
      <c r="N1845" s="177"/>
      <c r="O1845" s="177"/>
      <c r="P1845" s="177"/>
      <c r="Q1845" s="177"/>
      <c r="R1845" s="295"/>
      <c r="S1845" s="295"/>
      <c r="T1845" s="295"/>
      <c r="U1845" s="295"/>
      <c r="V1845" s="295"/>
      <c r="W1845" s="295"/>
      <c r="X1845" s="295"/>
      <c r="Y1845" s="295"/>
      <c r="Z1845" s="295"/>
    </row>
    <row r="1846" spans="1:26" x14ac:dyDescent="0.2">
      <c r="A1846" s="177"/>
      <c r="B1846" s="271"/>
      <c r="C1846" s="177"/>
      <c r="D1846" s="177"/>
      <c r="E1846" s="177"/>
      <c r="F1846" s="177"/>
      <c r="G1846" s="177"/>
      <c r="H1846" s="177"/>
      <c r="I1846" s="177"/>
      <c r="J1846" s="177"/>
      <c r="K1846" s="177"/>
      <c r="L1846" s="177"/>
      <c r="M1846" s="177"/>
      <c r="N1846" s="177"/>
      <c r="O1846" s="177"/>
      <c r="P1846" s="177"/>
      <c r="Q1846" s="177"/>
      <c r="R1846" s="295"/>
      <c r="S1846" s="295"/>
      <c r="T1846" s="295"/>
      <c r="U1846" s="295"/>
      <c r="V1846" s="295"/>
      <c r="W1846" s="295"/>
      <c r="X1846" s="295"/>
      <c r="Y1846" s="295"/>
      <c r="Z1846" s="295"/>
    </row>
    <row r="1847" spans="1:26" x14ac:dyDescent="0.2">
      <c r="A1847" s="177"/>
      <c r="B1847" s="271"/>
      <c r="C1847" s="177"/>
      <c r="D1847" s="177"/>
      <c r="E1847" s="177"/>
      <c r="F1847" s="177"/>
      <c r="G1847" s="177"/>
      <c r="H1847" s="177"/>
      <c r="I1847" s="177"/>
      <c r="J1847" s="177"/>
      <c r="K1847" s="177"/>
      <c r="L1847" s="177"/>
      <c r="M1847" s="177"/>
      <c r="N1847" s="177"/>
      <c r="O1847" s="177"/>
      <c r="P1847" s="177"/>
      <c r="Q1847" s="177"/>
      <c r="R1847" s="295"/>
      <c r="S1847" s="295"/>
      <c r="T1847" s="295"/>
      <c r="U1847" s="295"/>
      <c r="V1847" s="295"/>
      <c r="W1847" s="295"/>
      <c r="X1847" s="295"/>
      <c r="Y1847" s="295"/>
      <c r="Z1847" s="295"/>
    </row>
    <row r="1848" spans="1:26" x14ac:dyDescent="0.2">
      <c r="A1848" s="177"/>
      <c r="B1848" s="271"/>
      <c r="C1848" s="177"/>
      <c r="D1848" s="177"/>
      <c r="E1848" s="177"/>
      <c r="F1848" s="177"/>
      <c r="G1848" s="177"/>
      <c r="H1848" s="177"/>
      <c r="I1848" s="177"/>
      <c r="J1848" s="177"/>
      <c r="K1848" s="177"/>
      <c r="L1848" s="177"/>
      <c r="M1848" s="177"/>
      <c r="N1848" s="177"/>
      <c r="O1848" s="177"/>
      <c r="P1848" s="177"/>
      <c r="Q1848" s="177"/>
      <c r="R1848" s="295"/>
      <c r="S1848" s="295"/>
      <c r="T1848" s="295"/>
      <c r="U1848" s="295"/>
      <c r="V1848" s="295"/>
      <c r="W1848" s="295"/>
      <c r="X1848" s="295"/>
      <c r="Y1848" s="295"/>
      <c r="Z1848" s="295"/>
    </row>
    <row r="1849" spans="1:26" x14ac:dyDescent="0.2">
      <c r="A1849" s="177"/>
      <c r="B1849" s="271"/>
      <c r="C1849" s="177"/>
      <c r="D1849" s="177"/>
      <c r="E1849" s="177"/>
      <c r="F1849" s="177"/>
      <c r="G1849" s="177"/>
      <c r="H1849" s="177"/>
      <c r="I1849" s="177"/>
      <c r="J1849" s="177"/>
      <c r="K1849" s="177"/>
      <c r="L1849" s="177"/>
      <c r="M1849" s="177"/>
      <c r="N1849" s="177"/>
      <c r="O1849" s="177"/>
      <c r="P1849" s="177"/>
      <c r="Q1849" s="177"/>
      <c r="R1849" s="295"/>
      <c r="S1849" s="295"/>
      <c r="T1849" s="295"/>
      <c r="U1849" s="295"/>
      <c r="V1849" s="295"/>
      <c r="W1849" s="295"/>
      <c r="X1849" s="295"/>
      <c r="Y1849" s="295"/>
      <c r="Z1849" s="295"/>
    </row>
    <row r="1850" spans="1:26" x14ac:dyDescent="0.2">
      <c r="A1850" s="177"/>
      <c r="B1850" s="271"/>
      <c r="C1850" s="177"/>
      <c r="D1850" s="177"/>
      <c r="E1850" s="177"/>
      <c r="F1850" s="177"/>
      <c r="G1850" s="177"/>
      <c r="H1850" s="177"/>
      <c r="I1850" s="177"/>
      <c r="J1850" s="177"/>
      <c r="K1850" s="177"/>
      <c r="L1850" s="177"/>
      <c r="M1850" s="177"/>
      <c r="N1850" s="177"/>
      <c r="O1850" s="177"/>
      <c r="P1850" s="177"/>
      <c r="Q1850" s="177"/>
      <c r="R1850" s="295"/>
      <c r="S1850" s="295"/>
      <c r="T1850" s="295"/>
      <c r="U1850" s="295"/>
      <c r="V1850" s="295"/>
      <c r="W1850" s="295"/>
      <c r="X1850" s="295"/>
      <c r="Y1850" s="295"/>
      <c r="Z1850" s="295"/>
    </row>
    <row r="1851" spans="1:26" x14ac:dyDescent="0.2">
      <c r="A1851" s="177"/>
      <c r="B1851" s="271"/>
      <c r="C1851" s="177"/>
      <c r="D1851" s="177"/>
      <c r="E1851" s="177"/>
      <c r="F1851" s="177"/>
      <c r="G1851" s="177"/>
      <c r="H1851" s="177"/>
      <c r="I1851" s="177"/>
      <c r="J1851" s="177"/>
      <c r="K1851" s="177"/>
      <c r="L1851" s="177"/>
      <c r="M1851" s="177"/>
      <c r="N1851" s="177"/>
      <c r="O1851" s="177"/>
      <c r="P1851" s="177"/>
      <c r="Q1851" s="177"/>
      <c r="R1851" s="295"/>
      <c r="S1851" s="295"/>
      <c r="T1851" s="295"/>
      <c r="U1851" s="295"/>
      <c r="V1851" s="295"/>
      <c r="W1851" s="295"/>
      <c r="X1851" s="295"/>
      <c r="Y1851" s="295"/>
      <c r="Z1851" s="295"/>
    </row>
    <row r="1852" spans="1:26" x14ac:dyDescent="0.2">
      <c r="A1852" s="177"/>
      <c r="B1852" s="271"/>
      <c r="C1852" s="177"/>
      <c r="D1852" s="177"/>
      <c r="E1852" s="177"/>
      <c r="F1852" s="177"/>
      <c r="G1852" s="177"/>
      <c r="H1852" s="177"/>
      <c r="I1852" s="177"/>
      <c r="J1852" s="177"/>
      <c r="K1852" s="177"/>
      <c r="L1852" s="177"/>
      <c r="M1852" s="177"/>
      <c r="N1852" s="177"/>
      <c r="O1852" s="177"/>
      <c r="P1852" s="177"/>
      <c r="Q1852" s="177"/>
      <c r="R1852" s="295"/>
      <c r="S1852" s="295"/>
      <c r="T1852" s="295"/>
      <c r="U1852" s="295"/>
      <c r="V1852" s="295"/>
      <c r="W1852" s="295"/>
      <c r="X1852" s="295"/>
      <c r="Y1852" s="295"/>
      <c r="Z1852" s="295"/>
    </row>
    <row r="1853" spans="1:26" x14ac:dyDescent="0.2">
      <c r="A1853" s="177"/>
      <c r="B1853" s="271"/>
      <c r="C1853" s="177"/>
      <c r="D1853" s="177"/>
      <c r="E1853" s="177"/>
      <c r="F1853" s="177"/>
      <c r="G1853" s="177"/>
      <c r="H1853" s="177"/>
      <c r="I1853" s="177"/>
      <c r="J1853" s="177"/>
      <c r="K1853" s="177"/>
      <c r="L1853" s="177"/>
      <c r="M1853" s="177"/>
      <c r="N1853" s="177"/>
      <c r="O1853" s="177"/>
      <c r="P1853" s="177"/>
      <c r="Q1853" s="177"/>
      <c r="R1853" s="295"/>
      <c r="S1853" s="295"/>
      <c r="T1853" s="295"/>
      <c r="U1853" s="295"/>
      <c r="V1853" s="295"/>
      <c r="W1853" s="295"/>
      <c r="X1853" s="295"/>
      <c r="Y1853" s="295"/>
      <c r="Z1853" s="295"/>
    </row>
    <row r="1854" spans="1:26" x14ac:dyDescent="0.2">
      <c r="A1854" s="177"/>
      <c r="B1854" s="271"/>
      <c r="C1854" s="177"/>
      <c r="D1854" s="177"/>
      <c r="E1854" s="177"/>
      <c r="F1854" s="177"/>
      <c r="G1854" s="177"/>
      <c r="H1854" s="177"/>
      <c r="I1854" s="177"/>
      <c r="J1854" s="177"/>
      <c r="K1854" s="177"/>
      <c r="L1854" s="177"/>
      <c r="M1854" s="177"/>
      <c r="N1854" s="177"/>
      <c r="O1854" s="177"/>
      <c r="P1854" s="177"/>
      <c r="Q1854" s="177"/>
      <c r="R1854" s="295"/>
      <c r="S1854" s="295"/>
      <c r="T1854" s="295"/>
      <c r="U1854" s="295"/>
      <c r="V1854" s="295"/>
      <c r="W1854" s="295"/>
      <c r="X1854" s="295"/>
      <c r="Y1854" s="295"/>
      <c r="Z1854" s="295"/>
    </row>
    <row r="1855" spans="1:26" x14ac:dyDescent="0.2">
      <c r="A1855" s="177"/>
      <c r="B1855" s="271"/>
      <c r="C1855" s="177"/>
      <c r="D1855" s="177"/>
      <c r="E1855" s="177"/>
      <c r="F1855" s="177"/>
      <c r="G1855" s="177"/>
      <c r="H1855" s="177"/>
      <c r="I1855" s="177"/>
      <c r="J1855" s="177"/>
      <c r="K1855" s="177"/>
      <c r="L1855" s="177"/>
      <c r="M1855" s="177"/>
      <c r="N1855" s="177"/>
      <c r="O1855" s="177"/>
      <c r="P1855" s="177"/>
      <c r="Q1855" s="177"/>
      <c r="R1855" s="295"/>
      <c r="S1855" s="295"/>
      <c r="T1855" s="295"/>
      <c r="U1855" s="295"/>
      <c r="V1855" s="295"/>
      <c r="W1855" s="295"/>
      <c r="X1855" s="295"/>
      <c r="Y1855" s="295"/>
      <c r="Z1855" s="295"/>
    </row>
    <row r="1856" spans="1:26" x14ac:dyDescent="0.2">
      <c r="A1856" s="177"/>
      <c r="B1856" s="271"/>
      <c r="C1856" s="177"/>
      <c r="D1856" s="177"/>
      <c r="E1856" s="177"/>
      <c r="F1856" s="177"/>
      <c r="G1856" s="177"/>
      <c r="H1856" s="177"/>
      <c r="I1856" s="177"/>
      <c r="J1856" s="177"/>
      <c r="K1856" s="177"/>
      <c r="L1856" s="177"/>
      <c r="M1856" s="177"/>
      <c r="N1856" s="177"/>
      <c r="O1856" s="177"/>
      <c r="P1856" s="177"/>
      <c r="Q1856" s="177"/>
      <c r="R1856" s="295"/>
      <c r="S1856" s="295"/>
      <c r="T1856" s="295"/>
      <c r="U1856" s="295"/>
      <c r="V1856" s="295"/>
      <c r="W1856" s="295"/>
      <c r="X1856" s="295"/>
      <c r="Y1856" s="295"/>
      <c r="Z1856" s="295"/>
    </row>
    <row r="1857" spans="1:26" x14ac:dyDescent="0.2">
      <c r="A1857" s="177"/>
      <c r="B1857" s="271"/>
      <c r="C1857" s="177"/>
      <c r="D1857" s="177"/>
      <c r="E1857" s="177"/>
      <c r="F1857" s="177"/>
      <c r="G1857" s="177"/>
      <c r="H1857" s="177"/>
      <c r="I1857" s="177"/>
      <c r="J1857" s="177"/>
      <c r="K1857" s="177"/>
      <c r="L1857" s="177"/>
      <c r="M1857" s="177"/>
      <c r="N1857" s="177"/>
      <c r="O1857" s="177"/>
      <c r="P1857" s="177"/>
      <c r="Q1857" s="177"/>
      <c r="R1857" s="295"/>
      <c r="S1857" s="295"/>
      <c r="T1857" s="295"/>
      <c r="U1857" s="295"/>
      <c r="V1857" s="295"/>
      <c r="W1857" s="295"/>
      <c r="X1857" s="295"/>
      <c r="Y1857" s="295"/>
      <c r="Z1857" s="295"/>
    </row>
    <row r="1858" spans="1:26" x14ac:dyDescent="0.2">
      <c r="A1858" s="177"/>
      <c r="B1858" s="271"/>
      <c r="C1858" s="177"/>
      <c r="D1858" s="177"/>
      <c r="E1858" s="177"/>
      <c r="F1858" s="177"/>
      <c r="G1858" s="177"/>
      <c r="H1858" s="177"/>
      <c r="I1858" s="177"/>
      <c r="J1858" s="177"/>
      <c r="K1858" s="177"/>
      <c r="L1858" s="177"/>
      <c r="M1858" s="177"/>
      <c r="N1858" s="177"/>
      <c r="O1858" s="177"/>
      <c r="P1858" s="177"/>
      <c r="Q1858" s="177"/>
      <c r="R1858" s="295"/>
      <c r="S1858" s="295"/>
      <c r="T1858" s="295"/>
      <c r="U1858" s="295"/>
      <c r="V1858" s="295"/>
      <c r="W1858" s="295"/>
      <c r="X1858" s="295"/>
      <c r="Y1858" s="295"/>
      <c r="Z1858" s="295"/>
    </row>
    <row r="1859" spans="1:26" x14ac:dyDescent="0.2">
      <c r="A1859" s="177"/>
      <c r="B1859" s="271"/>
      <c r="C1859" s="177"/>
      <c r="D1859" s="177"/>
      <c r="E1859" s="177"/>
      <c r="F1859" s="177"/>
      <c r="G1859" s="177"/>
      <c r="H1859" s="177"/>
      <c r="I1859" s="177"/>
      <c r="J1859" s="177"/>
      <c r="K1859" s="177"/>
      <c r="L1859" s="177"/>
      <c r="M1859" s="177"/>
      <c r="N1859" s="177"/>
      <c r="O1859" s="177"/>
      <c r="P1859" s="177"/>
      <c r="Q1859" s="177"/>
      <c r="R1859" s="295"/>
      <c r="S1859" s="295"/>
      <c r="T1859" s="295"/>
      <c r="U1859" s="295"/>
      <c r="V1859" s="295"/>
      <c r="W1859" s="295"/>
      <c r="X1859" s="295"/>
      <c r="Y1859" s="295"/>
      <c r="Z1859" s="295"/>
    </row>
    <row r="1860" spans="1:26" ht="15.75" x14ac:dyDescent="0.2">
      <c r="A1860" s="252" t="s">
        <v>1237</v>
      </c>
      <c r="B1860" s="271"/>
      <c r="C1860" s="177"/>
      <c r="D1860" s="177"/>
      <c r="E1860" s="177"/>
      <c r="F1860" s="177"/>
      <c r="G1860" s="177"/>
      <c r="H1860" s="177"/>
      <c r="I1860" s="177"/>
      <c r="J1860" s="177"/>
      <c r="K1860" s="177"/>
      <c r="L1860" s="177"/>
      <c r="M1860" s="177"/>
      <c r="N1860" s="177"/>
      <c r="O1860" s="177"/>
      <c r="P1860" s="177"/>
      <c r="Q1860" s="177"/>
      <c r="R1860" s="295"/>
      <c r="S1860" s="295"/>
      <c r="T1860" s="295"/>
      <c r="U1860" s="295"/>
      <c r="V1860" s="295"/>
      <c r="W1860" s="295"/>
      <c r="X1860" s="295"/>
      <c r="Y1860" s="295"/>
      <c r="Z1860" s="295"/>
    </row>
    <row r="1861" spans="1:26" x14ac:dyDescent="0.2">
      <c r="A1861" s="177"/>
      <c r="B1861" s="271"/>
      <c r="C1861" s="177"/>
      <c r="D1861" s="177"/>
      <c r="E1861" s="177"/>
      <c r="F1861" s="177"/>
      <c r="G1861" s="177"/>
      <c r="H1861" s="177"/>
      <c r="I1861" s="177"/>
      <c r="J1861" s="177"/>
      <c r="K1861" s="177"/>
      <c r="L1861" s="177"/>
      <c r="M1861" s="177"/>
      <c r="N1861" s="177"/>
      <c r="O1861" s="177"/>
      <c r="P1861" s="177"/>
      <c r="Q1861" s="177"/>
      <c r="R1861" s="295"/>
      <c r="S1861" s="295"/>
      <c r="T1861" s="295"/>
      <c r="U1861" s="295"/>
      <c r="V1861" s="295"/>
      <c r="W1861" s="295"/>
      <c r="X1861" s="295"/>
      <c r="Y1861" s="295"/>
      <c r="Z1861" s="295"/>
    </row>
    <row r="1862" spans="1:26" ht="15.75" x14ac:dyDescent="0.2">
      <c r="A1862" s="252" t="s">
        <v>1238</v>
      </c>
      <c r="B1862" s="271"/>
      <c r="C1862" s="177"/>
      <c r="F1862" s="177"/>
      <c r="G1862" s="252" t="s">
        <v>1239</v>
      </c>
      <c r="H1862" s="177"/>
      <c r="I1862" s="177"/>
      <c r="J1862" s="177"/>
      <c r="K1862" s="177"/>
      <c r="L1862" s="177"/>
      <c r="M1862" s="177"/>
      <c r="N1862" s="177"/>
      <c r="O1862" s="295"/>
      <c r="S1862" s="295"/>
      <c r="T1862" s="295"/>
      <c r="U1862" s="295"/>
      <c r="V1862" s="295"/>
      <c r="W1862" s="295"/>
      <c r="X1862" s="295"/>
      <c r="Y1862" s="295"/>
      <c r="Z1862" s="295"/>
    </row>
    <row r="1863" spans="1:26" x14ac:dyDescent="0.2">
      <c r="A1863" s="177" t="s">
        <v>1240</v>
      </c>
      <c r="B1863" s="271"/>
      <c r="C1863" s="177"/>
      <c r="D1863" s="300">
        <v>0.375</v>
      </c>
      <c r="E1863" s="177" t="s">
        <v>1241</v>
      </c>
      <c r="F1863" s="177"/>
      <c r="G1863" s="177" t="s">
        <v>1242</v>
      </c>
      <c r="H1863" s="177"/>
      <c r="I1863" s="177"/>
      <c r="J1863" s="300">
        <v>0.375</v>
      </c>
      <c r="K1863" s="177" t="s">
        <v>1241</v>
      </c>
      <c r="L1863" s="177"/>
      <c r="O1863" s="295"/>
      <c r="S1863" s="295"/>
      <c r="T1863" s="295"/>
      <c r="U1863" s="295"/>
      <c r="V1863" s="295"/>
      <c r="W1863" s="295"/>
      <c r="X1863" s="295"/>
      <c r="Y1863" s="295"/>
      <c r="Z1863" s="295"/>
    </row>
    <row r="1864" spans="1:26" x14ac:dyDescent="0.2">
      <c r="A1864" s="177" t="s">
        <v>1243</v>
      </c>
      <c r="B1864" s="271"/>
      <c r="C1864" s="177"/>
      <c r="D1864" s="301">
        <f>PI()*POWER(D1863*0.0254/2,2)*7800</f>
        <v>0.55579476613506773</v>
      </c>
      <c r="E1864" s="177" t="s">
        <v>1244</v>
      </c>
      <c r="F1864" s="177"/>
      <c r="G1864" s="177" t="s">
        <v>1245</v>
      </c>
      <c r="H1864" s="177"/>
      <c r="I1864" s="177"/>
      <c r="J1864" s="301">
        <f>PI()*POWER(J1863*0.0254/2,2)*7800</f>
        <v>0.55579476613506773</v>
      </c>
      <c r="K1864" s="177" t="s">
        <v>1244</v>
      </c>
      <c r="L1864" s="177"/>
      <c r="O1864" s="295"/>
      <c r="S1864" s="295"/>
      <c r="T1864" s="295"/>
      <c r="U1864" s="295"/>
      <c r="V1864" s="295"/>
      <c r="W1864" s="295"/>
      <c r="X1864" s="295"/>
      <c r="Y1864" s="295"/>
      <c r="Z1864" s="295"/>
    </row>
    <row r="1865" spans="1:26" x14ac:dyDescent="0.2">
      <c r="A1865" s="177" t="s">
        <v>1246</v>
      </c>
      <c r="B1865" s="271"/>
      <c r="C1865" s="177"/>
      <c r="D1865" s="301">
        <v>5</v>
      </c>
      <c r="E1865" s="177" t="s">
        <v>1247</v>
      </c>
      <c r="F1865" s="177"/>
      <c r="G1865" s="177" t="s">
        <v>1248</v>
      </c>
      <c r="H1865" s="177"/>
      <c r="I1865" s="177"/>
      <c r="J1865" s="301">
        <v>4</v>
      </c>
      <c r="K1865" s="177" t="s">
        <v>1247</v>
      </c>
      <c r="L1865" s="177"/>
      <c r="O1865" s="295"/>
      <c r="S1865" s="295"/>
      <c r="T1865" s="295"/>
      <c r="U1865" s="295"/>
      <c r="V1865" s="295"/>
      <c r="W1865" s="295"/>
      <c r="X1865" s="295"/>
      <c r="Y1865" s="295"/>
      <c r="Z1865" s="295"/>
    </row>
    <row r="1866" spans="1:26" x14ac:dyDescent="0.2">
      <c r="A1866" s="177" t="s">
        <v>1249</v>
      </c>
      <c r="B1866" s="271"/>
      <c r="C1866" s="177"/>
      <c r="D1866" s="301">
        <v>0.54</v>
      </c>
      <c r="E1866" s="177" t="s">
        <v>593</v>
      </c>
      <c r="F1866" s="177"/>
      <c r="G1866" s="177"/>
      <c r="H1866" s="177"/>
      <c r="I1866" s="177"/>
      <c r="J1866" s="177"/>
      <c r="K1866" s="177"/>
      <c r="L1866" s="177"/>
    </row>
    <row r="1867" spans="1:26" x14ac:dyDescent="0.2">
      <c r="A1867" s="177"/>
      <c r="B1867" s="271"/>
      <c r="C1867" s="177"/>
      <c r="D1867" s="177"/>
      <c r="E1867" s="177"/>
      <c r="F1867" s="177"/>
      <c r="I1867" s="177"/>
      <c r="J1867" s="177"/>
      <c r="K1867" s="177"/>
      <c r="L1867" s="177"/>
      <c r="M1867" s="177"/>
      <c r="N1867" s="177"/>
      <c r="O1867" s="177"/>
      <c r="P1867" s="177"/>
      <c r="Q1867" s="177"/>
    </row>
    <row r="1868" spans="1:26" ht="15.75" x14ac:dyDescent="0.2">
      <c r="A1868" s="252" t="s">
        <v>1250</v>
      </c>
      <c r="B1868" s="271"/>
      <c r="C1868" s="177"/>
      <c r="D1868" s="300">
        <v>0.375</v>
      </c>
      <c r="E1868" s="177" t="s">
        <v>1241</v>
      </c>
      <c r="F1868" s="177"/>
      <c r="I1868" s="177"/>
      <c r="J1868" s="177"/>
      <c r="K1868" s="177"/>
      <c r="L1868" s="177"/>
      <c r="M1868" s="177"/>
      <c r="N1868" s="177"/>
      <c r="O1868" s="177"/>
      <c r="P1868" s="177"/>
      <c r="Q1868" s="177"/>
    </row>
    <row r="1869" spans="1:26" x14ac:dyDescent="0.2">
      <c r="A1869" s="177" t="s">
        <v>1251</v>
      </c>
      <c r="B1869" s="271"/>
      <c r="C1869" s="177"/>
      <c r="D1869" s="301">
        <f>PI()*POWER(D1868*0.0254/2,2)*7800</f>
        <v>0.55579476613506773</v>
      </c>
      <c r="E1869" s="177" t="s">
        <v>1244</v>
      </c>
      <c r="F1869" s="177"/>
      <c r="I1869" s="177"/>
      <c r="J1869" s="177"/>
      <c r="K1869" s="177"/>
      <c r="L1869" s="177"/>
      <c r="M1869" s="177"/>
      <c r="N1869" s="177"/>
      <c r="O1869" s="177"/>
      <c r="P1869" s="177"/>
      <c r="Q1869" s="177"/>
    </row>
    <row r="1870" spans="1:26" x14ac:dyDescent="0.2">
      <c r="A1870" s="177" t="s">
        <v>1252</v>
      </c>
      <c r="B1870" s="271"/>
      <c r="C1870" s="177"/>
      <c r="D1870" s="301">
        <v>0.2</v>
      </c>
      <c r="E1870" s="177" t="s">
        <v>593</v>
      </c>
      <c r="F1870" s="177"/>
      <c r="I1870" s="177"/>
      <c r="J1870" s="177"/>
      <c r="K1870" s="177"/>
      <c r="L1870" s="177"/>
      <c r="M1870" s="177"/>
      <c r="N1870" s="177"/>
      <c r="O1870" s="177"/>
      <c r="P1870" s="177"/>
      <c r="Q1870" s="177"/>
    </row>
    <row r="1871" spans="1:26" x14ac:dyDescent="0.2">
      <c r="A1871" s="177" t="s">
        <v>1253</v>
      </c>
      <c r="B1871" s="271"/>
      <c r="C1871" s="177"/>
      <c r="D1871" s="301">
        <v>0.54</v>
      </c>
      <c r="E1871" s="177" t="s">
        <v>593</v>
      </c>
      <c r="F1871" s="177"/>
      <c r="I1871" s="177"/>
      <c r="J1871" s="177"/>
      <c r="K1871" s="177"/>
      <c r="L1871" s="177"/>
      <c r="M1871" s="177"/>
      <c r="N1871" s="177"/>
      <c r="O1871" s="177"/>
      <c r="P1871" s="177"/>
      <c r="Q1871" s="177"/>
    </row>
    <row r="1872" spans="1:26" x14ac:dyDescent="0.2">
      <c r="A1872" s="177" t="s">
        <v>1254</v>
      </c>
      <c r="B1872" s="271"/>
      <c r="C1872" s="177"/>
      <c r="D1872" s="177"/>
      <c r="E1872" s="177"/>
      <c r="F1872" s="177"/>
      <c r="I1872" s="177"/>
      <c r="J1872" s="177"/>
      <c r="K1872" s="177"/>
      <c r="L1872" s="177"/>
      <c r="M1872" s="177"/>
      <c r="N1872" s="177"/>
      <c r="O1872" s="177"/>
      <c r="P1872" s="177"/>
      <c r="Q1872" s="177"/>
    </row>
    <row r="1876" spans="1:17" ht="15.75" thickBot="1" x14ac:dyDescent="0.25"/>
    <row r="1877" spans="1:17" ht="15" customHeight="1" x14ac:dyDescent="0.2">
      <c r="A1877" s="463" t="s">
        <v>268</v>
      </c>
      <c r="B1877" s="464"/>
      <c r="C1877" s="464" t="s">
        <v>270</v>
      </c>
      <c r="D1877" s="464"/>
      <c r="E1877" s="464"/>
      <c r="F1877" s="464" t="s">
        <v>931</v>
      </c>
      <c r="G1877" s="464"/>
      <c r="H1877" s="464"/>
      <c r="I1877" s="464" t="s">
        <v>931</v>
      </c>
      <c r="J1877" s="464"/>
      <c r="K1877" s="464"/>
      <c r="L1877" s="464" t="s">
        <v>270</v>
      </c>
      <c r="M1877" s="464"/>
      <c r="N1877" s="464"/>
      <c r="O1877" s="464" t="s">
        <v>269</v>
      </c>
      <c r="P1877" s="464"/>
      <c r="Q1877" s="467"/>
    </row>
    <row r="1878" spans="1:17" ht="45.75" thickBot="1" x14ac:dyDescent="0.25">
      <c r="A1878" s="465"/>
      <c r="B1878" s="466"/>
      <c r="C1878" s="303" t="s">
        <v>1255</v>
      </c>
      <c r="D1878" s="303" t="s">
        <v>1256</v>
      </c>
      <c r="E1878" s="303" t="s">
        <v>1257</v>
      </c>
      <c r="F1878" s="303" t="s">
        <v>1255</v>
      </c>
      <c r="G1878" s="303" t="s">
        <v>1256</v>
      </c>
      <c r="H1878" s="303" t="s">
        <v>1257</v>
      </c>
      <c r="I1878" s="303" t="s">
        <v>1255</v>
      </c>
      <c r="J1878" s="303" t="s">
        <v>1256</v>
      </c>
      <c r="K1878" s="303" t="s">
        <v>1257</v>
      </c>
      <c r="L1878" s="303" t="s">
        <v>1255</v>
      </c>
      <c r="M1878" s="303" t="s">
        <v>1256</v>
      </c>
      <c r="N1878" s="303" t="s">
        <v>1257</v>
      </c>
      <c r="O1878" s="303" t="s">
        <v>1255</v>
      </c>
      <c r="P1878" s="303" t="s">
        <v>1256</v>
      </c>
      <c r="Q1878" s="304" t="s">
        <v>1257</v>
      </c>
    </row>
    <row r="1879" spans="1:17" x14ac:dyDescent="0.2">
      <c r="A1879" s="458" t="s">
        <v>599</v>
      </c>
      <c r="B1879" s="305" t="s">
        <v>586</v>
      </c>
      <c r="C1879" s="306">
        <f>F1117</f>
        <v>1.5</v>
      </c>
      <c r="D1879" s="307">
        <f>ROUNDUP(G1117/0.2,0)+1</f>
        <v>5</v>
      </c>
      <c r="E1879" s="308">
        <f>C1879*D1879</f>
        <v>7.5</v>
      </c>
      <c r="F1879" s="306">
        <f>K1117</f>
        <v>0</v>
      </c>
      <c r="G1879" s="307">
        <f>ROUNDUP(L1117/(0.2),0)</f>
        <v>0</v>
      </c>
      <c r="H1879" s="308">
        <f>+ROUND(F1879*G1879,2)</f>
        <v>0</v>
      </c>
      <c r="I1879" s="306">
        <f>O1117</f>
        <v>1.5</v>
      </c>
      <c r="J1879" s="307">
        <f>ROUNDUP(P1117/(0.2),0)</f>
        <v>9</v>
      </c>
      <c r="K1879" s="308">
        <f>+ROUND(I1879*J1879,2)</f>
        <v>13.5</v>
      </c>
      <c r="L1879" s="306">
        <f>S1117</f>
        <v>1.5</v>
      </c>
      <c r="M1879" s="307">
        <f>ROUNDUP(T1117/0.2,0)+1</f>
        <v>5</v>
      </c>
      <c r="N1879" s="308">
        <f>L1879*M1879</f>
        <v>7.5</v>
      </c>
      <c r="O1879" s="306"/>
      <c r="P1879" s="307"/>
      <c r="Q1879" s="308"/>
    </row>
    <row r="1880" spans="1:17" x14ac:dyDescent="0.2">
      <c r="A1880" s="459"/>
      <c r="B1880" s="275" t="s">
        <v>276</v>
      </c>
      <c r="C1880" s="287"/>
      <c r="D1880" s="258"/>
      <c r="E1880" s="288"/>
      <c r="F1880" s="287"/>
      <c r="G1880" s="258"/>
      <c r="H1880" s="288"/>
      <c r="I1880" s="287"/>
      <c r="J1880" s="258"/>
      <c r="K1880" s="288"/>
      <c r="L1880" s="287"/>
      <c r="M1880" s="258"/>
      <c r="N1880" s="288"/>
      <c r="O1880" s="287">
        <f>+C1118</f>
        <v>5</v>
      </c>
      <c r="P1880" s="258">
        <f>ROUNDUP(D1118/0.2,0)*4</f>
        <v>4</v>
      </c>
      <c r="Q1880" s="288">
        <f>+ROUND(O1880*P1880,2)</f>
        <v>20</v>
      </c>
    </row>
    <row r="1881" spans="1:17" x14ac:dyDescent="0.2">
      <c r="A1881" s="460" t="s">
        <v>600</v>
      </c>
      <c r="B1881" s="275" t="s">
        <v>601</v>
      </c>
      <c r="C1881" s="287">
        <f>F1119</f>
        <v>3</v>
      </c>
      <c r="D1881" s="307">
        <f>ROUNDUP(G1119/0.2,0)+1</f>
        <v>5</v>
      </c>
      <c r="E1881" s="288">
        <f t="shared" ref="E1881" si="3264">+ROUND(C1881*D1881,2)</f>
        <v>15</v>
      </c>
      <c r="F1881" s="287">
        <f>K1119</f>
        <v>3</v>
      </c>
      <c r="G1881" s="258">
        <f>ROUNDUP(L1119/0.2,0)</f>
        <v>5</v>
      </c>
      <c r="H1881" s="288">
        <f>+ROUND(F1881*G1881,2)</f>
        <v>15</v>
      </c>
      <c r="I1881" s="287">
        <f>O1119</f>
        <v>3</v>
      </c>
      <c r="J1881" s="258">
        <f>ROUNDUP(P1119/0.2,0)</f>
        <v>5</v>
      </c>
      <c r="K1881" s="288">
        <f>+ROUND(I1881*J1881,2)</f>
        <v>15</v>
      </c>
      <c r="L1881" s="287">
        <f>S1119</f>
        <v>3</v>
      </c>
      <c r="M1881" s="258">
        <f>ROUNDUP(T1119/0.2,0)+1</f>
        <v>5</v>
      </c>
      <c r="N1881" s="288">
        <f>+ROUND(L1881*M1881,2)</f>
        <v>15</v>
      </c>
      <c r="O1881" s="287"/>
      <c r="P1881" s="258"/>
      <c r="Q1881" s="288"/>
    </row>
    <row r="1882" spans="1:17" x14ac:dyDescent="0.2">
      <c r="A1882" s="459"/>
      <c r="B1882" s="275" t="s">
        <v>277</v>
      </c>
      <c r="C1882" s="287"/>
      <c r="D1882" s="307"/>
      <c r="E1882" s="288"/>
      <c r="F1882" s="287"/>
      <c r="G1882" s="258"/>
      <c r="H1882" s="288"/>
      <c r="I1882" s="287"/>
      <c r="J1882" s="258"/>
      <c r="K1882" s="288"/>
      <c r="L1882" s="287"/>
      <c r="M1882" s="258"/>
      <c r="N1882" s="288"/>
      <c r="O1882" s="287">
        <f>C1120</f>
        <v>5</v>
      </c>
      <c r="P1882" s="258">
        <f>ROUNDUP(D1120/0.2,0)*4</f>
        <v>4</v>
      </c>
      <c r="Q1882" s="288">
        <f>+ROUND(O1882*P1882,2)</f>
        <v>20</v>
      </c>
    </row>
    <row r="1883" spans="1:17" x14ac:dyDescent="0.2">
      <c r="A1883" s="460" t="s">
        <v>602</v>
      </c>
      <c r="B1883" s="275" t="s">
        <v>603</v>
      </c>
      <c r="C1883" s="287">
        <f>F1121</f>
        <v>3</v>
      </c>
      <c r="D1883" s="307">
        <f>ROUNDUP(G1121/0.2,0)+1</f>
        <v>5</v>
      </c>
      <c r="E1883" s="288">
        <f t="shared" ref="E1883" si="3265">+ROUND(C1883*D1883,2)</f>
        <v>15</v>
      </c>
      <c r="F1883" s="287">
        <f>K1121</f>
        <v>3</v>
      </c>
      <c r="G1883" s="258">
        <f>ROUNDUP(L1121/0.2,0)</f>
        <v>5</v>
      </c>
      <c r="H1883" s="288">
        <f t="shared" ref="H1883" si="3266">+ROUND(F1883*G1883,2)</f>
        <v>15</v>
      </c>
      <c r="I1883" s="287">
        <f>O1121</f>
        <v>3</v>
      </c>
      <c r="J1883" s="258">
        <f>ROUNDUP(P1121/0.2,0)</f>
        <v>5</v>
      </c>
      <c r="K1883" s="288">
        <f t="shared" ref="K1883" si="3267">+ROUND(I1883*J1883,2)</f>
        <v>15</v>
      </c>
      <c r="L1883" s="287">
        <f>S1121</f>
        <v>3</v>
      </c>
      <c r="M1883" s="258">
        <f>ROUNDUP(T1121/0.2,0)+1</f>
        <v>5</v>
      </c>
      <c r="N1883" s="288">
        <f t="shared" ref="N1883" si="3268">+ROUND(L1883*M1883,2)</f>
        <v>15</v>
      </c>
      <c r="O1883" s="287"/>
      <c r="P1883" s="258"/>
      <c r="Q1883" s="288"/>
    </row>
    <row r="1884" spans="1:17" x14ac:dyDescent="0.2">
      <c r="A1884" s="459"/>
      <c r="B1884" s="275" t="s">
        <v>278</v>
      </c>
      <c r="C1884" s="287"/>
      <c r="D1884" s="307"/>
      <c r="E1884" s="288"/>
      <c r="F1884" s="287"/>
      <c r="G1884" s="258"/>
      <c r="H1884" s="288"/>
      <c r="I1884" s="287"/>
      <c r="J1884" s="258"/>
      <c r="K1884" s="288"/>
      <c r="L1884" s="287"/>
      <c r="M1884" s="258"/>
      <c r="N1884" s="288"/>
      <c r="O1884" s="287">
        <f>C1122</f>
        <v>5</v>
      </c>
      <c r="P1884" s="258">
        <f>ROUNDUP(D1122/0.2,0)*4</f>
        <v>4</v>
      </c>
      <c r="Q1884" s="288">
        <f>+ROUND(O1884*P1884,2)</f>
        <v>20</v>
      </c>
    </row>
    <row r="1885" spans="1:17" x14ac:dyDescent="0.2">
      <c r="A1885" s="460" t="s">
        <v>604</v>
      </c>
      <c r="B1885" s="275" t="s">
        <v>605</v>
      </c>
      <c r="C1885" s="287">
        <f>F1123</f>
        <v>3</v>
      </c>
      <c r="D1885" s="307">
        <f>ROUNDUP(G1123/0.2,0)+1</f>
        <v>5</v>
      </c>
      <c r="E1885" s="288">
        <f t="shared" ref="E1885" si="3269">+ROUND(C1885*D1885,2)</f>
        <v>15</v>
      </c>
      <c r="F1885" s="287">
        <f>K1123</f>
        <v>3</v>
      </c>
      <c r="G1885" s="258">
        <f>ROUNDUP(L1123/0.2,0)</f>
        <v>5</v>
      </c>
      <c r="H1885" s="288">
        <f t="shared" ref="H1885" si="3270">+ROUND(F1885*G1885,2)</f>
        <v>15</v>
      </c>
      <c r="I1885" s="287">
        <f>O1123</f>
        <v>3</v>
      </c>
      <c r="J1885" s="258">
        <f>ROUNDUP(P1123/0.2,0)</f>
        <v>5</v>
      </c>
      <c r="K1885" s="288">
        <f t="shared" ref="K1885" si="3271">+ROUND(I1885*J1885,2)</f>
        <v>15</v>
      </c>
      <c r="L1885" s="287">
        <f>S1123</f>
        <v>3</v>
      </c>
      <c r="M1885" s="258">
        <f>ROUNDUP(T1123/0.2,0)+1</f>
        <v>5</v>
      </c>
      <c r="N1885" s="288">
        <f t="shared" ref="N1885" si="3272">+ROUND(L1885*M1885,2)</f>
        <v>15</v>
      </c>
      <c r="O1885" s="287"/>
      <c r="P1885" s="258"/>
      <c r="Q1885" s="288"/>
    </row>
    <row r="1886" spans="1:17" x14ac:dyDescent="0.2">
      <c r="A1886" s="459"/>
      <c r="B1886" s="275" t="s">
        <v>279</v>
      </c>
      <c r="C1886" s="287"/>
      <c r="D1886" s="307"/>
      <c r="E1886" s="288"/>
      <c r="F1886" s="287"/>
      <c r="G1886" s="258"/>
      <c r="H1886" s="288"/>
      <c r="I1886" s="287"/>
      <c r="J1886" s="258"/>
      <c r="K1886" s="288"/>
      <c r="L1886" s="287"/>
      <c r="M1886" s="258"/>
      <c r="N1886" s="288"/>
      <c r="O1886" s="287">
        <f>C1124</f>
        <v>5</v>
      </c>
      <c r="P1886" s="258">
        <f>ROUNDUP(D1124/0.2,0)*4</f>
        <v>4</v>
      </c>
      <c r="Q1886" s="288">
        <f t="shared" ref="Q1886" si="3273">+ROUND(O1886*P1886,2)</f>
        <v>20</v>
      </c>
    </row>
    <row r="1887" spans="1:17" x14ac:dyDescent="0.2">
      <c r="A1887" s="460" t="s">
        <v>606</v>
      </c>
      <c r="B1887" s="275" t="s">
        <v>607</v>
      </c>
      <c r="C1887" s="287">
        <f>F1125</f>
        <v>3</v>
      </c>
      <c r="D1887" s="307">
        <f>ROUNDUP(G1125/0.2,0)+1</f>
        <v>5</v>
      </c>
      <c r="E1887" s="288">
        <f t="shared" ref="E1887" si="3274">+ROUND(C1887*D1887,2)</f>
        <v>15</v>
      </c>
      <c r="F1887" s="287">
        <f>K1125</f>
        <v>3</v>
      </c>
      <c r="G1887" s="258">
        <f>ROUNDUP(L1125/0.2,0)</f>
        <v>5</v>
      </c>
      <c r="H1887" s="288">
        <f t="shared" ref="H1887" si="3275">+ROUND(F1887*G1887,2)</f>
        <v>15</v>
      </c>
      <c r="I1887" s="287">
        <f>O1125</f>
        <v>3</v>
      </c>
      <c r="J1887" s="258">
        <f>ROUNDUP(P1125/0.2,0)</f>
        <v>5</v>
      </c>
      <c r="K1887" s="288">
        <f t="shared" ref="K1887" si="3276">+ROUND(I1887*J1887,2)</f>
        <v>15</v>
      </c>
      <c r="L1887" s="287">
        <f>S1125</f>
        <v>3</v>
      </c>
      <c r="M1887" s="258">
        <f>ROUNDUP(T1125/0.2,0)+1</f>
        <v>5</v>
      </c>
      <c r="N1887" s="288">
        <f t="shared" ref="N1887" si="3277">+ROUND(L1887*M1887,2)</f>
        <v>15</v>
      </c>
      <c r="O1887" s="287"/>
      <c r="P1887" s="258"/>
      <c r="Q1887" s="288"/>
    </row>
    <row r="1888" spans="1:17" x14ac:dyDescent="0.2">
      <c r="A1888" s="459"/>
      <c r="B1888" s="275" t="s">
        <v>280</v>
      </c>
      <c r="C1888" s="287"/>
      <c r="D1888" s="307"/>
      <c r="E1888" s="288"/>
      <c r="F1888" s="287"/>
      <c r="G1888" s="258"/>
      <c r="H1888" s="288"/>
      <c r="I1888" s="287"/>
      <c r="J1888" s="258"/>
      <c r="K1888" s="288"/>
      <c r="L1888" s="287"/>
      <c r="M1888" s="258"/>
      <c r="N1888" s="288"/>
      <c r="O1888" s="287">
        <f>C1126</f>
        <v>5</v>
      </c>
      <c r="P1888" s="258">
        <f>ROUNDUP(D1126/0.2,0)*4</f>
        <v>4</v>
      </c>
      <c r="Q1888" s="288">
        <f t="shared" ref="Q1888" si="3278">+ROUND(O1888*P1888,2)</f>
        <v>20</v>
      </c>
    </row>
    <row r="1889" spans="1:17" x14ac:dyDescent="0.2">
      <c r="A1889" s="460" t="s">
        <v>608</v>
      </c>
      <c r="B1889" s="275" t="s">
        <v>609</v>
      </c>
      <c r="C1889" s="287">
        <f>F1127</f>
        <v>3</v>
      </c>
      <c r="D1889" s="307">
        <f>ROUNDUP(G1127/0.2,0)+1</f>
        <v>5</v>
      </c>
      <c r="E1889" s="288">
        <f t="shared" ref="E1889" si="3279">+ROUND(C1889*D1889,2)</f>
        <v>15</v>
      </c>
      <c r="F1889" s="287">
        <f>K1127</f>
        <v>3</v>
      </c>
      <c r="G1889" s="258">
        <f>ROUNDUP(L1127/0.2,0)</f>
        <v>5</v>
      </c>
      <c r="H1889" s="288">
        <f t="shared" ref="H1889" si="3280">+ROUND(F1889*G1889,2)</f>
        <v>15</v>
      </c>
      <c r="I1889" s="287">
        <f>O1127</f>
        <v>3</v>
      </c>
      <c r="J1889" s="258">
        <f>ROUNDUP(P1127/0.2,0)</f>
        <v>5</v>
      </c>
      <c r="K1889" s="288">
        <f t="shared" ref="K1889" si="3281">+ROUND(I1889*J1889,2)</f>
        <v>15</v>
      </c>
      <c r="L1889" s="287">
        <f>S1127</f>
        <v>3</v>
      </c>
      <c r="M1889" s="258">
        <f>ROUNDUP(T1127/0.2,0)+1</f>
        <v>5</v>
      </c>
      <c r="N1889" s="288">
        <f t="shared" ref="N1889" si="3282">+ROUND(L1889*M1889,2)</f>
        <v>15</v>
      </c>
      <c r="O1889" s="287"/>
      <c r="P1889" s="258"/>
      <c r="Q1889" s="288"/>
    </row>
    <row r="1890" spans="1:17" x14ac:dyDescent="0.2">
      <c r="A1890" s="459"/>
      <c r="B1890" s="275" t="s">
        <v>281</v>
      </c>
      <c r="C1890" s="287"/>
      <c r="D1890" s="307"/>
      <c r="E1890" s="288"/>
      <c r="F1890" s="287"/>
      <c r="G1890" s="258"/>
      <c r="H1890" s="288"/>
      <c r="I1890" s="287"/>
      <c r="J1890" s="258"/>
      <c r="K1890" s="288"/>
      <c r="L1890" s="287"/>
      <c r="M1890" s="258"/>
      <c r="N1890" s="288"/>
      <c r="O1890" s="287">
        <f>C1128</f>
        <v>5</v>
      </c>
      <c r="P1890" s="258">
        <f>ROUNDUP(D1128/0.2,0)*4</f>
        <v>4</v>
      </c>
      <c r="Q1890" s="288">
        <f t="shared" ref="Q1890" si="3283">+ROUND(O1890*P1890,2)</f>
        <v>20</v>
      </c>
    </row>
    <row r="1891" spans="1:17" x14ac:dyDescent="0.2">
      <c r="A1891" s="460" t="s">
        <v>610</v>
      </c>
      <c r="B1891" s="275" t="s">
        <v>611</v>
      </c>
      <c r="C1891" s="287">
        <f>F1129</f>
        <v>3</v>
      </c>
      <c r="D1891" s="307">
        <f>ROUNDUP(G1129/0.2,0)+1</f>
        <v>5</v>
      </c>
      <c r="E1891" s="288">
        <f t="shared" ref="E1891" si="3284">+ROUND(C1891*D1891,2)</f>
        <v>15</v>
      </c>
      <c r="F1891" s="287">
        <f>K1129</f>
        <v>3</v>
      </c>
      <c r="G1891" s="258">
        <f>ROUNDUP(L1129/0.2,0)</f>
        <v>5</v>
      </c>
      <c r="H1891" s="288">
        <f t="shared" ref="H1891" si="3285">+ROUND(F1891*G1891,2)</f>
        <v>15</v>
      </c>
      <c r="I1891" s="287">
        <f>O1129</f>
        <v>3</v>
      </c>
      <c r="J1891" s="258">
        <f>ROUNDUP(P1129/0.2,0)</f>
        <v>5</v>
      </c>
      <c r="K1891" s="288">
        <f t="shared" ref="K1891" si="3286">+ROUND(I1891*J1891,2)</f>
        <v>15</v>
      </c>
      <c r="L1891" s="287">
        <f>S1129</f>
        <v>3</v>
      </c>
      <c r="M1891" s="258">
        <f>ROUNDUP(T1129/0.2,0)+1</f>
        <v>5</v>
      </c>
      <c r="N1891" s="288">
        <f t="shared" ref="N1891" si="3287">+ROUND(L1891*M1891,2)</f>
        <v>15</v>
      </c>
      <c r="O1891" s="287"/>
      <c r="P1891" s="258"/>
      <c r="Q1891" s="288"/>
    </row>
    <row r="1892" spans="1:17" x14ac:dyDescent="0.2">
      <c r="A1892" s="459"/>
      <c r="B1892" s="275" t="s">
        <v>282</v>
      </c>
      <c r="C1892" s="287"/>
      <c r="D1892" s="307"/>
      <c r="E1892" s="288"/>
      <c r="F1892" s="287"/>
      <c r="G1892" s="258"/>
      <c r="H1892" s="288"/>
      <c r="I1892" s="287"/>
      <c r="J1892" s="258"/>
      <c r="K1892" s="288"/>
      <c r="L1892" s="287"/>
      <c r="M1892" s="258"/>
      <c r="N1892" s="288"/>
      <c r="O1892" s="287">
        <f>C1130</f>
        <v>5.29</v>
      </c>
      <c r="P1892" s="258">
        <f>ROUNDUP(D1130/0.2,0)*4</f>
        <v>4</v>
      </c>
      <c r="Q1892" s="288">
        <f t="shared" ref="Q1892" si="3288">+ROUND(O1892*P1892,2)</f>
        <v>21.16</v>
      </c>
    </row>
    <row r="1893" spans="1:17" x14ac:dyDescent="0.2">
      <c r="A1893" s="460" t="s">
        <v>612</v>
      </c>
      <c r="B1893" s="275" t="s">
        <v>613</v>
      </c>
      <c r="C1893" s="287">
        <f>F1131</f>
        <v>2.94</v>
      </c>
      <c r="D1893" s="307">
        <f>ROUNDUP(G1131/0.2,0)+1</f>
        <v>5</v>
      </c>
      <c r="E1893" s="288">
        <f t="shared" ref="E1893" si="3289">+ROUND(C1893*D1893,2)</f>
        <v>14.7</v>
      </c>
      <c r="F1893" s="287">
        <f>K1131</f>
        <v>2.94</v>
      </c>
      <c r="G1893" s="258">
        <f>ROUNDUP(L1131/0.2,0)</f>
        <v>5</v>
      </c>
      <c r="H1893" s="288">
        <f t="shared" ref="H1893" si="3290">+ROUND(F1893*G1893,2)</f>
        <v>14.7</v>
      </c>
      <c r="I1893" s="287">
        <f>O1131</f>
        <v>2.94</v>
      </c>
      <c r="J1893" s="258">
        <f>ROUNDUP(P1131/0.2,0)</f>
        <v>5</v>
      </c>
      <c r="K1893" s="288">
        <f t="shared" ref="K1893" si="3291">+ROUND(I1893*J1893,2)</f>
        <v>14.7</v>
      </c>
      <c r="L1893" s="287">
        <f>S1131</f>
        <v>2.94</v>
      </c>
      <c r="M1893" s="258">
        <f>ROUNDUP(T1131/0.2,0)+1</f>
        <v>5</v>
      </c>
      <c r="N1893" s="288">
        <f t="shared" ref="N1893" si="3292">+ROUND(L1893*M1893,2)</f>
        <v>14.7</v>
      </c>
      <c r="O1893" s="287"/>
      <c r="P1893" s="258"/>
      <c r="Q1893" s="288"/>
    </row>
    <row r="1894" spans="1:17" x14ac:dyDescent="0.2">
      <c r="A1894" s="459"/>
      <c r="B1894" s="275" t="s">
        <v>283</v>
      </c>
      <c r="C1894" s="287"/>
      <c r="D1894" s="307"/>
      <c r="E1894" s="288"/>
      <c r="F1894" s="287"/>
      <c r="G1894" s="258"/>
      <c r="H1894" s="288"/>
      <c r="I1894" s="287"/>
      <c r="J1894" s="258"/>
      <c r="K1894" s="288"/>
      <c r="L1894" s="287"/>
      <c r="M1894" s="258"/>
      <c r="N1894" s="288"/>
      <c r="O1894" s="287">
        <f>C1132</f>
        <v>5</v>
      </c>
      <c r="P1894" s="258">
        <f>ROUNDUP(D1132/0.2,0)*4</f>
        <v>4</v>
      </c>
      <c r="Q1894" s="288">
        <f t="shared" ref="Q1894" si="3293">+ROUND(O1894*P1894,2)</f>
        <v>20</v>
      </c>
    </row>
    <row r="1895" spans="1:17" x14ac:dyDescent="0.2">
      <c r="A1895" s="460" t="s">
        <v>614</v>
      </c>
      <c r="B1895" s="275" t="s">
        <v>615</v>
      </c>
      <c r="C1895" s="287">
        <f>F1133</f>
        <v>2.94</v>
      </c>
      <c r="D1895" s="307">
        <f>ROUNDUP(G1133/0.2,0)+1</f>
        <v>5</v>
      </c>
      <c r="E1895" s="288">
        <f t="shared" ref="E1895" si="3294">+ROUND(C1895*D1895,2)</f>
        <v>14.7</v>
      </c>
      <c r="F1895" s="287">
        <f>K1133</f>
        <v>2.99</v>
      </c>
      <c r="G1895" s="258">
        <f>ROUNDUP(L1133/0.2,0)</f>
        <v>5</v>
      </c>
      <c r="H1895" s="288">
        <f t="shared" ref="H1895" si="3295">+ROUND(F1895*G1895,2)</f>
        <v>14.95</v>
      </c>
      <c r="I1895" s="287">
        <f>O1133</f>
        <v>3.04</v>
      </c>
      <c r="J1895" s="258">
        <f>ROUNDUP(P1133/0.2,0)</f>
        <v>5</v>
      </c>
      <c r="K1895" s="288">
        <f t="shared" ref="K1895" si="3296">+ROUND(I1895*J1895,2)</f>
        <v>15.2</v>
      </c>
      <c r="L1895" s="287">
        <f>S1133</f>
        <v>3.07</v>
      </c>
      <c r="M1895" s="258">
        <f>ROUNDUP(T1133/0.2,0)+1</f>
        <v>5</v>
      </c>
      <c r="N1895" s="288">
        <f t="shared" ref="N1895" si="3297">+ROUND(L1895*M1895,2)</f>
        <v>15.35</v>
      </c>
      <c r="O1895" s="287"/>
      <c r="P1895" s="258"/>
      <c r="Q1895" s="288"/>
    </row>
    <row r="1896" spans="1:17" x14ac:dyDescent="0.2">
      <c r="A1896" s="459"/>
      <c r="B1896" s="275" t="s">
        <v>284</v>
      </c>
      <c r="C1896" s="287"/>
      <c r="D1896" s="307"/>
      <c r="E1896" s="288"/>
      <c r="F1896" s="287"/>
      <c r="G1896" s="258"/>
      <c r="H1896" s="288"/>
      <c r="I1896" s="287"/>
      <c r="J1896" s="258"/>
      <c r="K1896" s="288"/>
      <c r="L1896" s="287"/>
      <c r="M1896" s="258"/>
      <c r="N1896" s="288"/>
      <c r="O1896" s="287">
        <f>C1134</f>
        <v>5</v>
      </c>
      <c r="P1896" s="258">
        <f>ROUNDUP(D1134/0.2,0)*4</f>
        <v>4</v>
      </c>
      <c r="Q1896" s="288">
        <f t="shared" ref="Q1896" si="3298">+ROUND(O1896*P1896,2)</f>
        <v>20</v>
      </c>
    </row>
    <row r="1897" spans="1:17" x14ac:dyDescent="0.2">
      <c r="A1897" s="460" t="s">
        <v>616</v>
      </c>
      <c r="B1897" s="275" t="s">
        <v>617</v>
      </c>
      <c r="C1897" s="287">
        <f>F1135</f>
        <v>2.98</v>
      </c>
      <c r="D1897" s="307">
        <f>ROUNDUP(G1135/0.2,0)+1</f>
        <v>5</v>
      </c>
      <c r="E1897" s="288">
        <f t="shared" ref="E1897" si="3299">+ROUND(C1897*D1897,2)</f>
        <v>14.9</v>
      </c>
      <c r="F1897" s="287">
        <f>K1135</f>
        <v>3</v>
      </c>
      <c r="G1897" s="258">
        <f>ROUNDUP(L1135/0.2,0)</f>
        <v>9</v>
      </c>
      <c r="H1897" s="288">
        <f t="shared" ref="H1897" si="3300">+ROUND(F1897*G1897,2)</f>
        <v>27</v>
      </c>
      <c r="I1897" s="287">
        <f>O1135</f>
        <v>3.02</v>
      </c>
      <c r="J1897" s="258">
        <f>ROUNDUP(P1135/0.2,0)</f>
        <v>7</v>
      </c>
      <c r="K1897" s="288">
        <f t="shared" ref="K1897" si="3301">+ROUND(I1897*J1897,2)</f>
        <v>21.14</v>
      </c>
      <c r="L1897" s="287">
        <f>S1135</f>
        <v>3.03</v>
      </c>
      <c r="M1897" s="258">
        <f>ROUNDUP(T1135/0.2,0)+1</f>
        <v>5</v>
      </c>
      <c r="N1897" s="288">
        <f t="shared" ref="N1897" si="3302">+ROUND(L1897*M1897,2)</f>
        <v>15.15</v>
      </c>
      <c r="O1897" s="287"/>
      <c r="P1897" s="258"/>
      <c r="Q1897" s="288"/>
    </row>
    <row r="1898" spans="1:17" x14ac:dyDescent="0.2">
      <c r="A1898" s="459"/>
      <c r="B1898" s="275" t="s">
        <v>285</v>
      </c>
      <c r="C1898" s="287"/>
      <c r="D1898" s="307"/>
      <c r="E1898" s="288"/>
      <c r="F1898" s="287"/>
      <c r="G1898" s="258"/>
      <c r="H1898" s="288"/>
      <c r="I1898" s="287"/>
      <c r="J1898" s="258"/>
      <c r="K1898" s="288"/>
      <c r="L1898" s="287"/>
      <c r="M1898" s="258"/>
      <c r="N1898" s="288"/>
      <c r="O1898" s="287">
        <f>C1136</f>
        <v>5</v>
      </c>
      <c r="P1898" s="258">
        <f>ROUNDUP(D1136/0.2,0)*4</f>
        <v>4</v>
      </c>
      <c r="Q1898" s="288">
        <f t="shared" ref="Q1898" si="3303">+ROUND(O1898*P1898,2)</f>
        <v>20</v>
      </c>
    </row>
    <row r="1899" spans="1:17" x14ac:dyDescent="0.2">
      <c r="A1899" s="460" t="s">
        <v>618</v>
      </c>
      <c r="B1899" s="275" t="s">
        <v>619</v>
      </c>
      <c r="C1899" s="287">
        <f>F1137</f>
        <v>3</v>
      </c>
      <c r="D1899" s="307">
        <f>ROUNDUP(G1137/0.2,0)+1</f>
        <v>5</v>
      </c>
      <c r="E1899" s="288">
        <f t="shared" ref="E1899" si="3304">+ROUND(C1899*D1899,2)</f>
        <v>15</v>
      </c>
      <c r="F1899" s="287">
        <f>K1137</f>
        <v>3</v>
      </c>
      <c r="G1899" s="258">
        <f>ROUNDUP(L1137/0.2,0)</f>
        <v>9</v>
      </c>
      <c r="H1899" s="288">
        <f t="shared" ref="H1899" si="3305">+ROUND(F1899*G1899,2)</f>
        <v>27</v>
      </c>
      <c r="I1899" s="287">
        <f>O1137</f>
        <v>3</v>
      </c>
      <c r="J1899" s="258">
        <f>ROUNDUP(P1137/0.2,0)</f>
        <v>7</v>
      </c>
      <c r="K1899" s="288">
        <f t="shared" ref="K1899" si="3306">+ROUND(I1899*J1899,2)</f>
        <v>21</v>
      </c>
      <c r="L1899" s="287">
        <f>S1137</f>
        <v>3</v>
      </c>
      <c r="M1899" s="258">
        <f>ROUNDUP(T1137/0.2,0)+1</f>
        <v>5</v>
      </c>
      <c r="N1899" s="288">
        <f t="shared" ref="N1899" si="3307">+ROUND(L1899*M1899,2)</f>
        <v>15</v>
      </c>
      <c r="O1899" s="287"/>
      <c r="P1899" s="258"/>
      <c r="Q1899" s="288"/>
    </row>
    <row r="1900" spans="1:17" x14ac:dyDescent="0.2">
      <c r="A1900" s="459"/>
      <c r="B1900" s="275" t="s">
        <v>286</v>
      </c>
      <c r="C1900" s="287"/>
      <c r="D1900" s="307"/>
      <c r="E1900" s="288"/>
      <c r="F1900" s="287"/>
      <c r="G1900" s="258"/>
      <c r="H1900" s="288"/>
      <c r="I1900" s="287"/>
      <c r="J1900" s="258"/>
      <c r="K1900" s="288"/>
      <c r="L1900" s="287"/>
      <c r="M1900" s="258"/>
      <c r="N1900" s="288"/>
      <c r="O1900" s="287">
        <f>C1138</f>
        <v>5</v>
      </c>
      <c r="P1900" s="258">
        <f>ROUNDUP(D1138/0.2,0)*4</f>
        <v>4</v>
      </c>
      <c r="Q1900" s="288">
        <f t="shared" ref="Q1900" si="3308">+ROUND(O1900*P1900,2)</f>
        <v>20</v>
      </c>
    </row>
    <row r="1901" spans="1:17" x14ac:dyDescent="0.2">
      <c r="A1901" s="460" t="s">
        <v>620</v>
      </c>
      <c r="B1901" s="275" t="s">
        <v>621</v>
      </c>
      <c r="C1901" s="287">
        <f>F1139</f>
        <v>3</v>
      </c>
      <c r="D1901" s="307">
        <f>ROUNDUP(G1139/0.2,0)+1</f>
        <v>5</v>
      </c>
      <c r="E1901" s="288">
        <f t="shared" ref="E1901" si="3309">+ROUND(C1901*D1901,2)</f>
        <v>15</v>
      </c>
      <c r="F1901" s="287">
        <f>K1139</f>
        <v>3</v>
      </c>
      <c r="G1901" s="258">
        <f>ROUNDUP(L1139/0.2,0)</f>
        <v>9</v>
      </c>
      <c r="H1901" s="288">
        <f t="shared" ref="H1901" si="3310">+ROUND(F1901*G1901,2)</f>
        <v>27</v>
      </c>
      <c r="I1901" s="287">
        <f>O1139</f>
        <v>3</v>
      </c>
      <c r="J1901" s="258">
        <f>ROUNDUP(P1139/0.2,0)</f>
        <v>7</v>
      </c>
      <c r="K1901" s="288">
        <f t="shared" ref="K1901" si="3311">+ROUND(I1901*J1901,2)</f>
        <v>21</v>
      </c>
      <c r="L1901" s="287">
        <f>S1139</f>
        <v>3</v>
      </c>
      <c r="M1901" s="258">
        <f>ROUNDUP(T1139/0.2,0)+1</f>
        <v>5</v>
      </c>
      <c r="N1901" s="288">
        <f t="shared" ref="N1901" si="3312">+ROUND(L1901*M1901,2)</f>
        <v>15</v>
      </c>
      <c r="O1901" s="287"/>
      <c r="P1901" s="258"/>
      <c r="Q1901" s="288"/>
    </row>
    <row r="1902" spans="1:17" x14ac:dyDescent="0.2">
      <c r="A1902" s="459"/>
      <c r="B1902" s="275" t="s">
        <v>287</v>
      </c>
      <c r="C1902" s="287"/>
      <c r="D1902" s="307"/>
      <c r="E1902" s="288"/>
      <c r="F1902" s="287"/>
      <c r="G1902" s="258"/>
      <c r="H1902" s="288"/>
      <c r="I1902" s="287"/>
      <c r="J1902" s="258"/>
      <c r="K1902" s="288"/>
      <c r="L1902" s="287"/>
      <c r="M1902" s="258"/>
      <c r="N1902" s="288"/>
      <c r="O1902" s="287">
        <f>C1140</f>
        <v>5</v>
      </c>
      <c r="P1902" s="258">
        <f>ROUNDUP(D1140/0.2,0)*4</f>
        <v>4</v>
      </c>
      <c r="Q1902" s="288">
        <f t="shared" ref="Q1902" si="3313">+ROUND(O1902*P1902,2)</f>
        <v>20</v>
      </c>
    </row>
    <row r="1903" spans="1:17" x14ac:dyDescent="0.2">
      <c r="A1903" s="460" t="s">
        <v>622</v>
      </c>
      <c r="B1903" s="275" t="s">
        <v>623</v>
      </c>
      <c r="C1903" s="287">
        <f>F1141</f>
        <v>3.01</v>
      </c>
      <c r="D1903" s="307">
        <f>ROUNDUP(G1141/0.2,0)+1</f>
        <v>5</v>
      </c>
      <c r="E1903" s="288">
        <f t="shared" ref="E1903" si="3314">+ROUND(C1903*D1903,2)</f>
        <v>15.05</v>
      </c>
      <c r="F1903" s="287">
        <f>K1141</f>
        <v>3</v>
      </c>
      <c r="G1903" s="258">
        <f>ROUNDUP(L1141/0.2,0)</f>
        <v>10</v>
      </c>
      <c r="H1903" s="288">
        <f t="shared" ref="H1903" si="3315">+ROUND(F1903*G1903,2)</f>
        <v>30</v>
      </c>
      <c r="I1903" s="287">
        <f>O1141</f>
        <v>3</v>
      </c>
      <c r="J1903" s="258">
        <f>ROUNDUP(P1141/0.2,0)</f>
        <v>7</v>
      </c>
      <c r="K1903" s="288">
        <f t="shared" ref="K1903" si="3316">+ROUND(I1903*J1903,2)</f>
        <v>21</v>
      </c>
      <c r="L1903" s="287">
        <f>S1141</f>
        <v>3</v>
      </c>
      <c r="M1903" s="258">
        <f>ROUNDUP(T1141/0.2,0)+1</f>
        <v>5</v>
      </c>
      <c r="N1903" s="288">
        <f t="shared" ref="N1903" si="3317">+ROUND(L1903*M1903,2)</f>
        <v>15</v>
      </c>
      <c r="O1903" s="287"/>
      <c r="P1903" s="258"/>
      <c r="Q1903" s="288"/>
    </row>
    <row r="1904" spans="1:17" x14ac:dyDescent="0.2">
      <c r="A1904" s="459"/>
      <c r="B1904" s="275" t="s">
        <v>288</v>
      </c>
      <c r="C1904" s="287"/>
      <c r="D1904" s="307"/>
      <c r="E1904" s="288"/>
      <c r="F1904" s="287"/>
      <c r="G1904" s="258"/>
      <c r="H1904" s="288"/>
      <c r="I1904" s="287"/>
      <c r="J1904" s="258"/>
      <c r="K1904" s="288"/>
      <c r="L1904" s="287"/>
      <c r="M1904" s="258"/>
      <c r="N1904" s="288"/>
      <c r="O1904" s="287">
        <f>C1142</f>
        <v>5.05</v>
      </c>
      <c r="P1904" s="258">
        <f>ROUNDUP(D1142/0.2,0)*4</f>
        <v>4</v>
      </c>
      <c r="Q1904" s="288">
        <f t="shared" ref="Q1904" si="3318">+ROUND(O1904*P1904,2)</f>
        <v>20.2</v>
      </c>
    </row>
    <row r="1905" spans="1:17" x14ac:dyDescent="0.2">
      <c r="A1905" s="460" t="s">
        <v>624</v>
      </c>
      <c r="B1905" s="275" t="s">
        <v>938</v>
      </c>
      <c r="C1905" s="287">
        <f>F1143</f>
        <v>2.95</v>
      </c>
      <c r="D1905" s="307">
        <f>ROUNDUP(G1143/0.2,0)+1</f>
        <v>5</v>
      </c>
      <c r="E1905" s="288">
        <f t="shared" ref="E1905" si="3319">+ROUND(C1905*D1905,2)</f>
        <v>14.75</v>
      </c>
      <c r="F1905" s="287">
        <f>K1143</f>
        <v>3</v>
      </c>
      <c r="G1905" s="258">
        <f>ROUNDUP(L1143/0.2,0)</f>
        <v>12</v>
      </c>
      <c r="H1905" s="288">
        <f t="shared" ref="H1905" si="3320">+ROUND(F1905*G1905,2)</f>
        <v>36</v>
      </c>
      <c r="I1905" s="287">
        <f>O1143</f>
        <v>3.05</v>
      </c>
      <c r="J1905" s="258">
        <f>ROUNDUP(P1143/0.2,0)</f>
        <v>7</v>
      </c>
      <c r="K1905" s="288">
        <f t="shared" ref="K1905" si="3321">+ROUND(I1905*J1905,2)</f>
        <v>21.35</v>
      </c>
      <c r="L1905" s="287">
        <f>S1143</f>
        <v>3.08</v>
      </c>
      <c r="M1905" s="258">
        <f>ROUNDUP(T1143/0.2,0)+1</f>
        <v>5</v>
      </c>
      <c r="N1905" s="288">
        <f t="shared" ref="N1905" si="3322">+ROUND(L1905*M1905,2)</f>
        <v>15.4</v>
      </c>
      <c r="O1905" s="287"/>
      <c r="P1905" s="258"/>
      <c r="Q1905" s="288"/>
    </row>
    <row r="1906" spans="1:17" x14ac:dyDescent="0.2">
      <c r="A1906" s="459"/>
      <c r="B1906" s="275" t="s">
        <v>289</v>
      </c>
      <c r="C1906" s="287"/>
      <c r="D1906" s="307"/>
      <c r="E1906" s="288"/>
      <c r="F1906" s="287"/>
      <c r="G1906" s="258"/>
      <c r="H1906" s="288"/>
      <c r="I1906" s="287"/>
      <c r="J1906" s="258"/>
      <c r="K1906" s="288"/>
      <c r="L1906" s="287"/>
      <c r="M1906" s="258"/>
      <c r="N1906" s="288"/>
      <c r="O1906" s="287">
        <f>C1144</f>
        <v>5.45</v>
      </c>
      <c r="P1906" s="258">
        <f>ROUNDUP(D1144/0.2,0)*4</f>
        <v>4</v>
      </c>
      <c r="Q1906" s="288">
        <f t="shared" ref="Q1906" si="3323">+ROUND(O1906*P1906,2)</f>
        <v>21.8</v>
      </c>
    </row>
    <row r="1907" spans="1:17" x14ac:dyDescent="0.2">
      <c r="A1907" s="460" t="s">
        <v>625</v>
      </c>
      <c r="B1907" s="275" t="s">
        <v>939</v>
      </c>
      <c r="C1907" s="287">
        <f>F1145</f>
        <v>2.38</v>
      </c>
      <c r="D1907" s="307">
        <f>ROUNDUP(G1145/0.2,0)+1</f>
        <v>5</v>
      </c>
      <c r="E1907" s="288">
        <f t="shared" ref="E1907" si="3324">+ROUND(C1907*D1907,2)</f>
        <v>11.9</v>
      </c>
      <c r="F1907" s="287">
        <f>K1145</f>
        <v>3</v>
      </c>
      <c r="G1907" s="258">
        <f>ROUNDUP(L1145/0.2,0)</f>
        <v>12</v>
      </c>
      <c r="H1907" s="288">
        <f t="shared" ref="H1907" si="3325">+ROUND(F1907*G1907,2)</f>
        <v>36</v>
      </c>
      <c r="I1907" s="287">
        <f>O1145</f>
        <v>3.29</v>
      </c>
      <c r="J1907" s="258">
        <f>ROUNDUP(P1145/0.2,0)</f>
        <v>7</v>
      </c>
      <c r="K1907" s="288">
        <f t="shared" ref="K1907" si="3326">+ROUND(I1907*J1907,2)</f>
        <v>23.03</v>
      </c>
      <c r="L1907" s="287">
        <f>S1145</f>
        <v>3.54</v>
      </c>
      <c r="M1907" s="258">
        <f>ROUNDUP(T1145/0.2,0)+1</f>
        <v>5</v>
      </c>
      <c r="N1907" s="288">
        <f t="shared" ref="N1907" si="3327">+ROUND(L1907*M1907,2)</f>
        <v>17.7</v>
      </c>
      <c r="O1907" s="287"/>
      <c r="P1907" s="258"/>
      <c r="Q1907" s="288"/>
    </row>
    <row r="1908" spans="1:17" x14ac:dyDescent="0.2">
      <c r="A1908" s="459"/>
      <c r="B1908" s="275" t="s">
        <v>290</v>
      </c>
      <c r="C1908" s="287"/>
      <c r="D1908" s="307"/>
      <c r="E1908" s="288"/>
      <c r="F1908" s="287"/>
      <c r="G1908" s="258"/>
      <c r="H1908" s="288"/>
      <c r="I1908" s="287"/>
      <c r="J1908" s="258"/>
      <c r="K1908" s="288"/>
      <c r="L1908" s="287"/>
      <c r="M1908" s="258"/>
      <c r="N1908" s="288"/>
      <c r="O1908" s="287">
        <f>C1146</f>
        <v>5.45</v>
      </c>
      <c r="P1908" s="258">
        <f>ROUNDUP(D1146/0.2,0)*4</f>
        <v>4</v>
      </c>
      <c r="Q1908" s="288">
        <f t="shared" ref="Q1908" si="3328">+ROUND(O1908*P1908,2)</f>
        <v>21.8</v>
      </c>
    </row>
    <row r="1909" spans="1:17" x14ac:dyDescent="0.2">
      <c r="A1909" s="460" t="s">
        <v>626</v>
      </c>
      <c r="B1909" s="275" t="s">
        <v>940</v>
      </c>
      <c r="C1909" s="287">
        <f>F1147</f>
        <v>2.95</v>
      </c>
      <c r="D1909" s="307">
        <f>ROUNDUP(G1147/0.2,0)+1</f>
        <v>5</v>
      </c>
      <c r="E1909" s="288">
        <f t="shared" ref="E1909" si="3329">+ROUND(C1909*D1909,2)</f>
        <v>14.75</v>
      </c>
      <c r="F1909" s="287">
        <f>K1147</f>
        <v>3</v>
      </c>
      <c r="G1909" s="258">
        <f>ROUNDUP(L1147/0.2,0)</f>
        <v>12</v>
      </c>
      <c r="H1909" s="288">
        <f t="shared" ref="H1909" si="3330">+ROUND(F1909*G1909,2)</f>
        <v>36</v>
      </c>
      <c r="I1909" s="287">
        <f>O1147</f>
        <v>3.05</v>
      </c>
      <c r="J1909" s="258">
        <f>ROUNDUP(P1147/0.2,0)</f>
        <v>7</v>
      </c>
      <c r="K1909" s="288">
        <f t="shared" ref="K1909" si="3331">+ROUND(I1909*J1909,2)</f>
        <v>21.35</v>
      </c>
      <c r="L1909" s="287">
        <f>S1147</f>
        <v>3.08</v>
      </c>
      <c r="M1909" s="258">
        <f>ROUNDUP(T1147/0.2,0)+1</f>
        <v>5</v>
      </c>
      <c r="N1909" s="288">
        <f t="shared" ref="N1909" si="3332">+ROUND(L1909*M1909,2)</f>
        <v>15.4</v>
      </c>
      <c r="O1909" s="287"/>
      <c r="P1909" s="258"/>
      <c r="Q1909" s="288"/>
    </row>
    <row r="1910" spans="1:17" x14ac:dyDescent="0.2">
      <c r="A1910" s="459"/>
      <c r="B1910" s="275" t="s">
        <v>291</v>
      </c>
      <c r="C1910" s="287"/>
      <c r="D1910" s="307"/>
      <c r="E1910" s="288"/>
      <c r="F1910" s="287"/>
      <c r="G1910" s="258"/>
      <c r="H1910" s="288"/>
      <c r="I1910" s="287"/>
      <c r="J1910" s="258"/>
      <c r="K1910" s="288"/>
      <c r="L1910" s="287"/>
      <c r="M1910" s="258"/>
      <c r="N1910" s="288"/>
      <c r="O1910" s="287">
        <f>C1148</f>
        <v>5.05</v>
      </c>
      <c r="P1910" s="258">
        <f>ROUNDUP(D1148/0.2,0)*4</f>
        <v>4</v>
      </c>
      <c r="Q1910" s="288">
        <f t="shared" ref="Q1910" si="3333">+ROUND(O1910*P1910,2)</f>
        <v>20.2</v>
      </c>
    </row>
    <row r="1911" spans="1:17" x14ac:dyDescent="0.2">
      <c r="A1911" s="460" t="s">
        <v>627</v>
      </c>
      <c r="B1911" s="275" t="s">
        <v>941</v>
      </c>
      <c r="C1911" s="287">
        <f>F1149</f>
        <v>3</v>
      </c>
      <c r="D1911" s="307">
        <f>ROUNDUP(G1149/0.2,0)+1</f>
        <v>5</v>
      </c>
      <c r="E1911" s="288">
        <f t="shared" ref="E1911" si="3334">+ROUND(C1911*D1911,2)</f>
        <v>15</v>
      </c>
      <c r="F1911" s="287">
        <f>K1149</f>
        <v>3</v>
      </c>
      <c r="G1911" s="258">
        <f>ROUNDUP(L1149/0.2,0)</f>
        <v>9</v>
      </c>
      <c r="H1911" s="288">
        <f t="shared" ref="H1911" si="3335">+ROUND(F1911*G1911,2)</f>
        <v>27</v>
      </c>
      <c r="I1911" s="287">
        <f>O1149</f>
        <v>3</v>
      </c>
      <c r="J1911" s="258">
        <f>ROUNDUP(P1149/0.2,0)</f>
        <v>7</v>
      </c>
      <c r="K1911" s="288">
        <f t="shared" ref="K1911" si="3336">+ROUND(I1911*J1911,2)</f>
        <v>21</v>
      </c>
      <c r="L1911" s="287">
        <f>S1149</f>
        <v>3</v>
      </c>
      <c r="M1911" s="258">
        <f>ROUNDUP(T1149/0.2,0)+1</f>
        <v>5</v>
      </c>
      <c r="N1911" s="288">
        <f t="shared" ref="N1911" si="3337">+ROUND(L1911*M1911,2)</f>
        <v>15</v>
      </c>
      <c r="O1911" s="287"/>
      <c r="P1911" s="258"/>
      <c r="Q1911" s="288"/>
    </row>
    <row r="1912" spans="1:17" x14ac:dyDescent="0.2">
      <c r="A1912" s="459"/>
      <c r="B1912" s="275" t="s">
        <v>292</v>
      </c>
      <c r="C1912" s="287"/>
      <c r="D1912" s="307"/>
      <c r="E1912" s="288"/>
      <c r="F1912" s="287"/>
      <c r="G1912" s="258"/>
      <c r="H1912" s="288"/>
      <c r="I1912" s="287"/>
      <c r="J1912" s="258"/>
      <c r="K1912" s="288"/>
      <c r="L1912" s="287"/>
      <c r="M1912" s="258"/>
      <c r="N1912" s="288"/>
      <c r="O1912" s="287">
        <f>C1150</f>
        <v>5</v>
      </c>
      <c r="P1912" s="258">
        <f>ROUNDUP(D1150/0.2,0)*4</f>
        <v>4</v>
      </c>
      <c r="Q1912" s="288">
        <f t="shared" ref="Q1912" si="3338">+ROUND(O1912*P1912,2)</f>
        <v>20</v>
      </c>
    </row>
    <row r="1913" spans="1:17" x14ac:dyDescent="0.2">
      <c r="A1913" s="460" t="s">
        <v>628</v>
      </c>
      <c r="B1913" s="275" t="s">
        <v>942</v>
      </c>
      <c r="C1913" s="287">
        <f>F1151</f>
        <v>3</v>
      </c>
      <c r="D1913" s="307">
        <f>ROUNDUP(G1151/0.2,0)+1</f>
        <v>5</v>
      </c>
      <c r="E1913" s="288">
        <f t="shared" ref="E1913" si="3339">+ROUND(C1913*D1913,2)</f>
        <v>15</v>
      </c>
      <c r="F1913" s="287">
        <f>K1151</f>
        <v>3</v>
      </c>
      <c r="G1913" s="258">
        <f>ROUNDUP(L1151/0.2,0)</f>
        <v>9</v>
      </c>
      <c r="H1913" s="288">
        <f t="shared" ref="H1913" si="3340">+ROUND(F1913*G1913,2)</f>
        <v>27</v>
      </c>
      <c r="I1913" s="287">
        <f>O1151</f>
        <v>3</v>
      </c>
      <c r="J1913" s="258">
        <f>ROUNDUP(P1151/0.2,0)</f>
        <v>7</v>
      </c>
      <c r="K1913" s="288">
        <f t="shared" ref="K1913" si="3341">+ROUND(I1913*J1913,2)</f>
        <v>21</v>
      </c>
      <c r="L1913" s="287">
        <f>S1151</f>
        <v>3</v>
      </c>
      <c r="M1913" s="258">
        <f>ROUNDUP(T1151/0.2,0)+1</f>
        <v>5</v>
      </c>
      <c r="N1913" s="288">
        <f t="shared" ref="N1913" si="3342">+ROUND(L1913*M1913,2)</f>
        <v>15</v>
      </c>
      <c r="O1913" s="287"/>
      <c r="P1913" s="258"/>
      <c r="Q1913" s="288"/>
    </row>
    <row r="1914" spans="1:17" x14ac:dyDescent="0.2">
      <c r="A1914" s="459"/>
      <c r="B1914" s="275" t="s">
        <v>293</v>
      </c>
      <c r="C1914" s="287"/>
      <c r="D1914" s="307"/>
      <c r="E1914" s="288"/>
      <c r="F1914" s="287"/>
      <c r="G1914" s="258"/>
      <c r="H1914" s="288"/>
      <c r="I1914" s="287"/>
      <c r="J1914" s="258"/>
      <c r="K1914" s="288"/>
      <c r="L1914" s="287"/>
      <c r="M1914" s="258"/>
      <c r="N1914" s="288"/>
      <c r="O1914" s="287">
        <f>C1152</f>
        <v>5</v>
      </c>
      <c r="P1914" s="258">
        <f>ROUNDUP(D1152/0.2,0)*4</f>
        <v>4</v>
      </c>
      <c r="Q1914" s="288">
        <f t="shared" ref="Q1914" si="3343">+ROUND(O1914*P1914,2)</f>
        <v>20</v>
      </c>
    </row>
    <row r="1915" spans="1:17" x14ac:dyDescent="0.2">
      <c r="A1915" s="460" t="s">
        <v>629</v>
      </c>
      <c r="B1915" s="275" t="s">
        <v>943</v>
      </c>
      <c r="C1915" s="287">
        <f>F1153</f>
        <v>3</v>
      </c>
      <c r="D1915" s="307">
        <f>ROUNDUP(G1153/0.2,0)+1</f>
        <v>5</v>
      </c>
      <c r="E1915" s="288">
        <f t="shared" ref="E1915" si="3344">+ROUND(C1915*D1915,2)</f>
        <v>15</v>
      </c>
      <c r="F1915" s="287">
        <f>K1153</f>
        <v>3</v>
      </c>
      <c r="G1915" s="258">
        <f>ROUNDUP(L1153/0.2,0)</f>
        <v>7</v>
      </c>
      <c r="H1915" s="288">
        <f t="shared" ref="H1915" si="3345">+ROUND(F1915*G1915,2)</f>
        <v>21</v>
      </c>
      <c r="I1915" s="287">
        <f>O1153</f>
        <v>3</v>
      </c>
      <c r="J1915" s="258">
        <f>ROUNDUP(P1153/0.2,0)</f>
        <v>9</v>
      </c>
      <c r="K1915" s="288">
        <f t="shared" ref="K1915" si="3346">+ROUND(I1915*J1915,2)</f>
        <v>27</v>
      </c>
      <c r="L1915" s="287">
        <f>S1153</f>
        <v>2.98</v>
      </c>
      <c r="M1915" s="258">
        <f>ROUNDUP(T1153/0.2,0)+1</f>
        <v>5</v>
      </c>
      <c r="N1915" s="288">
        <f t="shared" ref="N1915" si="3347">+ROUND(L1915*M1915,2)</f>
        <v>14.9</v>
      </c>
      <c r="O1915" s="287"/>
      <c r="P1915" s="258"/>
      <c r="Q1915" s="288"/>
    </row>
    <row r="1916" spans="1:17" x14ac:dyDescent="0.2">
      <c r="A1916" s="459"/>
      <c r="B1916" s="275" t="s">
        <v>294</v>
      </c>
      <c r="C1916" s="287"/>
      <c r="D1916" s="307"/>
      <c r="E1916" s="288"/>
      <c r="F1916" s="287"/>
      <c r="G1916" s="258"/>
      <c r="H1916" s="288"/>
      <c r="I1916" s="287"/>
      <c r="J1916" s="258"/>
      <c r="K1916" s="288"/>
      <c r="L1916" s="287"/>
      <c r="M1916" s="258"/>
      <c r="N1916" s="288"/>
      <c r="O1916" s="287">
        <f>C1154</f>
        <v>5</v>
      </c>
      <c r="P1916" s="258">
        <f>ROUNDUP(D1154/0.2,0)*4</f>
        <v>4</v>
      </c>
      <c r="Q1916" s="288">
        <f t="shared" ref="Q1916" si="3348">+ROUND(O1916*P1916,2)</f>
        <v>20</v>
      </c>
    </row>
    <row r="1917" spans="1:17" x14ac:dyDescent="0.2">
      <c r="A1917" s="460" t="s">
        <v>630</v>
      </c>
      <c r="B1917" s="275" t="s">
        <v>944</v>
      </c>
      <c r="C1917" s="287">
        <f>F1155</f>
        <v>3</v>
      </c>
      <c r="D1917" s="307">
        <f>ROUNDUP(G1155/0.2,0)+1</f>
        <v>5</v>
      </c>
      <c r="E1917" s="288">
        <f t="shared" ref="E1917" si="3349">+ROUND(C1917*D1917,2)</f>
        <v>15</v>
      </c>
      <c r="F1917" s="287">
        <f>K1155</f>
        <v>3</v>
      </c>
      <c r="G1917" s="258">
        <f>ROUNDUP(L1155/0.2,0)</f>
        <v>7</v>
      </c>
      <c r="H1917" s="288">
        <f t="shared" ref="H1917" si="3350">+ROUND(F1917*G1917,2)</f>
        <v>21</v>
      </c>
      <c r="I1917" s="287">
        <f>O1155</f>
        <v>3</v>
      </c>
      <c r="J1917" s="258">
        <f>ROUNDUP(P1155/0.2,0)</f>
        <v>9</v>
      </c>
      <c r="K1917" s="288">
        <f t="shared" ref="K1917" si="3351">+ROUND(I1917*J1917,2)</f>
        <v>27</v>
      </c>
      <c r="L1917" s="287">
        <f>S1155</f>
        <v>3</v>
      </c>
      <c r="M1917" s="258">
        <f>ROUNDUP(T1155/0.2,0)+1</f>
        <v>5</v>
      </c>
      <c r="N1917" s="288">
        <f t="shared" ref="N1917" si="3352">+ROUND(L1917*M1917,2)</f>
        <v>15</v>
      </c>
      <c r="O1917" s="287"/>
      <c r="P1917" s="258"/>
      <c r="Q1917" s="288"/>
    </row>
    <row r="1918" spans="1:17" x14ac:dyDescent="0.2">
      <c r="A1918" s="459"/>
      <c r="B1918" s="275" t="s">
        <v>295</v>
      </c>
      <c r="C1918" s="287"/>
      <c r="D1918" s="307"/>
      <c r="E1918" s="288"/>
      <c r="F1918" s="287"/>
      <c r="G1918" s="258"/>
      <c r="H1918" s="288"/>
      <c r="I1918" s="287"/>
      <c r="J1918" s="258"/>
      <c r="K1918" s="288"/>
      <c r="L1918" s="287"/>
      <c r="M1918" s="258"/>
      <c r="N1918" s="288"/>
      <c r="O1918" s="287">
        <f>C1156</f>
        <v>5</v>
      </c>
      <c r="P1918" s="258">
        <f>ROUNDUP(D1156/0.2,0)*4</f>
        <v>4</v>
      </c>
      <c r="Q1918" s="288">
        <f t="shared" ref="Q1918" si="3353">+ROUND(O1918*P1918,2)</f>
        <v>20</v>
      </c>
    </row>
    <row r="1919" spans="1:17" x14ac:dyDescent="0.2">
      <c r="A1919" s="460" t="s">
        <v>631</v>
      </c>
      <c r="B1919" s="275" t="s">
        <v>945</v>
      </c>
      <c r="C1919" s="287">
        <f>F1157</f>
        <v>2.99</v>
      </c>
      <c r="D1919" s="307">
        <f>ROUNDUP(G1157/0.2,0)+1</f>
        <v>5</v>
      </c>
      <c r="E1919" s="288">
        <f t="shared" ref="E1919" si="3354">+ROUND(C1919*D1919,2)</f>
        <v>14.95</v>
      </c>
      <c r="F1919" s="287">
        <f>K1157</f>
        <v>2.99</v>
      </c>
      <c r="G1919" s="258">
        <f>ROUNDUP(L1157/0.2,0)</f>
        <v>7</v>
      </c>
      <c r="H1919" s="288">
        <f t="shared" ref="H1919" si="3355">+ROUND(F1919*G1919,2)</f>
        <v>20.93</v>
      </c>
      <c r="I1919" s="287">
        <f>O1157</f>
        <v>3.03</v>
      </c>
      <c r="J1919" s="258">
        <f>ROUNDUP(P1157/0.2,0)</f>
        <v>12</v>
      </c>
      <c r="K1919" s="288">
        <f t="shared" ref="K1919" si="3356">+ROUND(I1919*J1919,2)</f>
        <v>36.36</v>
      </c>
      <c r="L1919" s="287">
        <f>S1157</f>
        <v>3.03</v>
      </c>
      <c r="M1919" s="258">
        <f>ROUNDUP(T1157/0.2,0)+1</f>
        <v>5</v>
      </c>
      <c r="N1919" s="288">
        <f t="shared" ref="N1919" si="3357">+ROUND(L1919*M1919,2)</f>
        <v>15.15</v>
      </c>
      <c r="O1919" s="287"/>
      <c r="P1919" s="258"/>
      <c r="Q1919" s="288"/>
    </row>
    <row r="1920" spans="1:17" x14ac:dyDescent="0.2">
      <c r="A1920" s="459"/>
      <c r="B1920" s="275" t="s">
        <v>296</v>
      </c>
      <c r="C1920" s="287"/>
      <c r="D1920" s="307"/>
      <c r="E1920" s="288"/>
      <c r="F1920" s="287"/>
      <c r="G1920" s="258"/>
      <c r="H1920" s="288"/>
      <c r="I1920" s="287"/>
      <c r="J1920" s="258"/>
      <c r="K1920" s="288"/>
      <c r="L1920" s="287"/>
      <c r="M1920" s="258"/>
      <c r="N1920" s="288"/>
      <c r="O1920" s="287">
        <f>C1158</f>
        <v>5.45</v>
      </c>
      <c r="P1920" s="258">
        <f>ROUNDUP(D1158/0.2,0)*4</f>
        <v>4</v>
      </c>
      <c r="Q1920" s="288">
        <f t="shared" ref="Q1920" si="3358">+ROUND(O1920*P1920,2)</f>
        <v>21.8</v>
      </c>
    </row>
    <row r="1921" spans="1:17" x14ac:dyDescent="0.2">
      <c r="A1921" s="460" t="s">
        <v>632</v>
      </c>
      <c r="B1921" s="275" t="s">
        <v>946</v>
      </c>
      <c r="C1921" s="287">
        <f>F1159</f>
        <v>3.24</v>
      </c>
      <c r="D1921" s="307">
        <f>ROUNDUP(G1159/0.2,0)+1</f>
        <v>5</v>
      </c>
      <c r="E1921" s="288">
        <f t="shared" ref="E1921" si="3359">+ROUND(C1921*D1921,2)</f>
        <v>16.2</v>
      </c>
      <c r="F1921" s="287">
        <f>K1159</f>
        <v>3</v>
      </c>
      <c r="G1921" s="258">
        <f>ROUNDUP(L1159/0.2,0)</f>
        <v>7</v>
      </c>
      <c r="H1921" s="288">
        <f t="shared" ref="H1921" si="3360">+ROUND(F1921*G1921,2)</f>
        <v>21</v>
      </c>
      <c r="I1921" s="287">
        <f>O1159</f>
        <v>2.8</v>
      </c>
      <c r="J1921" s="258">
        <f>ROUNDUP(P1159/0.2,0)</f>
        <v>12</v>
      </c>
      <c r="K1921" s="288">
        <f t="shared" ref="K1921" si="3361">+ROUND(I1921*J1921,2)</f>
        <v>33.6</v>
      </c>
      <c r="L1921" s="287">
        <f>S1159</f>
        <v>2.8</v>
      </c>
      <c r="M1921" s="258">
        <f>ROUNDUP(T1159/0.2,0)+1</f>
        <v>5</v>
      </c>
      <c r="N1921" s="288">
        <f t="shared" ref="N1921" si="3362">+ROUND(L1921*M1921,2)</f>
        <v>14</v>
      </c>
      <c r="O1921" s="287"/>
      <c r="P1921" s="258"/>
      <c r="Q1921" s="288"/>
    </row>
    <row r="1922" spans="1:17" x14ac:dyDescent="0.2">
      <c r="A1922" s="459"/>
      <c r="B1922" s="275" t="s">
        <v>297</v>
      </c>
      <c r="C1922" s="287"/>
      <c r="D1922" s="307"/>
      <c r="E1922" s="288"/>
      <c r="F1922" s="287"/>
      <c r="G1922" s="258"/>
      <c r="H1922" s="288"/>
      <c r="I1922" s="287"/>
      <c r="J1922" s="258"/>
      <c r="K1922" s="288"/>
      <c r="L1922" s="287"/>
      <c r="M1922" s="258"/>
      <c r="N1922" s="288"/>
      <c r="O1922" s="287">
        <f>C1160</f>
        <v>5.45</v>
      </c>
      <c r="P1922" s="258">
        <f>ROUNDUP(D1160/0.2,0)*4</f>
        <v>4</v>
      </c>
      <c r="Q1922" s="288">
        <f t="shared" ref="Q1922" si="3363">+ROUND(O1922*P1922,2)</f>
        <v>21.8</v>
      </c>
    </row>
    <row r="1923" spans="1:17" x14ac:dyDescent="0.2">
      <c r="A1923" s="460" t="s">
        <v>633</v>
      </c>
      <c r="B1923" s="275" t="s">
        <v>947</v>
      </c>
      <c r="C1923" s="287">
        <f>F1161</f>
        <v>3.3</v>
      </c>
      <c r="D1923" s="307">
        <f>ROUNDUP(G1161/0.2,0)+1</f>
        <v>5</v>
      </c>
      <c r="E1923" s="288">
        <f t="shared" ref="E1923" si="3364">+ROUND(C1923*D1923,2)</f>
        <v>16.5</v>
      </c>
      <c r="F1923" s="287">
        <f>K1161</f>
        <v>3</v>
      </c>
      <c r="G1923" s="258">
        <f>ROUNDUP(L1161/0.2,0)</f>
        <v>7</v>
      </c>
      <c r="H1923" s="288">
        <f t="shared" ref="H1923" si="3365">+ROUND(F1923*G1923,2)</f>
        <v>21</v>
      </c>
      <c r="I1923" s="287">
        <f>O1161</f>
        <v>3</v>
      </c>
      <c r="J1923" s="258">
        <f>ROUNDUP(P1161/0.2,0)</f>
        <v>12</v>
      </c>
      <c r="K1923" s="288">
        <f t="shared" ref="K1923" si="3366">+ROUND(I1923*J1923,2)</f>
        <v>36</v>
      </c>
      <c r="L1923" s="287">
        <f>S1161</f>
        <v>2.8</v>
      </c>
      <c r="M1923" s="258">
        <f>ROUNDUP(T1161/0.2,0)+1</f>
        <v>5</v>
      </c>
      <c r="N1923" s="288">
        <f t="shared" ref="N1923" si="3367">+ROUND(L1923*M1923,2)</f>
        <v>14</v>
      </c>
      <c r="O1923" s="287"/>
      <c r="P1923" s="258"/>
      <c r="Q1923" s="288"/>
    </row>
    <row r="1924" spans="1:17" x14ac:dyDescent="0.2">
      <c r="A1924" s="459"/>
      <c r="B1924" s="275" t="s">
        <v>298</v>
      </c>
      <c r="C1924" s="287"/>
      <c r="D1924" s="307"/>
      <c r="E1924" s="288"/>
      <c r="F1924" s="287"/>
      <c r="G1924" s="258"/>
      <c r="H1924" s="288"/>
      <c r="I1924" s="287"/>
      <c r="J1924" s="258"/>
      <c r="K1924" s="288"/>
      <c r="L1924" s="287"/>
      <c r="M1924" s="258"/>
      <c r="N1924" s="288"/>
      <c r="O1924" s="287">
        <f>C1162</f>
        <v>5.45</v>
      </c>
      <c r="P1924" s="258">
        <f>ROUNDUP(D1162/0.2,0)*4</f>
        <v>4</v>
      </c>
      <c r="Q1924" s="288">
        <f t="shared" ref="Q1924" si="3368">+ROUND(O1924*P1924,2)</f>
        <v>21.8</v>
      </c>
    </row>
    <row r="1925" spans="1:17" x14ac:dyDescent="0.2">
      <c r="A1925" s="460" t="s">
        <v>634</v>
      </c>
      <c r="B1925" s="275" t="s">
        <v>948</v>
      </c>
      <c r="C1925" s="287">
        <f>F1163</f>
        <v>3.08</v>
      </c>
      <c r="D1925" s="307">
        <f>ROUNDUP(G1163/0.2,0)+1</f>
        <v>5</v>
      </c>
      <c r="E1925" s="288">
        <f t="shared" ref="E1925" si="3369">+ROUND(C1925*D1925,2)</f>
        <v>15.4</v>
      </c>
      <c r="F1925" s="287">
        <f>K1163</f>
        <v>3</v>
      </c>
      <c r="G1925" s="258">
        <f>ROUNDUP(L1163/0.2,0)</f>
        <v>7</v>
      </c>
      <c r="H1925" s="288">
        <f t="shared" ref="H1925" si="3370">+ROUND(F1925*G1925,2)</f>
        <v>21</v>
      </c>
      <c r="I1925" s="287">
        <f>O1163</f>
        <v>3</v>
      </c>
      <c r="J1925" s="258">
        <f>ROUNDUP(P1163/0.2,0)</f>
        <v>12</v>
      </c>
      <c r="K1925" s="288">
        <f t="shared" ref="K1925" si="3371">+ROUND(I1925*J1925,2)</f>
        <v>36</v>
      </c>
      <c r="L1925" s="287">
        <f>S1163</f>
        <v>2.96</v>
      </c>
      <c r="M1925" s="258">
        <f>ROUNDUP(T1163/0.2,0)+1</f>
        <v>5</v>
      </c>
      <c r="N1925" s="288">
        <f t="shared" ref="N1925" si="3372">+ROUND(L1925*M1925,2)</f>
        <v>14.8</v>
      </c>
      <c r="O1925" s="287"/>
      <c r="P1925" s="258"/>
      <c r="Q1925" s="288"/>
    </row>
    <row r="1926" spans="1:17" x14ac:dyDescent="0.2">
      <c r="A1926" s="459"/>
      <c r="B1926" s="275" t="s">
        <v>299</v>
      </c>
      <c r="C1926" s="287"/>
      <c r="D1926" s="307"/>
      <c r="E1926" s="288"/>
      <c r="F1926" s="287"/>
      <c r="G1926" s="258"/>
      <c r="H1926" s="288"/>
      <c r="I1926" s="287"/>
      <c r="J1926" s="258"/>
      <c r="K1926" s="288"/>
      <c r="L1926" s="287"/>
      <c r="M1926" s="258"/>
      <c r="N1926" s="288"/>
      <c r="O1926" s="287">
        <f>C1164</f>
        <v>5.15</v>
      </c>
      <c r="P1926" s="258">
        <f>ROUNDUP(D1164/0.2,0)*4</f>
        <v>4</v>
      </c>
      <c r="Q1926" s="288">
        <f t="shared" ref="Q1926" si="3373">+ROUND(O1926*P1926,2)</f>
        <v>20.6</v>
      </c>
    </row>
    <row r="1927" spans="1:17" x14ac:dyDescent="0.2">
      <c r="A1927" s="460" t="s">
        <v>635</v>
      </c>
      <c r="B1927" s="275" t="s">
        <v>949</v>
      </c>
      <c r="C1927" s="287">
        <f>F1165</f>
        <v>3</v>
      </c>
      <c r="D1927" s="307">
        <f>ROUNDUP(G1165/0.2,0)+1</f>
        <v>5</v>
      </c>
      <c r="E1927" s="288">
        <f t="shared" ref="E1927" si="3374">+ROUND(C1927*D1927,2)</f>
        <v>15</v>
      </c>
      <c r="F1927" s="287">
        <f>K1165</f>
        <v>3</v>
      </c>
      <c r="G1927" s="258">
        <f>ROUNDUP(L1165/0.2,0)</f>
        <v>7</v>
      </c>
      <c r="H1927" s="288">
        <f t="shared" ref="H1927" si="3375">+ROUND(F1927*G1927,2)</f>
        <v>21</v>
      </c>
      <c r="I1927" s="287">
        <f>O1165</f>
        <v>3</v>
      </c>
      <c r="J1927" s="258">
        <f>ROUNDUP(P1165/0.2,0)</f>
        <v>10</v>
      </c>
      <c r="K1927" s="288">
        <f t="shared" ref="K1927" si="3376">+ROUND(I1927*J1927,2)</f>
        <v>30</v>
      </c>
      <c r="L1927" s="287">
        <f>S1165</f>
        <v>3</v>
      </c>
      <c r="M1927" s="258">
        <f>ROUNDUP(T1165/0.2,0)+1</f>
        <v>5</v>
      </c>
      <c r="N1927" s="288">
        <f t="shared" ref="N1927" si="3377">+ROUND(L1927*M1927,2)</f>
        <v>15</v>
      </c>
      <c r="O1927" s="287"/>
      <c r="P1927" s="258"/>
      <c r="Q1927" s="288"/>
    </row>
    <row r="1928" spans="1:17" x14ac:dyDescent="0.2">
      <c r="A1928" s="459"/>
      <c r="B1928" s="275" t="s">
        <v>300</v>
      </c>
      <c r="C1928" s="287"/>
      <c r="D1928" s="307"/>
      <c r="E1928" s="288"/>
      <c r="F1928" s="287"/>
      <c r="G1928" s="258"/>
      <c r="H1928" s="288"/>
      <c r="I1928" s="287"/>
      <c r="J1928" s="258"/>
      <c r="K1928" s="288"/>
      <c r="L1928" s="287"/>
      <c r="M1928" s="258"/>
      <c r="N1928" s="288"/>
      <c r="O1928" s="287">
        <f>C1166</f>
        <v>5</v>
      </c>
      <c r="P1928" s="258">
        <f>ROUNDUP(D1166/0.2,0)*4</f>
        <v>4</v>
      </c>
      <c r="Q1928" s="288">
        <f t="shared" ref="Q1928" si="3378">+ROUND(O1928*P1928,2)</f>
        <v>20</v>
      </c>
    </row>
    <row r="1929" spans="1:17" x14ac:dyDescent="0.2">
      <c r="A1929" s="460" t="s">
        <v>636</v>
      </c>
      <c r="B1929" s="275" t="s">
        <v>950</v>
      </c>
      <c r="C1929" s="287">
        <f>F1167</f>
        <v>3</v>
      </c>
      <c r="D1929" s="307">
        <f>ROUNDUP(G1167/0.2,0)+1</f>
        <v>5</v>
      </c>
      <c r="E1929" s="288">
        <f t="shared" ref="E1929" si="3379">+ROUND(C1929*D1929,2)</f>
        <v>15</v>
      </c>
      <c r="F1929" s="287">
        <f>K1167</f>
        <v>3</v>
      </c>
      <c r="G1929" s="258">
        <f>ROUNDUP(L1167/0.2,0)</f>
        <v>7</v>
      </c>
      <c r="H1929" s="288">
        <f t="shared" ref="H1929" si="3380">+ROUND(F1929*G1929,2)</f>
        <v>21</v>
      </c>
      <c r="I1929" s="287">
        <f>O1167</f>
        <v>3</v>
      </c>
      <c r="J1929" s="258">
        <f>ROUNDUP(P1167/0.2,0)</f>
        <v>9</v>
      </c>
      <c r="K1929" s="288">
        <f t="shared" ref="K1929" si="3381">+ROUND(I1929*J1929,2)</f>
        <v>27</v>
      </c>
      <c r="L1929" s="287">
        <f>S1167</f>
        <v>3</v>
      </c>
      <c r="M1929" s="258">
        <f>ROUNDUP(T1167/0.2,0)+1</f>
        <v>5</v>
      </c>
      <c r="N1929" s="288">
        <f t="shared" ref="N1929" si="3382">+ROUND(L1929*M1929,2)</f>
        <v>15</v>
      </c>
      <c r="O1929" s="287"/>
      <c r="P1929" s="258"/>
      <c r="Q1929" s="288"/>
    </row>
    <row r="1930" spans="1:17" x14ac:dyDescent="0.2">
      <c r="A1930" s="459"/>
      <c r="B1930" s="275" t="s">
        <v>301</v>
      </c>
      <c r="C1930" s="287"/>
      <c r="D1930" s="307"/>
      <c r="E1930" s="288"/>
      <c r="F1930" s="287"/>
      <c r="G1930" s="258"/>
      <c r="H1930" s="288"/>
      <c r="I1930" s="287"/>
      <c r="J1930" s="258"/>
      <c r="K1930" s="288"/>
      <c r="L1930" s="287"/>
      <c r="M1930" s="258"/>
      <c r="N1930" s="288"/>
      <c r="O1930" s="287">
        <f>C1168</f>
        <v>5</v>
      </c>
      <c r="P1930" s="258">
        <f>ROUNDUP(D1168/0.2,0)*4</f>
        <v>4</v>
      </c>
      <c r="Q1930" s="288">
        <f t="shared" ref="Q1930" si="3383">+ROUND(O1930*P1930,2)</f>
        <v>20</v>
      </c>
    </row>
    <row r="1931" spans="1:17" x14ac:dyDescent="0.2">
      <c r="A1931" s="460" t="s">
        <v>637</v>
      </c>
      <c r="B1931" s="275" t="s">
        <v>951</v>
      </c>
      <c r="C1931" s="287">
        <f>F1169</f>
        <v>3</v>
      </c>
      <c r="D1931" s="307">
        <f>ROUNDUP(G1169/0.2,0)+1</f>
        <v>5</v>
      </c>
      <c r="E1931" s="288">
        <f t="shared" ref="E1931" si="3384">+ROUND(C1931*D1931,2)</f>
        <v>15</v>
      </c>
      <c r="F1931" s="287">
        <f>K1169</f>
        <v>3</v>
      </c>
      <c r="G1931" s="258">
        <f>ROUNDUP(L1169/0.2,0)</f>
        <v>7</v>
      </c>
      <c r="H1931" s="288">
        <f t="shared" ref="H1931" si="3385">+ROUND(F1931*G1931,2)</f>
        <v>21</v>
      </c>
      <c r="I1931" s="287">
        <f>O1169</f>
        <v>3</v>
      </c>
      <c r="J1931" s="258">
        <f>ROUNDUP(P1169/0.2,0)</f>
        <v>7</v>
      </c>
      <c r="K1931" s="288">
        <f t="shared" ref="K1931" si="3386">+ROUND(I1931*J1931,2)</f>
        <v>21</v>
      </c>
      <c r="L1931" s="287">
        <f>S1169</f>
        <v>3</v>
      </c>
      <c r="M1931" s="258">
        <f>ROUNDUP(T1169/0.2,0)+1</f>
        <v>5</v>
      </c>
      <c r="N1931" s="288">
        <f t="shared" ref="N1931" si="3387">+ROUND(L1931*M1931,2)</f>
        <v>15</v>
      </c>
      <c r="O1931" s="287"/>
      <c r="P1931" s="258"/>
      <c r="Q1931" s="288"/>
    </row>
    <row r="1932" spans="1:17" x14ac:dyDescent="0.2">
      <c r="A1932" s="459"/>
      <c r="B1932" s="275" t="s">
        <v>302</v>
      </c>
      <c r="C1932" s="287"/>
      <c r="D1932" s="307"/>
      <c r="E1932" s="288"/>
      <c r="F1932" s="287"/>
      <c r="G1932" s="258"/>
      <c r="H1932" s="288"/>
      <c r="I1932" s="287"/>
      <c r="J1932" s="258"/>
      <c r="K1932" s="288"/>
      <c r="L1932" s="287"/>
      <c r="M1932" s="258"/>
      <c r="N1932" s="288"/>
      <c r="O1932" s="287">
        <f>C1170</f>
        <v>5</v>
      </c>
      <c r="P1932" s="258">
        <f>ROUNDUP(D1170/0.2,0)*4</f>
        <v>4</v>
      </c>
      <c r="Q1932" s="288">
        <f t="shared" ref="Q1932" si="3388">+ROUND(O1932*P1932,2)</f>
        <v>20</v>
      </c>
    </row>
    <row r="1933" spans="1:17" x14ac:dyDescent="0.2">
      <c r="A1933" s="460" t="s">
        <v>638</v>
      </c>
      <c r="B1933" s="275" t="s">
        <v>952</v>
      </c>
      <c r="C1933" s="287">
        <f>F1171</f>
        <v>3</v>
      </c>
      <c r="D1933" s="307">
        <f>ROUNDUP(G1171/0.2,0)+1</f>
        <v>5</v>
      </c>
      <c r="E1933" s="288">
        <f t="shared" ref="E1933" si="3389">+ROUND(C1933*D1933,2)</f>
        <v>15</v>
      </c>
      <c r="F1933" s="287">
        <f>K1171</f>
        <v>3</v>
      </c>
      <c r="G1933" s="258">
        <f>ROUNDUP(L1171/0.2,0)</f>
        <v>7</v>
      </c>
      <c r="H1933" s="288">
        <f t="shared" ref="H1933" si="3390">+ROUND(F1933*G1933,2)</f>
        <v>21</v>
      </c>
      <c r="I1933" s="287">
        <f>O1171</f>
        <v>3</v>
      </c>
      <c r="J1933" s="258">
        <f>ROUNDUP(P1171/0.2,0)</f>
        <v>7</v>
      </c>
      <c r="K1933" s="288">
        <f t="shared" ref="K1933" si="3391">+ROUND(I1933*J1933,2)</f>
        <v>21</v>
      </c>
      <c r="L1933" s="287">
        <f>S1171</f>
        <v>3</v>
      </c>
      <c r="M1933" s="258">
        <f>ROUNDUP(T1171/0.2,0)+1</f>
        <v>5</v>
      </c>
      <c r="N1933" s="288">
        <f t="shared" ref="N1933" si="3392">+ROUND(L1933*M1933,2)</f>
        <v>15</v>
      </c>
      <c r="O1933" s="287"/>
      <c r="P1933" s="258"/>
      <c r="Q1933" s="288"/>
    </row>
    <row r="1934" spans="1:17" x14ac:dyDescent="0.2">
      <c r="A1934" s="459"/>
      <c r="B1934" s="275" t="s">
        <v>303</v>
      </c>
      <c r="C1934" s="287"/>
      <c r="D1934" s="307"/>
      <c r="E1934" s="288"/>
      <c r="F1934" s="287"/>
      <c r="G1934" s="258"/>
      <c r="H1934" s="288"/>
      <c r="I1934" s="287"/>
      <c r="J1934" s="258"/>
      <c r="K1934" s="288"/>
      <c r="L1934" s="287"/>
      <c r="M1934" s="258"/>
      <c r="N1934" s="288"/>
      <c r="O1934" s="287">
        <f>C1172</f>
        <v>5</v>
      </c>
      <c r="P1934" s="258">
        <f>ROUNDUP(D1172/0.2,0)*4</f>
        <v>4</v>
      </c>
      <c r="Q1934" s="288">
        <f t="shared" ref="Q1934" si="3393">+ROUND(O1934*P1934,2)</f>
        <v>20</v>
      </c>
    </row>
    <row r="1935" spans="1:17" x14ac:dyDescent="0.2">
      <c r="A1935" s="460" t="s">
        <v>639</v>
      </c>
      <c r="B1935" s="275" t="s">
        <v>953</v>
      </c>
      <c r="C1935" s="287">
        <f>F1173</f>
        <v>3</v>
      </c>
      <c r="D1935" s="307">
        <f>ROUNDUP(G1173/0.2,0)+1</f>
        <v>5</v>
      </c>
      <c r="E1935" s="288">
        <f t="shared" ref="E1935" si="3394">+ROUND(C1935*D1935,2)</f>
        <v>15</v>
      </c>
      <c r="F1935" s="287">
        <f>K1173</f>
        <v>3</v>
      </c>
      <c r="G1935" s="258">
        <f>ROUNDUP(L1173/0.2,0)</f>
        <v>7</v>
      </c>
      <c r="H1935" s="288">
        <f t="shared" ref="H1935" si="3395">+ROUND(F1935*G1935,2)</f>
        <v>21</v>
      </c>
      <c r="I1935" s="287">
        <f>O1173</f>
        <v>3</v>
      </c>
      <c r="J1935" s="258">
        <f>ROUNDUP(P1173/0.2,0)</f>
        <v>7</v>
      </c>
      <c r="K1935" s="288">
        <f t="shared" ref="K1935" si="3396">+ROUND(I1935*J1935,2)</f>
        <v>21</v>
      </c>
      <c r="L1935" s="287">
        <f>S1173</f>
        <v>3</v>
      </c>
      <c r="M1935" s="258">
        <f>ROUNDUP(T1173/0.2,0)+1</f>
        <v>5</v>
      </c>
      <c r="N1935" s="288">
        <f t="shared" ref="N1935" si="3397">+ROUND(L1935*M1935,2)</f>
        <v>15</v>
      </c>
      <c r="O1935" s="287"/>
      <c r="P1935" s="258"/>
      <c r="Q1935" s="288"/>
    </row>
    <row r="1936" spans="1:17" x14ac:dyDescent="0.2">
      <c r="A1936" s="459"/>
      <c r="B1936" s="275" t="s">
        <v>304</v>
      </c>
      <c r="C1936" s="287"/>
      <c r="D1936" s="307"/>
      <c r="E1936" s="288"/>
      <c r="F1936" s="287"/>
      <c r="G1936" s="258"/>
      <c r="H1936" s="288"/>
      <c r="I1936" s="287"/>
      <c r="J1936" s="258"/>
      <c r="K1936" s="288"/>
      <c r="L1936" s="287"/>
      <c r="M1936" s="258"/>
      <c r="N1936" s="288"/>
      <c r="O1936" s="287">
        <f>C1174</f>
        <v>5</v>
      </c>
      <c r="P1936" s="258">
        <f>ROUNDUP(D1174/0.2,0)*4</f>
        <v>4</v>
      </c>
      <c r="Q1936" s="288">
        <f t="shared" ref="Q1936" si="3398">+ROUND(O1936*P1936,2)</f>
        <v>20</v>
      </c>
    </row>
    <row r="1937" spans="1:17" x14ac:dyDescent="0.2">
      <c r="A1937" s="460" t="s">
        <v>640</v>
      </c>
      <c r="B1937" s="275" t="s">
        <v>954</v>
      </c>
      <c r="C1937" s="287">
        <f>F1175</f>
        <v>3.16</v>
      </c>
      <c r="D1937" s="307">
        <f>ROUNDUP(G1175/0.2,0)+1</f>
        <v>5</v>
      </c>
      <c r="E1937" s="288">
        <f t="shared" ref="E1937" si="3399">+ROUND(C1937*D1937,2)</f>
        <v>15.8</v>
      </c>
      <c r="F1937" s="287">
        <f>K1175</f>
        <v>3.09</v>
      </c>
      <c r="G1937" s="258">
        <f>ROUNDUP(L1175/0.2,0)</f>
        <v>7</v>
      </c>
      <c r="H1937" s="288">
        <f t="shared" ref="H1937" si="3400">+ROUND(F1937*G1937,2)</f>
        <v>21.63</v>
      </c>
      <c r="I1937" s="287">
        <f>O1175</f>
        <v>2.98</v>
      </c>
      <c r="J1937" s="258">
        <f>ROUNDUP(P1175/0.2,0)</f>
        <v>7</v>
      </c>
      <c r="K1937" s="288">
        <f t="shared" ref="K1937" si="3401">+ROUND(I1937*J1937,2)</f>
        <v>20.86</v>
      </c>
      <c r="L1937" s="287">
        <f>S1175</f>
        <v>2.87</v>
      </c>
      <c r="M1937" s="258">
        <f>ROUNDUP(T1175/0.2,0)+1</f>
        <v>5</v>
      </c>
      <c r="N1937" s="288">
        <f t="shared" ref="N1937" si="3402">+ROUND(L1937*M1937,2)</f>
        <v>14.35</v>
      </c>
      <c r="O1937" s="287"/>
      <c r="P1937" s="258"/>
      <c r="Q1937" s="288"/>
    </row>
    <row r="1938" spans="1:17" x14ac:dyDescent="0.2">
      <c r="A1938" s="459"/>
      <c r="B1938" s="275" t="s">
        <v>305</v>
      </c>
      <c r="C1938" s="287"/>
      <c r="D1938" s="307"/>
      <c r="E1938" s="288"/>
      <c r="F1938" s="287"/>
      <c r="G1938" s="258"/>
      <c r="H1938" s="288"/>
      <c r="I1938" s="287"/>
      <c r="J1938" s="258"/>
      <c r="K1938" s="288"/>
      <c r="L1938" s="287"/>
      <c r="M1938" s="258"/>
      <c r="N1938" s="288"/>
      <c r="O1938" s="287">
        <f>C1176</f>
        <v>5</v>
      </c>
      <c r="P1938" s="258">
        <f>ROUNDUP(D1176/0.2,0)*4</f>
        <v>4</v>
      </c>
      <c r="Q1938" s="288">
        <f t="shared" ref="Q1938" si="3403">+ROUND(O1938*P1938,2)</f>
        <v>20</v>
      </c>
    </row>
    <row r="1939" spans="1:17" x14ac:dyDescent="0.2">
      <c r="A1939" s="460" t="s">
        <v>641</v>
      </c>
      <c r="B1939" s="275" t="s">
        <v>955</v>
      </c>
      <c r="C1939" s="287">
        <f>F1177</f>
        <v>3.18</v>
      </c>
      <c r="D1939" s="307">
        <f>ROUNDUP(G1177/0.2,0)+1</f>
        <v>5</v>
      </c>
      <c r="E1939" s="288">
        <f t="shared" ref="E1939" si="3404">+ROUND(C1939*D1939,2)</f>
        <v>15.9</v>
      </c>
      <c r="F1939" s="287">
        <f>K1177</f>
        <v>3.1</v>
      </c>
      <c r="G1939" s="258">
        <f>ROUNDUP(L1177/0.2,0)</f>
        <v>7</v>
      </c>
      <c r="H1939" s="288">
        <f t="shared" ref="H1939" si="3405">+ROUND(F1939*G1939,2)</f>
        <v>21.7</v>
      </c>
      <c r="I1939" s="287">
        <f>O1177</f>
        <v>2.98</v>
      </c>
      <c r="J1939" s="258">
        <f>ROUNDUP(P1177/0.2,0)</f>
        <v>7</v>
      </c>
      <c r="K1939" s="288">
        <f t="shared" ref="K1939" si="3406">+ROUND(I1939*J1939,2)</f>
        <v>20.86</v>
      </c>
      <c r="L1939" s="287">
        <f>S1177</f>
        <v>2.88</v>
      </c>
      <c r="M1939" s="258">
        <f>ROUNDUP(T1177/0.2,0)+1</f>
        <v>5</v>
      </c>
      <c r="N1939" s="288">
        <f t="shared" ref="N1939" si="3407">+ROUND(L1939*M1939,2)</f>
        <v>14.4</v>
      </c>
      <c r="O1939" s="287"/>
      <c r="P1939" s="258"/>
      <c r="Q1939" s="288"/>
    </row>
    <row r="1940" spans="1:17" x14ac:dyDescent="0.2">
      <c r="A1940" s="459"/>
      <c r="B1940" s="275" t="s">
        <v>306</v>
      </c>
      <c r="C1940" s="287"/>
      <c r="D1940" s="307"/>
      <c r="E1940" s="288"/>
      <c r="F1940" s="287"/>
      <c r="G1940" s="258"/>
      <c r="H1940" s="288"/>
      <c r="I1940" s="287"/>
      <c r="J1940" s="258"/>
      <c r="K1940" s="288"/>
      <c r="L1940" s="287"/>
      <c r="M1940" s="258"/>
      <c r="N1940" s="288"/>
      <c r="O1940" s="287">
        <f>C1178</f>
        <v>5</v>
      </c>
      <c r="P1940" s="258">
        <f>ROUNDUP(D1178/0.2,0)*4</f>
        <v>4</v>
      </c>
      <c r="Q1940" s="288">
        <f t="shared" ref="Q1940" si="3408">+ROUND(O1940*P1940,2)</f>
        <v>20</v>
      </c>
    </row>
    <row r="1941" spans="1:17" x14ac:dyDescent="0.2">
      <c r="A1941" s="460" t="s">
        <v>642</v>
      </c>
      <c r="B1941" s="275" t="s">
        <v>956</v>
      </c>
      <c r="C1941" s="287">
        <f>F1179</f>
        <v>3.07</v>
      </c>
      <c r="D1941" s="307">
        <f>ROUNDUP(G1179/0.2,0)+1</f>
        <v>5</v>
      </c>
      <c r="E1941" s="288">
        <f t="shared" ref="E1941" si="3409">+ROUND(C1941*D1941,2)</f>
        <v>15.35</v>
      </c>
      <c r="F1941" s="287">
        <f>K1179</f>
        <v>3.03</v>
      </c>
      <c r="G1941" s="258">
        <f>ROUNDUP(L1179/0.2,0)</f>
        <v>9</v>
      </c>
      <c r="H1941" s="288">
        <f t="shared" ref="H1941" si="3410">+ROUND(F1941*G1941,2)</f>
        <v>27.27</v>
      </c>
      <c r="I1941" s="287">
        <f>O1179</f>
        <v>3</v>
      </c>
      <c r="J1941" s="258">
        <f>ROUNDUP(P1179/0.2,0)</f>
        <v>9</v>
      </c>
      <c r="K1941" s="288">
        <f t="shared" ref="K1941" si="3411">+ROUND(I1941*J1941,2)</f>
        <v>27</v>
      </c>
      <c r="L1941" s="287">
        <f>S1179</f>
        <v>3</v>
      </c>
      <c r="M1941" s="258">
        <f>ROUNDUP(T1179/0.2,0)+1</f>
        <v>5</v>
      </c>
      <c r="N1941" s="288">
        <f t="shared" ref="N1941" si="3412">+ROUND(L1941*M1941,2)</f>
        <v>15</v>
      </c>
      <c r="O1941" s="287"/>
      <c r="P1941" s="258"/>
      <c r="Q1941" s="288"/>
    </row>
    <row r="1942" spans="1:17" x14ac:dyDescent="0.2">
      <c r="A1942" s="459"/>
      <c r="B1942" s="275" t="s">
        <v>307</v>
      </c>
      <c r="C1942" s="287"/>
      <c r="D1942" s="307"/>
      <c r="E1942" s="288"/>
      <c r="F1942" s="287"/>
      <c r="G1942" s="258"/>
      <c r="H1942" s="288"/>
      <c r="I1942" s="287"/>
      <c r="J1942" s="258"/>
      <c r="K1942" s="288"/>
      <c r="L1942" s="287"/>
      <c r="M1942" s="258"/>
      <c r="N1942" s="288"/>
      <c r="O1942" s="287">
        <f>C1180</f>
        <v>5</v>
      </c>
      <c r="P1942" s="258">
        <f>ROUNDUP(D1180/0.2,0)*4</f>
        <v>4</v>
      </c>
      <c r="Q1942" s="288">
        <f t="shared" ref="Q1942" si="3413">+ROUND(O1942*P1942,2)</f>
        <v>20</v>
      </c>
    </row>
    <row r="1943" spans="1:17" x14ac:dyDescent="0.2">
      <c r="A1943" s="460" t="s">
        <v>643</v>
      </c>
      <c r="B1943" s="275" t="s">
        <v>957</v>
      </c>
      <c r="C1943" s="287">
        <f>F1181</f>
        <v>3.02</v>
      </c>
      <c r="D1943" s="307">
        <f>ROUNDUP(G1181/0.2,0)+1</f>
        <v>5</v>
      </c>
      <c r="E1943" s="288">
        <f t="shared" ref="E1943" si="3414">+ROUND(C1943*D1943,2)</f>
        <v>15.1</v>
      </c>
      <c r="F1943" s="287">
        <f>K1181</f>
        <v>3.02</v>
      </c>
      <c r="G1943" s="258">
        <f>ROUNDUP(L1181/0.2,0)</f>
        <v>11</v>
      </c>
      <c r="H1943" s="288">
        <f t="shared" ref="H1943" si="3415">+ROUND(F1943*G1943,2)</f>
        <v>33.22</v>
      </c>
      <c r="I1943" s="287">
        <f>O1181</f>
        <v>3</v>
      </c>
      <c r="J1943" s="258">
        <f>ROUNDUP(P1181/0.2,0)</f>
        <v>7</v>
      </c>
      <c r="K1943" s="288">
        <f t="shared" ref="K1943" si="3416">+ROUND(I1943*J1943,2)</f>
        <v>21</v>
      </c>
      <c r="L1943" s="287">
        <f>S1181</f>
        <v>3</v>
      </c>
      <c r="M1943" s="258">
        <f>ROUNDUP(T1181/0.2,0)+1</f>
        <v>5</v>
      </c>
      <c r="N1943" s="288">
        <f t="shared" ref="N1943" si="3417">+ROUND(L1943*M1943,2)</f>
        <v>15</v>
      </c>
      <c r="O1943" s="287"/>
      <c r="P1943" s="258"/>
      <c r="Q1943" s="288"/>
    </row>
    <row r="1944" spans="1:17" x14ac:dyDescent="0.2">
      <c r="A1944" s="459"/>
      <c r="B1944" s="275" t="s">
        <v>308</v>
      </c>
      <c r="C1944" s="287"/>
      <c r="D1944" s="307"/>
      <c r="E1944" s="288"/>
      <c r="F1944" s="287"/>
      <c r="G1944" s="258"/>
      <c r="H1944" s="288"/>
      <c r="I1944" s="287"/>
      <c r="J1944" s="258"/>
      <c r="K1944" s="288"/>
      <c r="L1944" s="287"/>
      <c r="M1944" s="258"/>
      <c r="N1944" s="288"/>
      <c r="O1944" s="287">
        <f>C1182</f>
        <v>5.27</v>
      </c>
      <c r="P1944" s="258">
        <f>ROUNDUP(D1182/0.2,0)*4</f>
        <v>4</v>
      </c>
      <c r="Q1944" s="288">
        <f t="shared" ref="Q1944" si="3418">+ROUND(O1944*P1944,2)</f>
        <v>21.08</v>
      </c>
    </row>
    <row r="1945" spans="1:17" x14ac:dyDescent="0.2">
      <c r="A1945" s="460" t="s">
        <v>644</v>
      </c>
      <c r="B1945" s="275" t="s">
        <v>958</v>
      </c>
      <c r="C1945" s="287">
        <f>F1183</f>
        <v>2.89</v>
      </c>
      <c r="D1945" s="307">
        <f>ROUNDUP(G1183/0.2,0)+1</f>
        <v>5</v>
      </c>
      <c r="E1945" s="288">
        <f t="shared" ref="E1945" si="3419">+ROUND(C1945*D1945,2)</f>
        <v>14.45</v>
      </c>
      <c r="F1945" s="287">
        <f>K1183</f>
        <v>3</v>
      </c>
      <c r="G1945" s="258">
        <f>ROUNDUP(L1183/0.2,0)</f>
        <v>12</v>
      </c>
      <c r="H1945" s="288">
        <f t="shared" ref="H1945" si="3420">+ROUND(F1945*G1945,2)</f>
        <v>36</v>
      </c>
      <c r="I1945" s="287">
        <f>O1183</f>
        <v>3</v>
      </c>
      <c r="J1945" s="258">
        <f>ROUNDUP(P1183/0.2,0)</f>
        <v>7</v>
      </c>
      <c r="K1945" s="288">
        <f t="shared" ref="K1945" si="3421">+ROUND(I1945*J1945,2)</f>
        <v>21</v>
      </c>
      <c r="L1945" s="287">
        <f>S1183</f>
        <v>3.14</v>
      </c>
      <c r="M1945" s="258">
        <f>ROUNDUP(T1183/0.2,0)+1</f>
        <v>5</v>
      </c>
      <c r="N1945" s="288">
        <f t="shared" ref="N1945" si="3422">+ROUND(L1945*M1945,2)</f>
        <v>15.7</v>
      </c>
      <c r="O1945" s="287"/>
      <c r="P1945" s="258"/>
      <c r="Q1945" s="288"/>
    </row>
    <row r="1946" spans="1:17" x14ac:dyDescent="0.2">
      <c r="A1946" s="459"/>
      <c r="B1946" s="275" t="s">
        <v>309</v>
      </c>
      <c r="C1946" s="287"/>
      <c r="D1946" s="307"/>
      <c r="E1946" s="288"/>
      <c r="F1946" s="287"/>
      <c r="G1946" s="258"/>
      <c r="H1946" s="288"/>
      <c r="I1946" s="287"/>
      <c r="J1946" s="258"/>
      <c r="K1946" s="288"/>
      <c r="L1946" s="287"/>
      <c r="M1946" s="258"/>
      <c r="N1946" s="288"/>
      <c r="O1946" s="287">
        <f>C1184</f>
        <v>5.45</v>
      </c>
      <c r="P1946" s="258">
        <f>ROUNDUP(D1184/0.2,0)*4</f>
        <v>4</v>
      </c>
      <c r="Q1946" s="288">
        <f t="shared" ref="Q1946" si="3423">+ROUND(O1946*P1946,2)</f>
        <v>21.8</v>
      </c>
    </row>
    <row r="1947" spans="1:17" x14ac:dyDescent="0.2">
      <c r="A1947" s="460" t="s">
        <v>645</v>
      </c>
      <c r="B1947" s="275" t="s">
        <v>959</v>
      </c>
      <c r="C1947" s="287">
        <f>F1185</f>
        <v>2.8</v>
      </c>
      <c r="D1947" s="307">
        <f>ROUNDUP(G1185/0.2,0)+1</f>
        <v>5</v>
      </c>
      <c r="E1947" s="288">
        <f t="shared" ref="E1947" si="3424">+ROUND(C1947*D1947,2)</f>
        <v>14</v>
      </c>
      <c r="F1947" s="287">
        <f>K1185</f>
        <v>3</v>
      </c>
      <c r="G1947" s="258">
        <f>ROUNDUP(L1185/0.2,0)</f>
        <v>12</v>
      </c>
      <c r="H1947" s="288">
        <f t="shared" ref="H1947" si="3425">+ROUND(F1947*G1947,2)</f>
        <v>36</v>
      </c>
      <c r="I1947" s="287">
        <f>O1185</f>
        <v>3</v>
      </c>
      <c r="J1947" s="258">
        <f>ROUNDUP(P1185/0.2,0)</f>
        <v>7</v>
      </c>
      <c r="K1947" s="288">
        <f t="shared" ref="K1947" si="3426">+ROUND(I1947*J1947,2)</f>
        <v>21</v>
      </c>
      <c r="L1947" s="287">
        <f>S1185</f>
        <v>3.23</v>
      </c>
      <c r="M1947" s="258">
        <f>ROUNDUP(T1185/0.2,0)+1</f>
        <v>5</v>
      </c>
      <c r="N1947" s="288">
        <f t="shared" ref="N1947" si="3427">+ROUND(L1947*M1947,2)</f>
        <v>16.149999999999999</v>
      </c>
      <c r="O1947" s="287"/>
      <c r="P1947" s="258"/>
      <c r="Q1947" s="288"/>
    </row>
    <row r="1948" spans="1:17" x14ac:dyDescent="0.2">
      <c r="A1948" s="459"/>
      <c r="B1948" s="275" t="s">
        <v>310</v>
      </c>
      <c r="C1948" s="287"/>
      <c r="D1948" s="307"/>
      <c r="E1948" s="288"/>
      <c r="F1948" s="287"/>
      <c r="G1948" s="258"/>
      <c r="H1948" s="288"/>
      <c r="I1948" s="287"/>
      <c r="J1948" s="258"/>
      <c r="K1948" s="288"/>
      <c r="L1948" s="287"/>
      <c r="M1948" s="258"/>
      <c r="N1948" s="288"/>
      <c r="O1948" s="287">
        <f>C1186</f>
        <v>5.45</v>
      </c>
      <c r="P1948" s="258">
        <f>ROUNDUP(D1186/0.2,0)*4</f>
        <v>4</v>
      </c>
      <c r="Q1948" s="288">
        <f t="shared" ref="Q1948" si="3428">+ROUND(O1948*P1948,2)</f>
        <v>21.8</v>
      </c>
    </row>
    <row r="1949" spans="1:17" x14ac:dyDescent="0.2">
      <c r="A1949" s="460" t="s">
        <v>646</v>
      </c>
      <c r="B1949" s="275" t="s">
        <v>960</v>
      </c>
      <c r="C1949" s="287">
        <f>F1187</f>
        <v>2.95</v>
      </c>
      <c r="D1949" s="307">
        <f>ROUNDUP(G1187/0.2,0)+1</f>
        <v>5</v>
      </c>
      <c r="E1949" s="288">
        <f t="shared" ref="E1949" si="3429">+ROUND(C1949*D1949,2)</f>
        <v>14.75</v>
      </c>
      <c r="F1949" s="287">
        <f>K1187</f>
        <v>3</v>
      </c>
      <c r="G1949" s="258">
        <f>ROUNDUP(L1187/0.2,0)</f>
        <v>14</v>
      </c>
      <c r="H1949" s="288">
        <f t="shared" ref="H1949" si="3430">+ROUND(F1949*G1949,2)</f>
        <v>42</v>
      </c>
      <c r="I1949" s="287">
        <f>O1187</f>
        <v>3</v>
      </c>
      <c r="J1949" s="258">
        <f>ROUNDUP(P1187/0.2,0)</f>
        <v>7</v>
      </c>
      <c r="K1949" s="288">
        <f t="shared" ref="K1949" si="3431">+ROUND(I1949*J1949,2)</f>
        <v>21</v>
      </c>
      <c r="L1949" s="287">
        <f>S1187</f>
        <v>3.1</v>
      </c>
      <c r="M1949" s="258">
        <f>ROUNDUP(T1187/0.2,0)+1</f>
        <v>5</v>
      </c>
      <c r="N1949" s="288">
        <f t="shared" ref="N1949" si="3432">+ROUND(L1949*M1949,2)</f>
        <v>15.5</v>
      </c>
      <c r="O1949" s="287"/>
      <c r="P1949" s="258"/>
      <c r="Q1949" s="288"/>
    </row>
    <row r="1950" spans="1:17" x14ac:dyDescent="0.2">
      <c r="A1950" s="459"/>
      <c r="B1950" s="275" t="s">
        <v>311</v>
      </c>
      <c r="C1950" s="287"/>
      <c r="D1950" s="307"/>
      <c r="E1950" s="288"/>
      <c r="F1950" s="287"/>
      <c r="G1950" s="258"/>
      <c r="H1950" s="288"/>
      <c r="I1950" s="287"/>
      <c r="J1950" s="258"/>
      <c r="K1950" s="288"/>
      <c r="L1950" s="287"/>
      <c r="M1950" s="258"/>
      <c r="N1950" s="288"/>
      <c r="O1950" s="287">
        <f>C1188</f>
        <v>5.9</v>
      </c>
      <c r="P1950" s="258">
        <f>ROUNDUP(D1188/0.2,0)*4</f>
        <v>4</v>
      </c>
      <c r="Q1950" s="288">
        <f t="shared" ref="Q1950" si="3433">+ROUND(O1950*P1950,2)</f>
        <v>23.6</v>
      </c>
    </row>
    <row r="1951" spans="1:17" x14ac:dyDescent="0.2">
      <c r="A1951" s="460" t="s">
        <v>647</v>
      </c>
      <c r="B1951" s="275" t="s">
        <v>961</v>
      </c>
      <c r="C1951" s="287">
        <f>F1189</f>
        <v>2.42</v>
      </c>
      <c r="D1951" s="307">
        <f>ROUNDUP(G1189/0.2,0)+1</f>
        <v>5</v>
      </c>
      <c r="E1951" s="288">
        <f t="shared" ref="E1951" si="3434">+ROUND(C1951*D1951,2)</f>
        <v>12.1</v>
      </c>
      <c r="F1951" s="287">
        <f>K1189</f>
        <v>3.04</v>
      </c>
      <c r="G1951" s="258">
        <f>ROUNDUP(L1189/0.2,0)</f>
        <v>14</v>
      </c>
      <c r="H1951" s="288">
        <f t="shared" ref="H1951" si="3435">+ROUND(F1951*G1951,2)</f>
        <v>42.56</v>
      </c>
      <c r="I1951" s="287">
        <f>O1189</f>
        <v>3.29</v>
      </c>
      <c r="J1951" s="258">
        <f>ROUNDUP(P1189/0.2,0)</f>
        <v>7</v>
      </c>
      <c r="K1951" s="288">
        <f t="shared" ref="K1951" si="3436">+ROUND(I1951*J1951,2)</f>
        <v>23.03</v>
      </c>
      <c r="L1951" s="287">
        <f>S1189</f>
        <v>3.46</v>
      </c>
      <c r="M1951" s="258">
        <f>ROUNDUP(T1189/0.2,0)+1</f>
        <v>5</v>
      </c>
      <c r="N1951" s="288">
        <f t="shared" ref="N1951" si="3437">+ROUND(L1951*M1951,2)</f>
        <v>17.3</v>
      </c>
      <c r="O1951" s="287"/>
      <c r="P1951" s="258"/>
      <c r="Q1951" s="288"/>
    </row>
    <row r="1952" spans="1:17" x14ac:dyDescent="0.2">
      <c r="A1952" s="459"/>
      <c r="B1952" s="275" t="s">
        <v>312</v>
      </c>
      <c r="C1952" s="287"/>
      <c r="D1952" s="307"/>
      <c r="E1952" s="288"/>
      <c r="F1952" s="287"/>
      <c r="G1952" s="258"/>
      <c r="H1952" s="288"/>
      <c r="I1952" s="287"/>
      <c r="J1952" s="258"/>
      <c r="K1952" s="288"/>
      <c r="L1952" s="287"/>
      <c r="M1952" s="258"/>
      <c r="N1952" s="288"/>
      <c r="O1952" s="287">
        <f>C1190</f>
        <v>5.9</v>
      </c>
      <c r="P1952" s="258">
        <f>ROUNDUP(D1190/0.2,0)*4</f>
        <v>4</v>
      </c>
      <c r="Q1952" s="288">
        <f t="shared" ref="Q1952" si="3438">+ROUND(O1952*P1952,2)</f>
        <v>23.6</v>
      </c>
    </row>
    <row r="1953" spans="1:17" x14ac:dyDescent="0.2">
      <c r="A1953" s="460" t="s">
        <v>648</v>
      </c>
      <c r="B1953" s="275" t="s">
        <v>962</v>
      </c>
      <c r="C1953" s="287">
        <f>F1191</f>
        <v>2.4300000000000002</v>
      </c>
      <c r="D1953" s="307">
        <f>ROUNDUP(G1191/0.2,0)+1</f>
        <v>5</v>
      </c>
      <c r="E1953" s="288">
        <f t="shared" ref="E1953" si="3439">+ROUND(C1953*D1953,2)</f>
        <v>12.15</v>
      </c>
      <c r="F1953" s="287">
        <f>K1191</f>
        <v>3</v>
      </c>
      <c r="G1953" s="258">
        <f>ROUNDUP(L1191/0.2,0)</f>
        <v>14</v>
      </c>
      <c r="H1953" s="288">
        <f t="shared" ref="H1953" si="3440">+ROUND(F1953*G1953,2)</f>
        <v>42</v>
      </c>
      <c r="I1953" s="287">
        <f>O1191</f>
        <v>3.29</v>
      </c>
      <c r="J1953" s="258">
        <f>ROUNDUP(P1191/0.2,0)</f>
        <v>7</v>
      </c>
      <c r="K1953" s="288">
        <f t="shared" ref="K1953" si="3441">+ROUND(I1953*J1953,2)</f>
        <v>23.03</v>
      </c>
      <c r="L1953" s="287">
        <f>S1191</f>
        <v>3.53</v>
      </c>
      <c r="M1953" s="258">
        <f>ROUNDUP(T1191/0.2,0)+1</f>
        <v>5</v>
      </c>
      <c r="N1953" s="288">
        <f t="shared" ref="N1953" si="3442">+ROUND(L1953*M1953,2)</f>
        <v>17.649999999999999</v>
      </c>
      <c r="O1953" s="287"/>
      <c r="P1953" s="258"/>
      <c r="Q1953" s="288"/>
    </row>
    <row r="1954" spans="1:17" x14ac:dyDescent="0.2">
      <c r="A1954" s="459"/>
      <c r="B1954" s="275" t="s">
        <v>313</v>
      </c>
      <c r="C1954" s="287"/>
      <c r="D1954" s="307"/>
      <c r="E1954" s="288"/>
      <c r="F1954" s="287"/>
      <c r="G1954" s="258"/>
      <c r="H1954" s="288"/>
      <c r="I1954" s="287"/>
      <c r="J1954" s="258"/>
      <c r="K1954" s="288"/>
      <c r="L1954" s="287"/>
      <c r="M1954" s="258"/>
      <c r="N1954" s="288"/>
      <c r="O1954" s="287">
        <f>C1192</f>
        <v>5.9</v>
      </c>
      <c r="P1954" s="258">
        <f>ROUNDUP(D1192/0.2,0)*4</f>
        <v>4</v>
      </c>
      <c r="Q1954" s="288">
        <f t="shared" ref="Q1954" si="3443">+ROUND(O1954*P1954,2)</f>
        <v>23.6</v>
      </c>
    </row>
    <row r="1955" spans="1:17" x14ac:dyDescent="0.2">
      <c r="A1955" s="460" t="s">
        <v>649</v>
      </c>
      <c r="B1955" s="275" t="s">
        <v>963</v>
      </c>
      <c r="C1955" s="287">
        <f>F1193</f>
        <v>2.4300000000000002</v>
      </c>
      <c r="D1955" s="307">
        <f>ROUNDUP(G1193/0.2,0)+1</f>
        <v>5</v>
      </c>
      <c r="E1955" s="288">
        <f t="shared" ref="E1955" si="3444">+ROUND(C1955*D1955,2)</f>
        <v>12.15</v>
      </c>
      <c r="F1955" s="287">
        <f>K1193</f>
        <v>3</v>
      </c>
      <c r="G1955" s="258">
        <f>ROUNDUP(L1193/0.2,0)</f>
        <v>14</v>
      </c>
      <c r="H1955" s="288">
        <f t="shared" ref="H1955" si="3445">+ROUND(F1955*G1955,2)</f>
        <v>42</v>
      </c>
      <c r="I1955" s="287">
        <f>O1193</f>
        <v>3.29</v>
      </c>
      <c r="J1955" s="258">
        <f>ROUNDUP(P1193/0.2,0)</f>
        <v>7</v>
      </c>
      <c r="K1955" s="288">
        <f t="shared" ref="K1955" si="3446">+ROUND(I1955*J1955,2)</f>
        <v>23.03</v>
      </c>
      <c r="L1955" s="287">
        <f>S1193</f>
        <v>3.53</v>
      </c>
      <c r="M1955" s="258">
        <f>ROUNDUP(T1193/0.2,0)+1</f>
        <v>5</v>
      </c>
      <c r="N1955" s="288">
        <f t="shared" ref="N1955" si="3447">+ROUND(L1955*M1955,2)</f>
        <v>17.649999999999999</v>
      </c>
      <c r="O1955" s="287"/>
      <c r="P1955" s="258"/>
      <c r="Q1955" s="288"/>
    </row>
    <row r="1956" spans="1:17" x14ac:dyDescent="0.2">
      <c r="A1956" s="459"/>
      <c r="B1956" s="275" t="s">
        <v>314</v>
      </c>
      <c r="C1956" s="287"/>
      <c r="D1956" s="307"/>
      <c r="E1956" s="288"/>
      <c r="F1956" s="287"/>
      <c r="G1956" s="258"/>
      <c r="H1956" s="288"/>
      <c r="I1956" s="287"/>
      <c r="J1956" s="258"/>
      <c r="K1956" s="288"/>
      <c r="L1956" s="287"/>
      <c r="M1956" s="258"/>
      <c r="N1956" s="288"/>
      <c r="O1956" s="287">
        <f>C1194</f>
        <v>5.9</v>
      </c>
      <c r="P1956" s="258">
        <f>ROUNDUP(D1194/0.2,0)*4</f>
        <v>4</v>
      </c>
      <c r="Q1956" s="288">
        <f t="shared" ref="Q1956" si="3448">+ROUND(O1956*P1956,2)</f>
        <v>23.6</v>
      </c>
    </row>
    <row r="1957" spans="1:17" x14ac:dyDescent="0.2">
      <c r="A1957" s="460" t="s">
        <v>650</v>
      </c>
      <c r="B1957" s="275" t="s">
        <v>964</v>
      </c>
      <c r="C1957" s="287">
        <f>F1195</f>
        <v>2.69</v>
      </c>
      <c r="D1957" s="307">
        <f>ROUNDUP(G1195/0.2,0)+1</f>
        <v>5</v>
      </c>
      <c r="E1957" s="288">
        <f t="shared" ref="E1957" si="3449">+ROUND(C1957*D1957,2)</f>
        <v>13.45</v>
      </c>
      <c r="F1957" s="287">
        <f>K1195</f>
        <v>3</v>
      </c>
      <c r="G1957" s="258">
        <f>ROUNDUP(L1195/0.2,0)</f>
        <v>14</v>
      </c>
      <c r="H1957" s="288">
        <f t="shared" ref="H1957" si="3450">+ROUND(F1957*G1957,2)</f>
        <v>42</v>
      </c>
      <c r="I1957" s="287">
        <f>O1195</f>
        <v>3.17</v>
      </c>
      <c r="J1957" s="258">
        <f>ROUNDUP(P1195/0.2,0)</f>
        <v>7</v>
      </c>
      <c r="K1957" s="288">
        <f t="shared" ref="K1957" si="3451">+ROUND(I1957*J1957,2)</f>
        <v>22.19</v>
      </c>
      <c r="L1957" s="287">
        <f>S1195</f>
        <v>3.38</v>
      </c>
      <c r="M1957" s="258">
        <f>ROUNDUP(T1195/0.2,0)+1</f>
        <v>5</v>
      </c>
      <c r="N1957" s="288">
        <f t="shared" ref="N1957" si="3452">+ROUND(L1957*M1957,2)</f>
        <v>16.899999999999999</v>
      </c>
      <c r="O1957" s="287"/>
      <c r="P1957" s="258"/>
      <c r="Q1957" s="288"/>
    </row>
    <row r="1958" spans="1:17" x14ac:dyDescent="0.2">
      <c r="A1958" s="459"/>
      <c r="B1958" s="275" t="s">
        <v>315</v>
      </c>
      <c r="C1958" s="287"/>
      <c r="D1958" s="307"/>
      <c r="E1958" s="288"/>
      <c r="F1958" s="287"/>
      <c r="G1958" s="258"/>
      <c r="H1958" s="288"/>
      <c r="I1958" s="287"/>
      <c r="J1958" s="258"/>
      <c r="K1958" s="288"/>
      <c r="L1958" s="287"/>
      <c r="M1958" s="258"/>
      <c r="N1958" s="288"/>
      <c r="O1958" s="287">
        <f>C1196</f>
        <v>5.72</v>
      </c>
      <c r="P1958" s="258">
        <f>ROUNDUP(D1196/0.2,0)*4</f>
        <v>4</v>
      </c>
      <c r="Q1958" s="288">
        <f t="shared" ref="Q1958" si="3453">+ROUND(O1958*P1958,2)</f>
        <v>22.88</v>
      </c>
    </row>
    <row r="1959" spans="1:17" x14ac:dyDescent="0.2">
      <c r="A1959" s="460" t="s">
        <v>651</v>
      </c>
      <c r="B1959" s="275" t="s">
        <v>965</v>
      </c>
      <c r="C1959" s="287">
        <f>F1197</f>
        <v>2.81</v>
      </c>
      <c r="D1959" s="307">
        <f>ROUNDUP(G1197/0.2,0)+1</f>
        <v>5</v>
      </c>
      <c r="E1959" s="288">
        <f t="shared" ref="E1959" si="3454">+ROUND(C1959*D1959,2)</f>
        <v>14.05</v>
      </c>
      <c r="F1959" s="287">
        <f>K1197</f>
        <v>3</v>
      </c>
      <c r="G1959" s="258">
        <f>ROUNDUP(L1197/0.2,0)</f>
        <v>13</v>
      </c>
      <c r="H1959" s="288">
        <f t="shared" ref="H1959" si="3455">+ROUND(F1959*G1959,2)</f>
        <v>39</v>
      </c>
      <c r="I1959" s="287">
        <f>O1197</f>
        <v>3.15</v>
      </c>
      <c r="J1959" s="258">
        <f>ROUNDUP(P1197/0.2,0)</f>
        <v>7</v>
      </c>
      <c r="K1959" s="288">
        <f t="shared" ref="K1959" si="3456">+ROUND(I1959*J1959,2)</f>
        <v>22.05</v>
      </c>
      <c r="L1959" s="287">
        <f>S1197</f>
        <v>3.27</v>
      </c>
      <c r="M1959" s="258">
        <f>ROUNDUP(T1197/0.2,0)+1</f>
        <v>5</v>
      </c>
      <c r="N1959" s="288">
        <f t="shared" ref="N1959" si="3457">+ROUND(L1959*M1959,2)</f>
        <v>16.350000000000001</v>
      </c>
      <c r="O1959" s="287"/>
      <c r="P1959" s="258"/>
      <c r="Q1959" s="288"/>
    </row>
    <row r="1960" spans="1:17" x14ac:dyDescent="0.2">
      <c r="A1960" s="459"/>
      <c r="B1960" s="275" t="s">
        <v>316</v>
      </c>
      <c r="C1960" s="287"/>
      <c r="D1960" s="307"/>
      <c r="E1960" s="288"/>
      <c r="F1960" s="287"/>
      <c r="G1960" s="258"/>
      <c r="H1960" s="288"/>
      <c r="I1960" s="287"/>
      <c r="J1960" s="258"/>
      <c r="K1960" s="288"/>
      <c r="L1960" s="287"/>
      <c r="M1960" s="258"/>
      <c r="N1960" s="288"/>
      <c r="O1960" s="287">
        <f>C1198</f>
        <v>5.25</v>
      </c>
      <c r="P1960" s="258">
        <f>ROUNDUP(D1198/0.2,0)*4</f>
        <v>4</v>
      </c>
      <c r="Q1960" s="288">
        <f t="shared" ref="Q1960" si="3458">+ROUND(O1960*P1960,2)</f>
        <v>21</v>
      </c>
    </row>
    <row r="1961" spans="1:17" x14ac:dyDescent="0.2">
      <c r="A1961" s="460" t="s">
        <v>652</v>
      </c>
      <c r="B1961" s="275" t="s">
        <v>966</v>
      </c>
      <c r="C1961" s="287">
        <f>F1199</f>
        <v>2.67</v>
      </c>
      <c r="D1961" s="307">
        <f>ROUNDUP(G1199/0.2,0)+1</f>
        <v>5</v>
      </c>
      <c r="E1961" s="288">
        <f t="shared" ref="E1961" si="3459">+ROUND(C1961*D1961,2)</f>
        <v>13.35</v>
      </c>
      <c r="F1961" s="287">
        <f>K1199</f>
        <v>3</v>
      </c>
      <c r="G1961" s="258">
        <f>ROUNDUP(L1199/0.2,0)</f>
        <v>10</v>
      </c>
      <c r="H1961" s="288">
        <f t="shared" ref="H1961" si="3460">+ROUND(F1961*G1961,2)</f>
        <v>30</v>
      </c>
      <c r="I1961" s="287">
        <f>O1199</f>
        <v>3.25</v>
      </c>
      <c r="J1961" s="258">
        <f>ROUNDUP(P1199/0.2,0)</f>
        <v>7</v>
      </c>
      <c r="K1961" s="288">
        <f t="shared" ref="K1961" si="3461">+ROUND(I1961*J1961,2)</f>
        <v>22.75</v>
      </c>
      <c r="L1961" s="287">
        <f>S1199</f>
        <v>3.45</v>
      </c>
      <c r="M1961" s="258">
        <f>ROUNDUP(T1199/0.2,0)+1</f>
        <v>5</v>
      </c>
      <c r="N1961" s="288">
        <f t="shared" ref="N1961" si="3462">+ROUND(L1961*M1961,2)</f>
        <v>17.25</v>
      </c>
      <c r="O1961" s="287"/>
      <c r="P1961" s="258"/>
      <c r="Q1961" s="288"/>
    </row>
    <row r="1962" spans="1:17" x14ac:dyDescent="0.2">
      <c r="A1962" s="459"/>
      <c r="B1962" s="275" t="s">
        <v>317</v>
      </c>
      <c r="C1962" s="287"/>
      <c r="D1962" s="307"/>
      <c r="E1962" s="288"/>
      <c r="F1962" s="287"/>
      <c r="G1962" s="258"/>
      <c r="H1962" s="288"/>
      <c r="I1962" s="287"/>
      <c r="J1962" s="258"/>
      <c r="K1962" s="288"/>
      <c r="L1962" s="287"/>
      <c r="M1962" s="258"/>
      <c r="N1962" s="288"/>
      <c r="O1962" s="287">
        <f>C1200</f>
        <v>5.25</v>
      </c>
      <c r="P1962" s="258">
        <f>ROUNDUP(D1200/0.2,0)*4</f>
        <v>4</v>
      </c>
      <c r="Q1962" s="288">
        <f t="shared" ref="Q1962" si="3463">+ROUND(O1962*P1962,2)</f>
        <v>21</v>
      </c>
    </row>
    <row r="1963" spans="1:17" x14ac:dyDescent="0.2">
      <c r="A1963" s="460" t="s">
        <v>653</v>
      </c>
      <c r="B1963" s="275" t="s">
        <v>967</v>
      </c>
      <c r="C1963" s="287">
        <f>F1201</f>
        <v>2.96</v>
      </c>
      <c r="D1963" s="307">
        <f>ROUNDUP(G1201/0.2,0)+1</f>
        <v>5</v>
      </c>
      <c r="E1963" s="288">
        <f t="shared" ref="E1963" si="3464">+ROUND(C1963*D1963,2)</f>
        <v>14.8</v>
      </c>
      <c r="F1963" s="287">
        <f>K1201</f>
        <v>3</v>
      </c>
      <c r="G1963" s="258">
        <f>ROUNDUP(L1201/0.2,0)</f>
        <v>9</v>
      </c>
      <c r="H1963" s="288">
        <f t="shared" ref="H1963" si="3465">+ROUND(F1963*G1963,2)</f>
        <v>27</v>
      </c>
      <c r="I1963" s="287">
        <f>O1201</f>
        <v>3.05</v>
      </c>
      <c r="J1963" s="258">
        <f>ROUNDUP(P1201/0.2,0)</f>
        <v>7</v>
      </c>
      <c r="K1963" s="288">
        <f t="shared" ref="K1963" si="3466">+ROUND(I1963*J1963,2)</f>
        <v>21.35</v>
      </c>
      <c r="L1963" s="287">
        <f>S1201</f>
        <v>3.08</v>
      </c>
      <c r="M1963" s="258">
        <f>ROUNDUP(T1201/0.2,0)+1</f>
        <v>5</v>
      </c>
      <c r="N1963" s="288">
        <f t="shared" ref="N1963" si="3467">+ROUND(L1963*M1963,2)</f>
        <v>15.4</v>
      </c>
      <c r="O1963" s="287"/>
      <c r="P1963" s="258"/>
      <c r="Q1963" s="288"/>
    </row>
    <row r="1964" spans="1:17" x14ac:dyDescent="0.2">
      <c r="A1964" s="459"/>
      <c r="B1964" s="275" t="s">
        <v>318</v>
      </c>
      <c r="C1964" s="287"/>
      <c r="D1964" s="307"/>
      <c r="E1964" s="288"/>
      <c r="F1964" s="287"/>
      <c r="G1964" s="258"/>
      <c r="H1964" s="288"/>
      <c r="I1964" s="287"/>
      <c r="J1964" s="258"/>
      <c r="K1964" s="288"/>
      <c r="L1964" s="287"/>
      <c r="M1964" s="258"/>
      <c r="N1964" s="288"/>
      <c r="O1964" s="287">
        <f>C1202</f>
        <v>5</v>
      </c>
      <c r="P1964" s="258">
        <f>ROUNDUP(D1202/0.2,0)*4</f>
        <v>4</v>
      </c>
      <c r="Q1964" s="288">
        <f t="shared" ref="Q1964" si="3468">+ROUND(O1964*P1964,2)</f>
        <v>20</v>
      </c>
    </row>
    <row r="1965" spans="1:17" x14ac:dyDescent="0.2">
      <c r="A1965" s="460" t="s">
        <v>654</v>
      </c>
      <c r="B1965" s="275" t="s">
        <v>968</v>
      </c>
      <c r="C1965" s="287">
        <f>F1203</f>
        <v>3</v>
      </c>
      <c r="D1965" s="307">
        <f>ROUNDUP(G1203/0.2,0)+1</f>
        <v>5</v>
      </c>
      <c r="E1965" s="288">
        <f t="shared" ref="E1965" si="3469">+ROUND(C1965*D1965,2)</f>
        <v>15</v>
      </c>
      <c r="F1965" s="287">
        <f>K1203</f>
        <v>3</v>
      </c>
      <c r="G1965" s="258">
        <f>ROUNDUP(L1203/0.2,0)</f>
        <v>9</v>
      </c>
      <c r="H1965" s="288">
        <f t="shared" ref="H1965" si="3470">+ROUND(F1965*G1965,2)</f>
        <v>27</v>
      </c>
      <c r="I1965" s="287">
        <f>O1203</f>
        <v>3</v>
      </c>
      <c r="J1965" s="258">
        <f>ROUNDUP(P1203/0.2,0)</f>
        <v>7</v>
      </c>
      <c r="K1965" s="288">
        <f t="shared" ref="K1965" si="3471">+ROUND(I1965*J1965,2)</f>
        <v>21</v>
      </c>
      <c r="L1965" s="287">
        <f>S1203</f>
        <v>3</v>
      </c>
      <c r="M1965" s="258">
        <f>ROUNDUP(T1203/0.2,0)+1</f>
        <v>5</v>
      </c>
      <c r="N1965" s="288">
        <f t="shared" ref="N1965" si="3472">+ROUND(L1965*M1965,2)</f>
        <v>15</v>
      </c>
      <c r="O1965" s="287"/>
      <c r="P1965" s="258"/>
      <c r="Q1965" s="288"/>
    </row>
    <row r="1966" spans="1:17" x14ac:dyDescent="0.2">
      <c r="A1966" s="459"/>
      <c r="B1966" s="275" t="s">
        <v>319</v>
      </c>
      <c r="C1966" s="287"/>
      <c r="D1966" s="307"/>
      <c r="E1966" s="288"/>
      <c r="F1966" s="287"/>
      <c r="G1966" s="258"/>
      <c r="H1966" s="288"/>
      <c r="I1966" s="287"/>
      <c r="J1966" s="258"/>
      <c r="K1966" s="288"/>
      <c r="L1966" s="287"/>
      <c r="M1966" s="258"/>
      <c r="N1966" s="288"/>
      <c r="O1966" s="287">
        <f>C1204</f>
        <v>5</v>
      </c>
      <c r="P1966" s="258">
        <f>ROUNDUP(D1204/0.2,0)*4</f>
        <v>4</v>
      </c>
      <c r="Q1966" s="288">
        <f t="shared" ref="Q1966" si="3473">+ROUND(O1966*P1966,2)</f>
        <v>20</v>
      </c>
    </row>
    <row r="1967" spans="1:17" x14ac:dyDescent="0.2">
      <c r="A1967" s="460" t="s">
        <v>655</v>
      </c>
      <c r="B1967" s="275" t="s">
        <v>969</v>
      </c>
      <c r="C1967" s="287">
        <f>F1205</f>
        <v>3</v>
      </c>
      <c r="D1967" s="307">
        <f>ROUNDUP(G1205/0.2,0)+1</f>
        <v>5</v>
      </c>
      <c r="E1967" s="288">
        <f t="shared" ref="E1967" si="3474">+ROUND(C1967*D1967,2)</f>
        <v>15</v>
      </c>
      <c r="F1967" s="287">
        <f>K1205</f>
        <v>3</v>
      </c>
      <c r="G1967" s="258">
        <f>ROUNDUP(L1205/0.2,0)</f>
        <v>9</v>
      </c>
      <c r="H1967" s="288">
        <f t="shared" ref="H1967" si="3475">+ROUND(F1967*G1967,2)</f>
        <v>27</v>
      </c>
      <c r="I1967" s="287">
        <f>O1205</f>
        <v>3</v>
      </c>
      <c r="J1967" s="258">
        <f>ROUNDUP(P1205/0.2,0)</f>
        <v>7</v>
      </c>
      <c r="K1967" s="288">
        <f t="shared" ref="K1967" si="3476">+ROUND(I1967*J1967,2)</f>
        <v>21</v>
      </c>
      <c r="L1967" s="287">
        <f>S1205</f>
        <v>3</v>
      </c>
      <c r="M1967" s="258">
        <f>ROUNDUP(T1205/0.2,0)+1</f>
        <v>5</v>
      </c>
      <c r="N1967" s="288">
        <f t="shared" ref="N1967" si="3477">+ROUND(L1967*M1967,2)</f>
        <v>15</v>
      </c>
      <c r="O1967" s="287"/>
      <c r="P1967" s="258"/>
      <c r="Q1967" s="288"/>
    </row>
    <row r="1968" spans="1:17" x14ac:dyDescent="0.2">
      <c r="A1968" s="459"/>
      <c r="B1968" s="275" t="s">
        <v>320</v>
      </c>
      <c r="C1968" s="287"/>
      <c r="D1968" s="307"/>
      <c r="E1968" s="288"/>
      <c r="F1968" s="287"/>
      <c r="G1968" s="258"/>
      <c r="H1968" s="288"/>
      <c r="I1968" s="287"/>
      <c r="J1968" s="258"/>
      <c r="K1968" s="288"/>
      <c r="L1968" s="287"/>
      <c r="M1968" s="258"/>
      <c r="N1968" s="288"/>
      <c r="O1968" s="287">
        <f>C1206</f>
        <v>5</v>
      </c>
      <c r="P1968" s="258">
        <f>ROUNDUP(D1206/0.2,0)*4</f>
        <v>4</v>
      </c>
      <c r="Q1968" s="288">
        <f t="shared" ref="Q1968" si="3478">+ROUND(O1968*P1968,2)</f>
        <v>20</v>
      </c>
    </row>
    <row r="1969" spans="1:17" x14ac:dyDescent="0.2">
      <c r="A1969" s="460" t="s">
        <v>656</v>
      </c>
      <c r="B1969" s="275" t="s">
        <v>970</v>
      </c>
      <c r="C1969" s="287">
        <f>F1207</f>
        <v>3.1</v>
      </c>
      <c r="D1969" s="307">
        <f>ROUNDUP(G1207/0.2,0)+1</f>
        <v>5</v>
      </c>
      <c r="E1969" s="288">
        <f t="shared" ref="E1969" si="3479">+ROUND(C1969*D1969,2)</f>
        <v>15.5</v>
      </c>
      <c r="F1969" s="287">
        <f>K1207</f>
        <v>3</v>
      </c>
      <c r="G1969" s="258">
        <f>ROUNDUP(L1207/0.2,0)</f>
        <v>7</v>
      </c>
      <c r="H1969" s="288">
        <f t="shared" ref="H1969" si="3480">+ROUND(F1969*G1969,2)</f>
        <v>21</v>
      </c>
      <c r="I1969" s="287">
        <f>O1207</f>
        <v>2.99</v>
      </c>
      <c r="J1969" s="258">
        <f>ROUNDUP(P1207/0.2,0)</f>
        <v>7</v>
      </c>
      <c r="K1969" s="288">
        <f t="shared" ref="K1969" si="3481">+ROUND(I1969*J1969,2)</f>
        <v>20.93</v>
      </c>
      <c r="L1969" s="287">
        <f>S1207</f>
        <v>2.94</v>
      </c>
      <c r="M1969" s="258">
        <f>ROUNDUP(T1207/0.2,0)+1</f>
        <v>5</v>
      </c>
      <c r="N1969" s="288">
        <f t="shared" ref="N1969" si="3482">+ROUND(L1969*M1969,2)</f>
        <v>14.7</v>
      </c>
      <c r="O1969" s="287"/>
      <c r="P1969" s="258"/>
      <c r="Q1969" s="288"/>
    </row>
    <row r="1970" spans="1:17" x14ac:dyDescent="0.2">
      <c r="A1970" s="459"/>
      <c r="B1970" s="275" t="s">
        <v>321</v>
      </c>
      <c r="C1970" s="287"/>
      <c r="D1970" s="307"/>
      <c r="E1970" s="288"/>
      <c r="F1970" s="287"/>
      <c r="G1970" s="258"/>
      <c r="H1970" s="288"/>
      <c r="I1970" s="287"/>
      <c r="J1970" s="258"/>
      <c r="K1970" s="288"/>
      <c r="L1970" s="287"/>
      <c r="M1970" s="258"/>
      <c r="N1970" s="288"/>
      <c r="O1970" s="287">
        <f>C1208</f>
        <v>5</v>
      </c>
      <c r="P1970" s="258">
        <f>ROUNDUP(D1208/0.2,0)*4</f>
        <v>4</v>
      </c>
      <c r="Q1970" s="288">
        <f t="shared" ref="Q1970" si="3483">+ROUND(O1970*P1970,2)</f>
        <v>20</v>
      </c>
    </row>
    <row r="1971" spans="1:17" x14ac:dyDescent="0.2">
      <c r="A1971" s="460" t="s">
        <v>657</v>
      </c>
      <c r="B1971" s="275" t="s">
        <v>971</v>
      </c>
      <c r="C1971" s="287">
        <f>F1209</f>
        <v>3.12</v>
      </c>
      <c r="D1971" s="307">
        <f>ROUNDUP(G1209/0.2,0)+1</f>
        <v>5</v>
      </c>
      <c r="E1971" s="288">
        <f t="shared" ref="E1971" si="3484">+ROUND(C1971*D1971,2)</f>
        <v>15.6</v>
      </c>
      <c r="F1971" s="287">
        <f>K1209</f>
        <v>3</v>
      </c>
      <c r="G1971" s="258">
        <f>ROUNDUP(L1209/0.2,0)</f>
        <v>7</v>
      </c>
      <c r="H1971" s="288">
        <f t="shared" ref="H1971" si="3485">+ROUND(F1971*G1971,2)</f>
        <v>21</v>
      </c>
      <c r="I1971" s="287">
        <f>O1209</f>
        <v>2.99</v>
      </c>
      <c r="J1971" s="258">
        <f>ROUNDUP(P1209/0.2,0)</f>
        <v>7</v>
      </c>
      <c r="K1971" s="288">
        <f t="shared" ref="K1971" si="3486">+ROUND(I1971*J1971,2)</f>
        <v>20.93</v>
      </c>
      <c r="L1971" s="287">
        <f>S1209</f>
        <v>2.93</v>
      </c>
      <c r="M1971" s="258">
        <f>ROUNDUP(T1209/0.2,0)+1</f>
        <v>5</v>
      </c>
      <c r="N1971" s="288">
        <f t="shared" ref="N1971" si="3487">+ROUND(L1971*M1971,2)</f>
        <v>14.65</v>
      </c>
      <c r="O1971" s="287"/>
      <c r="P1971" s="258"/>
      <c r="Q1971" s="288"/>
    </row>
    <row r="1972" spans="1:17" x14ac:dyDescent="0.2">
      <c r="A1972" s="459"/>
      <c r="B1972" s="275" t="s">
        <v>322</v>
      </c>
      <c r="C1972" s="287"/>
      <c r="D1972" s="307"/>
      <c r="E1972" s="288"/>
      <c r="F1972" s="287"/>
      <c r="G1972" s="258"/>
      <c r="H1972" s="288"/>
      <c r="I1972" s="287"/>
      <c r="J1972" s="258"/>
      <c r="K1972" s="288"/>
      <c r="L1972" s="287"/>
      <c r="M1972" s="258"/>
      <c r="N1972" s="288"/>
      <c r="O1972" s="287">
        <f>C1210</f>
        <v>5</v>
      </c>
      <c r="P1972" s="258">
        <f>ROUNDUP(D1210/0.2,0)*4</f>
        <v>4</v>
      </c>
      <c r="Q1972" s="288">
        <f t="shared" ref="Q1972" si="3488">+ROUND(O1972*P1972,2)</f>
        <v>20</v>
      </c>
    </row>
    <row r="1973" spans="1:17" x14ac:dyDescent="0.2">
      <c r="A1973" s="460" t="s">
        <v>658</v>
      </c>
      <c r="B1973" s="275" t="s">
        <v>972</v>
      </c>
      <c r="C1973" s="287">
        <f>F1211</f>
        <v>3.12</v>
      </c>
      <c r="D1973" s="307">
        <f>ROUNDUP(G1211/0.2,0)+1</f>
        <v>5</v>
      </c>
      <c r="E1973" s="288">
        <f t="shared" ref="E1973" si="3489">+ROUND(C1973*D1973,2)</f>
        <v>15.6</v>
      </c>
      <c r="F1973" s="287">
        <f>K1211</f>
        <v>3</v>
      </c>
      <c r="G1973" s="258">
        <f>ROUNDUP(L1211/0.2,0)</f>
        <v>7</v>
      </c>
      <c r="H1973" s="288">
        <f t="shared" ref="H1973" si="3490">+ROUND(F1973*G1973,2)</f>
        <v>21</v>
      </c>
      <c r="I1973" s="287">
        <f>O1211</f>
        <v>2.99</v>
      </c>
      <c r="J1973" s="258">
        <f>ROUNDUP(P1211/0.2,0)</f>
        <v>7</v>
      </c>
      <c r="K1973" s="288">
        <f t="shared" ref="K1973" si="3491">+ROUND(I1973*J1973,2)</f>
        <v>20.93</v>
      </c>
      <c r="L1973" s="287">
        <f>S1211</f>
        <v>2.93</v>
      </c>
      <c r="M1973" s="258">
        <f>ROUNDUP(T1211/0.2,0)+1</f>
        <v>5</v>
      </c>
      <c r="N1973" s="288">
        <f t="shared" ref="N1973" si="3492">+ROUND(L1973*M1973,2)</f>
        <v>14.65</v>
      </c>
      <c r="O1973" s="287"/>
      <c r="P1973" s="258"/>
      <c r="Q1973" s="288"/>
    </row>
    <row r="1974" spans="1:17" x14ac:dyDescent="0.2">
      <c r="A1974" s="459"/>
      <c r="B1974" s="275" t="s">
        <v>323</v>
      </c>
      <c r="C1974" s="287"/>
      <c r="D1974" s="307"/>
      <c r="E1974" s="288"/>
      <c r="F1974" s="287"/>
      <c r="G1974" s="258"/>
      <c r="H1974" s="288"/>
      <c r="I1974" s="287"/>
      <c r="J1974" s="258"/>
      <c r="K1974" s="288"/>
      <c r="L1974" s="287"/>
      <c r="M1974" s="258"/>
      <c r="N1974" s="288"/>
      <c r="O1974" s="287">
        <f>C1212</f>
        <v>5</v>
      </c>
      <c r="P1974" s="258">
        <f>ROUNDUP(D1212/0.2,0)*4</f>
        <v>4</v>
      </c>
      <c r="Q1974" s="288">
        <f t="shared" ref="Q1974" si="3493">+ROUND(O1974*P1974,2)</f>
        <v>20</v>
      </c>
    </row>
    <row r="1975" spans="1:17" x14ac:dyDescent="0.2">
      <c r="A1975" s="460" t="s">
        <v>659</v>
      </c>
      <c r="B1975" s="275" t="s">
        <v>973</v>
      </c>
      <c r="C1975" s="287">
        <f>F1213</f>
        <v>3.12</v>
      </c>
      <c r="D1975" s="307">
        <f>ROUNDUP(G1213/0.2,0)+1</f>
        <v>5</v>
      </c>
      <c r="E1975" s="288">
        <f t="shared" ref="E1975" si="3494">+ROUND(C1975*D1975,2)</f>
        <v>15.6</v>
      </c>
      <c r="F1975" s="287">
        <f>K1213</f>
        <v>3</v>
      </c>
      <c r="G1975" s="258">
        <f>ROUNDUP(L1213/0.2,0)</f>
        <v>7</v>
      </c>
      <c r="H1975" s="288">
        <f t="shared" ref="H1975" si="3495">+ROUND(F1975*G1975,2)</f>
        <v>21</v>
      </c>
      <c r="I1975" s="287">
        <f>O1213</f>
        <v>2.99</v>
      </c>
      <c r="J1975" s="258">
        <f>ROUNDUP(P1213/0.2,0)</f>
        <v>7</v>
      </c>
      <c r="K1975" s="288">
        <f t="shared" ref="K1975" si="3496">+ROUND(I1975*J1975,2)</f>
        <v>20.93</v>
      </c>
      <c r="L1975" s="287">
        <f>S1213</f>
        <v>2.93</v>
      </c>
      <c r="M1975" s="258">
        <f>ROUNDUP(T1213/0.2,0)+1</f>
        <v>5</v>
      </c>
      <c r="N1975" s="288">
        <f t="shared" ref="N1975" si="3497">+ROUND(L1975*M1975,2)</f>
        <v>14.65</v>
      </c>
      <c r="O1975" s="287"/>
      <c r="P1975" s="258"/>
      <c r="Q1975" s="288"/>
    </row>
    <row r="1976" spans="1:17" x14ac:dyDescent="0.2">
      <c r="A1976" s="459"/>
      <c r="B1976" s="275" t="s">
        <v>324</v>
      </c>
      <c r="C1976" s="287"/>
      <c r="D1976" s="307"/>
      <c r="E1976" s="288"/>
      <c r="F1976" s="287"/>
      <c r="G1976" s="258"/>
      <c r="H1976" s="288"/>
      <c r="I1976" s="287"/>
      <c r="J1976" s="258"/>
      <c r="K1976" s="288"/>
      <c r="L1976" s="287"/>
      <c r="M1976" s="258"/>
      <c r="N1976" s="288"/>
      <c r="O1976" s="287">
        <f>C1214</f>
        <v>5</v>
      </c>
      <c r="P1976" s="258">
        <f>ROUNDUP(D1214/0.2,0)*4</f>
        <v>4</v>
      </c>
      <c r="Q1976" s="288">
        <f t="shared" ref="Q1976" si="3498">+ROUND(O1976*P1976,2)</f>
        <v>20</v>
      </c>
    </row>
    <row r="1977" spans="1:17" x14ac:dyDescent="0.2">
      <c r="A1977" s="460" t="s">
        <v>660</v>
      </c>
      <c r="B1977" s="275" t="s">
        <v>974</v>
      </c>
      <c r="C1977" s="287">
        <f>F1215</f>
        <v>3.11</v>
      </c>
      <c r="D1977" s="307">
        <f>ROUNDUP(G1215/0.2,0)+1</f>
        <v>5</v>
      </c>
      <c r="E1977" s="288">
        <f t="shared" ref="E1977" si="3499">+ROUND(C1977*D1977,2)</f>
        <v>15.55</v>
      </c>
      <c r="F1977" s="287">
        <f>K1215</f>
        <v>3</v>
      </c>
      <c r="G1977" s="258">
        <f>ROUNDUP(L1215/0.2,0)</f>
        <v>7</v>
      </c>
      <c r="H1977" s="288">
        <f t="shared" ref="H1977" si="3500">+ROUND(F1977*G1977,2)</f>
        <v>21</v>
      </c>
      <c r="I1977" s="287">
        <f>O1215</f>
        <v>2.99</v>
      </c>
      <c r="J1977" s="258">
        <f>ROUNDUP(P1215/0.2,0)</f>
        <v>7</v>
      </c>
      <c r="K1977" s="288">
        <f t="shared" ref="K1977" si="3501">+ROUND(I1977*J1977,2)</f>
        <v>20.93</v>
      </c>
      <c r="L1977" s="287">
        <f>S1215</f>
        <v>2.93</v>
      </c>
      <c r="M1977" s="258">
        <f>ROUNDUP(T1215/0.2,0)+1</f>
        <v>5</v>
      </c>
      <c r="N1977" s="288">
        <f t="shared" ref="N1977" si="3502">+ROUND(L1977*M1977,2)</f>
        <v>14.65</v>
      </c>
      <c r="O1977" s="287"/>
      <c r="P1977" s="258"/>
      <c r="Q1977" s="288"/>
    </row>
    <row r="1978" spans="1:17" x14ac:dyDescent="0.2">
      <c r="A1978" s="459"/>
      <c r="B1978" s="275" t="s">
        <v>325</v>
      </c>
      <c r="C1978" s="287"/>
      <c r="D1978" s="307"/>
      <c r="E1978" s="288"/>
      <c r="F1978" s="287"/>
      <c r="G1978" s="258"/>
      <c r="H1978" s="288"/>
      <c r="I1978" s="287"/>
      <c r="J1978" s="258"/>
      <c r="K1978" s="288"/>
      <c r="L1978" s="287"/>
      <c r="M1978" s="258"/>
      <c r="N1978" s="288"/>
      <c r="O1978" s="287">
        <f>C1216</f>
        <v>5</v>
      </c>
      <c r="P1978" s="258">
        <f>ROUNDUP(D1216/0.2,0)*4</f>
        <v>4</v>
      </c>
      <c r="Q1978" s="288">
        <f t="shared" ref="Q1978" si="3503">+ROUND(O1978*P1978,2)</f>
        <v>20</v>
      </c>
    </row>
    <row r="1979" spans="1:17" x14ac:dyDescent="0.2">
      <c r="A1979" s="460" t="s">
        <v>661</v>
      </c>
      <c r="B1979" s="275" t="s">
        <v>975</v>
      </c>
      <c r="C1979" s="287">
        <f>F1217</f>
        <v>3</v>
      </c>
      <c r="D1979" s="307">
        <f>ROUNDUP(G1217/0.2,0)+1</f>
        <v>5</v>
      </c>
      <c r="E1979" s="288">
        <f t="shared" ref="E1979" si="3504">+ROUND(C1979*D1979,2)</f>
        <v>15</v>
      </c>
      <c r="F1979" s="287">
        <f>K1217</f>
        <v>3</v>
      </c>
      <c r="G1979" s="258">
        <f>ROUNDUP(L1217/0.2,0)</f>
        <v>7</v>
      </c>
      <c r="H1979" s="288">
        <f t="shared" ref="H1979" si="3505">+ROUND(F1979*G1979,2)</f>
        <v>21</v>
      </c>
      <c r="I1979" s="287">
        <f>O1217</f>
        <v>3</v>
      </c>
      <c r="J1979" s="258">
        <f>ROUNDUP(P1217/0.2,0)</f>
        <v>7</v>
      </c>
      <c r="K1979" s="288">
        <f t="shared" ref="K1979" si="3506">+ROUND(I1979*J1979,2)</f>
        <v>21</v>
      </c>
      <c r="L1979" s="287">
        <f>S1217</f>
        <v>3</v>
      </c>
      <c r="M1979" s="258">
        <f>ROUNDUP(T1217/0.2,0)+1</f>
        <v>5</v>
      </c>
      <c r="N1979" s="288">
        <f t="shared" ref="N1979" si="3507">+ROUND(L1979*M1979,2)</f>
        <v>15</v>
      </c>
      <c r="O1979" s="287"/>
      <c r="P1979" s="258"/>
      <c r="Q1979" s="288"/>
    </row>
    <row r="1980" spans="1:17" x14ac:dyDescent="0.2">
      <c r="A1980" s="459"/>
      <c r="B1980" s="275" t="s">
        <v>326</v>
      </c>
      <c r="C1980" s="287"/>
      <c r="D1980" s="307"/>
      <c r="E1980" s="288"/>
      <c r="F1980" s="287"/>
      <c r="G1980" s="258"/>
      <c r="H1980" s="288"/>
      <c r="I1980" s="287"/>
      <c r="J1980" s="258"/>
      <c r="K1980" s="288"/>
      <c r="L1980" s="287"/>
      <c r="M1980" s="258"/>
      <c r="N1980" s="288"/>
      <c r="O1980" s="287">
        <f>C1218</f>
        <v>5</v>
      </c>
      <c r="P1980" s="258">
        <f>ROUNDUP(D1218/0.2,0)*4</f>
        <v>4</v>
      </c>
      <c r="Q1980" s="288">
        <f t="shared" ref="Q1980" si="3508">+ROUND(O1980*P1980,2)</f>
        <v>20</v>
      </c>
    </row>
    <row r="1981" spans="1:17" x14ac:dyDescent="0.2">
      <c r="A1981" s="460" t="s">
        <v>662</v>
      </c>
      <c r="B1981" s="275" t="s">
        <v>976</v>
      </c>
      <c r="C1981" s="287">
        <f>F1219</f>
        <v>3</v>
      </c>
      <c r="D1981" s="307">
        <f>ROUNDUP(G1219/0.2,0)+1</f>
        <v>5</v>
      </c>
      <c r="E1981" s="288">
        <f t="shared" ref="E1981" si="3509">+ROUND(C1981*D1981,2)</f>
        <v>15</v>
      </c>
      <c r="F1981" s="287">
        <f>K1219</f>
        <v>3</v>
      </c>
      <c r="G1981" s="258">
        <f>ROUNDUP(L1219/0.2,0)</f>
        <v>7</v>
      </c>
      <c r="H1981" s="288">
        <f t="shared" ref="H1981" si="3510">+ROUND(F1981*G1981,2)</f>
        <v>21</v>
      </c>
      <c r="I1981" s="287">
        <f>O1219</f>
        <v>3</v>
      </c>
      <c r="J1981" s="258">
        <f>ROUNDUP(P1219/0.2,0)</f>
        <v>7</v>
      </c>
      <c r="K1981" s="288">
        <f t="shared" ref="K1981" si="3511">+ROUND(I1981*J1981,2)</f>
        <v>21</v>
      </c>
      <c r="L1981" s="287">
        <f>S1219</f>
        <v>3</v>
      </c>
      <c r="M1981" s="258">
        <f>ROUNDUP(T1219/0.2,0)+1</f>
        <v>5</v>
      </c>
      <c r="N1981" s="288">
        <f t="shared" ref="N1981" si="3512">+ROUND(L1981*M1981,2)</f>
        <v>15</v>
      </c>
      <c r="O1981" s="287"/>
      <c r="P1981" s="258"/>
      <c r="Q1981" s="288"/>
    </row>
    <row r="1982" spans="1:17" x14ac:dyDescent="0.2">
      <c r="A1982" s="459"/>
      <c r="B1982" s="275" t="s">
        <v>327</v>
      </c>
      <c r="C1982" s="287"/>
      <c r="D1982" s="307"/>
      <c r="E1982" s="288"/>
      <c r="F1982" s="287"/>
      <c r="G1982" s="258"/>
      <c r="H1982" s="288"/>
      <c r="I1982" s="287"/>
      <c r="J1982" s="258"/>
      <c r="K1982" s="288"/>
      <c r="L1982" s="287"/>
      <c r="M1982" s="258"/>
      <c r="N1982" s="288"/>
      <c r="O1982" s="287">
        <f>C1220</f>
        <v>5</v>
      </c>
      <c r="P1982" s="258">
        <f>ROUNDUP(D1220/0.2,0)*4</f>
        <v>4</v>
      </c>
      <c r="Q1982" s="288">
        <f t="shared" ref="Q1982" si="3513">+ROUND(O1982*P1982,2)</f>
        <v>20</v>
      </c>
    </row>
    <row r="1983" spans="1:17" x14ac:dyDescent="0.2">
      <c r="A1983" s="460" t="s">
        <v>663</v>
      </c>
      <c r="B1983" s="275" t="s">
        <v>977</v>
      </c>
      <c r="C1983" s="287">
        <f>F1221</f>
        <v>2.93</v>
      </c>
      <c r="D1983" s="307">
        <f>ROUNDUP(G1221/0.2,0)+1</f>
        <v>5</v>
      </c>
      <c r="E1983" s="288">
        <f t="shared" ref="E1983" si="3514">+ROUND(C1983*D1983,2)</f>
        <v>14.65</v>
      </c>
      <c r="F1983" s="287">
        <f>K1221</f>
        <v>2.99</v>
      </c>
      <c r="G1983" s="258">
        <f>ROUNDUP(L1221/0.2,0)</f>
        <v>7</v>
      </c>
      <c r="H1983" s="288">
        <f t="shared" ref="H1983" si="3515">+ROUND(F1983*G1983,2)</f>
        <v>20.93</v>
      </c>
      <c r="I1983" s="287">
        <f>O1221</f>
        <v>3.06</v>
      </c>
      <c r="J1983" s="258">
        <f>ROUNDUP(P1221/0.2,0)</f>
        <v>7</v>
      </c>
      <c r="K1983" s="288">
        <f t="shared" ref="K1983" si="3516">+ROUND(I1983*J1983,2)</f>
        <v>21.42</v>
      </c>
      <c r="L1983" s="287">
        <f>S1221</f>
        <v>3.1</v>
      </c>
      <c r="M1983" s="258">
        <f>ROUNDUP(T1221/0.2,0)+1</f>
        <v>5</v>
      </c>
      <c r="N1983" s="288">
        <f t="shared" ref="N1983" si="3517">+ROUND(L1983*M1983,2)</f>
        <v>15.5</v>
      </c>
      <c r="O1983" s="287"/>
      <c r="P1983" s="258"/>
      <c r="Q1983" s="288"/>
    </row>
    <row r="1984" spans="1:17" x14ac:dyDescent="0.2">
      <c r="A1984" s="459"/>
      <c r="B1984" s="275" t="s">
        <v>328</v>
      </c>
      <c r="C1984" s="287"/>
      <c r="D1984" s="307"/>
      <c r="E1984" s="288"/>
      <c r="F1984" s="287"/>
      <c r="G1984" s="258"/>
      <c r="H1984" s="288"/>
      <c r="I1984" s="287"/>
      <c r="J1984" s="258"/>
      <c r="K1984" s="288"/>
      <c r="L1984" s="287"/>
      <c r="M1984" s="258"/>
      <c r="N1984" s="288"/>
      <c r="O1984" s="287">
        <f>C1222</f>
        <v>5</v>
      </c>
      <c r="P1984" s="258">
        <f>ROUNDUP(D1222/0.2,0)*4</f>
        <v>4</v>
      </c>
      <c r="Q1984" s="288">
        <f t="shared" ref="Q1984" si="3518">+ROUND(O1984*P1984,2)</f>
        <v>20</v>
      </c>
    </row>
    <row r="1985" spans="1:17" x14ac:dyDescent="0.2">
      <c r="A1985" s="460" t="s">
        <v>664</v>
      </c>
      <c r="B1985" s="275" t="s">
        <v>978</v>
      </c>
      <c r="C1985" s="287">
        <f>F1223</f>
        <v>2.87</v>
      </c>
      <c r="D1985" s="307">
        <f>ROUNDUP(G1223/0.2,0)+1</f>
        <v>5</v>
      </c>
      <c r="E1985" s="288">
        <f t="shared" ref="E1985" si="3519">+ROUND(C1985*D1985,2)</f>
        <v>14.35</v>
      </c>
      <c r="F1985" s="287">
        <f>K1223</f>
        <v>2.97</v>
      </c>
      <c r="G1985" s="258">
        <f>ROUNDUP(L1223/0.2,0)</f>
        <v>7</v>
      </c>
      <c r="H1985" s="288">
        <f t="shared" ref="H1985" si="3520">+ROUND(F1985*G1985,2)</f>
        <v>20.79</v>
      </c>
      <c r="I1985" s="287">
        <f>O1223</f>
        <v>3.09</v>
      </c>
      <c r="J1985" s="258">
        <f>ROUNDUP(P1223/0.2,0)</f>
        <v>7</v>
      </c>
      <c r="K1985" s="288">
        <f t="shared" ref="K1985" si="3521">+ROUND(I1985*J1985,2)</f>
        <v>21.63</v>
      </c>
      <c r="L1985" s="287">
        <f>S1223</f>
        <v>3.19</v>
      </c>
      <c r="M1985" s="258">
        <f>ROUNDUP(T1223/0.2,0)+1</f>
        <v>5</v>
      </c>
      <c r="N1985" s="288">
        <f t="shared" ref="N1985" si="3522">+ROUND(L1985*M1985,2)</f>
        <v>15.95</v>
      </c>
      <c r="O1985" s="287"/>
      <c r="P1985" s="258"/>
      <c r="Q1985" s="288"/>
    </row>
    <row r="1986" spans="1:17" x14ac:dyDescent="0.2">
      <c r="A1986" s="459"/>
      <c r="B1986" s="275" t="s">
        <v>329</v>
      </c>
      <c r="C1986" s="287"/>
      <c r="D1986" s="307"/>
      <c r="E1986" s="288"/>
      <c r="F1986" s="287"/>
      <c r="G1986" s="258"/>
      <c r="H1986" s="288"/>
      <c r="I1986" s="287"/>
      <c r="J1986" s="258"/>
      <c r="K1986" s="288"/>
      <c r="L1986" s="287"/>
      <c r="M1986" s="258"/>
      <c r="N1986" s="288"/>
      <c r="O1986" s="287">
        <f>C1224</f>
        <v>5</v>
      </c>
      <c r="P1986" s="258">
        <f>ROUNDUP(D1224/0.2,0)*4</f>
        <v>4</v>
      </c>
      <c r="Q1986" s="288">
        <f t="shared" ref="Q1986" si="3523">+ROUND(O1986*P1986,2)</f>
        <v>20</v>
      </c>
    </row>
    <row r="1987" spans="1:17" x14ac:dyDescent="0.2">
      <c r="A1987" s="460" t="s">
        <v>665</v>
      </c>
      <c r="B1987" s="275" t="s">
        <v>979</v>
      </c>
      <c r="C1987" s="287">
        <f>F1225</f>
        <v>2.87</v>
      </c>
      <c r="D1987" s="307">
        <f>ROUNDUP(G1225/0.2,0)+1</f>
        <v>5</v>
      </c>
      <c r="E1987" s="288">
        <f t="shared" ref="E1987" si="3524">+ROUND(C1987*D1987,2)</f>
        <v>14.35</v>
      </c>
      <c r="F1987" s="287">
        <f>K1225</f>
        <v>2.97</v>
      </c>
      <c r="G1987" s="258">
        <f>ROUNDUP(L1225/0.2,0)</f>
        <v>7</v>
      </c>
      <c r="H1987" s="288">
        <f t="shared" ref="H1987" si="3525">+ROUND(F1987*G1987,2)</f>
        <v>20.79</v>
      </c>
      <c r="I1987" s="287">
        <f>O1225</f>
        <v>3.09</v>
      </c>
      <c r="J1987" s="258">
        <f>ROUNDUP(P1225/0.2,0)</f>
        <v>7</v>
      </c>
      <c r="K1987" s="288">
        <f t="shared" ref="K1987" si="3526">+ROUND(I1987*J1987,2)</f>
        <v>21.63</v>
      </c>
      <c r="L1987" s="287">
        <f>S1225</f>
        <v>3.19</v>
      </c>
      <c r="M1987" s="258">
        <f>ROUNDUP(T1225/0.2,0)+1</f>
        <v>5</v>
      </c>
      <c r="N1987" s="288">
        <f t="shared" ref="N1987" si="3527">+ROUND(L1987*M1987,2)</f>
        <v>15.95</v>
      </c>
      <c r="O1987" s="287"/>
      <c r="P1987" s="258"/>
      <c r="Q1987" s="288"/>
    </row>
    <row r="1988" spans="1:17" x14ac:dyDescent="0.2">
      <c r="A1988" s="459"/>
      <c r="B1988" s="275" t="s">
        <v>330</v>
      </c>
      <c r="C1988" s="287"/>
      <c r="D1988" s="307"/>
      <c r="E1988" s="288"/>
      <c r="F1988" s="287"/>
      <c r="G1988" s="258"/>
      <c r="H1988" s="288"/>
      <c r="I1988" s="287"/>
      <c r="J1988" s="258"/>
      <c r="K1988" s="288"/>
      <c r="L1988" s="287"/>
      <c r="M1988" s="258"/>
      <c r="N1988" s="288"/>
      <c r="O1988" s="287">
        <f>C1226</f>
        <v>5</v>
      </c>
      <c r="P1988" s="258">
        <f>ROUNDUP(D1226/0.2,0)*4</f>
        <v>4</v>
      </c>
      <c r="Q1988" s="288">
        <f t="shared" ref="Q1988" si="3528">+ROUND(O1988*P1988,2)</f>
        <v>20</v>
      </c>
    </row>
    <row r="1989" spans="1:17" x14ac:dyDescent="0.2">
      <c r="A1989" s="460" t="s">
        <v>666</v>
      </c>
      <c r="B1989" s="275" t="s">
        <v>980</v>
      </c>
      <c r="C1989" s="287">
        <f>F1227</f>
        <v>2.87</v>
      </c>
      <c r="D1989" s="307">
        <f>ROUNDUP(G1227/0.2,0)+1</f>
        <v>5</v>
      </c>
      <c r="E1989" s="288">
        <f t="shared" ref="E1989" si="3529">+ROUND(C1989*D1989,2)</f>
        <v>14.35</v>
      </c>
      <c r="F1989" s="287">
        <f>K1227</f>
        <v>2.97</v>
      </c>
      <c r="G1989" s="258">
        <f>ROUNDUP(L1227/0.2,0)</f>
        <v>7</v>
      </c>
      <c r="H1989" s="288">
        <f t="shared" ref="H1989" si="3530">+ROUND(F1989*G1989,2)</f>
        <v>20.79</v>
      </c>
      <c r="I1989" s="287">
        <f>O1227</f>
        <v>3.1</v>
      </c>
      <c r="J1989" s="258">
        <f>ROUNDUP(P1227/0.2,0)</f>
        <v>7</v>
      </c>
      <c r="K1989" s="288">
        <f t="shared" ref="K1989" si="3531">+ROUND(I1989*J1989,2)</f>
        <v>21.7</v>
      </c>
      <c r="L1989" s="287">
        <f>S1227</f>
        <v>3.19</v>
      </c>
      <c r="M1989" s="258">
        <f>ROUNDUP(T1227/0.2,0)+1</f>
        <v>5</v>
      </c>
      <c r="N1989" s="288">
        <f t="shared" ref="N1989" si="3532">+ROUND(L1989*M1989,2)</f>
        <v>15.95</v>
      </c>
      <c r="O1989" s="287"/>
      <c r="P1989" s="258"/>
      <c r="Q1989" s="288"/>
    </row>
    <row r="1990" spans="1:17" x14ac:dyDescent="0.2">
      <c r="A1990" s="459"/>
      <c r="B1990" s="275" t="s">
        <v>331</v>
      </c>
      <c r="C1990" s="287"/>
      <c r="D1990" s="307"/>
      <c r="E1990" s="288"/>
      <c r="F1990" s="287"/>
      <c r="G1990" s="258"/>
      <c r="H1990" s="288"/>
      <c r="I1990" s="287"/>
      <c r="J1990" s="258"/>
      <c r="K1990" s="288"/>
      <c r="L1990" s="287"/>
      <c r="M1990" s="258"/>
      <c r="N1990" s="288"/>
      <c r="O1990" s="287">
        <f>C1228</f>
        <v>5</v>
      </c>
      <c r="P1990" s="258">
        <f>ROUNDUP(D1228/0.2,0)*4</f>
        <v>4</v>
      </c>
      <c r="Q1990" s="288">
        <f t="shared" ref="Q1990" si="3533">+ROUND(O1990*P1990,2)</f>
        <v>20</v>
      </c>
    </row>
    <row r="1991" spans="1:17" x14ac:dyDescent="0.2">
      <c r="A1991" s="460" t="s">
        <v>667</v>
      </c>
      <c r="B1991" s="275" t="s">
        <v>981</v>
      </c>
      <c r="C1991" s="287">
        <f>F1229</f>
        <v>2.93</v>
      </c>
      <c r="D1991" s="307">
        <f>ROUNDUP(G1229/0.2,0)+1</f>
        <v>5</v>
      </c>
      <c r="E1991" s="288">
        <f t="shared" ref="E1991" si="3534">+ROUND(C1991*D1991,2)</f>
        <v>14.65</v>
      </c>
      <c r="F1991" s="287">
        <f>K1229</f>
        <v>2.99</v>
      </c>
      <c r="G1991" s="258">
        <f>ROUNDUP(L1229/0.2,0)</f>
        <v>7</v>
      </c>
      <c r="H1991" s="288">
        <f t="shared" ref="H1991" si="3535">+ROUND(F1991*G1991,2)</f>
        <v>20.93</v>
      </c>
      <c r="I1991" s="287">
        <f>O1229</f>
        <v>3.06</v>
      </c>
      <c r="J1991" s="258">
        <f>ROUNDUP(P1229/0.2,0)</f>
        <v>7</v>
      </c>
      <c r="K1991" s="288">
        <f t="shared" ref="K1991" si="3536">+ROUND(I1991*J1991,2)</f>
        <v>21.42</v>
      </c>
      <c r="L1991" s="287">
        <f>S1229</f>
        <v>3.1</v>
      </c>
      <c r="M1991" s="258">
        <f>ROUNDUP(T1229/0.2,0)+1</f>
        <v>5</v>
      </c>
      <c r="N1991" s="288">
        <f t="shared" ref="N1991" si="3537">+ROUND(L1991*M1991,2)</f>
        <v>15.5</v>
      </c>
      <c r="O1991" s="287"/>
      <c r="P1991" s="258"/>
      <c r="Q1991" s="288"/>
    </row>
    <row r="1992" spans="1:17" x14ac:dyDescent="0.2">
      <c r="A1992" s="459"/>
      <c r="B1992" s="275" t="s">
        <v>332</v>
      </c>
      <c r="C1992" s="287"/>
      <c r="D1992" s="307"/>
      <c r="E1992" s="288"/>
      <c r="F1992" s="287"/>
      <c r="G1992" s="258"/>
      <c r="H1992" s="288"/>
      <c r="I1992" s="287"/>
      <c r="J1992" s="258"/>
      <c r="K1992" s="288"/>
      <c r="L1992" s="287"/>
      <c r="M1992" s="258"/>
      <c r="N1992" s="288"/>
      <c r="O1992" s="287">
        <f>C1230</f>
        <v>5</v>
      </c>
      <c r="P1992" s="258">
        <f>ROUNDUP(D1230/0.2,0)*4</f>
        <v>4</v>
      </c>
      <c r="Q1992" s="288">
        <f t="shared" ref="Q1992" si="3538">+ROUND(O1992*P1992,2)</f>
        <v>20</v>
      </c>
    </row>
    <row r="1993" spans="1:17" x14ac:dyDescent="0.2">
      <c r="A1993" s="460" t="s">
        <v>668</v>
      </c>
      <c r="B1993" s="275" t="s">
        <v>982</v>
      </c>
      <c r="C1993" s="287">
        <f>F1231</f>
        <v>3</v>
      </c>
      <c r="D1993" s="307">
        <f>ROUNDUP(G1231/0.2,0)+1</f>
        <v>5</v>
      </c>
      <c r="E1993" s="288">
        <f t="shared" ref="E1993" si="3539">+ROUND(C1993*D1993,2)</f>
        <v>15</v>
      </c>
      <c r="F1993" s="287">
        <f>K1231</f>
        <v>3</v>
      </c>
      <c r="G1993" s="258">
        <f>ROUNDUP(L1231/0.2,0)</f>
        <v>7</v>
      </c>
      <c r="H1993" s="288">
        <f t="shared" ref="H1993" si="3540">+ROUND(F1993*G1993,2)</f>
        <v>21</v>
      </c>
      <c r="I1993" s="287">
        <f>O1231</f>
        <v>3</v>
      </c>
      <c r="J1993" s="258">
        <f>ROUNDUP(P1231/0.2,0)</f>
        <v>9</v>
      </c>
      <c r="K1993" s="288">
        <f t="shared" ref="K1993" si="3541">+ROUND(I1993*J1993,2)</f>
        <v>27</v>
      </c>
      <c r="L1993" s="287">
        <f>S1231</f>
        <v>3</v>
      </c>
      <c r="M1993" s="258">
        <f>ROUNDUP(T1231/0.2,0)+1</f>
        <v>5</v>
      </c>
      <c r="N1993" s="288">
        <f t="shared" ref="N1993" si="3542">+ROUND(L1993*M1993,2)</f>
        <v>15</v>
      </c>
      <c r="O1993" s="287"/>
      <c r="P1993" s="258"/>
      <c r="Q1993" s="288"/>
    </row>
    <row r="1994" spans="1:17" x14ac:dyDescent="0.2">
      <c r="A1994" s="459"/>
      <c r="B1994" s="275" t="s">
        <v>333</v>
      </c>
      <c r="C1994" s="287"/>
      <c r="D1994" s="307"/>
      <c r="E1994" s="288"/>
      <c r="F1994" s="287"/>
      <c r="G1994" s="258"/>
      <c r="H1994" s="288"/>
      <c r="I1994" s="287"/>
      <c r="J1994" s="258"/>
      <c r="K1994" s="288"/>
      <c r="L1994" s="287"/>
      <c r="M1994" s="258"/>
      <c r="N1994" s="288"/>
      <c r="O1994" s="287">
        <f>C1232</f>
        <v>5</v>
      </c>
      <c r="P1994" s="258">
        <f>ROUNDUP(D1232/0.2,0)*4</f>
        <v>4</v>
      </c>
      <c r="Q1994" s="288">
        <f t="shared" ref="Q1994" si="3543">+ROUND(O1994*P1994,2)</f>
        <v>20</v>
      </c>
    </row>
    <row r="1995" spans="1:17" x14ac:dyDescent="0.2">
      <c r="A1995" s="460" t="s">
        <v>669</v>
      </c>
      <c r="B1995" s="275" t="s">
        <v>983</v>
      </c>
      <c r="C1995" s="287">
        <f>F1233</f>
        <v>3</v>
      </c>
      <c r="D1995" s="307">
        <f>ROUNDUP(G1233/0.2,0)+1</f>
        <v>5</v>
      </c>
      <c r="E1995" s="288">
        <f t="shared" ref="E1995" si="3544">+ROUND(C1995*D1995,2)</f>
        <v>15</v>
      </c>
      <c r="F1995" s="287">
        <f>K1233</f>
        <v>3</v>
      </c>
      <c r="G1995" s="258">
        <f>ROUNDUP(L1233/0.2,0)</f>
        <v>7</v>
      </c>
      <c r="H1995" s="288">
        <f t="shared" ref="H1995" si="3545">+ROUND(F1995*G1995,2)</f>
        <v>21</v>
      </c>
      <c r="I1995" s="287">
        <f>O1233</f>
        <v>3</v>
      </c>
      <c r="J1995" s="258">
        <f>ROUNDUP(P1233/0.2,0)</f>
        <v>9</v>
      </c>
      <c r="K1995" s="288">
        <f t="shared" ref="K1995" si="3546">+ROUND(I1995*J1995,2)</f>
        <v>27</v>
      </c>
      <c r="L1995" s="287">
        <f>S1233</f>
        <v>3</v>
      </c>
      <c r="M1995" s="258">
        <f>ROUNDUP(T1233/0.2,0)+1</f>
        <v>5</v>
      </c>
      <c r="N1995" s="288">
        <f t="shared" ref="N1995" si="3547">+ROUND(L1995*M1995,2)</f>
        <v>15</v>
      </c>
      <c r="O1995" s="287"/>
      <c r="P1995" s="258"/>
      <c r="Q1995" s="288"/>
    </row>
    <row r="1996" spans="1:17" x14ac:dyDescent="0.2">
      <c r="A1996" s="459"/>
      <c r="B1996" s="275" t="s">
        <v>334</v>
      </c>
      <c r="C1996" s="287"/>
      <c r="D1996" s="307"/>
      <c r="E1996" s="288"/>
      <c r="F1996" s="287"/>
      <c r="G1996" s="258"/>
      <c r="H1996" s="288"/>
      <c r="I1996" s="287"/>
      <c r="J1996" s="258"/>
      <c r="K1996" s="288"/>
      <c r="L1996" s="287"/>
      <c r="M1996" s="258"/>
      <c r="N1996" s="288"/>
      <c r="O1996" s="287">
        <f>C1234</f>
        <v>5</v>
      </c>
      <c r="P1996" s="258">
        <f>ROUNDUP(D1234/0.2,0)*4</f>
        <v>4</v>
      </c>
      <c r="Q1996" s="288">
        <f t="shared" ref="Q1996" si="3548">+ROUND(O1996*P1996,2)</f>
        <v>20</v>
      </c>
    </row>
    <row r="1997" spans="1:17" x14ac:dyDescent="0.2">
      <c r="A1997" s="460" t="s">
        <v>670</v>
      </c>
      <c r="B1997" s="275" t="s">
        <v>984</v>
      </c>
      <c r="C1997" s="287">
        <f>F1235</f>
        <v>3</v>
      </c>
      <c r="D1997" s="307">
        <f>ROUNDUP(G1235/0.2,0)+1</f>
        <v>5</v>
      </c>
      <c r="E1997" s="288">
        <f t="shared" ref="E1997" si="3549">+ROUND(C1997*D1997,2)</f>
        <v>15</v>
      </c>
      <c r="F1997" s="287">
        <f>K1235</f>
        <v>3</v>
      </c>
      <c r="G1997" s="258">
        <f>ROUNDUP(L1235/0.2,0)</f>
        <v>7</v>
      </c>
      <c r="H1997" s="288">
        <f t="shared" ref="H1997" si="3550">+ROUND(F1997*G1997,2)</f>
        <v>21</v>
      </c>
      <c r="I1997" s="287">
        <f>O1235</f>
        <v>3.02</v>
      </c>
      <c r="J1997" s="258">
        <f>ROUNDUP(P1235/0.2,0)</f>
        <v>11</v>
      </c>
      <c r="K1997" s="288">
        <f t="shared" ref="K1997" si="3551">+ROUND(I1997*J1997,2)</f>
        <v>33.22</v>
      </c>
      <c r="L1997" s="287">
        <f>S1235</f>
        <v>3.02</v>
      </c>
      <c r="M1997" s="258">
        <f>ROUNDUP(T1235/0.2,0)+1</f>
        <v>5</v>
      </c>
      <c r="N1997" s="288">
        <f t="shared" ref="N1997" si="3552">+ROUND(L1997*M1997,2)</f>
        <v>15.1</v>
      </c>
      <c r="O1997" s="287"/>
      <c r="P1997" s="258"/>
      <c r="Q1997" s="288"/>
    </row>
    <row r="1998" spans="1:17" x14ac:dyDescent="0.2">
      <c r="A1998" s="459"/>
      <c r="B1998" s="275" t="s">
        <v>335</v>
      </c>
      <c r="C1998" s="287"/>
      <c r="D1998" s="307"/>
      <c r="E1998" s="288"/>
      <c r="F1998" s="287"/>
      <c r="G1998" s="258"/>
      <c r="H1998" s="288"/>
      <c r="I1998" s="287"/>
      <c r="J1998" s="258"/>
      <c r="K1998" s="288"/>
      <c r="L1998" s="287"/>
      <c r="M1998" s="258"/>
      <c r="N1998" s="288"/>
      <c r="O1998" s="287">
        <f>C1236</f>
        <v>5.24</v>
      </c>
      <c r="P1998" s="258">
        <f>ROUNDUP(D1236/0.2,0)*4</f>
        <v>4</v>
      </c>
      <c r="Q1998" s="288">
        <f t="shared" ref="Q1998" si="3553">+ROUND(O1998*P1998,2)</f>
        <v>20.96</v>
      </c>
    </row>
    <row r="1999" spans="1:17" x14ac:dyDescent="0.2">
      <c r="A1999" s="460" t="s">
        <v>671</v>
      </c>
      <c r="B1999" s="275" t="s">
        <v>985</v>
      </c>
      <c r="C1999" s="287">
        <f>F1237</f>
        <v>3.18</v>
      </c>
      <c r="D1999" s="307">
        <f>ROUNDUP(G1237/0.2,0)+1</f>
        <v>5</v>
      </c>
      <c r="E1999" s="288">
        <f t="shared" ref="E1999" si="3554">+ROUND(C1999*D1999,2)</f>
        <v>15.9</v>
      </c>
      <c r="F1999" s="287">
        <f>K1237</f>
        <v>3</v>
      </c>
      <c r="G1999" s="258">
        <f>ROUNDUP(L1237/0.2,0)</f>
        <v>7</v>
      </c>
      <c r="H1999" s="288">
        <f t="shared" ref="H1999" si="3555">+ROUND(F1999*G1999,2)</f>
        <v>21</v>
      </c>
      <c r="I1999" s="287">
        <f>O1237</f>
        <v>3</v>
      </c>
      <c r="J1999" s="258">
        <f>ROUNDUP(P1237/0.2,0)</f>
        <v>12</v>
      </c>
      <c r="K1999" s="288">
        <f t="shared" ref="K1999" si="3556">+ROUND(I1999*J1999,2)</f>
        <v>36</v>
      </c>
      <c r="L1999" s="287">
        <f>S1237</f>
        <v>2.86</v>
      </c>
      <c r="M1999" s="258">
        <f>ROUNDUP(T1237/0.2,0)+1</f>
        <v>5</v>
      </c>
      <c r="N1999" s="288">
        <f t="shared" ref="N1999" si="3557">+ROUND(L1999*M1999,2)</f>
        <v>14.3</v>
      </c>
      <c r="O1999" s="287"/>
      <c r="P1999" s="258"/>
      <c r="Q1999" s="288"/>
    </row>
    <row r="2000" spans="1:17" x14ac:dyDescent="0.2">
      <c r="A2000" s="459"/>
      <c r="B2000" s="275" t="s">
        <v>336</v>
      </c>
      <c r="C2000" s="287"/>
      <c r="D2000" s="307"/>
      <c r="E2000" s="288"/>
      <c r="F2000" s="287"/>
      <c r="G2000" s="258"/>
      <c r="H2000" s="288"/>
      <c r="I2000" s="287"/>
      <c r="J2000" s="258"/>
      <c r="K2000" s="288"/>
      <c r="L2000" s="287"/>
      <c r="M2000" s="258"/>
      <c r="N2000" s="288"/>
      <c r="O2000" s="287">
        <f>C1238</f>
        <v>5.45</v>
      </c>
      <c r="P2000" s="258">
        <f>ROUNDUP(D1238/0.2,0)*4</f>
        <v>4</v>
      </c>
      <c r="Q2000" s="288">
        <f t="shared" ref="Q2000" si="3558">+ROUND(O2000*P2000,2)</f>
        <v>21.8</v>
      </c>
    </row>
    <row r="2001" spans="1:17" x14ac:dyDescent="0.2">
      <c r="A2001" s="460" t="s">
        <v>672</v>
      </c>
      <c r="B2001" s="275" t="s">
        <v>986</v>
      </c>
      <c r="C2001" s="287">
        <f>F1239</f>
        <v>3.33</v>
      </c>
      <c r="D2001" s="307">
        <f>ROUNDUP(G1239/0.2,0)+1</f>
        <v>5</v>
      </c>
      <c r="E2001" s="288">
        <f t="shared" ref="E2001" si="3559">+ROUND(C2001*D2001,2)</f>
        <v>16.649999999999999</v>
      </c>
      <c r="F2001" s="287">
        <f>K1239</f>
        <v>3</v>
      </c>
      <c r="G2001" s="258">
        <f>ROUNDUP(L1239/0.2,0)</f>
        <v>7</v>
      </c>
      <c r="H2001" s="288">
        <f t="shared" ref="H2001" si="3560">+ROUND(F2001*G2001,2)</f>
        <v>21</v>
      </c>
      <c r="I2001" s="287">
        <f>O1239</f>
        <v>3</v>
      </c>
      <c r="J2001" s="258">
        <f>ROUNDUP(P1239/0.2,0)</f>
        <v>12</v>
      </c>
      <c r="K2001" s="288">
        <f t="shared" ref="K2001" si="3561">+ROUND(I2001*J2001,2)</f>
        <v>36</v>
      </c>
      <c r="L2001" s="287">
        <f>S1239</f>
        <v>2.72</v>
      </c>
      <c r="M2001" s="258">
        <f>ROUNDUP(T1239/0.2,0)+1</f>
        <v>5</v>
      </c>
      <c r="N2001" s="288">
        <f t="shared" ref="N2001" si="3562">+ROUND(L2001*M2001,2)</f>
        <v>13.6</v>
      </c>
      <c r="O2001" s="287"/>
      <c r="P2001" s="258"/>
      <c r="Q2001" s="288"/>
    </row>
    <row r="2002" spans="1:17" x14ac:dyDescent="0.2">
      <c r="A2002" s="459"/>
      <c r="B2002" s="275" t="s">
        <v>337</v>
      </c>
      <c r="C2002" s="287"/>
      <c r="D2002" s="307"/>
      <c r="E2002" s="288"/>
      <c r="F2002" s="287"/>
      <c r="G2002" s="258"/>
      <c r="H2002" s="288"/>
      <c r="I2002" s="287"/>
      <c r="J2002" s="258"/>
      <c r="K2002" s="288"/>
      <c r="L2002" s="287"/>
      <c r="M2002" s="258"/>
      <c r="N2002" s="288"/>
      <c r="O2002" s="287">
        <f>C1240</f>
        <v>5.45</v>
      </c>
      <c r="P2002" s="258">
        <f>ROUNDUP(D1240/0.2,0)*4</f>
        <v>4</v>
      </c>
      <c r="Q2002" s="288">
        <f t="shared" ref="Q2002" si="3563">+ROUND(O2002*P2002,2)</f>
        <v>21.8</v>
      </c>
    </row>
    <row r="2003" spans="1:17" x14ac:dyDescent="0.2">
      <c r="A2003" s="460" t="s">
        <v>673</v>
      </c>
      <c r="B2003" s="275" t="s">
        <v>987</v>
      </c>
      <c r="C2003" s="287">
        <f>F1241</f>
        <v>3.08</v>
      </c>
      <c r="D2003" s="307">
        <f>ROUNDUP(G1241/0.2,0)+1</f>
        <v>5</v>
      </c>
      <c r="E2003" s="288">
        <f t="shared" ref="E2003" si="3564">+ROUND(C2003*D2003,2)</f>
        <v>15.4</v>
      </c>
      <c r="F2003" s="287">
        <f>K1241</f>
        <v>3</v>
      </c>
      <c r="G2003" s="258">
        <f>ROUNDUP(L1241/0.2,0)</f>
        <v>7</v>
      </c>
      <c r="H2003" s="288">
        <f t="shared" ref="H2003" si="3565">+ROUND(F2003*G2003,2)</f>
        <v>21</v>
      </c>
      <c r="I2003" s="287">
        <f>O1241</f>
        <v>3</v>
      </c>
      <c r="J2003" s="258">
        <f>ROUNDUP(P1241/0.2,0)</f>
        <v>12</v>
      </c>
      <c r="K2003" s="288">
        <f t="shared" ref="K2003" si="3566">+ROUND(I2003*J2003,2)</f>
        <v>36</v>
      </c>
      <c r="L2003" s="287">
        <f>S1241</f>
        <v>2.96</v>
      </c>
      <c r="M2003" s="258">
        <f>ROUNDUP(T1241/0.2,0)+1</f>
        <v>5</v>
      </c>
      <c r="N2003" s="288">
        <f t="shared" ref="N2003" si="3567">+ROUND(L2003*M2003,2)</f>
        <v>14.8</v>
      </c>
      <c r="O2003" s="287"/>
      <c r="P2003" s="258"/>
      <c r="Q2003" s="288"/>
    </row>
    <row r="2004" spans="1:17" x14ac:dyDescent="0.2">
      <c r="A2004" s="459"/>
      <c r="B2004" s="275" t="s">
        <v>338</v>
      </c>
      <c r="C2004" s="287"/>
      <c r="D2004" s="307"/>
      <c r="E2004" s="288"/>
      <c r="F2004" s="287"/>
      <c r="G2004" s="258"/>
      <c r="H2004" s="288"/>
      <c r="I2004" s="287"/>
      <c r="J2004" s="258"/>
      <c r="K2004" s="288"/>
      <c r="L2004" s="287"/>
      <c r="M2004" s="258"/>
      <c r="N2004" s="288"/>
      <c r="O2004" s="287">
        <f>C1242</f>
        <v>5.0999999999999996</v>
      </c>
      <c r="P2004" s="258">
        <f>ROUNDUP(D1242/0.2,0)*4</f>
        <v>4</v>
      </c>
      <c r="Q2004" s="288">
        <f t="shared" ref="Q2004" si="3568">+ROUND(O2004*P2004,2)</f>
        <v>20.399999999999999</v>
      </c>
    </row>
    <row r="2005" spans="1:17" x14ac:dyDescent="0.2">
      <c r="A2005" s="460" t="s">
        <v>674</v>
      </c>
      <c r="B2005" s="275" t="s">
        <v>988</v>
      </c>
      <c r="C2005" s="287">
        <f>F1243</f>
        <v>3</v>
      </c>
      <c r="D2005" s="307">
        <f>ROUNDUP(G1243/0.2,0)+1</f>
        <v>5</v>
      </c>
      <c r="E2005" s="288">
        <f t="shared" ref="E2005" si="3569">+ROUND(C2005*D2005,2)</f>
        <v>15</v>
      </c>
      <c r="F2005" s="287">
        <f>K1243</f>
        <v>3</v>
      </c>
      <c r="G2005" s="258">
        <f>ROUNDUP(L1243/0.2,0)</f>
        <v>7</v>
      </c>
      <c r="H2005" s="288">
        <f t="shared" ref="H2005" si="3570">+ROUND(F2005*G2005,2)</f>
        <v>21</v>
      </c>
      <c r="I2005" s="287">
        <f>O1243</f>
        <v>3</v>
      </c>
      <c r="J2005" s="258">
        <f>ROUNDUP(P1243/0.2,0)</f>
        <v>10</v>
      </c>
      <c r="K2005" s="288">
        <f t="shared" ref="K2005" si="3571">+ROUND(I2005*J2005,2)</f>
        <v>30</v>
      </c>
      <c r="L2005" s="287">
        <f>S1243</f>
        <v>3.02</v>
      </c>
      <c r="M2005" s="258">
        <f>ROUNDUP(T1243/0.2,0)+1</f>
        <v>5</v>
      </c>
      <c r="N2005" s="288">
        <f t="shared" ref="N2005" si="3572">+ROUND(L2005*M2005,2)</f>
        <v>15.1</v>
      </c>
      <c r="O2005" s="287"/>
      <c r="P2005" s="258"/>
      <c r="Q2005" s="288"/>
    </row>
    <row r="2006" spans="1:17" x14ac:dyDescent="0.2">
      <c r="A2006" s="459"/>
      <c r="B2006" s="275" t="s">
        <v>339</v>
      </c>
      <c r="C2006" s="287"/>
      <c r="D2006" s="307"/>
      <c r="E2006" s="288"/>
      <c r="F2006" s="287"/>
      <c r="G2006" s="258"/>
      <c r="H2006" s="288"/>
      <c r="I2006" s="287"/>
      <c r="J2006" s="258"/>
      <c r="K2006" s="288"/>
      <c r="L2006" s="287"/>
      <c r="M2006" s="258"/>
      <c r="N2006" s="288"/>
      <c r="O2006" s="287">
        <f>C1244</f>
        <v>5</v>
      </c>
      <c r="P2006" s="258">
        <f>ROUNDUP(D1244/0.2,0)*4</f>
        <v>4</v>
      </c>
      <c r="Q2006" s="288">
        <f t="shared" ref="Q2006" si="3573">+ROUND(O2006*P2006,2)</f>
        <v>20</v>
      </c>
    </row>
    <row r="2007" spans="1:17" x14ac:dyDescent="0.2">
      <c r="A2007" s="460" t="s">
        <v>675</v>
      </c>
      <c r="B2007" s="275" t="s">
        <v>989</v>
      </c>
      <c r="C2007" s="287">
        <f>F1245</f>
        <v>2.98</v>
      </c>
      <c r="D2007" s="307">
        <f>ROUNDUP(G1245/0.2,0)+1</f>
        <v>5</v>
      </c>
      <c r="E2007" s="288">
        <f t="shared" ref="E2007" si="3574">+ROUND(C2007*D2007,2)</f>
        <v>14.9</v>
      </c>
      <c r="F2007" s="287">
        <f>K1245</f>
        <v>3</v>
      </c>
      <c r="G2007" s="258">
        <f>ROUNDUP(L1245/0.2,0)</f>
        <v>7</v>
      </c>
      <c r="H2007" s="288">
        <f t="shared" ref="H2007" si="3575">+ROUND(F2007*G2007,2)</f>
        <v>21</v>
      </c>
      <c r="I2007" s="287">
        <f>O1245</f>
        <v>3.03</v>
      </c>
      <c r="J2007" s="258">
        <f>ROUNDUP(P1245/0.2,0)</f>
        <v>9</v>
      </c>
      <c r="K2007" s="288">
        <f t="shared" ref="K2007" si="3576">+ROUND(I2007*J2007,2)</f>
        <v>27.27</v>
      </c>
      <c r="L2007" s="287">
        <f>S1245</f>
        <v>3</v>
      </c>
      <c r="M2007" s="258">
        <f>ROUNDUP(T1245/0.2,0)+1</f>
        <v>5</v>
      </c>
      <c r="N2007" s="288">
        <f t="shared" ref="N2007" si="3577">+ROUND(L2007*M2007,2)</f>
        <v>15</v>
      </c>
      <c r="O2007" s="287"/>
      <c r="P2007" s="258"/>
      <c r="Q2007" s="288"/>
    </row>
    <row r="2008" spans="1:17" x14ac:dyDescent="0.2">
      <c r="A2008" s="459"/>
      <c r="B2008" s="275" t="s">
        <v>340</v>
      </c>
      <c r="C2008" s="287"/>
      <c r="D2008" s="307"/>
      <c r="E2008" s="288"/>
      <c r="F2008" s="287"/>
      <c r="G2008" s="258"/>
      <c r="H2008" s="288"/>
      <c r="I2008" s="287"/>
      <c r="J2008" s="258"/>
      <c r="K2008" s="288"/>
      <c r="L2008" s="287"/>
      <c r="M2008" s="258"/>
      <c r="N2008" s="288"/>
      <c r="O2008" s="287">
        <f>C1246</f>
        <v>5</v>
      </c>
      <c r="P2008" s="258">
        <f>ROUNDUP(D1246/0.2,0)*4</f>
        <v>4</v>
      </c>
      <c r="Q2008" s="288">
        <f t="shared" ref="Q2008" si="3578">+ROUND(O2008*P2008,2)</f>
        <v>20</v>
      </c>
    </row>
    <row r="2009" spans="1:17" x14ac:dyDescent="0.2">
      <c r="A2009" s="460" t="s">
        <v>676</v>
      </c>
      <c r="B2009" s="275" t="s">
        <v>990</v>
      </c>
      <c r="C2009" s="287">
        <f>F1247</f>
        <v>2.98</v>
      </c>
      <c r="D2009" s="307">
        <f>ROUNDUP(G1247/0.2,0)+1</f>
        <v>5</v>
      </c>
      <c r="E2009" s="288">
        <f t="shared" ref="E2009" si="3579">+ROUND(C2009*D2009,2)</f>
        <v>14.9</v>
      </c>
      <c r="F2009" s="287">
        <f>K1247</f>
        <v>3</v>
      </c>
      <c r="G2009" s="258">
        <f>ROUNDUP(L1247/0.2,0)</f>
        <v>7</v>
      </c>
      <c r="H2009" s="288">
        <f t="shared" ref="H2009" si="3580">+ROUND(F2009*G2009,2)</f>
        <v>21</v>
      </c>
      <c r="I2009" s="287">
        <f>O1247</f>
        <v>3.03</v>
      </c>
      <c r="J2009" s="258">
        <f>ROUNDUP(P1247/0.2,0)</f>
        <v>7</v>
      </c>
      <c r="K2009" s="288">
        <f t="shared" ref="K2009" si="3581">+ROUND(I2009*J2009,2)</f>
        <v>21.21</v>
      </c>
      <c r="L2009" s="287">
        <f>S1247</f>
        <v>3.05</v>
      </c>
      <c r="M2009" s="258">
        <f>ROUNDUP(T1247/0.2,0)+1</f>
        <v>5</v>
      </c>
      <c r="N2009" s="288">
        <f t="shared" ref="N2009" si="3582">+ROUND(L2009*M2009,2)</f>
        <v>15.25</v>
      </c>
      <c r="O2009" s="287"/>
      <c r="P2009" s="258"/>
      <c r="Q2009" s="288"/>
    </row>
    <row r="2010" spans="1:17" x14ac:dyDescent="0.2">
      <c r="A2010" s="459"/>
      <c r="B2010" s="275" t="s">
        <v>341</v>
      </c>
      <c r="C2010" s="287"/>
      <c r="D2010" s="307"/>
      <c r="E2010" s="288"/>
      <c r="F2010" s="287"/>
      <c r="G2010" s="258"/>
      <c r="H2010" s="288"/>
      <c r="I2010" s="287"/>
      <c r="J2010" s="258"/>
      <c r="K2010" s="288"/>
      <c r="L2010" s="287"/>
      <c r="M2010" s="258"/>
      <c r="N2010" s="288"/>
      <c r="O2010" s="287">
        <f>C1248</f>
        <v>5</v>
      </c>
      <c r="P2010" s="258">
        <f>ROUNDUP(D1248/0.2,0)*4</f>
        <v>4</v>
      </c>
      <c r="Q2010" s="288">
        <f t="shared" ref="Q2010" si="3583">+ROUND(O2010*P2010,2)</f>
        <v>20</v>
      </c>
    </row>
    <row r="2011" spans="1:17" x14ac:dyDescent="0.2">
      <c r="A2011" s="460" t="s">
        <v>677</v>
      </c>
      <c r="B2011" s="275" t="s">
        <v>991</v>
      </c>
      <c r="C2011" s="287">
        <f>F1249</f>
        <v>2.98</v>
      </c>
      <c r="D2011" s="307">
        <f>ROUNDUP(G1249/0.2,0)+1</f>
        <v>5</v>
      </c>
      <c r="E2011" s="288">
        <f t="shared" ref="E2011" si="3584">+ROUND(C2011*D2011,2)</f>
        <v>14.9</v>
      </c>
      <c r="F2011" s="287">
        <f>K1249</f>
        <v>3</v>
      </c>
      <c r="G2011" s="258">
        <f>ROUNDUP(L1249/0.2,0)</f>
        <v>7</v>
      </c>
      <c r="H2011" s="288">
        <f t="shared" ref="H2011" si="3585">+ROUND(F2011*G2011,2)</f>
        <v>21</v>
      </c>
      <c r="I2011" s="287">
        <f>O1249</f>
        <v>3.03</v>
      </c>
      <c r="J2011" s="258">
        <f>ROUNDUP(P1249/0.2,0)</f>
        <v>7</v>
      </c>
      <c r="K2011" s="288">
        <f t="shared" ref="K2011" si="3586">+ROUND(I2011*J2011,2)</f>
        <v>21.21</v>
      </c>
      <c r="L2011" s="287">
        <f>S1249</f>
        <v>3.05</v>
      </c>
      <c r="M2011" s="258">
        <f>ROUNDUP(T1249/0.2,0)+1</f>
        <v>5</v>
      </c>
      <c r="N2011" s="288">
        <f t="shared" ref="N2011" si="3587">+ROUND(L2011*M2011,2)</f>
        <v>15.25</v>
      </c>
      <c r="O2011" s="287"/>
      <c r="P2011" s="258"/>
      <c r="Q2011" s="288"/>
    </row>
    <row r="2012" spans="1:17" x14ac:dyDescent="0.2">
      <c r="A2012" s="459"/>
      <c r="B2012" s="275" t="s">
        <v>342</v>
      </c>
      <c r="C2012" s="287"/>
      <c r="D2012" s="307"/>
      <c r="E2012" s="288"/>
      <c r="F2012" s="287"/>
      <c r="G2012" s="258"/>
      <c r="H2012" s="288"/>
      <c r="I2012" s="287"/>
      <c r="J2012" s="258"/>
      <c r="K2012" s="288"/>
      <c r="L2012" s="287"/>
      <c r="M2012" s="258"/>
      <c r="N2012" s="288"/>
      <c r="O2012" s="287">
        <f>C1250</f>
        <v>5</v>
      </c>
      <c r="P2012" s="258">
        <f>ROUNDUP(D1250/0.2,0)*4</f>
        <v>4</v>
      </c>
      <c r="Q2012" s="288">
        <f t="shared" ref="Q2012" si="3588">+ROUND(O2012*P2012,2)</f>
        <v>20</v>
      </c>
    </row>
    <row r="2013" spans="1:17" x14ac:dyDescent="0.2">
      <c r="A2013" s="460" t="s">
        <v>678</v>
      </c>
      <c r="B2013" s="275" t="s">
        <v>992</v>
      </c>
      <c r="C2013" s="287">
        <f>F1251</f>
        <v>2.98</v>
      </c>
      <c r="D2013" s="307">
        <f>ROUNDUP(G1251/0.2,0)+1</f>
        <v>5</v>
      </c>
      <c r="E2013" s="288">
        <f t="shared" ref="E2013" si="3589">+ROUND(C2013*D2013,2)</f>
        <v>14.9</v>
      </c>
      <c r="F2013" s="287">
        <f>K1251</f>
        <v>3</v>
      </c>
      <c r="G2013" s="258">
        <f>ROUNDUP(L1251/0.2,0)</f>
        <v>7</v>
      </c>
      <c r="H2013" s="288">
        <f t="shared" ref="H2013" si="3590">+ROUND(F2013*G2013,2)</f>
        <v>21</v>
      </c>
      <c r="I2013" s="287">
        <f>O1251</f>
        <v>3.03</v>
      </c>
      <c r="J2013" s="258">
        <f>ROUNDUP(P1251/0.2,0)</f>
        <v>7</v>
      </c>
      <c r="K2013" s="288">
        <f t="shared" ref="K2013" si="3591">+ROUND(I2013*J2013,2)</f>
        <v>21.21</v>
      </c>
      <c r="L2013" s="287">
        <f>S1251</f>
        <v>3.05</v>
      </c>
      <c r="M2013" s="258">
        <f>ROUNDUP(T1251/0.2,0)+1</f>
        <v>5</v>
      </c>
      <c r="N2013" s="288">
        <f t="shared" ref="N2013" si="3592">+ROUND(L2013*M2013,2)</f>
        <v>15.25</v>
      </c>
      <c r="O2013" s="287"/>
      <c r="P2013" s="258"/>
      <c r="Q2013" s="288"/>
    </row>
    <row r="2014" spans="1:17" x14ac:dyDescent="0.2">
      <c r="A2014" s="459"/>
      <c r="B2014" s="275" t="s">
        <v>343</v>
      </c>
      <c r="C2014" s="287"/>
      <c r="D2014" s="307"/>
      <c r="E2014" s="288"/>
      <c r="F2014" s="287"/>
      <c r="G2014" s="258"/>
      <c r="H2014" s="288"/>
      <c r="I2014" s="287"/>
      <c r="J2014" s="258"/>
      <c r="K2014" s="288"/>
      <c r="L2014" s="287"/>
      <c r="M2014" s="258"/>
      <c r="N2014" s="288"/>
      <c r="O2014" s="287">
        <f>C1252</f>
        <v>5</v>
      </c>
      <c r="P2014" s="258">
        <f>ROUNDUP(D1252/0.2,0)*4</f>
        <v>4</v>
      </c>
      <c r="Q2014" s="288">
        <f t="shared" ref="Q2014" si="3593">+ROUND(O2014*P2014,2)</f>
        <v>20</v>
      </c>
    </row>
    <row r="2015" spans="1:17" x14ac:dyDescent="0.2">
      <c r="A2015" s="460" t="s">
        <v>679</v>
      </c>
      <c r="B2015" s="275" t="s">
        <v>993</v>
      </c>
      <c r="C2015" s="287">
        <f>F1253</f>
        <v>2.98</v>
      </c>
      <c r="D2015" s="307">
        <f>ROUNDUP(G1253/0.2,0)+1</f>
        <v>5</v>
      </c>
      <c r="E2015" s="288">
        <f t="shared" ref="E2015" si="3594">+ROUND(C2015*D2015,2)</f>
        <v>14.9</v>
      </c>
      <c r="F2015" s="287">
        <f>K1253</f>
        <v>3</v>
      </c>
      <c r="G2015" s="258">
        <f>ROUNDUP(L1253/0.2,0)</f>
        <v>7</v>
      </c>
      <c r="H2015" s="288">
        <f t="shared" ref="H2015" si="3595">+ROUND(F2015*G2015,2)</f>
        <v>21</v>
      </c>
      <c r="I2015" s="287">
        <f>O1253</f>
        <v>3.03</v>
      </c>
      <c r="J2015" s="258">
        <f>ROUNDUP(P1253/0.2,0)</f>
        <v>7</v>
      </c>
      <c r="K2015" s="288">
        <f t="shared" ref="K2015" si="3596">+ROUND(I2015*J2015,2)</f>
        <v>21.21</v>
      </c>
      <c r="L2015" s="287">
        <f>S1253</f>
        <v>3.05</v>
      </c>
      <c r="M2015" s="258">
        <f>ROUNDUP(T1253/0.2,0)+1</f>
        <v>5</v>
      </c>
      <c r="N2015" s="288">
        <f t="shared" ref="N2015" si="3597">+ROUND(L2015*M2015,2)</f>
        <v>15.25</v>
      </c>
      <c r="O2015" s="287"/>
      <c r="P2015" s="258"/>
      <c r="Q2015" s="288"/>
    </row>
    <row r="2016" spans="1:17" x14ac:dyDescent="0.2">
      <c r="A2016" s="459"/>
      <c r="B2016" s="275" t="s">
        <v>344</v>
      </c>
      <c r="C2016" s="287"/>
      <c r="D2016" s="307"/>
      <c r="E2016" s="288"/>
      <c r="F2016" s="287"/>
      <c r="G2016" s="258"/>
      <c r="H2016" s="288"/>
      <c r="I2016" s="287"/>
      <c r="J2016" s="258"/>
      <c r="K2016" s="288"/>
      <c r="L2016" s="287"/>
      <c r="M2016" s="258"/>
      <c r="N2016" s="288"/>
      <c r="O2016" s="287">
        <f>C1254</f>
        <v>5</v>
      </c>
      <c r="P2016" s="258">
        <f>ROUNDUP(D1254/0.2,0)*4</f>
        <v>4</v>
      </c>
      <c r="Q2016" s="288">
        <f t="shared" ref="Q2016" si="3598">+ROUND(O2016*P2016,2)</f>
        <v>20</v>
      </c>
    </row>
    <row r="2017" spans="1:17" x14ac:dyDescent="0.2">
      <c r="A2017" s="460" t="s">
        <v>680</v>
      </c>
      <c r="B2017" s="275" t="s">
        <v>994</v>
      </c>
      <c r="C2017" s="287">
        <f>F1255</f>
        <v>2.98</v>
      </c>
      <c r="D2017" s="307">
        <f>ROUNDUP(G1255/0.2,0)+1</f>
        <v>5</v>
      </c>
      <c r="E2017" s="288">
        <f t="shared" ref="E2017" si="3599">+ROUND(C2017*D2017,2)</f>
        <v>14.9</v>
      </c>
      <c r="F2017" s="287">
        <f>K1255</f>
        <v>3</v>
      </c>
      <c r="G2017" s="258">
        <f>ROUNDUP(L1255/0.2,0)</f>
        <v>7</v>
      </c>
      <c r="H2017" s="288">
        <f t="shared" ref="H2017" si="3600">+ROUND(F2017*G2017,2)</f>
        <v>21</v>
      </c>
      <c r="I2017" s="287">
        <f>O1255</f>
        <v>3.03</v>
      </c>
      <c r="J2017" s="258">
        <f>ROUNDUP(P1255/0.2,0)</f>
        <v>7</v>
      </c>
      <c r="K2017" s="288">
        <f t="shared" ref="K2017" si="3601">+ROUND(I2017*J2017,2)</f>
        <v>21.21</v>
      </c>
      <c r="L2017" s="287">
        <f>S1255</f>
        <v>3.05</v>
      </c>
      <c r="M2017" s="258">
        <f>ROUNDUP(T1255/0.2,0)+1</f>
        <v>5</v>
      </c>
      <c r="N2017" s="288">
        <f t="shared" ref="N2017" si="3602">+ROUND(L2017*M2017,2)</f>
        <v>15.25</v>
      </c>
      <c r="O2017" s="287"/>
      <c r="P2017" s="258"/>
      <c r="Q2017" s="288"/>
    </row>
    <row r="2018" spans="1:17" x14ac:dyDescent="0.2">
      <c r="A2018" s="459"/>
      <c r="B2018" s="275" t="s">
        <v>345</v>
      </c>
      <c r="C2018" s="287"/>
      <c r="D2018" s="307"/>
      <c r="E2018" s="288"/>
      <c r="F2018" s="287"/>
      <c r="G2018" s="258"/>
      <c r="H2018" s="288"/>
      <c r="I2018" s="287"/>
      <c r="J2018" s="258"/>
      <c r="K2018" s="288"/>
      <c r="L2018" s="287"/>
      <c r="M2018" s="258"/>
      <c r="N2018" s="288"/>
      <c r="O2018" s="287">
        <f>C1256</f>
        <v>5</v>
      </c>
      <c r="P2018" s="258">
        <f>ROUNDUP(D1256/0.2,0)*4</f>
        <v>4</v>
      </c>
      <c r="Q2018" s="288">
        <f t="shared" ref="Q2018" si="3603">+ROUND(O2018*P2018,2)</f>
        <v>20</v>
      </c>
    </row>
    <row r="2019" spans="1:17" x14ac:dyDescent="0.2">
      <c r="A2019" s="460" t="s">
        <v>681</v>
      </c>
      <c r="B2019" s="275" t="s">
        <v>995</v>
      </c>
      <c r="C2019" s="287">
        <f>F1257</f>
        <v>2.98</v>
      </c>
      <c r="D2019" s="307">
        <f>ROUNDUP(G1257/0.2,0)+1</f>
        <v>5</v>
      </c>
      <c r="E2019" s="288">
        <f t="shared" ref="E2019" si="3604">+ROUND(C2019*D2019,2)</f>
        <v>14.9</v>
      </c>
      <c r="F2019" s="287">
        <f>K1257</f>
        <v>3</v>
      </c>
      <c r="G2019" s="258">
        <f>ROUNDUP(L1257/0.2,0)</f>
        <v>7</v>
      </c>
      <c r="H2019" s="288">
        <f t="shared" ref="H2019" si="3605">+ROUND(F2019*G2019,2)</f>
        <v>21</v>
      </c>
      <c r="I2019" s="287">
        <f>O1257</f>
        <v>3.03</v>
      </c>
      <c r="J2019" s="258">
        <f>ROUNDUP(P1257/0.2,0)</f>
        <v>7</v>
      </c>
      <c r="K2019" s="288">
        <f t="shared" ref="K2019" si="3606">+ROUND(I2019*J2019,2)</f>
        <v>21.21</v>
      </c>
      <c r="L2019" s="287">
        <f>S1257</f>
        <v>3.05</v>
      </c>
      <c r="M2019" s="258">
        <f>ROUNDUP(T1257/0.2,0)+1</f>
        <v>5</v>
      </c>
      <c r="N2019" s="288">
        <f t="shared" ref="N2019" si="3607">+ROUND(L2019*M2019,2)</f>
        <v>15.25</v>
      </c>
      <c r="O2019" s="287"/>
      <c r="P2019" s="258"/>
      <c r="Q2019" s="288"/>
    </row>
    <row r="2020" spans="1:17" x14ac:dyDescent="0.2">
      <c r="A2020" s="459"/>
      <c r="B2020" s="275" t="s">
        <v>346</v>
      </c>
      <c r="C2020" s="287"/>
      <c r="D2020" s="307"/>
      <c r="E2020" s="288"/>
      <c r="F2020" s="287"/>
      <c r="G2020" s="258"/>
      <c r="H2020" s="288"/>
      <c r="I2020" s="287"/>
      <c r="J2020" s="258"/>
      <c r="K2020" s="288"/>
      <c r="L2020" s="287"/>
      <c r="M2020" s="258"/>
      <c r="N2020" s="288"/>
      <c r="O2020" s="287">
        <f>C1258</f>
        <v>5</v>
      </c>
      <c r="P2020" s="258">
        <f>ROUNDUP(D1258/0.2,0)*4</f>
        <v>4</v>
      </c>
      <c r="Q2020" s="288">
        <f t="shared" ref="Q2020" si="3608">+ROUND(O2020*P2020,2)</f>
        <v>20</v>
      </c>
    </row>
    <row r="2021" spans="1:17" x14ac:dyDescent="0.2">
      <c r="A2021" s="460" t="s">
        <v>682</v>
      </c>
      <c r="B2021" s="275" t="s">
        <v>996</v>
      </c>
      <c r="C2021" s="287">
        <f>F1259</f>
        <v>2.97</v>
      </c>
      <c r="D2021" s="307">
        <f>ROUNDUP(G1259/0.2,0)+1</f>
        <v>5</v>
      </c>
      <c r="E2021" s="288">
        <f t="shared" ref="E2021" si="3609">+ROUND(C2021*D2021,2)</f>
        <v>14.85</v>
      </c>
      <c r="F2021" s="287">
        <f>K1259</f>
        <v>3</v>
      </c>
      <c r="G2021" s="258">
        <f>ROUNDUP(L1259/0.2,0)</f>
        <v>7</v>
      </c>
      <c r="H2021" s="288">
        <f t="shared" ref="H2021" si="3610">+ROUND(F2021*G2021,2)</f>
        <v>21</v>
      </c>
      <c r="I2021" s="287">
        <f>O1259</f>
        <v>3.03</v>
      </c>
      <c r="J2021" s="258">
        <f>ROUNDUP(P1259/0.2,0)</f>
        <v>7</v>
      </c>
      <c r="K2021" s="288">
        <f t="shared" ref="K2021" si="3611">+ROUND(I2021*J2021,2)</f>
        <v>21.21</v>
      </c>
      <c r="L2021" s="287">
        <f>S1259</f>
        <v>3.05</v>
      </c>
      <c r="M2021" s="258">
        <f>ROUNDUP(T1259/0.2,0)+1</f>
        <v>5</v>
      </c>
      <c r="N2021" s="288">
        <f t="shared" ref="N2021" si="3612">+ROUND(L2021*M2021,2)</f>
        <v>15.25</v>
      </c>
      <c r="O2021" s="287"/>
      <c r="P2021" s="258"/>
      <c r="Q2021" s="288"/>
    </row>
    <row r="2022" spans="1:17" x14ac:dyDescent="0.2">
      <c r="A2022" s="459"/>
      <c r="B2022" s="275" t="s">
        <v>347</v>
      </c>
      <c r="C2022" s="287"/>
      <c r="D2022" s="307"/>
      <c r="E2022" s="288"/>
      <c r="F2022" s="287"/>
      <c r="G2022" s="258"/>
      <c r="H2022" s="288"/>
      <c r="I2022" s="287"/>
      <c r="J2022" s="258"/>
      <c r="K2022" s="288"/>
      <c r="L2022" s="287"/>
      <c r="M2022" s="258"/>
      <c r="N2022" s="288"/>
      <c r="O2022" s="287">
        <f>C1260</f>
        <v>5</v>
      </c>
      <c r="P2022" s="258">
        <f>ROUNDUP(D1260/0.2,0)*4</f>
        <v>4</v>
      </c>
      <c r="Q2022" s="288">
        <f t="shared" ref="Q2022" si="3613">+ROUND(O2022*P2022,2)</f>
        <v>20</v>
      </c>
    </row>
    <row r="2023" spans="1:17" x14ac:dyDescent="0.2">
      <c r="A2023" s="460" t="s">
        <v>683</v>
      </c>
      <c r="B2023" s="275" t="s">
        <v>997</v>
      </c>
      <c r="C2023" s="287">
        <f>F1261</f>
        <v>2.97</v>
      </c>
      <c r="D2023" s="307">
        <f>ROUNDUP(G1261/0.2,0)+1</f>
        <v>5</v>
      </c>
      <c r="E2023" s="288">
        <f t="shared" ref="E2023" si="3614">+ROUND(C2023*D2023,2)</f>
        <v>14.85</v>
      </c>
      <c r="F2023" s="287">
        <f>K1261</f>
        <v>3</v>
      </c>
      <c r="G2023" s="258">
        <f>ROUNDUP(L1261/0.2,0)</f>
        <v>7</v>
      </c>
      <c r="H2023" s="288">
        <f t="shared" ref="H2023" si="3615">+ROUND(F2023*G2023,2)</f>
        <v>21</v>
      </c>
      <c r="I2023" s="287">
        <f>O1261</f>
        <v>3.03</v>
      </c>
      <c r="J2023" s="258">
        <f>ROUNDUP(P1261/0.2,0)</f>
        <v>7</v>
      </c>
      <c r="K2023" s="288">
        <f t="shared" ref="K2023" si="3616">+ROUND(I2023*J2023,2)</f>
        <v>21.21</v>
      </c>
      <c r="L2023" s="287">
        <f>S1261</f>
        <v>3.05</v>
      </c>
      <c r="M2023" s="258">
        <f>ROUNDUP(T1261/0.2,0)+1</f>
        <v>5</v>
      </c>
      <c r="N2023" s="288">
        <f t="shared" ref="N2023" si="3617">+ROUND(L2023*M2023,2)</f>
        <v>15.25</v>
      </c>
      <c r="O2023" s="287"/>
      <c r="P2023" s="258"/>
      <c r="Q2023" s="288"/>
    </row>
    <row r="2024" spans="1:17" x14ac:dyDescent="0.2">
      <c r="A2024" s="459"/>
      <c r="B2024" s="275" t="s">
        <v>348</v>
      </c>
      <c r="C2024" s="287"/>
      <c r="D2024" s="307"/>
      <c r="E2024" s="288"/>
      <c r="F2024" s="287"/>
      <c r="G2024" s="258"/>
      <c r="H2024" s="288"/>
      <c r="I2024" s="287"/>
      <c r="J2024" s="258"/>
      <c r="K2024" s="288"/>
      <c r="L2024" s="287"/>
      <c r="M2024" s="258"/>
      <c r="N2024" s="288"/>
      <c r="O2024" s="287">
        <f>C1262</f>
        <v>5</v>
      </c>
      <c r="P2024" s="258">
        <f>ROUNDUP(D1262/0.2,0)*4</f>
        <v>4</v>
      </c>
      <c r="Q2024" s="288">
        <f t="shared" ref="Q2024" si="3618">+ROUND(O2024*P2024,2)</f>
        <v>20</v>
      </c>
    </row>
    <row r="2025" spans="1:17" x14ac:dyDescent="0.2">
      <c r="A2025" s="460" t="s">
        <v>684</v>
      </c>
      <c r="B2025" s="275" t="s">
        <v>998</v>
      </c>
      <c r="C2025" s="287">
        <f>F1263</f>
        <v>2.97</v>
      </c>
      <c r="D2025" s="307">
        <f>ROUNDUP(G1263/0.2,0)+1</f>
        <v>5</v>
      </c>
      <c r="E2025" s="288">
        <f t="shared" ref="E2025" si="3619">+ROUND(C2025*D2025,2)</f>
        <v>14.85</v>
      </c>
      <c r="F2025" s="287">
        <f>K1263</f>
        <v>3</v>
      </c>
      <c r="G2025" s="258">
        <f>ROUNDUP(L1263/0.2,0)</f>
        <v>7</v>
      </c>
      <c r="H2025" s="288">
        <f t="shared" ref="H2025" si="3620">+ROUND(F2025*G2025,2)</f>
        <v>21</v>
      </c>
      <c r="I2025" s="287">
        <f>O1263</f>
        <v>3.03</v>
      </c>
      <c r="J2025" s="258">
        <f>ROUNDUP(P1263/0.2,0)</f>
        <v>7</v>
      </c>
      <c r="K2025" s="288">
        <f t="shared" ref="K2025" si="3621">+ROUND(I2025*J2025,2)</f>
        <v>21.21</v>
      </c>
      <c r="L2025" s="287">
        <f>S1263</f>
        <v>3.05</v>
      </c>
      <c r="M2025" s="258">
        <f>ROUNDUP(T1263/0.2,0)+1</f>
        <v>5</v>
      </c>
      <c r="N2025" s="288">
        <f t="shared" ref="N2025" si="3622">+ROUND(L2025*M2025,2)</f>
        <v>15.25</v>
      </c>
      <c r="O2025" s="287"/>
      <c r="P2025" s="258"/>
      <c r="Q2025" s="288"/>
    </row>
    <row r="2026" spans="1:17" x14ac:dyDescent="0.2">
      <c r="A2026" s="459"/>
      <c r="B2026" s="275" t="s">
        <v>349</v>
      </c>
      <c r="C2026" s="287"/>
      <c r="D2026" s="307"/>
      <c r="E2026" s="288"/>
      <c r="F2026" s="287"/>
      <c r="G2026" s="258"/>
      <c r="H2026" s="288"/>
      <c r="I2026" s="287"/>
      <c r="J2026" s="258"/>
      <c r="K2026" s="288"/>
      <c r="L2026" s="287"/>
      <c r="M2026" s="258"/>
      <c r="N2026" s="288"/>
      <c r="O2026" s="287">
        <f>C1264</f>
        <v>5</v>
      </c>
      <c r="P2026" s="258">
        <f>ROUNDUP(D1264/0.2,0)*4</f>
        <v>4</v>
      </c>
      <c r="Q2026" s="288">
        <f t="shared" ref="Q2026" si="3623">+ROUND(O2026*P2026,2)</f>
        <v>20</v>
      </c>
    </row>
    <row r="2027" spans="1:17" x14ac:dyDescent="0.2">
      <c r="A2027" s="460" t="s">
        <v>685</v>
      </c>
      <c r="B2027" s="275" t="s">
        <v>999</v>
      </c>
      <c r="C2027" s="287">
        <f>F1265</f>
        <v>2.99</v>
      </c>
      <c r="D2027" s="307">
        <f>ROUNDUP(G1265/0.2,0)+1</f>
        <v>5</v>
      </c>
      <c r="E2027" s="288">
        <f t="shared" ref="E2027" si="3624">+ROUND(C2027*D2027,2)</f>
        <v>14.95</v>
      </c>
      <c r="F2027" s="287">
        <f>K1265</f>
        <v>3</v>
      </c>
      <c r="G2027" s="258">
        <f>ROUNDUP(L1265/0.2,0)</f>
        <v>7</v>
      </c>
      <c r="H2027" s="288">
        <f t="shared" ref="H2027" si="3625">+ROUND(F2027*G2027,2)</f>
        <v>21</v>
      </c>
      <c r="I2027" s="287">
        <f>O1265</f>
        <v>3.03</v>
      </c>
      <c r="J2027" s="258">
        <f>ROUNDUP(P1265/0.2,0)</f>
        <v>7</v>
      </c>
      <c r="K2027" s="288">
        <f t="shared" ref="K2027" si="3626">+ROUND(I2027*J2027,2)</f>
        <v>21.21</v>
      </c>
      <c r="L2027" s="287">
        <f>S1265</f>
        <v>3.02</v>
      </c>
      <c r="M2027" s="258">
        <f>ROUNDUP(T1265/0.2,0)+1</f>
        <v>5</v>
      </c>
      <c r="N2027" s="288">
        <f t="shared" ref="N2027" si="3627">+ROUND(L2027*M2027,2)</f>
        <v>15.1</v>
      </c>
      <c r="O2027" s="287"/>
      <c r="P2027" s="258"/>
      <c r="Q2027" s="288"/>
    </row>
    <row r="2028" spans="1:17" x14ac:dyDescent="0.2">
      <c r="A2028" s="459"/>
      <c r="B2028" s="275" t="s">
        <v>350</v>
      </c>
      <c r="C2028" s="287"/>
      <c r="D2028" s="307"/>
      <c r="E2028" s="288"/>
      <c r="F2028" s="287"/>
      <c r="G2028" s="258"/>
      <c r="H2028" s="288"/>
      <c r="I2028" s="287"/>
      <c r="J2028" s="258"/>
      <c r="K2028" s="288"/>
      <c r="L2028" s="287"/>
      <c r="M2028" s="258"/>
      <c r="N2028" s="288"/>
      <c r="O2028" s="287">
        <f>C1266</f>
        <v>5</v>
      </c>
      <c r="P2028" s="258">
        <f>ROUNDUP(D1266/0.2,0)*4</f>
        <v>4</v>
      </c>
      <c r="Q2028" s="288">
        <f t="shared" ref="Q2028" si="3628">+ROUND(O2028*P2028,2)</f>
        <v>20</v>
      </c>
    </row>
    <row r="2029" spans="1:17" x14ac:dyDescent="0.2">
      <c r="A2029" s="460" t="s">
        <v>686</v>
      </c>
      <c r="B2029" s="275" t="s">
        <v>1000</v>
      </c>
      <c r="C2029" s="287">
        <f>F1267</f>
        <v>3</v>
      </c>
      <c r="D2029" s="307">
        <f>ROUNDUP(G1267/0.2,0)+1</f>
        <v>5</v>
      </c>
      <c r="E2029" s="288">
        <f t="shared" ref="E2029" si="3629">+ROUND(C2029*D2029,2)</f>
        <v>15</v>
      </c>
      <c r="F2029" s="287">
        <f>K1267</f>
        <v>3</v>
      </c>
      <c r="G2029" s="258">
        <f>ROUNDUP(L1267/0.2,0)</f>
        <v>9</v>
      </c>
      <c r="H2029" s="288">
        <f t="shared" ref="H2029" si="3630">+ROUND(F2029*G2029,2)</f>
        <v>27</v>
      </c>
      <c r="I2029" s="287">
        <f>O1267</f>
        <v>3</v>
      </c>
      <c r="J2029" s="258">
        <f>ROUNDUP(P1267/0.2,0)</f>
        <v>7</v>
      </c>
      <c r="K2029" s="288">
        <f t="shared" ref="K2029" si="3631">+ROUND(I2029*J2029,2)</f>
        <v>21</v>
      </c>
      <c r="L2029" s="287">
        <f>S1267</f>
        <v>3</v>
      </c>
      <c r="M2029" s="258">
        <f>ROUNDUP(T1267/0.2,0)+1</f>
        <v>5</v>
      </c>
      <c r="N2029" s="288">
        <f t="shared" ref="N2029" si="3632">+ROUND(L2029*M2029,2)</f>
        <v>15</v>
      </c>
      <c r="O2029" s="287"/>
      <c r="P2029" s="258"/>
      <c r="Q2029" s="288"/>
    </row>
    <row r="2030" spans="1:17" x14ac:dyDescent="0.2">
      <c r="A2030" s="459"/>
      <c r="B2030" s="275" t="s">
        <v>351</v>
      </c>
      <c r="C2030" s="287"/>
      <c r="D2030" s="307"/>
      <c r="E2030" s="288"/>
      <c r="F2030" s="287"/>
      <c r="G2030" s="258"/>
      <c r="H2030" s="288"/>
      <c r="I2030" s="287"/>
      <c r="J2030" s="258"/>
      <c r="K2030" s="288"/>
      <c r="L2030" s="287"/>
      <c r="M2030" s="258"/>
      <c r="N2030" s="288"/>
      <c r="O2030" s="287">
        <f>C1268</f>
        <v>5</v>
      </c>
      <c r="P2030" s="258">
        <f>ROUNDUP(D1268/0.2,0)*4</f>
        <v>4</v>
      </c>
      <c r="Q2030" s="288">
        <f t="shared" ref="Q2030" si="3633">+ROUND(O2030*P2030,2)</f>
        <v>20</v>
      </c>
    </row>
    <row r="2031" spans="1:17" x14ac:dyDescent="0.2">
      <c r="A2031" s="460" t="s">
        <v>687</v>
      </c>
      <c r="B2031" s="275" t="s">
        <v>1001</v>
      </c>
      <c r="C2031" s="287">
        <f>F1269</f>
        <v>3</v>
      </c>
      <c r="D2031" s="307">
        <f>ROUNDUP(G1269/0.2,0)+1</f>
        <v>5</v>
      </c>
      <c r="E2031" s="288">
        <f t="shared" ref="E2031" si="3634">+ROUND(C2031*D2031,2)</f>
        <v>15</v>
      </c>
      <c r="F2031" s="287">
        <f>K1269</f>
        <v>3</v>
      </c>
      <c r="G2031" s="258">
        <f>ROUNDUP(L1269/0.2,0)</f>
        <v>9</v>
      </c>
      <c r="H2031" s="288">
        <f t="shared" ref="H2031" si="3635">+ROUND(F2031*G2031,2)</f>
        <v>27</v>
      </c>
      <c r="I2031" s="287">
        <f>O1269</f>
        <v>3</v>
      </c>
      <c r="J2031" s="258">
        <f>ROUNDUP(P1269/0.2,0)</f>
        <v>7</v>
      </c>
      <c r="K2031" s="288">
        <f t="shared" ref="K2031" si="3636">+ROUND(I2031*J2031,2)</f>
        <v>21</v>
      </c>
      <c r="L2031" s="287">
        <f>S1269</f>
        <v>3</v>
      </c>
      <c r="M2031" s="258">
        <f>ROUNDUP(T1269/0.2,0)+1</f>
        <v>5</v>
      </c>
      <c r="N2031" s="288">
        <f t="shared" ref="N2031" si="3637">+ROUND(L2031*M2031,2)</f>
        <v>15</v>
      </c>
      <c r="O2031" s="287"/>
      <c r="P2031" s="258"/>
      <c r="Q2031" s="288"/>
    </row>
    <row r="2032" spans="1:17" x14ac:dyDescent="0.2">
      <c r="A2032" s="459"/>
      <c r="B2032" s="275" t="s">
        <v>352</v>
      </c>
      <c r="C2032" s="287"/>
      <c r="D2032" s="307"/>
      <c r="E2032" s="288"/>
      <c r="F2032" s="287"/>
      <c r="G2032" s="258"/>
      <c r="H2032" s="288"/>
      <c r="I2032" s="287"/>
      <c r="J2032" s="258"/>
      <c r="K2032" s="288"/>
      <c r="L2032" s="287"/>
      <c r="M2032" s="258"/>
      <c r="N2032" s="288"/>
      <c r="O2032" s="287">
        <f>C1270</f>
        <v>5</v>
      </c>
      <c r="P2032" s="258">
        <f>ROUNDUP(D1270/0.2,0)*4</f>
        <v>4</v>
      </c>
      <c r="Q2032" s="288">
        <f t="shared" ref="Q2032" si="3638">+ROUND(O2032*P2032,2)</f>
        <v>20</v>
      </c>
    </row>
    <row r="2033" spans="1:17" x14ac:dyDescent="0.2">
      <c r="A2033" s="460" t="s">
        <v>688</v>
      </c>
      <c r="B2033" s="275" t="s">
        <v>1002</v>
      </c>
      <c r="C2033" s="287">
        <f>F1271</f>
        <v>3.06</v>
      </c>
      <c r="D2033" s="307">
        <f>ROUNDUP(G1271/0.2,0)+1</f>
        <v>5</v>
      </c>
      <c r="E2033" s="288">
        <f t="shared" ref="E2033" si="3639">+ROUND(C2033*D2033,2)</f>
        <v>15.3</v>
      </c>
      <c r="F2033" s="287">
        <f>K1271</f>
        <v>3</v>
      </c>
      <c r="G2033" s="258">
        <f>ROUNDUP(L1271/0.2,0)</f>
        <v>11</v>
      </c>
      <c r="H2033" s="288">
        <f t="shared" ref="H2033" si="3640">+ROUND(F2033*G2033,2)</f>
        <v>33</v>
      </c>
      <c r="I2033" s="287">
        <f>O1271</f>
        <v>3</v>
      </c>
      <c r="J2033" s="258">
        <f>ROUNDUP(P1271/0.2,0)</f>
        <v>7</v>
      </c>
      <c r="K2033" s="288">
        <f t="shared" ref="K2033" si="3641">+ROUND(I2033*J2033,2)</f>
        <v>21</v>
      </c>
      <c r="L2033" s="287">
        <f>S1271</f>
        <v>3</v>
      </c>
      <c r="M2033" s="258">
        <f>ROUNDUP(T1271/0.2,0)+1</f>
        <v>5</v>
      </c>
      <c r="N2033" s="288">
        <f t="shared" ref="N2033" si="3642">+ROUND(L2033*M2033,2)</f>
        <v>15</v>
      </c>
      <c r="O2033" s="287"/>
      <c r="P2033" s="258"/>
      <c r="Q2033" s="288"/>
    </row>
    <row r="2034" spans="1:17" x14ac:dyDescent="0.2">
      <c r="A2034" s="459"/>
      <c r="B2034" s="275" t="s">
        <v>353</v>
      </c>
      <c r="C2034" s="287"/>
      <c r="D2034" s="307"/>
      <c r="E2034" s="288"/>
      <c r="F2034" s="287"/>
      <c r="G2034" s="258"/>
      <c r="H2034" s="288"/>
      <c r="I2034" s="287"/>
      <c r="J2034" s="258"/>
      <c r="K2034" s="288"/>
      <c r="L2034" s="287"/>
      <c r="M2034" s="258"/>
      <c r="N2034" s="288"/>
      <c r="O2034" s="287">
        <f>C1272</f>
        <v>5.23</v>
      </c>
      <c r="P2034" s="258">
        <f>ROUNDUP(D1272/0.2,0)*4</f>
        <v>4</v>
      </c>
      <c r="Q2034" s="288">
        <f t="shared" ref="Q2034" si="3643">+ROUND(O2034*P2034,2)</f>
        <v>20.92</v>
      </c>
    </row>
    <row r="2035" spans="1:17" x14ac:dyDescent="0.2">
      <c r="A2035" s="460" t="s">
        <v>689</v>
      </c>
      <c r="B2035" s="275" t="s">
        <v>1003</v>
      </c>
      <c r="C2035" s="287">
        <f>F1273</f>
        <v>2.88</v>
      </c>
      <c r="D2035" s="307">
        <f>ROUNDUP(G1273/0.2,0)+1</f>
        <v>5</v>
      </c>
      <c r="E2035" s="288">
        <f t="shared" ref="E2035" si="3644">+ROUND(C2035*D2035,2)</f>
        <v>14.4</v>
      </c>
      <c r="F2035" s="287">
        <f>K1273</f>
        <v>3</v>
      </c>
      <c r="G2035" s="258">
        <f>ROUNDUP(L1273/0.2,0)</f>
        <v>12</v>
      </c>
      <c r="H2035" s="288">
        <f t="shared" ref="H2035" si="3645">+ROUND(F2035*G2035,2)</f>
        <v>36</v>
      </c>
      <c r="I2035" s="287">
        <f>O1273</f>
        <v>3.1</v>
      </c>
      <c r="J2035" s="258">
        <f>ROUNDUP(P1273/0.2,0)</f>
        <v>7</v>
      </c>
      <c r="K2035" s="288">
        <f t="shared" ref="K2035" si="3646">+ROUND(I2035*J2035,2)</f>
        <v>21.7</v>
      </c>
      <c r="L2035" s="287">
        <f>S1273</f>
        <v>3.16</v>
      </c>
      <c r="M2035" s="258">
        <f>ROUNDUP(T1273/0.2,0)+1</f>
        <v>5</v>
      </c>
      <c r="N2035" s="288">
        <f t="shared" ref="N2035" si="3647">+ROUND(L2035*M2035,2)</f>
        <v>15.8</v>
      </c>
      <c r="O2035" s="287"/>
      <c r="P2035" s="258"/>
      <c r="Q2035" s="288"/>
    </row>
    <row r="2036" spans="1:17" x14ac:dyDescent="0.2">
      <c r="A2036" s="459"/>
      <c r="B2036" s="275" t="s">
        <v>354</v>
      </c>
      <c r="C2036" s="287"/>
      <c r="D2036" s="307"/>
      <c r="E2036" s="288"/>
      <c r="F2036" s="287"/>
      <c r="G2036" s="258"/>
      <c r="H2036" s="288"/>
      <c r="I2036" s="287"/>
      <c r="J2036" s="258"/>
      <c r="K2036" s="288"/>
      <c r="L2036" s="287"/>
      <c r="M2036" s="258"/>
      <c r="N2036" s="288"/>
      <c r="O2036" s="287">
        <f>C1274</f>
        <v>5.45</v>
      </c>
      <c r="P2036" s="258">
        <f>ROUNDUP(D1274/0.2,0)*4</f>
        <v>4</v>
      </c>
      <c r="Q2036" s="288">
        <f t="shared" ref="Q2036" si="3648">+ROUND(O2036*P2036,2)</f>
        <v>21.8</v>
      </c>
    </row>
    <row r="2037" spans="1:17" x14ac:dyDescent="0.2">
      <c r="A2037" s="460" t="s">
        <v>690</v>
      </c>
      <c r="B2037" s="275" t="s">
        <v>1004</v>
      </c>
      <c r="C2037" s="287">
        <f>F1275</f>
        <v>2.75</v>
      </c>
      <c r="D2037" s="307">
        <f>ROUNDUP(G1275/0.2,0)+1</f>
        <v>5</v>
      </c>
      <c r="E2037" s="288">
        <f t="shared" ref="E2037" si="3649">+ROUND(C2037*D2037,2)</f>
        <v>13.75</v>
      </c>
      <c r="F2037" s="287">
        <f>K1275</f>
        <v>3</v>
      </c>
      <c r="G2037" s="258">
        <f>ROUNDUP(L1275/0.2,0)</f>
        <v>12</v>
      </c>
      <c r="H2037" s="288">
        <f t="shared" ref="H2037" si="3650">+ROUND(F2037*G2037,2)</f>
        <v>36</v>
      </c>
      <c r="I2037" s="287">
        <f>O1275</f>
        <v>3.16</v>
      </c>
      <c r="J2037" s="258">
        <f>ROUNDUP(P1275/0.2,0)</f>
        <v>7</v>
      </c>
      <c r="K2037" s="288">
        <f t="shared" ref="K2037" si="3651">+ROUND(I2037*J2037,2)</f>
        <v>22.12</v>
      </c>
      <c r="L2037" s="287">
        <f>S1275</f>
        <v>3.29</v>
      </c>
      <c r="M2037" s="258">
        <f>ROUNDUP(T1275/0.2,0)+1</f>
        <v>5</v>
      </c>
      <c r="N2037" s="288">
        <f t="shared" ref="N2037" si="3652">+ROUND(L2037*M2037,2)</f>
        <v>16.45</v>
      </c>
      <c r="O2037" s="287"/>
      <c r="P2037" s="258"/>
      <c r="Q2037" s="288"/>
    </row>
    <row r="2038" spans="1:17" x14ac:dyDescent="0.2">
      <c r="A2038" s="459"/>
      <c r="B2038" s="275" t="s">
        <v>355</v>
      </c>
      <c r="C2038" s="287"/>
      <c r="D2038" s="307"/>
      <c r="E2038" s="288"/>
      <c r="F2038" s="287"/>
      <c r="G2038" s="258"/>
      <c r="H2038" s="288"/>
      <c r="I2038" s="287"/>
      <c r="J2038" s="258"/>
      <c r="K2038" s="288"/>
      <c r="L2038" s="287"/>
      <c r="M2038" s="258"/>
      <c r="N2038" s="288"/>
      <c r="O2038" s="287">
        <f>C1276</f>
        <v>5.45</v>
      </c>
      <c r="P2038" s="258">
        <f>ROUNDUP(D1276/0.2,0)*4</f>
        <v>4</v>
      </c>
      <c r="Q2038" s="288">
        <f t="shared" ref="Q2038" si="3653">+ROUND(O2038*P2038,2)</f>
        <v>21.8</v>
      </c>
    </row>
    <row r="2039" spans="1:17" x14ac:dyDescent="0.2">
      <c r="A2039" s="460" t="s">
        <v>691</v>
      </c>
      <c r="B2039" s="275" t="s">
        <v>1005</v>
      </c>
      <c r="C2039" s="287">
        <f>F1277</f>
        <v>2.75</v>
      </c>
      <c r="D2039" s="307">
        <f>ROUNDUP(G1277/0.2,0)+1</f>
        <v>5</v>
      </c>
      <c r="E2039" s="288">
        <f t="shared" ref="E2039" si="3654">+ROUND(C2039*D2039,2)</f>
        <v>13.75</v>
      </c>
      <c r="F2039" s="287">
        <f>K1277</f>
        <v>3</v>
      </c>
      <c r="G2039" s="258">
        <f>ROUNDUP(L1277/0.2,0)</f>
        <v>12</v>
      </c>
      <c r="H2039" s="288">
        <f t="shared" ref="H2039" si="3655">+ROUND(F2039*G2039,2)</f>
        <v>36</v>
      </c>
      <c r="I2039" s="287">
        <f>O1277</f>
        <v>3.16</v>
      </c>
      <c r="J2039" s="258">
        <f>ROUNDUP(P1277/0.2,0)</f>
        <v>7</v>
      </c>
      <c r="K2039" s="288">
        <f t="shared" ref="K2039" si="3656">+ROUND(I2039*J2039,2)</f>
        <v>22.12</v>
      </c>
      <c r="L2039" s="287">
        <f>S1277</f>
        <v>3.29</v>
      </c>
      <c r="M2039" s="258">
        <f>ROUNDUP(T1277/0.2,0)+1</f>
        <v>5</v>
      </c>
      <c r="N2039" s="288">
        <f t="shared" ref="N2039" si="3657">+ROUND(L2039*M2039,2)</f>
        <v>16.45</v>
      </c>
      <c r="O2039" s="287"/>
      <c r="P2039" s="258"/>
      <c r="Q2039" s="288"/>
    </row>
    <row r="2040" spans="1:17" x14ac:dyDescent="0.2">
      <c r="A2040" s="459"/>
      <c r="B2040" s="275" t="s">
        <v>356</v>
      </c>
      <c r="C2040" s="287"/>
      <c r="D2040" s="307"/>
      <c r="E2040" s="288"/>
      <c r="F2040" s="287"/>
      <c r="G2040" s="258"/>
      <c r="H2040" s="288"/>
      <c r="I2040" s="287"/>
      <c r="J2040" s="258"/>
      <c r="K2040" s="288"/>
      <c r="L2040" s="287"/>
      <c r="M2040" s="258"/>
      <c r="N2040" s="288"/>
      <c r="O2040" s="287">
        <f>C1278</f>
        <v>5.45</v>
      </c>
      <c r="P2040" s="258">
        <f>ROUNDUP(D1278/0.2,0)*4</f>
        <v>4</v>
      </c>
      <c r="Q2040" s="288">
        <f t="shared" ref="Q2040" si="3658">+ROUND(O2040*P2040,2)</f>
        <v>21.8</v>
      </c>
    </row>
    <row r="2041" spans="1:17" x14ac:dyDescent="0.2">
      <c r="A2041" s="460" t="s">
        <v>692</v>
      </c>
      <c r="B2041" s="275" t="s">
        <v>1006</v>
      </c>
      <c r="C2041" s="287">
        <f>F1279</f>
        <v>2.86</v>
      </c>
      <c r="D2041" s="307">
        <f>ROUNDUP(G1279/0.2,0)+1</f>
        <v>5</v>
      </c>
      <c r="E2041" s="288">
        <f t="shared" ref="E2041" si="3659">+ROUND(C2041*D2041,2)</f>
        <v>14.3</v>
      </c>
      <c r="F2041" s="287">
        <f>K1279</f>
        <v>3</v>
      </c>
      <c r="G2041" s="258">
        <f>ROUNDUP(L1279/0.2,0)</f>
        <v>12</v>
      </c>
      <c r="H2041" s="288">
        <f t="shared" ref="H2041" si="3660">+ROUND(F2041*G2041,2)</f>
        <v>36</v>
      </c>
      <c r="I2041" s="287">
        <f>O1279</f>
        <v>3.1</v>
      </c>
      <c r="J2041" s="258">
        <f>ROUNDUP(P1279/0.2,0)</f>
        <v>7</v>
      </c>
      <c r="K2041" s="288">
        <f t="shared" ref="K2041" si="3661">+ROUND(I2041*J2041,2)</f>
        <v>21.7</v>
      </c>
      <c r="L2041" s="287">
        <f>S1279</f>
        <v>3.18</v>
      </c>
      <c r="M2041" s="258">
        <f>ROUNDUP(T1279/0.2,0)+1</f>
        <v>5</v>
      </c>
      <c r="N2041" s="288">
        <f t="shared" ref="N2041" si="3662">+ROUND(L2041*M2041,2)</f>
        <v>15.9</v>
      </c>
      <c r="O2041" s="287"/>
      <c r="P2041" s="258"/>
      <c r="Q2041" s="288"/>
    </row>
    <row r="2042" spans="1:17" x14ac:dyDescent="0.2">
      <c r="A2042" s="459"/>
      <c r="B2042" s="275" t="s">
        <v>357</v>
      </c>
      <c r="C2042" s="287"/>
      <c r="D2042" s="307"/>
      <c r="E2042" s="288"/>
      <c r="F2042" s="287"/>
      <c r="G2042" s="258"/>
      <c r="H2042" s="288"/>
      <c r="I2042" s="287"/>
      <c r="J2042" s="258"/>
      <c r="K2042" s="288"/>
      <c r="L2042" s="287"/>
      <c r="M2042" s="258"/>
      <c r="N2042" s="288"/>
      <c r="O2042" s="287">
        <f>C1280</f>
        <v>5.27</v>
      </c>
      <c r="P2042" s="258">
        <f>ROUNDUP(D1280/0.2,0)*4</f>
        <v>4</v>
      </c>
      <c r="Q2042" s="288">
        <f t="shared" ref="Q2042" si="3663">+ROUND(O2042*P2042,2)</f>
        <v>21.08</v>
      </c>
    </row>
    <row r="2043" spans="1:17" x14ac:dyDescent="0.2">
      <c r="A2043" s="460" t="s">
        <v>693</v>
      </c>
      <c r="B2043" s="275" t="s">
        <v>1007</v>
      </c>
      <c r="C2043" s="287">
        <f>F1281</f>
        <v>3.04</v>
      </c>
      <c r="D2043" s="307">
        <f>ROUNDUP(G1281/0.2,0)+1</f>
        <v>5</v>
      </c>
      <c r="E2043" s="288">
        <f t="shared" ref="E2043" si="3664">+ROUND(C2043*D2043,2)</f>
        <v>15.2</v>
      </c>
      <c r="F2043" s="287">
        <f>K1281</f>
        <v>3</v>
      </c>
      <c r="G2043" s="258">
        <f>ROUNDUP(L1281/0.2,0)</f>
        <v>11</v>
      </c>
      <c r="H2043" s="288">
        <f t="shared" ref="H2043" si="3665">+ROUND(F2043*G2043,2)</f>
        <v>33</v>
      </c>
      <c r="I2043" s="287">
        <f>O1281</f>
        <v>3</v>
      </c>
      <c r="J2043" s="258">
        <f>ROUNDUP(P1281/0.2,0)</f>
        <v>7</v>
      </c>
      <c r="K2043" s="288">
        <f t="shared" ref="K2043" si="3666">+ROUND(I2043*J2043,2)</f>
        <v>21</v>
      </c>
      <c r="L2043" s="287">
        <f>S1281</f>
        <v>3</v>
      </c>
      <c r="M2043" s="258">
        <f>ROUNDUP(T1281/0.2,0)+1</f>
        <v>5</v>
      </c>
      <c r="N2043" s="288">
        <f t="shared" ref="N2043" si="3667">+ROUND(L2043*M2043,2)</f>
        <v>15</v>
      </c>
      <c r="O2043" s="287"/>
      <c r="P2043" s="258"/>
      <c r="Q2043" s="288"/>
    </row>
    <row r="2044" spans="1:17" x14ac:dyDescent="0.2">
      <c r="A2044" s="459"/>
      <c r="B2044" s="275" t="s">
        <v>358</v>
      </c>
      <c r="C2044" s="287"/>
      <c r="D2044" s="307"/>
      <c r="E2044" s="288"/>
      <c r="F2044" s="287"/>
      <c r="G2044" s="258"/>
      <c r="H2044" s="288"/>
      <c r="I2044" s="287"/>
      <c r="J2044" s="258"/>
      <c r="K2044" s="288"/>
      <c r="L2044" s="287"/>
      <c r="M2044" s="258"/>
      <c r="N2044" s="288"/>
      <c r="O2044" s="287">
        <f>C1282</f>
        <v>5</v>
      </c>
      <c r="P2044" s="258">
        <f>ROUNDUP(D1282/0.2,0)*4</f>
        <v>4</v>
      </c>
      <c r="Q2044" s="288">
        <f t="shared" ref="Q2044" si="3668">+ROUND(O2044*P2044,2)</f>
        <v>20</v>
      </c>
    </row>
    <row r="2045" spans="1:17" x14ac:dyDescent="0.2">
      <c r="A2045" s="460" t="s">
        <v>694</v>
      </c>
      <c r="B2045" s="275" t="s">
        <v>1008</v>
      </c>
      <c r="C2045" s="287">
        <f>F1283</f>
        <v>3</v>
      </c>
      <c r="D2045" s="307">
        <f>ROUNDUP(G1283/0.2,0)+1</f>
        <v>5</v>
      </c>
      <c r="E2045" s="288">
        <f t="shared" ref="E2045" si="3669">+ROUND(C2045*D2045,2)</f>
        <v>15</v>
      </c>
      <c r="F2045" s="287">
        <f>K1283</f>
        <v>3</v>
      </c>
      <c r="G2045" s="258">
        <f>ROUNDUP(L1283/0.2,0)</f>
        <v>9</v>
      </c>
      <c r="H2045" s="288">
        <f t="shared" ref="H2045" si="3670">+ROUND(F2045*G2045,2)</f>
        <v>27</v>
      </c>
      <c r="I2045" s="287">
        <f>O1283</f>
        <v>3</v>
      </c>
      <c r="J2045" s="258">
        <f>ROUNDUP(P1283/0.2,0)</f>
        <v>7</v>
      </c>
      <c r="K2045" s="288">
        <f t="shared" ref="K2045" si="3671">+ROUND(I2045*J2045,2)</f>
        <v>21</v>
      </c>
      <c r="L2045" s="287">
        <f>S1283</f>
        <v>3</v>
      </c>
      <c r="M2045" s="258">
        <f>ROUNDUP(T1283/0.2,0)+1</f>
        <v>5</v>
      </c>
      <c r="N2045" s="288">
        <f t="shared" ref="N2045" si="3672">+ROUND(L2045*M2045,2)</f>
        <v>15</v>
      </c>
      <c r="O2045" s="287"/>
      <c r="P2045" s="258"/>
      <c r="Q2045" s="288"/>
    </row>
    <row r="2046" spans="1:17" x14ac:dyDescent="0.2">
      <c r="A2046" s="459"/>
      <c r="B2046" s="275" t="s">
        <v>359</v>
      </c>
      <c r="C2046" s="287"/>
      <c r="D2046" s="307"/>
      <c r="E2046" s="288"/>
      <c r="F2046" s="287"/>
      <c r="G2046" s="258"/>
      <c r="H2046" s="288"/>
      <c r="I2046" s="287"/>
      <c r="J2046" s="258"/>
      <c r="K2046" s="288"/>
      <c r="L2046" s="287"/>
      <c r="M2046" s="258"/>
      <c r="N2046" s="288"/>
      <c r="O2046" s="287">
        <f>C1284</f>
        <v>5</v>
      </c>
      <c r="P2046" s="258">
        <f>ROUNDUP(D1284/0.2,0)*4</f>
        <v>4</v>
      </c>
      <c r="Q2046" s="288">
        <f t="shared" ref="Q2046" si="3673">+ROUND(O2046*P2046,2)</f>
        <v>20</v>
      </c>
    </row>
    <row r="2047" spans="1:17" x14ac:dyDescent="0.2">
      <c r="A2047" s="460" t="s">
        <v>695</v>
      </c>
      <c r="B2047" s="275" t="s">
        <v>1009</v>
      </c>
      <c r="C2047" s="287">
        <f>F1285</f>
        <v>3</v>
      </c>
      <c r="D2047" s="307">
        <f>ROUNDUP(G1285/0.2,0)+1</f>
        <v>5</v>
      </c>
      <c r="E2047" s="288">
        <f t="shared" ref="E2047" si="3674">+ROUND(C2047*D2047,2)</f>
        <v>15</v>
      </c>
      <c r="F2047" s="287">
        <f>K1285</f>
        <v>3</v>
      </c>
      <c r="G2047" s="258">
        <f>ROUNDUP(L1285/0.2,0)</f>
        <v>9</v>
      </c>
      <c r="H2047" s="288">
        <f t="shared" ref="H2047" si="3675">+ROUND(F2047*G2047,2)</f>
        <v>27</v>
      </c>
      <c r="I2047" s="287">
        <f>O1285</f>
        <v>3</v>
      </c>
      <c r="J2047" s="258">
        <f>ROUNDUP(P1285/0.2,0)</f>
        <v>7</v>
      </c>
      <c r="K2047" s="288">
        <f t="shared" ref="K2047" si="3676">+ROUND(I2047*J2047,2)</f>
        <v>21</v>
      </c>
      <c r="L2047" s="287">
        <f>S1285</f>
        <v>3</v>
      </c>
      <c r="M2047" s="258">
        <f>ROUNDUP(T1285/0.2,0)+1</f>
        <v>5</v>
      </c>
      <c r="N2047" s="288">
        <f t="shared" ref="N2047" si="3677">+ROUND(L2047*M2047,2)</f>
        <v>15</v>
      </c>
      <c r="O2047" s="287"/>
      <c r="P2047" s="258"/>
      <c r="Q2047" s="288"/>
    </row>
    <row r="2048" spans="1:17" x14ac:dyDescent="0.2">
      <c r="A2048" s="459"/>
      <c r="B2048" s="275" t="s">
        <v>360</v>
      </c>
      <c r="C2048" s="287"/>
      <c r="D2048" s="307"/>
      <c r="E2048" s="288"/>
      <c r="F2048" s="287"/>
      <c r="G2048" s="258"/>
      <c r="H2048" s="288"/>
      <c r="I2048" s="287"/>
      <c r="J2048" s="258"/>
      <c r="K2048" s="288"/>
      <c r="L2048" s="287"/>
      <c r="M2048" s="258"/>
      <c r="N2048" s="288"/>
      <c r="O2048" s="287">
        <f>C1286</f>
        <v>5</v>
      </c>
      <c r="P2048" s="258">
        <f>ROUNDUP(D1286/0.2,0)*4</f>
        <v>4</v>
      </c>
      <c r="Q2048" s="288">
        <f t="shared" ref="Q2048" si="3678">+ROUND(O2048*P2048,2)</f>
        <v>20</v>
      </c>
    </row>
    <row r="2049" spans="1:17" x14ac:dyDescent="0.2">
      <c r="A2049" s="460" t="s">
        <v>696</v>
      </c>
      <c r="B2049" s="275" t="s">
        <v>1010</v>
      </c>
      <c r="C2049" s="287">
        <f>F1287</f>
        <v>3</v>
      </c>
      <c r="D2049" s="307">
        <f>ROUNDUP(G1287/0.2,0)+1</f>
        <v>5</v>
      </c>
      <c r="E2049" s="288">
        <f t="shared" ref="E2049" si="3679">+ROUND(C2049*D2049,2)</f>
        <v>15</v>
      </c>
      <c r="F2049" s="287">
        <f>K1287</f>
        <v>3</v>
      </c>
      <c r="G2049" s="258">
        <f>ROUNDUP(L1287/0.2,0)</f>
        <v>9</v>
      </c>
      <c r="H2049" s="288">
        <f t="shared" ref="H2049" si="3680">+ROUND(F2049*G2049,2)</f>
        <v>27</v>
      </c>
      <c r="I2049" s="287">
        <f>O1287</f>
        <v>3</v>
      </c>
      <c r="J2049" s="258">
        <f>ROUNDUP(P1287/0.2,0)</f>
        <v>7</v>
      </c>
      <c r="K2049" s="288">
        <f t="shared" ref="K2049" si="3681">+ROUND(I2049*J2049,2)</f>
        <v>21</v>
      </c>
      <c r="L2049" s="287">
        <f>S1287</f>
        <v>3</v>
      </c>
      <c r="M2049" s="258">
        <f>ROUNDUP(T1287/0.2,0)+1</f>
        <v>5</v>
      </c>
      <c r="N2049" s="288">
        <f t="shared" ref="N2049" si="3682">+ROUND(L2049*M2049,2)</f>
        <v>15</v>
      </c>
      <c r="O2049" s="287"/>
      <c r="P2049" s="258"/>
      <c r="Q2049" s="288"/>
    </row>
    <row r="2050" spans="1:17" x14ac:dyDescent="0.2">
      <c r="A2050" s="459"/>
      <c r="B2050" s="275" t="s">
        <v>361</v>
      </c>
      <c r="C2050" s="287"/>
      <c r="D2050" s="307"/>
      <c r="E2050" s="288"/>
      <c r="F2050" s="287"/>
      <c r="G2050" s="258"/>
      <c r="H2050" s="288"/>
      <c r="I2050" s="287"/>
      <c r="J2050" s="258"/>
      <c r="K2050" s="288"/>
      <c r="L2050" s="287"/>
      <c r="M2050" s="258"/>
      <c r="N2050" s="288"/>
      <c r="O2050" s="287">
        <f>C1288</f>
        <v>5</v>
      </c>
      <c r="P2050" s="258">
        <f>ROUNDUP(D1288/0.2,0)*4</f>
        <v>4</v>
      </c>
      <c r="Q2050" s="288">
        <f t="shared" ref="Q2050" si="3683">+ROUND(O2050*P2050,2)</f>
        <v>20</v>
      </c>
    </row>
    <row r="2051" spans="1:17" x14ac:dyDescent="0.2">
      <c r="A2051" s="460" t="s">
        <v>697</v>
      </c>
      <c r="B2051" s="275" t="s">
        <v>1011</v>
      </c>
      <c r="C2051" s="287">
        <f>F1289</f>
        <v>3</v>
      </c>
      <c r="D2051" s="307">
        <f>ROUNDUP(G1289/0.2,0)+1</f>
        <v>5</v>
      </c>
      <c r="E2051" s="288">
        <f t="shared" ref="E2051" si="3684">+ROUND(C2051*D2051,2)</f>
        <v>15</v>
      </c>
      <c r="F2051" s="287">
        <f>K1289</f>
        <v>3</v>
      </c>
      <c r="G2051" s="258">
        <f>ROUNDUP(L1289/0.2,0)</f>
        <v>5</v>
      </c>
      <c r="H2051" s="288">
        <f t="shared" ref="H2051" si="3685">+ROUND(F2051*G2051,2)</f>
        <v>15</v>
      </c>
      <c r="I2051" s="287">
        <f>O1289</f>
        <v>3</v>
      </c>
      <c r="J2051" s="258">
        <f>ROUNDUP(P1289/0.2,0)</f>
        <v>5</v>
      </c>
      <c r="K2051" s="288">
        <f t="shared" ref="K2051" si="3686">+ROUND(I2051*J2051,2)</f>
        <v>15</v>
      </c>
      <c r="L2051" s="287">
        <f>S1289</f>
        <v>3</v>
      </c>
      <c r="M2051" s="258">
        <f>ROUNDUP(T1289/0.2,0)+1</f>
        <v>5</v>
      </c>
      <c r="N2051" s="288">
        <f t="shared" ref="N2051" si="3687">+ROUND(L2051*M2051,2)</f>
        <v>15</v>
      </c>
      <c r="O2051" s="287"/>
      <c r="P2051" s="258"/>
      <c r="Q2051" s="288"/>
    </row>
    <row r="2052" spans="1:17" x14ac:dyDescent="0.2">
      <c r="A2052" s="459"/>
      <c r="B2052" s="275" t="s">
        <v>362</v>
      </c>
      <c r="C2052" s="287"/>
      <c r="D2052" s="307"/>
      <c r="E2052" s="288"/>
      <c r="F2052" s="287"/>
      <c r="G2052" s="258"/>
      <c r="H2052" s="288"/>
      <c r="I2052" s="287"/>
      <c r="J2052" s="258"/>
      <c r="K2052" s="288"/>
      <c r="L2052" s="287"/>
      <c r="M2052" s="258"/>
      <c r="N2052" s="288"/>
      <c r="O2052" s="287">
        <f>C1290</f>
        <v>5</v>
      </c>
      <c r="P2052" s="258">
        <f>ROUNDUP(D1290/0.2,0)*4</f>
        <v>4</v>
      </c>
      <c r="Q2052" s="288">
        <f t="shared" ref="Q2052" si="3688">+ROUND(O2052*P2052,2)</f>
        <v>20</v>
      </c>
    </row>
    <row r="2053" spans="1:17" x14ac:dyDescent="0.2">
      <c r="A2053" s="460" t="s">
        <v>698</v>
      </c>
      <c r="B2053" s="275" t="s">
        <v>1012</v>
      </c>
      <c r="C2053" s="287">
        <f>F1291</f>
        <v>3</v>
      </c>
      <c r="D2053" s="307">
        <f>ROUNDUP(G1291/0.2,0)+1</f>
        <v>5</v>
      </c>
      <c r="E2053" s="288">
        <f t="shared" ref="E2053" si="3689">+ROUND(C2053*D2053,2)</f>
        <v>15</v>
      </c>
      <c r="F2053" s="287">
        <f>K1291</f>
        <v>3</v>
      </c>
      <c r="G2053" s="258">
        <f>ROUNDUP(L1291/0.2,0)</f>
        <v>5</v>
      </c>
      <c r="H2053" s="288">
        <f t="shared" ref="H2053" si="3690">+ROUND(F2053*G2053,2)</f>
        <v>15</v>
      </c>
      <c r="I2053" s="287">
        <f>O1291</f>
        <v>3</v>
      </c>
      <c r="J2053" s="258">
        <f>ROUNDUP(P1291/0.2,0)</f>
        <v>5</v>
      </c>
      <c r="K2053" s="288">
        <f t="shared" ref="K2053" si="3691">+ROUND(I2053*J2053,2)</f>
        <v>15</v>
      </c>
      <c r="L2053" s="287">
        <f>S1291</f>
        <v>3</v>
      </c>
      <c r="M2053" s="258">
        <f>ROUNDUP(T1291/0.2,0)+1</f>
        <v>5</v>
      </c>
      <c r="N2053" s="288">
        <f t="shared" ref="N2053" si="3692">+ROUND(L2053*M2053,2)</f>
        <v>15</v>
      </c>
      <c r="O2053" s="287"/>
      <c r="P2053" s="258"/>
      <c r="Q2053" s="288"/>
    </row>
    <row r="2054" spans="1:17" x14ac:dyDescent="0.2">
      <c r="A2054" s="459"/>
      <c r="B2054" s="275" t="s">
        <v>363</v>
      </c>
      <c r="C2054" s="287"/>
      <c r="D2054" s="307"/>
      <c r="E2054" s="288"/>
      <c r="F2054" s="287"/>
      <c r="G2054" s="258"/>
      <c r="H2054" s="288"/>
      <c r="I2054" s="287"/>
      <c r="J2054" s="258"/>
      <c r="K2054" s="288"/>
      <c r="L2054" s="287"/>
      <c r="M2054" s="258"/>
      <c r="N2054" s="288"/>
      <c r="O2054" s="287">
        <f>C1292</f>
        <v>5</v>
      </c>
      <c r="P2054" s="258">
        <f>ROUNDUP(D1292/0.2,0)*4</f>
        <v>4</v>
      </c>
      <c r="Q2054" s="288">
        <f t="shared" ref="Q2054" si="3693">+ROUND(O2054*P2054,2)</f>
        <v>20</v>
      </c>
    </row>
    <row r="2055" spans="1:17" x14ac:dyDescent="0.2">
      <c r="A2055" s="460" t="s">
        <v>699</v>
      </c>
      <c r="B2055" s="275" t="s">
        <v>1013</v>
      </c>
      <c r="C2055" s="287">
        <f>F1293</f>
        <v>3</v>
      </c>
      <c r="D2055" s="307">
        <f>ROUNDUP(G1293/0.2,0)+1</f>
        <v>5</v>
      </c>
      <c r="E2055" s="288">
        <f t="shared" ref="E2055" si="3694">+ROUND(C2055*D2055,2)</f>
        <v>15</v>
      </c>
      <c r="F2055" s="287">
        <f>K1293</f>
        <v>3</v>
      </c>
      <c r="G2055" s="258">
        <f>ROUNDUP(L1293/0.2,0)</f>
        <v>5</v>
      </c>
      <c r="H2055" s="288">
        <f t="shared" ref="H2055" si="3695">+ROUND(F2055*G2055,2)</f>
        <v>15</v>
      </c>
      <c r="I2055" s="287">
        <f>O1293</f>
        <v>3</v>
      </c>
      <c r="J2055" s="258">
        <f>ROUNDUP(P1293/0.2,0)</f>
        <v>5</v>
      </c>
      <c r="K2055" s="288">
        <f t="shared" ref="K2055" si="3696">+ROUND(I2055*J2055,2)</f>
        <v>15</v>
      </c>
      <c r="L2055" s="287">
        <f>S1293</f>
        <v>3</v>
      </c>
      <c r="M2055" s="258">
        <f>ROUNDUP(T1293/0.2,0)+1</f>
        <v>5</v>
      </c>
      <c r="N2055" s="288">
        <f t="shared" ref="N2055" si="3697">+ROUND(L2055*M2055,2)</f>
        <v>15</v>
      </c>
      <c r="O2055" s="287"/>
      <c r="P2055" s="258"/>
      <c r="Q2055" s="288"/>
    </row>
    <row r="2056" spans="1:17" x14ac:dyDescent="0.2">
      <c r="A2056" s="459"/>
      <c r="B2056" s="275" t="s">
        <v>364</v>
      </c>
      <c r="C2056" s="287"/>
      <c r="D2056" s="307"/>
      <c r="E2056" s="288"/>
      <c r="F2056" s="287"/>
      <c r="G2056" s="258"/>
      <c r="H2056" s="288"/>
      <c r="I2056" s="287"/>
      <c r="J2056" s="258"/>
      <c r="K2056" s="288"/>
      <c r="L2056" s="287"/>
      <c r="M2056" s="258"/>
      <c r="N2056" s="288"/>
      <c r="O2056" s="287">
        <f>C1294</f>
        <v>5</v>
      </c>
      <c r="P2056" s="258">
        <f>ROUNDUP(D1294/0.2,0)*4</f>
        <v>4</v>
      </c>
      <c r="Q2056" s="288">
        <f t="shared" ref="Q2056" si="3698">+ROUND(O2056*P2056,2)</f>
        <v>20</v>
      </c>
    </row>
    <row r="2057" spans="1:17" x14ac:dyDescent="0.2">
      <c r="A2057" s="460" t="s">
        <v>700</v>
      </c>
      <c r="B2057" s="275" t="s">
        <v>1014</v>
      </c>
      <c r="C2057" s="287">
        <f>F1295</f>
        <v>3</v>
      </c>
      <c r="D2057" s="307">
        <f>ROUNDUP(G1295/0.2,0)+1</f>
        <v>5</v>
      </c>
      <c r="E2057" s="288">
        <f t="shared" ref="E2057" si="3699">+ROUND(C2057*D2057,2)</f>
        <v>15</v>
      </c>
      <c r="F2057" s="287">
        <f>K1295</f>
        <v>3</v>
      </c>
      <c r="G2057" s="258">
        <f>ROUNDUP(L1295/0.2,0)</f>
        <v>5</v>
      </c>
      <c r="H2057" s="288">
        <f t="shared" ref="H2057" si="3700">+ROUND(F2057*G2057,2)</f>
        <v>15</v>
      </c>
      <c r="I2057" s="287">
        <f>O1295</f>
        <v>3</v>
      </c>
      <c r="J2057" s="258">
        <f>ROUNDUP(P1295/0.2,0)</f>
        <v>5</v>
      </c>
      <c r="K2057" s="288">
        <f t="shared" ref="K2057" si="3701">+ROUND(I2057*J2057,2)</f>
        <v>15</v>
      </c>
      <c r="L2057" s="287">
        <f>S1295</f>
        <v>3</v>
      </c>
      <c r="M2057" s="258">
        <f>ROUNDUP(T1295/0.2,0)+1</f>
        <v>5</v>
      </c>
      <c r="N2057" s="288">
        <f t="shared" ref="N2057" si="3702">+ROUND(L2057*M2057,2)</f>
        <v>15</v>
      </c>
      <c r="O2057" s="287"/>
      <c r="P2057" s="258"/>
      <c r="Q2057" s="288"/>
    </row>
    <row r="2058" spans="1:17" x14ac:dyDescent="0.2">
      <c r="A2058" s="459"/>
      <c r="B2058" s="275" t="s">
        <v>365</v>
      </c>
      <c r="C2058" s="287"/>
      <c r="D2058" s="307"/>
      <c r="E2058" s="288"/>
      <c r="F2058" s="287"/>
      <c r="G2058" s="258"/>
      <c r="H2058" s="288"/>
      <c r="I2058" s="287"/>
      <c r="J2058" s="258"/>
      <c r="K2058" s="288"/>
      <c r="L2058" s="287"/>
      <c r="M2058" s="258"/>
      <c r="N2058" s="288"/>
      <c r="O2058" s="287">
        <f>C1296</f>
        <v>5</v>
      </c>
      <c r="P2058" s="258">
        <f>ROUNDUP(D1296/0.2,0)*4</f>
        <v>4</v>
      </c>
      <c r="Q2058" s="288">
        <f t="shared" ref="Q2058" si="3703">+ROUND(O2058*P2058,2)</f>
        <v>20</v>
      </c>
    </row>
    <row r="2059" spans="1:17" x14ac:dyDescent="0.2">
      <c r="A2059" s="460" t="s">
        <v>701</v>
      </c>
      <c r="B2059" s="275" t="s">
        <v>1015</v>
      </c>
      <c r="C2059" s="287">
        <f>F1297</f>
        <v>3</v>
      </c>
      <c r="D2059" s="307">
        <f>ROUNDUP(G1297/0.2,0)+1</f>
        <v>5</v>
      </c>
      <c r="E2059" s="288">
        <f t="shared" ref="E2059" si="3704">+ROUND(C2059*D2059,2)</f>
        <v>15</v>
      </c>
      <c r="F2059" s="287">
        <f>K1297</f>
        <v>3</v>
      </c>
      <c r="G2059" s="258">
        <f>ROUNDUP(L1297/0.2,0)</f>
        <v>5</v>
      </c>
      <c r="H2059" s="288">
        <f t="shared" ref="H2059" si="3705">+ROUND(F2059*G2059,2)</f>
        <v>15</v>
      </c>
      <c r="I2059" s="287">
        <f>O1297</f>
        <v>3</v>
      </c>
      <c r="J2059" s="258">
        <f>ROUNDUP(P1297/0.2,0)</f>
        <v>5</v>
      </c>
      <c r="K2059" s="288">
        <f t="shared" ref="K2059" si="3706">+ROUND(I2059*J2059,2)</f>
        <v>15</v>
      </c>
      <c r="L2059" s="287">
        <f>S1297</f>
        <v>3</v>
      </c>
      <c r="M2059" s="258">
        <f>ROUNDUP(T1297/0.2,0)+1</f>
        <v>5</v>
      </c>
      <c r="N2059" s="288">
        <f t="shared" ref="N2059" si="3707">+ROUND(L2059*M2059,2)</f>
        <v>15</v>
      </c>
      <c r="O2059" s="287"/>
      <c r="P2059" s="258"/>
      <c r="Q2059" s="288"/>
    </row>
    <row r="2060" spans="1:17" x14ac:dyDescent="0.2">
      <c r="A2060" s="459"/>
      <c r="B2060" s="275" t="s">
        <v>366</v>
      </c>
      <c r="C2060" s="287"/>
      <c r="D2060" s="307"/>
      <c r="E2060" s="288"/>
      <c r="F2060" s="287"/>
      <c r="G2060" s="258"/>
      <c r="H2060" s="288"/>
      <c r="I2060" s="287"/>
      <c r="J2060" s="258"/>
      <c r="K2060" s="288"/>
      <c r="L2060" s="287"/>
      <c r="M2060" s="258"/>
      <c r="N2060" s="288"/>
      <c r="O2060" s="287">
        <f>C1298</f>
        <v>5</v>
      </c>
      <c r="P2060" s="258">
        <f>ROUNDUP(D1298/0.2,0)*4</f>
        <v>4</v>
      </c>
      <c r="Q2060" s="288">
        <f t="shared" ref="Q2060" si="3708">+ROUND(O2060*P2060,2)</f>
        <v>20</v>
      </c>
    </row>
    <row r="2061" spans="1:17" x14ac:dyDescent="0.2">
      <c r="A2061" s="460" t="s">
        <v>702</v>
      </c>
      <c r="B2061" s="275" t="s">
        <v>1016</v>
      </c>
      <c r="C2061" s="287">
        <f>F1299</f>
        <v>3</v>
      </c>
      <c r="D2061" s="307">
        <f>ROUNDUP(G1299/0.2,0)+1</f>
        <v>5</v>
      </c>
      <c r="E2061" s="288">
        <f t="shared" ref="E2061" si="3709">+ROUND(C2061*D2061,2)</f>
        <v>15</v>
      </c>
      <c r="F2061" s="287">
        <f>K1299</f>
        <v>3</v>
      </c>
      <c r="G2061" s="258">
        <f>ROUNDUP(L1299/0.2,0)</f>
        <v>5</v>
      </c>
      <c r="H2061" s="288">
        <f t="shared" ref="H2061" si="3710">+ROUND(F2061*G2061,2)</f>
        <v>15</v>
      </c>
      <c r="I2061" s="287">
        <f>O1299</f>
        <v>3</v>
      </c>
      <c r="J2061" s="258">
        <f>ROUNDUP(P1299/0.2,0)</f>
        <v>5</v>
      </c>
      <c r="K2061" s="288">
        <f t="shared" ref="K2061" si="3711">+ROUND(I2061*J2061,2)</f>
        <v>15</v>
      </c>
      <c r="L2061" s="287">
        <f>S1299</f>
        <v>3</v>
      </c>
      <c r="M2061" s="258">
        <f>ROUNDUP(T1299/0.2,0)+1</f>
        <v>5</v>
      </c>
      <c r="N2061" s="288">
        <f t="shared" ref="N2061" si="3712">+ROUND(L2061*M2061,2)</f>
        <v>15</v>
      </c>
      <c r="O2061" s="287"/>
      <c r="P2061" s="258"/>
      <c r="Q2061" s="288"/>
    </row>
    <row r="2062" spans="1:17" x14ac:dyDescent="0.2">
      <c r="A2062" s="459"/>
      <c r="B2062" s="275" t="s">
        <v>367</v>
      </c>
      <c r="C2062" s="287"/>
      <c r="D2062" s="307"/>
      <c r="E2062" s="288"/>
      <c r="F2062" s="287"/>
      <c r="G2062" s="258"/>
      <c r="H2062" s="288"/>
      <c r="I2062" s="287"/>
      <c r="J2062" s="258"/>
      <c r="K2062" s="288"/>
      <c r="L2062" s="287"/>
      <c r="M2062" s="258"/>
      <c r="N2062" s="288"/>
      <c r="O2062" s="287">
        <f>C1300</f>
        <v>5</v>
      </c>
      <c r="P2062" s="258">
        <f>ROUNDUP(D1300/0.2,0)*4</f>
        <v>4</v>
      </c>
      <c r="Q2062" s="288">
        <f t="shared" ref="Q2062" si="3713">+ROUND(O2062*P2062,2)</f>
        <v>20</v>
      </c>
    </row>
    <row r="2063" spans="1:17" x14ac:dyDescent="0.2">
      <c r="A2063" s="460" t="s">
        <v>703</v>
      </c>
      <c r="B2063" s="275" t="s">
        <v>1017</v>
      </c>
      <c r="C2063" s="287">
        <f>F1301</f>
        <v>3</v>
      </c>
      <c r="D2063" s="307">
        <f>ROUNDUP(G1301/0.2,0)+1</f>
        <v>5</v>
      </c>
      <c r="E2063" s="288">
        <f t="shared" ref="E2063" si="3714">+ROUND(C2063*D2063,2)</f>
        <v>15</v>
      </c>
      <c r="F2063" s="287">
        <f>K1301</f>
        <v>3</v>
      </c>
      <c r="G2063" s="258">
        <f>ROUNDUP(L1301/0.2,0)</f>
        <v>5</v>
      </c>
      <c r="H2063" s="288">
        <f t="shared" ref="H2063" si="3715">+ROUND(F2063*G2063,2)</f>
        <v>15</v>
      </c>
      <c r="I2063" s="287">
        <f>O1301</f>
        <v>3</v>
      </c>
      <c r="J2063" s="258">
        <f>ROUNDUP(P1301/0.2,0)</f>
        <v>5</v>
      </c>
      <c r="K2063" s="288">
        <f t="shared" ref="K2063" si="3716">+ROUND(I2063*J2063,2)</f>
        <v>15</v>
      </c>
      <c r="L2063" s="287">
        <f>S1301</f>
        <v>3</v>
      </c>
      <c r="M2063" s="258">
        <f>ROUNDUP(T1301/0.2,0)+1</f>
        <v>5</v>
      </c>
      <c r="N2063" s="288">
        <f t="shared" ref="N2063" si="3717">+ROUND(L2063*M2063,2)</f>
        <v>15</v>
      </c>
      <c r="O2063" s="287"/>
      <c r="P2063" s="258"/>
      <c r="Q2063" s="288"/>
    </row>
    <row r="2064" spans="1:17" x14ac:dyDescent="0.2">
      <c r="A2064" s="459"/>
      <c r="B2064" s="275" t="s">
        <v>368</v>
      </c>
      <c r="C2064" s="287"/>
      <c r="D2064" s="307"/>
      <c r="E2064" s="288"/>
      <c r="F2064" s="287"/>
      <c r="G2064" s="258"/>
      <c r="H2064" s="288"/>
      <c r="I2064" s="287"/>
      <c r="J2064" s="258"/>
      <c r="K2064" s="288"/>
      <c r="L2064" s="287"/>
      <c r="M2064" s="258"/>
      <c r="N2064" s="288"/>
      <c r="O2064" s="287">
        <f>C1302</f>
        <v>5</v>
      </c>
      <c r="P2064" s="258">
        <f>ROUNDUP(D1302/0.2,0)*4</f>
        <v>4</v>
      </c>
      <c r="Q2064" s="288">
        <f t="shared" ref="Q2064" si="3718">+ROUND(O2064*P2064,2)</f>
        <v>20</v>
      </c>
    </row>
    <row r="2065" spans="1:17" x14ac:dyDescent="0.2">
      <c r="A2065" s="460" t="s">
        <v>704</v>
      </c>
      <c r="B2065" s="275" t="s">
        <v>1018</v>
      </c>
      <c r="C2065" s="287">
        <f>F1303</f>
        <v>3</v>
      </c>
      <c r="D2065" s="307">
        <f>ROUNDUP(G1303/0.2,0)+1</f>
        <v>5</v>
      </c>
      <c r="E2065" s="288">
        <f t="shared" ref="E2065" si="3719">+ROUND(C2065*D2065,2)</f>
        <v>15</v>
      </c>
      <c r="F2065" s="287">
        <f>K1303</f>
        <v>3</v>
      </c>
      <c r="G2065" s="258">
        <f>ROUNDUP(L1303/0.2,0)</f>
        <v>5</v>
      </c>
      <c r="H2065" s="288">
        <f t="shared" ref="H2065" si="3720">+ROUND(F2065*G2065,2)</f>
        <v>15</v>
      </c>
      <c r="I2065" s="287">
        <f>O1303</f>
        <v>3</v>
      </c>
      <c r="J2065" s="258">
        <f>ROUNDUP(P1303/0.2,0)</f>
        <v>5</v>
      </c>
      <c r="K2065" s="288">
        <f t="shared" ref="K2065" si="3721">+ROUND(I2065*J2065,2)</f>
        <v>15</v>
      </c>
      <c r="L2065" s="287">
        <f>S1303</f>
        <v>3</v>
      </c>
      <c r="M2065" s="258">
        <f>ROUNDUP(T1303/0.2,0)+1</f>
        <v>5</v>
      </c>
      <c r="N2065" s="288">
        <f t="shared" ref="N2065" si="3722">+ROUND(L2065*M2065,2)</f>
        <v>15</v>
      </c>
      <c r="O2065" s="287"/>
      <c r="P2065" s="258"/>
      <c r="Q2065" s="288"/>
    </row>
    <row r="2066" spans="1:17" x14ac:dyDescent="0.2">
      <c r="A2066" s="459"/>
      <c r="B2066" s="275" t="s">
        <v>369</v>
      </c>
      <c r="C2066" s="287"/>
      <c r="D2066" s="307"/>
      <c r="E2066" s="288"/>
      <c r="F2066" s="287"/>
      <c r="G2066" s="258"/>
      <c r="H2066" s="288"/>
      <c r="I2066" s="287"/>
      <c r="J2066" s="258"/>
      <c r="K2066" s="288"/>
      <c r="L2066" s="287"/>
      <c r="M2066" s="258"/>
      <c r="N2066" s="288"/>
      <c r="O2066" s="287">
        <f>C1304</f>
        <v>5</v>
      </c>
      <c r="P2066" s="258">
        <f>ROUNDUP(D1304/0.2,0)*4</f>
        <v>4</v>
      </c>
      <c r="Q2066" s="288">
        <f t="shared" ref="Q2066" si="3723">+ROUND(O2066*P2066,2)</f>
        <v>20</v>
      </c>
    </row>
    <row r="2067" spans="1:17" x14ac:dyDescent="0.2">
      <c r="A2067" s="460" t="s">
        <v>705</v>
      </c>
      <c r="B2067" s="275" t="s">
        <v>1019</v>
      </c>
      <c r="C2067" s="287">
        <f>F1305</f>
        <v>3</v>
      </c>
      <c r="D2067" s="307">
        <f>ROUNDUP(G1305/0.2,0)+1</f>
        <v>5</v>
      </c>
      <c r="E2067" s="288">
        <f t="shared" ref="E2067" si="3724">+ROUND(C2067*D2067,2)</f>
        <v>15</v>
      </c>
      <c r="F2067" s="287">
        <f>K1305</f>
        <v>3</v>
      </c>
      <c r="G2067" s="258">
        <f>ROUNDUP(L1305/0.2,0)</f>
        <v>5</v>
      </c>
      <c r="H2067" s="288">
        <f t="shared" ref="H2067" si="3725">+ROUND(F2067*G2067,2)</f>
        <v>15</v>
      </c>
      <c r="I2067" s="287">
        <f>O1305</f>
        <v>3</v>
      </c>
      <c r="J2067" s="258">
        <f>ROUNDUP(P1305/0.2,0)</f>
        <v>5</v>
      </c>
      <c r="K2067" s="288">
        <f t="shared" ref="K2067" si="3726">+ROUND(I2067*J2067,2)</f>
        <v>15</v>
      </c>
      <c r="L2067" s="287">
        <f>S1305</f>
        <v>3</v>
      </c>
      <c r="M2067" s="258">
        <f>ROUNDUP(T1305/0.2,0)+1</f>
        <v>5</v>
      </c>
      <c r="N2067" s="288">
        <f t="shared" ref="N2067" si="3727">+ROUND(L2067*M2067,2)</f>
        <v>15</v>
      </c>
      <c r="O2067" s="287"/>
      <c r="P2067" s="258"/>
      <c r="Q2067" s="288"/>
    </row>
    <row r="2068" spans="1:17" x14ac:dyDescent="0.2">
      <c r="A2068" s="459"/>
      <c r="B2068" s="275" t="s">
        <v>370</v>
      </c>
      <c r="C2068" s="287"/>
      <c r="D2068" s="307"/>
      <c r="E2068" s="288"/>
      <c r="F2068" s="287"/>
      <c r="G2068" s="258"/>
      <c r="H2068" s="288"/>
      <c r="I2068" s="287"/>
      <c r="J2068" s="258"/>
      <c r="K2068" s="288"/>
      <c r="L2068" s="287"/>
      <c r="M2068" s="258"/>
      <c r="N2068" s="288"/>
      <c r="O2068" s="287">
        <f>C1306</f>
        <v>5</v>
      </c>
      <c r="P2068" s="258">
        <f>ROUNDUP(D1306/0.2,0)*4</f>
        <v>4</v>
      </c>
      <c r="Q2068" s="288">
        <f t="shared" ref="Q2068" si="3728">+ROUND(O2068*P2068,2)</f>
        <v>20</v>
      </c>
    </row>
    <row r="2069" spans="1:17" x14ac:dyDescent="0.2">
      <c r="A2069" s="460" t="s">
        <v>706</v>
      </c>
      <c r="B2069" s="275" t="s">
        <v>1020</v>
      </c>
      <c r="C2069" s="287">
        <f>F1307</f>
        <v>3</v>
      </c>
      <c r="D2069" s="307">
        <f>ROUNDUP(G1307/0.2,0)+1</f>
        <v>5</v>
      </c>
      <c r="E2069" s="288">
        <f t="shared" ref="E2069" si="3729">+ROUND(C2069*D2069,2)</f>
        <v>15</v>
      </c>
      <c r="F2069" s="287">
        <f>K1307</f>
        <v>3</v>
      </c>
      <c r="G2069" s="258">
        <f>ROUNDUP(L1307/0.2,0)</f>
        <v>5</v>
      </c>
      <c r="H2069" s="288">
        <f t="shared" ref="H2069" si="3730">+ROUND(F2069*G2069,2)</f>
        <v>15</v>
      </c>
      <c r="I2069" s="287">
        <f>O1307</f>
        <v>3</v>
      </c>
      <c r="J2069" s="258">
        <f>ROUNDUP(P1307/0.2,0)</f>
        <v>5</v>
      </c>
      <c r="K2069" s="288">
        <f t="shared" ref="K2069" si="3731">+ROUND(I2069*J2069,2)</f>
        <v>15</v>
      </c>
      <c r="L2069" s="287">
        <f>S1307</f>
        <v>3</v>
      </c>
      <c r="M2069" s="258">
        <f>ROUNDUP(T1307/0.2,0)+1</f>
        <v>5</v>
      </c>
      <c r="N2069" s="288">
        <f t="shared" ref="N2069" si="3732">+ROUND(L2069*M2069,2)</f>
        <v>15</v>
      </c>
      <c r="O2069" s="287"/>
      <c r="P2069" s="258"/>
      <c r="Q2069" s="288"/>
    </row>
    <row r="2070" spans="1:17" x14ac:dyDescent="0.2">
      <c r="A2070" s="459"/>
      <c r="B2070" s="275" t="s">
        <v>371</v>
      </c>
      <c r="C2070" s="287"/>
      <c r="D2070" s="307"/>
      <c r="E2070" s="288"/>
      <c r="F2070" s="287"/>
      <c r="G2070" s="258"/>
      <c r="H2070" s="288"/>
      <c r="I2070" s="287"/>
      <c r="J2070" s="258"/>
      <c r="K2070" s="288"/>
      <c r="L2070" s="287"/>
      <c r="M2070" s="258"/>
      <c r="N2070" s="288"/>
      <c r="O2070" s="287">
        <f>C1308</f>
        <v>5</v>
      </c>
      <c r="P2070" s="258">
        <f>ROUNDUP(D1308/0.2,0)*4</f>
        <v>4</v>
      </c>
      <c r="Q2070" s="288">
        <f t="shared" ref="Q2070" si="3733">+ROUND(O2070*P2070,2)</f>
        <v>20</v>
      </c>
    </row>
    <row r="2071" spans="1:17" x14ac:dyDescent="0.2">
      <c r="A2071" s="460" t="s">
        <v>707</v>
      </c>
      <c r="B2071" s="275" t="s">
        <v>1021</v>
      </c>
      <c r="C2071" s="287">
        <f>F1309</f>
        <v>3</v>
      </c>
      <c r="D2071" s="307">
        <f>ROUNDUP(G1309/0.2,0)+1</f>
        <v>5</v>
      </c>
      <c r="E2071" s="288">
        <f t="shared" ref="E2071" si="3734">+ROUND(C2071*D2071,2)</f>
        <v>15</v>
      </c>
      <c r="F2071" s="287">
        <f>K1309</f>
        <v>3</v>
      </c>
      <c r="G2071" s="258">
        <f>ROUNDUP(L1309/0.2,0)</f>
        <v>7</v>
      </c>
      <c r="H2071" s="288">
        <f t="shared" ref="H2071" si="3735">+ROUND(F2071*G2071,2)</f>
        <v>21</v>
      </c>
      <c r="I2071" s="287">
        <f>O1309</f>
        <v>3</v>
      </c>
      <c r="J2071" s="258">
        <f>ROUNDUP(P1309/0.2,0)</f>
        <v>7</v>
      </c>
      <c r="K2071" s="288">
        <f t="shared" ref="K2071" si="3736">+ROUND(I2071*J2071,2)</f>
        <v>21</v>
      </c>
      <c r="L2071" s="287">
        <f>S1309</f>
        <v>3</v>
      </c>
      <c r="M2071" s="258">
        <f>ROUNDUP(T1309/0.2,0)+1</f>
        <v>5</v>
      </c>
      <c r="N2071" s="288">
        <f t="shared" ref="N2071" si="3737">+ROUND(L2071*M2071,2)</f>
        <v>15</v>
      </c>
      <c r="O2071" s="287"/>
      <c r="P2071" s="258"/>
      <c r="Q2071" s="288"/>
    </row>
    <row r="2072" spans="1:17" x14ac:dyDescent="0.2">
      <c r="A2072" s="459"/>
      <c r="B2072" s="275" t="s">
        <v>372</v>
      </c>
      <c r="C2072" s="287"/>
      <c r="D2072" s="307"/>
      <c r="E2072" s="288"/>
      <c r="F2072" s="287"/>
      <c r="G2072" s="258"/>
      <c r="H2072" s="288"/>
      <c r="I2072" s="287"/>
      <c r="J2072" s="258"/>
      <c r="K2072" s="288"/>
      <c r="L2072" s="287"/>
      <c r="M2072" s="258"/>
      <c r="N2072" s="288"/>
      <c r="O2072" s="287">
        <f>C1310</f>
        <v>5</v>
      </c>
      <c r="P2072" s="258">
        <f>ROUNDUP(D1310/0.2,0)*4</f>
        <v>4</v>
      </c>
      <c r="Q2072" s="288">
        <f t="shared" ref="Q2072" si="3738">+ROUND(O2072*P2072,2)</f>
        <v>20</v>
      </c>
    </row>
    <row r="2073" spans="1:17" x14ac:dyDescent="0.2">
      <c r="A2073" s="460" t="s">
        <v>708</v>
      </c>
      <c r="B2073" s="275" t="s">
        <v>1022</v>
      </c>
      <c r="C2073" s="287">
        <f>F1311</f>
        <v>3.06</v>
      </c>
      <c r="D2073" s="307">
        <f>ROUNDUP(G1311/0.2,0)+1</f>
        <v>5</v>
      </c>
      <c r="E2073" s="288">
        <f t="shared" ref="E2073" si="3739">+ROUND(C2073*D2073,2)</f>
        <v>15.3</v>
      </c>
      <c r="F2073" s="287">
        <f>K1311</f>
        <v>3.04</v>
      </c>
      <c r="G2073" s="258">
        <f>ROUNDUP(L1311/0.2,0)</f>
        <v>7</v>
      </c>
      <c r="H2073" s="288">
        <f t="shared" ref="H2073" si="3740">+ROUND(F2073*G2073,2)</f>
        <v>21.28</v>
      </c>
      <c r="I2073" s="287">
        <f>O1311</f>
        <v>2.99</v>
      </c>
      <c r="J2073" s="258">
        <f>ROUNDUP(P1311/0.2,0)</f>
        <v>7</v>
      </c>
      <c r="K2073" s="288">
        <f t="shared" ref="K2073" si="3741">+ROUND(I2073*J2073,2)</f>
        <v>20.93</v>
      </c>
      <c r="L2073" s="287">
        <f>S1311</f>
        <v>2.94</v>
      </c>
      <c r="M2073" s="258">
        <f>ROUNDUP(T1311/0.2,0)+1</f>
        <v>5</v>
      </c>
      <c r="N2073" s="288">
        <f t="shared" ref="N2073" si="3742">+ROUND(L2073*M2073,2)</f>
        <v>14.7</v>
      </c>
      <c r="O2073" s="287"/>
      <c r="P2073" s="258"/>
      <c r="Q2073" s="288"/>
    </row>
    <row r="2074" spans="1:17" x14ac:dyDescent="0.2">
      <c r="A2074" s="459"/>
      <c r="B2074" s="275" t="s">
        <v>373</v>
      </c>
      <c r="C2074" s="287"/>
      <c r="D2074" s="307"/>
      <c r="E2074" s="288"/>
      <c r="F2074" s="287"/>
      <c r="G2074" s="258"/>
      <c r="H2074" s="288"/>
      <c r="I2074" s="287"/>
      <c r="J2074" s="258"/>
      <c r="K2074" s="288"/>
      <c r="L2074" s="287"/>
      <c r="M2074" s="258"/>
      <c r="N2074" s="288"/>
      <c r="O2074" s="287">
        <f>C1312</f>
        <v>5</v>
      </c>
      <c r="P2074" s="258">
        <f>ROUNDUP(D1312/0.2,0)*4</f>
        <v>4</v>
      </c>
      <c r="Q2074" s="288">
        <f t="shared" ref="Q2074" si="3743">+ROUND(O2074*P2074,2)</f>
        <v>20</v>
      </c>
    </row>
    <row r="2075" spans="1:17" x14ac:dyDescent="0.2">
      <c r="A2075" s="460" t="s">
        <v>709</v>
      </c>
      <c r="B2075" s="275" t="s">
        <v>1023</v>
      </c>
      <c r="C2075" s="287">
        <f>F1313</f>
        <v>3.1</v>
      </c>
      <c r="D2075" s="307">
        <f>ROUNDUP(G1313/0.2,0)+1</f>
        <v>5</v>
      </c>
      <c r="E2075" s="288">
        <f t="shared" ref="E2075" si="3744">+ROUND(C2075*D2075,2)</f>
        <v>15.5</v>
      </c>
      <c r="F2075" s="287">
        <f>K1313</f>
        <v>3.05</v>
      </c>
      <c r="G2075" s="258">
        <f>ROUNDUP(L1313/0.2,0)</f>
        <v>7</v>
      </c>
      <c r="H2075" s="288">
        <f t="shared" ref="H2075" si="3745">+ROUND(F2075*G2075,2)</f>
        <v>21.35</v>
      </c>
      <c r="I2075" s="287">
        <f>O1313</f>
        <v>2.99</v>
      </c>
      <c r="J2075" s="258">
        <f>ROUNDUP(P1313/0.2,0)</f>
        <v>7</v>
      </c>
      <c r="K2075" s="288">
        <f t="shared" ref="K2075" si="3746">+ROUND(I2075*J2075,2)</f>
        <v>20.93</v>
      </c>
      <c r="L2075" s="287">
        <f>S1313</f>
        <v>2.94</v>
      </c>
      <c r="M2075" s="258">
        <f>ROUNDUP(T1313/0.2,0)+1</f>
        <v>5</v>
      </c>
      <c r="N2075" s="288">
        <f t="shared" ref="N2075" si="3747">+ROUND(L2075*M2075,2)</f>
        <v>14.7</v>
      </c>
      <c r="O2075" s="287"/>
      <c r="P2075" s="258"/>
      <c r="Q2075" s="288"/>
    </row>
    <row r="2076" spans="1:17" x14ac:dyDescent="0.2">
      <c r="A2076" s="459"/>
      <c r="B2076" s="275" t="s">
        <v>374</v>
      </c>
      <c r="C2076" s="287"/>
      <c r="D2076" s="307"/>
      <c r="E2076" s="288"/>
      <c r="F2076" s="287"/>
      <c r="G2076" s="258"/>
      <c r="H2076" s="288"/>
      <c r="I2076" s="287"/>
      <c r="J2076" s="258"/>
      <c r="K2076" s="288"/>
      <c r="L2076" s="287"/>
      <c r="M2076" s="258"/>
      <c r="N2076" s="288"/>
      <c r="O2076" s="287">
        <f>C1314</f>
        <v>5</v>
      </c>
      <c r="P2076" s="258">
        <f>ROUNDUP(D1314/0.2,0)*4</f>
        <v>4</v>
      </c>
      <c r="Q2076" s="288">
        <f t="shared" ref="Q2076" si="3748">+ROUND(O2076*P2076,2)</f>
        <v>20</v>
      </c>
    </row>
    <row r="2077" spans="1:17" x14ac:dyDescent="0.2">
      <c r="A2077" s="460" t="s">
        <v>710</v>
      </c>
      <c r="B2077" s="275" t="s">
        <v>1024</v>
      </c>
      <c r="C2077" s="287">
        <f>F1315</f>
        <v>3.1</v>
      </c>
      <c r="D2077" s="307">
        <f>ROUNDUP(G1315/0.2,0)+1</f>
        <v>5</v>
      </c>
      <c r="E2077" s="288">
        <f t="shared" ref="E2077" si="3749">+ROUND(C2077*D2077,2)</f>
        <v>15.5</v>
      </c>
      <c r="F2077" s="287">
        <f>K1315</f>
        <v>3.06</v>
      </c>
      <c r="G2077" s="258">
        <f>ROUNDUP(L1315/0.2,0)</f>
        <v>7</v>
      </c>
      <c r="H2077" s="288">
        <f t="shared" ref="H2077" si="3750">+ROUND(F2077*G2077,2)</f>
        <v>21.42</v>
      </c>
      <c r="I2077" s="287">
        <f>O1315</f>
        <v>2.99</v>
      </c>
      <c r="J2077" s="258">
        <f>ROUNDUP(P1315/0.2,0)</f>
        <v>7</v>
      </c>
      <c r="K2077" s="288">
        <f t="shared" ref="K2077" si="3751">+ROUND(I2077*J2077,2)</f>
        <v>20.93</v>
      </c>
      <c r="L2077" s="287">
        <f>S1315</f>
        <v>2.94</v>
      </c>
      <c r="M2077" s="258">
        <f>ROUNDUP(T1315/0.2,0)+1</f>
        <v>5</v>
      </c>
      <c r="N2077" s="288">
        <f t="shared" ref="N2077" si="3752">+ROUND(L2077*M2077,2)</f>
        <v>14.7</v>
      </c>
      <c r="O2077" s="287"/>
      <c r="P2077" s="258"/>
      <c r="Q2077" s="288"/>
    </row>
    <row r="2078" spans="1:17" x14ac:dyDescent="0.2">
      <c r="A2078" s="459"/>
      <c r="B2078" s="275" t="s">
        <v>375</v>
      </c>
      <c r="C2078" s="287"/>
      <c r="D2078" s="307"/>
      <c r="E2078" s="288"/>
      <c r="F2078" s="287"/>
      <c r="G2078" s="258"/>
      <c r="H2078" s="288"/>
      <c r="I2078" s="287"/>
      <c r="J2078" s="258"/>
      <c r="K2078" s="288"/>
      <c r="L2078" s="287"/>
      <c r="M2078" s="258"/>
      <c r="N2078" s="288"/>
      <c r="O2078" s="287">
        <f>C1316</f>
        <v>5</v>
      </c>
      <c r="P2078" s="258">
        <f>ROUNDUP(D1316/0.2,0)*4</f>
        <v>4</v>
      </c>
      <c r="Q2078" s="288">
        <f t="shared" ref="Q2078" si="3753">+ROUND(O2078*P2078,2)</f>
        <v>20</v>
      </c>
    </row>
    <row r="2079" spans="1:17" x14ac:dyDescent="0.2">
      <c r="A2079" s="460" t="s">
        <v>711</v>
      </c>
      <c r="B2079" s="275" t="s">
        <v>1025</v>
      </c>
      <c r="C2079" s="287">
        <f>F1317</f>
        <v>3.1</v>
      </c>
      <c r="D2079" s="307">
        <f>ROUNDUP(G1317/0.2,0)+1</f>
        <v>5</v>
      </c>
      <c r="E2079" s="288">
        <f t="shared" ref="E2079" si="3754">+ROUND(C2079*D2079,2)</f>
        <v>15.5</v>
      </c>
      <c r="F2079" s="287">
        <f>K1317</f>
        <v>3.06</v>
      </c>
      <c r="G2079" s="258">
        <f>ROUNDUP(L1317/0.2,0)</f>
        <v>7</v>
      </c>
      <c r="H2079" s="288">
        <f t="shared" ref="H2079" si="3755">+ROUND(F2079*G2079,2)</f>
        <v>21.42</v>
      </c>
      <c r="I2079" s="287">
        <f>O1317</f>
        <v>2.99</v>
      </c>
      <c r="J2079" s="258">
        <f>ROUNDUP(P1317/0.2,0)</f>
        <v>7</v>
      </c>
      <c r="K2079" s="288">
        <f t="shared" ref="K2079" si="3756">+ROUND(I2079*J2079,2)</f>
        <v>20.93</v>
      </c>
      <c r="L2079" s="287">
        <f>S1317</f>
        <v>2.94</v>
      </c>
      <c r="M2079" s="258">
        <f>ROUNDUP(T1317/0.2,0)+1</f>
        <v>5</v>
      </c>
      <c r="N2079" s="288">
        <f t="shared" ref="N2079" si="3757">+ROUND(L2079*M2079,2)</f>
        <v>14.7</v>
      </c>
      <c r="O2079" s="287"/>
      <c r="P2079" s="258"/>
      <c r="Q2079" s="288"/>
    </row>
    <row r="2080" spans="1:17" x14ac:dyDescent="0.2">
      <c r="A2080" s="459"/>
      <c r="B2080" s="275" t="s">
        <v>376</v>
      </c>
      <c r="C2080" s="287"/>
      <c r="D2080" s="307"/>
      <c r="E2080" s="288"/>
      <c r="F2080" s="287"/>
      <c r="G2080" s="258"/>
      <c r="H2080" s="288"/>
      <c r="I2080" s="287"/>
      <c r="J2080" s="258"/>
      <c r="K2080" s="288"/>
      <c r="L2080" s="287"/>
      <c r="M2080" s="258"/>
      <c r="N2080" s="288"/>
      <c r="O2080" s="287">
        <f>C1318</f>
        <v>5</v>
      </c>
      <c r="P2080" s="258">
        <f>ROUNDUP(D1318/0.2,0)*4</f>
        <v>4</v>
      </c>
      <c r="Q2080" s="288">
        <f t="shared" ref="Q2080" si="3758">+ROUND(O2080*P2080,2)</f>
        <v>20</v>
      </c>
    </row>
    <row r="2081" spans="1:17" x14ac:dyDescent="0.2">
      <c r="A2081" s="460" t="s">
        <v>712</v>
      </c>
      <c r="B2081" s="275" t="s">
        <v>1026</v>
      </c>
      <c r="C2081" s="287">
        <f>F1319</f>
        <v>3.01</v>
      </c>
      <c r="D2081" s="307">
        <f>ROUNDUP(G1319/0.2,0)+1</f>
        <v>5</v>
      </c>
      <c r="E2081" s="288">
        <f t="shared" ref="E2081" si="3759">+ROUND(C2081*D2081,2)</f>
        <v>15.05</v>
      </c>
      <c r="F2081" s="287">
        <f>K1319</f>
        <v>3</v>
      </c>
      <c r="G2081" s="258">
        <f>ROUNDUP(L1319/0.2,0)</f>
        <v>7</v>
      </c>
      <c r="H2081" s="288">
        <f t="shared" ref="H2081" si="3760">+ROUND(F2081*G2081,2)</f>
        <v>21</v>
      </c>
      <c r="I2081" s="287">
        <f>O1319</f>
        <v>3</v>
      </c>
      <c r="J2081" s="258">
        <f>ROUNDUP(P1319/0.2,0)</f>
        <v>7</v>
      </c>
      <c r="K2081" s="288">
        <f t="shared" ref="K2081" si="3761">+ROUND(I2081*J2081,2)</f>
        <v>21</v>
      </c>
      <c r="L2081" s="287">
        <f>S1319</f>
        <v>3</v>
      </c>
      <c r="M2081" s="258">
        <f>ROUNDUP(T1319/0.2,0)+1</f>
        <v>5</v>
      </c>
      <c r="N2081" s="288">
        <f t="shared" ref="N2081" si="3762">+ROUND(L2081*M2081,2)</f>
        <v>15</v>
      </c>
      <c r="O2081" s="287"/>
      <c r="P2081" s="258"/>
      <c r="Q2081" s="288"/>
    </row>
    <row r="2082" spans="1:17" x14ac:dyDescent="0.2">
      <c r="A2082" s="459"/>
      <c r="B2082" s="275" t="s">
        <v>377</v>
      </c>
      <c r="C2082" s="287"/>
      <c r="D2082" s="307"/>
      <c r="E2082" s="288"/>
      <c r="F2082" s="287"/>
      <c r="G2082" s="258"/>
      <c r="H2082" s="288"/>
      <c r="I2082" s="287"/>
      <c r="J2082" s="258"/>
      <c r="K2082" s="288"/>
      <c r="L2082" s="287"/>
      <c r="M2082" s="258"/>
      <c r="N2082" s="288"/>
      <c r="O2082" s="287">
        <f>C1320</f>
        <v>5</v>
      </c>
      <c r="P2082" s="258">
        <f>ROUNDUP(D1320/0.2,0)*4</f>
        <v>4</v>
      </c>
      <c r="Q2082" s="288">
        <f t="shared" ref="Q2082" si="3763">+ROUND(O2082*P2082,2)</f>
        <v>20</v>
      </c>
    </row>
    <row r="2083" spans="1:17" x14ac:dyDescent="0.2">
      <c r="A2083" s="460" t="s">
        <v>713</v>
      </c>
      <c r="B2083" s="275" t="s">
        <v>1027</v>
      </c>
      <c r="C2083" s="287">
        <f>F1321</f>
        <v>3</v>
      </c>
      <c r="D2083" s="307">
        <f>ROUNDUP(G1321/0.2,0)+1</f>
        <v>5</v>
      </c>
      <c r="E2083" s="288">
        <f t="shared" ref="E2083" si="3764">+ROUND(C2083*D2083,2)</f>
        <v>15</v>
      </c>
      <c r="F2083" s="287">
        <f>K1321</f>
        <v>3</v>
      </c>
      <c r="G2083" s="258">
        <f>ROUNDUP(L1321/0.2,0)</f>
        <v>7</v>
      </c>
      <c r="H2083" s="288">
        <f t="shared" ref="H2083" si="3765">+ROUND(F2083*G2083,2)</f>
        <v>21</v>
      </c>
      <c r="I2083" s="287">
        <f>O1321</f>
        <v>3</v>
      </c>
      <c r="J2083" s="258">
        <f>ROUNDUP(P1321/0.2,0)</f>
        <v>7</v>
      </c>
      <c r="K2083" s="288">
        <f t="shared" ref="K2083" si="3766">+ROUND(I2083*J2083,2)</f>
        <v>21</v>
      </c>
      <c r="L2083" s="287">
        <f>S1321</f>
        <v>3</v>
      </c>
      <c r="M2083" s="258">
        <f>ROUNDUP(T1321/0.2,0)+1</f>
        <v>5</v>
      </c>
      <c r="N2083" s="288">
        <f t="shared" ref="N2083" si="3767">+ROUND(L2083*M2083,2)</f>
        <v>15</v>
      </c>
      <c r="O2083" s="287"/>
      <c r="P2083" s="258"/>
      <c r="Q2083" s="288"/>
    </row>
    <row r="2084" spans="1:17" x14ac:dyDescent="0.2">
      <c r="A2084" s="459"/>
      <c r="B2084" s="275" t="s">
        <v>378</v>
      </c>
      <c r="C2084" s="287"/>
      <c r="D2084" s="307"/>
      <c r="E2084" s="288"/>
      <c r="F2084" s="287"/>
      <c r="G2084" s="258"/>
      <c r="H2084" s="288"/>
      <c r="I2084" s="287"/>
      <c r="J2084" s="258"/>
      <c r="K2084" s="288"/>
      <c r="L2084" s="287"/>
      <c r="M2084" s="258"/>
      <c r="N2084" s="288"/>
      <c r="O2084" s="287">
        <f>C1322</f>
        <v>5</v>
      </c>
      <c r="P2084" s="258">
        <f>ROUNDUP(D1322/0.2,0)*4</f>
        <v>4</v>
      </c>
      <c r="Q2084" s="288">
        <f t="shared" ref="Q2084" si="3768">+ROUND(O2084*P2084,2)</f>
        <v>20</v>
      </c>
    </row>
    <row r="2085" spans="1:17" x14ac:dyDescent="0.2">
      <c r="A2085" s="460" t="s">
        <v>714</v>
      </c>
      <c r="B2085" s="275" t="s">
        <v>1028</v>
      </c>
      <c r="C2085" s="287">
        <f>F1323</f>
        <v>3</v>
      </c>
      <c r="D2085" s="307">
        <f>ROUNDUP(G1323/0.2,0)+1</f>
        <v>5</v>
      </c>
      <c r="E2085" s="288">
        <f t="shared" ref="E2085" si="3769">+ROUND(C2085*D2085,2)</f>
        <v>15</v>
      </c>
      <c r="F2085" s="287">
        <f>K1323</f>
        <v>3</v>
      </c>
      <c r="G2085" s="258">
        <f>ROUNDUP(L1323/0.2,0)</f>
        <v>5</v>
      </c>
      <c r="H2085" s="288">
        <f t="shared" ref="H2085" si="3770">+ROUND(F2085*G2085,2)</f>
        <v>15</v>
      </c>
      <c r="I2085" s="287">
        <f>O1323</f>
        <v>3</v>
      </c>
      <c r="J2085" s="258">
        <f>ROUNDUP(P1323/0.2,0)</f>
        <v>5</v>
      </c>
      <c r="K2085" s="288">
        <f t="shared" ref="K2085" si="3771">+ROUND(I2085*J2085,2)</f>
        <v>15</v>
      </c>
      <c r="L2085" s="287">
        <f>S1323</f>
        <v>3</v>
      </c>
      <c r="M2085" s="258">
        <f>ROUNDUP(T1323/0.2,0)+1</f>
        <v>5</v>
      </c>
      <c r="N2085" s="288">
        <f t="shared" ref="N2085" si="3772">+ROUND(L2085*M2085,2)</f>
        <v>15</v>
      </c>
      <c r="O2085" s="287"/>
      <c r="P2085" s="258"/>
      <c r="Q2085" s="288"/>
    </row>
    <row r="2086" spans="1:17" x14ac:dyDescent="0.2">
      <c r="A2086" s="459"/>
      <c r="B2086" s="275" t="s">
        <v>379</v>
      </c>
      <c r="C2086" s="287"/>
      <c r="D2086" s="307"/>
      <c r="E2086" s="288"/>
      <c r="F2086" s="287"/>
      <c r="G2086" s="258"/>
      <c r="H2086" s="288"/>
      <c r="I2086" s="287"/>
      <c r="J2086" s="258"/>
      <c r="K2086" s="288"/>
      <c r="L2086" s="287"/>
      <c r="M2086" s="258"/>
      <c r="N2086" s="288"/>
      <c r="O2086" s="287">
        <f>C1324</f>
        <v>5</v>
      </c>
      <c r="P2086" s="258">
        <f>ROUNDUP(D1324/0.2,0)*4</f>
        <v>4</v>
      </c>
      <c r="Q2086" s="288">
        <f t="shared" ref="Q2086" si="3773">+ROUND(O2086*P2086,2)</f>
        <v>20</v>
      </c>
    </row>
    <row r="2087" spans="1:17" x14ac:dyDescent="0.2">
      <c r="A2087" s="460" t="s">
        <v>715</v>
      </c>
      <c r="B2087" s="275" t="s">
        <v>1029</v>
      </c>
      <c r="C2087" s="287">
        <f>F1325</f>
        <v>3</v>
      </c>
      <c r="D2087" s="307">
        <f>ROUNDUP(G1325/0.2,0)+1</f>
        <v>5</v>
      </c>
      <c r="E2087" s="288">
        <f t="shared" ref="E2087" si="3774">+ROUND(C2087*D2087,2)</f>
        <v>15</v>
      </c>
      <c r="F2087" s="287">
        <f>K1325</f>
        <v>3</v>
      </c>
      <c r="G2087" s="258">
        <f>ROUNDUP(L1325/0.2,0)</f>
        <v>5</v>
      </c>
      <c r="H2087" s="288">
        <f t="shared" ref="H2087" si="3775">+ROUND(F2087*G2087,2)</f>
        <v>15</v>
      </c>
      <c r="I2087" s="287">
        <f>O1325</f>
        <v>3</v>
      </c>
      <c r="J2087" s="258">
        <f>ROUNDUP(P1325/0.2,0)</f>
        <v>5</v>
      </c>
      <c r="K2087" s="288">
        <f t="shared" ref="K2087" si="3776">+ROUND(I2087*J2087,2)</f>
        <v>15</v>
      </c>
      <c r="L2087" s="287">
        <f>S1325</f>
        <v>3</v>
      </c>
      <c r="M2087" s="258">
        <f>ROUNDUP(T1325/0.2,0)+1</f>
        <v>5</v>
      </c>
      <c r="N2087" s="288">
        <f t="shared" ref="N2087" si="3777">+ROUND(L2087*M2087,2)</f>
        <v>15</v>
      </c>
      <c r="O2087" s="287"/>
      <c r="P2087" s="258"/>
      <c r="Q2087" s="288"/>
    </row>
    <row r="2088" spans="1:17" x14ac:dyDescent="0.2">
      <c r="A2088" s="459"/>
      <c r="B2088" s="275" t="s">
        <v>380</v>
      </c>
      <c r="C2088" s="287"/>
      <c r="D2088" s="307"/>
      <c r="E2088" s="288"/>
      <c r="F2088" s="287"/>
      <c r="G2088" s="258"/>
      <c r="H2088" s="288"/>
      <c r="I2088" s="287"/>
      <c r="J2088" s="258"/>
      <c r="K2088" s="288"/>
      <c r="L2088" s="287"/>
      <c r="M2088" s="258"/>
      <c r="N2088" s="288"/>
      <c r="O2088" s="287">
        <f>C1326</f>
        <v>5</v>
      </c>
      <c r="P2088" s="258">
        <f>ROUNDUP(D1326/0.2,0)*4</f>
        <v>4</v>
      </c>
      <c r="Q2088" s="288">
        <f t="shared" ref="Q2088" si="3778">+ROUND(O2088*P2088,2)</f>
        <v>20</v>
      </c>
    </row>
    <row r="2089" spans="1:17" x14ac:dyDescent="0.2">
      <c r="A2089" s="460" t="s">
        <v>716</v>
      </c>
      <c r="B2089" s="275" t="s">
        <v>1030</v>
      </c>
      <c r="C2089" s="287">
        <f>F1327</f>
        <v>3</v>
      </c>
      <c r="D2089" s="307">
        <f>ROUNDUP(G1327/0.2,0)+1</f>
        <v>5</v>
      </c>
      <c r="E2089" s="288">
        <f t="shared" ref="E2089" si="3779">+ROUND(C2089*D2089,2)</f>
        <v>15</v>
      </c>
      <c r="F2089" s="287">
        <f>K1327</f>
        <v>3</v>
      </c>
      <c r="G2089" s="258">
        <f>ROUNDUP(L1327/0.2,0)</f>
        <v>5</v>
      </c>
      <c r="H2089" s="288">
        <f t="shared" ref="H2089" si="3780">+ROUND(F2089*G2089,2)</f>
        <v>15</v>
      </c>
      <c r="I2089" s="287">
        <f>O1327</f>
        <v>3</v>
      </c>
      <c r="J2089" s="258">
        <f>ROUNDUP(P1327/0.2,0)</f>
        <v>5</v>
      </c>
      <c r="K2089" s="288">
        <f t="shared" ref="K2089" si="3781">+ROUND(I2089*J2089,2)</f>
        <v>15</v>
      </c>
      <c r="L2089" s="287">
        <f>S1327</f>
        <v>3</v>
      </c>
      <c r="M2089" s="258">
        <f>ROUNDUP(T1327/0.2,0)+1</f>
        <v>5</v>
      </c>
      <c r="N2089" s="288">
        <f t="shared" ref="N2089" si="3782">+ROUND(L2089*M2089,2)</f>
        <v>15</v>
      </c>
      <c r="O2089" s="287"/>
      <c r="P2089" s="258"/>
      <c r="Q2089" s="288"/>
    </row>
    <row r="2090" spans="1:17" x14ac:dyDescent="0.2">
      <c r="A2090" s="459"/>
      <c r="B2090" s="275" t="s">
        <v>381</v>
      </c>
      <c r="C2090" s="287"/>
      <c r="D2090" s="307"/>
      <c r="E2090" s="288"/>
      <c r="F2090" s="287"/>
      <c r="G2090" s="258"/>
      <c r="H2090" s="288"/>
      <c r="I2090" s="287"/>
      <c r="J2090" s="258"/>
      <c r="K2090" s="288"/>
      <c r="L2090" s="287"/>
      <c r="M2090" s="258"/>
      <c r="N2090" s="288"/>
      <c r="O2090" s="287">
        <f>C1328</f>
        <v>5</v>
      </c>
      <c r="P2090" s="258">
        <f>ROUNDUP(D1328/0.2,0)*4</f>
        <v>4</v>
      </c>
      <c r="Q2090" s="288">
        <f t="shared" ref="Q2090" si="3783">+ROUND(O2090*P2090,2)</f>
        <v>20</v>
      </c>
    </row>
    <row r="2091" spans="1:17" x14ac:dyDescent="0.2">
      <c r="A2091" s="460" t="s">
        <v>717</v>
      </c>
      <c r="B2091" s="275" t="s">
        <v>1031</v>
      </c>
      <c r="C2091" s="287">
        <f>F1329</f>
        <v>3</v>
      </c>
      <c r="D2091" s="307">
        <f>ROUNDUP(G1329/0.2,0)+1</f>
        <v>5</v>
      </c>
      <c r="E2091" s="288">
        <f t="shared" ref="E2091" si="3784">+ROUND(C2091*D2091,2)</f>
        <v>15</v>
      </c>
      <c r="F2091" s="287">
        <f>K1329</f>
        <v>3</v>
      </c>
      <c r="G2091" s="258">
        <f>ROUNDUP(L1329/0.2,0)</f>
        <v>5</v>
      </c>
      <c r="H2091" s="288">
        <f t="shared" ref="H2091" si="3785">+ROUND(F2091*G2091,2)</f>
        <v>15</v>
      </c>
      <c r="I2091" s="287">
        <f>O1329</f>
        <v>3</v>
      </c>
      <c r="J2091" s="258">
        <f>ROUNDUP(P1329/0.2,0)</f>
        <v>5</v>
      </c>
      <c r="K2091" s="288">
        <f t="shared" ref="K2091" si="3786">+ROUND(I2091*J2091,2)</f>
        <v>15</v>
      </c>
      <c r="L2091" s="287">
        <f>S1329</f>
        <v>3</v>
      </c>
      <c r="M2091" s="258">
        <f>ROUNDUP(T1329/0.2,0)+1</f>
        <v>5</v>
      </c>
      <c r="N2091" s="288">
        <f t="shared" ref="N2091" si="3787">+ROUND(L2091*M2091,2)</f>
        <v>15</v>
      </c>
      <c r="O2091" s="287"/>
      <c r="P2091" s="258"/>
      <c r="Q2091" s="288"/>
    </row>
    <row r="2092" spans="1:17" x14ac:dyDescent="0.2">
      <c r="A2092" s="459"/>
      <c r="B2092" s="275" t="s">
        <v>382</v>
      </c>
      <c r="C2092" s="287"/>
      <c r="D2092" s="307"/>
      <c r="E2092" s="288"/>
      <c r="F2092" s="287"/>
      <c r="G2092" s="258"/>
      <c r="H2092" s="288"/>
      <c r="I2092" s="287"/>
      <c r="J2092" s="258"/>
      <c r="K2092" s="288"/>
      <c r="L2092" s="287"/>
      <c r="M2092" s="258"/>
      <c r="N2092" s="288"/>
      <c r="O2092" s="287">
        <f>C1330</f>
        <v>5</v>
      </c>
      <c r="P2092" s="258">
        <f>ROUNDUP(D1330/0.2,0)*4</f>
        <v>4</v>
      </c>
      <c r="Q2092" s="288">
        <f t="shared" ref="Q2092" si="3788">+ROUND(O2092*P2092,2)</f>
        <v>20</v>
      </c>
    </row>
    <row r="2093" spans="1:17" x14ac:dyDescent="0.2">
      <c r="A2093" s="460" t="s">
        <v>718</v>
      </c>
      <c r="B2093" s="275" t="s">
        <v>1032</v>
      </c>
      <c r="C2093" s="287">
        <f>F1331</f>
        <v>3</v>
      </c>
      <c r="D2093" s="307">
        <f>ROUNDUP(G1331/0.2,0)+1</f>
        <v>5</v>
      </c>
      <c r="E2093" s="288">
        <f t="shared" ref="E2093" si="3789">+ROUND(C2093*D2093,2)</f>
        <v>15</v>
      </c>
      <c r="F2093" s="287">
        <f>K1331</f>
        <v>3</v>
      </c>
      <c r="G2093" s="258">
        <f>ROUNDUP(L1331/0.2,0)</f>
        <v>5</v>
      </c>
      <c r="H2093" s="288">
        <f t="shared" ref="H2093" si="3790">+ROUND(F2093*G2093,2)</f>
        <v>15</v>
      </c>
      <c r="I2093" s="287">
        <f>O1331</f>
        <v>3</v>
      </c>
      <c r="J2093" s="258">
        <f>ROUNDUP(P1331/0.2,0)</f>
        <v>5</v>
      </c>
      <c r="K2093" s="288">
        <f t="shared" ref="K2093" si="3791">+ROUND(I2093*J2093,2)</f>
        <v>15</v>
      </c>
      <c r="L2093" s="287">
        <f>S1331</f>
        <v>3</v>
      </c>
      <c r="M2093" s="258">
        <f>ROUNDUP(T1331/0.2,0)+1</f>
        <v>5</v>
      </c>
      <c r="N2093" s="288">
        <f t="shared" ref="N2093" si="3792">+ROUND(L2093*M2093,2)</f>
        <v>15</v>
      </c>
      <c r="O2093" s="287"/>
      <c r="P2093" s="258"/>
      <c r="Q2093" s="288"/>
    </row>
    <row r="2094" spans="1:17" x14ac:dyDescent="0.2">
      <c r="A2094" s="459"/>
      <c r="B2094" s="275" t="s">
        <v>383</v>
      </c>
      <c r="C2094" s="287"/>
      <c r="D2094" s="307"/>
      <c r="E2094" s="288"/>
      <c r="F2094" s="287"/>
      <c r="G2094" s="258"/>
      <c r="H2094" s="288"/>
      <c r="I2094" s="287"/>
      <c r="J2094" s="258"/>
      <c r="K2094" s="288"/>
      <c r="L2094" s="287"/>
      <c r="M2094" s="258"/>
      <c r="N2094" s="288"/>
      <c r="O2094" s="287">
        <f>C1332</f>
        <v>5</v>
      </c>
      <c r="P2094" s="258">
        <f>ROUNDUP(D1332/0.2,0)*4</f>
        <v>4</v>
      </c>
      <c r="Q2094" s="288">
        <f t="shared" ref="Q2094" si="3793">+ROUND(O2094*P2094,2)</f>
        <v>20</v>
      </c>
    </row>
    <row r="2095" spans="1:17" x14ac:dyDescent="0.2">
      <c r="A2095" s="460" t="s">
        <v>719</v>
      </c>
      <c r="B2095" s="275" t="s">
        <v>1033</v>
      </c>
      <c r="C2095" s="287">
        <f>F1333</f>
        <v>3</v>
      </c>
      <c r="D2095" s="307">
        <f>ROUNDUP(G1333/0.2,0)+1</f>
        <v>5</v>
      </c>
      <c r="E2095" s="288">
        <f t="shared" ref="E2095" si="3794">+ROUND(C2095*D2095,2)</f>
        <v>15</v>
      </c>
      <c r="F2095" s="287">
        <f>K1333</f>
        <v>3</v>
      </c>
      <c r="G2095" s="258">
        <f>ROUNDUP(L1333/0.2,0)</f>
        <v>5</v>
      </c>
      <c r="H2095" s="288">
        <f t="shared" ref="H2095" si="3795">+ROUND(F2095*G2095,2)</f>
        <v>15</v>
      </c>
      <c r="I2095" s="287">
        <f>O1333</f>
        <v>3</v>
      </c>
      <c r="J2095" s="258">
        <f>ROUNDUP(P1333/0.2,0)</f>
        <v>5</v>
      </c>
      <c r="K2095" s="288">
        <f t="shared" ref="K2095" si="3796">+ROUND(I2095*J2095,2)</f>
        <v>15</v>
      </c>
      <c r="L2095" s="287">
        <f>S1333</f>
        <v>3</v>
      </c>
      <c r="M2095" s="258">
        <f>ROUNDUP(T1333/0.2,0)+1</f>
        <v>5</v>
      </c>
      <c r="N2095" s="288">
        <f t="shared" ref="N2095" si="3797">+ROUND(L2095*M2095,2)</f>
        <v>15</v>
      </c>
      <c r="O2095" s="287"/>
      <c r="P2095" s="258"/>
      <c r="Q2095" s="288"/>
    </row>
    <row r="2096" spans="1:17" x14ac:dyDescent="0.2">
      <c r="A2096" s="459"/>
      <c r="B2096" s="275" t="s">
        <v>384</v>
      </c>
      <c r="C2096" s="287"/>
      <c r="D2096" s="307"/>
      <c r="E2096" s="288"/>
      <c r="F2096" s="287"/>
      <c r="G2096" s="258"/>
      <c r="H2096" s="288"/>
      <c r="I2096" s="287"/>
      <c r="J2096" s="258"/>
      <c r="K2096" s="288"/>
      <c r="L2096" s="287"/>
      <c r="M2096" s="258"/>
      <c r="N2096" s="288"/>
      <c r="O2096" s="287">
        <f>C1334</f>
        <v>5</v>
      </c>
      <c r="P2096" s="258">
        <f>ROUNDUP(D1334/0.2,0)*4</f>
        <v>4</v>
      </c>
      <c r="Q2096" s="288">
        <f t="shared" ref="Q2096" si="3798">+ROUND(O2096*P2096,2)</f>
        <v>20</v>
      </c>
    </row>
    <row r="2097" spans="1:17" x14ac:dyDescent="0.2">
      <c r="A2097" s="460" t="s">
        <v>720</v>
      </c>
      <c r="B2097" s="275" t="s">
        <v>1034</v>
      </c>
      <c r="C2097" s="287">
        <f>F1335</f>
        <v>3</v>
      </c>
      <c r="D2097" s="307">
        <f>ROUNDUP(G1335/0.2,0)+1</f>
        <v>5</v>
      </c>
      <c r="E2097" s="288">
        <f t="shared" ref="E2097" si="3799">+ROUND(C2097*D2097,2)</f>
        <v>15</v>
      </c>
      <c r="F2097" s="287">
        <f>K1335</f>
        <v>3</v>
      </c>
      <c r="G2097" s="258">
        <f>ROUNDUP(L1335/0.2,0)</f>
        <v>5</v>
      </c>
      <c r="H2097" s="288">
        <f t="shared" ref="H2097" si="3800">+ROUND(F2097*G2097,2)</f>
        <v>15</v>
      </c>
      <c r="I2097" s="287">
        <f>O1335</f>
        <v>3</v>
      </c>
      <c r="J2097" s="258">
        <f>ROUNDUP(P1335/0.2,0)</f>
        <v>5</v>
      </c>
      <c r="K2097" s="288">
        <f t="shared" ref="K2097" si="3801">+ROUND(I2097*J2097,2)</f>
        <v>15</v>
      </c>
      <c r="L2097" s="287">
        <f>S1335</f>
        <v>3</v>
      </c>
      <c r="M2097" s="258">
        <f>ROUNDUP(T1335/0.2,0)+1</f>
        <v>5</v>
      </c>
      <c r="N2097" s="288">
        <f t="shared" ref="N2097" si="3802">+ROUND(L2097*M2097,2)</f>
        <v>15</v>
      </c>
      <c r="O2097" s="287"/>
      <c r="P2097" s="258"/>
      <c r="Q2097" s="288"/>
    </row>
    <row r="2098" spans="1:17" x14ac:dyDescent="0.2">
      <c r="A2098" s="459"/>
      <c r="B2098" s="275" t="s">
        <v>385</v>
      </c>
      <c r="C2098" s="287"/>
      <c r="D2098" s="307"/>
      <c r="E2098" s="288"/>
      <c r="F2098" s="287"/>
      <c r="G2098" s="258"/>
      <c r="H2098" s="288"/>
      <c r="I2098" s="287"/>
      <c r="J2098" s="258"/>
      <c r="K2098" s="288"/>
      <c r="L2098" s="287"/>
      <c r="M2098" s="258"/>
      <c r="N2098" s="288"/>
      <c r="O2098" s="287">
        <f>C1336</f>
        <v>5</v>
      </c>
      <c r="P2098" s="258">
        <f>ROUNDUP(D1336/0.2,0)*4</f>
        <v>4</v>
      </c>
      <c r="Q2098" s="288">
        <f t="shared" ref="Q2098" si="3803">+ROUND(O2098*P2098,2)</f>
        <v>20</v>
      </c>
    </row>
    <row r="2099" spans="1:17" x14ac:dyDescent="0.2">
      <c r="A2099" s="460" t="s">
        <v>721</v>
      </c>
      <c r="B2099" s="275" t="s">
        <v>1035</v>
      </c>
      <c r="C2099" s="287">
        <f>F1337</f>
        <v>3</v>
      </c>
      <c r="D2099" s="307">
        <f>ROUNDUP(G1337/0.2,0)+1</f>
        <v>5</v>
      </c>
      <c r="E2099" s="288">
        <f t="shared" ref="E2099" si="3804">+ROUND(C2099*D2099,2)</f>
        <v>15</v>
      </c>
      <c r="F2099" s="287">
        <f>K1337</f>
        <v>3</v>
      </c>
      <c r="G2099" s="258">
        <f>ROUNDUP(L1337/0.2,0)</f>
        <v>5</v>
      </c>
      <c r="H2099" s="288">
        <f t="shared" ref="H2099" si="3805">+ROUND(F2099*G2099,2)</f>
        <v>15</v>
      </c>
      <c r="I2099" s="287">
        <f>O1337</f>
        <v>3</v>
      </c>
      <c r="J2099" s="258">
        <f>ROUNDUP(P1337/0.2,0)</f>
        <v>5</v>
      </c>
      <c r="K2099" s="288">
        <f t="shared" ref="K2099" si="3806">+ROUND(I2099*J2099,2)</f>
        <v>15</v>
      </c>
      <c r="L2099" s="287">
        <f>S1337</f>
        <v>3</v>
      </c>
      <c r="M2099" s="258">
        <f>ROUNDUP(T1337/0.2,0)+1</f>
        <v>5</v>
      </c>
      <c r="N2099" s="288">
        <f t="shared" ref="N2099" si="3807">+ROUND(L2099*M2099,2)</f>
        <v>15</v>
      </c>
      <c r="O2099" s="287"/>
      <c r="P2099" s="258"/>
      <c r="Q2099" s="288"/>
    </row>
    <row r="2100" spans="1:17" x14ac:dyDescent="0.2">
      <c r="A2100" s="459"/>
      <c r="B2100" s="275" t="s">
        <v>386</v>
      </c>
      <c r="C2100" s="287"/>
      <c r="D2100" s="307"/>
      <c r="E2100" s="288"/>
      <c r="F2100" s="287"/>
      <c r="G2100" s="258"/>
      <c r="H2100" s="288"/>
      <c r="I2100" s="287"/>
      <c r="J2100" s="258"/>
      <c r="K2100" s="288"/>
      <c r="L2100" s="287"/>
      <c r="M2100" s="258"/>
      <c r="N2100" s="288"/>
      <c r="O2100" s="287">
        <f>C1338</f>
        <v>5</v>
      </c>
      <c r="P2100" s="258">
        <f>ROUNDUP(D1338/0.2,0)*4</f>
        <v>4</v>
      </c>
      <c r="Q2100" s="288">
        <f t="shared" ref="Q2100" si="3808">+ROUND(O2100*P2100,2)</f>
        <v>20</v>
      </c>
    </row>
    <row r="2101" spans="1:17" x14ac:dyDescent="0.2">
      <c r="A2101" s="460" t="s">
        <v>722</v>
      </c>
      <c r="B2101" s="275" t="s">
        <v>1036</v>
      </c>
      <c r="C2101" s="287">
        <f>F1339</f>
        <v>3.07</v>
      </c>
      <c r="D2101" s="307">
        <f>ROUNDUP(G1339/0.2,0)+1</f>
        <v>5</v>
      </c>
      <c r="E2101" s="288">
        <f t="shared" ref="E2101" si="3809">+ROUND(C2101*D2101,2)</f>
        <v>15.35</v>
      </c>
      <c r="F2101" s="287">
        <f>K1339</f>
        <v>3.01</v>
      </c>
      <c r="G2101" s="258">
        <f>ROUNDUP(L1339/0.2,0)</f>
        <v>5</v>
      </c>
      <c r="H2101" s="288">
        <f t="shared" ref="H2101" si="3810">+ROUND(F2101*G2101,2)</f>
        <v>15.05</v>
      </c>
      <c r="I2101" s="287">
        <f>O1339</f>
        <v>3</v>
      </c>
      <c r="J2101" s="258">
        <f>ROUNDUP(P1339/0.2,0)</f>
        <v>5</v>
      </c>
      <c r="K2101" s="288">
        <f t="shared" ref="K2101" si="3811">+ROUND(I2101*J2101,2)</f>
        <v>15</v>
      </c>
      <c r="L2101" s="287">
        <f>S1339</f>
        <v>3</v>
      </c>
      <c r="M2101" s="258">
        <f>ROUNDUP(T1339/0.2,0)+1</f>
        <v>5</v>
      </c>
      <c r="N2101" s="288">
        <f t="shared" ref="N2101" si="3812">+ROUND(L2101*M2101,2)</f>
        <v>15</v>
      </c>
      <c r="O2101" s="287"/>
      <c r="P2101" s="258"/>
      <c r="Q2101" s="288"/>
    </row>
    <row r="2102" spans="1:17" x14ac:dyDescent="0.2">
      <c r="A2102" s="459"/>
      <c r="B2102" s="275" t="s">
        <v>387</v>
      </c>
      <c r="C2102" s="287"/>
      <c r="D2102" s="307"/>
      <c r="E2102" s="288"/>
      <c r="F2102" s="287"/>
      <c r="G2102" s="258"/>
      <c r="H2102" s="288"/>
      <c r="I2102" s="287"/>
      <c r="J2102" s="258"/>
      <c r="K2102" s="288"/>
      <c r="L2102" s="287"/>
      <c r="M2102" s="258"/>
      <c r="N2102" s="288"/>
      <c r="O2102" s="287">
        <f>C1340</f>
        <v>5</v>
      </c>
      <c r="P2102" s="258">
        <f>ROUNDUP(D1340/0.2,0)*4</f>
        <v>4</v>
      </c>
      <c r="Q2102" s="288">
        <f t="shared" ref="Q2102" si="3813">+ROUND(O2102*P2102,2)</f>
        <v>20</v>
      </c>
    </row>
    <row r="2103" spans="1:17" x14ac:dyDescent="0.2">
      <c r="A2103" s="460" t="s">
        <v>723</v>
      </c>
      <c r="B2103" s="275" t="s">
        <v>1037</v>
      </c>
      <c r="C2103" s="287">
        <f>F1341</f>
        <v>3.05</v>
      </c>
      <c r="D2103" s="307">
        <f>ROUNDUP(G1341/0.2,0)+1</f>
        <v>5</v>
      </c>
      <c r="E2103" s="288">
        <f t="shared" ref="E2103" si="3814">+ROUND(C2103*D2103,2)</f>
        <v>15.25</v>
      </c>
      <c r="F2103" s="287">
        <f>K1341</f>
        <v>3.01</v>
      </c>
      <c r="G2103" s="258">
        <f>ROUNDUP(L1341/0.2,0)</f>
        <v>5</v>
      </c>
      <c r="H2103" s="288">
        <f t="shared" ref="H2103" si="3815">+ROUND(F2103*G2103,2)</f>
        <v>15.05</v>
      </c>
      <c r="I2103" s="287">
        <f>O1341</f>
        <v>2.98</v>
      </c>
      <c r="J2103" s="258">
        <f>ROUNDUP(P1341/0.2,0)</f>
        <v>5</v>
      </c>
      <c r="K2103" s="288">
        <f t="shared" ref="K2103" si="3816">+ROUND(I2103*J2103,2)</f>
        <v>14.9</v>
      </c>
      <c r="L2103" s="287">
        <f>S1341</f>
        <v>2.97</v>
      </c>
      <c r="M2103" s="258">
        <f>ROUNDUP(T1341/0.2,0)+1</f>
        <v>5</v>
      </c>
      <c r="N2103" s="288">
        <f t="shared" ref="N2103" si="3817">+ROUND(L2103*M2103,2)</f>
        <v>14.85</v>
      </c>
      <c r="O2103" s="287"/>
      <c r="P2103" s="258"/>
      <c r="Q2103" s="288"/>
    </row>
    <row r="2104" spans="1:17" x14ac:dyDescent="0.2">
      <c r="A2104" s="459"/>
      <c r="B2104" s="275" t="s">
        <v>388</v>
      </c>
      <c r="C2104" s="287"/>
      <c r="D2104" s="307"/>
      <c r="E2104" s="288"/>
      <c r="F2104" s="287"/>
      <c r="G2104" s="258"/>
      <c r="H2104" s="288"/>
      <c r="I2104" s="287"/>
      <c r="J2104" s="258"/>
      <c r="K2104" s="288"/>
      <c r="L2104" s="287"/>
      <c r="M2104" s="258"/>
      <c r="N2104" s="288"/>
      <c r="O2104" s="287">
        <f>C1342</f>
        <v>5</v>
      </c>
      <c r="P2104" s="258">
        <f>ROUNDUP(D1342/0.2,0)*4</f>
        <v>4</v>
      </c>
      <c r="Q2104" s="288">
        <f t="shared" ref="Q2104" si="3818">+ROUND(O2104*P2104,2)</f>
        <v>20</v>
      </c>
    </row>
    <row r="2105" spans="1:17" x14ac:dyDescent="0.2">
      <c r="A2105" s="460" t="s">
        <v>724</v>
      </c>
      <c r="B2105" s="275" t="s">
        <v>1038</v>
      </c>
      <c r="C2105" s="287">
        <f>F1343</f>
        <v>3.05</v>
      </c>
      <c r="D2105" s="307">
        <f>ROUNDUP(G1343/0.2,0)+1</f>
        <v>5</v>
      </c>
      <c r="E2105" s="288">
        <f t="shared" ref="E2105" si="3819">+ROUND(C2105*D2105,2)</f>
        <v>15.25</v>
      </c>
      <c r="F2105" s="287">
        <f>K1343</f>
        <v>3.01</v>
      </c>
      <c r="G2105" s="258">
        <f>ROUNDUP(L1343/0.2,0)</f>
        <v>5</v>
      </c>
      <c r="H2105" s="288">
        <f t="shared" ref="H2105" si="3820">+ROUND(F2105*G2105,2)</f>
        <v>15.05</v>
      </c>
      <c r="I2105" s="287">
        <f>O1343</f>
        <v>2.98</v>
      </c>
      <c r="J2105" s="258">
        <f>ROUNDUP(P1343/0.2,0)</f>
        <v>5</v>
      </c>
      <c r="K2105" s="288">
        <f t="shared" ref="K2105" si="3821">+ROUND(I2105*J2105,2)</f>
        <v>14.9</v>
      </c>
      <c r="L2105" s="287">
        <f>S1343</f>
        <v>2.97</v>
      </c>
      <c r="M2105" s="258">
        <f>ROUNDUP(T1343/0.2,0)+1</f>
        <v>5</v>
      </c>
      <c r="N2105" s="288">
        <f t="shared" ref="N2105" si="3822">+ROUND(L2105*M2105,2)</f>
        <v>14.85</v>
      </c>
      <c r="O2105" s="287"/>
      <c r="P2105" s="258"/>
      <c r="Q2105" s="288"/>
    </row>
    <row r="2106" spans="1:17" x14ac:dyDescent="0.2">
      <c r="A2106" s="459"/>
      <c r="B2106" s="275" t="s">
        <v>389</v>
      </c>
      <c r="C2106" s="287"/>
      <c r="D2106" s="307"/>
      <c r="E2106" s="288"/>
      <c r="F2106" s="287"/>
      <c r="G2106" s="258"/>
      <c r="H2106" s="288"/>
      <c r="I2106" s="287"/>
      <c r="J2106" s="258"/>
      <c r="K2106" s="288"/>
      <c r="L2106" s="287"/>
      <c r="M2106" s="258"/>
      <c r="N2106" s="288"/>
      <c r="O2106" s="287">
        <f>C1344</f>
        <v>5</v>
      </c>
      <c r="P2106" s="258">
        <f>ROUNDUP(D1344/0.2,0)*4</f>
        <v>4</v>
      </c>
      <c r="Q2106" s="288">
        <f t="shared" ref="Q2106" si="3823">+ROUND(O2106*P2106,2)</f>
        <v>20</v>
      </c>
    </row>
    <row r="2107" spans="1:17" x14ac:dyDescent="0.2">
      <c r="A2107" s="460" t="s">
        <v>725</v>
      </c>
      <c r="B2107" s="275" t="s">
        <v>1039</v>
      </c>
      <c r="C2107" s="287">
        <f>F1345</f>
        <v>3.05</v>
      </c>
      <c r="D2107" s="307">
        <f>ROUNDUP(G1345/0.2,0)+1</f>
        <v>5</v>
      </c>
      <c r="E2107" s="288">
        <f t="shared" ref="E2107" si="3824">+ROUND(C2107*D2107,2)</f>
        <v>15.25</v>
      </c>
      <c r="F2107" s="287">
        <f>K1345</f>
        <v>3.01</v>
      </c>
      <c r="G2107" s="258">
        <f>ROUNDUP(L1345/0.2,0)</f>
        <v>5</v>
      </c>
      <c r="H2107" s="288">
        <f t="shared" ref="H2107" si="3825">+ROUND(F2107*G2107,2)</f>
        <v>15.05</v>
      </c>
      <c r="I2107" s="287">
        <f>O1345</f>
        <v>2.98</v>
      </c>
      <c r="J2107" s="258">
        <f>ROUNDUP(P1345/0.2,0)</f>
        <v>5</v>
      </c>
      <c r="K2107" s="288">
        <f t="shared" ref="K2107" si="3826">+ROUND(I2107*J2107,2)</f>
        <v>14.9</v>
      </c>
      <c r="L2107" s="287">
        <f>S1345</f>
        <v>2.97</v>
      </c>
      <c r="M2107" s="258">
        <f>ROUNDUP(T1345/0.2,0)+1</f>
        <v>5</v>
      </c>
      <c r="N2107" s="288">
        <f t="shared" ref="N2107" si="3827">+ROUND(L2107*M2107,2)</f>
        <v>14.85</v>
      </c>
      <c r="O2107" s="287"/>
      <c r="P2107" s="258"/>
      <c r="Q2107" s="288"/>
    </row>
    <row r="2108" spans="1:17" x14ac:dyDescent="0.2">
      <c r="A2108" s="459"/>
      <c r="B2108" s="275" t="s">
        <v>390</v>
      </c>
      <c r="C2108" s="287"/>
      <c r="D2108" s="307"/>
      <c r="E2108" s="288"/>
      <c r="F2108" s="287"/>
      <c r="G2108" s="258"/>
      <c r="H2108" s="288"/>
      <c r="I2108" s="287"/>
      <c r="J2108" s="258"/>
      <c r="K2108" s="288"/>
      <c r="L2108" s="287"/>
      <c r="M2108" s="258"/>
      <c r="N2108" s="288"/>
      <c r="O2108" s="287">
        <f>C1346</f>
        <v>5</v>
      </c>
      <c r="P2108" s="258">
        <f>ROUNDUP(D1346/0.2,0)*4</f>
        <v>4</v>
      </c>
      <c r="Q2108" s="288">
        <f t="shared" ref="Q2108" si="3828">+ROUND(O2108*P2108,2)</f>
        <v>20</v>
      </c>
    </row>
    <row r="2109" spans="1:17" x14ac:dyDescent="0.2">
      <c r="A2109" s="460" t="s">
        <v>726</v>
      </c>
      <c r="B2109" s="275" t="s">
        <v>1040</v>
      </c>
      <c r="C2109" s="287">
        <f>F1347</f>
        <v>3.05</v>
      </c>
      <c r="D2109" s="307">
        <f>ROUNDUP(G1347/0.2,0)+1</f>
        <v>5</v>
      </c>
      <c r="E2109" s="288">
        <f t="shared" ref="E2109" si="3829">+ROUND(C2109*D2109,2)</f>
        <v>15.25</v>
      </c>
      <c r="F2109" s="287">
        <f>K1347</f>
        <v>3.01</v>
      </c>
      <c r="G2109" s="258">
        <f>ROUNDUP(L1347/0.2,0)</f>
        <v>5</v>
      </c>
      <c r="H2109" s="288">
        <f t="shared" ref="H2109" si="3830">+ROUND(F2109*G2109,2)</f>
        <v>15.05</v>
      </c>
      <c r="I2109" s="287">
        <f>O1347</f>
        <v>2.98</v>
      </c>
      <c r="J2109" s="258">
        <f>ROUNDUP(P1347/0.2,0)</f>
        <v>5</v>
      </c>
      <c r="K2109" s="288">
        <f t="shared" ref="K2109" si="3831">+ROUND(I2109*J2109,2)</f>
        <v>14.9</v>
      </c>
      <c r="L2109" s="287">
        <f>S1347</f>
        <v>2.97</v>
      </c>
      <c r="M2109" s="258">
        <f>ROUNDUP(T1347/0.2,0)+1</f>
        <v>5</v>
      </c>
      <c r="N2109" s="288">
        <f t="shared" ref="N2109" si="3832">+ROUND(L2109*M2109,2)</f>
        <v>14.85</v>
      </c>
      <c r="O2109" s="287"/>
      <c r="P2109" s="258"/>
      <c r="Q2109" s="288"/>
    </row>
    <row r="2110" spans="1:17" x14ac:dyDescent="0.2">
      <c r="A2110" s="459"/>
      <c r="B2110" s="275" t="s">
        <v>391</v>
      </c>
      <c r="C2110" s="287"/>
      <c r="D2110" s="307"/>
      <c r="E2110" s="288"/>
      <c r="F2110" s="287"/>
      <c r="G2110" s="258"/>
      <c r="H2110" s="288"/>
      <c r="I2110" s="287"/>
      <c r="J2110" s="258"/>
      <c r="K2110" s="288"/>
      <c r="L2110" s="287"/>
      <c r="M2110" s="258"/>
      <c r="N2110" s="288"/>
      <c r="O2110" s="287">
        <f>C1348</f>
        <v>5</v>
      </c>
      <c r="P2110" s="258">
        <f>ROUNDUP(D1348/0.2,0)*4</f>
        <v>4</v>
      </c>
      <c r="Q2110" s="288">
        <f t="shared" ref="Q2110" si="3833">+ROUND(O2110*P2110,2)</f>
        <v>20</v>
      </c>
    </row>
    <row r="2111" spans="1:17" x14ac:dyDescent="0.2">
      <c r="A2111" s="460" t="s">
        <v>727</v>
      </c>
      <c r="B2111" s="275" t="s">
        <v>1041</v>
      </c>
      <c r="C2111" s="287">
        <f>F1349</f>
        <v>3.03</v>
      </c>
      <c r="D2111" s="307">
        <f>ROUNDUP(G1349/0.2,0)+1</f>
        <v>5</v>
      </c>
      <c r="E2111" s="288">
        <f t="shared" ref="E2111" si="3834">+ROUND(C2111*D2111,2)</f>
        <v>15.15</v>
      </c>
      <c r="F2111" s="287">
        <f>K1349</f>
        <v>3.01</v>
      </c>
      <c r="G2111" s="258">
        <f>ROUNDUP(L1349/0.2,0)</f>
        <v>5</v>
      </c>
      <c r="H2111" s="288">
        <f t="shared" ref="H2111" si="3835">+ROUND(F2111*G2111,2)</f>
        <v>15.05</v>
      </c>
      <c r="I2111" s="287">
        <f>O1349</f>
        <v>2.98</v>
      </c>
      <c r="J2111" s="258">
        <f>ROUNDUP(P1349/0.2,0)</f>
        <v>5</v>
      </c>
      <c r="K2111" s="288">
        <f t="shared" ref="K2111" si="3836">+ROUND(I2111*J2111,2)</f>
        <v>14.9</v>
      </c>
      <c r="L2111" s="287">
        <f>S1349</f>
        <v>2.97</v>
      </c>
      <c r="M2111" s="258">
        <f>ROUNDUP(T1349/0.2,0)+1</f>
        <v>5</v>
      </c>
      <c r="N2111" s="288">
        <f t="shared" ref="N2111" si="3837">+ROUND(L2111*M2111,2)</f>
        <v>14.85</v>
      </c>
      <c r="O2111" s="287"/>
      <c r="P2111" s="258"/>
      <c r="Q2111" s="288"/>
    </row>
    <row r="2112" spans="1:17" x14ac:dyDescent="0.2">
      <c r="A2112" s="459"/>
      <c r="B2112" s="275" t="s">
        <v>392</v>
      </c>
      <c r="C2112" s="287"/>
      <c r="D2112" s="307"/>
      <c r="E2112" s="288"/>
      <c r="F2112" s="287"/>
      <c r="G2112" s="258"/>
      <c r="H2112" s="288"/>
      <c r="I2112" s="287"/>
      <c r="J2112" s="258"/>
      <c r="K2112" s="288"/>
      <c r="L2112" s="287"/>
      <c r="M2112" s="258"/>
      <c r="N2112" s="288"/>
      <c r="O2112" s="287">
        <f>C1350</f>
        <v>5</v>
      </c>
      <c r="P2112" s="258">
        <f>ROUNDUP(D1350/0.2,0)*4</f>
        <v>4</v>
      </c>
      <c r="Q2112" s="288">
        <f t="shared" ref="Q2112" si="3838">+ROUND(O2112*P2112,2)</f>
        <v>20</v>
      </c>
    </row>
    <row r="2113" spans="1:17" x14ac:dyDescent="0.2">
      <c r="A2113" s="460" t="s">
        <v>728</v>
      </c>
      <c r="B2113" s="275" t="s">
        <v>1042</v>
      </c>
      <c r="C2113" s="287">
        <f>F1351</f>
        <v>3</v>
      </c>
      <c r="D2113" s="307">
        <f>ROUNDUP(G1351/0.2,0)+1</f>
        <v>5</v>
      </c>
      <c r="E2113" s="288">
        <f t="shared" ref="E2113" si="3839">+ROUND(C2113*D2113,2)</f>
        <v>15</v>
      </c>
      <c r="F2113" s="287">
        <f>K1351</f>
        <v>3</v>
      </c>
      <c r="G2113" s="258">
        <f>ROUNDUP(L1351/0.2,0)</f>
        <v>5</v>
      </c>
      <c r="H2113" s="288">
        <f t="shared" ref="H2113" si="3840">+ROUND(F2113*G2113,2)</f>
        <v>15</v>
      </c>
      <c r="I2113" s="287">
        <f>O1351</f>
        <v>3</v>
      </c>
      <c r="J2113" s="258">
        <f>ROUNDUP(P1351/0.2,0)</f>
        <v>5</v>
      </c>
      <c r="K2113" s="288">
        <f t="shared" ref="K2113" si="3841">+ROUND(I2113*J2113,2)</f>
        <v>15</v>
      </c>
      <c r="L2113" s="287">
        <f>S1351</f>
        <v>3</v>
      </c>
      <c r="M2113" s="258">
        <f>ROUNDUP(T1351/0.2,0)+1</f>
        <v>5</v>
      </c>
      <c r="N2113" s="288">
        <f t="shared" ref="N2113" si="3842">+ROUND(L2113*M2113,2)</f>
        <v>15</v>
      </c>
      <c r="O2113" s="287"/>
      <c r="P2113" s="258"/>
      <c r="Q2113" s="288"/>
    </row>
    <row r="2114" spans="1:17" x14ac:dyDescent="0.2">
      <c r="A2114" s="459"/>
      <c r="B2114" s="275" t="s">
        <v>393</v>
      </c>
      <c r="C2114" s="287"/>
      <c r="D2114" s="307"/>
      <c r="E2114" s="288"/>
      <c r="F2114" s="287"/>
      <c r="G2114" s="258"/>
      <c r="H2114" s="288"/>
      <c r="I2114" s="287"/>
      <c r="J2114" s="258"/>
      <c r="K2114" s="288"/>
      <c r="L2114" s="287"/>
      <c r="M2114" s="258"/>
      <c r="N2114" s="288"/>
      <c r="O2114" s="287">
        <f>C1352</f>
        <v>5</v>
      </c>
      <c r="P2114" s="258">
        <f>ROUNDUP(D1352/0.2,0)*4</f>
        <v>4</v>
      </c>
      <c r="Q2114" s="288">
        <f t="shared" ref="Q2114" si="3843">+ROUND(O2114*P2114,2)</f>
        <v>20</v>
      </c>
    </row>
    <row r="2115" spans="1:17" x14ac:dyDescent="0.2">
      <c r="A2115" s="460" t="s">
        <v>729</v>
      </c>
      <c r="B2115" s="275" t="s">
        <v>1043</v>
      </c>
      <c r="C2115" s="287">
        <f>F1353</f>
        <v>3</v>
      </c>
      <c r="D2115" s="307">
        <f>ROUNDUP(G1353/0.2,0)+1</f>
        <v>5</v>
      </c>
      <c r="E2115" s="288">
        <f t="shared" ref="E2115" si="3844">+ROUND(C2115*D2115,2)</f>
        <v>15</v>
      </c>
      <c r="F2115" s="287">
        <f>K1353</f>
        <v>3</v>
      </c>
      <c r="G2115" s="258">
        <f>ROUNDUP(L1353/0.2,0)</f>
        <v>5</v>
      </c>
      <c r="H2115" s="288">
        <f t="shared" ref="H2115" si="3845">+ROUND(F2115*G2115,2)</f>
        <v>15</v>
      </c>
      <c r="I2115" s="287">
        <f>O1353</f>
        <v>3</v>
      </c>
      <c r="J2115" s="258">
        <f>ROUNDUP(P1353/0.2,0)</f>
        <v>5</v>
      </c>
      <c r="K2115" s="288">
        <f t="shared" ref="K2115" si="3846">+ROUND(I2115*J2115,2)</f>
        <v>15</v>
      </c>
      <c r="L2115" s="287">
        <f>S1353</f>
        <v>3</v>
      </c>
      <c r="M2115" s="258">
        <f>ROUNDUP(T1353/0.2,0)+1</f>
        <v>5</v>
      </c>
      <c r="N2115" s="288">
        <f t="shared" ref="N2115" si="3847">+ROUND(L2115*M2115,2)</f>
        <v>15</v>
      </c>
      <c r="O2115" s="287"/>
      <c r="P2115" s="258"/>
      <c r="Q2115" s="288"/>
    </row>
    <row r="2116" spans="1:17" x14ac:dyDescent="0.2">
      <c r="A2116" s="459"/>
      <c r="B2116" s="275" t="s">
        <v>394</v>
      </c>
      <c r="C2116" s="287"/>
      <c r="D2116" s="307"/>
      <c r="E2116" s="288"/>
      <c r="F2116" s="287"/>
      <c r="G2116" s="258"/>
      <c r="H2116" s="288"/>
      <c r="I2116" s="287"/>
      <c r="J2116" s="258"/>
      <c r="K2116" s="288"/>
      <c r="L2116" s="287"/>
      <c r="M2116" s="258"/>
      <c r="N2116" s="288"/>
      <c r="O2116" s="287">
        <f>C1354</f>
        <v>5</v>
      </c>
      <c r="P2116" s="258">
        <f>ROUNDUP(D1354/0.2,0)*4</f>
        <v>4</v>
      </c>
      <c r="Q2116" s="288">
        <f t="shared" ref="Q2116" si="3848">+ROUND(O2116*P2116,2)</f>
        <v>20</v>
      </c>
    </row>
    <row r="2117" spans="1:17" x14ac:dyDescent="0.2">
      <c r="A2117" s="460" t="s">
        <v>730</v>
      </c>
      <c r="B2117" s="275" t="s">
        <v>1044</v>
      </c>
      <c r="C2117" s="287">
        <f>F1355</f>
        <v>3</v>
      </c>
      <c r="D2117" s="307">
        <f>ROUNDUP(G1355/0.2,0)+1</f>
        <v>5</v>
      </c>
      <c r="E2117" s="288">
        <f t="shared" ref="E2117" si="3849">+ROUND(C2117*D2117,2)</f>
        <v>15</v>
      </c>
      <c r="F2117" s="287">
        <f>K1355</f>
        <v>3</v>
      </c>
      <c r="G2117" s="258">
        <f>ROUNDUP(L1355/0.2,0)</f>
        <v>5</v>
      </c>
      <c r="H2117" s="288">
        <f t="shared" ref="H2117" si="3850">+ROUND(F2117*G2117,2)</f>
        <v>15</v>
      </c>
      <c r="I2117" s="287">
        <f>O1355</f>
        <v>3</v>
      </c>
      <c r="J2117" s="258">
        <f>ROUNDUP(P1355/0.2,0)</f>
        <v>5</v>
      </c>
      <c r="K2117" s="288">
        <f t="shared" ref="K2117" si="3851">+ROUND(I2117*J2117,2)</f>
        <v>15</v>
      </c>
      <c r="L2117" s="287">
        <f>S1355</f>
        <v>3</v>
      </c>
      <c r="M2117" s="258">
        <f>ROUNDUP(T1355/0.2,0)+1</f>
        <v>5</v>
      </c>
      <c r="N2117" s="288">
        <f t="shared" ref="N2117" si="3852">+ROUND(L2117*M2117,2)</f>
        <v>15</v>
      </c>
      <c r="O2117" s="287"/>
      <c r="P2117" s="258"/>
      <c r="Q2117" s="288"/>
    </row>
    <row r="2118" spans="1:17" x14ac:dyDescent="0.2">
      <c r="A2118" s="459"/>
      <c r="B2118" s="275" t="s">
        <v>395</v>
      </c>
      <c r="C2118" s="287"/>
      <c r="D2118" s="307"/>
      <c r="E2118" s="288"/>
      <c r="F2118" s="287"/>
      <c r="G2118" s="258"/>
      <c r="H2118" s="288"/>
      <c r="I2118" s="287"/>
      <c r="J2118" s="258"/>
      <c r="K2118" s="288"/>
      <c r="L2118" s="287"/>
      <c r="M2118" s="258"/>
      <c r="N2118" s="288"/>
      <c r="O2118" s="287">
        <f>C1356</f>
        <v>5</v>
      </c>
      <c r="P2118" s="258">
        <f>ROUNDUP(D1356/0.2,0)*4</f>
        <v>4</v>
      </c>
      <c r="Q2118" s="288">
        <f t="shared" ref="Q2118" si="3853">+ROUND(O2118*P2118,2)</f>
        <v>20</v>
      </c>
    </row>
    <row r="2119" spans="1:17" x14ac:dyDescent="0.2">
      <c r="A2119" s="460" t="s">
        <v>731</v>
      </c>
      <c r="B2119" s="275" t="s">
        <v>1045</v>
      </c>
      <c r="C2119" s="287">
        <f>F1357</f>
        <v>3</v>
      </c>
      <c r="D2119" s="307">
        <f>ROUNDUP(G1357/0.2,0)+1</f>
        <v>5</v>
      </c>
      <c r="E2119" s="288">
        <f t="shared" ref="E2119" si="3854">+ROUND(C2119*D2119,2)</f>
        <v>15</v>
      </c>
      <c r="F2119" s="287">
        <f>K1357</f>
        <v>3</v>
      </c>
      <c r="G2119" s="258">
        <f>ROUNDUP(L1357/0.2,0)</f>
        <v>5</v>
      </c>
      <c r="H2119" s="288">
        <f t="shared" ref="H2119" si="3855">+ROUND(F2119*G2119,2)</f>
        <v>15</v>
      </c>
      <c r="I2119" s="287">
        <f>O1357</f>
        <v>3</v>
      </c>
      <c r="J2119" s="258">
        <f>ROUNDUP(P1357/0.2,0)</f>
        <v>5</v>
      </c>
      <c r="K2119" s="288">
        <f t="shared" ref="K2119" si="3856">+ROUND(I2119*J2119,2)</f>
        <v>15</v>
      </c>
      <c r="L2119" s="287">
        <f>S1357</f>
        <v>3</v>
      </c>
      <c r="M2119" s="258">
        <f>ROUNDUP(T1357/0.2,0)+1</f>
        <v>5</v>
      </c>
      <c r="N2119" s="288">
        <f t="shared" ref="N2119" si="3857">+ROUND(L2119*M2119,2)</f>
        <v>15</v>
      </c>
      <c r="O2119" s="287"/>
      <c r="P2119" s="258"/>
      <c r="Q2119" s="288"/>
    </row>
    <row r="2120" spans="1:17" x14ac:dyDescent="0.2">
      <c r="A2120" s="459"/>
      <c r="B2120" s="275" t="s">
        <v>396</v>
      </c>
      <c r="C2120" s="287"/>
      <c r="D2120" s="307"/>
      <c r="E2120" s="288"/>
      <c r="F2120" s="287"/>
      <c r="G2120" s="258"/>
      <c r="H2120" s="288"/>
      <c r="I2120" s="287"/>
      <c r="J2120" s="258"/>
      <c r="K2120" s="288"/>
      <c r="L2120" s="287"/>
      <c r="M2120" s="258"/>
      <c r="N2120" s="288"/>
      <c r="O2120" s="287">
        <f>C1358</f>
        <v>5</v>
      </c>
      <c r="P2120" s="258">
        <f>ROUNDUP(D1358/0.2,0)*4</f>
        <v>4</v>
      </c>
      <c r="Q2120" s="288">
        <f t="shared" ref="Q2120" si="3858">+ROUND(O2120*P2120,2)</f>
        <v>20</v>
      </c>
    </row>
    <row r="2121" spans="1:17" x14ac:dyDescent="0.2">
      <c r="A2121" s="460" t="s">
        <v>732</v>
      </c>
      <c r="B2121" s="275" t="s">
        <v>1046</v>
      </c>
      <c r="C2121" s="287">
        <f>F1359</f>
        <v>3</v>
      </c>
      <c r="D2121" s="307">
        <f>ROUNDUP(G1359/0.2,0)+1</f>
        <v>5</v>
      </c>
      <c r="E2121" s="288">
        <f t="shared" ref="E2121" si="3859">+ROUND(C2121*D2121,2)</f>
        <v>15</v>
      </c>
      <c r="F2121" s="287">
        <f>K1359</f>
        <v>3</v>
      </c>
      <c r="G2121" s="258">
        <f>ROUNDUP(L1359/0.2,0)</f>
        <v>5</v>
      </c>
      <c r="H2121" s="288">
        <f t="shared" ref="H2121" si="3860">+ROUND(F2121*G2121,2)</f>
        <v>15</v>
      </c>
      <c r="I2121" s="287">
        <f>O1359</f>
        <v>3</v>
      </c>
      <c r="J2121" s="258">
        <f>ROUNDUP(P1359/0.2,0)</f>
        <v>5</v>
      </c>
      <c r="K2121" s="288">
        <f t="shared" ref="K2121" si="3861">+ROUND(I2121*J2121,2)</f>
        <v>15</v>
      </c>
      <c r="L2121" s="287">
        <f>S1359</f>
        <v>3</v>
      </c>
      <c r="M2121" s="258">
        <f>ROUNDUP(T1359/0.2,0)+1</f>
        <v>5</v>
      </c>
      <c r="N2121" s="288">
        <f t="shared" ref="N2121" si="3862">+ROUND(L2121*M2121,2)</f>
        <v>15</v>
      </c>
      <c r="O2121" s="287"/>
      <c r="P2121" s="258"/>
      <c r="Q2121" s="288"/>
    </row>
    <row r="2122" spans="1:17" x14ac:dyDescent="0.2">
      <c r="A2122" s="459"/>
      <c r="B2122" s="275" t="s">
        <v>397</v>
      </c>
      <c r="C2122" s="287"/>
      <c r="D2122" s="307"/>
      <c r="E2122" s="288"/>
      <c r="F2122" s="287"/>
      <c r="G2122" s="258"/>
      <c r="H2122" s="288"/>
      <c r="I2122" s="287"/>
      <c r="J2122" s="258"/>
      <c r="K2122" s="288"/>
      <c r="L2122" s="287"/>
      <c r="M2122" s="258"/>
      <c r="N2122" s="288"/>
      <c r="O2122" s="287">
        <f>C1360</f>
        <v>5</v>
      </c>
      <c r="P2122" s="258">
        <f>ROUNDUP(D1360/0.2,0)*4</f>
        <v>4</v>
      </c>
      <c r="Q2122" s="288">
        <f t="shared" ref="Q2122" si="3863">+ROUND(O2122*P2122,2)</f>
        <v>20</v>
      </c>
    </row>
    <row r="2123" spans="1:17" x14ac:dyDescent="0.2">
      <c r="A2123" s="460" t="s">
        <v>733</v>
      </c>
      <c r="B2123" s="275" t="s">
        <v>1047</v>
      </c>
      <c r="C2123" s="287">
        <f>F1361</f>
        <v>3</v>
      </c>
      <c r="D2123" s="307">
        <f>ROUNDUP(G1361/0.2,0)+1</f>
        <v>5</v>
      </c>
      <c r="E2123" s="288">
        <f t="shared" ref="E2123" si="3864">+ROUND(C2123*D2123,2)</f>
        <v>15</v>
      </c>
      <c r="F2123" s="287">
        <f>K1361</f>
        <v>3</v>
      </c>
      <c r="G2123" s="258">
        <f>ROUNDUP(L1361/0.2,0)</f>
        <v>5</v>
      </c>
      <c r="H2123" s="288">
        <f t="shared" ref="H2123" si="3865">+ROUND(F2123*G2123,2)</f>
        <v>15</v>
      </c>
      <c r="I2123" s="287">
        <f>O1361</f>
        <v>3</v>
      </c>
      <c r="J2123" s="258">
        <f>ROUNDUP(P1361/0.2,0)</f>
        <v>5</v>
      </c>
      <c r="K2123" s="288">
        <f t="shared" ref="K2123" si="3866">+ROUND(I2123*J2123,2)</f>
        <v>15</v>
      </c>
      <c r="L2123" s="287">
        <f>S1361</f>
        <v>3</v>
      </c>
      <c r="M2123" s="258">
        <f>ROUNDUP(T1361/0.2,0)+1</f>
        <v>5</v>
      </c>
      <c r="N2123" s="288">
        <f t="shared" ref="N2123" si="3867">+ROUND(L2123*M2123,2)</f>
        <v>15</v>
      </c>
      <c r="O2123" s="287"/>
      <c r="P2123" s="258"/>
      <c r="Q2123" s="288"/>
    </row>
    <row r="2124" spans="1:17" x14ac:dyDescent="0.2">
      <c r="A2124" s="459"/>
      <c r="B2124" s="275" t="s">
        <v>398</v>
      </c>
      <c r="C2124" s="287"/>
      <c r="D2124" s="307"/>
      <c r="E2124" s="288"/>
      <c r="F2124" s="287"/>
      <c r="G2124" s="258"/>
      <c r="H2124" s="288"/>
      <c r="I2124" s="287"/>
      <c r="J2124" s="258"/>
      <c r="K2124" s="288"/>
      <c r="L2124" s="287"/>
      <c r="M2124" s="258"/>
      <c r="N2124" s="288"/>
      <c r="O2124" s="287">
        <f>C1362</f>
        <v>5</v>
      </c>
      <c r="P2124" s="258">
        <f>ROUNDUP(D1362/0.2,0)*4</f>
        <v>4</v>
      </c>
      <c r="Q2124" s="288">
        <f t="shared" ref="Q2124" si="3868">+ROUND(O2124*P2124,2)</f>
        <v>20</v>
      </c>
    </row>
    <row r="2125" spans="1:17" x14ac:dyDescent="0.2">
      <c r="A2125" s="460" t="s">
        <v>734</v>
      </c>
      <c r="B2125" s="275" t="s">
        <v>1048</v>
      </c>
      <c r="C2125" s="287">
        <f>F1363</f>
        <v>3</v>
      </c>
      <c r="D2125" s="307">
        <f>ROUNDUP(G1363/0.2,0)+1</f>
        <v>5</v>
      </c>
      <c r="E2125" s="288">
        <f t="shared" ref="E2125" si="3869">+ROUND(C2125*D2125,2)</f>
        <v>15</v>
      </c>
      <c r="F2125" s="287">
        <f>K1363</f>
        <v>3</v>
      </c>
      <c r="G2125" s="258">
        <f>ROUNDUP(L1363/0.2,0)</f>
        <v>7</v>
      </c>
      <c r="H2125" s="288">
        <f t="shared" ref="H2125" si="3870">+ROUND(F2125*G2125,2)</f>
        <v>21</v>
      </c>
      <c r="I2125" s="287">
        <f>O1363</f>
        <v>3</v>
      </c>
      <c r="J2125" s="258">
        <f>ROUNDUP(P1363/0.2,0)</f>
        <v>7</v>
      </c>
      <c r="K2125" s="288">
        <f t="shared" ref="K2125" si="3871">+ROUND(I2125*J2125,2)</f>
        <v>21</v>
      </c>
      <c r="L2125" s="287">
        <f>S1363</f>
        <v>3</v>
      </c>
      <c r="M2125" s="258">
        <f>ROUNDUP(T1363/0.2,0)+1</f>
        <v>5</v>
      </c>
      <c r="N2125" s="288">
        <f t="shared" ref="N2125" si="3872">+ROUND(L2125*M2125,2)</f>
        <v>15</v>
      </c>
      <c r="O2125" s="287"/>
      <c r="P2125" s="258"/>
      <c r="Q2125" s="288"/>
    </row>
    <row r="2126" spans="1:17" x14ac:dyDescent="0.2">
      <c r="A2126" s="459"/>
      <c r="B2126" s="275" t="s">
        <v>399</v>
      </c>
      <c r="C2126" s="287"/>
      <c r="D2126" s="307"/>
      <c r="E2126" s="288"/>
      <c r="F2126" s="287"/>
      <c r="G2126" s="258"/>
      <c r="H2126" s="288"/>
      <c r="I2126" s="287"/>
      <c r="J2126" s="258"/>
      <c r="K2126" s="288"/>
      <c r="L2126" s="287"/>
      <c r="M2126" s="258"/>
      <c r="N2126" s="288"/>
      <c r="O2126" s="287">
        <f>C1364</f>
        <v>5</v>
      </c>
      <c r="P2126" s="258">
        <f>ROUNDUP(D1364/0.2,0)*4</f>
        <v>4</v>
      </c>
      <c r="Q2126" s="288">
        <f t="shared" ref="Q2126" si="3873">+ROUND(O2126*P2126,2)</f>
        <v>20</v>
      </c>
    </row>
    <row r="2127" spans="1:17" x14ac:dyDescent="0.2">
      <c r="A2127" s="460" t="s">
        <v>735</v>
      </c>
      <c r="B2127" s="275" t="s">
        <v>1049</v>
      </c>
      <c r="C2127" s="287">
        <f>F1365</f>
        <v>3.01</v>
      </c>
      <c r="D2127" s="307">
        <f>ROUNDUP(G1365/0.2,0)+1</f>
        <v>5</v>
      </c>
      <c r="E2127" s="288">
        <f t="shared" ref="E2127" si="3874">+ROUND(C2127*D2127,2)</f>
        <v>15.05</v>
      </c>
      <c r="F2127" s="287">
        <f>K1365</f>
        <v>3</v>
      </c>
      <c r="G2127" s="258">
        <f>ROUNDUP(L1365/0.2,0)</f>
        <v>7</v>
      </c>
      <c r="H2127" s="288">
        <f t="shared" ref="H2127" si="3875">+ROUND(F2127*G2127,2)</f>
        <v>21</v>
      </c>
      <c r="I2127" s="287">
        <f>O1365</f>
        <v>3</v>
      </c>
      <c r="J2127" s="258">
        <f>ROUNDUP(P1365/0.2,0)</f>
        <v>7</v>
      </c>
      <c r="K2127" s="288">
        <f t="shared" ref="K2127" si="3876">+ROUND(I2127*J2127,2)</f>
        <v>21</v>
      </c>
      <c r="L2127" s="287">
        <f>S1365</f>
        <v>3</v>
      </c>
      <c r="M2127" s="258">
        <f>ROUNDUP(T1365/0.2,0)+1</f>
        <v>5</v>
      </c>
      <c r="N2127" s="288">
        <f t="shared" ref="N2127" si="3877">+ROUND(L2127*M2127,2)</f>
        <v>15</v>
      </c>
      <c r="O2127" s="287"/>
      <c r="P2127" s="258"/>
      <c r="Q2127" s="288"/>
    </row>
    <row r="2128" spans="1:17" x14ac:dyDescent="0.2">
      <c r="A2128" s="459"/>
      <c r="B2128" s="275" t="s">
        <v>400</v>
      </c>
      <c r="C2128" s="287"/>
      <c r="D2128" s="307"/>
      <c r="E2128" s="288"/>
      <c r="F2128" s="287"/>
      <c r="G2128" s="258"/>
      <c r="H2128" s="288"/>
      <c r="I2128" s="287"/>
      <c r="J2128" s="258"/>
      <c r="K2128" s="288"/>
      <c r="L2128" s="287"/>
      <c r="M2128" s="258"/>
      <c r="N2128" s="288"/>
      <c r="O2128" s="287">
        <f>C1366</f>
        <v>5</v>
      </c>
      <c r="P2128" s="258">
        <f>ROUNDUP(D1366/0.2,0)*4</f>
        <v>4</v>
      </c>
      <c r="Q2128" s="288">
        <f t="shared" ref="Q2128" si="3878">+ROUND(O2128*P2128,2)</f>
        <v>20</v>
      </c>
    </row>
    <row r="2129" spans="1:17" x14ac:dyDescent="0.2">
      <c r="A2129" s="460" t="s">
        <v>736</v>
      </c>
      <c r="B2129" s="275" t="s">
        <v>1050</v>
      </c>
      <c r="C2129" s="287">
        <f>F1367</f>
        <v>3.07</v>
      </c>
      <c r="D2129" s="307">
        <f>ROUNDUP(G1367/0.2,0)+1</f>
        <v>5</v>
      </c>
      <c r="E2129" s="288">
        <f t="shared" ref="E2129" si="3879">+ROUND(C2129*D2129,2)</f>
        <v>15.35</v>
      </c>
      <c r="F2129" s="287">
        <f>K1367</f>
        <v>3</v>
      </c>
      <c r="G2129" s="258">
        <f>ROUNDUP(L1367/0.2,0)</f>
        <v>7</v>
      </c>
      <c r="H2129" s="288">
        <f t="shared" ref="H2129" si="3880">+ROUND(F2129*G2129,2)</f>
        <v>21</v>
      </c>
      <c r="I2129" s="287">
        <f>O1367</f>
        <v>2.99</v>
      </c>
      <c r="J2129" s="258">
        <f>ROUNDUP(P1367/0.2,0)</f>
        <v>7</v>
      </c>
      <c r="K2129" s="288">
        <f t="shared" ref="K2129" si="3881">+ROUND(I2129*J2129,2)</f>
        <v>20.93</v>
      </c>
      <c r="L2129" s="287">
        <f>S1367</f>
        <v>2.96</v>
      </c>
      <c r="M2129" s="258">
        <f>ROUNDUP(T1367/0.2,0)+1</f>
        <v>5</v>
      </c>
      <c r="N2129" s="288">
        <f t="shared" ref="N2129" si="3882">+ROUND(L2129*M2129,2)</f>
        <v>14.8</v>
      </c>
      <c r="O2129" s="287"/>
      <c r="P2129" s="258"/>
      <c r="Q2129" s="288"/>
    </row>
    <row r="2130" spans="1:17" x14ac:dyDescent="0.2">
      <c r="A2130" s="459"/>
      <c r="B2130" s="275" t="s">
        <v>401</v>
      </c>
      <c r="C2130" s="287"/>
      <c r="D2130" s="307"/>
      <c r="E2130" s="288"/>
      <c r="F2130" s="287"/>
      <c r="G2130" s="258"/>
      <c r="H2130" s="288"/>
      <c r="I2130" s="287"/>
      <c r="J2130" s="258"/>
      <c r="K2130" s="288"/>
      <c r="L2130" s="287"/>
      <c r="M2130" s="258"/>
      <c r="N2130" s="288"/>
      <c r="O2130" s="287">
        <f>C1368</f>
        <v>5</v>
      </c>
      <c r="P2130" s="258">
        <f>ROUNDUP(D1368/0.2,0)*4</f>
        <v>4</v>
      </c>
      <c r="Q2130" s="288">
        <f t="shared" ref="Q2130" si="3883">+ROUND(O2130*P2130,2)</f>
        <v>20</v>
      </c>
    </row>
    <row r="2131" spans="1:17" x14ac:dyDescent="0.2">
      <c r="A2131" s="460" t="s">
        <v>737</v>
      </c>
      <c r="B2131" s="275" t="s">
        <v>1051</v>
      </c>
      <c r="C2131" s="287">
        <f>F1369</f>
        <v>3.07</v>
      </c>
      <c r="D2131" s="307">
        <f>ROUNDUP(G1369/0.2,0)+1</f>
        <v>5</v>
      </c>
      <c r="E2131" s="288">
        <f t="shared" ref="E2131" si="3884">+ROUND(C2131*D2131,2)</f>
        <v>15.35</v>
      </c>
      <c r="F2131" s="287">
        <f>K1369</f>
        <v>3.04</v>
      </c>
      <c r="G2131" s="258">
        <f>ROUNDUP(L1369/0.2,0)</f>
        <v>7</v>
      </c>
      <c r="H2131" s="288">
        <f t="shared" ref="H2131" si="3885">+ROUND(F2131*G2131,2)</f>
        <v>21.28</v>
      </c>
      <c r="I2131" s="287">
        <f>O1369</f>
        <v>2.99</v>
      </c>
      <c r="J2131" s="258">
        <f>ROUNDUP(P1369/0.2,0)</f>
        <v>7</v>
      </c>
      <c r="K2131" s="288">
        <f t="shared" ref="K2131" si="3886">+ROUND(I2131*J2131,2)</f>
        <v>20.93</v>
      </c>
      <c r="L2131" s="287">
        <f>S1369</f>
        <v>2.95</v>
      </c>
      <c r="M2131" s="258">
        <f>ROUNDUP(T1369/0.2,0)+1</f>
        <v>5</v>
      </c>
      <c r="N2131" s="288">
        <f t="shared" ref="N2131" si="3887">+ROUND(L2131*M2131,2)</f>
        <v>14.75</v>
      </c>
      <c r="O2131" s="287"/>
      <c r="P2131" s="258"/>
      <c r="Q2131" s="288"/>
    </row>
    <row r="2132" spans="1:17" x14ac:dyDescent="0.2">
      <c r="A2132" s="459"/>
      <c r="B2132" s="275" t="s">
        <v>402</v>
      </c>
      <c r="C2132" s="287"/>
      <c r="D2132" s="307"/>
      <c r="E2132" s="288"/>
      <c r="F2132" s="287"/>
      <c r="G2132" s="258"/>
      <c r="H2132" s="288"/>
      <c r="I2132" s="287"/>
      <c r="J2132" s="258"/>
      <c r="K2132" s="288"/>
      <c r="L2132" s="287"/>
      <c r="M2132" s="258"/>
      <c r="N2132" s="288"/>
      <c r="O2132" s="287">
        <f>C1370</f>
        <v>5</v>
      </c>
      <c r="P2132" s="258">
        <f>ROUNDUP(D1370/0.2,0)*4</f>
        <v>4</v>
      </c>
      <c r="Q2132" s="288">
        <f t="shared" ref="Q2132" si="3888">+ROUND(O2132*P2132,2)</f>
        <v>20</v>
      </c>
    </row>
    <row r="2133" spans="1:17" x14ac:dyDescent="0.2">
      <c r="A2133" s="460" t="s">
        <v>738</v>
      </c>
      <c r="B2133" s="275" t="s">
        <v>1052</v>
      </c>
      <c r="C2133" s="287">
        <f>F1371</f>
        <v>3.07</v>
      </c>
      <c r="D2133" s="307">
        <f>ROUNDUP(G1371/0.2,0)+1</f>
        <v>5</v>
      </c>
      <c r="E2133" s="288">
        <f t="shared" ref="E2133" si="3889">+ROUND(C2133*D2133,2)</f>
        <v>15.35</v>
      </c>
      <c r="F2133" s="287">
        <f>K1371</f>
        <v>3.04</v>
      </c>
      <c r="G2133" s="258">
        <f>ROUNDUP(L1371/0.2,0)</f>
        <v>7</v>
      </c>
      <c r="H2133" s="288">
        <f t="shared" ref="H2133" si="3890">+ROUND(F2133*G2133,2)</f>
        <v>21.28</v>
      </c>
      <c r="I2133" s="287">
        <f>O1371</f>
        <v>2.99</v>
      </c>
      <c r="J2133" s="258">
        <f>ROUNDUP(P1371/0.2,0)</f>
        <v>7</v>
      </c>
      <c r="K2133" s="288">
        <f t="shared" ref="K2133" si="3891">+ROUND(I2133*J2133,2)</f>
        <v>20.93</v>
      </c>
      <c r="L2133" s="287">
        <f>S1371</f>
        <v>2.96</v>
      </c>
      <c r="M2133" s="258">
        <f>ROUNDUP(T1371/0.2,0)+1</f>
        <v>5</v>
      </c>
      <c r="N2133" s="288">
        <f t="shared" ref="N2133" si="3892">+ROUND(L2133*M2133,2)</f>
        <v>14.8</v>
      </c>
      <c r="O2133" s="287"/>
      <c r="P2133" s="258"/>
      <c r="Q2133" s="288"/>
    </row>
    <row r="2134" spans="1:17" x14ac:dyDescent="0.2">
      <c r="A2134" s="459"/>
      <c r="B2134" s="275" t="s">
        <v>403</v>
      </c>
      <c r="C2134" s="287"/>
      <c r="D2134" s="307"/>
      <c r="E2134" s="288"/>
      <c r="F2134" s="287"/>
      <c r="G2134" s="258"/>
      <c r="H2134" s="288"/>
      <c r="I2134" s="287"/>
      <c r="J2134" s="258"/>
      <c r="K2134" s="288"/>
      <c r="L2134" s="287"/>
      <c r="M2134" s="258"/>
      <c r="N2134" s="288"/>
      <c r="O2134" s="287">
        <f>C1372</f>
        <v>5</v>
      </c>
      <c r="P2134" s="258">
        <f>ROUNDUP(D1372/0.2,0)*4</f>
        <v>4</v>
      </c>
      <c r="Q2134" s="288">
        <f t="shared" ref="Q2134" si="3893">+ROUND(O2134*P2134,2)</f>
        <v>20</v>
      </c>
    </row>
    <row r="2135" spans="1:17" x14ac:dyDescent="0.2">
      <c r="A2135" s="460" t="s">
        <v>739</v>
      </c>
      <c r="B2135" s="275" t="s">
        <v>1053</v>
      </c>
      <c r="C2135" s="287">
        <f>F1373</f>
        <v>3.07</v>
      </c>
      <c r="D2135" s="307">
        <f>ROUNDUP(G1373/0.2,0)+1</f>
        <v>5</v>
      </c>
      <c r="E2135" s="288">
        <f t="shared" ref="E2135" si="3894">+ROUND(C2135*D2135,2)</f>
        <v>15.35</v>
      </c>
      <c r="F2135" s="287">
        <f>K1373</f>
        <v>3.04</v>
      </c>
      <c r="G2135" s="258">
        <f>ROUNDUP(L1373/0.2,0)</f>
        <v>7</v>
      </c>
      <c r="H2135" s="288">
        <f t="shared" ref="H2135" si="3895">+ROUND(F2135*G2135,2)</f>
        <v>21.28</v>
      </c>
      <c r="I2135" s="287">
        <f>O1373</f>
        <v>2.99</v>
      </c>
      <c r="J2135" s="258">
        <f>ROUNDUP(P1373/0.2,0)</f>
        <v>7</v>
      </c>
      <c r="K2135" s="288">
        <f t="shared" ref="K2135" si="3896">+ROUND(I2135*J2135,2)</f>
        <v>20.93</v>
      </c>
      <c r="L2135" s="287">
        <f>S1373</f>
        <v>2.95</v>
      </c>
      <c r="M2135" s="258">
        <f>ROUNDUP(T1373/0.2,0)+1</f>
        <v>5</v>
      </c>
      <c r="N2135" s="288">
        <f t="shared" ref="N2135" si="3897">+ROUND(L2135*M2135,2)</f>
        <v>14.75</v>
      </c>
      <c r="O2135" s="287"/>
      <c r="P2135" s="258"/>
      <c r="Q2135" s="288"/>
    </row>
    <row r="2136" spans="1:17" x14ac:dyDescent="0.2">
      <c r="A2136" s="459"/>
      <c r="B2136" s="275" t="s">
        <v>404</v>
      </c>
      <c r="C2136" s="287"/>
      <c r="D2136" s="307"/>
      <c r="E2136" s="288"/>
      <c r="F2136" s="287"/>
      <c r="G2136" s="258"/>
      <c r="H2136" s="288"/>
      <c r="I2136" s="287"/>
      <c r="J2136" s="258"/>
      <c r="K2136" s="288"/>
      <c r="L2136" s="287"/>
      <c r="M2136" s="258"/>
      <c r="N2136" s="288"/>
      <c r="O2136" s="287">
        <f>C1374</f>
        <v>5</v>
      </c>
      <c r="P2136" s="258">
        <f>ROUNDUP(D1374/0.2,0)*4</f>
        <v>4</v>
      </c>
      <c r="Q2136" s="288">
        <f t="shared" ref="Q2136" si="3898">+ROUND(O2136*P2136,2)</f>
        <v>20</v>
      </c>
    </row>
    <row r="2137" spans="1:17" x14ac:dyDescent="0.2">
      <c r="A2137" s="460" t="s">
        <v>740</v>
      </c>
      <c r="B2137" s="275" t="s">
        <v>1054</v>
      </c>
      <c r="C2137" s="287">
        <f>F1375</f>
        <v>3.05</v>
      </c>
      <c r="D2137" s="307">
        <f>ROUNDUP(G1375/0.2,0)+1</f>
        <v>5</v>
      </c>
      <c r="E2137" s="288">
        <f t="shared" ref="E2137" si="3899">+ROUND(C2137*D2137,2)</f>
        <v>15.25</v>
      </c>
      <c r="F2137" s="287">
        <f>K1375</f>
        <v>3.03</v>
      </c>
      <c r="G2137" s="258">
        <f>ROUNDUP(L1375/0.2,0)</f>
        <v>7</v>
      </c>
      <c r="H2137" s="288">
        <f t="shared" ref="H2137" si="3900">+ROUND(F2137*G2137,2)</f>
        <v>21.21</v>
      </c>
      <c r="I2137" s="287">
        <f>O1375</f>
        <v>2.99</v>
      </c>
      <c r="J2137" s="258">
        <f>ROUNDUP(P1375/0.2,0)</f>
        <v>7</v>
      </c>
      <c r="K2137" s="288">
        <f t="shared" ref="K2137" si="3901">+ROUND(I2137*J2137,2)</f>
        <v>20.93</v>
      </c>
      <c r="L2137" s="287">
        <f>S1375</f>
        <v>2.97</v>
      </c>
      <c r="M2137" s="258">
        <f>ROUNDUP(T1375/0.2,0)+1</f>
        <v>5</v>
      </c>
      <c r="N2137" s="288">
        <f t="shared" ref="N2137" si="3902">+ROUND(L2137*M2137,2)</f>
        <v>14.85</v>
      </c>
      <c r="O2137" s="287"/>
      <c r="P2137" s="258"/>
      <c r="Q2137" s="288"/>
    </row>
    <row r="2138" spans="1:17" x14ac:dyDescent="0.2">
      <c r="A2138" s="459"/>
      <c r="B2138" s="275" t="s">
        <v>405</v>
      </c>
      <c r="C2138" s="287"/>
      <c r="D2138" s="307"/>
      <c r="E2138" s="288"/>
      <c r="F2138" s="287"/>
      <c r="G2138" s="258"/>
      <c r="H2138" s="288"/>
      <c r="I2138" s="287"/>
      <c r="J2138" s="258"/>
      <c r="K2138" s="288"/>
      <c r="L2138" s="287"/>
      <c r="M2138" s="258"/>
      <c r="N2138" s="288"/>
      <c r="O2138" s="287">
        <f>C1376</f>
        <v>5</v>
      </c>
      <c r="P2138" s="258">
        <f>ROUNDUP(D1376/0.2,0)*4</f>
        <v>4</v>
      </c>
      <c r="Q2138" s="288">
        <f t="shared" ref="Q2138" si="3903">+ROUND(O2138*P2138,2)</f>
        <v>20</v>
      </c>
    </row>
    <row r="2139" spans="1:17" x14ac:dyDescent="0.2">
      <c r="A2139" s="460" t="s">
        <v>741</v>
      </c>
      <c r="B2139" s="275" t="s">
        <v>1055</v>
      </c>
      <c r="C2139" s="287">
        <f>F1377</f>
        <v>3</v>
      </c>
      <c r="D2139" s="307">
        <f>ROUNDUP(G1377/0.2,0)+1</f>
        <v>5</v>
      </c>
      <c r="E2139" s="288">
        <f t="shared" ref="E2139" si="3904">+ROUND(C2139*D2139,2)</f>
        <v>15</v>
      </c>
      <c r="F2139" s="287">
        <f>K1377</f>
        <v>3</v>
      </c>
      <c r="G2139" s="258">
        <f>ROUNDUP(L1377/0.2,0)</f>
        <v>7</v>
      </c>
      <c r="H2139" s="288">
        <f t="shared" ref="H2139" si="3905">+ROUND(F2139*G2139,2)</f>
        <v>21</v>
      </c>
      <c r="I2139" s="287">
        <f>O1377</f>
        <v>3</v>
      </c>
      <c r="J2139" s="258">
        <f>ROUNDUP(P1377/0.2,0)</f>
        <v>7</v>
      </c>
      <c r="K2139" s="288">
        <f t="shared" ref="K2139" si="3906">+ROUND(I2139*J2139,2)</f>
        <v>21</v>
      </c>
      <c r="L2139" s="287">
        <f>S1377</f>
        <v>3</v>
      </c>
      <c r="M2139" s="258">
        <f>ROUNDUP(T1377/0.2,0)+1</f>
        <v>5</v>
      </c>
      <c r="N2139" s="288">
        <f t="shared" ref="N2139" si="3907">+ROUND(L2139*M2139,2)</f>
        <v>15</v>
      </c>
      <c r="O2139" s="287"/>
      <c r="P2139" s="258"/>
      <c r="Q2139" s="288"/>
    </row>
    <row r="2140" spans="1:17" x14ac:dyDescent="0.2">
      <c r="A2140" s="459"/>
      <c r="B2140" s="275" t="s">
        <v>406</v>
      </c>
      <c r="C2140" s="287"/>
      <c r="D2140" s="307"/>
      <c r="E2140" s="288"/>
      <c r="F2140" s="287"/>
      <c r="G2140" s="258"/>
      <c r="H2140" s="288"/>
      <c r="I2140" s="287"/>
      <c r="J2140" s="258"/>
      <c r="K2140" s="288"/>
      <c r="L2140" s="287"/>
      <c r="M2140" s="258"/>
      <c r="N2140" s="288"/>
      <c r="O2140" s="287">
        <f>C1378</f>
        <v>5</v>
      </c>
      <c r="P2140" s="258">
        <f>ROUNDUP(D1378/0.2,0)*4</f>
        <v>4</v>
      </c>
      <c r="Q2140" s="288">
        <f t="shared" ref="Q2140" si="3908">+ROUND(O2140*P2140,2)</f>
        <v>20</v>
      </c>
    </row>
    <row r="2141" spans="1:17" x14ac:dyDescent="0.2">
      <c r="A2141" s="460" t="s">
        <v>742</v>
      </c>
      <c r="B2141" s="275" t="s">
        <v>1056</v>
      </c>
      <c r="C2141" s="287">
        <f>F1379</f>
        <v>3.04</v>
      </c>
      <c r="D2141" s="307">
        <f>ROUNDUP(G1379/0.2,0)+1</f>
        <v>5</v>
      </c>
      <c r="E2141" s="288">
        <f t="shared" ref="E2141" si="3909">+ROUND(C2141*D2141,2)</f>
        <v>15.2</v>
      </c>
      <c r="F2141" s="287">
        <f>K1379</f>
        <v>3.02</v>
      </c>
      <c r="G2141" s="258">
        <f>ROUNDUP(L1379/0.2,0)</f>
        <v>7</v>
      </c>
      <c r="H2141" s="288">
        <f t="shared" ref="H2141" si="3910">+ROUND(F2141*G2141,2)</f>
        <v>21.14</v>
      </c>
      <c r="I2141" s="287">
        <f>O1379</f>
        <v>2.99</v>
      </c>
      <c r="J2141" s="258">
        <f>ROUNDUP(P1379/0.2,0)</f>
        <v>7</v>
      </c>
      <c r="K2141" s="288">
        <f t="shared" ref="K2141" si="3911">+ROUND(I2141*J2141,2)</f>
        <v>20.93</v>
      </c>
      <c r="L2141" s="287">
        <f>S1379</f>
        <v>2.98</v>
      </c>
      <c r="M2141" s="258">
        <f>ROUNDUP(T1379/0.2,0)+1</f>
        <v>5</v>
      </c>
      <c r="N2141" s="288">
        <f t="shared" ref="N2141" si="3912">+ROUND(L2141*M2141,2)</f>
        <v>14.9</v>
      </c>
      <c r="O2141" s="287"/>
      <c r="P2141" s="258"/>
      <c r="Q2141" s="288"/>
    </row>
    <row r="2142" spans="1:17" x14ac:dyDescent="0.2">
      <c r="A2142" s="459"/>
      <c r="B2142" s="275" t="s">
        <v>407</v>
      </c>
      <c r="C2142" s="287"/>
      <c r="D2142" s="307"/>
      <c r="E2142" s="288"/>
      <c r="F2142" s="287"/>
      <c r="G2142" s="258"/>
      <c r="H2142" s="288"/>
      <c r="I2142" s="287"/>
      <c r="J2142" s="258"/>
      <c r="K2142" s="288"/>
      <c r="L2142" s="287"/>
      <c r="M2142" s="258"/>
      <c r="N2142" s="288"/>
      <c r="O2142" s="287">
        <f>C1380</f>
        <v>5</v>
      </c>
      <c r="P2142" s="258">
        <f>ROUNDUP(D1380/0.2,0)*4</f>
        <v>4</v>
      </c>
      <c r="Q2142" s="288">
        <f t="shared" ref="Q2142" si="3913">+ROUND(O2142*P2142,2)</f>
        <v>20</v>
      </c>
    </row>
    <row r="2143" spans="1:17" x14ac:dyDescent="0.2">
      <c r="A2143" s="460" t="s">
        <v>743</v>
      </c>
      <c r="B2143" s="275" t="s">
        <v>1057</v>
      </c>
      <c r="C2143" s="287">
        <f>F1381</f>
        <v>3.07</v>
      </c>
      <c r="D2143" s="307">
        <f>ROUNDUP(G1381/0.2,0)+1</f>
        <v>5</v>
      </c>
      <c r="E2143" s="288">
        <f t="shared" ref="E2143" si="3914">+ROUND(C2143*D2143,2)</f>
        <v>15.35</v>
      </c>
      <c r="F2143" s="287">
        <f>K1381</f>
        <v>3.04</v>
      </c>
      <c r="G2143" s="258">
        <f>ROUNDUP(L1381/0.2,0)</f>
        <v>7</v>
      </c>
      <c r="H2143" s="288">
        <f t="shared" ref="H2143" si="3915">+ROUND(F2143*G2143,2)</f>
        <v>21.28</v>
      </c>
      <c r="I2143" s="287">
        <f>O1381</f>
        <v>2.99</v>
      </c>
      <c r="J2143" s="258">
        <f>ROUNDUP(P1381/0.2,0)</f>
        <v>7</v>
      </c>
      <c r="K2143" s="288">
        <f t="shared" ref="K2143" si="3916">+ROUND(I2143*J2143,2)</f>
        <v>20.93</v>
      </c>
      <c r="L2143" s="287">
        <f>S1381</f>
        <v>2.96</v>
      </c>
      <c r="M2143" s="258">
        <f>ROUNDUP(T1381/0.2,0)+1</f>
        <v>5</v>
      </c>
      <c r="N2143" s="288">
        <f t="shared" ref="N2143" si="3917">+ROUND(L2143*M2143,2)</f>
        <v>14.8</v>
      </c>
      <c r="O2143" s="287"/>
      <c r="P2143" s="258"/>
      <c r="Q2143" s="288"/>
    </row>
    <row r="2144" spans="1:17" x14ac:dyDescent="0.2">
      <c r="A2144" s="459"/>
      <c r="B2144" s="275" t="s">
        <v>408</v>
      </c>
      <c r="C2144" s="287"/>
      <c r="D2144" s="307"/>
      <c r="E2144" s="288"/>
      <c r="F2144" s="287"/>
      <c r="G2144" s="258"/>
      <c r="H2144" s="288"/>
      <c r="I2144" s="287"/>
      <c r="J2144" s="258"/>
      <c r="K2144" s="288"/>
      <c r="L2144" s="287"/>
      <c r="M2144" s="258"/>
      <c r="N2144" s="288"/>
      <c r="O2144" s="287">
        <f>C1382</f>
        <v>5</v>
      </c>
      <c r="P2144" s="258">
        <f>ROUNDUP(D1382/0.2,0)*4</f>
        <v>4</v>
      </c>
      <c r="Q2144" s="288">
        <f t="shared" ref="Q2144" si="3918">+ROUND(O2144*P2144,2)</f>
        <v>20</v>
      </c>
    </row>
    <row r="2145" spans="1:17" x14ac:dyDescent="0.2">
      <c r="A2145" s="460" t="s">
        <v>744</v>
      </c>
      <c r="B2145" s="275" t="s">
        <v>1058</v>
      </c>
      <c r="C2145" s="287">
        <f>F1383</f>
        <v>3.06</v>
      </c>
      <c r="D2145" s="307">
        <f>ROUNDUP(G1383/0.2,0)+1</f>
        <v>5</v>
      </c>
      <c r="E2145" s="288">
        <f t="shared" ref="E2145" si="3919">+ROUND(C2145*D2145,2)</f>
        <v>15.3</v>
      </c>
      <c r="F2145" s="287">
        <f>K1383</f>
        <v>3.05</v>
      </c>
      <c r="G2145" s="258">
        <f>ROUNDUP(L1383/0.2,0)</f>
        <v>7</v>
      </c>
      <c r="H2145" s="288">
        <f t="shared" ref="H2145" si="3920">+ROUND(F2145*G2145,2)</f>
        <v>21.35</v>
      </c>
      <c r="I2145" s="287">
        <f>O1383</f>
        <v>2.99</v>
      </c>
      <c r="J2145" s="258">
        <f>ROUNDUP(P1383/0.2,0)</f>
        <v>7</v>
      </c>
      <c r="K2145" s="288">
        <f t="shared" ref="K2145" si="3921">+ROUND(I2145*J2145,2)</f>
        <v>20.93</v>
      </c>
      <c r="L2145" s="287">
        <f>S1383</f>
        <v>2.96</v>
      </c>
      <c r="M2145" s="258">
        <f>ROUNDUP(T1383/0.2,0)+1</f>
        <v>5</v>
      </c>
      <c r="N2145" s="288">
        <f t="shared" ref="N2145" si="3922">+ROUND(L2145*M2145,2)</f>
        <v>14.8</v>
      </c>
      <c r="O2145" s="287"/>
      <c r="P2145" s="258"/>
      <c r="Q2145" s="288"/>
    </row>
    <row r="2146" spans="1:17" x14ac:dyDescent="0.2">
      <c r="A2146" s="459"/>
      <c r="B2146" s="275" t="s">
        <v>409</v>
      </c>
      <c r="C2146" s="287"/>
      <c r="D2146" s="307"/>
      <c r="E2146" s="288"/>
      <c r="F2146" s="287"/>
      <c r="G2146" s="258"/>
      <c r="H2146" s="288"/>
      <c r="I2146" s="287"/>
      <c r="J2146" s="258"/>
      <c r="K2146" s="288"/>
      <c r="L2146" s="287"/>
      <c r="M2146" s="258"/>
      <c r="N2146" s="288"/>
      <c r="O2146" s="287">
        <f>C1384</f>
        <v>5</v>
      </c>
      <c r="P2146" s="258">
        <f>ROUNDUP(D1384/0.2,0)*4</f>
        <v>4</v>
      </c>
      <c r="Q2146" s="288">
        <f t="shared" ref="Q2146" si="3923">+ROUND(O2146*P2146,2)</f>
        <v>20</v>
      </c>
    </row>
    <row r="2147" spans="1:17" x14ac:dyDescent="0.2">
      <c r="A2147" s="460" t="s">
        <v>745</v>
      </c>
      <c r="B2147" s="275" t="s">
        <v>1059</v>
      </c>
      <c r="C2147" s="287">
        <f>F1385</f>
        <v>3.06</v>
      </c>
      <c r="D2147" s="307">
        <f>ROUNDUP(G1385/0.2,0)+1</f>
        <v>5</v>
      </c>
      <c r="E2147" s="288">
        <f t="shared" ref="E2147" si="3924">+ROUND(C2147*D2147,2)</f>
        <v>15.3</v>
      </c>
      <c r="F2147" s="287">
        <f>K1385</f>
        <v>3.05</v>
      </c>
      <c r="G2147" s="258">
        <f>ROUNDUP(L1385/0.2,0)</f>
        <v>7</v>
      </c>
      <c r="H2147" s="288">
        <f t="shared" ref="H2147" si="3925">+ROUND(F2147*G2147,2)</f>
        <v>21.35</v>
      </c>
      <c r="I2147" s="287">
        <f>O1385</f>
        <v>2.99</v>
      </c>
      <c r="J2147" s="258">
        <f>ROUNDUP(P1385/0.2,0)</f>
        <v>7</v>
      </c>
      <c r="K2147" s="288">
        <f t="shared" ref="K2147" si="3926">+ROUND(I2147*J2147,2)</f>
        <v>20.93</v>
      </c>
      <c r="L2147" s="287">
        <f>S1385</f>
        <v>2.96</v>
      </c>
      <c r="M2147" s="258">
        <f>ROUNDUP(T1385/0.2,0)+1</f>
        <v>5</v>
      </c>
      <c r="N2147" s="288">
        <f t="shared" ref="N2147" si="3927">+ROUND(L2147*M2147,2)</f>
        <v>14.8</v>
      </c>
      <c r="O2147" s="287"/>
      <c r="P2147" s="258"/>
      <c r="Q2147" s="288"/>
    </row>
    <row r="2148" spans="1:17" x14ac:dyDescent="0.2">
      <c r="A2148" s="459"/>
      <c r="B2148" s="275" t="s">
        <v>410</v>
      </c>
      <c r="C2148" s="287"/>
      <c r="D2148" s="307"/>
      <c r="E2148" s="288"/>
      <c r="F2148" s="287"/>
      <c r="G2148" s="258"/>
      <c r="H2148" s="288"/>
      <c r="I2148" s="287"/>
      <c r="J2148" s="258"/>
      <c r="K2148" s="288"/>
      <c r="L2148" s="287"/>
      <c r="M2148" s="258"/>
      <c r="N2148" s="288"/>
      <c r="O2148" s="287">
        <f>C1386</f>
        <v>5</v>
      </c>
      <c r="P2148" s="258">
        <f>ROUNDUP(D1386/0.2,0)*4</f>
        <v>4</v>
      </c>
      <c r="Q2148" s="288">
        <f t="shared" ref="Q2148" si="3928">+ROUND(O2148*P2148,2)</f>
        <v>20</v>
      </c>
    </row>
    <row r="2149" spans="1:17" x14ac:dyDescent="0.2">
      <c r="A2149" s="460" t="s">
        <v>746</v>
      </c>
      <c r="B2149" s="275" t="s">
        <v>1060</v>
      </c>
      <c r="C2149" s="287">
        <f>F1387</f>
        <v>3.06</v>
      </c>
      <c r="D2149" s="307">
        <f>ROUNDUP(G1387/0.2,0)+1</f>
        <v>5</v>
      </c>
      <c r="E2149" s="288">
        <f t="shared" ref="E2149" si="3929">+ROUND(C2149*D2149,2)</f>
        <v>15.3</v>
      </c>
      <c r="F2149" s="287">
        <f>K1387</f>
        <v>3.05</v>
      </c>
      <c r="G2149" s="258">
        <f>ROUNDUP(L1387/0.2,0)</f>
        <v>7</v>
      </c>
      <c r="H2149" s="288">
        <f t="shared" ref="H2149" si="3930">+ROUND(F2149*G2149,2)</f>
        <v>21.35</v>
      </c>
      <c r="I2149" s="287">
        <f>O1387</f>
        <v>2.99</v>
      </c>
      <c r="J2149" s="258">
        <f>ROUNDUP(P1387/0.2,0)</f>
        <v>7</v>
      </c>
      <c r="K2149" s="288">
        <f t="shared" ref="K2149" si="3931">+ROUND(I2149*J2149,2)</f>
        <v>20.93</v>
      </c>
      <c r="L2149" s="287">
        <f>S1387</f>
        <v>2.96</v>
      </c>
      <c r="M2149" s="258">
        <f>ROUNDUP(T1387/0.2,0)+1</f>
        <v>5</v>
      </c>
      <c r="N2149" s="288">
        <f t="shared" ref="N2149" si="3932">+ROUND(L2149*M2149,2)</f>
        <v>14.8</v>
      </c>
      <c r="O2149" s="287"/>
      <c r="P2149" s="258"/>
      <c r="Q2149" s="288"/>
    </row>
    <row r="2150" spans="1:17" x14ac:dyDescent="0.2">
      <c r="A2150" s="459"/>
      <c r="B2150" s="275" t="s">
        <v>411</v>
      </c>
      <c r="C2150" s="287"/>
      <c r="D2150" s="307"/>
      <c r="E2150" s="288"/>
      <c r="F2150" s="287"/>
      <c r="G2150" s="258"/>
      <c r="H2150" s="288"/>
      <c r="I2150" s="287"/>
      <c r="J2150" s="258"/>
      <c r="K2150" s="288"/>
      <c r="L2150" s="287"/>
      <c r="M2150" s="258"/>
      <c r="N2150" s="288"/>
      <c r="O2150" s="287">
        <f>C1388</f>
        <v>5</v>
      </c>
      <c r="P2150" s="258">
        <f>ROUNDUP(D1388/0.2,0)*4</f>
        <v>4</v>
      </c>
      <c r="Q2150" s="288">
        <f t="shared" ref="Q2150" si="3933">+ROUND(O2150*P2150,2)</f>
        <v>20</v>
      </c>
    </row>
    <row r="2151" spans="1:17" x14ac:dyDescent="0.2">
      <c r="A2151" s="460" t="s">
        <v>747</v>
      </c>
      <c r="B2151" s="275" t="s">
        <v>1061</v>
      </c>
      <c r="C2151" s="287">
        <f>F1389</f>
        <v>3.06</v>
      </c>
      <c r="D2151" s="307">
        <f>ROUNDUP(G1389/0.2,0)+1</f>
        <v>5</v>
      </c>
      <c r="E2151" s="288">
        <f t="shared" ref="E2151" si="3934">+ROUND(C2151*D2151,2)</f>
        <v>15.3</v>
      </c>
      <c r="F2151" s="287">
        <f>K1389</f>
        <v>3.06</v>
      </c>
      <c r="G2151" s="258">
        <f>ROUNDUP(L1389/0.2,0)</f>
        <v>9</v>
      </c>
      <c r="H2151" s="288">
        <f t="shared" ref="H2151" si="3935">+ROUND(F2151*G2151,2)</f>
        <v>27.54</v>
      </c>
      <c r="I2151" s="287">
        <f>O1389</f>
        <v>3</v>
      </c>
      <c r="J2151" s="258">
        <f>ROUNDUP(P1389/0.2,0)</f>
        <v>7</v>
      </c>
      <c r="K2151" s="288">
        <f t="shared" ref="K2151" si="3936">+ROUND(I2151*J2151,2)</f>
        <v>21</v>
      </c>
      <c r="L2151" s="287">
        <f>S1389</f>
        <v>2.96</v>
      </c>
      <c r="M2151" s="258">
        <f>ROUNDUP(T1389/0.2,0)+1</f>
        <v>5</v>
      </c>
      <c r="N2151" s="288">
        <f t="shared" ref="N2151" si="3937">+ROUND(L2151*M2151,2)</f>
        <v>14.8</v>
      </c>
      <c r="O2151" s="287"/>
      <c r="P2151" s="258"/>
      <c r="Q2151" s="288"/>
    </row>
    <row r="2152" spans="1:17" x14ac:dyDescent="0.2">
      <c r="A2152" s="459"/>
      <c r="B2152" s="275" t="s">
        <v>412</v>
      </c>
      <c r="C2152" s="287"/>
      <c r="D2152" s="307"/>
      <c r="E2152" s="288"/>
      <c r="F2152" s="287"/>
      <c r="G2152" s="258"/>
      <c r="H2152" s="288"/>
      <c r="I2152" s="287"/>
      <c r="J2152" s="258"/>
      <c r="K2152" s="288"/>
      <c r="L2152" s="287"/>
      <c r="M2152" s="258"/>
      <c r="N2152" s="288"/>
      <c r="O2152" s="287">
        <f>C1390</f>
        <v>5</v>
      </c>
      <c r="P2152" s="258">
        <f>ROUNDUP(D1390/0.2,0)*4</f>
        <v>4</v>
      </c>
      <c r="Q2152" s="288">
        <f t="shared" ref="Q2152" si="3938">+ROUND(O2152*P2152,2)</f>
        <v>20</v>
      </c>
    </row>
    <row r="2153" spans="1:17" x14ac:dyDescent="0.2">
      <c r="A2153" s="460" t="s">
        <v>748</v>
      </c>
      <c r="B2153" s="275" t="s">
        <v>1062</v>
      </c>
      <c r="C2153" s="287">
        <f>F1391</f>
        <v>3.06</v>
      </c>
      <c r="D2153" s="307">
        <f>ROUNDUP(G1391/0.2,0)+1</f>
        <v>5</v>
      </c>
      <c r="E2153" s="288">
        <f t="shared" ref="E2153" si="3939">+ROUND(C2153*D2153,2)</f>
        <v>15.3</v>
      </c>
      <c r="F2153" s="287">
        <f>K1391</f>
        <v>3.06</v>
      </c>
      <c r="G2153" s="258">
        <f>ROUNDUP(L1391/0.2,0)</f>
        <v>9</v>
      </c>
      <c r="H2153" s="288">
        <f t="shared" ref="H2153" si="3940">+ROUND(F2153*G2153,2)</f>
        <v>27.54</v>
      </c>
      <c r="I2153" s="287">
        <f>O1391</f>
        <v>3</v>
      </c>
      <c r="J2153" s="258">
        <f>ROUNDUP(P1391/0.2,0)</f>
        <v>7</v>
      </c>
      <c r="K2153" s="288">
        <f t="shared" ref="K2153" si="3941">+ROUND(I2153*J2153,2)</f>
        <v>21</v>
      </c>
      <c r="L2153" s="287">
        <f>S1391</f>
        <v>2.96</v>
      </c>
      <c r="M2153" s="258">
        <f>ROUNDUP(T1391/0.2,0)+1</f>
        <v>5</v>
      </c>
      <c r="N2153" s="288">
        <f t="shared" ref="N2153" si="3942">+ROUND(L2153*M2153,2)</f>
        <v>14.8</v>
      </c>
      <c r="O2153" s="287"/>
      <c r="P2153" s="258"/>
      <c r="Q2153" s="288"/>
    </row>
    <row r="2154" spans="1:17" x14ac:dyDescent="0.2">
      <c r="A2154" s="459"/>
      <c r="B2154" s="275" t="s">
        <v>413</v>
      </c>
      <c r="C2154" s="287"/>
      <c r="D2154" s="307"/>
      <c r="E2154" s="288"/>
      <c r="F2154" s="287"/>
      <c r="G2154" s="258"/>
      <c r="H2154" s="288"/>
      <c r="I2154" s="287"/>
      <c r="J2154" s="258"/>
      <c r="K2154" s="288"/>
      <c r="L2154" s="287"/>
      <c r="M2154" s="258"/>
      <c r="N2154" s="288"/>
      <c r="O2154" s="287">
        <f>C1392</f>
        <v>5</v>
      </c>
      <c r="P2154" s="258">
        <f>ROUNDUP(D1392/0.2,0)*4</f>
        <v>4</v>
      </c>
      <c r="Q2154" s="288">
        <f t="shared" ref="Q2154" si="3943">+ROUND(O2154*P2154,2)</f>
        <v>20</v>
      </c>
    </row>
    <row r="2155" spans="1:17" x14ac:dyDescent="0.2">
      <c r="A2155" s="460" t="s">
        <v>749</v>
      </c>
      <c r="B2155" s="275" t="s">
        <v>1063</v>
      </c>
      <c r="C2155" s="287">
        <f>F1393</f>
        <v>3.06</v>
      </c>
      <c r="D2155" s="307">
        <f>ROUNDUP(G1393/0.2,0)+1</f>
        <v>5</v>
      </c>
      <c r="E2155" s="288">
        <f t="shared" ref="E2155" si="3944">+ROUND(C2155*D2155,2)</f>
        <v>15.3</v>
      </c>
      <c r="F2155" s="287">
        <f>K1393</f>
        <v>3.06</v>
      </c>
      <c r="G2155" s="258">
        <f>ROUNDUP(L1393/0.2,0)</f>
        <v>9</v>
      </c>
      <c r="H2155" s="288">
        <f t="shared" ref="H2155" si="3945">+ROUND(F2155*G2155,2)</f>
        <v>27.54</v>
      </c>
      <c r="I2155" s="287">
        <f>O1393</f>
        <v>3</v>
      </c>
      <c r="J2155" s="258">
        <f>ROUNDUP(P1393/0.2,0)</f>
        <v>7</v>
      </c>
      <c r="K2155" s="288">
        <f t="shared" ref="K2155" si="3946">+ROUND(I2155*J2155,2)</f>
        <v>21</v>
      </c>
      <c r="L2155" s="287">
        <f>S1393</f>
        <v>2.96</v>
      </c>
      <c r="M2155" s="258">
        <f>ROUNDUP(T1393/0.2,0)+1</f>
        <v>5</v>
      </c>
      <c r="N2155" s="288">
        <f t="shared" ref="N2155" si="3947">+ROUND(L2155*M2155,2)</f>
        <v>14.8</v>
      </c>
      <c r="O2155" s="287"/>
      <c r="P2155" s="258"/>
      <c r="Q2155" s="288"/>
    </row>
    <row r="2156" spans="1:17" x14ac:dyDescent="0.2">
      <c r="A2156" s="459"/>
      <c r="B2156" s="275" t="s">
        <v>414</v>
      </c>
      <c r="C2156" s="287"/>
      <c r="D2156" s="307"/>
      <c r="E2156" s="288"/>
      <c r="F2156" s="287"/>
      <c r="G2156" s="258"/>
      <c r="H2156" s="288"/>
      <c r="I2156" s="287"/>
      <c r="J2156" s="258"/>
      <c r="K2156" s="288"/>
      <c r="L2156" s="287"/>
      <c r="M2156" s="258"/>
      <c r="N2156" s="288"/>
      <c r="O2156" s="287">
        <f>C1394</f>
        <v>5</v>
      </c>
      <c r="P2156" s="258">
        <f>ROUNDUP(D1394/0.2,0)*4</f>
        <v>4</v>
      </c>
      <c r="Q2156" s="288">
        <f t="shared" ref="Q2156" si="3948">+ROUND(O2156*P2156,2)</f>
        <v>20</v>
      </c>
    </row>
    <row r="2157" spans="1:17" x14ac:dyDescent="0.2">
      <c r="A2157" s="460" t="s">
        <v>750</v>
      </c>
      <c r="B2157" s="275" t="s">
        <v>1064</v>
      </c>
      <c r="C2157" s="287">
        <f>F1395</f>
        <v>3.06</v>
      </c>
      <c r="D2157" s="307">
        <f>ROUNDUP(G1395/0.2,0)+1</f>
        <v>5</v>
      </c>
      <c r="E2157" s="288">
        <f t="shared" ref="E2157" si="3949">+ROUND(C2157*D2157,2)</f>
        <v>15.3</v>
      </c>
      <c r="F2157" s="287">
        <f>K1395</f>
        <v>3.06</v>
      </c>
      <c r="G2157" s="258">
        <f>ROUNDUP(L1395/0.2,0)</f>
        <v>10</v>
      </c>
      <c r="H2157" s="288">
        <f t="shared" ref="H2157" si="3950">+ROUND(F2157*G2157,2)</f>
        <v>30.6</v>
      </c>
      <c r="I2157" s="287">
        <f>O1395</f>
        <v>3</v>
      </c>
      <c r="J2157" s="258">
        <f>ROUNDUP(P1395/0.2,0)</f>
        <v>7</v>
      </c>
      <c r="K2157" s="288">
        <f t="shared" ref="K2157" si="3951">+ROUND(I2157*J2157,2)</f>
        <v>21</v>
      </c>
      <c r="L2157" s="287">
        <f>S1395</f>
        <v>2.97</v>
      </c>
      <c r="M2157" s="258">
        <f>ROUNDUP(T1395/0.2,0)+1</f>
        <v>5</v>
      </c>
      <c r="N2157" s="288">
        <f t="shared" ref="N2157" si="3952">+ROUND(L2157*M2157,2)</f>
        <v>14.85</v>
      </c>
      <c r="O2157" s="287"/>
      <c r="P2157" s="258"/>
      <c r="Q2157" s="288"/>
    </row>
    <row r="2158" spans="1:17" x14ac:dyDescent="0.2">
      <c r="A2158" s="459"/>
      <c r="B2158" s="275" t="s">
        <v>415</v>
      </c>
      <c r="C2158" s="287"/>
      <c r="D2158" s="307"/>
      <c r="E2158" s="288"/>
      <c r="F2158" s="287"/>
      <c r="G2158" s="258"/>
      <c r="H2158" s="288"/>
      <c r="I2158" s="287"/>
      <c r="J2158" s="258"/>
      <c r="K2158" s="288"/>
      <c r="L2158" s="287"/>
      <c r="M2158" s="258"/>
      <c r="N2158" s="288"/>
      <c r="O2158" s="287">
        <f>C1396</f>
        <v>5.18</v>
      </c>
      <c r="P2158" s="258">
        <f>ROUNDUP(D1396/0.2,0)*4</f>
        <v>4</v>
      </c>
      <c r="Q2158" s="288">
        <f t="shared" ref="Q2158" si="3953">+ROUND(O2158*P2158,2)</f>
        <v>20.72</v>
      </c>
    </row>
    <row r="2159" spans="1:17" x14ac:dyDescent="0.2">
      <c r="A2159" s="460" t="s">
        <v>751</v>
      </c>
      <c r="B2159" s="275" t="s">
        <v>1065</v>
      </c>
      <c r="C2159" s="287">
        <f>F1397</f>
        <v>2.79</v>
      </c>
      <c r="D2159" s="307">
        <f>ROUNDUP(G1397/0.2,0)+1</f>
        <v>5</v>
      </c>
      <c r="E2159" s="288">
        <f t="shared" ref="E2159" si="3954">+ROUND(C2159*D2159,2)</f>
        <v>13.95</v>
      </c>
      <c r="F2159" s="287">
        <f>K1397</f>
        <v>3</v>
      </c>
      <c r="G2159" s="258">
        <f>ROUNDUP(L1397/0.2,0)</f>
        <v>12</v>
      </c>
      <c r="H2159" s="288">
        <f t="shared" ref="H2159" si="3955">+ROUND(F2159*G2159,2)</f>
        <v>36</v>
      </c>
      <c r="I2159" s="287">
        <f>O1397</f>
        <v>3.14</v>
      </c>
      <c r="J2159" s="258">
        <f>ROUNDUP(P1397/0.2,0)</f>
        <v>7</v>
      </c>
      <c r="K2159" s="288">
        <f t="shared" ref="K2159" si="3956">+ROUND(I2159*J2159,2)</f>
        <v>21.98</v>
      </c>
      <c r="L2159" s="287">
        <f>S1397</f>
        <v>3.27</v>
      </c>
      <c r="M2159" s="258">
        <f>ROUNDUP(T1397/0.2,0)+1</f>
        <v>5</v>
      </c>
      <c r="N2159" s="288">
        <f t="shared" ref="N2159" si="3957">+ROUND(L2159*M2159,2)</f>
        <v>16.350000000000001</v>
      </c>
      <c r="O2159" s="287"/>
      <c r="P2159" s="258"/>
      <c r="Q2159" s="288"/>
    </row>
    <row r="2160" spans="1:17" x14ac:dyDescent="0.2">
      <c r="A2160" s="459"/>
      <c r="B2160" s="275" t="s">
        <v>416</v>
      </c>
      <c r="C2160" s="287"/>
      <c r="D2160" s="307"/>
      <c r="E2160" s="288"/>
      <c r="F2160" s="287"/>
      <c r="G2160" s="258"/>
      <c r="H2160" s="288"/>
      <c r="I2160" s="287"/>
      <c r="J2160" s="258"/>
      <c r="K2160" s="288"/>
      <c r="L2160" s="287"/>
      <c r="M2160" s="258"/>
      <c r="N2160" s="288"/>
      <c r="O2160" s="287">
        <f>C1398</f>
        <v>5.45</v>
      </c>
      <c r="P2160" s="258">
        <f>ROUNDUP(D1398/0.2,0)*4</f>
        <v>4</v>
      </c>
      <c r="Q2160" s="288">
        <f t="shared" ref="Q2160" si="3958">+ROUND(O2160*P2160,2)</f>
        <v>21.8</v>
      </c>
    </row>
    <row r="2161" spans="1:17" x14ac:dyDescent="0.2">
      <c r="A2161" s="460" t="s">
        <v>752</v>
      </c>
      <c r="B2161" s="275" t="s">
        <v>1066</v>
      </c>
      <c r="C2161" s="287">
        <f>F1399</f>
        <v>2.44</v>
      </c>
      <c r="D2161" s="307">
        <f>ROUNDUP(G1399/0.2,0)+1</f>
        <v>5</v>
      </c>
      <c r="E2161" s="288">
        <f t="shared" ref="E2161" si="3959">+ROUND(C2161*D2161,2)</f>
        <v>12.2</v>
      </c>
      <c r="F2161" s="287">
        <f>K1399</f>
        <v>3</v>
      </c>
      <c r="G2161" s="258">
        <f>ROUNDUP(L1399/0.2,0)</f>
        <v>12</v>
      </c>
      <c r="H2161" s="288">
        <f t="shared" ref="H2161" si="3960">+ROUND(F2161*G2161,2)</f>
        <v>36</v>
      </c>
      <c r="I2161" s="287">
        <f>O1399</f>
        <v>3.35</v>
      </c>
      <c r="J2161" s="258">
        <f>ROUNDUP(P1399/0.2,0)</f>
        <v>7</v>
      </c>
      <c r="K2161" s="288">
        <f t="shared" ref="K2161" si="3961">+ROUND(I2161*J2161,2)</f>
        <v>23.45</v>
      </c>
      <c r="L2161" s="287">
        <f>S1399</f>
        <v>3.64</v>
      </c>
      <c r="M2161" s="258">
        <f>ROUNDUP(T1399/0.2,0)+1</f>
        <v>5</v>
      </c>
      <c r="N2161" s="288">
        <f t="shared" ref="N2161" si="3962">+ROUND(L2161*M2161,2)</f>
        <v>18.2</v>
      </c>
      <c r="O2161" s="287"/>
      <c r="P2161" s="258"/>
      <c r="Q2161" s="288"/>
    </row>
    <row r="2162" spans="1:17" x14ac:dyDescent="0.2">
      <c r="A2162" s="459"/>
      <c r="B2162" s="275" t="s">
        <v>417</v>
      </c>
      <c r="C2162" s="287"/>
      <c r="D2162" s="307"/>
      <c r="E2162" s="288"/>
      <c r="F2162" s="287"/>
      <c r="G2162" s="258"/>
      <c r="H2162" s="288"/>
      <c r="I2162" s="287"/>
      <c r="J2162" s="258"/>
      <c r="K2162" s="288"/>
      <c r="L2162" s="287"/>
      <c r="M2162" s="258"/>
      <c r="N2162" s="288"/>
      <c r="O2162" s="287">
        <f>C1400</f>
        <v>5.45</v>
      </c>
      <c r="P2162" s="258">
        <f>ROUNDUP(D1400/0.2,0)*4</f>
        <v>4</v>
      </c>
      <c r="Q2162" s="288">
        <f t="shared" ref="Q2162" si="3963">+ROUND(O2162*P2162,2)</f>
        <v>21.8</v>
      </c>
    </row>
    <row r="2163" spans="1:17" x14ac:dyDescent="0.2">
      <c r="A2163" s="460" t="s">
        <v>753</v>
      </c>
      <c r="B2163" s="275" t="s">
        <v>1067</v>
      </c>
      <c r="C2163" s="287">
        <f>F1401</f>
        <v>2.85</v>
      </c>
      <c r="D2163" s="307">
        <f>ROUNDUP(G1401/0.2,0)+1</f>
        <v>5</v>
      </c>
      <c r="E2163" s="288">
        <f t="shared" ref="E2163" si="3964">+ROUND(C2163*D2163,2)</f>
        <v>14.25</v>
      </c>
      <c r="F2163" s="287">
        <f>K1401</f>
        <v>3</v>
      </c>
      <c r="G2163" s="258">
        <f>ROUNDUP(L1401/0.2,0)</f>
        <v>12</v>
      </c>
      <c r="H2163" s="288">
        <f t="shared" ref="H2163" si="3965">+ROUND(F2163*G2163,2)</f>
        <v>36</v>
      </c>
      <c r="I2163" s="287">
        <f>O1401</f>
        <v>3.13</v>
      </c>
      <c r="J2163" s="258">
        <f>ROUNDUP(P1401/0.2,0)</f>
        <v>7</v>
      </c>
      <c r="K2163" s="288">
        <f t="shared" ref="K2163" si="3966">+ROUND(I2163*J2163,2)</f>
        <v>21.91</v>
      </c>
      <c r="L2163" s="287">
        <f>S1401</f>
        <v>3.21</v>
      </c>
      <c r="M2163" s="258">
        <f>ROUNDUP(T1401/0.2,0)+1</f>
        <v>5</v>
      </c>
      <c r="N2163" s="288">
        <f t="shared" ref="N2163" si="3967">+ROUND(L2163*M2163,2)</f>
        <v>16.05</v>
      </c>
      <c r="O2163" s="287"/>
      <c r="P2163" s="258"/>
      <c r="Q2163" s="288"/>
    </row>
    <row r="2164" spans="1:17" x14ac:dyDescent="0.2">
      <c r="A2164" s="459"/>
      <c r="B2164" s="275" t="s">
        <v>418</v>
      </c>
      <c r="C2164" s="287"/>
      <c r="D2164" s="307"/>
      <c r="E2164" s="288"/>
      <c r="F2164" s="287"/>
      <c r="G2164" s="258"/>
      <c r="H2164" s="288"/>
      <c r="I2164" s="287"/>
      <c r="J2164" s="258"/>
      <c r="K2164" s="288"/>
      <c r="L2164" s="287"/>
      <c r="M2164" s="258"/>
      <c r="N2164" s="288"/>
      <c r="O2164" s="287">
        <f>C1402</f>
        <v>5.14</v>
      </c>
      <c r="P2164" s="258">
        <f>ROUNDUP(D1402/0.2,0)*4</f>
        <v>4</v>
      </c>
      <c r="Q2164" s="288">
        <f t="shared" ref="Q2164" si="3968">+ROUND(O2164*P2164,2)</f>
        <v>20.56</v>
      </c>
    </row>
    <row r="2165" spans="1:17" x14ac:dyDescent="0.2">
      <c r="A2165" s="460" t="s">
        <v>754</v>
      </c>
      <c r="B2165" s="275" t="s">
        <v>1068</v>
      </c>
      <c r="C2165" s="287">
        <f>F1403</f>
        <v>3.01</v>
      </c>
      <c r="D2165" s="307">
        <f>ROUNDUP(G1403/0.2,0)+1</f>
        <v>5</v>
      </c>
      <c r="E2165" s="288">
        <f t="shared" ref="E2165" si="3969">+ROUND(C2165*D2165,2)</f>
        <v>15.05</v>
      </c>
      <c r="F2165" s="287">
        <f>K1403</f>
        <v>3</v>
      </c>
      <c r="G2165" s="258">
        <f>ROUNDUP(L1403/0.2,0)</f>
        <v>10</v>
      </c>
      <c r="H2165" s="288">
        <f t="shared" ref="H2165" si="3970">+ROUND(F2165*G2165,2)</f>
        <v>30</v>
      </c>
      <c r="I2165" s="287">
        <f>O1403</f>
        <v>3</v>
      </c>
      <c r="J2165" s="258">
        <f>ROUNDUP(P1403/0.2,0)</f>
        <v>7</v>
      </c>
      <c r="K2165" s="288">
        <f t="shared" ref="K2165" si="3971">+ROUND(I2165*J2165,2)</f>
        <v>21</v>
      </c>
      <c r="L2165" s="287">
        <f>S1403</f>
        <v>3</v>
      </c>
      <c r="M2165" s="258">
        <f>ROUNDUP(T1403/0.2,0)+1</f>
        <v>5</v>
      </c>
      <c r="N2165" s="288">
        <f t="shared" ref="N2165" si="3972">+ROUND(L2165*M2165,2)</f>
        <v>15</v>
      </c>
      <c r="O2165" s="287"/>
      <c r="P2165" s="258"/>
      <c r="Q2165" s="288"/>
    </row>
    <row r="2166" spans="1:17" x14ac:dyDescent="0.2">
      <c r="A2166" s="459"/>
      <c r="B2166" s="275" t="s">
        <v>419</v>
      </c>
      <c r="C2166" s="287"/>
      <c r="D2166" s="307"/>
      <c r="E2166" s="288"/>
      <c r="F2166" s="287"/>
      <c r="G2166" s="258"/>
      <c r="H2166" s="288"/>
      <c r="I2166" s="287"/>
      <c r="J2166" s="258"/>
      <c r="K2166" s="288"/>
      <c r="L2166" s="287"/>
      <c r="M2166" s="258"/>
      <c r="N2166" s="288"/>
      <c r="O2166" s="287">
        <f>C1404</f>
        <v>5</v>
      </c>
      <c r="P2166" s="258">
        <f>ROUNDUP(D1404/0.2,0)*4</f>
        <v>4</v>
      </c>
      <c r="Q2166" s="288">
        <f t="shared" ref="Q2166" si="3973">+ROUND(O2166*P2166,2)</f>
        <v>20</v>
      </c>
    </row>
    <row r="2167" spans="1:17" x14ac:dyDescent="0.2">
      <c r="A2167" s="460" t="s">
        <v>755</v>
      </c>
      <c r="B2167" s="275" t="s">
        <v>1069</v>
      </c>
      <c r="C2167" s="287">
        <f>F1405</f>
        <v>3</v>
      </c>
      <c r="D2167" s="307">
        <f>ROUNDUP(G1405/0.2,0)+1</f>
        <v>5</v>
      </c>
      <c r="E2167" s="288">
        <f t="shared" ref="E2167" si="3974">+ROUND(C2167*D2167,2)</f>
        <v>15</v>
      </c>
      <c r="F2167" s="287">
        <f>K1405</f>
        <v>3</v>
      </c>
      <c r="G2167" s="258">
        <f>ROUNDUP(L1405/0.2,0)</f>
        <v>9</v>
      </c>
      <c r="H2167" s="288">
        <f t="shared" ref="H2167" si="3975">+ROUND(F2167*G2167,2)</f>
        <v>27</v>
      </c>
      <c r="I2167" s="287">
        <f>O1405</f>
        <v>3</v>
      </c>
      <c r="J2167" s="258">
        <f>ROUNDUP(P1405/0.2,0)</f>
        <v>7</v>
      </c>
      <c r="K2167" s="288">
        <f t="shared" ref="K2167" si="3976">+ROUND(I2167*J2167,2)</f>
        <v>21</v>
      </c>
      <c r="L2167" s="287">
        <f>S1405</f>
        <v>3</v>
      </c>
      <c r="M2167" s="258">
        <f>ROUNDUP(T1405/0.2,0)+1</f>
        <v>5</v>
      </c>
      <c r="N2167" s="288">
        <f t="shared" ref="N2167" si="3977">+ROUND(L2167*M2167,2)</f>
        <v>15</v>
      </c>
      <c r="O2167" s="287"/>
      <c r="P2167" s="258"/>
      <c r="Q2167" s="288"/>
    </row>
    <row r="2168" spans="1:17" x14ac:dyDescent="0.2">
      <c r="A2168" s="459"/>
      <c r="B2168" s="275" t="s">
        <v>420</v>
      </c>
      <c r="C2168" s="287"/>
      <c r="D2168" s="307"/>
      <c r="E2168" s="288"/>
      <c r="F2168" s="287"/>
      <c r="G2168" s="258"/>
      <c r="H2168" s="288"/>
      <c r="I2168" s="287"/>
      <c r="J2168" s="258"/>
      <c r="K2168" s="288"/>
      <c r="L2168" s="287"/>
      <c r="M2168" s="258"/>
      <c r="N2168" s="288"/>
      <c r="O2168" s="287">
        <f>C1406</f>
        <v>5</v>
      </c>
      <c r="P2168" s="258">
        <f>ROUNDUP(D1406/0.2,0)*4</f>
        <v>4</v>
      </c>
      <c r="Q2168" s="288">
        <f t="shared" ref="Q2168" si="3978">+ROUND(O2168*P2168,2)</f>
        <v>20</v>
      </c>
    </row>
    <row r="2169" spans="1:17" x14ac:dyDescent="0.2">
      <c r="A2169" s="460" t="s">
        <v>756</v>
      </c>
      <c r="B2169" s="275" t="s">
        <v>1070</v>
      </c>
      <c r="C2169" s="287">
        <f>F1407</f>
        <v>3</v>
      </c>
      <c r="D2169" s="307">
        <f>ROUNDUP(G1407/0.2,0)+1</f>
        <v>5</v>
      </c>
      <c r="E2169" s="288">
        <f t="shared" ref="E2169" si="3979">+ROUND(C2169*D2169,2)</f>
        <v>15</v>
      </c>
      <c r="F2169" s="287">
        <f>K1407</f>
        <v>3</v>
      </c>
      <c r="G2169" s="258">
        <f>ROUNDUP(L1407/0.2,0)</f>
        <v>9</v>
      </c>
      <c r="H2169" s="288">
        <f t="shared" ref="H2169" si="3980">+ROUND(F2169*G2169,2)</f>
        <v>27</v>
      </c>
      <c r="I2169" s="287">
        <f>O1407</f>
        <v>3</v>
      </c>
      <c r="J2169" s="258">
        <f>ROUNDUP(P1407/0.2,0)</f>
        <v>7</v>
      </c>
      <c r="K2169" s="288">
        <f t="shared" ref="K2169" si="3981">+ROUND(I2169*J2169,2)</f>
        <v>21</v>
      </c>
      <c r="L2169" s="287">
        <f>S1407</f>
        <v>3</v>
      </c>
      <c r="M2169" s="258">
        <f>ROUNDUP(T1407/0.2,0)+1</f>
        <v>5</v>
      </c>
      <c r="N2169" s="288">
        <f t="shared" ref="N2169" si="3982">+ROUND(L2169*M2169,2)</f>
        <v>15</v>
      </c>
      <c r="O2169" s="287"/>
      <c r="P2169" s="258"/>
      <c r="Q2169" s="288"/>
    </row>
    <row r="2170" spans="1:17" x14ac:dyDescent="0.2">
      <c r="A2170" s="459"/>
      <c r="B2170" s="275" t="s">
        <v>421</v>
      </c>
      <c r="C2170" s="287"/>
      <c r="D2170" s="307"/>
      <c r="E2170" s="288"/>
      <c r="F2170" s="287"/>
      <c r="G2170" s="258"/>
      <c r="H2170" s="288"/>
      <c r="I2170" s="287"/>
      <c r="J2170" s="258"/>
      <c r="K2170" s="288"/>
      <c r="L2170" s="287"/>
      <c r="M2170" s="258"/>
      <c r="N2170" s="288"/>
      <c r="O2170" s="287">
        <f>C1408</f>
        <v>5</v>
      </c>
      <c r="P2170" s="258">
        <f>ROUNDUP(D1408/0.2,0)*4</f>
        <v>4</v>
      </c>
      <c r="Q2170" s="288">
        <f t="shared" ref="Q2170" si="3983">+ROUND(O2170*P2170,2)</f>
        <v>20</v>
      </c>
    </row>
    <row r="2171" spans="1:17" x14ac:dyDescent="0.2">
      <c r="A2171" s="460" t="s">
        <v>757</v>
      </c>
      <c r="B2171" s="275" t="s">
        <v>1071</v>
      </c>
      <c r="C2171" s="287">
        <f>F1409</f>
        <v>3</v>
      </c>
      <c r="D2171" s="307">
        <f>ROUNDUP(G1409/0.2,0)+1</f>
        <v>5</v>
      </c>
      <c r="E2171" s="288">
        <f t="shared" ref="E2171" si="3984">+ROUND(C2171*D2171,2)</f>
        <v>15</v>
      </c>
      <c r="F2171" s="287">
        <f>K1409</f>
        <v>3</v>
      </c>
      <c r="G2171" s="258">
        <f>ROUNDUP(L1409/0.2,0)</f>
        <v>9</v>
      </c>
      <c r="H2171" s="288">
        <f t="shared" ref="H2171" si="3985">+ROUND(F2171*G2171,2)</f>
        <v>27</v>
      </c>
      <c r="I2171" s="287">
        <f>O1409</f>
        <v>3</v>
      </c>
      <c r="J2171" s="258">
        <f>ROUNDUP(P1409/0.2,0)</f>
        <v>7</v>
      </c>
      <c r="K2171" s="288">
        <f t="shared" ref="K2171" si="3986">+ROUND(I2171*J2171,2)</f>
        <v>21</v>
      </c>
      <c r="L2171" s="287">
        <f>S1409</f>
        <v>3</v>
      </c>
      <c r="M2171" s="258">
        <f>ROUNDUP(T1409/0.2,0)+1</f>
        <v>5</v>
      </c>
      <c r="N2171" s="288">
        <f t="shared" ref="N2171" si="3987">+ROUND(L2171*M2171,2)</f>
        <v>15</v>
      </c>
      <c r="O2171" s="287"/>
      <c r="P2171" s="258"/>
      <c r="Q2171" s="288"/>
    </row>
    <row r="2172" spans="1:17" x14ac:dyDescent="0.2">
      <c r="A2172" s="459"/>
      <c r="B2172" s="275" t="s">
        <v>422</v>
      </c>
      <c r="C2172" s="287"/>
      <c r="D2172" s="307"/>
      <c r="E2172" s="288"/>
      <c r="F2172" s="287"/>
      <c r="G2172" s="258"/>
      <c r="H2172" s="288"/>
      <c r="I2172" s="287"/>
      <c r="J2172" s="258"/>
      <c r="K2172" s="288"/>
      <c r="L2172" s="287"/>
      <c r="M2172" s="258"/>
      <c r="N2172" s="288"/>
      <c r="O2172" s="287">
        <f>C1410</f>
        <v>5</v>
      </c>
      <c r="P2172" s="258">
        <f>ROUNDUP(D1410/0.2,0)*4</f>
        <v>4</v>
      </c>
      <c r="Q2172" s="288">
        <f t="shared" ref="Q2172" si="3988">+ROUND(O2172*P2172,2)</f>
        <v>20</v>
      </c>
    </row>
    <row r="2173" spans="1:17" x14ac:dyDescent="0.2">
      <c r="A2173" s="460" t="s">
        <v>758</v>
      </c>
      <c r="B2173" s="275" t="s">
        <v>1072</v>
      </c>
      <c r="C2173" s="287">
        <f>F1411</f>
        <v>3</v>
      </c>
      <c r="D2173" s="307">
        <f>ROUNDUP(G1411/0.2,0)+1</f>
        <v>5</v>
      </c>
      <c r="E2173" s="288">
        <f t="shared" ref="E2173" si="3989">+ROUND(C2173*D2173,2)</f>
        <v>15</v>
      </c>
      <c r="F2173" s="287">
        <f>K1411</f>
        <v>3</v>
      </c>
      <c r="G2173" s="258">
        <f>ROUNDUP(L1411/0.2,0)</f>
        <v>5</v>
      </c>
      <c r="H2173" s="288">
        <f t="shared" ref="H2173" si="3990">+ROUND(F2173*G2173,2)</f>
        <v>15</v>
      </c>
      <c r="I2173" s="287">
        <f>O1411</f>
        <v>3</v>
      </c>
      <c r="J2173" s="258">
        <f>ROUNDUP(P1411/0.2,0)</f>
        <v>5</v>
      </c>
      <c r="K2173" s="288">
        <f t="shared" ref="K2173" si="3991">+ROUND(I2173*J2173,2)</f>
        <v>15</v>
      </c>
      <c r="L2173" s="287">
        <f>S1411</f>
        <v>3</v>
      </c>
      <c r="M2173" s="258">
        <f>ROUNDUP(T1411/0.2,0)+1</f>
        <v>5</v>
      </c>
      <c r="N2173" s="288">
        <f t="shared" ref="N2173" si="3992">+ROUND(L2173*M2173,2)</f>
        <v>15</v>
      </c>
      <c r="O2173" s="287"/>
      <c r="P2173" s="258"/>
      <c r="Q2173" s="288"/>
    </row>
    <row r="2174" spans="1:17" x14ac:dyDescent="0.2">
      <c r="A2174" s="459"/>
      <c r="B2174" s="275" t="s">
        <v>423</v>
      </c>
      <c r="C2174" s="287"/>
      <c r="D2174" s="307"/>
      <c r="E2174" s="288"/>
      <c r="F2174" s="287"/>
      <c r="G2174" s="258"/>
      <c r="H2174" s="288"/>
      <c r="I2174" s="287"/>
      <c r="J2174" s="258"/>
      <c r="K2174" s="288"/>
      <c r="L2174" s="287"/>
      <c r="M2174" s="258"/>
      <c r="N2174" s="288"/>
      <c r="O2174" s="287">
        <f>C1412</f>
        <v>5</v>
      </c>
      <c r="P2174" s="258">
        <f>ROUNDUP(D1412/0.2,0)*4</f>
        <v>4</v>
      </c>
      <c r="Q2174" s="288">
        <f t="shared" ref="Q2174" si="3993">+ROUND(O2174*P2174,2)</f>
        <v>20</v>
      </c>
    </row>
    <row r="2175" spans="1:17" x14ac:dyDescent="0.2">
      <c r="A2175" s="460" t="s">
        <v>759</v>
      </c>
      <c r="B2175" s="275" t="s">
        <v>1073</v>
      </c>
      <c r="C2175" s="287">
        <f>F1413</f>
        <v>2.96</v>
      </c>
      <c r="D2175" s="307">
        <f>ROUNDUP(G1413/0.2,0)+1</f>
        <v>5</v>
      </c>
      <c r="E2175" s="288">
        <f t="shared" ref="E2175" si="3994">+ROUND(C2175*D2175,2)</f>
        <v>14.8</v>
      </c>
      <c r="F2175" s="287">
        <f>K1413</f>
        <v>3</v>
      </c>
      <c r="G2175" s="258">
        <f>ROUNDUP(L1413/0.2,0)</f>
        <v>5</v>
      </c>
      <c r="H2175" s="288">
        <f t="shared" ref="H2175" si="3995">+ROUND(F2175*G2175,2)</f>
        <v>15</v>
      </c>
      <c r="I2175" s="287">
        <f>O1413</f>
        <v>3</v>
      </c>
      <c r="J2175" s="258">
        <f>ROUNDUP(P1413/0.2,0)</f>
        <v>5</v>
      </c>
      <c r="K2175" s="288">
        <f t="shared" ref="K2175" si="3996">+ROUND(I2175*J2175,2)</f>
        <v>15</v>
      </c>
      <c r="L2175" s="287">
        <f>S1413</f>
        <v>3</v>
      </c>
      <c r="M2175" s="258">
        <f>ROUNDUP(T1413/0.2,0)+1</f>
        <v>5</v>
      </c>
      <c r="N2175" s="288">
        <f t="shared" ref="N2175" si="3997">+ROUND(L2175*M2175,2)</f>
        <v>15</v>
      </c>
      <c r="O2175" s="287"/>
      <c r="P2175" s="258"/>
      <c r="Q2175" s="288"/>
    </row>
    <row r="2176" spans="1:17" x14ac:dyDescent="0.2">
      <c r="A2176" s="459"/>
      <c r="B2176" s="275" t="s">
        <v>424</v>
      </c>
      <c r="C2176" s="287"/>
      <c r="D2176" s="307"/>
      <c r="E2176" s="288"/>
      <c r="F2176" s="287"/>
      <c r="G2176" s="258"/>
      <c r="H2176" s="288"/>
      <c r="I2176" s="287"/>
      <c r="J2176" s="258"/>
      <c r="K2176" s="288"/>
      <c r="L2176" s="287"/>
      <c r="M2176" s="258"/>
      <c r="N2176" s="288"/>
      <c r="O2176" s="287">
        <f>C1414</f>
        <v>5</v>
      </c>
      <c r="P2176" s="258">
        <f>ROUNDUP(D1414/0.2,0)*4</f>
        <v>4</v>
      </c>
      <c r="Q2176" s="288">
        <f t="shared" ref="Q2176" si="3998">+ROUND(O2176*P2176,2)</f>
        <v>20</v>
      </c>
    </row>
    <row r="2177" spans="1:17" x14ac:dyDescent="0.2">
      <c r="A2177" s="460" t="s">
        <v>760</v>
      </c>
      <c r="B2177" s="275" t="s">
        <v>1074</v>
      </c>
      <c r="C2177" s="287">
        <f>F1415</f>
        <v>3</v>
      </c>
      <c r="D2177" s="307">
        <f>ROUNDUP(G1415/0.2,0)+1</f>
        <v>5</v>
      </c>
      <c r="E2177" s="288">
        <f t="shared" ref="E2177" si="3999">+ROUND(C2177*D2177,2)</f>
        <v>15</v>
      </c>
      <c r="F2177" s="287">
        <f>K1415</f>
        <v>3</v>
      </c>
      <c r="G2177" s="258">
        <f>ROUNDUP(L1415/0.2,0)</f>
        <v>5</v>
      </c>
      <c r="H2177" s="288">
        <f t="shared" ref="H2177" si="4000">+ROUND(F2177*G2177,2)</f>
        <v>15</v>
      </c>
      <c r="I2177" s="287">
        <f>O1415</f>
        <v>3</v>
      </c>
      <c r="J2177" s="258">
        <f>ROUNDUP(P1415/0.2,0)</f>
        <v>5</v>
      </c>
      <c r="K2177" s="288">
        <f t="shared" ref="K2177" si="4001">+ROUND(I2177*J2177,2)</f>
        <v>15</v>
      </c>
      <c r="L2177" s="287">
        <f>S1415</f>
        <v>3</v>
      </c>
      <c r="M2177" s="258">
        <f>ROUNDUP(T1415/0.2,0)+1</f>
        <v>5</v>
      </c>
      <c r="N2177" s="288">
        <f t="shared" ref="N2177" si="4002">+ROUND(L2177*M2177,2)</f>
        <v>15</v>
      </c>
      <c r="O2177" s="287"/>
      <c r="P2177" s="258"/>
      <c r="Q2177" s="288"/>
    </row>
    <row r="2178" spans="1:17" x14ac:dyDescent="0.2">
      <c r="A2178" s="459"/>
      <c r="B2178" s="275" t="s">
        <v>425</v>
      </c>
      <c r="C2178" s="287"/>
      <c r="D2178" s="307"/>
      <c r="E2178" s="288"/>
      <c r="F2178" s="287"/>
      <c r="G2178" s="258"/>
      <c r="H2178" s="288"/>
      <c r="I2178" s="287"/>
      <c r="J2178" s="258"/>
      <c r="K2178" s="288"/>
      <c r="L2178" s="287"/>
      <c r="M2178" s="258"/>
      <c r="N2178" s="288"/>
      <c r="O2178" s="287">
        <f>C1416</f>
        <v>5</v>
      </c>
      <c r="P2178" s="258">
        <f>ROUNDUP(D1416/0.2,0)*4</f>
        <v>4</v>
      </c>
      <c r="Q2178" s="288">
        <f t="shared" ref="Q2178" si="4003">+ROUND(O2178*P2178,2)</f>
        <v>20</v>
      </c>
    </row>
    <row r="2179" spans="1:17" x14ac:dyDescent="0.2">
      <c r="A2179" s="460" t="s">
        <v>761</v>
      </c>
      <c r="B2179" s="275" t="s">
        <v>1075</v>
      </c>
      <c r="C2179" s="287">
        <f>F1417</f>
        <v>3</v>
      </c>
      <c r="D2179" s="307">
        <f>ROUNDUP(G1417/0.2,0)+1</f>
        <v>5</v>
      </c>
      <c r="E2179" s="288">
        <f t="shared" ref="E2179" si="4004">+ROUND(C2179*D2179,2)</f>
        <v>15</v>
      </c>
      <c r="F2179" s="287">
        <f>K1417</f>
        <v>3</v>
      </c>
      <c r="G2179" s="258">
        <f>ROUNDUP(L1417/0.2,0)</f>
        <v>7</v>
      </c>
      <c r="H2179" s="288">
        <f t="shared" ref="H2179" si="4005">+ROUND(F2179*G2179,2)</f>
        <v>21</v>
      </c>
      <c r="I2179" s="287">
        <f>O1417</f>
        <v>3</v>
      </c>
      <c r="J2179" s="258">
        <f>ROUNDUP(P1417/0.2,0)</f>
        <v>7</v>
      </c>
      <c r="K2179" s="288">
        <f t="shared" ref="K2179" si="4006">+ROUND(I2179*J2179,2)</f>
        <v>21</v>
      </c>
      <c r="L2179" s="287">
        <f>S1417</f>
        <v>3</v>
      </c>
      <c r="M2179" s="258">
        <f>ROUNDUP(T1417/0.2,0)+1</f>
        <v>5</v>
      </c>
      <c r="N2179" s="288">
        <f t="shared" ref="N2179" si="4007">+ROUND(L2179*M2179,2)</f>
        <v>15</v>
      </c>
      <c r="O2179" s="287"/>
      <c r="P2179" s="258"/>
      <c r="Q2179" s="288"/>
    </row>
    <row r="2180" spans="1:17" x14ac:dyDescent="0.2">
      <c r="A2180" s="459"/>
      <c r="B2180" s="275" t="s">
        <v>426</v>
      </c>
      <c r="C2180" s="287"/>
      <c r="D2180" s="307"/>
      <c r="E2180" s="288"/>
      <c r="F2180" s="287"/>
      <c r="G2180" s="258"/>
      <c r="H2180" s="288"/>
      <c r="I2180" s="287"/>
      <c r="J2180" s="258"/>
      <c r="K2180" s="288"/>
      <c r="L2180" s="287"/>
      <c r="M2180" s="258"/>
      <c r="N2180" s="288"/>
      <c r="O2180" s="287">
        <f>C1418</f>
        <v>5</v>
      </c>
      <c r="P2180" s="258">
        <f>ROUNDUP(D1418/0.2,0)*4</f>
        <v>4</v>
      </c>
      <c r="Q2180" s="288">
        <f t="shared" ref="Q2180" si="4008">+ROUND(O2180*P2180,2)</f>
        <v>20</v>
      </c>
    </row>
    <row r="2181" spans="1:17" x14ac:dyDescent="0.2">
      <c r="A2181" s="460" t="s">
        <v>762</v>
      </c>
      <c r="B2181" s="275" t="s">
        <v>1076</v>
      </c>
      <c r="C2181" s="287">
        <f>F1419</f>
        <v>3</v>
      </c>
      <c r="D2181" s="307">
        <f>ROUNDUP(G1419/0.2,0)+1</f>
        <v>5</v>
      </c>
      <c r="E2181" s="288">
        <f t="shared" ref="E2181" si="4009">+ROUND(C2181*D2181,2)</f>
        <v>15</v>
      </c>
      <c r="F2181" s="287">
        <f>K1419</f>
        <v>3</v>
      </c>
      <c r="G2181" s="258">
        <f>ROUNDUP(L1419/0.2,0)</f>
        <v>7</v>
      </c>
      <c r="H2181" s="288">
        <f t="shared" ref="H2181" si="4010">+ROUND(F2181*G2181,2)</f>
        <v>21</v>
      </c>
      <c r="I2181" s="287">
        <f>O1419</f>
        <v>3</v>
      </c>
      <c r="J2181" s="258">
        <f>ROUNDUP(P1419/0.2,0)</f>
        <v>7</v>
      </c>
      <c r="K2181" s="288">
        <f t="shared" ref="K2181" si="4011">+ROUND(I2181*J2181,2)</f>
        <v>21</v>
      </c>
      <c r="L2181" s="287">
        <f>S1419</f>
        <v>3</v>
      </c>
      <c r="M2181" s="258">
        <f>ROUNDUP(T1419/0.2,0)+1</f>
        <v>5</v>
      </c>
      <c r="N2181" s="288">
        <f t="shared" ref="N2181" si="4012">+ROUND(L2181*M2181,2)</f>
        <v>15</v>
      </c>
      <c r="O2181" s="287"/>
      <c r="P2181" s="258"/>
      <c r="Q2181" s="288"/>
    </row>
    <row r="2182" spans="1:17" x14ac:dyDescent="0.2">
      <c r="A2182" s="459"/>
      <c r="B2182" s="275" t="s">
        <v>427</v>
      </c>
      <c r="C2182" s="287"/>
      <c r="D2182" s="307"/>
      <c r="E2182" s="288"/>
      <c r="F2182" s="287"/>
      <c r="G2182" s="258"/>
      <c r="H2182" s="288"/>
      <c r="I2182" s="287"/>
      <c r="J2182" s="258"/>
      <c r="K2182" s="288"/>
      <c r="L2182" s="287"/>
      <c r="M2182" s="258"/>
      <c r="N2182" s="288"/>
      <c r="O2182" s="287">
        <f>C1420</f>
        <v>5</v>
      </c>
      <c r="P2182" s="258">
        <f>ROUNDUP(D1420/0.2,0)*4</f>
        <v>4</v>
      </c>
      <c r="Q2182" s="288">
        <f t="shared" ref="Q2182" si="4013">+ROUND(O2182*P2182,2)</f>
        <v>20</v>
      </c>
    </row>
    <row r="2183" spans="1:17" x14ac:dyDescent="0.2">
      <c r="A2183" s="460" t="s">
        <v>763</v>
      </c>
      <c r="B2183" s="275" t="s">
        <v>1077</v>
      </c>
      <c r="C2183" s="287">
        <f>F1421</f>
        <v>3</v>
      </c>
      <c r="D2183" s="307">
        <f>ROUNDUP(G1421/0.2,0)+1</f>
        <v>5</v>
      </c>
      <c r="E2183" s="288">
        <f t="shared" ref="E2183" si="4014">+ROUND(C2183*D2183,2)</f>
        <v>15</v>
      </c>
      <c r="F2183" s="287">
        <f>K1421</f>
        <v>3</v>
      </c>
      <c r="G2183" s="258">
        <f>ROUNDUP(L1421/0.2,0)</f>
        <v>7</v>
      </c>
      <c r="H2183" s="288">
        <f t="shared" ref="H2183" si="4015">+ROUND(F2183*G2183,2)</f>
        <v>21</v>
      </c>
      <c r="I2183" s="287">
        <f>O1421</f>
        <v>3</v>
      </c>
      <c r="J2183" s="258">
        <f>ROUNDUP(P1421/0.2,0)</f>
        <v>7</v>
      </c>
      <c r="K2183" s="288">
        <f t="shared" ref="K2183" si="4016">+ROUND(I2183*J2183,2)</f>
        <v>21</v>
      </c>
      <c r="L2183" s="287">
        <f>S1421</f>
        <v>3</v>
      </c>
      <c r="M2183" s="258">
        <f>ROUNDUP(T1421/0.2,0)+1</f>
        <v>5</v>
      </c>
      <c r="N2183" s="288">
        <f t="shared" ref="N2183" si="4017">+ROUND(L2183*M2183,2)</f>
        <v>15</v>
      </c>
      <c r="O2183" s="287"/>
      <c r="P2183" s="258"/>
      <c r="Q2183" s="288"/>
    </row>
    <row r="2184" spans="1:17" x14ac:dyDescent="0.2">
      <c r="A2184" s="459"/>
      <c r="B2184" s="275" t="s">
        <v>428</v>
      </c>
      <c r="C2184" s="287"/>
      <c r="D2184" s="307"/>
      <c r="E2184" s="288"/>
      <c r="F2184" s="287"/>
      <c r="G2184" s="258"/>
      <c r="H2184" s="288"/>
      <c r="I2184" s="287"/>
      <c r="J2184" s="258"/>
      <c r="K2184" s="288"/>
      <c r="L2184" s="287"/>
      <c r="M2184" s="258"/>
      <c r="N2184" s="288"/>
      <c r="O2184" s="287">
        <f>C1422</f>
        <v>5</v>
      </c>
      <c r="P2184" s="258">
        <f>ROUNDUP(D1422/0.2,0)*4</f>
        <v>4</v>
      </c>
      <c r="Q2184" s="288">
        <f t="shared" ref="Q2184" si="4018">+ROUND(O2184*P2184,2)</f>
        <v>20</v>
      </c>
    </row>
    <row r="2185" spans="1:17" x14ac:dyDescent="0.2">
      <c r="A2185" s="460" t="s">
        <v>764</v>
      </c>
      <c r="B2185" s="275" t="s">
        <v>1078</v>
      </c>
      <c r="C2185" s="287">
        <f>F1423</f>
        <v>3</v>
      </c>
      <c r="D2185" s="307">
        <f>ROUNDUP(G1423/0.2,0)+1</f>
        <v>5</v>
      </c>
      <c r="E2185" s="288">
        <f t="shared" ref="E2185" si="4019">+ROUND(C2185*D2185,2)</f>
        <v>15</v>
      </c>
      <c r="F2185" s="287">
        <f>K1423</f>
        <v>3</v>
      </c>
      <c r="G2185" s="258">
        <f>ROUNDUP(L1423/0.2,0)</f>
        <v>7</v>
      </c>
      <c r="H2185" s="288">
        <f t="shared" ref="H2185" si="4020">+ROUND(F2185*G2185,2)</f>
        <v>21</v>
      </c>
      <c r="I2185" s="287">
        <f>O1423</f>
        <v>3</v>
      </c>
      <c r="J2185" s="258">
        <f>ROUNDUP(P1423/0.2,0)</f>
        <v>7</v>
      </c>
      <c r="K2185" s="288">
        <f t="shared" ref="K2185" si="4021">+ROUND(I2185*J2185,2)</f>
        <v>21</v>
      </c>
      <c r="L2185" s="287">
        <f>S1423</f>
        <v>3</v>
      </c>
      <c r="M2185" s="258">
        <f>ROUNDUP(T1423/0.2,0)+1</f>
        <v>5</v>
      </c>
      <c r="N2185" s="288">
        <f t="shared" ref="N2185" si="4022">+ROUND(L2185*M2185,2)</f>
        <v>15</v>
      </c>
      <c r="O2185" s="287"/>
      <c r="P2185" s="258"/>
      <c r="Q2185" s="288"/>
    </row>
    <row r="2186" spans="1:17" x14ac:dyDescent="0.2">
      <c r="A2186" s="459"/>
      <c r="B2186" s="275" t="s">
        <v>429</v>
      </c>
      <c r="C2186" s="287"/>
      <c r="D2186" s="307"/>
      <c r="E2186" s="288"/>
      <c r="F2186" s="287"/>
      <c r="G2186" s="258"/>
      <c r="H2186" s="288"/>
      <c r="I2186" s="287"/>
      <c r="J2186" s="258"/>
      <c r="K2186" s="288"/>
      <c r="L2186" s="287"/>
      <c r="M2186" s="258"/>
      <c r="N2186" s="288"/>
      <c r="O2186" s="287">
        <f>C1424</f>
        <v>5</v>
      </c>
      <c r="P2186" s="258">
        <f>ROUNDUP(D1424/0.2,0)*4</f>
        <v>4</v>
      </c>
      <c r="Q2186" s="288">
        <f t="shared" ref="Q2186" si="4023">+ROUND(O2186*P2186,2)</f>
        <v>20</v>
      </c>
    </row>
    <row r="2187" spans="1:17" x14ac:dyDescent="0.2">
      <c r="A2187" s="460" t="s">
        <v>765</v>
      </c>
      <c r="B2187" s="275" t="s">
        <v>1079</v>
      </c>
      <c r="C2187" s="287">
        <f>F1425</f>
        <v>2.86</v>
      </c>
      <c r="D2187" s="307">
        <f>ROUNDUP(G1425/0.2,0)+1</f>
        <v>5</v>
      </c>
      <c r="E2187" s="288">
        <f t="shared" ref="E2187" si="4024">+ROUND(C2187*D2187,2)</f>
        <v>14.3</v>
      </c>
      <c r="F2187" s="287">
        <f>K1425</f>
        <v>2.98</v>
      </c>
      <c r="G2187" s="258">
        <f>ROUNDUP(L1425/0.2,0)</f>
        <v>7</v>
      </c>
      <c r="H2187" s="288">
        <f t="shared" ref="H2187" si="4025">+ROUND(F2187*G2187,2)</f>
        <v>20.86</v>
      </c>
      <c r="I2187" s="287">
        <f>O1425</f>
        <v>3</v>
      </c>
      <c r="J2187" s="258">
        <f>ROUNDUP(P1425/0.2,0)</f>
        <v>7</v>
      </c>
      <c r="K2187" s="288">
        <f t="shared" ref="K2187" si="4026">+ROUND(I2187*J2187,2)</f>
        <v>21</v>
      </c>
      <c r="L2187" s="287">
        <f>S1425</f>
        <v>3</v>
      </c>
      <c r="M2187" s="258">
        <f>ROUNDUP(T1425/0.2,0)+1</f>
        <v>5</v>
      </c>
      <c r="N2187" s="288">
        <f t="shared" ref="N2187" si="4027">+ROUND(L2187*M2187,2)</f>
        <v>15</v>
      </c>
      <c r="O2187" s="287"/>
      <c r="P2187" s="258"/>
      <c r="Q2187" s="288"/>
    </row>
    <row r="2188" spans="1:17" x14ac:dyDescent="0.2">
      <c r="A2188" s="459"/>
      <c r="B2188" s="275" t="s">
        <v>430</v>
      </c>
      <c r="C2188" s="287"/>
      <c r="D2188" s="307"/>
      <c r="E2188" s="288"/>
      <c r="F2188" s="287"/>
      <c r="G2188" s="258"/>
      <c r="H2188" s="288"/>
      <c r="I2188" s="287"/>
      <c r="J2188" s="258"/>
      <c r="K2188" s="288"/>
      <c r="L2188" s="287"/>
      <c r="M2188" s="258"/>
      <c r="N2188" s="288"/>
      <c r="O2188" s="287">
        <f>C1426</f>
        <v>5</v>
      </c>
      <c r="P2188" s="258">
        <f>ROUNDUP(D1426/0.2,0)*4</f>
        <v>4</v>
      </c>
      <c r="Q2188" s="288">
        <f t="shared" ref="Q2188" si="4028">+ROUND(O2188*P2188,2)</f>
        <v>20</v>
      </c>
    </row>
    <row r="2189" spans="1:17" x14ac:dyDescent="0.2">
      <c r="A2189" s="460" t="s">
        <v>766</v>
      </c>
      <c r="B2189" s="275" t="s">
        <v>1080</v>
      </c>
      <c r="C2189" s="287">
        <f>F1427</f>
        <v>2.9</v>
      </c>
      <c r="D2189" s="307">
        <f>ROUNDUP(G1427/0.2,0)+1</f>
        <v>5</v>
      </c>
      <c r="E2189" s="288">
        <f t="shared" ref="E2189" si="4029">+ROUND(C2189*D2189,2)</f>
        <v>14.5</v>
      </c>
      <c r="F2189" s="287">
        <f>K1427</f>
        <v>2.98</v>
      </c>
      <c r="G2189" s="258">
        <f>ROUNDUP(L1427/0.2,0)</f>
        <v>7</v>
      </c>
      <c r="H2189" s="288">
        <f t="shared" ref="H2189" si="4030">+ROUND(F2189*G2189,2)</f>
        <v>20.86</v>
      </c>
      <c r="I2189" s="287">
        <f>O1427</f>
        <v>3.09</v>
      </c>
      <c r="J2189" s="258">
        <f>ROUNDUP(P1427/0.2,0)</f>
        <v>7</v>
      </c>
      <c r="K2189" s="288">
        <f t="shared" ref="K2189" si="4031">+ROUND(I2189*J2189,2)</f>
        <v>21.63</v>
      </c>
      <c r="L2189" s="287">
        <f>S1427</f>
        <v>3.15</v>
      </c>
      <c r="M2189" s="258">
        <f>ROUNDUP(T1427/0.2,0)+1</f>
        <v>5</v>
      </c>
      <c r="N2189" s="288">
        <f t="shared" ref="N2189" si="4032">+ROUND(L2189*M2189,2)</f>
        <v>15.75</v>
      </c>
      <c r="O2189" s="287"/>
      <c r="P2189" s="258"/>
      <c r="Q2189" s="288"/>
    </row>
    <row r="2190" spans="1:17" x14ac:dyDescent="0.2">
      <c r="A2190" s="459"/>
      <c r="B2190" s="275" t="s">
        <v>431</v>
      </c>
      <c r="C2190" s="287"/>
      <c r="D2190" s="307"/>
      <c r="E2190" s="288"/>
      <c r="F2190" s="287"/>
      <c r="G2190" s="258"/>
      <c r="H2190" s="288"/>
      <c r="I2190" s="287"/>
      <c r="J2190" s="258"/>
      <c r="K2190" s="288"/>
      <c r="L2190" s="287"/>
      <c r="M2190" s="258"/>
      <c r="N2190" s="288"/>
      <c r="O2190" s="287">
        <f>C1428</f>
        <v>5</v>
      </c>
      <c r="P2190" s="258">
        <f>ROUNDUP(D1428/0.2,0)*4</f>
        <v>4</v>
      </c>
      <c r="Q2190" s="288">
        <f t="shared" ref="Q2190" si="4033">+ROUND(O2190*P2190,2)</f>
        <v>20</v>
      </c>
    </row>
    <row r="2191" spans="1:17" x14ac:dyDescent="0.2">
      <c r="A2191" s="460" t="s">
        <v>767</v>
      </c>
      <c r="B2191" s="275" t="s">
        <v>1081</v>
      </c>
      <c r="C2191" s="287">
        <f>F1429</f>
        <v>2.9</v>
      </c>
      <c r="D2191" s="307">
        <f>ROUNDUP(G1429/0.2,0)+1</f>
        <v>5</v>
      </c>
      <c r="E2191" s="288">
        <f t="shared" ref="E2191" si="4034">+ROUND(C2191*D2191,2)</f>
        <v>14.5</v>
      </c>
      <c r="F2191" s="287">
        <f>K1429</f>
        <v>2.98</v>
      </c>
      <c r="G2191" s="258">
        <f>ROUNDUP(L1429/0.2,0)</f>
        <v>7</v>
      </c>
      <c r="H2191" s="288">
        <f t="shared" ref="H2191" si="4035">+ROUND(F2191*G2191,2)</f>
        <v>20.86</v>
      </c>
      <c r="I2191" s="287">
        <f>O1429</f>
        <v>3.09</v>
      </c>
      <c r="J2191" s="258">
        <f>ROUNDUP(P1429/0.2,0)</f>
        <v>7</v>
      </c>
      <c r="K2191" s="288">
        <f t="shared" ref="K2191" si="4036">+ROUND(I2191*J2191,2)</f>
        <v>21.63</v>
      </c>
      <c r="L2191" s="287">
        <f>S1429</f>
        <v>3.15</v>
      </c>
      <c r="M2191" s="258">
        <f>ROUNDUP(T1429/0.2,0)+1</f>
        <v>5</v>
      </c>
      <c r="N2191" s="288">
        <f t="shared" ref="N2191" si="4037">+ROUND(L2191*M2191,2)</f>
        <v>15.75</v>
      </c>
      <c r="O2191" s="287"/>
      <c r="P2191" s="258"/>
      <c r="Q2191" s="288"/>
    </row>
    <row r="2192" spans="1:17" x14ac:dyDescent="0.2">
      <c r="A2192" s="459"/>
      <c r="B2192" s="275" t="s">
        <v>432</v>
      </c>
      <c r="C2192" s="287"/>
      <c r="D2192" s="307"/>
      <c r="E2192" s="288"/>
      <c r="F2192" s="287"/>
      <c r="G2192" s="258"/>
      <c r="H2192" s="288"/>
      <c r="I2192" s="287"/>
      <c r="J2192" s="258"/>
      <c r="K2192" s="288"/>
      <c r="L2192" s="287"/>
      <c r="M2192" s="258"/>
      <c r="N2192" s="288"/>
      <c r="O2192" s="287">
        <f>C1430</f>
        <v>5</v>
      </c>
      <c r="P2192" s="258">
        <f>ROUNDUP(D1430/0.2,0)*4</f>
        <v>4</v>
      </c>
      <c r="Q2192" s="288">
        <f t="shared" ref="Q2192" si="4038">+ROUND(O2192*P2192,2)</f>
        <v>20</v>
      </c>
    </row>
    <row r="2193" spans="1:17" x14ac:dyDescent="0.2">
      <c r="A2193" s="460" t="s">
        <v>768</v>
      </c>
      <c r="B2193" s="275" t="s">
        <v>1082</v>
      </c>
      <c r="C2193" s="287">
        <f>F1431</f>
        <v>2.97</v>
      </c>
      <c r="D2193" s="307">
        <f>ROUNDUP(G1431/0.2,0)+1</f>
        <v>5</v>
      </c>
      <c r="E2193" s="288">
        <f t="shared" ref="E2193" si="4039">+ROUND(C2193*D2193,2)</f>
        <v>14.85</v>
      </c>
      <c r="F2193" s="287">
        <f>K1431</f>
        <v>2.99</v>
      </c>
      <c r="G2193" s="258">
        <f>ROUNDUP(L1431/0.2,0)</f>
        <v>7</v>
      </c>
      <c r="H2193" s="288">
        <f t="shared" ref="H2193" si="4040">+ROUND(F2193*G2193,2)</f>
        <v>20.93</v>
      </c>
      <c r="I2193" s="287">
        <f>O1431</f>
        <v>3.03</v>
      </c>
      <c r="J2193" s="258">
        <f>ROUNDUP(P1431/0.2,0)</f>
        <v>7</v>
      </c>
      <c r="K2193" s="288">
        <f t="shared" ref="K2193" si="4041">+ROUND(I2193*J2193,2)</f>
        <v>21.21</v>
      </c>
      <c r="L2193" s="287">
        <f>S1431</f>
        <v>3.05</v>
      </c>
      <c r="M2193" s="258">
        <f>ROUNDUP(T1431/0.2,0)+1</f>
        <v>5</v>
      </c>
      <c r="N2193" s="288">
        <f t="shared" ref="N2193" si="4042">+ROUND(L2193*M2193,2)</f>
        <v>15.25</v>
      </c>
      <c r="O2193" s="287"/>
      <c r="P2193" s="258"/>
      <c r="Q2193" s="288"/>
    </row>
    <row r="2194" spans="1:17" x14ac:dyDescent="0.2">
      <c r="A2194" s="459"/>
      <c r="B2194" s="275" t="s">
        <v>433</v>
      </c>
      <c r="C2194" s="287"/>
      <c r="D2194" s="307"/>
      <c r="E2194" s="288"/>
      <c r="F2194" s="287"/>
      <c r="G2194" s="258"/>
      <c r="H2194" s="288"/>
      <c r="I2194" s="287"/>
      <c r="J2194" s="258"/>
      <c r="K2194" s="288"/>
      <c r="L2194" s="287"/>
      <c r="M2194" s="258"/>
      <c r="N2194" s="288"/>
      <c r="O2194" s="287">
        <f>C1432</f>
        <v>5</v>
      </c>
      <c r="P2194" s="258">
        <f>ROUNDUP(D1432/0.2,0)*4</f>
        <v>4</v>
      </c>
      <c r="Q2194" s="288">
        <f t="shared" ref="Q2194" si="4043">+ROUND(O2194*P2194,2)</f>
        <v>20</v>
      </c>
    </row>
    <row r="2195" spans="1:17" x14ac:dyDescent="0.2">
      <c r="A2195" s="460" t="s">
        <v>769</v>
      </c>
      <c r="B2195" s="275" t="s">
        <v>1083</v>
      </c>
      <c r="C2195" s="287">
        <f>F1433</f>
        <v>3</v>
      </c>
      <c r="D2195" s="307">
        <f>ROUNDUP(G1433/0.2,0)+1</f>
        <v>5</v>
      </c>
      <c r="E2195" s="288">
        <f t="shared" ref="E2195" si="4044">+ROUND(C2195*D2195,2)</f>
        <v>15</v>
      </c>
      <c r="F2195" s="287">
        <f>K1433</f>
        <v>3</v>
      </c>
      <c r="G2195" s="258">
        <f>ROUNDUP(L1433/0.2,0)</f>
        <v>7</v>
      </c>
      <c r="H2195" s="288">
        <f t="shared" ref="H2195" si="4045">+ROUND(F2195*G2195,2)</f>
        <v>21</v>
      </c>
      <c r="I2195" s="287">
        <f>O1433</f>
        <v>3</v>
      </c>
      <c r="J2195" s="258">
        <f>ROUNDUP(P1433/0.2,0)</f>
        <v>7</v>
      </c>
      <c r="K2195" s="288">
        <f t="shared" ref="K2195" si="4046">+ROUND(I2195*J2195,2)</f>
        <v>21</v>
      </c>
      <c r="L2195" s="287">
        <f>S1433</f>
        <v>3</v>
      </c>
      <c r="M2195" s="258">
        <f>ROUNDUP(T1433/0.2,0)+1</f>
        <v>5</v>
      </c>
      <c r="N2195" s="288">
        <f t="shared" ref="N2195" si="4047">+ROUND(L2195*M2195,2)</f>
        <v>15</v>
      </c>
      <c r="O2195" s="287"/>
      <c r="P2195" s="258"/>
      <c r="Q2195" s="288"/>
    </row>
    <row r="2196" spans="1:17" x14ac:dyDescent="0.2">
      <c r="A2196" s="459"/>
      <c r="B2196" s="275" t="s">
        <v>434</v>
      </c>
      <c r="C2196" s="287"/>
      <c r="D2196" s="307"/>
      <c r="E2196" s="288"/>
      <c r="F2196" s="287"/>
      <c r="G2196" s="258"/>
      <c r="H2196" s="288"/>
      <c r="I2196" s="287"/>
      <c r="J2196" s="258"/>
      <c r="K2196" s="288"/>
      <c r="L2196" s="287"/>
      <c r="M2196" s="258"/>
      <c r="N2196" s="288"/>
      <c r="O2196" s="287">
        <f>C1434</f>
        <v>5</v>
      </c>
      <c r="P2196" s="258">
        <f>ROUNDUP(D1434/0.2,0)*4</f>
        <v>4</v>
      </c>
      <c r="Q2196" s="288">
        <f t="shared" ref="Q2196" si="4048">+ROUND(O2196*P2196,2)</f>
        <v>20</v>
      </c>
    </row>
    <row r="2197" spans="1:17" x14ac:dyDescent="0.2">
      <c r="A2197" s="460" t="s">
        <v>770</v>
      </c>
      <c r="B2197" s="275" t="s">
        <v>1084</v>
      </c>
      <c r="C2197" s="287">
        <f>F1435</f>
        <v>3</v>
      </c>
      <c r="D2197" s="307">
        <f>ROUNDUP(G1435/0.2,0)+1</f>
        <v>5</v>
      </c>
      <c r="E2197" s="288">
        <f t="shared" ref="E2197" si="4049">+ROUND(C2197*D2197,2)</f>
        <v>15</v>
      </c>
      <c r="F2197" s="287">
        <f>K1435</f>
        <v>3</v>
      </c>
      <c r="G2197" s="258">
        <f>ROUNDUP(L1435/0.2,0)</f>
        <v>7</v>
      </c>
      <c r="H2197" s="288">
        <f t="shared" ref="H2197" si="4050">+ROUND(F2197*G2197,2)</f>
        <v>21</v>
      </c>
      <c r="I2197" s="287">
        <f>O1435</f>
        <v>3</v>
      </c>
      <c r="J2197" s="258">
        <f>ROUNDUP(P1435/0.2,0)</f>
        <v>7</v>
      </c>
      <c r="K2197" s="288">
        <f t="shared" ref="K2197" si="4051">+ROUND(I2197*J2197,2)</f>
        <v>21</v>
      </c>
      <c r="L2197" s="287">
        <f>S1435</f>
        <v>3</v>
      </c>
      <c r="M2197" s="258">
        <f>ROUNDUP(T1435/0.2,0)+1</f>
        <v>5</v>
      </c>
      <c r="N2197" s="288">
        <f t="shared" ref="N2197" si="4052">+ROUND(L2197*M2197,2)</f>
        <v>15</v>
      </c>
      <c r="O2197" s="287"/>
      <c r="P2197" s="258"/>
      <c r="Q2197" s="288"/>
    </row>
    <row r="2198" spans="1:17" x14ac:dyDescent="0.2">
      <c r="A2198" s="459"/>
      <c r="B2198" s="275" t="s">
        <v>435</v>
      </c>
      <c r="C2198" s="287"/>
      <c r="D2198" s="307"/>
      <c r="E2198" s="288"/>
      <c r="F2198" s="287"/>
      <c r="G2198" s="258"/>
      <c r="H2198" s="288"/>
      <c r="I2198" s="287"/>
      <c r="J2198" s="258"/>
      <c r="K2198" s="288"/>
      <c r="L2198" s="287"/>
      <c r="M2198" s="258"/>
      <c r="N2198" s="288"/>
      <c r="O2198" s="287">
        <f>C1436</f>
        <v>5</v>
      </c>
      <c r="P2198" s="258">
        <f>ROUNDUP(D1436/0.2,0)*4</f>
        <v>4</v>
      </c>
      <c r="Q2198" s="288">
        <f t="shared" ref="Q2198" si="4053">+ROUND(O2198*P2198,2)</f>
        <v>20</v>
      </c>
    </row>
    <row r="2199" spans="1:17" x14ac:dyDescent="0.2">
      <c r="A2199" s="460" t="s">
        <v>771</v>
      </c>
      <c r="B2199" s="275" t="s">
        <v>1085</v>
      </c>
      <c r="C2199" s="287">
        <f>F1437</f>
        <v>3</v>
      </c>
      <c r="D2199" s="307">
        <f>ROUNDUP(G1437/0.2,0)+1</f>
        <v>5</v>
      </c>
      <c r="E2199" s="288">
        <f t="shared" ref="E2199" si="4054">+ROUND(C2199*D2199,2)</f>
        <v>15</v>
      </c>
      <c r="F2199" s="287">
        <f>K1437</f>
        <v>3</v>
      </c>
      <c r="G2199" s="258">
        <f>ROUNDUP(L1437/0.2,0)</f>
        <v>7</v>
      </c>
      <c r="H2199" s="288">
        <f t="shared" ref="H2199" si="4055">+ROUND(F2199*G2199,2)</f>
        <v>21</v>
      </c>
      <c r="I2199" s="287">
        <f>O1437</f>
        <v>3</v>
      </c>
      <c r="J2199" s="258">
        <f>ROUNDUP(P1437/0.2,0)</f>
        <v>7</v>
      </c>
      <c r="K2199" s="288">
        <f t="shared" ref="K2199" si="4056">+ROUND(I2199*J2199,2)</f>
        <v>21</v>
      </c>
      <c r="L2199" s="287">
        <f>S1437</f>
        <v>3</v>
      </c>
      <c r="M2199" s="258">
        <f>ROUNDUP(T1437/0.2,0)+1</f>
        <v>5</v>
      </c>
      <c r="N2199" s="288">
        <f t="shared" ref="N2199" si="4057">+ROUND(L2199*M2199,2)</f>
        <v>15</v>
      </c>
      <c r="O2199" s="287"/>
      <c r="P2199" s="258"/>
      <c r="Q2199" s="288"/>
    </row>
    <row r="2200" spans="1:17" x14ac:dyDescent="0.2">
      <c r="A2200" s="459"/>
      <c r="B2200" s="275" t="s">
        <v>436</v>
      </c>
      <c r="C2200" s="287"/>
      <c r="D2200" s="307"/>
      <c r="E2200" s="288"/>
      <c r="F2200" s="287"/>
      <c r="G2200" s="258"/>
      <c r="H2200" s="288"/>
      <c r="I2200" s="287"/>
      <c r="J2200" s="258"/>
      <c r="K2200" s="288"/>
      <c r="L2200" s="287"/>
      <c r="M2200" s="258"/>
      <c r="N2200" s="288"/>
      <c r="O2200" s="287">
        <f>C1438</f>
        <v>5</v>
      </c>
      <c r="P2200" s="258">
        <f>ROUNDUP(D1438/0.2,0)*4</f>
        <v>4</v>
      </c>
      <c r="Q2200" s="288">
        <f t="shared" ref="Q2200" si="4058">+ROUND(O2200*P2200,2)</f>
        <v>20</v>
      </c>
    </row>
    <row r="2201" spans="1:17" x14ac:dyDescent="0.2">
      <c r="A2201" s="460" t="s">
        <v>772</v>
      </c>
      <c r="B2201" s="275" t="s">
        <v>1086</v>
      </c>
      <c r="C2201" s="287">
        <f>F1439</f>
        <v>2.99</v>
      </c>
      <c r="D2201" s="307">
        <f>ROUNDUP(G1439/0.2,0)+1</f>
        <v>5</v>
      </c>
      <c r="E2201" s="288">
        <f t="shared" ref="E2201" si="4059">+ROUND(C2201*D2201,2)</f>
        <v>14.95</v>
      </c>
      <c r="F2201" s="287">
        <f>K1439</f>
        <v>3</v>
      </c>
      <c r="G2201" s="258">
        <f>ROUNDUP(L1439/0.2,0)</f>
        <v>7</v>
      </c>
      <c r="H2201" s="288">
        <f t="shared" ref="H2201" si="4060">+ROUND(F2201*G2201,2)</f>
        <v>21</v>
      </c>
      <c r="I2201" s="287">
        <f>O1439</f>
        <v>3</v>
      </c>
      <c r="J2201" s="258">
        <f>ROUNDUP(P1439/0.2,0)</f>
        <v>7</v>
      </c>
      <c r="K2201" s="288">
        <f t="shared" ref="K2201" si="4061">+ROUND(I2201*J2201,2)</f>
        <v>21</v>
      </c>
      <c r="L2201" s="287">
        <f>S1439</f>
        <v>3.02</v>
      </c>
      <c r="M2201" s="258">
        <f>ROUNDUP(T1439/0.2,0)+1</f>
        <v>5</v>
      </c>
      <c r="N2201" s="288">
        <f t="shared" ref="N2201" si="4062">+ROUND(L2201*M2201,2)</f>
        <v>15.1</v>
      </c>
      <c r="O2201" s="287"/>
      <c r="P2201" s="258"/>
      <c r="Q2201" s="288"/>
    </row>
    <row r="2202" spans="1:17" x14ac:dyDescent="0.2">
      <c r="A2202" s="459"/>
      <c r="B2202" s="275" t="s">
        <v>437</v>
      </c>
      <c r="C2202" s="287"/>
      <c r="D2202" s="307"/>
      <c r="E2202" s="288"/>
      <c r="F2202" s="287"/>
      <c r="G2202" s="258"/>
      <c r="H2202" s="288"/>
      <c r="I2202" s="287"/>
      <c r="J2202" s="258"/>
      <c r="K2202" s="288"/>
      <c r="L2202" s="287"/>
      <c r="M2202" s="258"/>
      <c r="N2202" s="288"/>
      <c r="O2202" s="287">
        <f>C1440</f>
        <v>5</v>
      </c>
      <c r="P2202" s="258">
        <f>ROUNDUP(D1440/0.2,0)*4</f>
        <v>4</v>
      </c>
      <c r="Q2202" s="288">
        <f t="shared" ref="Q2202" si="4063">+ROUND(O2202*P2202,2)</f>
        <v>20</v>
      </c>
    </row>
    <row r="2203" spans="1:17" x14ac:dyDescent="0.2">
      <c r="A2203" s="460" t="s">
        <v>773</v>
      </c>
      <c r="B2203" s="275" t="s">
        <v>1087</v>
      </c>
      <c r="C2203" s="287">
        <f>F1441</f>
        <v>2.96</v>
      </c>
      <c r="D2203" s="307">
        <f>ROUNDUP(G1441/0.2,0)+1</f>
        <v>5</v>
      </c>
      <c r="E2203" s="288">
        <f t="shared" ref="E2203" si="4064">+ROUND(C2203*D2203,2)</f>
        <v>14.8</v>
      </c>
      <c r="F2203" s="287">
        <f>K1441</f>
        <v>3</v>
      </c>
      <c r="G2203" s="258">
        <f>ROUNDUP(L1441/0.2,0)</f>
        <v>7</v>
      </c>
      <c r="H2203" s="288">
        <f t="shared" ref="H2203" si="4065">+ROUND(F2203*G2203,2)</f>
        <v>21</v>
      </c>
      <c r="I2203" s="287">
        <f>O1441</f>
        <v>3.03</v>
      </c>
      <c r="J2203" s="258">
        <f>ROUNDUP(P1441/0.2,0)</f>
        <v>7</v>
      </c>
      <c r="K2203" s="288">
        <f t="shared" ref="K2203" si="4066">+ROUND(I2203*J2203,2)</f>
        <v>21.21</v>
      </c>
      <c r="L2203" s="287">
        <f>S1441</f>
        <v>3.06</v>
      </c>
      <c r="M2203" s="258">
        <f>ROUNDUP(T1441/0.2,0)+1</f>
        <v>5</v>
      </c>
      <c r="N2203" s="288">
        <f t="shared" ref="N2203" si="4067">+ROUND(L2203*M2203,2)</f>
        <v>15.3</v>
      </c>
      <c r="O2203" s="287"/>
      <c r="P2203" s="258"/>
      <c r="Q2203" s="288"/>
    </row>
    <row r="2204" spans="1:17" x14ac:dyDescent="0.2">
      <c r="A2204" s="459"/>
      <c r="B2204" s="275" t="s">
        <v>438</v>
      </c>
      <c r="C2204" s="287"/>
      <c r="D2204" s="307"/>
      <c r="E2204" s="288"/>
      <c r="F2204" s="287"/>
      <c r="G2204" s="258"/>
      <c r="H2204" s="288"/>
      <c r="I2204" s="287"/>
      <c r="J2204" s="258"/>
      <c r="K2204" s="288"/>
      <c r="L2204" s="287"/>
      <c r="M2204" s="258"/>
      <c r="N2204" s="288"/>
      <c r="O2204" s="287">
        <f>C1442</f>
        <v>5</v>
      </c>
      <c r="P2204" s="258">
        <f>ROUNDUP(D1442/0.2,0)*4</f>
        <v>4</v>
      </c>
      <c r="Q2204" s="288">
        <f t="shared" ref="Q2204" si="4068">+ROUND(O2204*P2204,2)</f>
        <v>20</v>
      </c>
    </row>
    <row r="2205" spans="1:17" x14ac:dyDescent="0.2">
      <c r="A2205" s="460" t="s">
        <v>774</v>
      </c>
      <c r="B2205" s="275" t="s">
        <v>1088</v>
      </c>
      <c r="C2205" s="287">
        <f>F1443</f>
        <v>2.96</v>
      </c>
      <c r="D2205" s="307">
        <f>ROUNDUP(G1443/0.2,0)+1</f>
        <v>5</v>
      </c>
      <c r="E2205" s="288">
        <f t="shared" ref="E2205" si="4069">+ROUND(C2205*D2205,2)</f>
        <v>14.8</v>
      </c>
      <c r="F2205" s="287">
        <f>K1443</f>
        <v>2.99</v>
      </c>
      <c r="G2205" s="258">
        <f>ROUNDUP(L1443/0.2,0)</f>
        <v>7</v>
      </c>
      <c r="H2205" s="288">
        <f t="shared" ref="H2205" si="4070">+ROUND(F2205*G2205,2)</f>
        <v>20.93</v>
      </c>
      <c r="I2205" s="287">
        <f>O1443</f>
        <v>3.03</v>
      </c>
      <c r="J2205" s="258">
        <f>ROUNDUP(P1443/0.2,0)</f>
        <v>7</v>
      </c>
      <c r="K2205" s="288">
        <f t="shared" ref="K2205" si="4071">+ROUND(I2205*J2205,2)</f>
        <v>21.21</v>
      </c>
      <c r="L2205" s="287">
        <f>S1443</f>
        <v>3.06</v>
      </c>
      <c r="M2205" s="258">
        <f>ROUNDUP(T1443/0.2,0)+1</f>
        <v>5</v>
      </c>
      <c r="N2205" s="288">
        <f t="shared" ref="N2205" si="4072">+ROUND(L2205*M2205,2)</f>
        <v>15.3</v>
      </c>
      <c r="O2205" s="287"/>
      <c r="P2205" s="258"/>
      <c r="Q2205" s="288"/>
    </row>
    <row r="2206" spans="1:17" x14ac:dyDescent="0.2">
      <c r="A2206" s="459"/>
      <c r="B2206" s="275" t="s">
        <v>439</v>
      </c>
      <c r="C2206" s="287"/>
      <c r="D2206" s="307"/>
      <c r="E2206" s="288"/>
      <c r="F2206" s="287"/>
      <c r="G2206" s="258"/>
      <c r="H2206" s="288"/>
      <c r="I2206" s="287"/>
      <c r="J2206" s="258"/>
      <c r="K2206" s="288"/>
      <c r="L2206" s="287"/>
      <c r="M2206" s="258"/>
      <c r="N2206" s="288"/>
      <c r="O2206" s="287">
        <f>C1444</f>
        <v>5</v>
      </c>
      <c r="P2206" s="258">
        <f>ROUNDUP(D1444/0.2,0)*4</f>
        <v>4</v>
      </c>
      <c r="Q2206" s="288">
        <f t="shared" ref="Q2206" si="4073">+ROUND(O2206*P2206,2)</f>
        <v>20</v>
      </c>
    </row>
    <row r="2207" spans="1:17" x14ac:dyDescent="0.2">
      <c r="A2207" s="460" t="s">
        <v>775</v>
      </c>
      <c r="B2207" s="275" t="s">
        <v>1089</v>
      </c>
      <c r="C2207" s="287">
        <f>F1445</f>
        <v>2.96</v>
      </c>
      <c r="D2207" s="307">
        <f>ROUNDUP(G1445/0.2,0)+1</f>
        <v>5</v>
      </c>
      <c r="E2207" s="288">
        <f t="shared" ref="E2207" si="4074">+ROUND(C2207*D2207,2)</f>
        <v>14.8</v>
      </c>
      <c r="F2207" s="287">
        <f>K1445</f>
        <v>2.99</v>
      </c>
      <c r="G2207" s="258">
        <f>ROUNDUP(L1445/0.2,0)</f>
        <v>7</v>
      </c>
      <c r="H2207" s="288">
        <f t="shared" ref="H2207" si="4075">+ROUND(F2207*G2207,2)</f>
        <v>20.93</v>
      </c>
      <c r="I2207" s="287">
        <f>O1445</f>
        <v>3.03</v>
      </c>
      <c r="J2207" s="258">
        <f>ROUNDUP(P1445/0.2,0)</f>
        <v>7</v>
      </c>
      <c r="K2207" s="288">
        <f t="shared" ref="K2207" si="4076">+ROUND(I2207*J2207,2)</f>
        <v>21.21</v>
      </c>
      <c r="L2207" s="287">
        <f>S1445</f>
        <v>3.06</v>
      </c>
      <c r="M2207" s="258">
        <f>ROUNDUP(T1445/0.2,0)+1</f>
        <v>5</v>
      </c>
      <c r="N2207" s="288">
        <f t="shared" ref="N2207" si="4077">+ROUND(L2207*M2207,2)</f>
        <v>15.3</v>
      </c>
      <c r="O2207" s="287"/>
      <c r="P2207" s="258"/>
      <c r="Q2207" s="288"/>
    </row>
    <row r="2208" spans="1:17" x14ac:dyDescent="0.2">
      <c r="A2208" s="459"/>
      <c r="B2208" s="275" t="s">
        <v>440</v>
      </c>
      <c r="C2208" s="287"/>
      <c r="D2208" s="307"/>
      <c r="E2208" s="288"/>
      <c r="F2208" s="287"/>
      <c r="G2208" s="258"/>
      <c r="H2208" s="288"/>
      <c r="I2208" s="287"/>
      <c r="J2208" s="258"/>
      <c r="K2208" s="288"/>
      <c r="L2208" s="287"/>
      <c r="M2208" s="258"/>
      <c r="N2208" s="288"/>
      <c r="O2208" s="287">
        <f>C1446</f>
        <v>5</v>
      </c>
      <c r="P2208" s="258">
        <f>ROUNDUP(D1446/0.2,0)*4</f>
        <v>4</v>
      </c>
      <c r="Q2208" s="288">
        <f t="shared" ref="Q2208" si="4078">+ROUND(O2208*P2208,2)</f>
        <v>20</v>
      </c>
    </row>
    <row r="2209" spans="1:17" x14ac:dyDescent="0.2">
      <c r="A2209" s="460" t="s">
        <v>776</v>
      </c>
      <c r="B2209" s="275" t="s">
        <v>1090</v>
      </c>
      <c r="C2209" s="287">
        <f>F1447</f>
        <v>2.96</v>
      </c>
      <c r="D2209" s="307">
        <f>ROUNDUP(G1447/0.2,0)+1</f>
        <v>5</v>
      </c>
      <c r="E2209" s="288">
        <f t="shared" ref="E2209" si="4079">+ROUND(C2209*D2209,2)</f>
        <v>14.8</v>
      </c>
      <c r="F2209" s="287">
        <f>K1447</f>
        <v>2.99</v>
      </c>
      <c r="G2209" s="258">
        <f>ROUNDUP(L1447/0.2,0)</f>
        <v>7</v>
      </c>
      <c r="H2209" s="288">
        <f t="shared" ref="H2209" si="4080">+ROUND(F2209*G2209,2)</f>
        <v>20.93</v>
      </c>
      <c r="I2209" s="287">
        <f>O1447</f>
        <v>3.03</v>
      </c>
      <c r="J2209" s="258">
        <f>ROUNDUP(P1447/0.2,0)</f>
        <v>7</v>
      </c>
      <c r="K2209" s="288">
        <f t="shared" ref="K2209" si="4081">+ROUND(I2209*J2209,2)</f>
        <v>21.21</v>
      </c>
      <c r="L2209" s="287">
        <f>S1447</f>
        <v>3.06</v>
      </c>
      <c r="M2209" s="258">
        <f>ROUNDUP(T1447/0.2,0)+1</f>
        <v>5</v>
      </c>
      <c r="N2209" s="288">
        <f t="shared" ref="N2209" si="4082">+ROUND(L2209*M2209,2)</f>
        <v>15.3</v>
      </c>
      <c r="O2209" s="287"/>
      <c r="P2209" s="258"/>
      <c r="Q2209" s="288"/>
    </row>
    <row r="2210" spans="1:17" x14ac:dyDescent="0.2">
      <c r="A2210" s="459"/>
      <c r="B2210" s="275" t="s">
        <v>441</v>
      </c>
      <c r="C2210" s="287"/>
      <c r="D2210" s="307"/>
      <c r="E2210" s="288"/>
      <c r="F2210" s="287"/>
      <c r="G2210" s="258"/>
      <c r="H2210" s="288"/>
      <c r="I2210" s="287"/>
      <c r="J2210" s="258"/>
      <c r="K2210" s="288"/>
      <c r="L2210" s="287"/>
      <c r="M2210" s="258"/>
      <c r="N2210" s="288"/>
      <c r="O2210" s="287">
        <f>C1448</f>
        <v>5</v>
      </c>
      <c r="P2210" s="258">
        <f>ROUNDUP(D1448/0.2,0)*4</f>
        <v>4</v>
      </c>
      <c r="Q2210" s="288">
        <f t="shared" ref="Q2210" si="4083">+ROUND(O2210*P2210,2)</f>
        <v>20</v>
      </c>
    </row>
    <row r="2211" spans="1:17" x14ac:dyDescent="0.2">
      <c r="A2211" s="460" t="s">
        <v>777</v>
      </c>
      <c r="B2211" s="275" t="s">
        <v>1091</v>
      </c>
      <c r="C2211" s="287">
        <f>F1449</f>
        <v>3</v>
      </c>
      <c r="D2211" s="307">
        <f>ROUNDUP(G1449/0.2,0)+1</f>
        <v>5</v>
      </c>
      <c r="E2211" s="288">
        <f t="shared" ref="E2211" si="4084">+ROUND(C2211*D2211,2)</f>
        <v>15</v>
      </c>
      <c r="F2211" s="287">
        <f>K1449</f>
        <v>3</v>
      </c>
      <c r="G2211" s="258">
        <f>ROUNDUP(L1449/0.2,0)</f>
        <v>9</v>
      </c>
      <c r="H2211" s="288">
        <f t="shared" ref="H2211" si="4085">+ROUND(F2211*G2211,2)</f>
        <v>27</v>
      </c>
      <c r="I2211" s="287">
        <f>O1449</f>
        <v>3</v>
      </c>
      <c r="J2211" s="258">
        <f>ROUNDUP(P1449/0.2,0)</f>
        <v>7</v>
      </c>
      <c r="K2211" s="288">
        <f t="shared" ref="K2211" si="4086">+ROUND(I2211*J2211,2)</f>
        <v>21</v>
      </c>
      <c r="L2211" s="287">
        <f>S1449</f>
        <v>3</v>
      </c>
      <c r="M2211" s="258">
        <f>ROUNDUP(T1449/0.2,0)+1</f>
        <v>5</v>
      </c>
      <c r="N2211" s="288">
        <f t="shared" ref="N2211" si="4087">+ROUND(L2211*M2211,2)</f>
        <v>15</v>
      </c>
      <c r="O2211" s="287"/>
      <c r="P2211" s="258"/>
      <c r="Q2211" s="288"/>
    </row>
    <row r="2212" spans="1:17" x14ac:dyDescent="0.2">
      <c r="A2212" s="459"/>
      <c r="B2212" s="275" t="s">
        <v>442</v>
      </c>
      <c r="C2212" s="287"/>
      <c r="D2212" s="307"/>
      <c r="E2212" s="288"/>
      <c r="F2212" s="287"/>
      <c r="G2212" s="258"/>
      <c r="H2212" s="288"/>
      <c r="I2212" s="287"/>
      <c r="J2212" s="258"/>
      <c r="K2212" s="288"/>
      <c r="L2212" s="287"/>
      <c r="M2212" s="258"/>
      <c r="N2212" s="288"/>
      <c r="O2212" s="287">
        <f>C1450</f>
        <v>5</v>
      </c>
      <c r="P2212" s="258">
        <f>ROUNDUP(D1450/0.2,0)*4</f>
        <v>4</v>
      </c>
      <c r="Q2212" s="288">
        <f t="shared" ref="Q2212" si="4088">+ROUND(O2212*P2212,2)</f>
        <v>20</v>
      </c>
    </row>
    <row r="2213" spans="1:17" x14ac:dyDescent="0.2">
      <c r="A2213" s="460" t="s">
        <v>778</v>
      </c>
      <c r="B2213" s="275" t="s">
        <v>1092</v>
      </c>
      <c r="C2213" s="287">
        <f>F1451</f>
        <v>3</v>
      </c>
      <c r="D2213" s="307">
        <f>ROUNDUP(G1451/0.2,0)+1</f>
        <v>5</v>
      </c>
      <c r="E2213" s="288">
        <f t="shared" ref="E2213" si="4089">+ROUND(C2213*D2213,2)</f>
        <v>15</v>
      </c>
      <c r="F2213" s="287">
        <f>K1451</f>
        <v>3</v>
      </c>
      <c r="G2213" s="258">
        <f>ROUNDUP(L1451/0.2,0)</f>
        <v>9</v>
      </c>
      <c r="H2213" s="288">
        <f t="shared" ref="H2213" si="4090">+ROUND(F2213*G2213,2)</f>
        <v>27</v>
      </c>
      <c r="I2213" s="287">
        <f>O1451</f>
        <v>3</v>
      </c>
      <c r="J2213" s="258">
        <f>ROUNDUP(P1451/0.2,0)</f>
        <v>7</v>
      </c>
      <c r="K2213" s="288">
        <f t="shared" ref="K2213" si="4091">+ROUND(I2213*J2213,2)</f>
        <v>21</v>
      </c>
      <c r="L2213" s="287">
        <f>S1451</f>
        <v>3</v>
      </c>
      <c r="M2213" s="258">
        <f>ROUNDUP(T1451/0.2,0)+1</f>
        <v>5</v>
      </c>
      <c r="N2213" s="288">
        <f t="shared" ref="N2213" si="4092">+ROUND(L2213*M2213,2)</f>
        <v>15</v>
      </c>
      <c r="O2213" s="287"/>
      <c r="P2213" s="258"/>
      <c r="Q2213" s="288"/>
    </row>
    <row r="2214" spans="1:17" x14ac:dyDescent="0.2">
      <c r="A2214" s="459"/>
      <c r="B2214" s="275" t="s">
        <v>443</v>
      </c>
      <c r="C2214" s="287"/>
      <c r="D2214" s="307"/>
      <c r="E2214" s="288"/>
      <c r="F2214" s="287"/>
      <c r="G2214" s="258"/>
      <c r="H2214" s="288"/>
      <c r="I2214" s="287"/>
      <c r="J2214" s="258"/>
      <c r="K2214" s="288"/>
      <c r="L2214" s="287"/>
      <c r="M2214" s="258"/>
      <c r="N2214" s="288"/>
      <c r="O2214" s="287">
        <f>C1452</f>
        <v>5</v>
      </c>
      <c r="P2214" s="258">
        <f>ROUNDUP(D1452/0.2,0)*4</f>
        <v>4</v>
      </c>
      <c r="Q2214" s="288">
        <f t="shared" ref="Q2214" si="4093">+ROUND(O2214*P2214,2)</f>
        <v>20</v>
      </c>
    </row>
    <row r="2215" spans="1:17" x14ac:dyDescent="0.2">
      <c r="A2215" s="460" t="s">
        <v>779</v>
      </c>
      <c r="B2215" s="275" t="s">
        <v>1093</v>
      </c>
      <c r="C2215" s="287">
        <f>F1453</f>
        <v>3</v>
      </c>
      <c r="D2215" s="307">
        <f>ROUNDUP(G1453/0.2,0)+1</f>
        <v>5</v>
      </c>
      <c r="E2215" s="288">
        <f t="shared" ref="E2215" si="4094">+ROUND(C2215*D2215,2)</f>
        <v>15</v>
      </c>
      <c r="F2215" s="287">
        <f>K1453</f>
        <v>3</v>
      </c>
      <c r="G2215" s="258">
        <f>ROUNDUP(L1453/0.2,0)</f>
        <v>9</v>
      </c>
      <c r="H2215" s="288">
        <f t="shared" ref="H2215" si="4095">+ROUND(F2215*G2215,2)</f>
        <v>27</v>
      </c>
      <c r="I2215" s="287">
        <f>O1453</f>
        <v>3</v>
      </c>
      <c r="J2215" s="258">
        <f>ROUNDUP(P1453/0.2,0)</f>
        <v>7</v>
      </c>
      <c r="K2215" s="288">
        <f t="shared" ref="K2215" si="4096">+ROUND(I2215*J2215,2)</f>
        <v>21</v>
      </c>
      <c r="L2215" s="287">
        <f>S1453</f>
        <v>3</v>
      </c>
      <c r="M2215" s="258">
        <f>ROUNDUP(T1453/0.2,0)+1</f>
        <v>5</v>
      </c>
      <c r="N2215" s="288">
        <f t="shared" ref="N2215" si="4097">+ROUND(L2215*M2215,2)</f>
        <v>15</v>
      </c>
      <c r="O2215" s="287"/>
      <c r="P2215" s="258"/>
      <c r="Q2215" s="288"/>
    </row>
    <row r="2216" spans="1:17" x14ac:dyDescent="0.2">
      <c r="A2216" s="459"/>
      <c r="B2216" s="275" t="s">
        <v>444</v>
      </c>
      <c r="C2216" s="287"/>
      <c r="D2216" s="307"/>
      <c r="E2216" s="288"/>
      <c r="F2216" s="287"/>
      <c r="G2216" s="258"/>
      <c r="H2216" s="288"/>
      <c r="I2216" s="287"/>
      <c r="J2216" s="258"/>
      <c r="K2216" s="288"/>
      <c r="L2216" s="287"/>
      <c r="M2216" s="258"/>
      <c r="N2216" s="288"/>
      <c r="O2216" s="287">
        <f>C1454</f>
        <v>5</v>
      </c>
      <c r="P2216" s="258">
        <f>ROUNDUP(D1454/0.2,0)*4</f>
        <v>4</v>
      </c>
      <c r="Q2216" s="288">
        <f t="shared" ref="Q2216" si="4098">+ROUND(O2216*P2216,2)</f>
        <v>20</v>
      </c>
    </row>
    <row r="2217" spans="1:17" x14ac:dyDescent="0.2">
      <c r="A2217" s="460" t="s">
        <v>780</v>
      </c>
      <c r="B2217" s="275" t="s">
        <v>1094</v>
      </c>
      <c r="C2217" s="287">
        <f>F1455</f>
        <v>3.02</v>
      </c>
      <c r="D2217" s="307">
        <f>ROUNDUP(G1455/0.2,0)+1</f>
        <v>5</v>
      </c>
      <c r="E2217" s="288">
        <f t="shared" ref="E2217" si="4099">+ROUND(C2217*D2217,2)</f>
        <v>15.1</v>
      </c>
      <c r="F2217" s="287">
        <f>K1455</f>
        <v>3</v>
      </c>
      <c r="G2217" s="258">
        <f>ROUNDUP(L1455/0.2,0)</f>
        <v>11</v>
      </c>
      <c r="H2217" s="288">
        <f t="shared" ref="H2217" si="4100">+ROUND(F2217*G2217,2)</f>
        <v>33</v>
      </c>
      <c r="I2217" s="287">
        <f>O1455</f>
        <v>3</v>
      </c>
      <c r="J2217" s="258">
        <f>ROUNDUP(P1455/0.2,0)</f>
        <v>7</v>
      </c>
      <c r="K2217" s="288">
        <f t="shared" ref="K2217" si="4101">+ROUND(I2217*J2217,2)</f>
        <v>21</v>
      </c>
      <c r="L2217" s="287">
        <f>S1455</f>
        <v>3</v>
      </c>
      <c r="M2217" s="258">
        <f>ROUNDUP(T1455/0.2,0)+1</f>
        <v>5</v>
      </c>
      <c r="N2217" s="288">
        <f t="shared" ref="N2217" si="4102">+ROUND(L2217*M2217,2)</f>
        <v>15</v>
      </c>
      <c r="O2217" s="287"/>
      <c r="P2217" s="258"/>
      <c r="Q2217" s="288"/>
    </row>
    <row r="2218" spans="1:17" x14ac:dyDescent="0.2">
      <c r="A2218" s="459"/>
      <c r="B2218" s="275" t="s">
        <v>445</v>
      </c>
      <c r="C2218" s="287"/>
      <c r="D2218" s="307"/>
      <c r="E2218" s="288"/>
      <c r="F2218" s="287"/>
      <c r="G2218" s="258"/>
      <c r="H2218" s="288"/>
      <c r="I2218" s="287"/>
      <c r="J2218" s="258"/>
      <c r="K2218" s="288"/>
      <c r="L2218" s="287"/>
      <c r="M2218" s="258"/>
      <c r="N2218" s="288"/>
      <c r="O2218" s="287">
        <f>C1456</f>
        <v>5.31</v>
      </c>
      <c r="P2218" s="258">
        <f>ROUNDUP(D1456/0.2,0)*4</f>
        <v>4</v>
      </c>
      <c r="Q2218" s="288">
        <f t="shared" ref="Q2218" si="4103">+ROUND(O2218*P2218,2)</f>
        <v>21.24</v>
      </c>
    </row>
    <row r="2219" spans="1:17" x14ac:dyDescent="0.2">
      <c r="A2219" s="460" t="s">
        <v>781</v>
      </c>
      <c r="B2219" s="275" t="s">
        <v>1095</v>
      </c>
      <c r="C2219" s="287">
        <f>F1457</f>
        <v>2.88</v>
      </c>
      <c r="D2219" s="307">
        <f>ROUNDUP(G1457/0.2,0)+1</f>
        <v>5</v>
      </c>
      <c r="E2219" s="288">
        <f t="shared" ref="E2219" si="4104">+ROUND(C2219*D2219,2)</f>
        <v>14.4</v>
      </c>
      <c r="F2219" s="287">
        <f>K1457</f>
        <v>3</v>
      </c>
      <c r="G2219" s="258">
        <f>ROUNDUP(L1457/0.2,0)</f>
        <v>12</v>
      </c>
      <c r="H2219" s="288">
        <f t="shared" ref="H2219" si="4105">+ROUND(F2219*G2219,2)</f>
        <v>36</v>
      </c>
      <c r="I2219" s="287">
        <f>O1457</f>
        <v>3.08</v>
      </c>
      <c r="J2219" s="258">
        <f>ROUNDUP(P1457/0.2,0)</f>
        <v>7</v>
      </c>
      <c r="K2219" s="288">
        <f t="shared" ref="K2219" si="4106">+ROUND(I2219*J2219,2)</f>
        <v>21.56</v>
      </c>
      <c r="L2219" s="287">
        <f>S1457</f>
        <v>3.15</v>
      </c>
      <c r="M2219" s="258">
        <f>ROUNDUP(T1457/0.2,0)+1</f>
        <v>5</v>
      </c>
      <c r="N2219" s="288">
        <f t="shared" ref="N2219" si="4107">+ROUND(L2219*M2219,2)</f>
        <v>15.75</v>
      </c>
      <c r="O2219" s="287"/>
      <c r="P2219" s="258"/>
      <c r="Q2219" s="288"/>
    </row>
    <row r="2220" spans="1:17" x14ac:dyDescent="0.2">
      <c r="A2220" s="459"/>
      <c r="B2220" s="275" t="s">
        <v>446</v>
      </c>
      <c r="C2220" s="287"/>
      <c r="D2220" s="307"/>
      <c r="E2220" s="288"/>
      <c r="F2220" s="287"/>
      <c r="G2220" s="258"/>
      <c r="H2220" s="288"/>
      <c r="I2220" s="287"/>
      <c r="J2220" s="258"/>
      <c r="K2220" s="288"/>
      <c r="L2220" s="287"/>
      <c r="M2220" s="258"/>
      <c r="N2220" s="288"/>
      <c r="O2220" s="287">
        <f>C1458</f>
        <v>5.45</v>
      </c>
      <c r="P2220" s="258">
        <f>ROUNDUP(D1458/0.2,0)*4</f>
        <v>4</v>
      </c>
      <c r="Q2220" s="288">
        <f t="shared" ref="Q2220" si="4108">+ROUND(O2220*P2220,2)</f>
        <v>21.8</v>
      </c>
    </row>
    <row r="2221" spans="1:17" x14ac:dyDescent="0.2">
      <c r="A2221" s="460" t="s">
        <v>782</v>
      </c>
      <c r="B2221" s="275" t="s">
        <v>1096</v>
      </c>
      <c r="C2221" s="287">
        <f>F1459</f>
        <v>2.81</v>
      </c>
      <c r="D2221" s="307">
        <f>ROUNDUP(G1459/0.2,0)+1</f>
        <v>5</v>
      </c>
      <c r="E2221" s="288">
        <f t="shared" ref="E2221" si="4109">+ROUND(C2221*D2221,2)</f>
        <v>14.05</v>
      </c>
      <c r="F2221" s="287">
        <f>K1459</f>
        <v>3</v>
      </c>
      <c r="G2221" s="258">
        <f>ROUNDUP(L1459/0.2,0)</f>
        <v>12</v>
      </c>
      <c r="H2221" s="288">
        <f t="shared" ref="H2221" si="4110">+ROUND(F2221*G2221,2)</f>
        <v>36</v>
      </c>
      <c r="I2221" s="287">
        <f>O1459</f>
        <v>3.12</v>
      </c>
      <c r="J2221" s="258">
        <f>ROUNDUP(P1459/0.2,0)</f>
        <v>7</v>
      </c>
      <c r="K2221" s="288">
        <f t="shared" ref="K2221" si="4111">+ROUND(I2221*J2221,2)</f>
        <v>21.84</v>
      </c>
      <c r="L2221" s="287">
        <f>S1459</f>
        <v>3.22</v>
      </c>
      <c r="M2221" s="258">
        <f>ROUNDUP(T1459/0.2,0)+1</f>
        <v>5</v>
      </c>
      <c r="N2221" s="288">
        <f t="shared" ref="N2221" si="4112">+ROUND(L2221*M2221,2)</f>
        <v>16.100000000000001</v>
      </c>
      <c r="O2221" s="287"/>
      <c r="P2221" s="258"/>
      <c r="Q2221" s="288"/>
    </row>
    <row r="2222" spans="1:17" x14ac:dyDescent="0.2">
      <c r="A2222" s="459"/>
      <c r="B2222" s="275" t="s">
        <v>447</v>
      </c>
      <c r="C2222" s="287"/>
      <c r="D2222" s="307"/>
      <c r="E2222" s="288"/>
      <c r="F2222" s="287"/>
      <c r="G2222" s="258"/>
      <c r="H2222" s="288"/>
      <c r="I2222" s="287"/>
      <c r="J2222" s="258"/>
      <c r="K2222" s="288"/>
      <c r="L2222" s="287"/>
      <c r="M2222" s="258"/>
      <c r="N2222" s="288"/>
      <c r="O2222" s="287">
        <f>C1460</f>
        <v>5.45</v>
      </c>
      <c r="P2222" s="258">
        <f>ROUNDUP(D1460/0.2,0)*4</f>
        <v>4</v>
      </c>
      <c r="Q2222" s="288">
        <f t="shared" ref="Q2222" si="4113">+ROUND(O2222*P2222,2)</f>
        <v>21.8</v>
      </c>
    </row>
    <row r="2223" spans="1:17" x14ac:dyDescent="0.2">
      <c r="A2223" s="460" t="s">
        <v>783</v>
      </c>
      <c r="B2223" s="275" t="s">
        <v>1097</v>
      </c>
      <c r="C2223" s="287">
        <f>F1461</f>
        <v>2.81</v>
      </c>
      <c r="D2223" s="307">
        <f>ROUNDUP(G1461/0.2,0)+1</f>
        <v>5</v>
      </c>
      <c r="E2223" s="288">
        <f t="shared" ref="E2223" si="4114">+ROUND(C2223*D2223,2)</f>
        <v>14.05</v>
      </c>
      <c r="F2223" s="287">
        <f>K1461</f>
        <v>3</v>
      </c>
      <c r="G2223" s="258">
        <f>ROUNDUP(L1461/0.2,0)</f>
        <v>12</v>
      </c>
      <c r="H2223" s="288">
        <f t="shared" ref="H2223" si="4115">+ROUND(F2223*G2223,2)</f>
        <v>36</v>
      </c>
      <c r="I2223" s="287">
        <f>O1461</f>
        <v>3.12</v>
      </c>
      <c r="J2223" s="258">
        <f>ROUNDUP(P1461/0.2,0)</f>
        <v>7</v>
      </c>
      <c r="K2223" s="288">
        <f t="shared" ref="K2223" si="4116">+ROUND(I2223*J2223,2)</f>
        <v>21.84</v>
      </c>
      <c r="L2223" s="287">
        <f>S1461</f>
        <v>3.22</v>
      </c>
      <c r="M2223" s="258">
        <f>ROUNDUP(T1461/0.2,0)+1</f>
        <v>5</v>
      </c>
      <c r="N2223" s="288">
        <f t="shared" ref="N2223" si="4117">+ROUND(L2223*M2223,2)</f>
        <v>16.100000000000001</v>
      </c>
      <c r="O2223" s="287"/>
      <c r="P2223" s="258"/>
      <c r="Q2223" s="288"/>
    </row>
    <row r="2224" spans="1:17" x14ac:dyDescent="0.2">
      <c r="A2224" s="459"/>
      <c r="B2224" s="275" t="s">
        <v>448</v>
      </c>
      <c r="C2224" s="287"/>
      <c r="D2224" s="307"/>
      <c r="E2224" s="288"/>
      <c r="F2224" s="287"/>
      <c r="G2224" s="258"/>
      <c r="H2224" s="288"/>
      <c r="I2224" s="287"/>
      <c r="J2224" s="258"/>
      <c r="K2224" s="288"/>
      <c r="L2224" s="287"/>
      <c r="M2224" s="258"/>
      <c r="N2224" s="288"/>
      <c r="O2224" s="287">
        <f>C1462</f>
        <v>5.45</v>
      </c>
      <c r="P2224" s="258">
        <f>ROUNDUP(D1462/0.2,0)*4</f>
        <v>4</v>
      </c>
      <c r="Q2224" s="288">
        <f t="shared" ref="Q2224" si="4118">+ROUND(O2224*P2224,2)</f>
        <v>21.8</v>
      </c>
    </row>
    <row r="2225" spans="1:17" x14ac:dyDescent="0.2">
      <c r="A2225" s="460" t="s">
        <v>784</v>
      </c>
      <c r="B2225" s="275" t="s">
        <v>1098</v>
      </c>
      <c r="C2225" s="287">
        <f>F1463</f>
        <v>2.98</v>
      </c>
      <c r="D2225" s="307">
        <f>ROUNDUP(G1463/0.2,0)+1</f>
        <v>5</v>
      </c>
      <c r="E2225" s="288">
        <f t="shared" ref="E2225" si="4119">+ROUND(C2225*D2225,2)</f>
        <v>14.9</v>
      </c>
      <c r="F2225" s="287">
        <f>K1463</f>
        <v>3</v>
      </c>
      <c r="G2225" s="258">
        <f>ROUNDUP(L1463/0.2,0)</f>
        <v>12</v>
      </c>
      <c r="H2225" s="288">
        <f t="shared" ref="H2225" si="4120">+ROUND(F2225*G2225,2)</f>
        <v>36</v>
      </c>
      <c r="I2225" s="287">
        <f>O1463</f>
        <v>3.03</v>
      </c>
      <c r="J2225" s="258">
        <f>ROUNDUP(P1463/0.2,0)</f>
        <v>7</v>
      </c>
      <c r="K2225" s="288">
        <f t="shared" ref="K2225" si="4121">+ROUND(I2225*J2225,2)</f>
        <v>21.21</v>
      </c>
      <c r="L2225" s="287">
        <f>S1463</f>
        <v>3.06</v>
      </c>
      <c r="M2225" s="258">
        <f>ROUNDUP(T1463/0.2,0)+1</f>
        <v>5</v>
      </c>
      <c r="N2225" s="288">
        <f t="shared" ref="N2225" si="4122">+ROUND(L2225*M2225,2)</f>
        <v>15.3</v>
      </c>
      <c r="O2225" s="287"/>
      <c r="P2225" s="258"/>
      <c r="Q2225" s="288"/>
    </row>
    <row r="2226" spans="1:17" x14ac:dyDescent="0.2">
      <c r="A2226" s="459"/>
      <c r="B2226" s="275" t="s">
        <v>449</v>
      </c>
      <c r="C2226" s="287"/>
      <c r="D2226" s="307"/>
      <c r="E2226" s="288"/>
      <c r="F2226" s="287"/>
      <c r="G2226" s="258"/>
      <c r="H2226" s="288"/>
      <c r="I2226" s="287"/>
      <c r="J2226" s="258"/>
      <c r="K2226" s="288"/>
      <c r="L2226" s="287"/>
      <c r="M2226" s="258"/>
      <c r="N2226" s="288"/>
      <c r="O2226" s="287">
        <f>C1464</f>
        <v>5.09</v>
      </c>
      <c r="P2226" s="258">
        <f>ROUNDUP(D1464/0.2,0)*4</f>
        <v>4</v>
      </c>
      <c r="Q2226" s="288">
        <f t="shared" ref="Q2226" si="4123">+ROUND(O2226*P2226,2)</f>
        <v>20.36</v>
      </c>
    </row>
    <row r="2227" spans="1:17" x14ac:dyDescent="0.2">
      <c r="A2227" s="460" t="s">
        <v>785</v>
      </c>
      <c r="B2227" s="275" t="s">
        <v>1099</v>
      </c>
      <c r="C2227" s="287">
        <f>F1465</f>
        <v>3</v>
      </c>
      <c r="D2227" s="307">
        <f>ROUNDUP(G1465/0.2,0)+1</f>
        <v>5</v>
      </c>
      <c r="E2227" s="288">
        <f t="shared" ref="E2227" si="4124">+ROUND(C2227*D2227,2)</f>
        <v>15</v>
      </c>
      <c r="F2227" s="287">
        <f>K1465</f>
        <v>3</v>
      </c>
      <c r="G2227" s="258">
        <f>ROUNDUP(L1465/0.2,0)</f>
        <v>7</v>
      </c>
      <c r="H2227" s="288">
        <f t="shared" ref="H2227" si="4125">+ROUND(F2227*G2227,2)</f>
        <v>21</v>
      </c>
      <c r="I2227" s="287">
        <f>O1465</f>
        <v>3</v>
      </c>
      <c r="J2227" s="258">
        <f>ROUNDUP(P1465/0.2,0)</f>
        <v>12</v>
      </c>
      <c r="K2227" s="288">
        <f t="shared" ref="K2227" si="4126">+ROUND(I2227*J2227,2)</f>
        <v>36</v>
      </c>
      <c r="L2227" s="287">
        <f>S1465</f>
        <v>3.04</v>
      </c>
      <c r="M2227" s="258">
        <f>ROUNDUP(T1465/0.2,0)+1</f>
        <v>5</v>
      </c>
      <c r="N2227" s="288">
        <f t="shared" ref="N2227" si="4127">+ROUND(L2227*M2227,2)</f>
        <v>15.2</v>
      </c>
      <c r="O2227" s="287"/>
      <c r="P2227" s="258"/>
      <c r="Q2227" s="288"/>
    </row>
    <row r="2228" spans="1:17" x14ac:dyDescent="0.2">
      <c r="A2228" s="459"/>
      <c r="B2228" s="275" t="s">
        <v>450</v>
      </c>
      <c r="C2228" s="287"/>
      <c r="D2228" s="307"/>
      <c r="E2228" s="288"/>
      <c r="F2228" s="287"/>
      <c r="G2228" s="258"/>
      <c r="H2228" s="288"/>
      <c r="I2228" s="287"/>
      <c r="J2228" s="258"/>
      <c r="K2228" s="288"/>
      <c r="L2228" s="287"/>
      <c r="M2228" s="258"/>
      <c r="N2228" s="288"/>
      <c r="O2228" s="287">
        <f>C1466</f>
        <v>5.47</v>
      </c>
      <c r="P2228" s="258">
        <f>ROUNDUP(D1466/0.2,0)*4</f>
        <v>4</v>
      </c>
      <c r="Q2228" s="288">
        <f t="shared" ref="Q2228" si="4128">+ROUND(O2228*P2228,2)</f>
        <v>21.88</v>
      </c>
    </row>
    <row r="2229" spans="1:17" x14ac:dyDescent="0.2">
      <c r="A2229" s="460" t="s">
        <v>786</v>
      </c>
      <c r="B2229" s="275" t="s">
        <v>1100</v>
      </c>
      <c r="C2229" s="287">
        <f>F1467</f>
        <v>3</v>
      </c>
      <c r="D2229" s="307">
        <f>ROUNDUP(G1467/0.2,0)+1</f>
        <v>5</v>
      </c>
      <c r="E2229" s="288">
        <f t="shared" ref="E2229" si="4129">+ROUND(C2229*D2229,2)</f>
        <v>15</v>
      </c>
      <c r="F2229" s="287">
        <f>K1467</f>
        <v>3</v>
      </c>
      <c r="G2229" s="258">
        <f>ROUNDUP(L1467/0.2,0)</f>
        <v>7</v>
      </c>
      <c r="H2229" s="288">
        <f t="shared" ref="H2229" si="4130">+ROUND(F2229*G2229,2)</f>
        <v>21</v>
      </c>
      <c r="I2229" s="287">
        <f>O1467</f>
        <v>3.04</v>
      </c>
      <c r="J2229" s="258">
        <f>ROUNDUP(P1467/0.2,0)</f>
        <v>14</v>
      </c>
      <c r="K2229" s="288">
        <f t="shared" ref="K2229" si="4131">+ROUND(I2229*J2229,2)</f>
        <v>42.56</v>
      </c>
      <c r="L2229" s="287">
        <f>S1467</f>
        <v>3</v>
      </c>
      <c r="M2229" s="258">
        <f>ROUNDUP(T1467/0.2,0)+1</f>
        <v>5</v>
      </c>
      <c r="N2229" s="288">
        <f t="shared" ref="N2229" si="4132">+ROUND(L2229*M2229,2)</f>
        <v>15</v>
      </c>
      <c r="O2229" s="287"/>
      <c r="P2229" s="258"/>
      <c r="Q2229" s="288"/>
    </row>
    <row r="2230" spans="1:17" x14ac:dyDescent="0.2">
      <c r="A2230" s="459"/>
      <c r="B2230" s="275" t="s">
        <v>451</v>
      </c>
      <c r="C2230" s="287"/>
      <c r="D2230" s="307"/>
      <c r="E2230" s="288"/>
      <c r="F2230" s="287"/>
      <c r="G2230" s="258"/>
      <c r="H2230" s="288"/>
      <c r="I2230" s="287"/>
      <c r="J2230" s="258"/>
      <c r="K2230" s="288"/>
      <c r="L2230" s="287"/>
      <c r="M2230" s="258"/>
      <c r="N2230" s="288"/>
      <c r="O2230" s="287">
        <f>C1468</f>
        <v>5.95</v>
      </c>
      <c r="P2230" s="258">
        <f>ROUNDUP(D1468/0.2,0)*4</f>
        <v>4</v>
      </c>
      <c r="Q2230" s="288">
        <f t="shared" ref="Q2230" si="4133">+ROUND(O2230*P2230,2)</f>
        <v>23.8</v>
      </c>
    </row>
    <row r="2231" spans="1:17" x14ac:dyDescent="0.2">
      <c r="A2231" s="460" t="s">
        <v>787</v>
      </c>
      <c r="B2231" s="275" t="s">
        <v>1101</v>
      </c>
      <c r="C2231" s="287">
        <f>F1469</f>
        <v>3.12</v>
      </c>
      <c r="D2231" s="307">
        <f>ROUNDUP(G1469/0.2,0)+1</f>
        <v>5</v>
      </c>
      <c r="E2231" s="288">
        <f t="shared" ref="E2231" si="4134">+ROUND(C2231*D2231,2)</f>
        <v>15.6</v>
      </c>
      <c r="F2231" s="287">
        <f>K1469</f>
        <v>3.08</v>
      </c>
      <c r="G2231" s="258">
        <f>ROUNDUP(L1469/0.2,0)</f>
        <v>7</v>
      </c>
      <c r="H2231" s="288">
        <f t="shared" ref="H2231" si="4135">+ROUND(F2231*G2231,2)</f>
        <v>21.56</v>
      </c>
      <c r="I2231" s="287">
        <f>O1469</f>
        <v>3</v>
      </c>
      <c r="J2231" s="258">
        <f>ROUNDUP(P1469/0.2,0)</f>
        <v>16</v>
      </c>
      <c r="K2231" s="288">
        <f t="shared" ref="K2231" si="4136">+ROUND(I2231*J2231,2)</f>
        <v>48</v>
      </c>
      <c r="L2231" s="287">
        <f>S1469</f>
        <v>3.04</v>
      </c>
      <c r="M2231" s="258">
        <f>ROUNDUP(T1469/0.2,0)+1</f>
        <v>5</v>
      </c>
      <c r="N2231" s="288">
        <f t="shared" ref="N2231" si="4137">+ROUND(L2231*M2231,2)</f>
        <v>15.2</v>
      </c>
      <c r="O2231" s="287"/>
      <c r="P2231" s="258"/>
      <c r="Q2231" s="288"/>
    </row>
    <row r="2232" spans="1:17" x14ac:dyDescent="0.2">
      <c r="A2232" s="459"/>
      <c r="B2232" s="275" t="s">
        <v>452</v>
      </c>
      <c r="C2232" s="287"/>
      <c r="D2232" s="307"/>
      <c r="E2232" s="288"/>
      <c r="F2232" s="287"/>
      <c r="G2232" s="258"/>
      <c r="H2232" s="288"/>
      <c r="I2232" s="287"/>
      <c r="J2232" s="258"/>
      <c r="K2232" s="288"/>
      <c r="L2232" s="287"/>
      <c r="M2232" s="258"/>
      <c r="N2232" s="288"/>
      <c r="O2232" s="287">
        <f>C1470</f>
        <v>6.35</v>
      </c>
      <c r="P2232" s="258">
        <f>ROUNDUP(D1470/0.2,0)*4</f>
        <v>4</v>
      </c>
      <c r="Q2232" s="288">
        <f t="shared" ref="Q2232" si="4138">+ROUND(O2232*P2232,2)</f>
        <v>25.4</v>
      </c>
    </row>
    <row r="2233" spans="1:17" x14ac:dyDescent="0.2">
      <c r="A2233" s="460" t="s">
        <v>788</v>
      </c>
      <c r="B2233" s="275" t="s">
        <v>1102</v>
      </c>
      <c r="C2233" s="287">
        <f>F1471</f>
        <v>3.99</v>
      </c>
      <c r="D2233" s="307">
        <f>ROUNDUP(G1471/0.2,0)+1</f>
        <v>5</v>
      </c>
      <c r="E2233" s="288">
        <f t="shared" ref="E2233" si="4139">+ROUND(C2233*D2233,2)</f>
        <v>19.95</v>
      </c>
      <c r="F2233" s="287">
        <f>K1471</f>
        <v>3.53</v>
      </c>
      <c r="G2233" s="258">
        <f>ROUNDUP(L1471/0.2,0)</f>
        <v>7</v>
      </c>
      <c r="H2233" s="288">
        <f t="shared" ref="H2233" si="4140">+ROUND(F2233*G2233,2)</f>
        <v>24.71</v>
      </c>
      <c r="I2233" s="287">
        <f>O1471</f>
        <v>2.99</v>
      </c>
      <c r="J2233" s="258">
        <f>ROUNDUP(P1471/0.2,0)</f>
        <v>16</v>
      </c>
      <c r="K2233" s="288">
        <f t="shared" ref="K2233" si="4141">+ROUND(I2233*J2233,2)</f>
        <v>47.84</v>
      </c>
      <c r="L2233" s="287">
        <f>S1471</f>
        <v>2.83</v>
      </c>
      <c r="M2233" s="258">
        <f>ROUNDUP(T1471/0.2,0)+1</f>
        <v>5</v>
      </c>
      <c r="N2233" s="288">
        <f t="shared" ref="N2233" si="4142">+ROUND(L2233*M2233,2)</f>
        <v>14.15</v>
      </c>
      <c r="O2233" s="287"/>
      <c r="P2233" s="258"/>
      <c r="Q2233" s="288"/>
    </row>
    <row r="2234" spans="1:17" x14ac:dyDescent="0.2">
      <c r="A2234" s="459"/>
      <c r="B2234" s="275" t="s">
        <v>453</v>
      </c>
      <c r="C2234" s="287"/>
      <c r="D2234" s="307"/>
      <c r="E2234" s="288"/>
      <c r="F2234" s="287"/>
      <c r="G2234" s="258"/>
      <c r="H2234" s="288"/>
      <c r="I2234" s="287"/>
      <c r="J2234" s="258"/>
      <c r="K2234" s="288"/>
      <c r="L2234" s="287"/>
      <c r="M2234" s="258"/>
      <c r="N2234" s="288"/>
      <c r="O2234" s="287">
        <f>C1472</f>
        <v>6.35</v>
      </c>
      <c r="P2234" s="258">
        <f>ROUNDUP(D1472/0.2,0)*4</f>
        <v>4</v>
      </c>
      <c r="Q2234" s="288">
        <f t="shared" ref="Q2234" si="4143">+ROUND(O2234*P2234,2)</f>
        <v>25.4</v>
      </c>
    </row>
    <row r="2235" spans="1:17" x14ac:dyDescent="0.2">
      <c r="A2235" s="460" t="s">
        <v>789</v>
      </c>
      <c r="B2235" s="275" t="s">
        <v>1103</v>
      </c>
      <c r="C2235" s="287">
        <f>F1473</f>
        <v>3.99</v>
      </c>
      <c r="D2235" s="307">
        <f>ROUNDUP(G1473/0.2,0)+1</f>
        <v>5</v>
      </c>
      <c r="E2235" s="288">
        <f t="shared" ref="E2235" si="4144">+ROUND(C2235*D2235,2)</f>
        <v>19.95</v>
      </c>
      <c r="F2235" s="287">
        <f>K1473</f>
        <v>3.54</v>
      </c>
      <c r="G2235" s="258">
        <f>ROUNDUP(L1473/0.2,0)</f>
        <v>7</v>
      </c>
      <c r="H2235" s="288">
        <f t="shared" ref="H2235" si="4145">+ROUND(F2235*G2235,2)</f>
        <v>24.78</v>
      </c>
      <c r="I2235" s="287">
        <f>O1473</f>
        <v>2.99</v>
      </c>
      <c r="J2235" s="258">
        <f>ROUNDUP(P1473/0.2,0)</f>
        <v>16</v>
      </c>
      <c r="K2235" s="288">
        <f t="shared" ref="K2235" si="4146">+ROUND(I2235*J2235,2)</f>
        <v>47.84</v>
      </c>
      <c r="L2235" s="287">
        <f>S1473</f>
        <v>1.46</v>
      </c>
      <c r="M2235" s="258">
        <f>ROUNDUP(T1473/0.2,0)+1</f>
        <v>5</v>
      </c>
      <c r="N2235" s="288">
        <f t="shared" ref="N2235" si="4147">+ROUND(L2235*M2235,2)</f>
        <v>7.3</v>
      </c>
      <c r="O2235" s="287"/>
      <c r="P2235" s="258"/>
      <c r="Q2235" s="288"/>
    </row>
    <row r="2236" spans="1:17" x14ac:dyDescent="0.2">
      <c r="A2236" s="459"/>
      <c r="B2236" s="275" t="s">
        <v>454</v>
      </c>
      <c r="C2236" s="287"/>
      <c r="D2236" s="307"/>
      <c r="E2236" s="288"/>
      <c r="F2236" s="287"/>
      <c r="G2236" s="258"/>
      <c r="H2236" s="288"/>
      <c r="I2236" s="287"/>
      <c r="J2236" s="258"/>
      <c r="K2236" s="288"/>
      <c r="L2236" s="287"/>
      <c r="M2236" s="258"/>
      <c r="N2236" s="288"/>
      <c r="O2236" s="287">
        <f>C1474</f>
        <v>6.35</v>
      </c>
      <c r="P2236" s="258">
        <f>ROUNDUP(D1474/0.2,0)*4</f>
        <v>4</v>
      </c>
      <c r="Q2236" s="288">
        <f t="shared" ref="Q2236" si="4148">+ROUND(O2236*P2236,2)</f>
        <v>25.4</v>
      </c>
    </row>
    <row r="2237" spans="1:17" x14ac:dyDescent="0.2">
      <c r="A2237" s="460" t="s">
        <v>790</v>
      </c>
      <c r="B2237" s="275" t="s">
        <v>1104</v>
      </c>
      <c r="C2237" s="287">
        <f>F1475</f>
        <v>3.98</v>
      </c>
      <c r="D2237" s="307">
        <f>ROUNDUP(G1475/0.2,0)+1</f>
        <v>5</v>
      </c>
      <c r="E2237" s="288">
        <f t="shared" ref="E2237" si="4149">+ROUND(C2237*D2237,2)</f>
        <v>19.899999999999999</v>
      </c>
      <c r="F2237" s="287">
        <f>K1475</f>
        <v>3.54</v>
      </c>
      <c r="G2237" s="258">
        <f>ROUNDUP(L1475/0.2,0)</f>
        <v>7</v>
      </c>
      <c r="H2237" s="288">
        <f t="shared" ref="H2237" si="4150">+ROUND(F2237*G2237,2)</f>
        <v>24.78</v>
      </c>
      <c r="I2237" s="287">
        <f>O1475</f>
        <v>3</v>
      </c>
      <c r="J2237" s="258">
        <f>ROUNDUP(P1475/0.2,0)</f>
        <v>16</v>
      </c>
      <c r="K2237" s="288">
        <f t="shared" ref="K2237" si="4151">+ROUND(I2237*J2237,2)</f>
        <v>48</v>
      </c>
      <c r="L2237" s="287">
        <f>S1475</f>
        <v>1.46</v>
      </c>
      <c r="M2237" s="258">
        <f>ROUNDUP(T1475/0.2,0)+1</f>
        <v>5</v>
      </c>
      <c r="N2237" s="288">
        <f t="shared" ref="N2237" si="4152">+ROUND(L2237*M2237,2)</f>
        <v>7.3</v>
      </c>
      <c r="O2237" s="287"/>
      <c r="P2237" s="258"/>
      <c r="Q2237" s="288"/>
    </row>
    <row r="2238" spans="1:17" x14ac:dyDescent="0.2">
      <c r="A2238" s="459"/>
      <c r="B2238" s="275" t="s">
        <v>455</v>
      </c>
      <c r="C2238" s="287"/>
      <c r="D2238" s="307"/>
      <c r="E2238" s="288"/>
      <c r="F2238" s="287"/>
      <c r="G2238" s="258"/>
      <c r="H2238" s="288"/>
      <c r="I2238" s="287"/>
      <c r="J2238" s="258"/>
      <c r="K2238" s="288"/>
      <c r="L2238" s="287"/>
      <c r="M2238" s="258"/>
      <c r="N2238" s="288"/>
      <c r="O2238" s="287">
        <f>C1476</f>
        <v>6.35</v>
      </c>
      <c r="P2238" s="258">
        <f>ROUNDUP(D1476/0.2,0)*4</f>
        <v>4</v>
      </c>
      <c r="Q2238" s="288">
        <f t="shared" ref="Q2238" si="4153">+ROUND(O2238*P2238,2)</f>
        <v>25.4</v>
      </c>
    </row>
    <row r="2239" spans="1:17" x14ac:dyDescent="0.2">
      <c r="A2239" s="460" t="s">
        <v>791</v>
      </c>
      <c r="B2239" s="275" t="s">
        <v>1105</v>
      </c>
      <c r="C2239" s="287">
        <f>F1477</f>
        <v>3.3</v>
      </c>
      <c r="D2239" s="307">
        <f>ROUNDUP(G1477/0.2,0)+1</f>
        <v>5</v>
      </c>
      <c r="E2239" s="288">
        <f t="shared" ref="E2239" si="4154">+ROUND(C2239*D2239,2)</f>
        <v>16.5</v>
      </c>
      <c r="F2239" s="287">
        <f>K1477</f>
        <v>3.18</v>
      </c>
      <c r="G2239" s="258">
        <f>ROUNDUP(L1477/0.2,0)</f>
        <v>7</v>
      </c>
      <c r="H2239" s="288">
        <f t="shared" ref="H2239" si="4155">+ROUND(F2239*G2239,2)</f>
        <v>22.26</v>
      </c>
      <c r="I2239" s="287">
        <f>O1477</f>
        <v>3</v>
      </c>
      <c r="J2239" s="258">
        <f>ROUNDUP(P1477/0.2,0)</f>
        <v>16</v>
      </c>
      <c r="K2239" s="288">
        <f t="shared" ref="K2239" si="4156">+ROUND(I2239*J2239,2)</f>
        <v>48</v>
      </c>
      <c r="L2239" s="287">
        <f>S1477</f>
        <v>1.46</v>
      </c>
      <c r="M2239" s="258">
        <f>ROUNDUP(T1477/0.2,0)+1</f>
        <v>5</v>
      </c>
      <c r="N2239" s="288">
        <f t="shared" ref="N2239" si="4157">+ROUND(L2239*M2239,2)</f>
        <v>7.3</v>
      </c>
      <c r="O2239" s="287"/>
      <c r="P2239" s="258"/>
      <c r="Q2239" s="288"/>
    </row>
    <row r="2240" spans="1:17" x14ac:dyDescent="0.2">
      <c r="A2240" s="459"/>
      <c r="B2240" s="275" t="s">
        <v>456</v>
      </c>
      <c r="C2240" s="287"/>
      <c r="D2240" s="307"/>
      <c r="E2240" s="288"/>
      <c r="F2240" s="287"/>
      <c r="G2240" s="258"/>
      <c r="H2240" s="288"/>
      <c r="I2240" s="287"/>
      <c r="J2240" s="258"/>
      <c r="K2240" s="288"/>
      <c r="L2240" s="287"/>
      <c r="M2240" s="258"/>
      <c r="N2240" s="288"/>
      <c r="O2240" s="287">
        <f>C1478</f>
        <v>6.03</v>
      </c>
      <c r="P2240" s="258">
        <f>ROUNDUP(D1478/0.2,0)*4</f>
        <v>4</v>
      </c>
      <c r="Q2240" s="288">
        <f t="shared" ref="Q2240" si="4158">+ROUND(O2240*P2240,2)</f>
        <v>24.12</v>
      </c>
    </row>
    <row r="2241" spans="1:17" x14ac:dyDescent="0.2">
      <c r="A2241" s="460" t="s">
        <v>792</v>
      </c>
      <c r="B2241" s="275" t="s">
        <v>1106</v>
      </c>
      <c r="C2241" s="287">
        <f>F1479</f>
        <v>3</v>
      </c>
      <c r="D2241" s="307">
        <f>ROUNDUP(G1479/0.2,0)+1</f>
        <v>5</v>
      </c>
      <c r="E2241" s="288">
        <f t="shared" ref="E2241" si="4159">+ROUND(C2241*D2241,2)</f>
        <v>15</v>
      </c>
      <c r="F2241" s="287">
        <f>K1479</f>
        <v>3</v>
      </c>
      <c r="G2241" s="258">
        <f>ROUNDUP(L1479/0.2,0)</f>
        <v>7</v>
      </c>
      <c r="H2241" s="288">
        <f t="shared" ref="H2241" si="4160">+ROUND(F2241*G2241,2)</f>
        <v>21</v>
      </c>
      <c r="I2241" s="287">
        <f>O1479</f>
        <v>3.04</v>
      </c>
      <c r="J2241" s="258">
        <f>ROUNDUP(P1479/0.2,0)</f>
        <v>14</v>
      </c>
      <c r="K2241" s="288">
        <f t="shared" ref="K2241" si="4161">+ROUND(I2241*J2241,2)</f>
        <v>42.56</v>
      </c>
      <c r="L2241" s="287">
        <f>S1479</f>
        <v>3.04</v>
      </c>
      <c r="M2241" s="258">
        <f>ROUNDUP(T1479/0.2,0)+1</f>
        <v>5</v>
      </c>
      <c r="N2241" s="288">
        <f t="shared" ref="N2241" si="4162">+ROUND(L2241*M2241,2)</f>
        <v>15.2</v>
      </c>
      <c r="O2241" s="287"/>
      <c r="P2241" s="258"/>
      <c r="Q2241" s="288"/>
    </row>
    <row r="2242" spans="1:17" x14ac:dyDescent="0.2">
      <c r="A2242" s="459"/>
      <c r="B2242" s="275" t="s">
        <v>457</v>
      </c>
      <c r="C2242" s="287"/>
      <c r="D2242" s="307"/>
      <c r="E2242" s="288"/>
      <c r="F2242" s="287"/>
      <c r="G2242" s="258"/>
      <c r="H2242" s="288"/>
      <c r="I2242" s="287"/>
      <c r="J2242" s="258"/>
      <c r="K2242" s="288"/>
      <c r="L2242" s="287"/>
      <c r="M2242" s="258"/>
      <c r="N2242" s="288"/>
      <c r="O2242" s="287">
        <f>C1480</f>
        <v>5.55</v>
      </c>
      <c r="P2242" s="258">
        <f>ROUNDUP(D1480/0.2,0)*4</f>
        <v>4</v>
      </c>
      <c r="Q2242" s="288">
        <f t="shared" ref="Q2242" si="4163">+ROUND(O2242*P2242,2)</f>
        <v>22.2</v>
      </c>
    </row>
    <row r="2243" spans="1:17" x14ac:dyDescent="0.2">
      <c r="A2243" s="460" t="s">
        <v>793</v>
      </c>
      <c r="B2243" s="275" t="s">
        <v>1107</v>
      </c>
      <c r="C2243" s="287">
        <f>F1481</f>
        <v>3</v>
      </c>
      <c r="D2243" s="307">
        <f>ROUNDUP(G1481/0.2,0)+1</f>
        <v>5</v>
      </c>
      <c r="E2243" s="288">
        <f t="shared" ref="E2243" si="4164">+ROUND(C2243*D2243,2)</f>
        <v>15</v>
      </c>
      <c r="F2243" s="287">
        <f>K1481</f>
        <v>3</v>
      </c>
      <c r="G2243" s="258">
        <f>ROUNDUP(L1481/0.2,0)</f>
        <v>7</v>
      </c>
      <c r="H2243" s="288">
        <f t="shared" ref="H2243" si="4165">+ROUND(F2243*G2243,2)</f>
        <v>21</v>
      </c>
      <c r="I2243" s="287">
        <f>O1481</f>
        <v>3.04</v>
      </c>
      <c r="J2243" s="258">
        <f>ROUNDUP(P1481/0.2,0)</f>
        <v>12</v>
      </c>
      <c r="K2243" s="288">
        <f t="shared" ref="K2243" si="4166">+ROUND(I2243*J2243,2)</f>
        <v>36.479999999999997</v>
      </c>
      <c r="L2243" s="287">
        <f>S1481</f>
        <v>3.04</v>
      </c>
      <c r="M2243" s="258">
        <f>ROUNDUP(T1481/0.2,0)+1</f>
        <v>5</v>
      </c>
      <c r="N2243" s="288">
        <f t="shared" ref="N2243" si="4167">+ROUND(L2243*M2243,2)</f>
        <v>15.2</v>
      </c>
      <c r="O2243" s="287"/>
      <c r="P2243" s="258"/>
      <c r="Q2243" s="288"/>
    </row>
    <row r="2244" spans="1:17" x14ac:dyDescent="0.2">
      <c r="A2244" s="459"/>
      <c r="B2244" s="275" t="s">
        <v>458</v>
      </c>
      <c r="C2244" s="287"/>
      <c r="D2244" s="307"/>
      <c r="E2244" s="288"/>
      <c r="F2244" s="287"/>
      <c r="G2244" s="258"/>
      <c r="H2244" s="288"/>
      <c r="I2244" s="287"/>
      <c r="J2244" s="258"/>
      <c r="K2244" s="288"/>
      <c r="L2244" s="287"/>
      <c r="M2244" s="258"/>
      <c r="N2244" s="288"/>
      <c r="O2244" s="287">
        <f>C1482</f>
        <v>5.07</v>
      </c>
      <c r="P2244" s="258">
        <f>ROUNDUP(D1482/0.2,0)*4</f>
        <v>4</v>
      </c>
      <c r="Q2244" s="288">
        <f t="shared" ref="Q2244" si="4168">+ROUND(O2244*P2244,2)</f>
        <v>20.28</v>
      </c>
    </row>
    <row r="2245" spans="1:17" x14ac:dyDescent="0.2">
      <c r="A2245" s="460" t="s">
        <v>794</v>
      </c>
      <c r="B2245" s="275" t="s">
        <v>1108</v>
      </c>
      <c r="C2245" s="287">
        <f>F1483</f>
        <v>2.98</v>
      </c>
      <c r="D2245" s="307">
        <f>ROUNDUP(G1483/0.2,0)+1</f>
        <v>5</v>
      </c>
      <c r="E2245" s="288">
        <f t="shared" ref="E2245" si="4169">+ROUND(C2245*D2245,2)</f>
        <v>14.9</v>
      </c>
      <c r="F2245" s="287">
        <f>K1483</f>
        <v>3</v>
      </c>
      <c r="G2245" s="258">
        <f>ROUNDUP(L1483/0.2,0)</f>
        <v>7</v>
      </c>
      <c r="H2245" s="288">
        <f t="shared" ref="H2245" si="4170">+ROUND(F2245*G2245,2)</f>
        <v>21</v>
      </c>
      <c r="I2245" s="287">
        <f>O1483</f>
        <v>3</v>
      </c>
      <c r="J2245" s="258">
        <f>ROUNDUP(P1483/0.2,0)</f>
        <v>7</v>
      </c>
      <c r="K2245" s="288">
        <f t="shared" ref="K2245" si="4171">+ROUND(I2245*J2245,2)</f>
        <v>21</v>
      </c>
      <c r="L2245" s="287">
        <f>S1483</f>
        <v>3.03</v>
      </c>
      <c r="M2245" s="258">
        <f>ROUNDUP(T1483/0.2,0)+1</f>
        <v>5</v>
      </c>
      <c r="N2245" s="288">
        <f t="shared" ref="N2245" si="4172">+ROUND(L2245*M2245,2)</f>
        <v>15.15</v>
      </c>
      <c r="O2245" s="287"/>
      <c r="P2245" s="258"/>
      <c r="Q2245" s="288"/>
    </row>
    <row r="2246" spans="1:17" x14ac:dyDescent="0.2">
      <c r="A2246" s="459"/>
      <c r="B2246" s="275" t="s">
        <v>459</v>
      </c>
      <c r="C2246" s="287"/>
      <c r="D2246" s="307"/>
      <c r="E2246" s="288"/>
      <c r="F2246" s="287"/>
      <c r="G2246" s="258"/>
      <c r="H2246" s="288"/>
      <c r="I2246" s="287"/>
      <c r="J2246" s="258"/>
      <c r="K2246" s="288"/>
      <c r="L2246" s="287"/>
      <c r="M2246" s="258"/>
      <c r="N2246" s="288"/>
      <c r="O2246" s="287">
        <f>C1484</f>
        <v>5</v>
      </c>
      <c r="P2246" s="258">
        <f>ROUNDUP(D1484/0.2,0)*4</f>
        <v>4</v>
      </c>
      <c r="Q2246" s="288">
        <f t="shared" ref="Q2246" si="4173">+ROUND(O2246*P2246,2)</f>
        <v>20</v>
      </c>
    </row>
    <row r="2247" spans="1:17" x14ac:dyDescent="0.2">
      <c r="A2247" s="460" t="s">
        <v>795</v>
      </c>
      <c r="B2247" s="275" t="s">
        <v>1109</v>
      </c>
      <c r="C2247" s="287">
        <f>F1485</f>
        <v>2.97</v>
      </c>
      <c r="D2247" s="307">
        <f>ROUNDUP(G1485/0.2,0)+1</f>
        <v>5</v>
      </c>
      <c r="E2247" s="288">
        <f t="shared" ref="E2247" si="4174">+ROUND(C2247*D2247,2)</f>
        <v>14.85</v>
      </c>
      <c r="F2247" s="287">
        <f>K1485</f>
        <v>2.7</v>
      </c>
      <c r="G2247" s="258">
        <f>ROUNDUP(L1485/0.2,0)</f>
        <v>7</v>
      </c>
      <c r="H2247" s="288">
        <f t="shared" ref="H2247" si="4175">+ROUND(F2247*G2247,2)</f>
        <v>18.899999999999999</v>
      </c>
      <c r="I2247" s="287">
        <f>O1485</f>
        <v>3.02</v>
      </c>
      <c r="J2247" s="258">
        <f>ROUNDUP(P1485/0.2,0)</f>
        <v>9</v>
      </c>
      <c r="K2247" s="288">
        <f t="shared" ref="K2247" si="4176">+ROUND(I2247*J2247,2)</f>
        <v>27.18</v>
      </c>
      <c r="L2247" s="287">
        <f>S1485</f>
        <v>3.07</v>
      </c>
      <c r="M2247" s="258">
        <f>ROUNDUP(T1485/0.2,0)+1</f>
        <v>5</v>
      </c>
      <c r="N2247" s="288">
        <f t="shared" ref="N2247" si="4177">+ROUND(L2247*M2247,2)</f>
        <v>15.35</v>
      </c>
      <c r="O2247" s="287"/>
      <c r="P2247" s="258"/>
      <c r="Q2247" s="288"/>
    </row>
    <row r="2248" spans="1:17" x14ac:dyDescent="0.2">
      <c r="A2248" s="459"/>
      <c r="B2248" s="275" t="s">
        <v>460</v>
      </c>
      <c r="C2248" s="287"/>
      <c r="D2248" s="307"/>
      <c r="E2248" s="288"/>
      <c r="F2248" s="287"/>
      <c r="G2248" s="258"/>
      <c r="H2248" s="288"/>
      <c r="I2248" s="287"/>
      <c r="J2248" s="258"/>
      <c r="K2248" s="288"/>
      <c r="L2248" s="287"/>
      <c r="M2248" s="258"/>
      <c r="N2248" s="288"/>
      <c r="O2248" s="287">
        <f>C1486</f>
        <v>5</v>
      </c>
      <c r="P2248" s="258">
        <f>ROUNDUP(D1486/0.2,0)*4</f>
        <v>4</v>
      </c>
      <c r="Q2248" s="288">
        <f t="shared" ref="Q2248" si="4178">+ROUND(O2248*P2248,2)</f>
        <v>20</v>
      </c>
    </row>
    <row r="2249" spans="1:17" x14ac:dyDescent="0.2">
      <c r="A2249" s="460" t="s">
        <v>796</v>
      </c>
      <c r="B2249" s="275" t="s">
        <v>1110</v>
      </c>
      <c r="C2249" s="287">
        <f>F1487</f>
        <v>2.97</v>
      </c>
      <c r="D2249" s="307">
        <f>ROUNDUP(G1487/0.2,0)+1</f>
        <v>5</v>
      </c>
      <c r="E2249" s="288">
        <f t="shared" ref="E2249" si="4179">+ROUND(C2249*D2249,2)</f>
        <v>14.85</v>
      </c>
      <c r="F2249" s="287">
        <f>K1487</f>
        <v>3</v>
      </c>
      <c r="G2249" s="258">
        <f>ROUNDUP(L1487/0.2,0)</f>
        <v>7</v>
      </c>
      <c r="H2249" s="288">
        <f t="shared" ref="H2249" si="4180">+ROUND(F2249*G2249,2)</f>
        <v>21</v>
      </c>
      <c r="I2249" s="287">
        <f>O1487</f>
        <v>3.03</v>
      </c>
      <c r="J2249" s="258">
        <f>ROUNDUP(P1487/0.2,0)</f>
        <v>9</v>
      </c>
      <c r="K2249" s="288">
        <f t="shared" ref="K2249" si="4181">+ROUND(I2249*J2249,2)</f>
        <v>27.27</v>
      </c>
      <c r="L2249" s="287">
        <f>S1487</f>
        <v>3.04</v>
      </c>
      <c r="M2249" s="258">
        <f>ROUNDUP(T1487/0.2,0)+1</f>
        <v>5</v>
      </c>
      <c r="N2249" s="288">
        <f t="shared" ref="N2249" si="4182">+ROUND(L2249*M2249,2)</f>
        <v>15.2</v>
      </c>
      <c r="O2249" s="287"/>
      <c r="P2249" s="258"/>
      <c r="Q2249" s="288"/>
    </row>
    <row r="2250" spans="1:17" x14ac:dyDescent="0.2">
      <c r="A2250" s="459"/>
      <c r="B2250" s="275" t="s">
        <v>461</v>
      </c>
      <c r="C2250" s="287"/>
      <c r="D2250" s="307"/>
      <c r="E2250" s="288"/>
      <c r="F2250" s="287"/>
      <c r="G2250" s="258"/>
      <c r="H2250" s="288"/>
      <c r="I2250" s="287"/>
      <c r="J2250" s="258"/>
      <c r="K2250" s="288"/>
      <c r="L2250" s="287"/>
      <c r="M2250" s="258"/>
      <c r="N2250" s="288"/>
      <c r="O2250" s="287">
        <f>C1488</f>
        <v>5</v>
      </c>
      <c r="P2250" s="258">
        <f>ROUNDUP(D1488/0.2,0)*4</f>
        <v>4</v>
      </c>
      <c r="Q2250" s="288">
        <f t="shared" ref="Q2250" si="4183">+ROUND(O2250*P2250,2)</f>
        <v>20</v>
      </c>
    </row>
    <row r="2251" spans="1:17" x14ac:dyDescent="0.2">
      <c r="A2251" s="460" t="s">
        <v>797</v>
      </c>
      <c r="B2251" s="275" t="s">
        <v>1111</v>
      </c>
      <c r="C2251" s="287">
        <f>F1489</f>
        <v>2.97</v>
      </c>
      <c r="D2251" s="307">
        <f>ROUNDUP(G1489/0.2,0)+1</f>
        <v>5</v>
      </c>
      <c r="E2251" s="288">
        <f t="shared" ref="E2251" si="4184">+ROUND(C2251*D2251,2)</f>
        <v>14.85</v>
      </c>
      <c r="F2251" s="287">
        <f>K1489</f>
        <v>3</v>
      </c>
      <c r="G2251" s="258">
        <f>ROUNDUP(L1489/0.2,0)</f>
        <v>7</v>
      </c>
      <c r="H2251" s="288">
        <f t="shared" ref="H2251" si="4185">+ROUND(F2251*G2251,2)</f>
        <v>21</v>
      </c>
      <c r="I2251" s="287">
        <f>O1489</f>
        <v>3.03</v>
      </c>
      <c r="J2251" s="258">
        <f>ROUNDUP(P1489/0.2,0)</f>
        <v>9</v>
      </c>
      <c r="K2251" s="288">
        <f t="shared" ref="K2251" si="4186">+ROUND(I2251*J2251,2)</f>
        <v>27.27</v>
      </c>
      <c r="L2251" s="287">
        <f>S1489</f>
        <v>3.03</v>
      </c>
      <c r="M2251" s="258">
        <f>ROUNDUP(T1489/0.2,0)+1</f>
        <v>5</v>
      </c>
      <c r="N2251" s="288">
        <f t="shared" ref="N2251" si="4187">+ROUND(L2251*M2251,2)</f>
        <v>15.15</v>
      </c>
      <c r="O2251" s="287"/>
      <c r="P2251" s="258"/>
      <c r="Q2251" s="288"/>
    </row>
    <row r="2252" spans="1:17" x14ac:dyDescent="0.2">
      <c r="A2252" s="459"/>
      <c r="B2252" s="275" t="s">
        <v>462</v>
      </c>
      <c r="C2252" s="287"/>
      <c r="D2252" s="307"/>
      <c r="E2252" s="288"/>
      <c r="F2252" s="287"/>
      <c r="G2252" s="258"/>
      <c r="H2252" s="288"/>
      <c r="I2252" s="287"/>
      <c r="J2252" s="258"/>
      <c r="K2252" s="288"/>
      <c r="L2252" s="287"/>
      <c r="M2252" s="258"/>
      <c r="N2252" s="288"/>
      <c r="O2252" s="287">
        <f>C1490</f>
        <v>5</v>
      </c>
      <c r="P2252" s="258">
        <f>ROUNDUP(D1490/0.2,0)*4</f>
        <v>4</v>
      </c>
      <c r="Q2252" s="288">
        <f t="shared" ref="Q2252" si="4188">+ROUND(O2252*P2252,2)</f>
        <v>20</v>
      </c>
    </row>
    <row r="2253" spans="1:17" x14ac:dyDescent="0.2">
      <c r="A2253" s="460" t="s">
        <v>798</v>
      </c>
      <c r="B2253" s="275" t="s">
        <v>1112</v>
      </c>
      <c r="C2253" s="287">
        <f>F1491</f>
        <v>2.97</v>
      </c>
      <c r="D2253" s="307">
        <f>ROUNDUP(G1491/0.2,0)+1</f>
        <v>5</v>
      </c>
      <c r="E2253" s="288">
        <f t="shared" ref="E2253" si="4189">+ROUND(C2253*D2253,2)</f>
        <v>14.85</v>
      </c>
      <c r="F2253" s="287">
        <f>K1491</f>
        <v>3</v>
      </c>
      <c r="G2253" s="258">
        <f>ROUNDUP(L1491/0.2,0)</f>
        <v>7</v>
      </c>
      <c r="H2253" s="288">
        <f t="shared" ref="H2253" si="4190">+ROUND(F2253*G2253,2)</f>
        <v>21</v>
      </c>
      <c r="I2253" s="287">
        <f>O1491</f>
        <v>3.03</v>
      </c>
      <c r="J2253" s="258">
        <f>ROUNDUP(P1491/0.2,0)</f>
        <v>9</v>
      </c>
      <c r="K2253" s="288">
        <f t="shared" ref="K2253" si="4191">+ROUND(I2253*J2253,2)</f>
        <v>27.27</v>
      </c>
      <c r="L2253" s="287">
        <f>S1491</f>
        <v>3.04</v>
      </c>
      <c r="M2253" s="258">
        <f>ROUNDUP(T1491/0.2,0)+1</f>
        <v>5</v>
      </c>
      <c r="N2253" s="288">
        <f t="shared" ref="N2253" si="4192">+ROUND(L2253*M2253,2)</f>
        <v>15.2</v>
      </c>
      <c r="O2253" s="287"/>
      <c r="P2253" s="258"/>
      <c r="Q2253" s="288"/>
    </row>
    <row r="2254" spans="1:17" x14ac:dyDescent="0.2">
      <c r="A2254" s="459"/>
      <c r="B2254" s="275" t="s">
        <v>463</v>
      </c>
      <c r="C2254" s="287"/>
      <c r="D2254" s="307"/>
      <c r="E2254" s="288"/>
      <c r="F2254" s="287"/>
      <c r="G2254" s="258"/>
      <c r="H2254" s="288"/>
      <c r="I2254" s="287"/>
      <c r="J2254" s="258"/>
      <c r="K2254" s="288"/>
      <c r="L2254" s="287"/>
      <c r="M2254" s="258"/>
      <c r="N2254" s="288"/>
      <c r="O2254" s="287">
        <f>C1492</f>
        <v>5</v>
      </c>
      <c r="P2254" s="258">
        <f>ROUNDUP(D1492/0.2,0)*4</f>
        <v>4</v>
      </c>
      <c r="Q2254" s="288">
        <f t="shared" ref="Q2254" si="4193">+ROUND(O2254*P2254,2)</f>
        <v>20</v>
      </c>
    </row>
    <row r="2255" spans="1:17" x14ac:dyDescent="0.2">
      <c r="A2255" s="460" t="s">
        <v>799</v>
      </c>
      <c r="B2255" s="275" t="s">
        <v>1113</v>
      </c>
      <c r="C2255" s="287">
        <f>F1493</f>
        <v>2.97</v>
      </c>
      <c r="D2255" s="307">
        <f>ROUNDUP(G1493/0.2,0)+1</f>
        <v>5</v>
      </c>
      <c r="E2255" s="288">
        <f t="shared" ref="E2255" si="4194">+ROUND(C2255*D2255,2)</f>
        <v>14.85</v>
      </c>
      <c r="F2255" s="287">
        <f>K1493</f>
        <v>3.03</v>
      </c>
      <c r="G2255" s="258">
        <f>ROUNDUP(L1493/0.2,0)</f>
        <v>7</v>
      </c>
      <c r="H2255" s="288">
        <f t="shared" ref="H2255" si="4195">+ROUND(F2255*G2255,2)</f>
        <v>21.21</v>
      </c>
      <c r="I2255" s="287">
        <f>O1493</f>
        <v>3.03</v>
      </c>
      <c r="J2255" s="258">
        <f>ROUNDUP(P1493/0.2,0)</f>
        <v>9</v>
      </c>
      <c r="K2255" s="288">
        <f t="shared" ref="K2255" si="4196">+ROUND(I2255*J2255,2)</f>
        <v>27.27</v>
      </c>
      <c r="L2255" s="287">
        <f>S1493</f>
        <v>3.04</v>
      </c>
      <c r="M2255" s="258">
        <f>ROUNDUP(T1493/0.2,0)+1</f>
        <v>5</v>
      </c>
      <c r="N2255" s="288">
        <f t="shared" ref="N2255" si="4197">+ROUND(L2255*M2255,2)</f>
        <v>15.2</v>
      </c>
      <c r="O2255" s="287"/>
      <c r="P2255" s="258"/>
      <c r="Q2255" s="288"/>
    </row>
    <row r="2256" spans="1:17" x14ac:dyDescent="0.2">
      <c r="A2256" s="459"/>
      <c r="B2256" s="275" t="s">
        <v>464</v>
      </c>
      <c r="C2256" s="287"/>
      <c r="D2256" s="307"/>
      <c r="E2256" s="288"/>
      <c r="F2256" s="287"/>
      <c r="G2256" s="258"/>
      <c r="H2256" s="288"/>
      <c r="I2256" s="287"/>
      <c r="J2256" s="258"/>
      <c r="K2256" s="288"/>
      <c r="L2256" s="287"/>
      <c r="M2256" s="258"/>
      <c r="N2256" s="288"/>
      <c r="O2256" s="287">
        <f>C1494</f>
        <v>5</v>
      </c>
      <c r="P2256" s="258">
        <f>ROUNDUP(D1494/0.2,0)*4</f>
        <v>4</v>
      </c>
      <c r="Q2256" s="288">
        <f t="shared" ref="Q2256" si="4198">+ROUND(O2256*P2256,2)</f>
        <v>20</v>
      </c>
    </row>
    <row r="2257" spans="1:17" x14ac:dyDescent="0.2">
      <c r="A2257" s="460" t="s">
        <v>800</v>
      </c>
      <c r="B2257" s="275" t="s">
        <v>1114</v>
      </c>
      <c r="C2257" s="287">
        <f>F1495</f>
        <v>2.97</v>
      </c>
      <c r="D2257" s="307">
        <f>ROUNDUP(G1495/0.2,0)+1</f>
        <v>5</v>
      </c>
      <c r="E2257" s="288">
        <f t="shared" ref="E2257" si="4199">+ROUND(C2257*D2257,2)</f>
        <v>14.85</v>
      </c>
      <c r="F2257" s="287">
        <f>K1495</f>
        <v>3.02</v>
      </c>
      <c r="G2257" s="258">
        <f>ROUNDUP(L1495/0.2,0)</f>
        <v>7</v>
      </c>
      <c r="H2257" s="288">
        <f t="shared" ref="H2257" si="4200">+ROUND(F2257*G2257,2)</f>
        <v>21.14</v>
      </c>
      <c r="I2257" s="287">
        <f>O1495</f>
        <v>3.03</v>
      </c>
      <c r="J2257" s="258">
        <f>ROUNDUP(P1495/0.2,0)</f>
        <v>5</v>
      </c>
      <c r="K2257" s="288">
        <f t="shared" ref="K2257" si="4201">+ROUND(I2257*J2257,2)</f>
        <v>15.15</v>
      </c>
      <c r="L2257" s="287">
        <f>S1495</f>
        <v>3</v>
      </c>
      <c r="M2257" s="258">
        <f>ROUNDUP(T1495/0.2,0)+1</f>
        <v>5</v>
      </c>
      <c r="N2257" s="288">
        <f t="shared" ref="N2257" si="4202">+ROUND(L2257*M2257,2)</f>
        <v>15</v>
      </c>
      <c r="O2257" s="287"/>
      <c r="P2257" s="258"/>
      <c r="Q2257" s="288"/>
    </row>
    <row r="2258" spans="1:17" x14ac:dyDescent="0.2">
      <c r="A2258" s="459"/>
      <c r="B2258" s="275" t="s">
        <v>465</v>
      </c>
      <c r="C2258" s="287"/>
      <c r="D2258" s="307"/>
      <c r="E2258" s="288"/>
      <c r="F2258" s="287"/>
      <c r="G2258" s="258"/>
      <c r="H2258" s="288"/>
      <c r="I2258" s="287"/>
      <c r="J2258" s="258"/>
      <c r="K2258" s="288"/>
      <c r="L2258" s="287"/>
      <c r="M2258" s="258"/>
      <c r="N2258" s="288"/>
      <c r="O2258" s="287">
        <f>C1496</f>
        <v>5</v>
      </c>
      <c r="P2258" s="258">
        <f>ROUNDUP(D1496/0.2,0)*4</f>
        <v>4</v>
      </c>
      <c r="Q2258" s="288">
        <f t="shared" ref="Q2258" si="4203">+ROUND(O2258*P2258,2)</f>
        <v>20</v>
      </c>
    </row>
    <row r="2259" spans="1:17" x14ac:dyDescent="0.2">
      <c r="A2259" s="460" t="s">
        <v>801</v>
      </c>
      <c r="B2259" s="275" t="s">
        <v>1115</v>
      </c>
      <c r="C2259" s="287">
        <f>F1497</f>
        <v>3</v>
      </c>
      <c r="D2259" s="307">
        <f>ROUNDUP(G1497/0.2,0)+1</f>
        <v>5</v>
      </c>
      <c r="E2259" s="288">
        <f t="shared" ref="E2259" si="4204">+ROUND(C2259*D2259,2)</f>
        <v>15</v>
      </c>
      <c r="F2259" s="287">
        <f>K1497</f>
        <v>3</v>
      </c>
      <c r="G2259" s="258">
        <f>ROUNDUP(L1497/0.2,0)</f>
        <v>7</v>
      </c>
      <c r="H2259" s="288">
        <f t="shared" ref="H2259" si="4205">+ROUND(F2259*G2259,2)</f>
        <v>21</v>
      </c>
      <c r="I2259" s="287">
        <f>O1497</f>
        <v>3</v>
      </c>
      <c r="J2259" s="258">
        <f>ROUNDUP(P1497/0.2,0)</f>
        <v>5</v>
      </c>
      <c r="K2259" s="288">
        <f t="shared" ref="K2259" si="4206">+ROUND(I2259*J2259,2)</f>
        <v>15</v>
      </c>
      <c r="L2259" s="287">
        <f>S1497</f>
        <v>3</v>
      </c>
      <c r="M2259" s="258">
        <f>ROUNDUP(T1497/0.2,0)+1</f>
        <v>5</v>
      </c>
      <c r="N2259" s="288">
        <f t="shared" ref="N2259" si="4207">+ROUND(L2259*M2259,2)</f>
        <v>15</v>
      </c>
      <c r="O2259" s="287"/>
      <c r="P2259" s="258"/>
      <c r="Q2259" s="288"/>
    </row>
    <row r="2260" spans="1:17" x14ac:dyDescent="0.2">
      <c r="A2260" s="459"/>
      <c r="B2260" s="275" t="s">
        <v>466</v>
      </c>
      <c r="C2260" s="287"/>
      <c r="D2260" s="307"/>
      <c r="E2260" s="288"/>
      <c r="F2260" s="287"/>
      <c r="G2260" s="258"/>
      <c r="H2260" s="288"/>
      <c r="I2260" s="287"/>
      <c r="J2260" s="258"/>
      <c r="K2260" s="288"/>
      <c r="L2260" s="287"/>
      <c r="M2260" s="258"/>
      <c r="N2260" s="288"/>
      <c r="O2260" s="287">
        <f>C1498</f>
        <v>5</v>
      </c>
      <c r="P2260" s="258">
        <f>ROUNDUP(D1498/0.2,0)*4</f>
        <v>4</v>
      </c>
      <c r="Q2260" s="288">
        <f t="shared" ref="Q2260" si="4208">+ROUND(O2260*P2260,2)</f>
        <v>20</v>
      </c>
    </row>
    <row r="2261" spans="1:17" x14ac:dyDescent="0.2">
      <c r="A2261" s="460" t="s">
        <v>802</v>
      </c>
      <c r="B2261" s="275" t="s">
        <v>1116</v>
      </c>
      <c r="C2261" s="287">
        <f>F1499</f>
        <v>3</v>
      </c>
      <c r="D2261" s="307">
        <f>ROUNDUP(G1499/0.2,0)+1</f>
        <v>5</v>
      </c>
      <c r="E2261" s="288">
        <f t="shared" ref="E2261" si="4209">+ROUND(C2261*D2261,2)</f>
        <v>15</v>
      </c>
      <c r="F2261" s="287">
        <f>K1499</f>
        <v>3</v>
      </c>
      <c r="G2261" s="258">
        <f>ROUNDUP(L1499/0.2,0)</f>
        <v>5</v>
      </c>
      <c r="H2261" s="288">
        <f t="shared" ref="H2261" si="4210">+ROUND(F2261*G2261,2)</f>
        <v>15</v>
      </c>
      <c r="I2261" s="287">
        <f>O1499</f>
        <v>3</v>
      </c>
      <c r="J2261" s="258">
        <f>ROUNDUP(P1499/0.2,0)</f>
        <v>5</v>
      </c>
      <c r="K2261" s="288">
        <f t="shared" ref="K2261" si="4211">+ROUND(I2261*J2261,2)</f>
        <v>15</v>
      </c>
      <c r="L2261" s="287">
        <f>S1499</f>
        <v>3</v>
      </c>
      <c r="M2261" s="258">
        <f>ROUNDUP(T1499/0.2,0)+1</f>
        <v>5</v>
      </c>
      <c r="N2261" s="288">
        <f t="shared" ref="N2261" si="4212">+ROUND(L2261*M2261,2)</f>
        <v>15</v>
      </c>
      <c r="O2261" s="287"/>
      <c r="P2261" s="258"/>
      <c r="Q2261" s="288"/>
    </row>
    <row r="2262" spans="1:17" x14ac:dyDescent="0.2">
      <c r="A2262" s="459"/>
      <c r="B2262" s="275" t="s">
        <v>467</v>
      </c>
      <c r="C2262" s="287"/>
      <c r="D2262" s="307"/>
      <c r="E2262" s="288"/>
      <c r="F2262" s="287"/>
      <c r="G2262" s="258"/>
      <c r="H2262" s="288"/>
      <c r="I2262" s="287"/>
      <c r="J2262" s="258"/>
      <c r="K2262" s="288"/>
      <c r="L2262" s="287"/>
      <c r="M2262" s="258"/>
      <c r="N2262" s="288"/>
      <c r="O2262" s="287">
        <f>C1500</f>
        <v>5</v>
      </c>
      <c r="P2262" s="258">
        <f>ROUNDUP(D1500/0.2,0)*4</f>
        <v>4</v>
      </c>
      <c r="Q2262" s="288">
        <f t="shared" ref="Q2262" si="4213">+ROUND(O2262*P2262,2)</f>
        <v>20</v>
      </c>
    </row>
    <row r="2263" spans="1:17" x14ac:dyDescent="0.2">
      <c r="A2263" s="460" t="s">
        <v>803</v>
      </c>
      <c r="B2263" s="275" t="s">
        <v>1117</v>
      </c>
      <c r="C2263" s="287">
        <f>F1501</f>
        <v>3</v>
      </c>
      <c r="D2263" s="307">
        <f>ROUNDUP(G1501/0.2,0)+1</f>
        <v>5</v>
      </c>
      <c r="E2263" s="288">
        <f t="shared" ref="E2263" si="4214">+ROUND(C2263*D2263,2)</f>
        <v>15</v>
      </c>
      <c r="F2263" s="287">
        <f>K1501</f>
        <v>3</v>
      </c>
      <c r="G2263" s="258">
        <f>ROUNDUP(L1501/0.2,0)</f>
        <v>5</v>
      </c>
      <c r="H2263" s="288">
        <f t="shared" ref="H2263" si="4215">+ROUND(F2263*G2263,2)</f>
        <v>15</v>
      </c>
      <c r="I2263" s="287">
        <f>O1501</f>
        <v>3.01</v>
      </c>
      <c r="J2263" s="258">
        <f>ROUNDUP(P1501/0.2,0)</f>
        <v>5</v>
      </c>
      <c r="K2263" s="288">
        <f t="shared" ref="K2263" si="4216">+ROUND(I2263*J2263,2)</f>
        <v>15.05</v>
      </c>
      <c r="L2263" s="287">
        <f>S1501</f>
        <v>3.01</v>
      </c>
      <c r="M2263" s="258">
        <f>ROUNDUP(T1501/0.2,0)+1</f>
        <v>5</v>
      </c>
      <c r="N2263" s="288">
        <f t="shared" ref="N2263" si="4217">+ROUND(L2263*M2263,2)</f>
        <v>15.05</v>
      </c>
      <c r="O2263" s="287"/>
      <c r="P2263" s="258"/>
      <c r="Q2263" s="288"/>
    </row>
    <row r="2264" spans="1:17" x14ac:dyDescent="0.2">
      <c r="A2264" s="459"/>
      <c r="B2264" s="275" t="s">
        <v>468</v>
      </c>
      <c r="C2264" s="287"/>
      <c r="D2264" s="307"/>
      <c r="E2264" s="288"/>
      <c r="F2264" s="287"/>
      <c r="G2264" s="258"/>
      <c r="H2264" s="288"/>
      <c r="I2264" s="287"/>
      <c r="J2264" s="258"/>
      <c r="K2264" s="288"/>
      <c r="L2264" s="287"/>
      <c r="M2264" s="258"/>
      <c r="N2264" s="288"/>
      <c r="O2264" s="287">
        <f>C1502</f>
        <v>5</v>
      </c>
      <c r="P2264" s="258">
        <f>ROUNDUP(D1502/0.2,0)*4</f>
        <v>4</v>
      </c>
      <c r="Q2264" s="288">
        <f t="shared" ref="Q2264" si="4218">+ROUND(O2264*P2264,2)</f>
        <v>20</v>
      </c>
    </row>
    <row r="2265" spans="1:17" x14ac:dyDescent="0.2">
      <c r="A2265" s="460" t="s">
        <v>804</v>
      </c>
      <c r="B2265" s="275" t="s">
        <v>1118</v>
      </c>
      <c r="C2265" s="287">
        <f>F1503</f>
        <v>2.95</v>
      </c>
      <c r="D2265" s="307">
        <f>ROUNDUP(G1503/0.2,0)+1</f>
        <v>5</v>
      </c>
      <c r="E2265" s="288">
        <f t="shared" ref="E2265" si="4219">+ROUND(C2265*D2265,2)</f>
        <v>14.75</v>
      </c>
      <c r="F2265" s="287">
        <f>K1503</f>
        <v>2.98</v>
      </c>
      <c r="G2265" s="258">
        <f>ROUNDUP(L1503/0.2,0)</f>
        <v>5</v>
      </c>
      <c r="H2265" s="288">
        <f t="shared" ref="H2265" si="4220">+ROUND(F2265*G2265,2)</f>
        <v>14.9</v>
      </c>
      <c r="I2265" s="287">
        <f>O1503</f>
        <v>3.04</v>
      </c>
      <c r="J2265" s="258">
        <f>ROUNDUP(P1503/0.2,0)</f>
        <v>5</v>
      </c>
      <c r="K2265" s="288">
        <f t="shared" ref="K2265" si="4221">+ROUND(I2265*J2265,2)</f>
        <v>15.2</v>
      </c>
      <c r="L2265" s="287">
        <f>S1503</f>
        <v>3.06</v>
      </c>
      <c r="M2265" s="258">
        <f>ROUNDUP(T1503/0.2,0)+1</f>
        <v>5</v>
      </c>
      <c r="N2265" s="288">
        <f t="shared" ref="N2265" si="4222">+ROUND(L2265*M2265,2)</f>
        <v>15.3</v>
      </c>
      <c r="O2265" s="287"/>
      <c r="P2265" s="258"/>
      <c r="Q2265" s="288"/>
    </row>
    <row r="2266" spans="1:17" x14ac:dyDescent="0.2">
      <c r="A2266" s="459"/>
      <c r="B2266" s="275" t="s">
        <v>469</v>
      </c>
      <c r="C2266" s="287"/>
      <c r="D2266" s="307"/>
      <c r="E2266" s="288"/>
      <c r="F2266" s="287"/>
      <c r="G2266" s="258"/>
      <c r="H2266" s="288"/>
      <c r="I2266" s="287"/>
      <c r="J2266" s="258"/>
      <c r="K2266" s="288"/>
      <c r="L2266" s="287"/>
      <c r="M2266" s="258"/>
      <c r="N2266" s="288"/>
      <c r="O2266" s="287">
        <f>C1504</f>
        <v>5</v>
      </c>
      <c r="P2266" s="258">
        <f>ROUNDUP(D1504/0.2,0)*4</f>
        <v>4</v>
      </c>
      <c r="Q2266" s="288">
        <f t="shared" ref="Q2266" si="4223">+ROUND(O2266*P2266,2)</f>
        <v>20</v>
      </c>
    </row>
    <row r="2267" spans="1:17" x14ac:dyDescent="0.2">
      <c r="A2267" s="460" t="s">
        <v>805</v>
      </c>
      <c r="B2267" s="275" t="s">
        <v>1119</v>
      </c>
      <c r="C2267" s="287">
        <f>F1505</f>
        <v>2.95</v>
      </c>
      <c r="D2267" s="307">
        <f>ROUNDUP(G1505/0.2,0)+1</f>
        <v>5</v>
      </c>
      <c r="E2267" s="288">
        <f t="shared" ref="E2267" si="4224">+ROUND(C2267*D2267,2)</f>
        <v>14.75</v>
      </c>
      <c r="F2267" s="287">
        <f>K1505</f>
        <v>2.98</v>
      </c>
      <c r="G2267" s="258">
        <f>ROUNDUP(L1505/0.2,0)</f>
        <v>5</v>
      </c>
      <c r="H2267" s="288">
        <f t="shared" ref="H2267" si="4225">+ROUND(F2267*G2267,2)</f>
        <v>14.9</v>
      </c>
      <c r="I2267" s="287">
        <f>O1505</f>
        <v>3.04</v>
      </c>
      <c r="J2267" s="258">
        <f>ROUNDUP(P1505/0.2,0)</f>
        <v>5</v>
      </c>
      <c r="K2267" s="288">
        <f t="shared" ref="K2267" si="4226">+ROUND(I2267*J2267,2)</f>
        <v>15.2</v>
      </c>
      <c r="L2267" s="287">
        <f>S1505</f>
        <v>3.06</v>
      </c>
      <c r="M2267" s="258">
        <f>ROUNDUP(T1505/0.2,0)+1</f>
        <v>5</v>
      </c>
      <c r="N2267" s="288">
        <f t="shared" ref="N2267" si="4227">+ROUND(L2267*M2267,2)</f>
        <v>15.3</v>
      </c>
      <c r="O2267" s="287"/>
      <c r="P2267" s="258"/>
      <c r="Q2267" s="288"/>
    </row>
    <row r="2268" spans="1:17" x14ac:dyDescent="0.2">
      <c r="A2268" s="459"/>
      <c r="B2268" s="275" t="s">
        <v>470</v>
      </c>
      <c r="C2268" s="287"/>
      <c r="D2268" s="307"/>
      <c r="E2268" s="288"/>
      <c r="F2268" s="287"/>
      <c r="G2268" s="258"/>
      <c r="H2268" s="288"/>
      <c r="I2268" s="287"/>
      <c r="J2268" s="258"/>
      <c r="K2268" s="288"/>
      <c r="L2268" s="287"/>
      <c r="M2268" s="258"/>
      <c r="N2268" s="288"/>
      <c r="O2268" s="287">
        <f>C1506</f>
        <v>5</v>
      </c>
      <c r="P2268" s="258">
        <f>ROUNDUP(D1506/0.2,0)*4</f>
        <v>4</v>
      </c>
      <c r="Q2268" s="288">
        <f t="shared" ref="Q2268" si="4228">+ROUND(O2268*P2268,2)</f>
        <v>20</v>
      </c>
    </row>
    <row r="2269" spans="1:17" x14ac:dyDescent="0.2">
      <c r="A2269" s="460" t="s">
        <v>806</v>
      </c>
      <c r="B2269" s="275" t="s">
        <v>1120</v>
      </c>
      <c r="C2269" s="287">
        <f>F1507</f>
        <v>2.95</v>
      </c>
      <c r="D2269" s="307">
        <f>ROUNDUP(G1507/0.2,0)+1</f>
        <v>5</v>
      </c>
      <c r="E2269" s="288">
        <f t="shared" ref="E2269" si="4229">+ROUND(C2269*D2269,2)</f>
        <v>14.75</v>
      </c>
      <c r="F2269" s="287">
        <f>K1507</f>
        <v>2.98</v>
      </c>
      <c r="G2269" s="258">
        <f>ROUNDUP(L1507/0.2,0)</f>
        <v>5</v>
      </c>
      <c r="H2269" s="288">
        <f t="shared" ref="H2269" si="4230">+ROUND(F2269*G2269,2)</f>
        <v>14.9</v>
      </c>
      <c r="I2269" s="287">
        <f>O1507</f>
        <v>3.04</v>
      </c>
      <c r="J2269" s="258">
        <f>ROUNDUP(P1507/0.2,0)</f>
        <v>5</v>
      </c>
      <c r="K2269" s="288">
        <f t="shared" ref="K2269" si="4231">+ROUND(I2269*J2269,2)</f>
        <v>15.2</v>
      </c>
      <c r="L2269" s="287">
        <f>S1507</f>
        <v>3.06</v>
      </c>
      <c r="M2269" s="258">
        <f>ROUNDUP(T1507/0.2,0)+1</f>
        <v>5</v>
      </c>
      <c r="N2269" s="288">
        <f t="shared" ref="N2269" si="4232">+ROUND(L2269*M2269,2)</f>
        <v>15.3</v>
      </c>
      <c r="O2269" s="287"/>
      <c r="P2269" s="258"/>
      <c r="Q2269" s="288"/>
    </row>
    <row r="2270" spans="1:17" x14ac:dyDescent="0.2">
      <c r="A2270" s="459"/>
      <c r="B2270" s="275" t="s">
        <v>471</v>
      </c>
      <c r="C2270" s="287"/>
      <c r="D2270" s="307"/>
      <c r="E2270" s="288"/>
      <c r="F2270" s="287"/>
      <c r="G2270" s="258"/>
      <c r="H2270" s="288"/>
      <c r="I2270" s="287"/>
      <c r="J2270" s="258"/>
      <c r="K2270" s="288"/>
      <c r="L2270" s="287"/>
      <c r="M2270" s="258"/>
      <c r="N2270" s="288"/>
      <c r="O2270" s="287">
        <f>C1508</f>
        <v>5</v>
      </c>
      <c r="P2270" s="258">
        <f>ROUNDUP(D1508/0.2,0)*4</f>
        <v>4</v>
      </c>
      <c r="Q2270" s="288">
        <f t="shared" ref="Q2270" si="4233">+ROUND(O2270*P2270,2)</f>
        <v>20</v>
      </c>
    </row>
    <row r="2271" spans="1:17" x14ac:dyDescent="0.2">
      <c r="A2271" s="460" t="s">
        <v>807</v>
      </c>
      <c r="B2271" s="275" t="s">
        <v>1121</v>
      </c>
      <c r="C2271" s="287">
        <f>F1509</f>
        <v>2.98</v>
      </c>
      <c r="D2271" s="307">
        <f>ROUNDUP(G1509/0.2,0)+1</f>
        <v>5</v>
      </c>
      <c r="E2271" s="288">
        <f t="shared" ref="E2271" si="4234">+ROUND(C2271*D2271,2)</f>
        <v>14.9</v>
      </c>
      <c r="F2271" s="287">
        <f>K1509</f>
        <v>2.79</v>
      </c>
      <c r="G2271" s="258">
        <f>ROUNDUP(L1509/0.2,0)</f>
        <v>5</v>
      </c>
      <c r="H2271" s="288">
        <f t="shared" ref="H2271" si="4235">+ROUND(F2271*G2271,2)</f>
        <v>13.95</v>
      </c>
      <c r="I2271" s="287">
        <f>O1509</f>
        <v>2.84</v>
      </c>
      <c r="J2271" s="258">
        <f>ROUNDUP(P1509/0.2,0)</f>
        <v>5</v>
      </c>
      <c r="K2271" s="288">
        <f t="shared" ref="K2271" si="4236">+ROUND(I2271*J2271,2)</f>
        <v>14.2</v>
      </c>
      <c r="L2271" s="287">
        <f>S1509</f>
        <v>2.87</v>
      </c>
      <c r="M2271" s="258">
        <f>ROUNDUP(T1509/0.2,0)+1</f>
        <v>5</v>
      </c>
      <c r="N2271" s="288">
        <f t="shared" ref="N2271" si="4237">+ROUND(L2271*M2271,2)</f>
        <v>14.35</v>
      </c>
      <c r="O2271" s="287"/>
      <c r="P2271" s="258"/>
      <c r="Q2271" s="288"/>
    </row>
    <row r="2272" spans="1:17" x14ac:dyDescent="0.2">
      <c r="A2272" s="459"/>
      <c r="B2272" s="275" t="s">
        <v>472</v>
      </c>
      <c r="C2272" s="287"/>
      <c r="D2272" s="307"/>
      <c r="E2272" s="288"/>
      <c r="F2272" s="287"/>
      <c r="G2272" s="258"/>
      <c r="H2272" s="288"/>
      <c r="I2272" s="287"/>
      <c r="J2272" s="258"/>
      <c r="K2272" s="288"/>
      <c r="L2272" s="287"/>
      <c r="M2272" s="258"/>
      <c r="N2272" s="288"/>
      <c r="O2272" s="287">
        <f>C1510</f>
        <v>5</v>
      </c>
      <c r="P2272" s="258">
        <f>ROUNDUP(D1510/0.2,0)*4</f>
        <v>4</v>
      </c>
      <c r="Q2272" s="288">
        <f t="shared" ref="Q2272" si="4238">+ROUND(O2272*P2272,2)</f>
        <v>20</v>
      </c>
    </row>
    <row r="2273" spans="1:17" x14ac:dyDescent="0.2">
      <c r="A2273" s="460" t="s">
        <v>808</v>
      </c>
      <c r="B2273" s="275" t="s">
        <v>1122</v>
      </c>
      <c r="C2273" s="287">
        <f>F1511</f>
        <v>3.15</v>
      </c>
      <c r="D2273" s="307">
        <f>ROUNDUP(G1511/0.2,0)+1</f>
        <v>5</v>
      </c>
      <c r="E2273" s="288">
        <f t="shared" ref="E2273" si="4239">+ROUND(C2273*D2273,2)</f>
        <v>15.75</v>
      </c>
      <c r="F2273" s="287">
        <f>K1511</f>
        <v>3.2</v>
      </c>
      <c r="G2273" s="258">
        <f>ROUNDUP(L1511/0.2,0)</f>
        <v>7</v>
      </c>
      <c r="H2273" s="288">
        <f t="shared" ref="H2273" si="4240">+ROUND(F2273*G2273,2)</f>
        <v>22.4</v>
      </c>
      <c r="I2273" s="287">
        <f>O1511</f>
        <v>3.24</v>
      </c>
      <c r="J2273" s="258">
        <f>ROUNDUP(P1511/0.2,0)</f>
        <v>9</v>
      </c>
      <c r="K2273" s="288">
        <f t="shared" ref="K2273" si="4241">+ROUND(I2273*J2273,2)</f>
        <v>29.16</v>
      </c>
      <c r="L2273" s="287">
        <f>S1511</f>
        <v>3.26</v>
      </c>
      <c r="M2273" s="258">
        <f>ROUNDUP(T1511/0.2,0)+1</f>
        <v>5</v>
      </c>
      <c r="N2273" s="288">
        <f t="shared" ref="N2273" si="4242">+ROUND(L2273*M2273,2)</f>
        <v>16.3</v>
      </c>
      <c r="O2273" s="287"/>
      <c r="P2273" s="258"/>
      <c r="Q2273" s="288"/>
    </row>
    <row r="2274" spans="1:17" x14ac:dyDescent="0.2">
      <c r="A2274" s="459"/>
      <c r="B2274" s="275" t="s">
        <v>473</v>
      </c>
      <c r="C2274" s="287"/>
      <c r="D2274" s="307"/>
      <c r="E2274" s="288"/>
      <c r="F2274" s="287"/>
      <c r="G2274" s="258"/>
      <c r="H2274" s="288"/>
      <c r="I2274" s="287"/>
      <c r="J2274" s="258"/>
      <c r="K2274" s="288"/>
      <c r="L2274" s="287"/>
      <c r="M2274" s="258"/>
      <c r="N2274" s="288"/>
      <c r="O2274" s="287">
        <f>C1512</f>
        <v>5</v>
      </c>
      <c r="P2274" s="258">
        <f>ROUNDUP(D1512/0.2,0)*4</f>
        <v>4</v>
      </c>
      <c r="Q2274" s="288">
        <f t="shared" ref="Q2274" si="4243">+ROUND(O2274*P2274,2)</f>
        <v>20</v>
      </c>
    </row>
    <row r="2275" spans="1:17" x14ac:dyDescent="0.2">
      <c r="A2275" s="460" t="s">
        <v>809</v>
      </c>
      <c r="B2275" s="275" t="s">
        <v>1123</v>
      </c>
      <c r="C2275" s="287">
        <f>F1513</f>
        <v>2.95</v>
      </c>
      <c r="D2275" s="307">
        <f>ROUNDUP(G1513/0.2,0)+1</f>
        <v>5</v>
      </c>
      <c r="E2275" s="288">
        <f t="shared" ref="E2275" si="4244">+ROUND(C2275*D2275,2)</f>
        <v>14.75</v>
      </c>
      <c r="F2275" s="287">
        <f>K1513</f>
        <v>3</v>
      </c>
      <c r="G2275" s="258">
        <f>ROUNDUP(L1513/0.2,0)</f>
        <v>7</v>
      </c>
      <c r="H2275" s="288">
        <f t="shared" ref="H2275" si="4245">+ROUND(F2275*G2275,2)</f>
        <v>21</v>
      </c>
      <c r="I2275" s="287">
        <f>O1513</f>
        <v>3.04</v>
      </c>
      <c r="J2275" s="258">
        <f>ROUNDUP(P1513/0.2,0)</f>
        <v>9</v>
      </c>
      <c r="K2275" s="288">
        <f t="shared" ref="K2275" si="4246">+ROUND(I2275*J2275,2)</f>
        <v>27.36</v>
      </c>
      <c r="L2275" s="287">
        <f>S1513</f>
        <v>3.06</v>
      </c>
      <c r="M2275" s="258">
        <f>ROUNDUP(T1513/0.2,0)+1</f>
        <v>5</v>
      </c>
      <c r="N2275" s="288">
        <f t="shared" ref="N2275" si="4247">+ROUND(L2275*M2275,2)</f>
        <v>15.3</v>
      </c>
      <c r="O2275" s="287"/>
      <c r="P2275" s="258"/>
      <c r="Q2275" s="288"/>
    </row>
    <row r="2276" spans="1:17" x14ac:dyDescent="0.2">
      <c r="A2276" s="459"/>
      <c r="B2276" s="275" t="s">
        <v>474</v>
      </c>
      <c r="C2276" s="287"/>
      <c r="D2276" s="307"/>
      <c r="E2276" s="288"/>
      <c r="F2276" s="287"/>
      <c r="G2276" s="258"/>
      <c r="H2276" s="288"/>
      <c r="I2276" s="287"/>
      <c r="J2276" s="258"/>
      <c r="K2276" s="288"/>
      <c r="L2276" s="287"/>
      <c r="M2276" s="258"/>
      <c r="N2276" s="288"/>
      <c r="O2276" s="287">
        <f>C1514</f>
        <v>5</v>
      </c>
      <c r="P2276" s="258">
        <f>ROUNDUP(D1514/0.2,0)*4</f>
        <v>4</v>
      </c>
      <c r="Q2276" s="288">
        <f t="shared" ref="Q2276" si="4248">+ROUND(O2276*P2276,2)</f>
        <v>20</v>
      </c>
    </row>
    <row r="2277" spans="1:17" x14ac:dyDescent="0.2">
      <c r="A2277" s="460" t="s">
        <v>810</v>
      </c>
      <c r="B2277" s="275" t="s">
        <v>1124</v>
      </c>
      <c r="C2277" s="287">
        <f>F1515</f>
        <v>2.96</v>
      </c>
      <c r="D2277" s="307">
        <f>ROUNDUP(G1515/0.2,0)+1</f>
        <v>5</v>
      </c>
      <c r="E2277" s="288">
        <f t="shared" ref="E2277" si="4249">+ROUND(C2277*D2277,2)</f>
        <v>14.8</v>
      </c>
      <c r="F2277" s="287">
        <f>K1515</f>
        <v>3</v>
      </c>
      <c r="G2277" s="258">
        <f>ROUNDUP(L1515/0.2,0)</f>
        <v>7</v>
      </c>
      <c r="H2277" s="288">
        <f t="shared" ref="H2277" si="4250">+ROUND(F2277*G2277,2)</f>
        <v>21</v>
      </c>
      <c r="I2277" s="287">
        <f>O1515</f>
        <v>3.07</v>
      </c>
      <c r="J2277" s="258">
        <f>ROUNDUP(P1515/0.2,0)</f>
        <v>11</v>
      </c>
      <c r="K2277" s="288">
        <f t="shared" ref="K2277" si="4251">+ROUND(I2277*J2277,2)</f>
        <v>33.770000000000003</v>
      </c>
      <c r="L2277" s="287">
        <f>S1515</f>
        <v>3.08</v>
      </c>
      <c r="M2277" s="258">
        <f>ROUNDUP(T1515/0.2,0)+1</f>
        <v>5</v>
      </c>
      <c r="N2277" s="288">
        <f t="shared" ref="N2277" si="4252">+ROUND(L2277*M2277,2)</f>
        <v>15.4</v>
      </c>
      <c r="O2277" s="287"/>
      <c r="P2277" s="258"/>
      <c r="Q2277" s="288"/>
    </row>
    <row r="2278" spans="1:17" x14ac:dyDescent="0.2">
      <c r="A2278" s="459"/>
      <c r="B2278" s="275" t="s">
        <v>475</v>
      </c>
      <c r="C2278" s="287"/>
      <c r="D2278" s="307"/>
      <c r="E2278" s="288"/>
      <c r="F2278" s="287"/>
      <c r="G2278" s="258"/>
      <c r="H2278" s="288"/>
      <c r="I2278" s="287"/>
      <c r="J2278" s="258"/>
      <c r="K2278" s="288"/>
      <c r="L2278" s="287"/>
      <c r="M2278" s="258"/>
      <c r="N2278" s="288"/>
      <c r="O2278" s="287">
        <f>C1516</f>
        <v>5.3</v>
      </c>
      <c r="P2278" s="258">
        <f>ROUNDUP(D1516/0.2,0)*4</f>
        <v>4</v>
      </c>
      <c r="Q2278" s="288">
        <f t="shared" ref="Q2278" si="4253">+ROUND(O2278*P2278,2)</f>
        <v>21.2</v>
      </c>
    </row>
    <row r="2279" spans="1:17" x14ac:dyDescent="0.2">
      <c r="A2279" s="460" t="s">
        <v>811</v>
      </c>
      <c r="B2279" s="275" t="s">
        <v>1125</v>
      </c>
      <c r="C2279" s="287">
        <f>F1517</f>
        <v>3.17</v>
      </c>
      <c r="D2279" s="307">
        <f>ROUNDUP(G1517/0.2,0)+1</f>
        <v>5</v>
      </c>
      <c r="E2279" s="288">
        <f t="shared" ref="E2279" si="4254">+ROUND(C2279*D2279,2)</f>
        <v>15.85</v>
      </c>
      <c r="F2279" s="287">
        <f>K1517</f>
        <v>3.09</v>
      </c>
      <c r="G2279" s="258">
        <f>ROUNDUP(L1517/0.2,0)</f>
        <v>7</v>
      </c>
      <c r="H2279" s="288">
        <f t="shared" ref="H2279" si="4255">+ROUND(F2279*G2279,2)</f>
        <v>21.63</v>
      </c>
      <c r="I2279" s="287">
        <f>O1517</f>
        <v>3.24</v>
      </c>
      <c r="J2279" s="258">
        <f>ROUNDUP(P1517/0.2,0)</f>
        <v>9</v>
      </c>
      <c r="K2279" s="288">
        <f t="shared" ref="K2279" si="4256">+ROUND(I2279*J2279,2)</f>
        <v>29.16</v>
      </c>
      <c r="L2279" s="287">
        <f>S1517</f>
        <v>2.87</v>
      </c>
      <c r="M2279" s="258">
        <f>ROUNDUP(T1517/0.2,0)+1</f>
        <v>5</v>
      </c>
      <c r="N2279" s="288">
        <f t="shared" ref="N2279" si="4257">+ROUND(L2279*M2279,2)</f>
        <v>14.35</v>
      </c>
      <c r="O2279" s="287"/>
      <c r="P2279" s="258"/>
      <c r="Q2279" s="288"/>
    </row>
    <row r="2280" spans="1:17" x14ac:dyDescent="0.2">
      <c r="A2280" s="459"/>
      <c r="B2280" s="275" t="s">
        <v>476</v>
      </c>
      <c r="C2280" s="287"/>
      <c r="D2280" s="307"/>
      <c r="E2280" s="288"/>
      <c r="F2280" s="287"/>
      <c r="G2280" s="258"/>
      <c r="H2280" s="288"/>
      <c r="I2280" s="287"/>
      <c r="J2280" s="258"/>
      <c r="K2280" s="288"/>
      <c r="L2280" s="287"/>
      <c r="M2280" s="258"/>
      <c r="N2280" s="288"/>
      <c r="O2280" s="287">
        <f>C1518</f>
        <v>5.45</v>
      </c>
      <c r="P2280" s="258">
        <f>ROUNDUP(D1518/0.2,0)*4</f>
        <v>4</v>
      </c>
      <c r="Q2280" s="288">
        <f t="shared" ref="Q2280" si="4258">+ROUND(O2280*P2280,2)</f>
        <v>21.8</v>
      </c>
    </row>
    <row r="2281" spans="1:17" x14ac:dyDescent="0.2">
      <c r="A2281" s="460" t="s">
        <v>812</v>
      </c>
      <c r="B2281" s="275" t="s">
        <v>1126</v>
      </c>
      <c r="C2281" s="287">
        <f>F1519</f>
        <v>3.27</v>
      </c>
      <c r="D2281" s="307">
        <f>ROUNDUP(G1519/0.2,0)+1</f>
        <v>5</v>
      </c>
      <c r="E2281" s="288">
        <f t="shared" ref="E2281" si="4259">+ROUND(C2281*D2281,2)</f>
        <v>16.350000000000001</v>
      </c>
      <c r="F2281" s="287">
        <f>K1519</f>
        <v>3.14</v>
      </c>
      <c r="G2281" s="258">
        <f>ROUNDUP(L1519/0.2,0)</f>
        <v>7</v>
      </c>
      <c r="H2281" s="288">
        <f t="shared" ref="H2281" si="4260">+ROUND(F2281*G2281,2)</f>
        <v>21.98</v>
      </c>
      <c r="I2281" s="287">
        <f>O1519</f>
        <v>3.04</v>
      </c>
      <c r="J2281" s="258">
        <f>ROUNDUP(P1519/0.2,0)</f>
        <v>9</v>
      </c>
      <c r="K2281" s="288">
        <f t="shared" ref="K2281" si="4261">+ROUND(I2281*J2281,2)</f>
        <v>27.36</v>
      </c>
      <c r="L2281" s="287">
        <f>S1519</f>
        <v>2.77</v>
      </c>
      <c r="M2281" s="258">
        <f>ROUNDUP(T1519/0.2,0)+1</f>
        <v>5</v>
      </c>
      <c r="N2281" s="288">
        <f t="shared" ref="N2281" si="4262">+ROUND(L2281*M2281,2)</f>
        <v>13.85</v>
      </c>
      <c r="O2281" s="287"/>
      <c r="P2281" s="258"/>
      <c r="Q2281" s="288"/>
    </row>
    <row r="2282" spans="1:17" x14ac:dyDescent="0.2">
      <c r="A2282" s="459"/>
      <c r="B2282" s="275" t="s">
        <v>477</v>
      </c>
      <c r="C2282" s="287"/>
      <c r="D2282" s="307"/>
      <c r="E2282" s="288"/>
      <c r="F2282" s="287"/>
      <c r="G2282" s="258"/>
      <c r="H2282" s="288"/>
      <c r="I2282" s="287"/>
      <c r="J2282" s="258"/>
      <c r="K2282" s="288"/>
      <c r="L2282" s="287"/>
      <c r="M2282" s="258"/>
      <c r="N2282" s="288"/>
      <c r="O2282" s="287">
        <f>C1520</f>
        <v>5.45</v>
      </c>
      <c r="P2282" s="258">
        <f>ROUNDUP(D1520/0.2,0)*4</f>
        <v>4</v>
      </c>
      <c r="Q2282" s="288">
        <f t="shared" ref="Q2282" si="4263">+ROUND(O2282*P2282,2)</f>
        <v>21.8</v>
      </c>
    </row>
    <row r="2283" spans="1:17" x14ac:dyDescent="0.2">
      <c r="A2283" s="460" t="s">
        <v>813</v>
      </c>
      <c r="B2283" s="275" t="s">
        <v>1127</v>
      </c>
      <c r="C2283" s="287">
        <f>F1521</f>
        <v>3.27</v>
      </c>
      <c r="D2283" s="307">
        <f>ROUNDUP(G1521/0.2,0)+1</f>
        <v>5</v>
      </c>
      <c r="E2283" s="288">
        <f t="shared" ref="E2283" si="4264">+ROUND(C2283*D2283,2)</f>
        <v>16.350000000000001</v>
      </c>
      <c r="F2283" s="287">
        <f>K1521</f>
        <v>3.14</v>
      </c>
      <c r="G2283" s="258">
        <f>ROUNDUP(L1521/0.2,0)</f>
        <v>7</v>
      </c>
      <c r="H2283" s="288">
        <f t="shared" ref="H2283" si="4265">+ROUND(F2283*G2283,2)</f>
        <v>21.98</v>
      </c>
      <c r="I2283" s="287">
        <f>O1521</f>
        <v>3</v>
      </c>
      <c r="J2283" s="258">
        <f>ROUNDUP(P1521/0.2,0)</f>
        <v>12</v>
      </c>
      <c r="K2283" s="288">
        <f t="shared" ref="K2283" si="4266">+ROUND(I2283*J2283,2)</f>
        <v>36</v>
      </c>
      <c r="L2283" s="287">
        <f>S1521</f>
        <v>2.77</v>
      </c>
      <c r="M2283" s="258">
        <f>ROUNDUP(T1521/0.2,0)+1</f>
        <v>5</v>
      </c>
      <c r="N2283" s="288">
        <f t="shared" ref="N2283" si="4267">+ROUND(L2283*M2283,2)</f>
        <v>13.85</v>
      </c>
      <c r="O2283" s="287"/>
      <c r="P2283" s="258"/>
      <c r="Q2283" s="288"/>
    </row>
    <row r="2284" spans="1:17" x14ac:dyDescent="0.2">
      <c r="A2284" s="459"/>
      <c r="B2284" s="275" t="s">
        <v>478</v>
      </c>
      <c r="C2284" s="287"/>
      <c r="D2284" s="307"/>
      <c r="E2284" s="288"/>
      <c r="F2284" s="287"/>
      <c r="G2284" s="258"/>
      <c r="H2284" s="288"/>
      <c r="I2284" s="287"/>
      <c r="J2284" s="258"/>
      <c r="K2284" s="288"/>
      <c r="L2284" s="287"/>
      <c r="M2284" s="258"/>
      <c r="N2284" s="288"/>
      <c r="O2284" s="287">
        <f>C1522</f>
        <v>5.45</v>
      </c>
      <c r="P2284" s="258">
        <f>ROUNDUP(D1522/0.2,0)*4</f>
        <v>4</v>
      </c>
      <c r="Q2284" s="288">
        <f t="shared" ref="Q2284" si="4268">+ROUND(O2284*P2284,2)</f>
        <v>21.8</v>
      </c>
    </row>
    <row r="2285" spans="1:17" x14ac:dyDescent="0.2">
      <c r="A2285" s="460" t="s">
        <v>814</v>
      </c>
      <c r="B2285" s="275" t="s">
        <v>1128</v>
      </c>
      <c r="C2285" s="287">
        <f>F1523</f>
        <v>3.07</v>
      </c>
      <c r="D2285" s="307">
        <f>ROUNDUP(G1523/0.2,0)+1</f>
        <v>5</v>
      </c>
      <c r="E2285" s="288">
        <f t="shared" ref="E2285" si="4269">+ROUND(C2285*D2285,2)</f>
        <v>15.35</v>
      </c>
      <c r="F2285" s="287">
        <f>K1523</f>
        <v>3.04</v>
      </c>
      <c r="G2285" s="258">
        <f>ROUNDUP(L1523/0.2,0)</f>
        <v>7</v>
      </c>
      <c r="H2285" s="288">
        <f t="shared" ref="H2285" si="4270">+ROUND(F2285*G2285,2)</f>
        <v>21.28</v>
      </c>
      <c r="I2285" s="287">
        <f>O1523</f>
        <v>3</v>
      </c>
      <c r="J2285" s="258">
        <f>ROUNDUP(P1523/0.2,0)</f>
        <v>12</v>
      </c>
      <c r="K2285" s="288">
        <f t="shared" ref="K2285" si="4271">+ROUND(I2285*J2285,2)</f>
        <v>36</v>
      </c>
      <c r="L2285" s="287">
        <f>S1523</f>
        <v>2.98</v>
      </c>
      <c r="M2285" s="258">
        <f>ROUNDUP(T1523/0.2,0)+1</f>
        <v>5</v>
      </c>
      <c r="N2285" s="288">
        <f t="shared" ref="N2285" si="4272">+ROUND(L2285*M2285,2)</f>
        <v>14.9</v>
      </c>
      <c r="O2285" s="287"/>
      <c r="P2285" s="258"/>
      <c r="Q2285" s="288"/>
    </row>
    <row r="2286" spans="1:17" x14ac:dyDescent="0.2">
      <c r="A2286" s="459"/>
      <c r="B2286" s="275" t="s">
        <v>479</v>
      </c>
      <c r="C2286" s="287"/>
      <c r="D2286" s="307"/>
      <c r="E2286" s="288"/>
      <c r="F2286" s="287"/>
      <c r="G2286" s="258"/>
      <c r="H2286" s="288"/>
      <c r="I2286" s="287"/>
      <c r="J2286" s="258"/>
      <c r="K2286" s="288"/>
      <c r="L2286" s="287"/>
      <c r="M2286" s="258"/>
      <c r="N2286" s="288"/>
      <c r="O2286" s="287">
        <f>C1524</f>
        <v>5.09</v>
      </c>
      <c r="P2286" s="258">
        <f>ROUNDUP(D1524/0.2,0)*4</f>
        <v>4</v>
      </c>
      <c r="Q2286" s="288">
        <f t="shared" ref="Q2286" si="4273">+ROUND(O2286*P2286,2)</f>
        <v>20.36</v>
      </c>
    </row>
    <row r="2287" spans="1:17" x14ac:dyDescent="0.2">
      <c r="A2287" s="460" t="s">
        <v>815</v>
      </c>
      <c r="B2287" s="275" t="s">
        <v>1129</v>
      </c>
      <c r="C2287" s="287">
        <f>F1525</f>
        <v>3.1</v>
      </c>
      <c r="D2287" s="307">
        <f>ROUNDUP(G1525/0.2,0)+1</f>
        <v>5</v>
      </c>
      <c r="E2287" s="288">
        <f t="shared" ref="E2287" si="4274">+ROUND(C2287*D2287,2)</f>
        <v>15.5</v>
      </c>
      <c r="F2287" s="287">
        <f>K1525</f>
        <v>3.06</v>
      </c>
      <c r="G2287" s="258">
        <f>ROUNDUP(L1525/0.2,0)</f>
        <v>7</v>
      </c>
      <c r="H2287" s="288">
        <f t="shared" ref="H2287" si="4275">+ROUND(F2287*G2287,2)</f>
        <v>21.42</v>
      </c>
      <c r="I2287" s="287">
        <f>O1525</f>
        <v>2.99</v>
      </c>
      <c r="J2287" s="258">
        <f>ROUNDUP(P1525/0.2,0)</f>
        <v>5</v>
      </c>
      <c r="K2287" s="288">
        <f t="shared" ref="K2287" si="4276">+ROUND(I2287*J2287,2)</f>
        <v>14.95</v>
      </c>
      <c r="L2287" s="287">
        <f>S1525</f>
        <v>2.91</v>
      </c>
      <c r="M2287" s="258">
        <f>ROUNDUP(T1525/0.2,0)+1</f>
        <v>5</v>
      </c>
      <c r="N2287" s="288">
        <f t="shared" ref="N2287" si="4277">+ROUND(L2287*M2287,2)</f>
        <v>14.55</v>
      </c>
      <c r="O2287" s="287"/>
      <c r="P2287" s="258"/>
      <c r="Q2287" s="288"/>
    </row>
    <row r="2288" spans="1:17" x14ac:dyDescent="0.2">
      <c r="A2288" s="459"/>
      <c r="B2288" s="275" t="s">
        <v>480</v>
      </c>
      <c r="C2288" s="287"/>
      <c r="D2288" s="307"/>
      <c r="E2288" s="288"/>
      <c r="F2288" s="287"/>
      <c r="G2288" s="258"/>
      <c r="H2288" s="288"/>
      <c r="I2288" s="287"/>
      <c r="J2288" s="258"/>
      <c r="K2288" s="288"/>
      <c r="L2288" s="287"/>
      <c r="M2288" s="258"/>
      <c r="N2288" s="288"/>
      <c r="O2288" s="287">
        <f>C1526</f>
        <v>5</v>
      </c>
      <c r="P2288" s="258">
        <f>ROUNDUP(D1526/0.2,0)*4</f>
        <v>4</v>
      </c>
      <c r="Q2288" s="288">
        <f t="shared" ref="Q2288" si="4278">+ROUND(O2288*P2288,2)</f>
        <v>20</v>
      </c>
    </row>
    <row r="2289" spans="1:17" x14ac:dyDescent="0.2">
      <c r="A2289" s="460" t="s">
        <v>816</v>
      </c>
      <c r="B2289" s="275" t="s">
        <v>1130</v>
      </c>
      <c r="C2289" s="287">
        <f>F1527</f>
        <v>3.15</v>
      </c>
      <c r="D2289" s="307">
        <f>ROUNDUP(G1527/0.2,0)+1</f>
        <v>5</v>
      </c>
      <c r="E2289" s="288">
        <f t="shared" ref="E2289" si="4279">+ROUND(C2289*D2289,2)</f>
        <v>15.75</v>
      </c>
      <c r="F2289" s="287">
        <f>K1527</f>
        <v>3.09</v>
      </c>
      <c r="G2289" s="258">
        <f>ROUNDUP(L1527/0.2,0)</f>
        <v>7</v>
      </c>
      <c r="H2289" s="288">
        <f t="shared" ref="H2289" si="4280">+ROUND(F2289*G2289,2)</f>
        <v>21.63</v>
      </c>
      <c r="I2289" s="287">
        <f>O1527</f>
        <v>2.98</v>
      </c>
      <c r="J2289" s="258">
        <f>ROUNDUP(P1527/0.2,0)</f>
        <v>5</v>
      </c>
      <c r="K2289" s="288">
        <f t="shared" ref="K2289" si="4281">+ROUND(I2289*J2289,2)</f>
        <v>14.9</v>
      </c>
      <c r="L2289" s="287">
        <f>S1527</f>
        <v>2.61</v>
      </c>
      <c r="M2289" s="258">
        <f>ROUNDUP(T1527/0.2,0)+1</f>
        <v>5</v>
      </c>
      <c r="N2289" s="288">
        <f t="shared" ref="N2289" si="4282">+ROUND(L2289*M2289,2)</f>
        <v>13.05</v>
      </c>
      <c r="O2289" s="287"/>
      <c r="P2289" s="258"/>
      <c r="Q2289" s="288"/>
    </row>
    <row r="2290" spans="1:17" x14ac:dyDescent="0.2">
      <c r="A2290" s="459"/>
      <c r="B2290" s="275" t="s">
        <v>481</v>
      </c>
      <c r="C2290" s="287"/>
      <c r="D2290" s="307"/>
      <c r="E2290" s="288"/>
      <c r="F2290" s="287"/>
      <c r="G2290" s="258"/>
      <c r="H2290" s="288"/>
      <c r="I2290" s="287"/>
      <c r="J2290" s="258"/>
      <c r="K2290" s="288"/>
      <c r="L2290" s="287"/>
      <c r="M2290" s="258"/>
      <c r="N2290" s="288"/>
      <c r="O2290" s="287">
        <f>C1528</f>
        <v>5</v>
      </c>
      <c r="P2290" s="258">
        <f>ROUNDUP(D1528/0.2,0)*4</f>
        <v>4</v>
      </c>
      <c r="Q2290" s="288">
        <f t="shared" ref="Q2290" si="4283">+ROUND(O2290*P2290,2)</f>
        <v>20</v>
      </c>
    </row>
    <row r="2291" spans="1:17" x14ac:dyDescent="0.2">
      <c r="A2291" s="460" t="s">
        <v>817</v>
      </c>
      <c r="B2291" s="275" t="s">
        <v>1131</v>
      </c>
      <c r="C2291" s="287">
        <f>F1529</f>
        <v>3.15</v>
      </c>
      <c r="D2291" s="307">
        <f>ROUNDUP(G1529/0.2,0)+1</f>
        <v>5</v>
      </c>
      <c r="E2291" s="288">
        <f t="shared" ref="E2291" si="4284">+ROUND(C2291*D2291,2)</f>
        <v>15.75</v>
      </c>
      <c r="F2291" s="287">
        <f>K1529</f>
        <v>3.03</v>
      </c>
      <c r="G2291" s="258">
        <f>ROUNDUP(L1529/0.2,0)</f>
        <v>5</v>
      </c>
      <c r="H2291" s="288">
        <f t="shared" ref="H2291" si="4285">+ROUND(F2291*G2291,2)</f>
        <v>15.15</v>
      </c>
      <c r="I2291" s="287">
        <f>O1529</f>
        <v>2.99</v>
      </c>
      <c r="J2291" s="258">
        <f>ROUNDUP(P1529/0.2,0)</f>
        <v>5</v>
      </c>
      <c r="K2291" s="288">
        <f t="shared" ref="K2291" si="4286">+ROUND(I2291*J2291,2)</f>
        <v>14.95</v>
      </c>
      <c r="L2291" s="287">
        <f>S1529</f>
        <v>2.9</v>
      </c>
      <c r="M2291" s="258">
        <f>ROUNDUP(T1529/0.2,0)+1</f>
        <v>5</v>
      </c>
      <c r="N2291" s="288">
        <f t="shared" ref="N2291" si="4287">+ROUND(L2291*M2291,2)</f>
        <v>14.5</v>
      </c>
      <c r="O2291" s="287"/>
      <c r="P2291" s="258"/>
      <c r="Q2291" s="288"/>
    </row>
    <row r="2292" spans="1:17" x14ac:dyDescent="0.2">
      <c r="A2292" s="459"/>
      <c r="B2292" s="275" t="s">
        <v>482</v>
      </c>
      <c r="C2292" s="287"/>
      <c r="D2292" s="307"/>
      <c r="E2292" s="288"/>
      <c r="F2292" s="287"/>
      <c r="G2292" s="258"/>
      <c r="H2292" s="288"/>
      <c r="I2292" s="287"/>
      <c r="J2292" s="258"/>
      <c r="K2292" s="288"/>
      <c r="L2292" s="287"/>
      <c r="M2292" s="258"/>
      <c r="N2292" s="288"/>
      <c r="O2292" s="287">
        <f>C1530</f>
        <v>5</v>
      </c>
      <c r="P2292" s="258">
        <f>ROUNDUP(D1530/0.2,0)*4</f>
        <v>4</v>
      </c>
      <c r="Q2292" s="288">
        <f t="shared" ref="Q2292" si="4288">+ROUND(O2292*P2292,2)</f>
        <v>20</v>
      </c>
    </row>
    <row r="2293" spans="1:17" x14ac:dyDescent="0.2">
      <c r="A2293" s="460" t="s">
        <v>818</v>
      </c>
      <c r="B2293" s="275" t="s">
        <v>1132</v>
      </c>
      <c r="C2293" s="287">
        <f>F1531</f>
        <v>3.09</v>
      </c>
      <c r="D2293" s="307">
        <f>ROUNDUP(G1531/0.2,0)+1</f>
        <v>5</v>
      </c>
      <c r="E2293" s="288">
        <f t="shared" ref="E2293" si="4289">+ROUND(C2293*D2293,2)</f>
        <v>15.45</v>
      </c>
      <c r="F2293" s="287">
        <f>K1531</f>
        <v>3.02</v>
      </c>
      <c r="G2293" s="258">
        <f>ROUNDUP(L1531/0.2,0)</f>
        <v>5</v>
      </c>
      <c r="H2293" s="288">
        <f t="shared" ref="H2293" si="4290">+ROUND(F2293*G2293,2)</f>
        <v>15.1</v>
      </c>
      <c r="I2293" s="287">
        <f>O1531</f>
        <v>2.99</v>
      </c>
      <c r="J2293" s="258">
        <f>ROUNDUP(P1531/0.2,0)</f>
        <v>5</v>
      </c>
      <c r="K2293" s="288">
        <f t="shared" ref="K2293" si="4291">+ROUND(I2293*J2293,2)</f>
        <v>14.95</v>
      </c>
      <c r="L2293" s="287">
        <f>S1531</f>
        <v>2.94</v>
      </c>
      <c r="M2293" s="258">
        <f>ROUNDUP(T1531/0.2,0)+1</f>
        <v>5</v>
      </c>
      <c r="N2293" s="288">
        <f t="shared" ref="N2293" si="4292">+ROUND(L2293*M2293,2)</f>
        <v>14.7</v>
      </c>
      <c r="O2293" s="287"/>
      <c r="P2293" s="258"/>
      <c r="Q2293" s="288"/>
    </row>
    <row r="2294" spans="1:17" x14ac:dyDescent="0.2">
      <c r="A2294" s="459"/>
      <c r="B2294" s="275" t="s">
        <v>483</v>
      </c>
      <c r="C2294" s="287"/>
      <c r="D2294" s="307"/>
      <c r="E2294" s="288"/>
      <c r="F2294" s="287"/>
      <c r="G2294" s="258"/>
      <c r="H2294" s="288"/>
      <c r="I2294" s="287"/>
      <c r="J2294" s="258"/>
      <c r="K2294" s="288"/>
      <c r="L2294" s="287"/>
      <c r="M2294" s="258"/>
      <c r="N2294" s="288"/>
      <c r="O2294" s="287">
        <f>C1532</f>
        <v>5</v>
      </c>
      <c r="P2294" s="258">
        <f>ROUNDUP(D1532/0.2,0)*4</f>
        <v>4</v>
      </c>
      <c r="Q2294" s="288">
        <f t="shared" ref="Q2294" si="4293">+ROUND(O2294*P2294,2)</f>
        <v>20</v>
      </c>
    </row>
    <row r="2295" spans="1:17" x14ac:dyDescent="0.2">
      <c r="A2295" s="460" t="s">
        <v>819</v>
      </c>
      <c r="B2295" s="275" t="s">
        <v>1133</v>
      </c>
      <c r="C2295" s="287">
        <f>F1533</f>
        <v>3.1</v>
      </c>
      <c r="D2295" s="307">
        <f>ROUNDUP(G1533/0.2,0)+1</f>
        <v>5</v>
      </c>
      <c r="E2295" s="288">
        <f t="shared" ref="E2295" si="4294">+ROUND(C2295*D2295,2)</f>
        <v>15.5</v>
      </c>
      <c r="F2295" s="287">
        <f>K1533</f>
        <v>3.02</v>
      </c>
      <c r="G2295" s="258">
        <f>ROUNDUP(L1533/0.2,0)</f>
        <v>5</v>
      </c>
      <c r="H2295" s="288">
        <f t="shared" ref="H2295" si="4295">+ROUND(F2295*G2295,2)</f>
        <v>15.1</v>
      </c>
      <c r="I2295" s="287">
        <f>O1533</f>
        <v>2.99</v>
      </c>
      <c r="J2295" s="258">
        <f>ROUNDUP(P1533/0.2,0)</f>
        <v>5</v>
      </c>
      <c r="K2295" s="288">
        <f t="shared" ref="K2295" si="4296">+ROUND(I2295*J2295,2)</f>
        <v>14.95</v>
      </c>
      <c r="L2295" s="287">
        <f>S1533</f>
        <v>2.94</v>
      </c>
      <c r="M2295" s="258">
        <f>ROUNDUP(T1533/0.2,0)+1</f>
        <v>5</v>
      </c>
      <c r="N2295" s="288">
        <f t="shared" ref="N2295" si="4297">+ROUND(L2295*M2295,2)</f>
        <v>14.7</v>
      </c>
      <c r="O2295" s="287"/>
      <c r="P2295" s="258"/>
      <c r="Q2295" s="288"/>
    </row>
    <row r="2296" spans="1:17" x14ac:dyDescent="0.2">
      <c r="A2296" s="459"/>
      <c r="B2296" s="275" t="s">
        <v>484</v>
      </c>
      <c r="C2296" s="287"/>
      <c r="D2296" s="307"/>
      <c r="E2296" s="288"/>
      <c r="F2296" s="287"/>
      <c r="G2296" s="258"/>
      <c r="H2296" s="288"/>
      <c r="I2296" s="287"/>
      <c r="J2296" s="258"/>
      <c r="K2296" s="288"/>
      <c r="L2296" s="287"/>
      <c r="M2296" s="258"/>
      <c r="N2296" s="288"/>
      <c r="O2296" s="287">
        <f>C1534</f>
        <v>5</v>
      </c>
      <c r="P2296" s="258">
        <f>ROUNDUP(D1534/0.2,0)*4</f>
        <v>4</v>
      </c>
      <c r="Q2296" s="288">
        <f t="shared" ref="Q2296" si="4298">+ROUND(O2296*P2296,2)</f>
        <v>20</v>
      </c>
    </row>
    <row r="2297" spans="1:17" x14ac:dyDescent="0.2">
      <c r="A2297" s="460" t="s">
        <v>820</v>
      </c>
      <c r="B2297" s="275" t="s">
        <v>1134</v>
      </c>
      <c r="C2297" s="287">
        <f>F1535</f>
        <v>3.1</v>
      </c>
      <c r="D2297" s="307">
        <f>ROUNDUP(G1535/0.2,0)+1</f>
        <v>5</v>
      </c>
      <c r="E2297" s="288">
        <f t="shared" ref="E2297" si="4299">+ROUND(C2297*D2297,2)</f>
        <v>15.5</v>
      </c>
      <c r="F2297" s="287">
        <f>K1535</f>
        <v>3.02</v>
      </c>
      <c r="G2297" s="258">
        <f>ROUNDUP(L1535/0.2,0)</f>
        <v>5</v>
      </c>
      <c r="H2297" s="288">
        <f t="shared" ref="H2297" si="4300">+ROUND(F2297*G2297,2)</f>
        <v>15.1</v>
      </c>
      <c r="I2297" s="287">
        <f>O1535</f>
        <v>2.99</v>
      </c>
      <c r="J2297" s="258">
        <f>ROUNDUP(P1535/0.2,0)</f>
        <v>5</v>
      </c>
      <c r="K2297" s="288">
        <f t="shared" ref="K2297" si="4301">+ROUND(I2297*J2297,2)</f>
        <v>14.95</v>
      </c>
      <c r="L2297" s="287">
        <f>S1535</f>
        <v>2.93</v>
      </c>
      <c r="M2297" s="258">
        <f>ROUNDUP(T1535/0.2,0)+1</f>
        <v>5</v>
      </c>
      <c r="N2297" s="288">
        <f t="shared" ref="N2297" si="4302">+ROUND(L2297*M2297,2)</f>
        <v>14.65</v>
      </c>
      <c r="O2297" s="287"/>
      <c r="P2297" s="258"/>
      <c r="Q2297" s="288"/>
    </row>
    <row r="2298" spans="1:17" x14ac:dyDescent="0.2">
      <c r="A2298" s="459"/>
      <c r="B2298" s="275" t="s">
        <v>485</v>
      </c>
      <c r="C2298" s="287"/>
      <c r="D2298" s="307"/>
      <c r="E2298" s="288"/>
      <c r="F2298" s="287"/>
      <c r="G2298" s="258"/>
      <c r="H2298" s="288"/>
      <c r="I2298" s="287"/>
      <c r="J2298" s="258"/>
      <c r="K2298" s="288"/>
      <c r="L2298" s="287"/>
      <c r="M2298" s="258"/>
      <c r="N2298" s="288"/>
      <c r="O2298" s="287">
        <f>C1536</f>
        <v>5</v>
      </c>
      <c r="P2298" s="258">
        <f>ROUNDUP(D1536/0.2,0)*4</f>
        <v>4</v>
      </c>
      <c r="Q2298" s="288">
        <f t="shared" ref="Q2298" si="4303">+ROUND(O2298*P2298,2)</f>
        <v>20</v>
      </c>
    </row>
    <row r="2299" spans="1:17" x14ac:dyDescent="0.2">
      <c r="A2299" s="460" t="s">
        <v>821</v>
      </c>
      <c r="B2299" s="275" t="s">
        <v>1135</v>
      </c>
      <c r="C2299" s="287">
        <f>F1537</f>
        <v>3.1</v>
      </c>
      <c r="D2299" s="307">
        <f>ROUNDUP(G1537/0.2,0)+1</f>
        <v>5</v>
      </c>
      <c r="E2299" s="288">
        <f t="shared" ref="E2299" si="4304">+ROUND(C2299*D2299,2)</f>
        <v>15.5</v>
      </c>
      <c r="F2299" s="287">
        <f>K1537</f>
        <v>3.02</v>
      </c>
      <c r="G2299" s="258">
        <f>ROUNDUP(L1537/0.2,0)</f>
        <v>5</v>
      </c>
      <c r="H2299" s="288">
        <f t="shared" ref="H2299" si="4305">+ROUND(F2299*G2299,2)</f>
        <v>15.1</v>
      </c>
      <c r="I2299" s="287">
        <f>O1537</f>
        <v>2.96</v>
      </c>
      <c r="J2299" s="258">
        <f>ROUNDUP(P1537/0.2,0)</f>
        <v>5</v>
      </c>
      <c r="K2299" s="288">
        <f t="shared" ref="K2299" si="4306">+ROUND(I2299*J2299,2)</f>
        <v>14.8</v>
      </c>
      <c r="L2299" s="287">
        <f>S1537</f>
        <v>2.93</v>
      </c>
      <c r="M2299" s="258">
        <f>ROUNDUP(T1537/0.2,0)+1</f>
        <v>5</v>
      </c>
      <c r="N2299" s="288">
        <f t="shared" ref="N2299" si="4307">+ROUND(L2299*M2299,2)</f>
        <v>14.65</v>
      </c>
      <c r="O2299" s="287"/>
      <c r="P2299" s="258"/>
      <c r="Q2299" s="288"/>
    </row>
    <row r="2300" spans="1:17" x14ac:dyDescent="0.2">
      <c r="A2300" s="459"/>
      <c r="B2300" s="275" t="s">
        <v>486</v>
      </c>
      <c r="C2300" s="287"/>
      <c r="D2300" s="307"/>
      <c r="E2300" s="288"/>
      <c r="F2300" s="287"/>
      <c r="G2300" s="258"/>
      <c r="H2300" s="288"/>
      <c r="I2300" s="287"/>
      <c r="J2300" s="258"/>
      <c r="K2300" s="288"/>
      <c r="L2300" s="287"/>
      <c r="M2300" s="258"/>
      <c r="N2300" s="288"/>
      <c r="O2300" s="287">
        <f>C1538</f>
        <v>5</v>
      </c>
      <c r="P2300" s="258">
        <f>ROUNDUP(D1538/0.2,0)*4</f>
        <v>4</v>
      </c>
      <c r="Q2300" s="288">
        <f t="shared" ref="Q2300" si="4308">+ROUND(O2300*P2300,2)</f>
        <v>20</v>
      </c>
    </row>
    <row r="2301" spans="1:17" x14ac:dyDescent="0.2">
      <c r="A2301" s="460" t="s">
        <v>822</v>
      </c>
      <c r="B2301" s="275" t="s">
        <v>1136</v>
      </c>
      <c r="C2301" s="287">
        <f>F1539</f>
        <v>3.1</v>
      </c>
      <c r="D2301" s="307">
        <f>ROUNDUP(G1539/0.2,0)+1</f>
        <v>5</v>
      </c>
      <c r="E2301" s="288">
        <f t="shared" ref="E2301" si="4309">+ROUND(C2301*D2301,2)</f>
        <v>15.5</v>
      </c>
      <c r="F2301" s="287">
        <f>K1539</f>
        <v>3.02</v>
      </c>
      <c r="G2301" s="258">
        <f>ROUNDUP(L1539/0.2,0)</f>
        <v>5</v>
      </c>
      <c r="H2301" s="288">
        <f t="shared" ref="H2301" si="4310">+ROUND(F2301*G2301,2)</f>
        <v>15.1</v>
      </c>
      <c r="I2301" s="287">
        <f>O1539</f>
        <v>2.99</v>
      </c>
      <c r="J2301" s="258">
        <f>ROUNDUP(P1539/0.2,0)</f>
        <v>5</v>
      </c>
      <c r="K2301" s="288">
        <f t="shared" ref="K2301" si="4311">+ROUND(I2301*J2301,2)</f>
        <v>14.95</v>
      </c>
      <c r="L2301" s="287">
        <f>S1539</f>
        <v>2.93</v>
      </c>
      <c r="M2301" s="258">
        <f>ROUNDUP(T1539/0.2,0)+1</f>
        <v>5</v>
      </c>
      <c r="N2301" s="288">
        <f t="shared" ref="N2301" si="4312">+ROUND(L2301*M2301,2)</f>
        <v>14.65</v>
      </c>
      <c r="O2301" s="287"/>
      <c r="P2301" s="258"/>
      <c r="Q2301" s="288"/>
    </row>
    <row r="2302" spans="1:17" x14ac:dyDescent="0.2">
      <c r="A2302" s="459"/>
      <c r="B2302" s="275" t="s">
        <v>487</v>
      </c>
      <c r="C2302" s="287"/>
      <c r="D2302" s="307"/>
      <c r="E2302" s="288"/>
      <c r="F2302" s="287"/>
      <c r="G2302" s="258"/>
      <c r="H2302" s="288"/>
      <c r="I2302" s="287"/>
      <c r="J2302" s="258"/>
      <c r="K2302" s="288"/>
      <c r="L2302" s="287"/>
      <c r="M2302" s="258"/>
      <c r="N2302" s="288"/>
      <c r="O2302" s="287">
        <f>C1540</f>
        <v>5</v>
      </c>
      <c r="P2302" s="258">
        <f>ROUNDUP(D1540/0.2,0)*4</f>
        <v>4</v>
      </c>
      <c r="Q2302" s="288">
        <f t="shared" ref="Q2302" si="4313">+ROUND(O2302*P2302,2)</f>
        <v>20</v>
      </c>
    </row>
    <row r="2303" spans="1:17" x14ac:dyDescent="0.2">
      <c r="A2303" s="460" t="s">
        <v>823</v>
      </c>
      <c r="B2303" s="275" t="s">
        <v>1137</v>
      </c>
      <c r="C2303" s="287">
        <f>F1541</f>
        <v>3.01</v>
      </c>
      <c r="D2303" s="307">
        <f>ROUNDUP(G1541/0.2,0)+1</f>
        <v>5</v>
      </c>
      <c r="E2303" s="288">
        <f t="shared" ref="E2303" si="4314">+ROUND(C2303*D2303,2)</f>
        <v>15.05</v>
      </c>
      <c r="F2303" s="287">
        <f>K1541</f>
        <v>2.99</v>
      </c>
      <c r="G2303" s="258">
        <f>ROUNDUP(L1541/0.2,0)</f>
        <v>5</v>
      </c>
      <c r="H2303" s="288">
        <f t="shared" ref="H2303" si="4315">+ROUND(F2303*G2303,2)</f>
        <v>14.95</v>
      </c>
      <c r="I2303" s="287">
        <f>O1541</f>
        <v>3</v>
      </c>
      <c r="J2303" s="258">
        <f>ROUNDUP(P1541/0.2,0)</f>
        <v>5</v>
      </c>
      <c r="K2303" s="288">
        <f t="shared" ref="K2303" si="4316">+ROUND(I2303*J2303,2)</f>
        <v>15</v>
      </c>
      <c r="L2303" s="287">
        <f>S1541</f>
        <v>3</v>
      </c>
      <c r="M2303" s="258">
        <f>ROUNDUP(T1541/0.2,0)+1</f>
        <v>5</v>
      </c>
      <c r="N2303" s="288">
        <f t="shared" ref="N2303" si="4317">+ROUND(L2303*M2303,2)</f>
        <v>15</v>
      </c>
      <c r="O2303" s="287"/>
      <c r="P2303" s="258"/>
      <c r="Q2303" s="288"/>
    </row>
    <row r="2304" spans="1:17" x14ac:dyDescent="0.2">
      <c r="A2304" s="459"/>
      <c r="B2304" s="275" t="s">
        <v>488</v>
      </c>
      <c r="C2304" s="287"/>
      <c r="D2304" s="307"/>
      <c r="E2304" s="288"/>
      <c r="F2304" s="287"/>
      <c r="G2304" s="258"/>
      <c r="H2304" s="288"/>
      <c r="I2304" s="287"/>
      <c r="J2304" s="258"/>
      <c r="K2304" s="288"/>
      <c r="L2304" s="287"/>
      <c r="M2304" s="258"/>
      <c r="N2304" s="288"/>
      <c r="O2304" s="287">
        <f>C1542</f>
        <v>5</v>
      </c>
      <c r="P2304" s="258">
        <f>ROUNDUP(D1542/0.2,0)*4</f>
        <v>4</v>
      </c>
      <c r="Q2304" s="288">
        <f t="shared" ref="Q2304" si="4318">+ROUND(O2304*P2304,2)</f>
        <v>20</v>
      </c>
    </row>
    <row r="2305" spans="1:17" x14ac:dyDescent="0.2">
      <c r="A2305" s="460" t="s">
        <v>824</v>
      </c>
      <c r="B2305" s="275" t="s">
        <v>1138</v>
      </c>
      <c r="C2305" s="287">
        <f>F1543</f>
        <v>3</v>
      </c>
      <c r="D2305" s="307">
        <f>ROUNDUP(G1543/0.2,0)+1</f>
        <v>5</v>
      </c>
      <c r="E2305" s="288">
        <f t="shared" ref="E2305" si="4319">+ROUND(C2305*D2305,2)</f>
        <v>15</v>
      </c>
      <c r="F2305" s="287">
        <f>K1543</f>
        <v>3</v>
      </c>
      <c r="G2305" s="258">
        <f>ROUNDUP(L1543/0.2,0)</f>
        <v>5</v>
      </c>
      <c r="H2305" s="288">
        <f t="shared" ref="H2305" si="4320">+ROUND(F2305*G2305,2)</f>
        <v>15</v>
      </c>
      <c r="I2305" s="287">
        <f>O1543</f>
        <v>3</v>
      </c>
      <c r="J2305" s="258">
        <f>ROUNDUP(P1543/0.2,0)</f>
        <v>5</v>
      </c>
      <c r="K2305" s="288">
        <f t="shared" ref="K2305" si="4321">+ROUND(I2305*J2305,2)</f>
        <v>15</v>
      </c>
      <c r="L2305" s="287">
        <f>S1543</f>
        <v>3</v>
      </c>
      <c r="M2305" s="258">
        <f>ROUNDUP(T1543/0.2,0)+1</f>
        <v>5</v>
      </c>
      <c r="N2305" s="288">
        <f t="shared" ref="N2305" si="4322">+ROUND(L2305*M2305,2)</f>
        <v>15</v>
      </c>
      <c r="O2305" s="287"/>
      <c r="P2305" s="258"/>
      <c r="Q2305" s="288"/>
    </row>
    <row r="2306" spans="1:17" x14ac:dyDescent="0.2">
      <c r="A2306" s="459"/>
      <c r="B2306" s="275" t="s">
        <v>489</v>
      </c>
      <c r="C2306" s="287"/>
      <c r="D2306" s="307"/>
      <c r="E2306" s="288"/>
      <c r="F2306" s="287"/>
      <c r="G2306" s="258"/>
      <c r="H2306" s="288"/>
      <c r="I2306" s="287"/>
      <c r="J2306" s="258"/>
      <c r="K2306" s="288"/>
      <c r="L2306" s="287"/>
      <c r="M2306" s="258"/>
      <c r="N2306" s="288"/>
      <c r="O2306" s="287">
        <f>C1544</f>
        <v>5</v>
      </c>
      <c r="P2306" s="258">
        <f>ROUNDUP(D1544/0.2,0)*4</f>
        <v>4</v>
      </c>
      <c r="Q2306" s="288">
        <f t="shared" ref="Q2306" si="4323">+ROUND(O2306*P2306,2)</f>
        <v>20</v>
      </c>
    </row>
    <row r="2307" spans="1:17" x14ac:dyDescent="0.2">
      <c r="A2307" s="460" t="s">
        <v>825</v>
      </c>
      <c r="B2307" s="275" t="s">
        <v>1139</v>
      </c>
      <c r="C2307" s="287">
        <f>F1545</f>
        <v>3</v>
      </c>
      <c r="D2307" s="307">
        <f>ROUNDUP(G1545/0.2,0)+1</f>
        <v>5</v>
      </c>
      <c r="E2307" s="288">
        <f t="shared" ref="E2307" si="4324">+ROUND(C2307*D2307,2)</f>
        <v>15</v>
      </c>
      <c r="F2307" s="287">
        <f>K1545</f>
        <v>3</v>
      </c>
      <c r="G2307" s="258">
        <f>ROUNDUP(L1545/0.2,0)</f>
        <v>5</v>
      </c>
      <c r="H2307" s="288">
        <f t="shared" ref="H2307" si="4325">+ROUND(F2307*G2307,2)</f>
        <v>15</v>
      </c>
      <c r="I2307" s="287">
        <f>O1545</f>
        <v>3</v>
      </c>
      <c r="J2307" s="258">
        <f>ROUNDUP(P1545/0.2,0)</f>
        <v>5</v>
      </c>
      <c r="K2307" s="288">
        <f t="shared" ref="K2307" si="4326">+ROUND(I2307*J2307,2)</f>
        <v>15</v>
      </c>
      <c r="L2307" s="287">
        <f>S1545</f>
        <v>3</v>
      </c>
      <c r="M2307" s="258">
        <f>ROUNDUP(T1545/0.2,0)+1</f>
        <v>5</v>
      </c>
      <c r="N2307" s="288">
        <f t="shared" ref="N2307" si="4327">+ROUND(L2307*M2307,2)</f>
        <v>15</v>
      </c>
      <c r="O2307" s="287"/>
      <c r="P2307" s="258"/>
      <c r="Q2307" s="288"/>
    </row>
    <row r="2308" spans="1:17" x14ac:dyDescent="0.2">
      <c r="A2308" s="459"/>
      <c r="B2308" s="275" t="s">
        <v>490</v>
      </c>
      <c r="C2308" s="287"/>
      <c r="D2308" s="307"/>
      <c r="E2308" s="288"/>
      <c r="F2308" s="287"/>
      <c r="G2308" s="258"/>
      <c r="H2308" s="288"/>
      <c r="I2308" s="287"/>
      <c r="J2308" s="258"/>
      <c r="K2308" s="288"/>
      <c r="L2308" s="287"/>
      <c r="M2308" s="258"/>
      <c r="N2308" s="288"/>
      <c r="O2308" s="287">
        <f>C1546</f>
        <v>5</v>
      </c>
      <c r="P2308" s="258">
        <f>ROUNDUP(D1546/0.2,0)*4</f>
        <v>4</v>
      </c>
      <c r="Q2308" s="288">
        <f t="shared" ref="Q2308" si="4328">+ROUND(O2308*P2308,2)</f>
        <v>20</v>
      </c>
    </row>
    <row r="2309" spans="1:17" x14ac:dyDescent="0.2">
      <c r="A2309" s="460" t="s">
        <v>826</v>
      </c>
      <c r="B2309" s="275" t="s">
        <v>1140</v>
      </c>
      <c r="C2309" s="287">
        <f>F1547</f>
        <v>3</v>
      </c>
      <c r="D2309" s="307">
        <f>ROUNDUP(G1547/0.2,0)+1</f>
        <v>5</v>
      </c>
      <c r="E2309" s="288">
        <f t="shared" ref="E2309" si="4329">+ROUND(C2309*D2309,2)</f>
        <v>15</v>
      </c>
      <c r="F2309" s="287">
        <f>K1547</f>
        <v>3</v>
      </c>
      <c r="G2309" s="258">
        <f>ROUNDUP(L1547/0.2,0)</f>
        <v>5</v>
      </c>
      <c r="H2309" s="288">
        <f t="shared" ref="H2309" si="4330">+ROUND(F2309*G2309,2)</f>
        <v>15</v>
      </c>
      <c r="I2309" s="287">
        <f>O1547</f>
        <v>3</v>
      </c>
      <c r="J2309" s="258">
        <f>ROUNDUP(P1547/0.2,0)</f>
        <v>5</v>
      </c>
      <c r="K2309" s="288">
        <f t="shared" ref="K2309" si="4331">+ROUND(I2309*J2309,2)</f>
        <v>15</v>
      </c>
      <c r="L2309" s="287">
        <f>S1547</f>
        <v>3</v>
      </c>
      <c r="M2309" s="258">
        <f>ROUNDUP(T1547/0.2,0)+1</f>
        <v>5</v>
      </c>
      <c r="N2309" s="288">
        <f t="shared" ref="N2309" si="4332">+ROUND(L2309*M2309,2)</f>
        <v>15</v>
      </c>
      <c r="O2309" s="287"/>
      <c r="P2309" s="258"/>
      <c r="Q2309" s="288"/>
    </row>
    <row r="2310" spans="1:17" x14ac:dyDescent="0.2">
      <c r="A2310" s="459"/>
      <c r="B2310" s="275" t="s">
        <v>491</v>
      </c>
      <c r="C2310" s="287"/>
      <c r="D2310" s="307"/>
      <c r="E2310" s="288"/>
      <c r="F2310" s="287"/>
      <c r="G2310" s="258"/>
      <c r="H2310" s="288"/>
      <c r="I2310" s="287"/>
      <c r="J2310" s="258"/>
      <c r="K2310" s="288"/>
      <c r="L2310" s="287"/>
      <c r="M2310" s="258"/>
      <c r="N2310" s="288"/>
      <c r="O2310" s="287">
        <f>C1548</f>
        <v>5</v>
      </c>
      <c r="P2310" s="258">
        <f>ROUNDUP(D1548/0.2,0)*4</f>
        <v>4</v>
      </c>
      <c r="Q2310" s="288">
        <f t="shared" ref="Q2310" si="4333">+ROUND(O2310*P2310,2)</f>
        <v>20</v>
      </c>
    </row>
    <row r="2311" spans="1:17" x14ac:dyDescent="0.2">
      <c r="A2311" s="460" t="s">
        <v>827</v>
      </c>
      <c r="B2311" s="275" t="s">
        <v>1141</v>
      </c>
      <c r="C2311" s="287">
        <f>F1549</f>
        <v>3</v>
      </c>
      <c r="D2311" s="307">
        <f>ROUNDUP(G1549/0.2,0)+1</f>
        <v>5</v>
      </c>
      <c r="E2311" s="288">
        <f t="shared" ref="E2311" si="4334">+ROUND(C2311*D2311,2)</f>
        <v>15</v>
      </c>
      <c r="F2311" s="287">
        <f>K1549</f>
        <v>3</v>
      </c>
      <c r="G2311" s="258">
        <f>ROUNDUP(L1549/0.2,0)</f>
        <v>5</v>
      </c>
      <c r="H2311" s="288">
        <f t="shared" ref="H2311" si="4335">+ROUND(F2311*G2311,2)</f>
        <v>15</v>
      </c>
      <c r="I2311" s="287">
        <f>O1549</f>
        <v>3</v>
      </c>
      <c r="J2311" s="258">
        <f>ROUNDUP(P1549/0.2,0)</f>
        <v>5</v>
      </c>
      <c r="K2311" s="288">
        <f t="shared" ref="K2311" si="4336">+ROUND(I2311*J2311,2)</f>
        <v>15</v>
      </c>
      <c r="L2311" s="287">
        <f>S1549</f>
        <v>3</v>
      </c>
      <c r="M2311" s="258">
        <f>ROUNDUP(T1549/0.2,0)+1</f>
        <v>5</v>
      </c>
      <c r="N2311" s="288">
        <f t="shared" ref="N2311" si="4337">+ROUND(L2311*M2311,2)</f>
        <v>15</v>
      </c>
      <c r="O2311" s="287"/>
      <c r="P2311" s="258"/>
      <c r="Q2311" s="288"/>
    </row>
    <row r="2312" spans="1:17" x14ac:dyDescent="0.2">
      <c r="A2312" s="459"/>
      <c r="B2312" s="275" t="s">
        <v>492</v>
      </c>
      <c r="C2312" s="287"/>
      <c r="D2312" s="307"/>
      <c r="E2312" s="288"/>
      <c r="F2312" s="287"/>
      <c r="G2312" s="258"/>
      <c r="H2312" s="288"/>
      <c r="I2312" s="287"/>
      <c r="J2312" s="258"/>
      <c r="K2312" s="288"/>
      <c r="L2312" s="287"/>
      <c r="M2312" s="258"/>
      <c r="N2312" s="288"/>
      <c r="O2312" s="287">
        <f>C1550</f>
        <v>5</v>
      </c>
      <c r="P2312" s="258">
        <f>ROUNDUP(D1550/0.2,0)*4</f>
        <v>4</v>
      </c>
      <c r="Q2312" s="288">
        <f t="shared" ref="Q2312" si="4338">+ROUND(O2312*P2312,2)</f>
        <v>20</v>
      </c>
    </row>
    <row r="2313" spans="1:17" x14ac:dyDescent="0.2">
      <c r="A2313" s="460" t="s">
        <v>828</v>
      </c>
      <c r="B2313" s="275" t="s">
        <v>1142</v>
      </c>
      <c r="C2313" s="287">
        <f>F1551</f>
        <v>3</v>
      </c>
      <c r="D2313" s="307">
        <f>ROUNDUP(G1551/0.2,0)+1</f>
        <v>5</v>
      </c>
      <c r="E2313" s="288">
        <f t="shared" ref="E2313" si="4339">+ROUND(C2313*D2313,2)</f>
        <v>15</v>
      </c>
      <c r="F2313" s="287">
        <f>K1551</f>
        <v>3</v>
      </c>
      <c r="G2313" s="258">
        <f>ROUNDUP(L1551/0.2,0)</f>
        <v>5</v>
      </c>
      <c r="H2313" s="288">
        <f t="shared" ref="H2313" si="4340">+ROUND(F2313*G2313,2)</f>
        <v>15</v>
      </c>
      <c r="I2313" s="287">
        <f>O1551</f>
        <v>3</v>
      </c>
      <c r="J2313" s="258">
        <f>ROUNDUP(P1551/0.2,0)</f>
        <v>5</v>
      </c>
      <c r="K2313" s="288">
        <f t="shared" ref="K2313" si="4341">+ROUND(I2313*J2313,2)</f>
        <v>15</v>
      </c>
      <c r="L2313" s="287">
        <f>S1551</f>
        <v>3</v>
      </c>
      <c r="M2313" s="258">
        <f>ROUNDUP(T1551/0.2,0)+1</f>
        <v>5</v>
      </c>
      <c r="N2313" s="288">
        <f t="shared" ref="N2313" si="4342">+ROUND(L2313*M2313,2)</f>
        <v>15</v>
      </c>
      <c r="O2313" s="287"/>
      <c r="P2313" s="258"/>
      <c r="Q2313" s="288"/>
    </row>
    <row r="2314" spans="1:17" x14ac:dyDescent="0.2">
      <c r="A2314" s="459"/>
      <c r="B2314" s="275" t="s">
        <v>493</v>
      </c>
      <c r="C2314" s="287"/>
      <c r="D2314" s="307"/>
      <c r="E2314" s="288"/>
      <c r="F2314" s="287"/>
      <c r="G2314" s="258"/>
      <c r="H2314" s="288"/>
      <c r="I2314" s="287"/>
      <c r="J2314" s="258"/>
      <c r="K2314" s="288"/>
      <c r="L2314" s="287"/>
      <c r="M2314" s="258"/>
      <c r="N2314" s="288"/>
      <c r="O2314" s="287">
        <f>C1552</f>
        <v>5</v>
      </c>
      <c r="P2314" s="258">
        <f>ROUNDUP(D1552/0.2,0)*4</f>
        <v>4</v>
      </c>
      <c r="Q2314" s="288">
        <f t="shared" ref="Q2314" si="4343">+ROUND(O2314*P2314,2)</f>
        <v>20</v>
      </c>
    </row>
    <row r="2315" spans="1:17" x14ac:dyDescent="0.2">
      <c r="A2315" s="460" t="s">
        <v>829</v>
      </c>
      <c r="B2315" s="275" t="s">
        <v>1143</v>
      </c>
      <c r="C2315" s="287">
        <f>F1553</f>
        <v>3</v>
      </c>
      <c r="D2315" s="307">
        <f>ROUNDUP(G1553/0.2,0)+1</f>
        <v>5</v>
      </c>
      <c r="E2315" s="288">
        <f t="shared" ref="E2315" si="4344">+ROUND(C2315*D2315,2)</f>
        <v>15</v>
      </c>
      <c r="F2315" s="287">
        <f>K1553</f>
        <v>3</v>
      </c>
      <c r="G2315" s="258">
        <f>ROUNDUP(L1553/0.2,0)</f>
        <v>5</v>
      </c>
      <c r="H2315" s="288">
        <f t="shared" ref="H2315" si="4345">+ROUND(F2315*G2315,2)</f>
        <v>15</v>
      </c>
      <c r="I2315" s="287">
        <f>O1553</f>
        <v>3</v>
      </c>
      <c r="J2315" s="258">
        <f>ROUNDUP(P1553/0.2,0)</f>
        <v>5</v>
      </c>
      <c r="K2315" s="288">
        <f t="shared" ref="K2315" si="4346">+ROUND(I2315*J2315,2)</f>
        <v>15</v>
      </c>
      <c r="L2315" s="287">
        <f>S1553</f>
        <v>3</v>
      </c>
      <c r="M2315" s="258">
        <f>ROUNDUP(T1553/0.2,0)+1</f>
        <v>5</v>
      </c>
      <c r="N2315" s="288">
        <f t="shared" ref="N2315" si="4347">+ROUND(L2315*M2315,2)</f>
        <v>15</v>
      </c>
      <c r="O2315" s="287"/>
      <c r="P2315" s="258"/>
      <c r="Q2315" s="288"/>
    </row>
    <row r="2316" spans="1:17" x14ac:dyDescent="0.2">
      <c r="A2316" s="459"/>
      <c r="B2316" s="275" t="s">
        <v>494</v>
      </c>
      <c r="C2316" s="287"/>
      <c r="D2316" s="307"/>
      <c r="E2316" s="288"/>
      <c r="F2316" s="287"/>
      <c r="G2316" s="258"/>
      <c r="H2316" s="288"/>
      <c r="I2316" s="287"/>
      <c r="J2316" s="258"/>
      <c r="K2316" s="288"/>
      <c r="L2316" s="287"/>
      <c r="M2316" s="258"/>
      <c r="N2316" s="288"/>
      <c r="O2316" s="287">
        <f>C1554</f>
        <v>5</v>
      </c>
      <c r="P2316" s="258">
        <f>ROUNDUP(D1554/0.2,0)*4</f>
        <v>4</v>
      </c>
      <c r="Q2316" s="288">
        <f t="shared" ref="Q2316" si="4348">+ROUND(O2316*P2316,2)</f>
        <v>20</v>
      </c>
    </row>
    <row r="2317" spans="1:17" x14ac:dyDescent="0.2">
      <c r="A2317" s="460" t="s">
        <v>830</v>
      </c>
      <c r="B2317" s="275" t="s">
        <v>1144</v>
      </c>
      <c r="C2317" s="287">
        <f>F1555</f>
        <v>3</v>
      </c>
      <c r="D2317" s="307">
        <f>ROUNDUP(G1555/0.2,0)+1</f>
        <v>5</v>
      </c>
      <c r="E2317" s="288">
        <f t="shared" ref="E2317" si="4349">+ROUND(C2317*D2317,2)</f>
        <v>15</v>
      </c>
      <c r="F2317" s="287">
        <f>K1555</f>
        <v>3</v>
      </c>
      <c r="G2317" s="258">
        <f>ROUNDUP(L1555/0.2,0)</f>
        <v>5</v>
      </c>
      <c r="H2317" s="288">
        <f t="shared" ref="H2317" si="4350">+ROUND(F2317*G2317,2)</f>
        <v>15</v>
      </c>
      <c r="I2317" s="287">
        <f>O1555</f>
        <v>3</v>
      </c>
      <c r="J2317" s="258">
        <f>ROUNDUP(P1555/0.2,0)</f>
        <v>5</v>
      </c>
      <c r="K2317" s="288">
        <f t="shared" ref="K2317" si="4351">+ROUND(I2317*J2317,2)</f>
        <v>15</v>
      </c>
      <c r="L2317" s="287">
        <f>S1555</f>
        <v>3</v>
      </c>
      <c r="M2317" s="258">
        <f>ROUNDUP(T1555/0.2,0)+1</f>
        <v>5</v>
      </c>
      <c r="N2317" s="288">
        <f t="shared" ref="N2317" si="4352">+ROUND(L2317*M2317,2)</f>
        <v>15</v>
      </c>
      <c r="O2317" s="287"/>
      <c r="P2317" s="258"/>
      <c r="Q2317" s="288"/>
    </row>
    <row r="2318" spans="1:17" x14ac:dyDescent="0.2">
      <c r="A2318" s="459"/>
      <c r="B2318" s="275" t="s">
        <v>495</v>
      </c>
      <c r="C2318" s="287"/>
      <c r="D2318" s="307"/>
      <c r="E2318" s="288"/>
      <c r="F2318" s="287"/>
      <c r="G2318" s="258"/>
      <c r="H2318" s="288"/>
      <c r="I2318" s="287"/>
      <c r="J2318" s="258"/>
      <c r="K2318" s="288"/>
      <c r="L2318" s="287"/>
      <c r="M2318" s="258"/>
      <c r="N2318" s="288"/>
      <c r="O2318" s="287">
        <f>C1556</f>
        <v>5</v>
      </c>
      <c r="P2318" s="258">
        <f>ROUNDUP(D1556/0.2,0)*4</f>
        <v>4</v>
      </c>
      <c r="Q2318" s="288">
        <f t="shared" ref="Q2318" si="4353">+ROUND(O2318*P2318,2)</f>
        <v>20</v>
      </c>
    </row>
    <row r="2319" spans="1:17" x14ac:dyDescent="0.2">
      <c r="A2319" s="460" t="s">
        <v>831</v>
      </c>
      <c r="B2319" s="275" t="s">
        <v>1145</v>
      </c>
      <c r="C2319" s="287">
        <f>F1557</f>
        <v>3</v>
      </c>
      <c r="D2319" s="307">
        <f>ROUNDUP(G1557/0.2,0)+1</f>
        <v>5</v>
      </c>
      <c r="E2319" s="288">
        <f t="shared" ref="E2319" si="4354">+ROUND(C2319*D2319,2)</f>
        <v>15</v>
      </c>
      <c r="F2319" s="287">
        <f>K1557</f>
        <v>3</v>
      </c>
      <c r="G2319" s="258">
        <f>ROUNDUP(L1557/0.2,0)</f>
        <v>5</v>
      </c>
      <c r="H2319" s="288">
        <f t="shared" ref="H2319" si="4355">+ROUND(F2319*G2319,2)</f>
        <v>15</v>
      </c>
      <c r="I2319" s="287">
        <f>O1557</f>
        <v>3</v>
      </c>
      <c r="J2319" s="258">
        <f>ROUNDUP(P1557/0.2,0)</f>
        <v>5</v>
      </c>
      <c r="K2319" s="288">
        <f t="shared" ref="K2319" si="4356">+ROUND(I2319*J2319,2)</f>
        <v>15</v>
      </c>
      <c r="L2319" s="287">
        <f>S1557</f>
        <v>3</v>
      </c>
      <c r="M2319" s="258">
        <f>ROUNDUP(T1557/0.2,0)+1</f>
        <v>5</v>
      </c>
      <c r="N2319" s="288">
        <f t="shared" ref="N2319" si="4357">+ROUND(L2319*M2319,2)</f>
        <v>15</v>
      </c>
      <c r="O2319" s="287"/>
      <c r="P2319" s="258"/>
      <c r="Q2319" s="288"/>
    </row>
    <row r="2320" spans="1:17" x14ac:dyDescent="0.2">
      <c r="A2320" s="459"/>
      <c r="B2320" s="275" t="s">
        <v>496</v>
      </c>
      <c r="C2320" s="287"/>
      <c r="D2320" s="307"/>
      <c r="E2320" s="288"/>
      <c r="F2320" s="287"/>
      <c r="G2320" s="258"/>
      <c r="H2320" s="288"/>
      <c r="I2320" s="287"/>
      <c r="J2320" s="258"/>
      <c r="K2320" s="288"/>
      <c r="L2320" s="287"/>
      <c r="M2320" s="258"/>
      <c r="N2320" s="288"/>
      <c r="O2320" s="287">
        <f>C1558</f>
        <v>5</v>
      </c>
      <c r="P2320" s="258">
        <f>ROUNDUP(D1558/0.2,0)*4</f>
        <v>4</v>
      </c>
      <c r="Q2320" s="288">
        <f t="shared" ref="Q2320" si="4358">+ROUND(O2320*P2320,2)</f>
        <v>20</v>
      </c>
    </row>
    <row r="2321" spans="1:17" x14ac:dyDescent="0.2">
      <c r="A2321" s="460" t="s">
        <v>832</v>
      </c>
      <c r="B2321" s="275" t="s">
        <v>1146</v>
      </c>
      <c r="C2321" s="287">
        <f>F1559</f>
        <v>3</v>
      </c>
      <c r="D2321" s="307">
        <f>ROUNDUP(G1559/0.2,0)+1</f>
        <v>5</v>
      </c>
      <c r="E2321" s="288">
        <f t="shared" ref="E2321" si="4359">+ROUND(C2321*D2321,2)</f>
        <v>15</v>
      </c>
      <c r="F2321" s="287">
        <f>K1559</f>
        <v>3</v>
      </c>
      <c r="G2321" s="258">
        <f>ROUNDUP(L1559/0.2,0)</f>
        <v>5</v>
      </c>
      <c r="H2321" s="288">
        <f t="shared" ref="H2321" si="4360">+ROUND(F2321*G2321,2)</f>
        <v>15</v>
      </c>
      <c r="I2321" s="287">
        <f>O1559</f>
        <v>3</v>
      </c>
      <c r="J2321" s="258">
        <f>ROUNDUP(P1559/0.2,0)</f>
        <v>5</v>
      </c>
      <c r="K2321" s="288">
        <f t="shared" ref="K2321" si="4361">+ROUND(I2321*J2321,2)</f>
        <v>15</v>
      </c>
      <c r="L2321" s="287">
        <f>S1559</f>
        <v>3</v>
      </c>
      <c r="M2321" s="258">
        <f>ROUNDUP(T1559/0.2,0)+1</f>
        <v>5</v>
      </c>
      <c r="N2321" s="288">
        <f t="shared" ref="N2321" si="4362">+ROUND(L2321*M2321,2)</f>
        <v>15</v>
      </c>
      <c r="O2321" s="287"/>
      <c r="P2321" s="258"/>
      <c r="Q2321" s="288"/>
    </row>
    <row r="2322" spans="1:17" x14ac:dyDescent="0.2">
      <c r="A2322" s="459"/>
      <c r="B2322" s="275" t="s">
        <v>497</v>
      </c>
      <c r="C2322" s="287"/>
      <c r="D2322" s="307"/>
      <c r="E2322" s="288"/>
      <c r="F2322" s="287"/>
      <c r="G2322" s="258"/>
      <c r="H2322" s="288"/>
      <c r="I2322" s="287"/>
      <c r="J2322" s="258"/>
      <c r="K2322" s="288"/>
      <c r="L2322" s="287"/>
      <c r="M2322" s="258"/>
      <c r="N2322" s="288"/>
      <c r="O2322" s="287">
        <f>C1560</f>
        <v>5</v>
      </c>
      <c r="P2322" s="258">
        <f>ROUNDUP(D1560/0.2,0)*4</f>
        <v>4</v>
      </c>
      <c r="Q2322" s="288">
        <f t="shared" ref="Q2322" si="4363">+ROUND(O2322*P2322,2)</f>
        <v>20</v>
      </c>
    </row>
    <row r="2323" spans="1:17" x14ac:dyDescent="0.2">
      <c r="A2323" s="460" t="s">
        <v>833</v>
      </c>
      <c r="B2323" s="275" t="s">
        <v>1147</v>
      </c>
      <c r="C2323" s="287">
        <f>F1561</f>
        <v>3</v>
      </c>
      <c r="D2323" s="307">
        <f>ROUNDUP(G1561/0.2,0)+1</f>
        <v>5</v>
      </c>
      <c r="E2323" s="288">
        <f t="shared" ref="E2323" si="4364">+ROUND(C2323*D2323,2)</f>
        <v>15</v>
      </c>
      <c r="F2323" s="287">
        <f>K1561</f>
        <v>3</v>
      </c>
      <c r="G2323" s="258">
        <f>ROUNDUP(L1561/0.2,0)</f>
        <v>5</v>
      </c>
      <c r="H2323" s="288">
        <f t="shared" ref="H2323" si="4365">+ROUND(F2323*G2323,2)</f>
        <v>15</v>
      </c>
      <c r="I2323" s="287">
        <f>O1561</f>
        <v>3</v>
      </c>
      <c r="J2323" s="258">
        <f>ROUNDUP(P1561/0.2,0)</f>
        <v>5</v>
      </c>
      <c r="K2323" s="288">
        <f t="shared" ref="K2323" si="4366">+ROUND(I2323*J2323,2)</f>
        <v>15</v>
      </c>
      <c r="L2323" s="287">
        <f>S1561</f>
        <v>3</v>
      </c>
      <c r="M2323" s="258">
        <f>ROUNDUP(T1561/0.2,0)+1</f>
        <v>5</v>
      </c>
      <c r="N2323" s="288">
        <f t="shared" ref="N2323" si="4367">+ROUND(L2323*M2323,2)</f>
        <v>15</v>
      </c>
      <c r="O2323" s="287"/>
      <c r="P2323" s="258"/>
      <c r="Q2323" s="288"/>
    </row>
    <row r="2324" spans="1:17" x14ac:dyDescent="0.2">
      <c r="A2324" s="459"/>
      <c r="B2324" s="275" t="s">
        <v>498</v>
      </c>
      <c r="C2324" s="287"/>
      <c r="D2324" s="307"/>
      <c r="E2324" s="288"/>
      <c r="F2324" s="287"/>
      <c r="G2324" s="258"/>
      <c r="H2324" s="288"/>
      <c r="I2324" s="287"/>
      <c r="J2324" s="258"/>
      <c r="K2324" s="288"/>
      <c r="L2324" s="287"/>
      <c r="M2324" s="258"/>
      <c r="N2324" s="288"/>
      <c r="O2324" s="287">
        <f>C1562</f>
        <v>5</v>
      </c>
      <c r="P2324" s="258">
        <f>ROUNDUP(D1562/0.2,0)*4</f>
        <v>4</v>
      </c>
      <c r="Q2324" s="288">
        <f t="shared" ref="Q2324" si="4368">+ROUND(O2324*P2324,2)</f>
        <v>20</v>
      </c>
    </row>
    <row r="2325" spans="1:17" x14ac:dyDescent="0.2">
      <c r="A2325" s="460" t="s">
        <v>834</v>
      </c>
      <c r="B2325" s="275" t="s">
        <v>1148</v>
      </c>
      <c r="C2325" s="287">
        <f>F1563</f>
        <v>3</v>
      </c>
      <c r="D2325" s="307">
        <f>ROUNDUP(G1563/0.2,0)+1</f>
        <v>5</v>
      </c>
      <c r="E2325" s="288">
        <f t="shared" ref="E2325" si="4369">+ROUND(C2325*D2325,2)</f>
        <v>15</v>
      </c>
      <c r="F2325" s="287">
        <f>K1563</f>
        <v>3</v>
      </c>
      <c r="G2325" s="258">
        <f>ROUNDUP(L1563/0.2,0)</f>
        <v>5</v>
      </c>
      <c r="H2325" s="288">
        <f t="shared" ref="H2325" si="4370">+ROUND(F2325*G2325,2)</f>
        <v>15</v>
      </c>
      <c r="I2325" s="287">
        <f>O1563</f>
        <v>3</v>
      </c>
      <c r="J2325" s="258">
        <f>ROUNDUP(P1563/0.2,0)</f>
        <v>5</v>
      </c>
      <c r="K2325" s="288">
        <f t="shared" ref="K2325" si="4371">+ROUND(I2325*J2325,2)</f>
        <v>15</v>
      </c>
      <c r="L2325" s="287">
        <f>S1563</f>
        <v>3</v>
      </c>
      <c r="M2325" s="258">
        <f>ROUNDUP(T1563/0.2,0)+1</f>
        <v>5</v>
      </c>
      <c r="N2325" s="288">
        <f t="shared" ref="N2325" si="4372">+ROUND(L2325*M2325,2)</f>
        <v>15</v>
      </c>
      <c r="O2325" s="287"/>
      <c r="P2325" s="258"/>
      <c r="Q2325" s="288"/>
    </row>
    <row r="2326" spans="1:17" x14ac:dyDescent="0.2">
      <c r="A2326" s="459"/>
      <c r="B2326" s="275" t="s">
        <v>499</v>
      </c>
      <c r="C2326" s="287"/>
      <c r="D2326" s="307"/>
      <c r="E2326" s="288"/>
      <c r="F2326" s="287"/>
      <c r="G2326" s="258"/>
      <c r="H2326" s="288"/>
      <c r="I2326" s="287"/>
      <c r="J2326" s="258"/>
      <c r="K2326" s="288"/>
      <c r="L2326" s="287"/>
      <c r="M2326" s="258"/>
      <c r="N2326" s="288"/>
      <c r="O2326" s="287">
        <f>C1564</f>
        <v>5</v>
      </c>
      <c r="P2326" s="258">
        <f>ROUNDUP(D1564/0.2,0)*4</f>
        <v>4</v>
      </c>
      <c r="Q2326" s="288">
        <f t="shared" ref="Q2326" si="4373">+ROUND(O2326*P2326,2)</f>
        <v>20</v>
      </c>
    </row>
    <row r="2327" spans="1:17" x14ac:dyDescent="0.2">
      <c r="A2327" s="460" t="s">
        <v>835</v>
      </c>
      <c r="B2327" s="275" t="s">
        <v>1149</v>
      </c>
      <c r="C2327" s="287">
        <f>F1565</f>
        <v>3</v>
      </c>
      <c r="D2327" s="307">
        <f>ROUNDUP(G1565/0.2,0)+1</f>
        <v>5</v>
      </c>
      <c r="E2327" s="288">
        <f t="shared" ref="E2327" si="4374">+ROUND(C2327*D2327,2)</f>
        <v>15</v>
      </c>
      <c r="F2327" s="287">
        <f>K1565</f>
        <v>3</v>
      </c>
      <c r="G2327" s="258">
        <f>ROUNDUP(L1565/0.2,0)</f>
        <v>5</v>
      </c>
      <c r="H2327" s="288">
        <f t="shared" ref="H2327" si="4375">+ROUND(F2327*G2327,2)</f>
        <v>15</v>
      </c>
      <c r="I2327" s="287">
        <f>O1565</f>
        <v>3</v>
      </c>
      <c r="J2327" s="258">
        <f>ROUNDUP(P1565/0.2,0)</f>
        <v>5</v>
      </c>
      <c r="K2327" s="288">
        <f t="shared" ref="K2327" si="4376">+ROUND(I2327*J2327,2)</f>
        <v>15</v>
      </c>
      <c r="L2327" s="287">
        <f>S1565</f>
        <v>3</v>
      </c>
      <c r="M2327" s="258">
        <f>ROUNDUP(T1565/0.2,0)+1</f>
        <v>5</v>
      </c>
      <c r="N2327" s="288">
        <f t="shared" ref="N2327" si="4377">+ROUND(L2327*M2327,2)</f>
        <v>15</v>
      </c>
      <c r="O2327" s="287"/>
      <c r="P2327" s="258"/>
      <c r="Q2327" s="288"/>
    </row>
    <row r="2328" spans="1:17" x14ac:dyDescent="0.2">
      <c r="A2328" s="459"/>
      <c r="B2328" s="275" t="s">
        <v>500</v>
      </c>
      <c r="C2328" s="287"/>
      <c r="D2328" s="307"/>
      <c r="E2328" s="288"/>
      <c r="F2328" s="287"/>
      <c r="G2328" s="258"/>
      <c r="H2328" s="288"/>
      <c r="I2328" s="287"/>
      <c r="J2328" s="258"/>
      <c r="K2328" s="288"/>
      <c r="L2328" s="287"/>
      <c r="M2328" s="258"/>
      <c r="N2328" s="288"/>
      <c r="O2328" s="287">
        <f>C1566</f>
        <v>5</v>
      </c>
      <c r="P2328" s="258">
        <f>ROUNDUP(D1566/0.2,0)*4</f>
        <v>4</v>
      </c>
      <c r="Q2328" s="288">
        <f t="shared" ref="Q2328" si="4378">+ROUND(O2328*P2328,2)</f>
        <v>20</v>
      </c>
    </row>
    <row r="2329" spans="1:17" x14ac:dyDescent="0.2">
      <c r="A2329" s="460" t="s">
        <v>836</v>
      </c>
      <c r="B2329" s="275" t="s">
        <v>1150</v>
      </c>
      <c r="C2329" s="287">
        <f>F1567</f>
        <v>3</v>
      </c>
      <c r="D2329" s="307">
        <f>ROUNDUP(G1567/0.2,0)+1</f>
        <v>5</v>
      </c>
      <c r="E2329" s="288">
        <f t="shared" ref="E2329" si="4379">+ROUND(C2329*D2329,2)</f>
        <v>15</v>
      </c>
      <c r="F2329" s="287">
        <f>K1567</f>
        <v>3</v>
      </c>
      <c r="G2329" s="258">
        <f>ROUNDUP(L1567/0.2,0)</f>
        <v>5</v>
      </c>
      <c r="H2329" s="288">
        <f t="shared" ref="H2329" si="4380">+ROUND(F2329*G2329,2)</f>
        <v>15</v>
      </c>
      <c r="I2329" s="287">
        <f>O1567</f>
        <v>3</v>
      </c>
      <c r="J2329" s="258">
        <f>ROUNDUP(P1567/0.2,0)</f>
        <v>5</v>
      </c>
      <c r="K2329" s="288">
        <f t="shared" ref="K2329" si="4381">+ROUND(I2329*J2329,2)</f>
        <v>15</v>
      </c>
      <c r="L2329" s="287">
        <f>S1567</f>
        <v>3</v>
      </c>
      <c r="M2329" s="258">
        <f>ROUNDUP(T1567/0.2,0)+1</f>
        <v>5</v>
      </c>
      <c r="N2329" s="288">
        <f t="shared" ref="N2329" si="4382">+ROUND(L2329*M2329,2)</f>
        <v>15</v>
      </c>
      <c r="O2329" s="287"/>
      <c r="P2329" s="258"/>
      <c r="Q2329" s="288"/>
    </row>
    <row r="2330" spans="1:17" x14ac:dyDescent="0.2">
      <c r="A2330" s="459"/>
      <c r="B2330" s="275" t="s">
        <v>501</v>
      </c>
      <c r="C2330" s="287"/>
      <c r="D2330" s="307"/>
      <c r="E2330" s="288"/>
      <c r="F2330" s="287"/>
      <c r="G2330" s="258"/>
      <c r="H2330" s="288"/>
      <c r="I2330" s="287"/>
      <c r="J2330" s="258"/>
      <c r="K2330" s="288"/>
      <c r="L2330" s="287"/>
      <c r="M2330" s="258"/>
      <c r="N2330" s="288"/>
      <c r="O2330" s="287">
        <f>C1568</f>
        <v>5</v>
      </c>
      <c r="P2330" s="258">
        <f>ROUNDUP(D1568/0.2,0)*4</f>
        <v>4</v>
      </c>
      <c r="Q2330" s="288">
        <f t="shared" ref="Q2330" si="4383">+ROUND(O2330*P2330,2)</f>
        <v>20</v>
      </c>
    </row>
    <row r="2331" spans="1:17" x14ac:dyDescent="0.2">
      <c r="A2331" s="460" t="s">
        <v>837</v>
      </c>
      <c r="B2331" s="275" t="s">
        <v>1151</v>
      </c>
      <c r="C2331" s="287">
        <f>F1569</f>
        <v>3</v>
      </c>
      <c r="D2331" s="307">
        <f>ROUNDUP(G1569/0.2,0)+1</f>
        <v>5</v>
      </c>
      <c r="E2331" s="288">
        <f t="shared" ref="E2331" si="4384">+ROUND(C2331*D2331,2)</f>
        <v>15</v>
      </c>
      <c r="F2331" s="287">
        <f>K1569</f>
        <v>3</v>
      </c>
      <c r="G2331" s="258">
        <f>ROUNDUP(L1569/0.2,0)</f>
        <v>5</v>
      </c>
      <c r="H2331" s="288">
        <f t="shared" ref="H2331" si="4385">+ROUND(F2331*G2331,2)</f>
        <v>15</v>
      </c>
      <c r="I2331" s="287">
        <f>O1569</f>
        <v>3</v>
      </c>
      <c r="J2331" s="258">
        <f>ROUNDUP(P1569/0.2,0)</f>
        <v>5</v>
      </c>
      <c r="K2331" s="288">
        <f t="shared" ref="K2331" si="4386">+ROUND(I2331*J2331,2)</f>
        <v>15</v>
      </c>
      <c r="L2331" s="287">
        <f>S1569</f>
        <v>3</v>
      </c>
      <c r="M2331" s="258">
        <f>ROUNDUP(T1569/0.2,0)+1</f>
        <v>5</v>
      </c>
      <c r="N2331" s="288">
        <f t="shared" ref="N2331" si="4387">+ROUND(L2331*M2331,2)</f>
        <v>15</v>
      </c>
      <c r="O2331" s="287"/>
      <c r="P2331" s="258"/>
      <c r="Q2331" s="288"/>
    </row>
    <row r="2332" spans="1:17" x14ac:dyDescent="0.2">
      <c r="A2332" s="459"/>
      <c r="B2332" s="275" t="s">
        <v>502</v>
      </c>
      <c r="C2332" s="287"/>
      <c r="D2332" s="307"/>
      <c r="E2332" s="288"/>
      <c r="F2332" s="287"/>
      <c r="G2332" s="258"/>
      <c r="H2332" s="288"/>
      <c r="I2332" s="287"/>
      <c r="J2332" s="258"/>
      <c r="K2332" s="288"/>
      <c r="L2332" s="287"/>
      <c r="M2332" s="258"/>
      <c r="N2332" s="288"/>
      <c r="O2332" s="287">
        <f>C1570</f>
        <v>5</v>
      </c>
      <c r="P2332" s="258">
        <f>ROUNDUP(D1570/0.2,0)*4</f>
        <v>4</v>
      </c>
      <c r="Q2332" s="288">
        <f t="shared" ref="Q2332" si="4388">+ROUND(O2332*P2332,2)</f>
        <v>20</v>
      </c>
    </row>
    <row r="2333" spans="1:17" x14ac:dyDescent="0.2">
      <c r="A2333" s="460" t="s">
        <v>838</v>
      </c>
      <c r="B2333" s="275" t="s">
        <v>1152</v>
      </c>
      <c r="C2333" s="287">
        <f>F1571</f>
        <v>3</v>
      </c>
      <c r="D2333" s="307">
        <f>ROUNDUP(G1571/0.2,0)+1</f>
        <v>5</v>
      </c>
      <c r="E2333" s="288">
        <f t="shared" ref="E2333" si="4389">+ROUND(C2333*D2333,2)</f>
        <v>15</v>
      </c>
      <c r="F2333" s="287">
        <f>K1571</f>
        <v>3</v>
      </c>
      <c r="G2333" s="258">
        <f>ROUNDUP(L1571/0.2,0)</f>
        <v>5</v>
      </c>
      <c r="H2333" s="288">
        <f t="shared" ref="H2333" si="4390">+ROUND(F2333*G2333,2)</f>
        <v>15</v>
      </c>
      <c r="I2333" s="287">
        <f>O1571</f>
        <v>3</v>
      </c>
      <c r="J2333" s="258">
        <f>ROUNDUP(P1571/0.2,0)</f>
        <v>5</v>
      </c>
      <c r="K2333" s="288">
        <f t="shared" ref="K2333" si="4391">+ROUND(I2333*J2333,2)</f>
        <v>15</v>
      </c>
      <c r="L2333" s="287">
        <f>S1571</f>
        <v>3</v>
      </c>
      <c r="M2333" s="258">
        <f>ROUNDUP(T1571/0.2,0)+1</f>
        <v>5</v>
      </c>
      <c r="N2333" s="288">
        <f t="shared" ref="N2333" si="4392">+ROUND(L2333*M2333,2)</f>
        <v>15</v>
      </c>
      <c r="O2333" s="287"/>
      <c r="P2333" s="258"/>
      <c r="Q2333" s="288"/>
    </row>
    <row r="2334" spans="1:17" x14ac:dyDescent="0.2">
      <c r="A2334" s="459"/>
      <c r="B2334" s="275" t="s">
        <v>503</v>
      </c>
      <c r="C2334" s="287"/>
      <c r="D2334" s="307"/>
      <c r="E2334" s="288"/>
      <c r="F2334" s="287"/>
      <c r="G2334" s="258"/>
      <c r="H2334" s="288"/>
      <c r="I2334" s="287"/>
      <c r="J2334" s="258"/>
      <c r="K2334" s="288"/>
      <c r="L2334" s="287"/>
      <c r="M2334" s="258"/>
      <c r="N2334" s="288"/>
      <c r="O2334" s="287">
        <f>C1572</f>
        <v>5</v>
      </c>
      <c r="P2334" s="258">
        <f>ROUNDUP(D1572/0.2,0)*4</f>
        <v>4</v>
      </c>
      <c r="Q2334" s="288">
        <f t="shared" ref="Q2334" si="4393">+ROUND(O2334*P2334,2)</f>
        <v>20</v>
      </c>
    </row>
    <row r="2335" spans="1:17" x14ac:dyDescent="0.2">
      <c r="A2335" s="460" t="s">
        <v>839</v>
      </c>
      <c r="B2335" s="275" t="s">
        <v>1153</v>
      </c>
      <c r="C2335" s="287">
        <f>F1573</f>
        <v>3</v>
      </c>
      <c r="D2335" s="307">
        <f>ROUNDUP(G1573/0.2,0)+1</f>
        <v>5</v>
      </c>
      <c r="E2335" s="288">
        <f t="shared" ref="E2335" si="4394">+ROUND(C2335*D2335,2)</f>
        <v>15</v>
      </c>
      <c r="F2335" s="287">
        <f>K1573</f>
        <v>3</v>
      </c>
      <c r="G2335" s="258">
        <f>ROUNDUP(L1573/0.2,0)</f>
        <v>5</v>
      </c>
      <c r="H2335" s="288">
        <f t="shared" ref="H2335" si="4395">+ROUND(F2335*G2335,2)</f>
        <v>15</v>
      </c>
      <c r="I2335" s="287">
        <f>O1573</f>
        <v>3</v>
      </c>
      <c r="J2335" s="258">
        <f>ROUNDUP(P1573/0.2,0)</f>
        <v>5</v>
      </c>
      <c r="K2335" s="288">
        <f t="shared" ref="K2335" si="4396">+ROUND(I2335*J2335,2)</f>
        <v>15</v>
      </c>
      <c r="L2335" s="287">
        <f>S1573</f>
        <v>3</v>
      </c>
      <c r="M2335" s="258">
        <f>ROUNDUP(T1573/0.2,0)+1</f>
        <v>5</v>
      </c>
      <c r="N2335" s="288">
        <f t="shared" ref="N2335" si="4397">+ROUND(L2335*M2335,2)</f>
        <v>15</v>
      </c>
      <c r="O2335" s="287"/>
      <c r="P2335" s="258"/>
      <c r="Q2335" s="288"/>
    </row>
    <row r="2336" spans="1:17" x14ac:dyDescent="0.2">
      <c r="A2336" s="459"/>
      <c r="B2336" s="275" t="s">
        <v>504</v>
      </c>
      <c r="C2336" s="287"/>
      <c r="D2336" s="307"/>
      <c r="E2336" s="288"/>
      <c r="F2336" s="287"/>
      <c r="G2336" s="258"/>
      <c r="H2336" s="288"/>
      <c r="I2336" s="287"/>
      <c r="J2336" s="258"/>
      <c r="K2336" s="288"/>
      <c r="L2336" s="287"/>
      <c r="M2336" s="258"/>
      <c r="N2336" s="288"/>
      <c r="O2336" s="287">
        <f>C1574</f>
        <v>5</v>
      </c>
      <c r="P2336" s="258">
        <f>ROUNDUP(D1574/0.2,0)*4</f>
        <v>4</v>
      </c>
      <c r="Q2336" s="288">
        <f t="shared" ref="Q2336" si="4398">+ROUND(O2336*P2336,2)</f>
        <v>20</v>
      </c>
    </row>
    <row r="2337" spans="1:17" x14ac:dyDescent="0.2">
      <c r="A2337" s="460" t="s">
        <v>840</v>
      </c>
      <c r="B2337" s="275" t="s">
        <v>1154</v>
      </c>
      <c r="C2337" s="287">
        <f>F1575</f>
        <v>3</v>
      </c>
      <c r="D2337" s="307">
        <f>ROUNDUP(G1575/0.2,0)+1</f>
        <v>5</v>
      </c>
      <c r="E2337" s="288">
        <f t="shared" ref="E2337" si="4399">+ROUND(C2337*D2337,2)</f>
        <v>15</v>
      </c>
      <c r="F2337" s="287">
        <f>K1575</f>
        <v>3</v>
      </c>
      <c r="G2337" s="258">
        <f>ROUNDUP(L1575/0.2,0)</f>
        <v>5</v>
      </c>
      <c r="H2337" s="288">
        <f t="shared" ref="H2337" si="4400">+ROUND(F2337*G2337,2)</f>
        <v>15</v>
      </c>
      <c r="I2337" s="287">
        <f>O1575</f>
        <v>3</v>
      </c>
      <c r="J2337" s="258">
        <f>ROUNDUP(P1575/0.2,0)</f>
        <v>5</v>
      </c>
      <c r="K2337" s="288">
        <f t="shared" ref="K2337" si="4401">+ROUND(I2337*J2337,2)</f>
        <v>15</v>
      </c>
      <c r="L2337" s="287">
        <f>S1575</f>
        <v>3</v>
      </c>
      <c r="M2337" s="258">
        <f>ROUNDUP(T1575/0.2,0)+1</f>
        <v>5</v>
      </c>
      <c r="N2337" s="288">
        <f t="shared" ref="N2337" si="4402">+ROUND(L2337*M2337,2)</f>
        <v>15</v>
      </c>
      <c r="O2337" s="287"/>
      <c r="P2337" s="258"/>
      <c r="Q2337" s="288"/>
    </row>
    <row r="2338" spans="1:17" x14ac:dyDescent="0.2">
      <c r="A2338" s="459"/>
      <c r="B2338" s="275" t="s">
        <v>505</v>
      </c>
      <c r="C2338" s="287"/>
      <c r="D2338" s="307"/>
      <c r="E2338" s="288"/>
      <c r="F2338" s="287"/>
      <c r="G2338" s="258"/>
      <c r="H2338" s="288"/>
      <c r="I2338" s="287"/>
      <c r="J2338" s="258"/>
      <c r="K2338" s="288"/>
      <c r="L2338" s="287"/>
      <c r="M2338" s="258"/>
      <c r="N2338" s="288"/>
      <c r="O2338" s="287">
        <f>C1576</f>
        <v>5</v>
      </c>
      <c r="P2338" s="258">
        <f>ROUNDUP(D1576/0.2,0)*4</f>
        <v>4</v>
      </c>
      <c r="Q2338" s="288">
        <f t="shared" ref="Q2338" si="4403">+ROUND(O2338*P2338,2)</f>
        <v>20</v>
      </c>
    </row>
    <row r="2339" spans="1:17" x14ac:dyDescent="0.2">
      <c r="A2339" s="460" t="s">
        <v>841</v>
      </c>
      <c r="B2339" s="275" t="s">
        <v>1155</v>
      </c>
      <c r="C2339" s="287">
        <f>F1577</f>
        <v>2.97</v>
      </c>
      <c r="D2339" s="307">
        <f>ROUNDUP(G1577/0.2,0)+1</f>
        <v>5</v>
      </c>
      <c r="E2339" s="288">
        <f t="shared" ref="E2339" si="4404">+ROUND(C2339*D2339,2)</f>
        <v>14.85</v>
      </c>
      <c r="F2339" s="287">
        <f>K1577</f>
        <v>2.99</v>
      </c>
      <c r="G2339" s="258">
        <f>ROUNDUP(L1577/0.2,0)</f>
        <v>5</v>
      </c>
      <c r="H2339" s="288">
        <f t="shared" ref="H2339" si="4405">+ROUND(F2339*G2339,2)</f>
        <v>14.95</v>
      </c>
      <c r="I2339" s="287">
        <f>O1577</f>
        <v>3.03</v>
      </c>
      <c r="J2339" s="258">
        <f>ROUNDUP(P1577/0.2,0)</f>
        <v>5</v>
      </c>
      <c r="K2339" s="288">
        <f t="shared" ref="K2339" si="4406">+ROUND(I2339*J2339,2)</f>
        <v>15.15</v>
      </c>
      <c r="L2339" s="287">
        <f>S1577</f>
        <v>3.05</v>
      </c>
      <c r="M2339" s="258">
        <f>ROUNDUP(T1577/0.2,0)+1</f>
        <v>5</v>
      </c>
      <c r="N2339" s="288">
        <f t="shared" ref="N2339" si="4407">+ROUND(L2339*M2339,2)</f>
        <v>15.25</v>
      </c>
      <c r="O2339" s="287"/>
      <c r="P2339" s="258"/>
      <c r="Q2339" s="288"/>
    </row>
    <row r="2340" spans="1:17" x14ac:dyDescent="0.2">
      <c r="A2340" s="459"/>
      <c r="B2340" s="275" t="s">
        <v>506</v>
      </c>
      <c r="C2340" s="287"/>
      <c r="D2340" s="307"/>
      <c r="E2340" s="288"/>
      <c r="F2340" s="287"/>
      <c r="G2340" s="258"/>
      <c r="H2340" s="288"/>
      <c r="I2340" s="287"/>
      <c r="J2340" s="258"/>
      <c r="K2340" s="288"/>
      <c r="L2340" s="287"/>
      <c r="M2340" s="258"/>
      <c r="N2340" s="288"/>
      <c r="O2340" s="287">
        <f>C1578</f>
        <v>5</v>
      </c>
      <c r="P2340" s="258">
        <f>ROUNDUP(D1578/0.2,0)*4</f>
        <v>4</v>
      </c>
      <c r="Q2340" s="288">
        <f t="shared" ref="Q2340" si="4408">+ROUND(O2340*P2340,2)</f>
        <v>20</v>
      </c>
    </row>
    <row r="2341" spans="1:17" x14ac:dyDescent="0.2">
      <c r="A2341" s="460" t="s">
        <v>842</v>
      </c>
      <c r="B2341" s="275" t="s">
        <v>1156</v>
      </c>
      <c r="C2341" s="287">
        <f>F1579</f>
        <v>2.97</v>
      </c>
      <c r="D2341" s="307">
        <f>ROUNDUP(G1579/0.2,0)+1</f>
        <v>5</v>
      </c>
      <c r="E2341" s="288">
        <f t="shared" ref="E2341" si="4409">+ROUND(C2341*D2341,2)</f>
        <v>14.85</v>
      </c>
      <c r="F2341" s="287">
        <f>K1579</f>
        <v>2.99</v>
      </c>
      <c r="G2341" s="258">
        <f>ROUNDUP(L1579/0.2,0)</f>
        <v>5</v>
      </c>
      <c r="H2341" s="288">
        <f t="shared" ref="H2341" si="4410">+ROUND(F2341*G2341,2)</f>
        <v>14.95</v>
      </c>
      <c r="I2341" s="287">
        <f>O1579</f>
        <v>3.03</v>
      </c>
      <c r="J2341" s="258">
        <f>ROUNDUP(P1579/0.2,0)</f>
        <v>5</v>
      </c>
      <c r="K2341" s="288">
        <f t="shared" ref="K2341" si="4411">+ROUND(I2341*J2341,2)</f>
        <v>15.15</v>
      </c>
      <c r="L2341" s="287">
        <f>S1579</f>
        <v>3.05</v>
      </c>
      <c r="M2341" s="258">
        <f>ROUNDUP(T1579/0.2,0)+1</f>
        <v>5</v>
      </c>
      <c r="N2341" s="288">
        <f t="shared" ref="N2341" si="4412">+ROUND(L2341*M2341,2)</f>
        <v>15.25</v>
      </c>
      <c r="O2341" s="287"/>
      <c r="P2341" s="258"/>
      <c r="Q2341" s="288"/>
    </row>
    <row r="2342" spans="1:17" x14ac:dyDescent="0.2">
      <c r="A2342" s="459"/>
      <c r="B2342" s="275" t="s">
        <v>507</v>
      </c>
      <c r="C2342" s="287"/>
      <c r="D2342" s="307"/>
      <c r="E2342" s="288"/>
      <c r="F2342" s="287"/>
      <c r="G2342" s="258"/>
      <c r="H2342" s="288"/>
      <c r="I2342" s="287"/>
      <c r="J2342" s="258"/>
      <c r="K2342" s="288"/>
      <c r="L2342" s="287"/>
      <c r="M2342" s="258"/>
      <c r="N2342" s="288"/>
      <c r="O2342" s="287">
        <f>C1580</f>
        <v>5</v>
      </c>
      <c r="P2342" s="258">
        <f>ROUNDUP(D1580/0.2,0)*4</f>
        <v>4</v>
      </c>
      <c r="Q2342" s="288">
        <f t="shared" ref="Q2342" si="4413">+ROUND(O2342*P2342,2)</f>
        <v>20</v>
      </c>
    </row>
    <row r="2343" spans="1:17" x14ac:dyDescent="0.2">
      <c r="A2343" s="460" t="s">
        <v>843</v>
      </c>
      <c r="B2343" s="275" t="s">
        <v>1157</v>
      </c>
      <c r="C2343" s="287">
        <f>F1581</f>
        <v>2.97</v>
      </c>
      <c r="D2343" s="307">
        <f>ROUNDUP(G1581/0.2,0)+1</f>
        <v>5</v>
      </c>
      <c r="E2343" s="288">
        <f t="shared" ref="E2343" si="4414">+ROUND(C2343*D2343,2)</f>
        <v>14.85</v>
      </c>
      <c r="F2343" s="287">
        <f>K1581</f>
        <v>2.99</v>
      </c>
      <c r="G2343" s="258">
        <f>ROUNDUP(L1581/0.2,0)</f>
        <v>5</v>
      </c>
      <c r="H2343" s="288">
        <f t="shared" ref="H2343" si="4415">+ROUND(F2343*G2343,2)</f>
        <v>14.95</v>
      </c>
      <c r="I2343" s="287">
        <f>O1581</f>
        <v>3.03</v>
      </c>
      <c r="J2343" s="258">
        <f>ROUNDUP(P1581/0.2,0)</f>
        <v>5</v>
      </c>
      <c r="K2343" s="288">
        <f t="shared" ref="K2343" si="4416">+ROUND(I2343*J2343,2)</f>
        <v>15.15</v>
      </c>
      <c r="L2343" s="287">
        <f>S1581</f>
        <v>3.05</v>
      </c>
      <c r="M2343" s="258">
        <f>ROUNDUP(T1581/0.2,0)+1</f>
        <v>5</v>
      </c>
      <c r="N2343" s="288">
        <f t="shared" ref="N2343" si="4417">+ROUND(L2343*M2343,2)</f>
        <v>15.25</v>
      </c>
      <c r="O2343" s="287"/>
      <c r="P2343" s="258"/>
      <c r="Q2343" s="288"/>
    </row>
    <row r="2344" spans="1:17" x14ac:dyDescent="0.2">
      <c r="A2344" s="459"/>
      <c r="B2344" s="275" t="s">
        <v>508</v>
      </c>
      <c r="C2344" s="287"/>
      <c r="D2344" s="307"/>
      <c r="E2344" s="288"/>
      <c r="F2344" s="287"/>
      <c r="G2344" s="258"/>
      <c r="H2344" s="288"/>
      <c r="I2344" s="287"/>
      <c r="J2344" s="258"/>
      <c r="K2344" s="288"/>
      <c r="L2344" s="287"/>
      <c r="M2344" s="258"/>
      <c r="N2344" s="288"/>
      <c r="O2344" s="287">
        <f>C1582</f>
        <v>5</v>
      </c>
      <c r="P2344" s="258">
        <f>ROUNDUP(D1582/0.2,0)*4</f>
        <v>4</v>
      </c>
      <c r="Q2344" s="288">
        <f t="shared" ref="Q2344" si="4418">+ROUND(O2344*P2344,2)</f>
        <v>20</v>
      </c>
    </row>
    <row r="2345" spans="1:17" x14ac:dyDescent="0.2">
      <c r="A2345" s="460" t="s">
        <v>844</v>
      </c>
      <c r="B2345" s="275" t="s">
        <v>1158</v>
      </c>
      <c r="C2345" s="287">
        <f>F1583</f>
        <v>2.97</v>
      </c>
      <c r="D2345" s="307">
        <f>ROUNDUP(G1583/0.2,0)+1</f>
        <v>5</v>
      </c>
      <c r="E2345" s="288">
        <f t="shared" ref="E2345" si="4419">+ROUND(C2345*D2345,2)</f>
        <v>14.85</v>
      </c>
      <c r="F2345" s="287">
        <f>K1583</f>
        <v>2.99</v>
      </c>
      <c r="G2345" s="258">
        <f>ROUNDUP(L1583/0.2,0)</f>
        <v>5</v>
      </c>
      <c r="H2345" s="288">
        <f t="shared" ref="H2345" si="4420">+ROUND(F2345*G2345,2)</f>
        <v>14.95</v>
      </c>
      <c r="I2345" s="287">
        <f>O1583</f>
        <v>3.03</v>
      </c>
      <c r="J2345" s="258">
        <f>ROUNDUP(P1583/0.2,0)</f>
        <v>5</v>
      </c>
      <c r="K2345" s="288">
        <f t="shared" ref="K2345" si="4421">+ROUND(I2345*J2345,2)</f>
        <v>15.15</v>
      </c>
      <c r="L2345" s="287">
        <f>S1583</f>
        <v>3.05</v>
      </c>
      <c r="M2345" s="258">
        <f>ROUNDUP(T1583/0.2,0)+1</f>
        <v>5</v>
      </c>
      <c r="N2345" s="288">
        <f t="shared" ref="N2345" si="4422">+ROUND(L2345*M2345,2)</f>
        <v>15.25</v>
      </c>
      <c r="O2345" s="287"/>
      <c r="P2345" s="258"/>
      <c r="Q2345" s="288"/>
    </row>
    <row r="2346" spans="1:17" x14ac:dyDescent="0.2">
      <c r="A2346" s="459"/>
      <c r="B2346" s="275" t="s">
        <v>509</v>
      </c>
      <c r="C2346" s="287"/>
      <c r="D2346" s="307"/>
      <c r="E2346" s="288"/>
      <c r="F2346" s="287"/>
      <c r="G2346" s="258"/>
      <c r="H2346" s="288"/>
      <c r="I2346" s="287"/>
      <c r="J2346" s="258"/>
      <c r="K2346" s="288"/>
      <c r="L2346" s="287"/>
      <c r="M2346" s="258"/>
      <c r="N2346" s="288"/>
      <c r="O2346" s="287">
        <f>C1584</f>
        <v>5</v>
      </c>
      <c r="P2346" s="258">
        <f>ROUNDUP(D1584/0.2,0)*4</f>
        <v>4</v>
      </c>
      <c r="Q2346" s="288">
        <f t="shared" ref="Q2346" si="4423">+ROUND(O2346*P2346,2)</f>
        <v>20</v>
      </c>
    </row>
    <row r="2347" spans="1:17" x14ac:dyDescent="0.2">
      <c r="A2347" s="460" t="s">
        <v>845</v>
      </c>
      <c r="B2347" s="275" t="s">
        <v>1159</v>
      </c>
      <c r="C2347" s="287">
        <f>F1585</f>
        <v>2.97</v>
      </c>
      <c r="D2347" s="307">
        <f>ROUNDUP(G1585/0.2,0)+1</f>
        <v>5</v>
      </c>
      <c r="E2347" s="288">
        <f t="shared" ref="E2347" si="4424">+ROUND(C2347*D2347,2)</f>
        <v>14.85</v>
      </c>
      <c r="F2347" s="287">
        <f>K1585</f>
        <v>3</v>
      </c>
      <c r="G2347" s="258">
        <f>ROUNDUP(L1585/0.2,0)</f>
        <v>5</v>
      </c>
      <c r="H2347" s="288">
        <f t="shared" ref="H2347" si="4425">+ROUND(F2347*G2347,2)</f>
        <v>15</v>
      </c>
      <c r="I2347" s="287">
        <f>O1585</f>
        <v>3.03</v>
      </c>
      <c r="J2347" s="258">
        <f>ROUNDUP(P1585/0.2,0)</f>
        <v>5</v>
      </c>
      <c r="K2347" s="288">
        <f t="shared" ref="K2347" si="4426">+ROUND(I2347*J2347,2)</f>
        <v>15.15</v>
      </c>
      <c r="L2347" s="287">
        <f>S1585</f>
        <v>3.05</v>
      </c>
      <c r="M2347" s="258">
        <f>ROUNDUP(T1585/0.2,0)+1</f>
        <v>5</v>
      </c>
      <c r="N2347" s="288">
        <f t="shared" ref="N2347" si="4427">+ROUND(L2347*M2347,2)</f>
        <v>15.25</v>
      </c>
      <c r="O2347" s="287"/>
      <c r="P2347" s="258"/>
      <c r="Q2347" s="288"/>
    </row>
    <row r="2348" spans="1:17" x14ac:dyDescent="0.2">
      <c r="A2348" s="459"/>
      <c r="B2348" s="275" t="s">
        <v>510</v>
      </c>
      <c r="C2348" s="287"/>
      <c r="D2348" s="307"/>
      <c r="E2348" s="288"/>
      <c r="F2348" s="287"/>
      <c r="G2348" s="258"/>
      <c r="H2348" s="288"/>
      <c r="I2348" s="287"/>
      <c r="J2348" s="258"/>
      <c r="K2348" s="288"/>
      <c r="L2348" s="287"/>
      <c r="M2348" s="258"/>
      <c r="N2348" s="288"/>
      <c r="O2348" s="287">
        <f>C1586</f>
        <v>5</v>
      </c>
      <c r="P2348" s="258">
        <f>ROUNDUP(D1586/0.2,0)*4</f>
        <v>4</v>
      </c>
      <c r="Q2348" s="288">
        <f t="shared" ref="Q2348" si="4428">+ROUND(O2348*P2348,2)</f>
        <v>20</v>
      </c>
    </row>
    <row r="2349" spans="1:17" x14ac:dyDescent="0.2">
      <c r="A2349" s="460" t="s">
        <v>846</v>
      </c>
      <c r="B2349" s="275" t="s">
        <v>1160</v>
      </c>
      <c r="C2349" s="287">
        <f>F1587</f>
        <v>2.97</v>
      </c>
      <c r="D2349" s="307">
        <f>ROUNDUP(G1587/0.2,0)+1</f>
        <v>5</v>
      </c>
      <c r="E2349" s="288">
        <f t="shared" ref="E2349" si="4429">+ROUND(C2349*D2349,2)</f>
        <v>14.85</v>
      </c>
      <c r="F2349" s="287">
        <f>K1587</f>
        <v>3</v>
      </c>
      <c r="G2349" s="258">
        <f>ROUNDUP(L1587/0.2,0)</f>
        <v>5</v>
      </c>
      <c r="H2349" s="288">
        <f t="shared" ref="H2349" si="4430">+ROUND(F2349*G2349,2)</f>
        <v>15</v>
      </c>
      <c r="I2349" s="287">
        <f>O1587</f>
        <v>3.03</v>
      </c>
      <c r="J2349" s="258">
        <f>ROUNDUP(P1587/0.2,0)</f>
        <v>5</v>
      </c>
      <c r="K2349" s="288">
        <f t="shared" ref="K2349" si="4431">+ROUND(I2349*J2349,2)</f>
        <v>15.15</v>
      </c>
      <c r="L2349" s="287">
        <f>S1587</f>
        <v>3.05</v>
      </c>
      <c r="M2349" s="258">
        <f>ROUNDUP(T1587/0.2,0)+1</f>
        <v>5</v>
      </c>
      <c r="N2349" s="288">
        <f t="shared" ref="N2349" si="4432">+ROUND(L2349*M2349,2)</f>
        <v>15.25</v>
      </c>
      <c r="O2349" s="287"/>
      <c r="P2349" s="258"/>
      <c r="Q2349" s="288"/>
    </row>
    <row r="2350" spans="1:17" x14ac:dyDescent="0.2">
      <c r="A2350" s="459"/>
      <c r="B2350" s="275" t="s">
        <v>511</v>
      </c>
      <c r="C2350" s="287"/>
      <c r="D2350" s="307"/>
      <c r="E2350" s="288"/>
      <c r="F2350" s="287"/>
      <c r="G2350" s="258"/>
      <c r="H2350" s="288"/>
      <c r="I2350" s="287"/>
      <c r="J2350" s="258"/>
      <c r="K2350" s="288"/>
      <c r="L2350" s="287"/>
      <c r="M2350" s="258"/>
      <c r="N2350" s="288"/>
      <c r="O2350" s="287">
        <f>C1588</f>
        <v>5</v>
      </c>
      <c r="P2350" s="258">
        <f>ROUNDUP(D1588/0.2,0)*4</f>
        <v>4</v>
      </c>
      <c r="Q2350" s="288">
        <f t="shared" ref="Q2350" si="4433">+ROUND(O2350*P2350,2)</f>
        <v>20</v>
      </c>
    </row>
    <row r="2351" spans="1:17" x14ac:dyDescent="0.2">
      <c r="A2351" s="460" t="s">
        <v>847</v>
      </c>
      <c r="B2351" s="275" t="s">
        <v>1161</v>
      </c>
      <c r="C2351" s="287">
        <f>F1589</f>
        <v>2.97</v>
      </c>
      <c r="D2351" s="307">
        <f>ROUNDUP(G1589/0.2,0)+1</f>
        <v>5</v>
      </c>
      <c r="E2351" s="288">
        <f t="shared" ref="E2351" si="4434">+ROUND(C2351*D2351,2)</f>
        <v>14.85</v>
      </c>
      <c r="F2351" s="287">
        <f>K1589</f>
        <v>3</v>
      </c>
      <c r="G2351" s="258">
        <f>ROUNDUP(L1589/0.2,0)</f>
        <v>5</v>
      </c>
      <c r="H2351" s="288">
        <f t="shared" ref="H2351" si="4435">+ROUND(F2351*G2351,2)</f>
        <v>15</v>
      </c>
      <c r="I2351" s="287">
        <f>O1589</f>
        <v>3.03</v>
      </c>
      <c r="J2351" s="258">
        <f>ROUNDUP(P1589/0.2,0)</f>
        <v>5</v>
      </c>
      <c r="K2351" s="288">
        <f t="shared" ref="K2351" si="4436">+ROUND(I2351*J2351,2)</f>
        <v>15.15</v>
      </c>
      <c r="L2351" s="287">
        <f>S1589</f>
        <v>3.05</v>
      </c>
      <c r="M2351" s="258">
        <f>ROUNDUP(T1589/0.2,0)+1</f>
        <v>5</v>
      </c>
      <c r="N2351" s="288">
        <f t="shared" ref="N2351" si="4437">+ROUND(L2351*M2351,2)</f>
        <v>15.25</v>
      </c>
      <c r="O2351" s="287"/>
      <c r="P2351" s="258"/>
      <c r="Q2351" s="288"/>
    </row>
    <row r="2352" spans="1:17" x14ac:dyDescent="0.2">
      <c r="A2352" s="459"/>
      <c r="B2352" s="275" t="s">
        <v>512</v>
      </c>
      <c r="C2352" s="287"/>
      <c r="D2352" s="307"/>
      <c r="E2352" s="288"/>
      <c r="F2352" s="287"/>
      <c r="G2352" s="258"/>
      <c r="H2352" s="288"/>
      <c r="I2352" s="287"/>
      <c r="J2352" s="258"/>
      <c r="K2352" s="288"/>
      <c r="L2352" s="287"/>
      <c r="M2352" s="258"/>
      <c r="N2352" s="288"/>
      <c r="O2352" s="287">
        <f>C1590</f>
        <v>5</v>
      </c>
      <c r="P2352" s="258">
        <f>ROUNDUP(D1590/0.2,0)*4</f>
        <v>4</v>
      </c>
      <c r="Q2352" s="288">
        <f t="shared" ref="Q2352" si="4438">+ROUND(O2352*P2352,2)</f>
        <v>20</v>
      </c>
    </row>
    <row r="2353" spans="1:17" x14ac:dyDescent="0.2">
      <c r="A2353" s="460" t="s">
        <v>848</v>
      </c>
      <c r="B2353" s="275" t="s">
        <v>1162</v>
      </c>
      <c r="C2353" s="287">
        <f>F1591</f>
        <v>2.98</v>
      </c>
      <c r="D2353" s="307">
        <f>ROUNDUP(G1591/0.2,0)+1</f>
        <v>5</v>
      </c>
      <c r="E2353" s="288">
        <f t="shared" ref="E2353" si="4439">+ROUND(C2353*D2353,2)</f>
        <v>14.9</v>
      </c>
      <c r="F2353" s="287">
        <f>K1591</f>
        <v>2.97</v>
      </c>
      <c r="G2353" s="258">
        <f>ROUNDUP(L1591/0.2,0)</f>
        <v>5</v>
      </c>
      <c r="H2353" s="288">
        <f t="shared" ref="H2353" si="4440">+ROUND(F2353*G2353,2)</f>
        <v>14.85</v>
      </c>
      <c r="I2353" s="287">
        <f>O1591</f>
        <v>3</v>
      </c>
      <c r="J2353" s="258">
        <f>ROUNDUP(P1591/0.2,0)</f>
        <v>7</v>
      </c>
      <c r="K2353" s="288">
        <f t="shared" ref="K2353" si="4441">+ROUND(I2353*J2353,2)</f>
        <v>21</v>
      </c>
      <c r="L2353" s="287">
        <f>S1591</f>
        <v>3.04</v>
      </c>
      <c r="M2353" s="258">
        <f>ROUNDUP(T1591/0.2,0)+1</f>
        <v>5</v>
      </c>
      <c r="N2353" s="288">
        <f t="shared" ref="N2353" si="4442">+ROUND(L2353*M2353,2)</f>
        <v>15.2</v>
      </c>
      <c r="O2353" s="287"/>
      <c r="P2353" s="258"/>
      <c r="Q2353" s="288"/>
    </row>
    <row r="2354" spans="1:17" x14ac:dyDescent="0.2">
      <c r="A2354" s="459"/>
      <c r="B2354" s="275" t="s">
        <v>513</v>
      </c>
      <c r="C2354" s="287"/>
      <c r="D2354" s="307"/>
      <c r="E2354" s="288"/>
      <c r="F2354" s="287"/>
      <c r="G2354" s="258"/>
      <c r="H2354" s="288"/>
      <c r="I2354" s="287"/>
      <c r="J2354" s="258"/>
      <c r="K2354" s="288"/>
      <c r="L2354" s="287"/>
      <c r="M2354" s="258"/>
      <c r="N2354" s="288"/>
      <c r="O2354" s="287">
        <f>C1592</f>
        <v>5</v>
      </c>
      <c r="P2354" s="258">
        <f>ROUNDUP(D1592/0.2,0)*4</f>
        <v>4</v>
      </c>
      <c r="Q2354" s="288">
        <f t="shared" ref="Q2354" si="4443">+ROUND(O2354*P2354,2)</f>
        <v>20</v>
      </c>
    </row>
    <row r="2355" spans="1:17" x14ac:dyDescent="0.2">
      <c r="A2355" s="460" t="s">
        <v>849</v>
      </c>
      <c r="B2355" s="275" t="s">
        <v>1163</v>
      </c>
      <c r="C2355" s="287">
        <f>F1593</f>
        <v>3</v>
      </c>
      <c r="D2355" s="307">
        <f>ROUNDUP(G1593/0.2,0)+1</f>
        <v>5</v>
      </c>
      <c r="E2355" s="288">
        <f t="shared" ref="E2355" si="4444">+ROUND(C2355*D2355,2)</f>
        <v>15</v>
      </c>
      <c r="F2355" s="287">
        <f>K1593</f>
        <v>3</v>
      </c>
      <c r="G2355" s="258">
        <f>ROUNDUP(L1593/0.2,0)</f>
        <v>5</v>
      </c>
      <c r="H2355" s="288">
        <f t="shared" ref="H2355" si="4445">+ROUND(F2355*G2355,2)</f>
        <v>15</v>
      </c>
      <c r="I2355" s="287">
        <f>O1593</f>
        <v>3</v>
      </c>
      <c r="J2355" s="258">
        <f>ROUNDUP(P1593/0.2,0)</f>
        <v>7</v>
      </c>
      <c r="K2355" s="288">
        <f t="shared" ref="K2355" si="4446">+ROUND(I2355*J2355,2)</f>
        <v>21</v>
      </c>
      <c r="L2355" s="287">
        <f>S1593</f>
        <v>3</v>
      </c>
      <c r="M2355" s="258">
        <f>ROUNDUP(T1593/0.2,0)+1</f>
        <v>5</v>
      </c>
      <c r="N2355" s="288">
        <f t="shared" ref="N2355" si="4447">+ROUND(L2355*M2355,2)</f>
        <v>15</v>
      </c>
      <c r="O2355" s="287"/>
      <c r="P2355" s="258"/>
      <c r="Q2355" s="288"/>
    </row>
    <row r="2356" spans="1:17" x14ac:dyDescent="0.2">
      <c r="A2356" s="459"/>
      <c r="B2356" s="275" t="s">
        <v>514</v>
      </c>
      <c r="C2356" s="287"/>
      <c r="D2356" s="307"/>
      <c r="E2356" s="288"/>
      <c r="F2356" s="287"/>
      <c r="G2356" s="258"/>
      <c r="H2356" s="288"/>
      <c r="I2356" s="287"/>
      <c r="J2356" s="258"/>
      <c r="K2356" s="288"/>
      <c r="L2356" s="287"/>
      <c r="M2356" s="258"/>
      <c r="N2356" s="288"/>
      <c r="O2356" s="287">
        <f>C1594</f>
        <v>5</v>
      </c>
      <c r="P2356" s="258">
        <f>ROUNDUP(D1594/0.2,0)*4</f>
        <v>4</v>
      </c>
      <c r="Q2356" s="288">
        <f t="shared" ref="Q2356" si="4448">+ROUND(O2356*P2356,2)</f>
        <v>20</v>
      </c>
    </row>
    <row r="2357" spans="1:17" x14ac:dyDescent="0.2">
      <c r="A2357" s="460" t="s">
        <v>850</v>
      </c>
      <c r="B2357" s="275" t="s">
        <v>1164</v>
      </c>
      <c r="C2357" s="287">
        <f>F1595</f>
        <v>3</v>
      </c>
      <c r="D2357" s="307">
        <f>ROUNDUP(G1595/0.2,0)+1</f>
        <v>5</v>
      </c>
      <c r="E2357" s="288">
        <f t="shared" ref="E2357" si="4449">+ROUND(C2357*D2357,2)</f>
        <v>15</v>
      </c>
      <c r="F2357" s="287">
        <f>K1595</f>
        <v>3</v>
      </c>
      <c r="G2357" s="258">
        <f>ROUNDUP(L1595/0.2,0)</f>
        <v>5</v>
      </c>
      <c r="H2357" s="288">
        <f t="shared" ref="H2357" si="4450">+ROUND(F2357*G2357,2)</f>
        <v>15</v>
      </c>
      <c r="I2357" s="287">
        <f>O1595</f>
        <v>3</v>
      </c>
      <c r="J2357" s="258">
        <f>ROUNDUP(P1595/0.2,0)</f>
        <v>7</v>
      </c>
      <c r="K2357" s="288">
        <f t="shared" ref="K2357" si="4451">+ROUND(I2357*J2357,2)</f>
        <v>21</v>
      </c>
      <c r="L2357" s="287">
        <f>S1595</f>
        <v>3</v>
      </c>
      <c r="M2357" s="258">
        <f>ROUNDUP(T1595/0.2,0)+1</f>
        <v>5</v>
      </c>
      <c r="N2357" s="288">
        <f t="shared" ref="N2357" si="4452">+ROUND(L2357*M2357,2)</f>
        <v>15</v>
      </c>
      <c r="O2357" s="287"/>
      <c r="P2357" s="258"/>
      <c r="Q2357" s="288"/>
    </row>
    <row r="2358" spans="1:17" x14ac:dyDescent="0.2">
      <c r="A2358" s="459"/>
      <c r="B2358" s="275" t="s">
        <v>515</v>
      </c>
      <c r="C2358" s="287"/>
      <c r="D2358" s="307"/>
      <c r="E2358" s="288"/>
      <c r="F2358" s="287"/>
      <c r="G2358" s="258"/>
      <c r="H2358" s="288"/>
      <c r="I2358" s="287"/>
      <c r="J2358" s="258"/>
      <c r="K2358" s="288"/>
      <c r="L2358" s="287"/>
      <c r="M2358" s="258"/>
      <c r="N2358" s="288"/>
      <c r="O2358" s="287">
        <f>C1596</f>
        <v>5</v>
      </c>
      <c r="P2358" s="258">
        <f>ROUNDUP(D1596/0.2,0)*4</f>
        <v>4</v>
      </c>
      <c r="Q2358" s="288">
        <f t="shared" ref="Q2358" si="4453">+ROUND(O2358*P2358,2)</f>
        <v>20</v>
      </c>
    </row>
    <row r="2359" spans="1:17" x14ac:dyDescent="0.2">
      <c r="A2359" s="460" t="s">
        <v>851</v>
      </c>
      <c r="B2359" s="275" t="s">
        <v>1165</v>
      </c>
      <c r="C2359" s="287">
        <f>F1597</f>
        <v>2.96</v>
      </c>
      <c r="D2359" s="307">
        <f>ROUNDUP(G1597/0.2,0)+1</f>
        <v>5</v>
      </c>
      <c r="E2359" s="288">
        <f t="shared" ref="E2359" si="4454">+ROUND(C2359*D2359,2)</f>
        <v>14.8</v>
      </c>
      <c r="F2359" s="287">
        <f>K1597</f>
        <v>2.95</v>
      </c>
      <c r="G2359" s="258">
        <f>ROUNDUP(L1597/0.2,0)</f>
        <v>5</v>
      </c>
      <c r="H2359" s="288">
        <f t="shared" ref="H2359" si="4455">+ROUND(F2359*G2359,2)</f>
        <v>14.75</v>
      </c>
      <c r="I2359" s="287">
        <f>O1597</f>
        <v>3</v>
      </c>
      <c r="J2359" s="258">
        <f>ROUNDUP(P1597/0.2,0)</f>
        <v>7</v>
      </c>
      <c r="K2359" s="288">
        <f t="shared" ref="K2359" si="4456">+ROUND(I2359*J2359,2)</f>
        <v>21</v>
      </c>
      <c r="L2359" s="287">
        <f>S1597</f>
        <v>3.07</v>
      </c>
      <c r="M2359" s="258">
        <f>ROUNDUP(T1597/0.2,0)+1</f>
        <v>5</v>
      </c>
      <c r="N2359" s="288">
        <f t="shared" ref="N2359" si="4457">+ROUND(L2359*M2359,2)</f>
        <v>15.35</v>
      </c>
      <c r="O2359" s="287"/>
      <c r="P2359" s="258"/>
      <c r="Q2359" s="288"/>
    </row>
    <row r="2360" spans="1:17" x14ac:dyDescent="0.2">
      <c r="A2360" s="459"/>
      <c r="B2360" s="275" t="s">
        <v>516</v>
      </c>
      <c r="C2360" s="287"/>
      <c r="D2360" s="307"/>
      <c r="E2360" s="288"/>
      <c r="F2360" s="287"/>
      <c r="G2360" s="258"/>
      <c r="H2360" s="288"/>
      <c r="I2360" s="287"/>
      <c r="J2360" s="258"/>
      <c r="K2360" s="288"/>
      <c r="L2360" s="287"/>
      <c r="M2360" s="258"/>
      <c r="N2360" s="288"/>
      <c r="O2360" s="287">
        <f>C1598</f>
        <v>5</v>
      </c>
      <c r="P2360" s="258">
        <f>ROUNDUP(D1598/0.2,0)*4</f>
        <v>4</v>
      </c>
      <c r="Q2360" s="288">
        <f t="shared" ref="Q2360" si="4458">+ROUND(O2360*P2360,2)</f>
        <v>20</v>
      </c>
    </row>
    <row r="2361" spans="1:17" x14ac:dyDescent="0.2">
      <c r="A2361" s="460" t="s">
        <v>852</v>
      </c>
      <c r="B2361" s="275" t="s">
        <v>1166</v>
      </c>
      <c r="C2361" s="287">
        <f>F1599</f>
        <v>2.86</v>
      </c>
      <c r="D2361" s="307">
        <f>ROUNDUP(G1599/0.2,0)+1</f>
        <v>5</v>
      </c>
      <c r="E2361" s="288">
        <f t="shared" ref="E2361" si="4459">+ROUND(C2361*D2361,2)</f>
        <v>14.3</v>
      </c>
      <c r="F2361" s="287">
        <f>K1599</f>
        <v>2.98</v>
      </c>
      <c r="G2361" s="258">
        <f>ROUNDUP(L1599/0.2,0)</f>
        <v>7</v>
      </c>
      <c r="H2361" s="288">
        <f t="shared" ref="H2361" si="4460">+ROUND(F2361*G2361,2)</f>
        <v>20.86</v>
      </c>
      <c r="I2361" s="287">
        <f>O1599</f>
        <v>3.08</v>
      </c>
      <c r="J2361" s="258">
        <f>ROUNDUP(P1599/0.2,0)</f>
        <v>7</v>
      </c>
      <c r="K2361" s="288">
        <f t="shared" ref="K2361" si="4461">+ROUND(I2361*J2361,2)</f>
        <v>21.56</v>
      </c>
      <c r="L2361" s="287">
        <f>S1599</f>
        <v>3.15</v>
      </c>
      <c r="M2361" s="258">
        <f>ROUNDUP(T1599/0.2,0)+1</f>
        <v>5</v>
      </c>
      <c r="N2361" s="288">
        <f t="shared" ref="N2361" si="4462">+ROUND(L2361*M2361,2)</f>
        <v>15.75</v>
      </c>
      <c r="O2361" s="287"/>
      <c r="P2361" s="258"/>
      <c r="Q2361" s="288"/>
    </row>
    <row r="2362" spans="1:17" x14ac:dyDescent="0.2">
      <c r="A2362" s="459"/>
      <c r="B2362" s="275" t="s">
        <v>517</v>
      </c>
      <c r="C2362" s="287"/>
      <c r="D2362" s="307"/>
      <c r="E2362" s="288"/>
      <c r="F2362" s="287"/>
      <c r="G2362" s="258"/>
      <c r="H2362" s="288"/>
      <c r="I2362" s="287"/>
      <c r="J2362" s="258"/>
      <c r="K2362" s="288"/>
      <c r="L2362" s="287"/>
      <c r="M2362" s="258"/>
      <c r="N2362" s="288"/>
      <c r="O2362" s="287">
        <f>C1600</f>
        <v>5</v>
      </c>
      <c r="P2362" s="258">
        <f>ROUNDUP(D1600/0.2,0)*4</f>
        <v>4</v>
      </c>
      <c r="Q2362" s="288">
        <f t="shared" ref="Q2362" si="4463">+ROUND(O2362*P2362,2)</f>
        <v>20</v>
      </c>
    </row>
    <row r="2363" spans="1:17" x14ac:dyDescent="0.2">
      <c r="A2363" s="460" t="s">
        <v>853</v>
      </c>
      <c r="B2363" s="275" t="s">
        <v>1167</v>
      </c>
      <c r="C2363" s="287">
        <f>F1601</f>
        <v>2.86</v>
      </c>
      <c r="D2363" s="307">
        <f>ROUNDUP(G1601/0.2,0)+1</f>
        <v>5</v>
      </c>
      <c r="E2363" s="288">
        <f t="shared" ref="E2363" si="4464">+ROUND(C2363*D2363,2)</f>
        <v>14.3</v>
      </c>
      <c r="F2363" s="287">
        <f>K1601</f>
        <v>2.98</v>
      </c>
      <c r="G2363" s="258">
        <f>ROUNDUP(L1601/0.2,0)</f>
        <v>7</v>
      </c>
      <c r="H2363" s="288">
        <f t="shared" ref="H2363" si="4465">+ROUND(F2363*G2363,2)</f>
        <v>20.86</v>
      </c>
      <c r="I2363" s="287">
        <f>O1601</f>
        <v>3.09</v>
      </c>
      <c r="J2363" s="258">
        <f>ROUNDUP(P1601/0.2,0)</f>
        <v>7</v>
      </c>
      <c r="K2363" s="288">
        <f t="shared" ref="K2363" si="4466">+ROUND(I2363*J2363,2)</f>
        <v>21.63</v>
      </c>
      <c r="L2363" s="287">
        <f>S1601</f>
        <v>3.15</v>
      </c>
      <c r="M2363" s="258">
        <f>ROUNDUP(T1601/0.2,0)+1</f>
        <v>5</v>
      </c>
      <c r="N2363" s="288">
        <f t="shared" ref="N2363" si="4467">+ROUND(L2363*M2363,2)</f>
        <v>15.75</v>
      </c>
      <c r="O2363" s="287"/>
      <c r="P2363" s="258"/>
      <c r="Q2363" s="288"/>
    </row>
    <row r="2364" spans="1:17" x14ac:dyDescent="0.2">
      <c r="A2364" s="459"/>
      <c r="B2364" s="275" t="s">
        <v>518</v>
      </c>
      <c r="C2364" s="287"/>
      <c r="D2364" s="307"/>
      <c r="E2364" s="288"/>
      <c r="F2364" s="287"/>
      <c r="G2364" s="258"/>
      <c r="H2364" s="288"/>
      <c r="I2364" s="287"/>
      <c r="J2364" s="258"/>
      <c r="K2364" s="288"/>
      <c r="L2364" s="287"/>
      <c r="M2364" s="258"/>
      <c r="N2364" s="288"/>
      <c r="O2364" s="287">
        <f>C1602</f>
        <v>5</v>
      </c>
      <c r="P2364" s="258">
        <f>ROUNDUP(D1602/0.2,0)*4</f>
        <v>4</v>
      </c>
      <c r="Q2364" s="288">
        <f t="shared" ref="Q2364" si="4468">+ROUND(O2364*P2364,2)</f>
        <v>20</v>
      </c>
    </row>
    <row r="2365" spans="1:17" x14ac:dyDescent="0.2">
      <c r="A2365" s="460" t="s">
        <v>854</v>
      </c>
      <c r="B2365" s="275" t="s">
        <v>1168</v>
      </c>
      <c r="C2365" s="287">
        <f>F1603</f>
        <v>2.86</v>
      </c>
      <c r="D2365" s="307">
        <f>ROUNDUP(G1603/0.2,0)+1</f>
        <v>5</v>
      </c>
      <c r="E2365" s="288">
        <f t="shared" ref="E2365" si="4469">+ROUND(C2365*D2365,2)</f>
        <v>14.3</v>
      </c>
      <c r="F2365" s="287">
        <f>K1603</f>
        <v>2.98</v>
      </c>
      <c r="G2365" s="258">
        <f>ROUNDUP(L1603/0.2,0)</f>
        <v>7</v>
      </c>
      <c r="H2365" s="288">
        <f t="shared" ref="H2365" si="4470">+ROUND(F2365*G2365,2)</f>
        <v>20.86</v>
      </c>
      <c r="I2365" s="287">
        <f>O1603</f>
        <v>3.08</v>
      </c>
      <c r="J2365" s="258">
        <f>ROUNDUP(P1603/0.2,0)</f>
        <v>7</v>
      </c>
      <c r="K2365" s="288">
        <f t="shared" ref="K2365" si="4471">+ROUND(I2365*J2365,2)</f>
        <v>21.56</v>
      </c>
      <c r="L2365" s="287">
        <f>S1603</f>
        <v>3.15</v>
      </c>
      <c r="M2365" s="258">
        <f>ROUNDUP(T1603/0.2,0)+1</f>
        <v>5</v>
      </c>
      <c r="N2365" s="288">
        <f t="shared" ref="N2365" si="4472">+ROUND(L2365*M2365,2)</f>
        <v>15.75</v>
      </c>
      <c r="O2365" s="287"/>
      <c r="P2365" s="258"/>
      <c r="Q2365" s="288"/>
    </row>
    <row r="2366" spans="1:17" x14ac:dyDescent="0.2">
      <c r="A2366" s="459"/>
      <c r="B2366" s="275" t="s">
        <v>519</v>
      </c>
      <c r="C2366" s="287"/>
      <c r="D2366" s="307"/>
      <c r="E2366" s="288"/>
      <c r="F2366" s="287"/>
      <c r="G2366" s="258"/>
      <c r="H2366" s="288"/>
      <c r="I2366" s="287"/>
      <c r="J2366" s="258"/>
      <c r="K2366" s="288"/>
      <c r="L2366" s="287"/>
      <c r="M2366" s="258"/>
      <c r="N2366" s="288"/>
      <c r="O2366" s="287">
        <f>C1604</f>
        <v>5</v>
      </c>
      <c r="P2366" s="258">
        <f>ROUNDUP(D1604/0.2,0)*4</f>
        <v>4</v>
      </c>
      <c r="Q2366" s="288">
        <f t="shared" ref="Q2366" si="4473">+ROUND(O2366*P2366,2)</f>
        <v>20</v>
      </c>
    </row>
    <row r="2367" spans="1:17" x14ac:dyDescent="0.2">
      <c r="A2367" s="460" t="s">
        <v>855</v>
      </c>
      <c r="B2367" s="275" t="s">
        <v>1169</v>
      </c>
      <c r="C2367" s="287">
        <f>F1605</f>
        <v>2.86</v>
      </c>
      <c r="D2367" s="307">
        <f>ROUNDUP(G1605/0.2,0)+1</f>
        <v>5</v>
      </c>
      <c r="E2367" s="288">
        <f t="shared" ref="E2367" si="4474">+ROUND(C2367*D2367,2)</f>
        <v>14.3</v>
      </c>
      <c r="F2367" s="287">
        <f>K1605</f>
        <v>2.98</v>
      </c>
      <c r="G2367" s="258">
        <f>ROUNDUP(L1605/0.2,0)</f>
        <v>7</v>
      </c>
      <c r="H2367" s="288">
        <f t="shared" ref="H2367" si="4475">+ROUND(F2367*G2367,2)</f>
        <v>20.86</v>
      </c>
      <c r="I2367" s="287">
        <f>O1605</f>
        <v>3.08</v>
      </c>
      <c r="J2367" s="258">
        <f>ROUNDUP(P1605/0.2,0)</f>
        <v>7</v>
      </c>
      <c r="K2367" s="288">
        <f t="shared" ref="K2367" si="4476">+ROUND(I2367*J2367,2)</f>
        <v>21.56</v>
      </c>
      <c r="L2367" s="287">
        <f>S1605</f>
        <v>3.15</v>
      </c>
      <c r="M2367" s="258">
        <f>ROUNDUP(T1605/0.2,0)+1</f>
        <v>5</v>
      </c>
      <c r="N2367" s="288">
        <f t="shared" ref="N2367" si="4477">+ROUND(L2367*M2367,2)</f>
        <v>15.75</v>
      </c>
      <c r="O2367" s="287"/>
      <c r="P2367" s="258"/>
      <c r="Q2367" s="288"/>
    </row>
    <row r="2368" spans="1:17" x14ac:dyDescent="0.2">
      <c r="A2368" s="459"/>
      <c r="B2368" s="275" t="s">
        <v>520</v>
      </c>
      <c r="C2368" s="287"/>
      <c r="D2368" s="307"/>
      <c r="E2368" s="288"/>
      <c r="F2368" s="287"/>
      <c r="G2368" s="258"/>
      <c r="H2368" s="288"/>
      <c r="I2368" s="287"/>
      <c r="J2368" s="258"/>
      <c r="K2368" s="288"/>
      <c r="L2368" s="287"/>
      <c r="M2368" s="258"/>
      <c r="N2368" s="288"/>
      <c r="O2368" s="287">
        <f>C1606</f>
        <v>5</v>
      </c>
      <c r="P2368" s="258">
        <f>ROUNDUP(D1606/0.2,0)*4</f>
        <v>4</v>
      </c>
      <c r="Q2368" s="288">
        <f t="shared" ref="Q2368" si="4478">+ROUND(O2368*P2368,2)</f>
        <v>20</v>
      </c>
    </row>
    <row r="2369" spans="1:17" x14ac:dyDescent="0.2">
      <c r="A2369" s="460" t="s">
        <v>856</v>
      </c>
      <c r="B2369" s="275" t="s">
        <v>1170</v>
      </c>
      <c r="C2369" s="287">
        <f>F1607</f>
        <v>3</v>
      </c>
      <c r="D2369" s="307">
        <f>ROUNDUP(G1607/0.2,0)+1</f>
        <v>5</v>
      </c>
      <c r="E2369" s="288">
        <f t="shared" ref="E2369" si="4479">+ROUND(C2369*D2369,2)</f>
        <v>15</v>
      </c>
      <c r="F2369" s="287">
        <f>K1607</f>
        <v>3</v>
      </c>
      <c r="G2369" s="258">
        <f>ROUNDUP(L1607/0.2,0)</f>
        <v>7</v>
      </c>
      <c r="H2369" s="288">
        <f t="shared" ref="H2369" si="4480">+ROUND(F2369*G2369,2)</f>
        <v>21</v>
      </c>
      <c r="I2369" s="287">
        <f>O1607</f>
        <v>3.01</v>
      </c>
      <c r="J2369" s="258">
        <f>ROUNDUP(P1607/0.2,0)</f>
        <v>7</v>
      </c>
      <c r="K2369" s="288">
        <f t="shared" ref="K2369" si="4481">+ROUND(I2369*J2369,2)</f>
        <v>21.07</v>
      </c>
      <c r="L2369" s="287">
        <f>S1607</f>
        <v>3.01</v>
      </c>
      <c r="M2369" s="258">
        <f>ROUNDUP(T1607/0.2,0)+1</f>
        <v>5</v>
      </c>
      <c r="N2369" s="288">
        <f t="shared" ref="N2369" si="4482">+ROUND(L2369*M2369,2)</f>
        <v>15.05</v>
      </c>
      <c r="O2369" s="287"/>
      <c r="P2369" s="258"/>
      <c r="Q2369" s="288"/>
    </row>
    <row r="2370" spans="1:17" x14ac:dyDescent="0.2">
      <c r="A2370" s="459"/>
      <c r="B2370" s="275" t="s">
        <v>521</v>
      </c>
      <c r="C2370" s="287"/>
      <c r="D2370" s="307"/>
      <c r="E2370" s="288"/>
      <c r="F2370" s="287"/>
      <c r="G2370" s="258"/>
      <c r="H2370" s="288"/>
      <c r="I2370" s="287"/>
      <c r="J2370" s="258"/>
      <c r="K2370" s="288"/>
      <c r="L2370" s="287"/>
      <c r="M2370" s="258"/>
      <c r="N2370" s="288"/>
      <c r="O2370" s="287">
        <f>C1608</f>
        <v>5</v>
      </c>
      <c r="P2370" s="258">
        <f>ROUNDUP(D1608/0.2,0)*4</f>
        <v>4</v>
      </c>
      <c r="Q2370" s="288">
        <f t="shared" ref="Q2370" si="4483">+ROUND(O2370*P2370,2)</f>
        <v>20</v>
      </c>
    </row>
    <row r="2371" spans="1:17" x14ac:dyDescent="0.2">
      <c r="A2371" s="460" t="s">
        <v>857</v>
      </c>
      <c r="B2371" s="275" t="s">
        <v>1171</v>
      </c>
      <c r="C2371" s="287">
        <f>F1609</f>
        <v>3</v>
      </c>
      <c r="D2371" s="307">
        <f>ROUNDUP(G1609/0.2,0)+1</f>
        <v>5</v>
      </c>
      <c r="E2371" s="288">
        <f t="shared" ref="E2371" si="4484">+ROUND(C2371*D2371,2)</f>
        <v>15</v>
      </c>
      <c r="F2371" s="287">
        <f>K1609</f>
        <v>3</v>
      </c>
      <c r="G2371" s="258">
        <f>ROUNDUP(L1609/0.2,0)</f>
        <v>7</v>
      </c>
      <c r="H2371" s="288">
        <f t="shared" ref="H2371" si="4485">+ROUND(F2371*G2371,2)</f>
        <v>21</v>
      </c>
      <c r="I2371" s="287">
        <f>O1609</f>
        <v>3</v>
      </c>
      <c r="J2371" s="258">
        <f>ROUNDUP(P1609/0.2,0)</f>
        <v>7</v>
      </c>
      <c r="K2371" s="288">
        <f t="shared" ref="K2371" si="4486">+ROUND(I2371*J2371,2)</f>
        <v>21</v>
      </c>
      <c r="L2371" s="287">
        <f>S1609</f>
        <v>3</v>
      </c>
      <c r="M2371" s="258">
        <f>ROUNDUP(T1609/0.2,0)+1</f>
        <v>5</v>
      </c>
      <c r="N2371" s="288">
        <f t="shared" ref="N2371" si="4487">+ROUND(L2371*M2371,2)</f>
        <v>15</v>
      </c>
      <c r="O2371" s="287"/>
      <c r="P2371" s="258"/>
      <c r="Q2371" s="288"/>
    </row>
    <row r="2372" spans="1:17" x14ac:dyDescent="0.2">
      <c r="A2372" s="459"/>
      <c r="B2372" s="275" t="s">
        <v>522</v>
      </c>
      <c r="C2372" s="287"/>
      <c r="D2372" s="307"/>
      <c r="E2372" s="288"/>
      <c r="F2372" s="287"/>
      <c r="G2372" s="258"/>
      <c r="H2372" s="288"/>
      <c r="I2372" s="287"/>
      <c r="J2372" s="258"/>
      <c r="K2372" s="288"/>
      <c r="L2372" s="287"/>
      <c r="M2372" s="258"/>
      <c r="N2372" s="288"/>
      <c r="O2372" s="287">
        <f>C1610</f>
        <v>5</v>
      </c>
      <c r="P2372" s="258">
        <f>ROUNDUP(D1610/0.2,0)*4</f>
        <v>4</v>
      </c>
      <c r="Q2372" s="288">
        <f t="shared" ref="Q2372" si="4488">+ROUND(O2372*P2372,2)</f>
        <v>20</v>
      </c>
    </row>
    <row r="2373" spans="1:17" x14ac:dyDescent="0.2">
      <c r="A2373" s="460" t="s">
        <v>858</v>
      </c>
      <c r="B2373" s="275" t="s">
        <v>1172</v>
      </c>
      <c r="C2373" s="287">
        <f>F1611</f>
        <v>3</v>
      </c>
      <c r="D2373" s="307">
        <f>ROUNDUP(G1611/0.2,0)+1</f>
        <v>5</v>
      </c>
      <c r="E2373" s="288">
        <f t="shared" ref="E2373" si="4489">+ROUND(C2373*D2373,2)</f>
        <v>15</v>
      </c>
      <c r="F2373" s="287">
        <f>K1611</f>
        <v>3</v>
      </c>
      <c r="G2373" s="258">
        <f>ROUNDUP(L1611/0.2,0)</f>
        <v>7</v>
      </c>
      <c r="H2373" s="288">
        <f t="shared" ref="H2373" si="4490">+ROUND(F2373*G2373,2)</f>
        <v>21</v>
      </c>
      <c r="I2373" s="287">
        <f>O1611</f>
        <v>3</v>
      </c>
      <c r="J2373" s="258">
        <f>ROUNDUP(P1611/0.2,0)</f>
        <v>7</v>
      </c>
      <c r="K2373" s="288">
        <f t="shared" ref="K2373" si="4491">+ROUND(I2373*J2373,2)</f>
        <v>21</v>
      </c>
      <c r="L2373" s="287">
        <f>S1611</f>
        <v>3</v>
      </c>
      <c r="M2373" s="258">
        <f>ROUNDUP(T1611/0.2,0)+1</f>
        <v>5</v>
      </c>
      <c r="N2373" s="288">
        <f t="shared" ref="N2373" si="4492">+ROUND(L2373*M2373,2)</f>
        <v>15</v>
      </c>
      <c r="O2373" s="287"/>
      <c r="P2373" s="258"/>
      <c r="Q2373" s="288"/>
    </row>
    <row r="2374" spans="1:17" x14ac:dyDescent="0.2">
      <c r="A2374" s="459"/>
      <c r="B2374" s="275" t="s">
        <v>523</v>
      </c>
      <c r="C2374" s="287"/>
      <c r="D2374" s="307"/>
      <c r="E2374" s="288"/>
      <c r="F2374" s="287"/>
      <c r="G2374" s="258"/>
      <c r="H2374" s="288"/>
      <c r="I2374" s="287"/>
      <c r="J2374" s="258"/>
      <c r="K2374" s="288"/>
      <c r="L2374" s="287"/>
      <c r="M2374" s="258"/>
      <c r="N2374" s="288"/>
      <c r="O2374" s="287">
        <f>C1612</f>
        <v>5</v>
      </c>
      <c r="P2374" s="258">
        <f>ROUNDUP(D1612/0.2,0)*4</f>
        <v>4</v>
      </c>
      <c r="Q2374" s="288">
        <f t="shared" ref="Q2374" si="4493">+ROUND(O2374*P2374,2)</f>
        <v>20</v>
      </c>
    </row>
    <row r="2375" spans="1:17" x14ac:dyDescent="0.2">
      <c r="A2375" s="460" t="s">
        <v>859</v>
      </c>
      <c r="B2375" s="275" t="s">
        <v>1173</v>
      </c>
      <c r="C2375" s="287">
        <f>F1613</f>
        <v>3</v>
      </c>
      <c r="D2375" s="307">
        <f>ROUNDUP(G1613/0.2,0)+1</f>
        <v>5</v>
      </c>
      <c r="E2375" s="288">
        <f t="shared" ref="E2375" si="4494">+ROUND(C2375*D2375,2)</f>
        <v>15</v>
      </c>
      <c r="F2375" s="287">
        <f>K1613</f>
        <v>3</v>
      </c>
      <c r="G2375" s="258">
        <f>ROUNDUP(L1613/0.2,0)</f>
        <v>7</v>
      </c>
      <c r="H2375" s="288">
        <f t="shared" ref="H2375" si="4495">+ROUND(F2375*G2375,2)</f>
        <v>21</v>
      </c>
      <c r="I2375" s="287">
        <f>O1613</f>
        <v>3</v>
      </c>
      <c r="J2375" s="258">
        <f>ROUNDUP(P1613/0.2,0)</f>
        <v>7</v>
      </c>
      <c r="K2375" s="288">
        <f t="shared" ref="K2375" si="4496">+ROUND(I2375*J2375,2)</f>
        <v>21</v>
      </c>
      <c r="L2375" s="287">
        <f>S1613</f>
        <v>3</v>
      </c>
      <c r="M2375" s="258">
        <f>ROUNDUP(T1613/0.2,0)+1</f>
        <v>5</v>
      </c>
      <c r="N2375" s="288">
        <f t="shared" ref="N2375" si="4497">+ROUND(L2375*M2375,2)</f>
        <v>15</v>
      </c>
      <c r="O2375" s="287"/>
      <c r="P2375" s="258"/>
      <c r="Q2375" s="288"/>
    </row>
    <row r="2376" spans="1:17" x14ac:dyDescent="0.2">
      <c r="A2376" s="459"/>
      <c r="B2376" s="275" t="s">
        <v>524</v>
      </c>
      <c r="C2376" s="287"/>
      <c r="D2376" s="307"/>
      <c r="E2376" s="288"/>
      <c r="F2376" s="287"/>
      <c r="G2376" s="258"/>
      <c r="H2376" s="288"/>
      <c r="I2376" s="287"/>
      <c r="J2376" s="258"/>
      <c r="K2376" s="288"/>
      <c r="L2376" s="287"/>
      <c r="M2376" s="258"/>
      <c r="N2376" s="288"/>
      <c r="O2376" s="287">
        <f>C1614</f>
        <v>5</v>
      </c>
      <c r="P2376" s="258">
        <f>ROUNDUP(D1614/0.2,0)*4</f>
        <v>4</v>
      </c>
      <c r="Q2376" s="288">
        <f t="shared" ref="Q2376" si="4498">+ROUND(O2376*P2376,2)</f>
        <v>20</v>
      </c>
    </row>
    <row r="2377" spans="1:17" x14ac:dyDescent="0.2">
      <c r="A2377" s="460" t="s">
        <v>860</v>
      </c>
      <c r="B2377" s="275" t="s">
        <v>1174</v>
      </c>
      <c r="C2377" s="287">
        <f>F1615</f>
        <v>3</v>
      </c>
      <c r="D2377" s="307">
        <f>ROUNDUP(G1615/0.2,0)+1</f>
        <v>5</v>
      </c>
      <c r="E2377" s="288">
        <f t="shared" ref="E2377" si="4499">+ROUND(C2377*D2377,2)</f>
        <v>15</v>
      </c>
      <c r="F2377" s="287">
        <f>K1615</f>
        <v>3</v>
      </c>
      <c r="G2377" s="258">
        <f>ROUNDUP(L1615/0.2,0)</f>
        <v>7</v>
      </c>
      <c r="H2377" s="288">
        <f t="shared" ref="H2377" si="4500">+ROUND(F2377*G2377,2)</f>
        <v>21</v>
      </c>
      <c r="I2377" s="287">
        <f>O1615</f>
        <v>3</v>
      </c>
      <c r="J2377" s="258">
        <f>ROUNDUP(P1615/0.2,0)</f>
        <v>7</v>
      </c>
      <c r="K2377" s="288">
        <f t="shared" ref="K2377" si="4501">+ROUND(I2377*J2377,2)</f>
        <v>21</v>
      </c>
      <c r="L2377" s="287">
        <f>S1615</f>
        <v>3</v>
      </c>
      <c r="M2377" s="258">
        <f>ROUNDUP(T1615/0.2,0)+1</f>
        <v>5</v>
      </c>
      <c r="N2377" s="288">
        <f t="shared" ref="N2377" si="4502">+ROUND(L2377*M2377,2)</f>
        <v>15</v>
      </c>
      <c r="O2377" s="287"/>
      <c r="P2377" s="258"/>
      <c r="Q2377" s="288"/>
    </row>
    <row r="2378" spans="1:17" x14ac:dyDescent="0.2">
      <c r="A2378" s="459"/>
      <c r="B2378" s="275" t="s">
        <v>525</v>
      </c>
      <c r="C2378" s="287"/>
      <c r="D2378" s="307"/>
      <c r="E2378" s="288"/>
      <c r="F2378" s="287"/>
      <c r="G2378" s="258"/>
      <c r="H2378" s="288"/>
      <c r="I2378" s="287"/>
      <c r="J2378" s="258"/>
      <c r="K2378" s="288"/>
      <c r="L2378" s="287"/>
      <c r="M2378" s="258"/>
      <c r="N2378" s="288"/>
      <c r="O2378" s="287">
        <f>C1616</f>
        <v>5</v>
      </c>
      <c r="P2378" s="258">
        <f>ROUNDUP(D1616/0.2,0)*4</f>
        <v>4</v>
      </c>
      <c r="Q2378" s="288">
        <f t="shared" ref="Q2378" si="4503">+ROUND(O2378*P2378,2)</f>
        <v>20</v>
      </c>
    </row>
    <row r="2379" spans="1:17" x14ac:dyDescent="0.2">
      <c r="A2379" s="460" t="s">
        <v>861</v>
      </c>
      <c r="B2379" s="275" t="s">
        <v>1175</v>
      </c>
      <c r="C2379" s="287">
        <f>F1617</f>
        <v>3.01</v>
      </c>
      <c r="D2379" s="307">
        <f>ROUNDUP(G1617/0.2,0)+1</f>
        <v>5</v>
      </c>
      <c r="E2379" s="288">
        <f t="shared" ref="E2379" si="4504">+ROUND(C2379*D2379,2)</f>
        <v>15.05</v>
      </c>
      <c r="F2379" s="287">
        <f>K1617</f>
        <v>3</v>
      </c>
      <c r="G2379" s="258">
        <f>ROUNDUP(L1617/0.2,0)</f>
        <v>7</v>
      </c>
      <c r="H2379" s="288">
        <f t="shared" ref="H2379" si="4505">+ROUND(F2379*G2379,2)</f>
        <v>21</v>
      </c>
      <c r="I2379" s="287">
        <f>O1617</f>
        <v>3</v>
      </c>
      <c r="J2379" s="258">
        <f>ROUNDUP(P1617/0.2,0)</f>
        <v>7</v>
      </c>
      <c r="K2379" s="288">
        <f t="shared" ref="K2379" si="4506">+ROUND(I2379*J2379,2)</f>
        <v>21</v>
      </c>
      <c r="L2379" s="287">
        <f>S1617</f>
        <v>3</v>
      </c>
      <c r="M2379" s="258">
        <f>ROUNDUP(T1617/0.2,0)+1</f>
        <v>5</v>
      </c>
      <c r="N2379" s="288">
        <f t="shared" ref="N2379" si="4507">+ROUND(L2379*M2379,2)</f>
        <v>15</v>
      </c>
      <c r="O2379" s="287"/>
      <c r="P2379" s="258"/>
      <c r="Q2379" s="288"/>
    </row>
    <row r="2380" spans="1:17" x14ac:dyDescent="0.2">
      <c r="A2380" s="459"/>
      <c r="B2380" s="275" t="s">
        <v>526</v>
      </c>
      <c r="C2380" s="287"/>
      <c r="D2380" s="307"/>
      <c r="E2380" s="288"/>
      <c r="F2380" s="287"/>
      <c r="G2380" s="258"/>
      <c r="H2380" s="288"/>
      <c r="I2380" s="287"/>
      <c r="J2380" s="258"/>
      <c r="K2380" s="288"/>
      <c r="L2380" s="287"/>
      <c r="M2380" s="258"/>
      <c r="N2380" s="288"/>
      <c r="O2380" s="287">
        <f>C1618</f>
        <v>5</v>
      </c>
      <c r="P2380" s="258">
        <f>ROUNDUP(D1618/0.2,0)*4</f>
        <v>4</v>
      </c>
      <c r="Q2380" s="288">
        <f t="shared" ref="Q2380" si="4508">+ROUND(O2380*P2380,2)</f>
        <v>20</v>
      </c>
    </row>
    <row r="2381" spans="1:17" x14ac:dyDescent="0.2">
      <c r="A2381" s="460" t="s">
        <v>862</v>
      </c>
      <c r="B2381" s="275" t="s">
        <v>1176</v>
      </c>
      <c r="C2381" s="287">
        <f>F1619</f>
        <v>3.05</v>
      </c>
      <c r="D2381" s="307">
        <f>ROUNDUP(G1619/0.2,0)+1</f>
        <v>5</v>
      </c>
      <c r="E2381" s="288">
        <f t="shared" ref="E2381" si="4509">+ROUND(C2381*D2381,2)</f>
        <v>15.25</v>
      </c>
      <c r="F2381" s="287">
        <f>K1619</f>
        <v>3.03</v>
      </c>
      <c r="G2381" s="258">
        <f>ROUNDUP(L1619/0.2,0)</f>
        <v>7</v>
      </c>
      <c r="H2381" s="288">
        <f t="shared" ref="H2381" si="4510">+ROUND(F2381*G2381,2)</f>
        <v>21.21</v>
      </c>
      <c r="I2381" s="287">
        <f>O1619</f>
        <v>3</v>
      </c>
      <c r="J2381" s="258">
        <f>ROUNDUP(P1619/0.2,0)</f>
        <v>7</v>
      </c>
      <c r="K2381" s="288">
        <f t="shared" ref="K2381" si="4511">+ROUND(I2381*J2381,2)</f>
        <v>21</v>
      </c>
      <c r="L2381" s="287">
        <f>S1619</f>
        <v>2.97</v>
      </c>
      <c r="M2381" s="258">
        <f>ROUNDUP(T1619/0.2,0)+1</f>
        <v>5</v>
      </c>
      <c r="N2381" s="288">
        <f t="shared" ref="N2381" si="4512">+ROUND(L2381*M2381,2)</f>
        <v>14.85</v>
      </c>
      <c r="O2381" s="287"/>
      <c r="P2381" s="258"/>
      <c r="Q2381" s="288"/>
    </row>
    <row r="2382" spans="1:17" x14ac:dyDescent="0.2">
      <c r="A2382" s="459"/>
      <c r="B2382" s="275" t="s">
        <v>527</v>
      </c>
      <c r="C2382" s="287"/>
      <c r="D2382" s="307"/>
      <c r="E2382" s="288"/>
      <c r="F2382" s="287"/>
      <c r="G2382" s="258"/>
      <c r="H2382" s="288"/>
      <c r="I2382" s="287"/>
      <c r="J2382" s="258"/>
      <c r="K2382" s="288"/>
      <c r="L2382" s="287"/>
      <c r="M2382" s="258"/>
      <c r="N2382" s="288"/>
      <c r="O2382" s="287">
        <f>C1620</f>
        <v>5</v>
      </c>
      <c r="P2382" s="258">
        <f>ROUNDUP(D1620/0.2,0)*4</f>
        <v>4</v>
      </c>
      <c r="Q2382" s="288">
        <f t="shared" ref="Q2382" si="4513">+ROUND(O2382*P2382,2)</f>
        <v>20</v>
      </c>
    </row>
    <row r="2383" spans="1:17" x14ac:dyDescent="0.2">
      <c r="A2383" s="460" t="s">
        <v>863</v>
      </c>
      <c r="B2383" s="275" t="s">
        <v>1177</v>
      </c>
      <c r="C2383" s="287">
        <f>F1621</f>
        <v>3.06</v>
      </c>
      <c r="D2383" s="307">
        <f>ROUNDUP(G1621/0.2,0)+1</f>
        <v>5</v>
      </c>
      <c r="E2383" s="288">
        <f t="shared" ref="E2383" si="4514">+ROUND(C2383*D2383,2)</f>
        <v>15.3</v>
      </c>
      <c r="F2383" s="287">
        <f>K1621</f>
        <v>3.03</v>
      </c>
      <c r="G2383" s="258">
        <f>ROUNDUP(L1621/0.2,0)</f>
        <v>7</v>
      </c>
      <c r="H2383" s="288">
        <f t="shared" ref="H2383" si="4515">+ROUND(F2383*G2383,2)</f>
        <v>21.21</v>
      </c>
      <c r="I2383" s="287">
        <f>O1621</f>
        <v>3</v>
      </c>
      <c r="J2383" s="258">
        <f>ROUNDUP(P1621/0.2,0)</f>
        <v>7</v>
      </c>
      <c r="K2383" s="288">
        <f t="shared" ref="K2383" si="4516">+ROUND(I2383*J2383,2)</f>
        <v>21</v>
      </c>
      <c r="L2383" s="287">
        <f>S1621</f>
        <v>2.97</v>
      </c>
      <c r="M2383" s="258">
        <f>ROUNDUP(T1621/0.2,0)+1</f>
        <v>5</v>
      </c>
      <c r="N2383" s="288">
        <f t="shared" ref="N2383" si="4517">+ROUND(L2383*M2383,2)</f>
        <v>14.85</v>
      </c>
      <c r="O2383" s="287"/>
      <c r="P2383" s="258"/>
      <c r="Q2383" s="288"/>
    </row>
    <row r="2384" spans="1:17" x14ac:dyDescent="0.2">
      <c r="A2384" s="459"/>
      <c r="B2384" s="275" t="s">
        <v>528</v>
      </c>
      <c r="C2384" s="287"/>
      <c r="D2384" s="307"/>
      <c r="E2384" s="288"/>
      <c r="F2384" s="287"/>
      <c r="G2384" s="258"/>
      <c r="H2384" s="288"/>
      <c r="I2384" s="287"/>
      <c r="J2384" s="258"/>
      <c r="K2384" s="288"/>
      <c r="L2384" s="287"/>
      <c r="M2384" s="258"/>
      <c r="N2384" s="288"/>
      <c r="O2384" s="287">
        <f>C1622</f>
        <v>5</v>
      </c>
      <c r="P2384" s="258">
        <f>ROUNDUP(D1622/0.2,0)*4</f>
        <v>4</v>
      </c>
      <c r="Q2384" s="288">
        <f t="shared" ref="Q2384" si="4518">+ROUND(O2384*P2384,2)</f>
        <v>20</v>
      </c>
    </row>
    <row r="2385" spans="1:17" x14ac:dyDescent="0.2">
      <c r="A2385" s="460" t="s">
        <v>864</v>
      </c>
      <c r="B2385" s="275" t="s">
        <v>1178</v>
      </c>
      <c r="C2385" s="287">
        <f>F1623</f>
        <v>3.06</v>
      </c>
      <c r="D2385" s="307">
        <f>ROUNDUP(G1623/0.2,0)+1</f>
        <v>5</v>
      </c>
      <c r="E2385" s="288">
        <f t="shared" ref="E2385" si="4519">+ROUND(C2385*D2385,2)</f>
        <v>15.3</v>
      </c>
      <c r="F2385" s="287">
        <f>K1623</f>
        <v>3.03</v>
      </c>
      <c r="G2385" s="258">
        <f>ROUNDUP(L1623/0.2,0)</f>
        <v>7</v>
      </c>
      <c r="H2385" s="288">
        <f t="shared" ref="H2385" si="4520">+ROUND(F2385*G2385,2)</f>
        <v>21.21</v>
      </c>
      <c r="I2385" s="287">
        <f>O1623</f>
        <v>3</v>
      </c>
      <c r="J2385" s="258">
        <f>ROUNDUP(P1623/0.2,0)</f>
        <v>7</v>
      </c>
      <c r="K2385" s="288">
        <f t="shared" ref="K2385" si="4521">+ROUND(I2385*J2385,2)</f>
        <v>21</v>
      </c>
      <c r="L2385" s="287">
        <f>S1623</f>
        <v>2.97</v>
      </c>
      <c r="M2385" s="258">
        <f>ROUNDUP(T1623/0.2,0)+1</f>
        <v>5</v>
      </c>
      <c r="N2385" s="288">
        <f t="shared" ref="N2385" si="4522">+ROUND(L2385*M2385,2)</f>
        <v>14.85</v>
      </c>
      <c r="O2385" s="287"/>
      <c r="P2385" s="258"/>
      <c r="Q2385" s="288"/>
    </row>
    <row r="2386" spans="1:17" x14ac:dyDescent="0.2">
      <c r="A2386" s="459"/>
      <c r="B2386" s="275" t="s">
        <v>529</v>
      </c>
      <c r="C2386" s="287"/>
      <c r="D2386" s="307"/>
      <c r="E2386" s="288"/>
      <c r="F2386" s="287"/>
      <c r="G2386" s="258"/>
      <c r="H2386" s="288"/>
      <c r="I2386" s="287"/>
      <c r="J2386" s="258"/>
      <c r="K2386" s="288"/>
      <c r="L2386" s="287"/>
      <c r="M2386" s="258"/>
      <c r="N2386" s="288"/>
      <c r="O2386" s="287">
        <f>C1624</f>
        <v>5</v>
      </c>
      <c r="P2386" s="258">
        <f>ROUNDUP(D1624/0.2,0)*4</f>
        <v>4</v>
      </c>
      <c r="Q2386" s="288">
        <f t="shared" ref="Q2386" si="4523">+ROUND(O2386*P2386,2)</f>
        <v>20</v>
      </c>
    </row>
    <row r="2387" spans="1:17" x14ac:dyDescent="0.2">
      <c r="A2387" s="460" t="s">
        <v>865</v>
      </c>
      <c r="B2387" s="275" t="s">
        <v>1179</v>
      </c>
      <c r="C2387" s="287">
        <f>F1625</f>
        <v>3.04</v>
      </c>
      <c r="D2387" s="307">
        <f>ROUNDUP(G1625/0.2,0)+1</f>
        <v>5</v>
      </c>
      <c r="E2387" s="288">
        <f t="shared" ref="E2387" si="4524">+ROUND(C2387*D2387,2)</f>
        <v>15.2</v>
      </c>
      <c r="F2387" s="287">
        <f>K1625</f>
        <v>3.02</v>
      </c>
      <c r="G2387" s="258">
        <f>ROUNDUP(L1625/0.2,0)</f>
        <v>7</v>
      </c>
      <c r="H2387" s="288">
        <f t="shared" ref="H2387" si="4525">+ROUND(F2387*G2387,2)</f>
        <v>21.14</v>
      </c>
      <c r="I2387" s="287">
        <f>O1625</f>
        <v>3</v>
      </c>
      <c r="J2387" s="258">
        <f>ROUNDUP(P1625/0.2,0)</f>
        <v>7</v>
      </c>
      <c r="K2387" s="288">
        <f t="shared" ref="K2387" si="4526">+ROUND(I2387*J2387,2)</f>
        <v>21</v>
      </c>
      <c r="L2387" s="287">
        <f>S1625</f>
        <v>2.98</v>
      </c>
      <c r="M2387" s="258">
        <f>ROUNDUP(T1625/0.2,0)+1</f>
        <v>5</v>
      </c>
      <c r="N2387" s="288">
        <f t="shared" ref="N2387" si="4527">+ROUND(L2387*M2387,2)</f>
        <v>14.9</v>
      </c>
      <c r="O2387" s="287"/>
      <c r="P2387" s="258"/>
      <c r="Q2387" s="288"/>
    </row>
    <row r="2388" spans="1:17" x14ac:dyDescent="0.2">
      <c r="A2388" s="459"/>
      <c r="B2388" s="275" t="s">
        <v>530</v>
      </c>
      <c r="C2388" s="287"/>
      <c r="D2388" s="307"/>
      <c r="E2388" s="288"/>
      <c r="F2388" s="287"/>
      <c r="G2388" s="258"/>
      <c r="H2388" s="288"/>
      <c r="I2388" s="287"/>
      <c r="J2388" s="258"/>
      <c r="K2388" s="288"/>
      <c r="L2388" s="287"/>
      <c r="M2388" s="258"/>
      <c r="N2388" s="288"/>
      <c r="O2388" s="287">
        <f>C1626</f>
        <v>5</v>
      </c>
      <c r="P2388" s="258">
        <f>ROUNDUP(D1626/0.2,0)*4</f>
        <v>4</v>
      </c>
      <c r="Q2388" s="288">
        <f t="shared" ref="Q2388" si="4528">+ROUND(O2388*P2388,2)</f>
        <v>20</v>
      </c>
    </row>
    <row r="2389" spans="1:17" x14ac:dyDescent="0.2">
      <c r="A2389" s="460" t="s">
        <v>866</v>
      </c>
      <c r="B2389" s="275" t="s">
        <v>1180</v>
      </c>
      <c r="C2389" s="287">
        <f>F1627</f>
        <v>3</v>
      </c>
      <c r="D2389" s="307">
        <f>ROUNDUP(G1627/0.2,0)+1</f>
        <v>5</v>
      </c>
      <c r="E2389" s="288">
        <f t="shared" ref="E2389" si="4529">+ROUND(C2389*D2389,2)</f>
        <v>15</v>
      </c>
      <c r="F2389" s="287">
        <f>K1627</f>
        <v>3</v>
      </c>
      <c r="G2389" s="258">
        <f>ROUNDUP(L1627/0.2,0)</f>
        <v>7</v>
      </c>
      <c r="H2389" s="288">
        <f t="shared" ref="H2389" si="4530">+ROUND(F2389*G2389,2)</f>
        <v>21</v>
      </c>
      <c r="I2389" s="287">
        <f>O1627</f>
        <v>3</v>
      </c>
      <c r="J2389" s="258">
        <f>ROUNDUP(P1627/0.2,0)</f>
        <v>7</v>
      </c>
      <c r="K2389" s="288">
        <f t="shared" ref="K2389" si="4531">+ROUND(I2389*J2389,2)</f>
        <v>21</v>
      </c>
      <c r="L2389" s="287">
        <f>S1627</f>
        <v>3</v>
      </c>
      <c r="M2389" s="258">
        <f>ROUNDUP(T1627/0.2,0)+1</f>
        <v>5</v>
      </c>
      <c r="N2389" s="288">
        <f t="shared" ref="N2389" si="4532">+ROUND(L2389*M2389,2)</f>
        <v>15</v>
      </c>
      <c r="O2389" s="287"/>
      <c r="P2389" s="258"/>
      <c r="Q2389" s="288"/>
    </row>
    <row r="2390" spans="1:17" x14ac:dyDescent="0.2">
      <c r="A2390" s="459"/>
      <c r="B2390" s="275" t="s">
        <v>531</v>
      </c>
      <c r="C2390" s="287"/>
      <c r="D2390" s="307"/>
      <c r="E2390" s="288"/>
      <c r="F2390" s="287"/>
      <c r="G2390" s="258"/>
      <c r="H2390" s="288"/>
      <c r="I2390" s="287"/>
      <c r="J2390" s="258"/>
      <c r="K2390" s="288"/>
      <c r="L2390" s="287"/>
      <c r="M2390" s="258"/>
      <c r="N2390" s="288"/>
      <c r="O2390" s="287">
        <f>C1628</f>
        <v>5</v>
      </c>
      <c r="P2390" s="258">
        <f>ROUNDUP(D1628/0.2,0)*4</f>
        <v>4</v>
      </c>
      <c r="Q2390" s="288">
        <f t="shared" ref="Q2390" si="4533">+ROUND(O2390*P2390,2)</f>
        <v>20</v>
      </c>
    </row>
    <row r="2391" spans="1:17" x14ac:dyDescent="0.2">
      <c r="A2391" s="460" t="s">
        <v>867</v>
      </c>
      <c r="B2391" s="275" t="s">
        <v>1181</v>
      </c>
      <c r="C2391" s="287">
        <f>F1629</f>
        <v>3</v>
      </c>
      <c r="D2391" s="307">
        <f>ROUNDUP(G1629/0.2,0)+1</f>
        <v>5</v>
      </c>
      <c r="E2391" s="288">
        <f t="shared" ref="E2391" si="4534">+ROUND(C2391*D2391,2)</f>
        <v>15</v>
      </c>
      <c r="F2391" s="287">
        <f>K1629</f>
        <v>3</v>
      </c>
      <c r="G2391" s="258">
        <f>ROUNDUP(L1629/0.2,0)</f>
        <v>7</v>
      </c>
      <c r="H2391" s="288">
        <f t="shared" ref="H2391" si="4535">+ROUND(F2391*G2391,2)</f>
        <v>21</v>
      </c>
      <c r="I2391" s="287">
        <f>O1629</f>
        <v>3</v>
      </c>
      <c r="J2391" s="258">
        <f>ROUNDUP(P1629/0.2,0)</f>
        <v>7</v>
      </c>
      <c r="K2391" s="288">
        <f t="shared" ref="K2391" si="4536">+ROUND(I2391*J2391,2)</f>
        <v>21</v>
      </c>
      <c r="L2391" s="287">
        <f>S1629</f>
        <v>3</v>
      </c>
      <c r="M2391" s="258">
        <f>ROUNDUP(T1629/0.2,0)+1</f>
        <v>5</v>
      </c>
      <c r="N2391" s="288">
        <f t="shared" ref="N2391" si="4537">+ROUND(L2391*M2391,2)</f>
        <v>15</v>
      </c>
      <c r="O2391" s="287"/>
      <c r="P2391" s="258"/>
      <c r="Q2391" s="288"/>
    </row>
    <row r="2392" spans="1:17" x14ac:dyDescent="0.2">
      <c r="A2392" s="459"/>
      <c r="B2392" s="275" t="s">
        <v>532</v>
      </c>
      <c r="C2392" s="287"/>
      <c r="D2392" s="307"/>
      <c r="E2392" s="288"/>
      <c r="F2392" s="287"/>
      <c r="G2392" s="258"/>
      <c r="H2392" s="288"/>
      <c r="I2392" s="287"/>
      <c r="J2392" s="258"/>
      <c r="K2392" s="288"/>
      <c r="L2392" s="287"/>
      <c r="M2392" s="258"/>
      <c r="N2392" s="288"/>
      <c r="O2392" s="287">
        <f>C1630</f>
        <v>5</v>
      </c>
      <c r="P2392" s="258">
        <f>ROUNDUP(D1630/0.2,0)*4</f>
        <v>4</v>
      </c>
      <c r="Q2392" s="288">
        <f t="shared" ref="Q2392" si="4538">+ROUND(O2392*P2392,2)</f>
        <v>20</v>
      </c>
    </row>
    <row r="2393" spans="1:17" x14ac:dyDescent="0.2">
      <c r="A2393" s="460" t="s">
        <v>868</v>
      </c>
      <c r="B2393" s="275" t="s">
        <v>1182</v>
      </c>
      <c r="C2393" s="287">
        <f>F1631</f>
        <v>3</v>
      </c>
      <c r="D2393" s="307">
        <f>ROUNDUP(G1631/0.2,0)+1</f>
        <v>5</v>
      </c>
      <c r="E2393" s="288">
        <f t="shared" ref="E2393" si="4539">+ROUND(C2393*D2393,2)</f>
        <v>15</v>
      </c>
      <c r="F2393" s="287">
        <f>K1631</f>
        <v>3</v>
      </c>
      <c r="G2393" s="258">
        <f>ROUNDUP(L1631/0.2,0)</f>
        <v>9</v>
      </c>
      <c r="H2393" s="288">
        <f t="shared" ref="H2393" si="4540">+ROUND(F2393*G2393,2)</f>
        <v>27</v>
      </c>
      <c r="I2393" s="287">
        <f>O1631</f>
        <v>3</v>
      </c>
      <c r="J2393" s="258">
        <f>ROUNDUP(P1631/0.2,0)</f>
        <v>7</v>
      </c>
      <c r="K2393" s="288">
        <f t="shared" ref="K2393" si="4541">+ROUND(I2393*J2393,2)</f>
        <v>21</v>
      </c>
      <c r="L2393" s="287">
        <f>S1631</f>
        <v>3</v>
      </c>
      <c r="M2393" s="258">
        <f>ROUNDUP(T1631/0.2,0)+1</f>
        <v>5</v>
      </c>
      <c r="N2393" s="288">
        <f t="shared" ref="N2393" si="4542">+ROUND(L2393*M2393,2)</f>
        <v>15</v>
      </c>
      <c r="O2393" s="287"/>
      <c r="P2393" s="258"/>
      <c r="Q2393" s="288"/>
    </row>
    <row r="2394" spans="1:17" x14ac:dyDescent="0.2">
      <c r="A2394" s="459"/>
      <c r="B2394" s="275" t="s">
        <v>533</v>
      </c>
      <c r="C2394" s="287"/>
      <c r="D2394" s="307"/>
      <c r="E2394" s="288"/>
      <c r="F2394" s="287"/>
      <c r="G2394" s="258"/>
      <c r="H2394" s="288"/>
      <c r="I2394" s="287"/>
      <c r="J2394" s="258"/>
      <c r="K2394" s="288"/>
      <c r="L2394" s="287"/>
      <c r="M2394" s="258"/>
      <c r="N2394" s="288"/>
      <c r="O2394" s="287">
        <f>C1632</f>
        <v>5</v>
      </c>
      <c r="P2394" s="258">
        <f>ROUNDUP(D1632/0.2,0)*4</f>
        <v>4</v>
      </c>
      <c r="Q2394" s="288">
        <f t="shared" ref="Q2394" si="4543">+ROUND(O2394*P2394,2)</f>
        <v>20</v>
      </c>
    </row>
    <row r="2395" spans="1:17" x14ac:dyDescent="0.2">
      <c r="A2395" s="460" t="s">
        <v>869</v>
      </c>
      <c r="B2395" s="275" t="s">
        <v>1183</v>
      </c>
      <c r="C2395" s="287">
        <f>F1633</f>
        <v>3</v>
      </c>
      <c r="D2395" s="307">
        <f>ROUNDUP(G1633/0.2,0)+1</f>
        <v>5</v>
      </c>
      <c r="E2395" s="288">
        <f t="shared" ref="E2395" si="4544">+ROUND(C2395*D2395,2)</f>
        <v>15</v>
      </c>
      <c r="F2395" s="287">
        <f>K1633</f>
        <v>3</v>
      </c>
      <c r="G2395" s="258">
        <f>ROUNDUP(L1633/0.2,0)</f>
        <v>9</v>
      </c>
      <c r="H2395" s="288">
        <f t="shared" ref="H2395" si="4545">+ROUND(F2395*G2395,2)</f>
        <v>27</v>
      </c>
      <c r="I2395" s="287">
        <f>O1633</f>
        <v>3</v>
      </c>
      <c r="J2395" s="258">
        <f>ROUNDUP(P1633/0.2,0)</f>
        <v>7</v>
      </c>
      <c r="K2395" s="288">
        <f t="shared" ref="K2395" si="4546">+ROUND(I2395*J2395,2)</f>
        <v>21</v>
      </c>
      <c r="L2395" s="287">
        <f>S1633</f>
        <v>3</v>
      </c>
      <c r="M2395" s="258">
        <f>ROUNDUP(T1633/0.2,0)+1</f>
        <v>5</v>
      </c>
      <c r="N2395" s="288">
        <f t="shared" ref="N2395" si="4547">+ROUND(L2395*M2395,2)</f>
        <v>15</v>
      </c>
      <c r="O2395" s="287"/>
      <c r="P2395" s="258"/>
      <c r="Q2395" s="288"/>
    </row>
    <row r="2396" spans="1:17" x14ac:dyDescent="0.2">
      <c r="A2396" s="459"/>
      <c r="B2396" s="275" t="s">
        <v>534</v>
      </c>
      <c r="C2396" s="287"/>
      <c r="D2396" s="307"/>
      <c r="E2396" s="288"/>
      <c r="F2396" s="287"/>
      <c r="G2396" s="258"/>
      <c r="H2396" s="288"/>
      <c r="I2396" s="287"/>
      <c r="J2396" s="258"/>
      <c r="K2396" s="288"/>
      <c r="L2396" s="287"/>
      <c r="M2396" s="258"/>
      <c r="N2396" s="288"/>
      <c r="O2396" s="287">
        <f>C1634</f>
        <v>5</v>
      </c>
      <c r="P2396" s="258">
        <f>ROUNDUP(D1634/0.2,0)*4</f>
        <v>4</v>
      </c>
      <c r="Q2396" s="288">
        <f t="shared" ref="Q2396" si="4548">+ROUND(O2396*P2396,2)</f>
        <v>20</v>
      </c>
    </row>
    <row r="2397" spans="1:17" x14ac:dyDescent="0.2">
      <c r="A2397" s="460" t="s">
        <v>870</v>
      </c>
      <c r="B2397" s="275" t="s">
        <v>1184</v>
      </c>
      <c r="C2397" s="287">
        <f>F1635</f>
        <v>3.02</v>
      </c>
      <c r="D2397" s="307">
        <f>ROUNDUP(G1635/0.2,0)+1</f>
        <v>5</v>
      </c>
      <c r="E2397" s="288">
        <f t="shared" ref="E2397" si="4549">+ROUND(C2397*D2397,2)</f>
        <v>15.1</v>
      </c>
      <c r="F2397" s="287">
        <f>K1635</f>
        <v>3.03</v>
      </c>
      <c r="G2397" s="258">
        <f>ROUNDUP(L1635/0.2,0)</f>
        <v>9</v>
      </c>
      <c r="H2397" s="288">
        <f t="shared" ref="H2397" si="4550">+ROUND(F2397*G2397,2)</f>
        <v>27.27</v>
      </c>
      <c r="I2397" s="287">
        <f>O1635</f>
        <v>3</v>
      </c>
      <c r="J2397" s="258">
        <f>ROUNDUP(P1635/0.2,0)</f>
        <v>7</v>
      </c>
      <c r="K2397" s="288">
        <f t="shared" ref="K2397" si="4551">+ROUND(I2397*J2397,2)</f>
        <v>21</v>
      </c>
      <c r="L2397" s="287">
        <f>S1635</f>
        <v>3</v>
      </c>
      <c r="M2397" s="258">
        <f>ROUNDUP(T1635/0.2,0)+1</f>
        <v>5</v>
      </c>
      <c r="N2397" s="288">
        <f t="shared" ref="N2397" si="4552">+ROUND(L2397*M2397,2)</f>
        <v>15</v>
      </c>
      <c r="O2397" s="287"/>
      <c r="P2397" s="258"/>
      <c r="Q2397" s="288"/>
    </row>
    <row r="2398" spans="1:17" x14ac:dyDescent="0.2">
      <c r="A2398" s="459"/>
      <c r="B2398" s="275" t="s">
        <v>535</v>
      </c>
      <c r="C2398" s="287"/>
      <c r="D2398" s="307"/>
      <c r="E2398" s="288"/>
      <c r="F2398" s="287"/>
      <c r="G2398" s="258"/>
      <c r="H2398" s="288"/>
      <c r="I2398" s="287"/>
      <c r="J2398" s="258"/>
      <c r="K2398" s="288"/>
      <c r="L2398" s="287"/>
      <c r="M2398" s="258"/>
      <c r="N2398" s="288"/>
      <c r="O2398" s="287">
        <f>C1636</f>
        <v>5.29</v>
      </c>
      <c r="P2398" s="258">
        <f>ROUNDUP(D1636/0.2,0)*4</f>
        <v>4</v>
      </c>
      <c r="Q2398" s="288">
        <f t="shared" ref="Q2398" si="4553">+ROUND(O2398*P2398,2)</f>
        <v>21.16</v>
      </c>
    </row>
    <row r="2399" spans="1:17" x14ac:dyDescent="0.2">
      <c r="A2399" s="460" t="s">
        <v>871</v>
      </c>
      <c r="B2399" s="275" t="s">
        <v>1185</v>
      </c>
      <c r="C2399" s="287">
        <f>F1637</f>
        <v>2.86</v>
      </c>
      <c r="D2399" s="307">
        <f>ROUNDUP(G1637/0.2,0)+1</f>
        <v>5</v>
      </c>
      <c r="E2399" s="288">
        <f t="shared" ref="E2399" si="4554">+ROUND(C2399*D2399,2)</f>
        <v>14.3</v>
      </c>
      <c r="F2399" s="287">
        <f>K1637</f>
        <v>3</v>
      </c>
      <c r="G2399" s="258">
        <f>ROUNDUP(L1637/0.2,0)</f>
        <v>9</v>
      </c>
      <c r="H2399" s="288">
        <f t="shared" ref="H2399" si="4555">+ROUND(F2399*G2399,2)</f>
        <v>27</v>
      </c>
      <c r="I2399" s="287">
        <f>O1637</f>
        <v>3.1</v>
      </c>
      <c r="J2399" s="258">
        <f>ROUNDUP(P1637/0.2,0)</f>
        <v>7</v>
      </c>
      <c r="K2399" s="288">
        <f t="shared" ref="K2399" si="4556">+ROUND(I2399*J2399,2)</f>
        <v>21.7</v>
      </c>
      <c r="L2399" s="287">
        <f>S1637</f>
        <v>3.17</v>
      </c>
      <c r="M2399" s="258">
        <f>ROUNDUP(T1637/0.2,0)+1</f>
        <v>5</v>
      </c>
      <c r="N2399" s="288">
        <f t="shared" ref="N2399" si="4557">+ROUND(L2399*M2399,2)</f>
        <v>15.85</v>
      </c>
      <c r="O2399" s="287"/>
      <c r="P2399" s="258"/>
      <c r="Q2399" s="288"/>
    </row>
    <row r="2400" spans="1:17" x14ac:dyDescent="0.2">
      <c r="A2400" s="459"/>
      <c r="B2400" s="275" t="s">
        <v>536</v>
      </c>
      <c r="C2400" s="287"/>
      <c r="D2400" s="307"/>
      <c r="E2400" s="288"/>
      <c r="F2400" s="287"/>
      <c r="G2400" s="258"/>
      <c r="H2400" s="288"/>
      <c r="I2400" s="287"/>
      <c r="J2400" s="258"/>
      <c r="K2400" s="288"/>
      <c r="L2400" s="287"/>
      <c r="M2400" s="258"/>
      <c r="N2400" s="288"/>
      <c r="O2400" s="287">
        <f>C1638</f>
        <v>5.45</v>
      </c>
      <c r="P2400" s="258">
        <f>ROUNDUP(D1638/0.2,0)*4</f>
        <v>4</v>
      </c>
      <c r="Q2400" s="288">
        <f t="shared" ref="Q2400" si="4558">+ROUND(O2400*P2400,2)</f>
        <v>21.8</v>
      </c>
    </row>
    <row r="2401" spans="1:17" x14ac:dyDescent="0.2">
      <c r="A2401" s="460" t="s">
        <v>872</v>
      </c>
      <c r="B2401" s="275" t="s">
        <v>1186</v>
      </c>
      <c r="C2401" s="287">
        <f>F1639</f>
        <v>2.76</v>
      </c>
      <c r="D2401" s="307">
        <f>ROUNDUP(G1639/0.2,0)+1</f>
        <v>5</v>
      </c>
      <c r="E2401" s="288">
        <f t="shared" ref="E2401" si="4559">+ROUND(C2401*D2401,2)</f>
        <v>13.8</v>
      </c>
      <c r="F2401" s="287">
        <f>K1639</f>
        <v>2.99</v>
      </c>
      <c r="G2401" s="258">
        <f>ROUNDUP(L1639/0.2,0)</f>
        <v>9</v>
      </c>
      <c r="H2401" s="288">
        <f t="shared" ref="H2401" si="4560">+ROUND(F2401*G2401,2)</f>
        <v>26.91</v>
      </c>
      <c r="I2401" s="287">
        <f>O1639</f>
        <v>3.15</v>
      </c>
      <c r="J2401" s="258">
        <f>ROUNDUP(P1639/0.2,0)</f>
        <v>7</v>
      </c>
      <c r="K2401" s="288">
        <f t="shared" ref="K2401" si="4561">+ROUND(I2401*J2401,2)</f>
        <v>22.05</v>
      </c>
      <c r="L2401" s="287">
        <f>S1639</f>
        <v>3.27</v>
      </c>
      <c r="M2401" s="258">
        <f>ROUNDUP(T1639/0.2,0)+1</f>
        <v>5</v>
      </c>
      <c r="N2401" s="288">
        <f t="shared" ref="N2401" si="4562">+ROUND(L2401*M2401,2)</f>
        <v>16.350000000000001</v>
      </c>
      <c r="O2401" s="287"/>
      <c r="P2401" s="258"/>
      <c r="Q2401" s="288"/>
    </row>
    <row r="2402" spans="1:17" x14ac:dyDescent="0.2">
      <c r="A2402" s="459"/>
      <c r="B2402" s="275" t="s">
        <v>537</v>
      </c>
      <c r="C2402" s="287"/>
      <c r="D2402" s="307"/>
      <c r="E2402" s="288"/>
      <c r="F2402" s="287"/>
      <c r="G2402" s="258"/>
      <c r="H2402" s="288"/>
      <c r="I2402" s="287"/>
      <c r="J2402" s="258"/>
      <c r="K2402" s="288"/>
      <c r="L2402" s="287"/>
      <c r="M2402" s="258"/>
      <c r="N2402" s="288"/>
      <c r="O2402" s="287">
        <f>C1640</f>
        <v>5.45</v>
      </c>
      <c r="P2402" s="258">
        <f>ROUNDUP(D1640/0.2,0)*4</f>
        <v>4</v>
      </c>
      <c r="Q2402" s="288">
        <f t="shared" ref="Q2402" si="4563">+ROUND(O2402*P2402,2)</f>
        <v>21.8</v>
      </c>
    </row>
    <row r="2403" spans="1:17" x14ac:dyDescent="0.2">
      <c r="A2403" s="460" t="s">
        <v>873</v>
      </c>
      <c r="B2403" s="275" t="s">
        <v>1187</v>
      </c>
      <c r="C2403" s="287">
        <f>F1641</f>
        <v>2.77</v>
      </c>
      <c r="D2403" s="307">
        <f>ROUNDUP(G1641/0.2,0)+1</f>
        <v>5</v>
      </c>
      <c r="E2403" s="288">
        <f t="shared" ref="E2403" si="4564">+ROUND(C2403*D2403,2)</f>
        <v>13.85</v>
      </c>
      <c r="F2403" s="287">
        <f>K1641</f>
        <v>3</v>
      </c>
      <c r="G2403" s="258">
        <f>ROUNDUP(L1641/0.2,0)</f>
        <v>9</v>
      </c>
      <c r="H2403" s="288">
        <f t="shared" ref="H2403" si="4565">+ROUND(F2403*G2403,2)</f>
        <v>27</v>
      </c>
      <c r="I2403" s="287">
        <f>O1641</f>
        <v>3.07</v>
      </c>
      <c r="J2403" s="258">
        <f>ROUNDUP(P1641/0.2,0)</f>
        <v>7</v>
      </c>
      <c r="K2403" s="288">
        <f t="shared" ref="K2403" si="4566">+ROUND(I2403*J2403,2)</f>
        <v>21.49</v>
      </c>
      <c r="L2403" s="287">
        <f>S1641</f>
        <v>3.27</v>
      </c>
      <c r="M2403" s="258">
        <f>ROUNDUP(T1641/0.2,0)+1</f>
        <v>5</v>
      </c>
      <c r="N2403" s="288">
        <f t="shared" ref="N2403" si="4567">+ROUND(L2403*M2403,2)</f>
        <v>16.350000000000001</v>
      </c>
      <c r="O2403" s="287"/>
      <c r="P2403" s="258"/>
      <c r="Q2403" s="288"/>
    </row>
    <row r="2404" spans="1:17" x14ac:dyDescent="0.2">
      <c r="A2404" s="459"/>
      <c r="B2404" s="275" t="s">
        <v>538</v>
      </c>
      <c r="C2404" s="287"/>
      <c r="D2404" s="307"/>
      <c r="E2404" s="288"/>
      <c r="F2404" s="287"/>
      <c r="G2404" s="258"/>
      <c r="H2404" s="288"/>
      <c r="I2404" s="287"/>
      <c r="J2404" s="258"/>
      <c r="K2404" s="288"/>
      <c r="L2404" s="287"/>
      <c r="M2404" s="258"/>
      <c r="N2404" s="288"/>
      <c r="O2404" s="287">
        <f>C1642</f>
        <v>5.45</v>
      </c>
      <c r="P2404" s="258">
        <f>ROUNDUP(D1642/0.2,0)*4</f>
        <v>4</v>
      </c>
      <c r="Q2404" s="288">
        <f t="shared" ref="Q2404" si="4568">+ROUND(O2404*P2404,2)</f>
        <v>21.8</v>
      </c>
    </row>
    <row r="2405" spans="1:17" x14ac:dyDescent="0.2">
      <c r="A2405" s="460" t="s">
        <v>874</v>
      </c>
      <c r="B2405" s="275" t="s">
        <v>1188</v>
      </c>
      <c r="C2405" s="287">
        <f>F1643</f>
        <v>2.77</v>
      </c>
      <c r="D2405" s="307">
        <f>ROUNDUP(G1643/0.2,0)+1</f>
        <v>5</v>
      </c>
      <c r="E2405" s="288">
        <f t="shared" ref="E2405" si="4569">+ROUND(C2405*D2405,2)</f>
        <v>13.85</v>
      </c>
      <c r="F2405" s="287">
        <f>K1643</f>
        <v>3</v>
      </c>
      <c r="G2405" s="258">
        <f>ROUNDUP(L1643/0.2,0)</f>
        <v>9</v>
      </c>
      <c r="H2405" s="288">
        <f t="shared" ref="H2405" si="4570">+ROUND(F2405*G2405,2)</f>
        <v>27</v>
      </c>
      <c r="I2405" s="287">
        <f>O1643</f>
        <v>3.15</v>
      </c>
      <c r="J2405" s="258">
        <f>ROUNDUP(P1643/0.2,0)</f>
        <v>7</v>
      </c>
      <c r="K2405" s="288">
        <f t="shared" ref="K2405" si="4571">+ROUND(I2405*J2405,2)</f>
        <v>22.05</v>
      </c>
      <c r="L2405" s="287">
        <f>S1643</f>
        <v>3.19</v>
      </c>
      <c r="M2405" s="258">
        <f>ROUNDUP(T1643/0.2,0)+1</f>
        <v>5</v>
      </c>
      <c r="N2405" s="288">
        <f t="shared" ref="N2405" si="4572">+ROUND(L2405*M2405,2)</f>
        <v>15.95</v>
      </c>
      <c r="O2405" s="287"/>
      <c r="P2405" s="258"/>
      <c r="Q2405" s="288"/>
    </row>
    <row r="2406" spans="1:17" x14ac:dyDescent="0.2">
      <c r="A2406" s="459"/>
      <c r="B2406" s="275" t="s">
        <v>539</v>
      </c>
      <c r="C2406" s="287"/>
      <c r="D2406" s="307"/>
      <c r="E2406" s="288"/>
      <c r="F2406" s="287"/>
      <c r="G2406" s="258"/>
      <c r="H2406" s="288"/>
      <c r="I2406" s="287"/>
      <c r="J2406" s="258"/>
      <c r="K2406" s="288"/>
      <c r="L2406" s="287"/>
      <c r="M2406" s="258"/>
      <c r="N2406" s="288"/>
      <c r="O2406" s="287">
        <f>C1644</f>
        <v>5.45</v>
      </c>
      <c r="P2406" s="258">
        <f>ROUNDUP(D1644/0.2,0)*4</f>
        <v>4</v>
      </c>
      <c r="Q2406" s="288">
        <f t="shared" ref="Q2406" si="4573">+ROUND(O2406*P2406,2)</f>
        <v>21.8</v>
      </c>
    </row>
    <row r="2407" spans="1:17" x14ac:dyDescent="0.2">
      <c r="A2407" s="460" t="s">
        <v>875</v>
      </c>
      <c r="B2407" s="275" t="s">
        <v>1189</v>
      </c>
      <c r="C2407" s="287">
        <f>F1645</f>
        <v>2.77</v>
      </c>
      <c r="D2407" s="307">
        <f>ROUNDUP(G1645/0.2,0)+1</f>
        <v>5</v>
      </c>
      <c r="E2407" s="288">
        <f t="shared" ref="E2407" si="4574">+ROUND(C2407*D2407,2)</f>
        <v>13.85</v>
      </c>
      <c r="F2407" s="287">
        <f>K1645</f>
        <v>3</v>
      </c>
      <c r="G2407" s="258">
        <f>ROUNDUP(L1645/0.2,0)</f>
        <v>9</v>
      </c>
      <c r="H2407" s="288">
        <f t="shared" ref="H2407" si="4575">+ROUND(F2407*G2407,2)</f>
        <v>27</v>
      </c>
      <c r="I2407" s="287">
        <f>O1645</f>
        <v>3.15</v>
      </c>
      <c r="J2407" s="258">
        <f>ROUNDUP(P1645/0.2,0)</f>
        <v>7</v>
      </c>
      <c r="K2407" s="288">
        <f t="shared" ref="K2407" si="4576">+ROUND(I2407*J2407,2)</f>
        <v>22.05</v>
      </c>
      <c r="L2407" s="287">
        <f>S1645</f>
        <v>3.19</v>
      </c>
      <c r="M2407" s="258">
        <f>ROUNDUP(T1645/0.2,0)+1</f>
        <v>5</v>
      </c>
      <c r="N2407" s="288">
        <f t="shared" ref="N2407" si="4577">+ROUND(L2407*M2407,2)</f>
        <v>15.95</v>
      </c>
      <c r="O2407" s="287"/>
      <c r="P2407" s="258"/>
      <c r="Q2407" s="288"/>
    </row>
    <row r="2408" spans="1:17" x14ac:dyDescent="0.2">
      <c r="A2408" s="459"/>
      <c r="B2408" s="275" t="s">
        <v>540</v>
      </c>
      <c r="C2408" s="287"/>
      <c r="D2408" s="307"/>
      <c r="E2408" s="288"/>
      <c r="F2408" s="287"/>
      <c r="G2408" s="258"/>
      <c r="H2408" s="288"/>
      <c r="I2408" s="287"/>
      <c r="J2408" s="258"/>
      <c r="K2408" s="288"/>
      <c r="L2408" s="287"/>
      <c r="M2408" s="258"/>
      <c r="N2408" s="288"/>
      <c r="O2408" s="287">
        <f>C1646</f>
        <v>5.45</v>
      </c>
      <c r="P2408" s="258">
        <f>ROUNDUP(D1646/0.2,0)*4</f>
        <v>4</v>
      </c>
      <c r="Q2408" s="288">
        <f t="shared" ref="Q2408" si="4578">+ROUND(O2408*P2408,2)</f>
        <v>21.8</v>
      </c>
    </row>
    <row r="2409" spans="1:17" x14ac:dyDescent="0.2">
      <c r="A2409" s="460" t="s">
        <v>876</v>
      </c>
      <c r="B2409" s="275" t="s">
        <v>1190</v>
      </c>
      <c r="C2409" s="287">
        <f>F1647</f>
        <v>2.87</v>
      </c>
      <c r="D2409" s="307">
        <f>ROUNDUP(G1647/0.2,0)+1</f>
        <v>5</v>
      </c>
      <c r="E2409" s="288">
        <f t="shared" ref="E2409" si="4579">+ROUND(C2409*D2409,2)</f>
        <v>14.35</v>
      </c>
      <c r="F2409" s="287">
        <f>K1647</f>
        <v>3</v>
      </c>
      <c r="G2409" s="258">
        <f>ROUNDUP(L1647/0.2,0)</f>
        <v>9</v>
      </c>
      <c r="H2409" s="288">
        <f t="shared" ref="H2409" si="4580">+ROUND(F2409*G2409,2)</f>
        <v>27</v>
      </c>
      <c r="I2409" s="287">
        <f>O1647</f>
        <v>3.08</v>
      </c>
      <c r="J2409" s="258">
        <f>ROUNDUP(P1647/0.2,0)</f>
        <v>7</v>
      </c>
      <c r="K2409" s="288">
        <f t="shared" ref="K2409" si="4581">+ROUND(I2409*J2409,2)</f>
        <v>21.56</v>
      </c>
      <c r="L2409" s="287">
        <f>S1647</f>
        <v>3.17</v>
      </c>
      <c r="M2409" s="258">
        <f>ROUNDUP(T1647/0.2,0)+1</f>
        <v>5</v>
      </c>
      <c r="N2409" s="288">
        <f t="shared" ref="N2409" si="4582">+ROUND(L2409*M2409,2)</f>
        <v>15.85</v>
      </c>
      <c r="O2409" s="287"/>
      <c r="P2409" s="258"/>
      <c r="Q2409" s="288"/>
    </row>
    <row r="2410" spans="1:17" x14ac:dyDescent="0.2">
      <c r="A2410" s="459"/>
      <c r="B2410" s="275" t="s">
        <v>541</v>
      </c>
      <c r="C2410" s="287"/>
      <c r="D2410" s="307"/>
      <c r="E2410" s="288"/>
      <c r="F2410" s="287"/>
      <c r="G2410" s="258"/>
      <c r="H2410" s="288"/>
      <c r="I2410" s="287"/>
      <c r="J2410" s="258"/>
      <c r="K2410" s="288"/>
      <c r="L2410" s="287"/>
      <c r="M2410" s="258"/>
      <c r="N2410" s="288"/>
      <c r="O2410" s="287">
        <f>C1648</f>
        <v>5.27</v>
      </c>
      <c r="P2410" s="258">
        <f>ROUNDUP(D1648/0.2,0)*4</f>
        <v>4</v>
      </c>
      <c r="Q2410" s="288">
        <f t="shared" ref="Q2410" si="4583">+ROUND(O2410*P2410,2)</f>
        <v>21.08</v>
      </c>
    </row>
    <row r="2411" spans="1:17" x14ac:dyDescent="0.2">
      <c r="A2411" s="460" t="s">
        <v>877</v>
      </c>
      <c r="B2411" s="275" t="s">
        <v>1191</v>
      </c>
      <c r="C2411" s="287">
        <f>F1649</f>
        <v>3.03</v>
      </c>
      <c r="D2411" s="307">
        <f>ROUNDUP(G1649/0.2,0)+1</f>
        <v>5</v>
      </c>
      <c r="E2411" s="288">
        <f t="shared" ref="E2411" si="4584">+ROUND(C2411*D2411,2)</f>
        <v>15.15</v>
      </c>
      <c r="F2411" s="287">
        <f>K1649</f>
        <v>3.01</v>
      </c>
      <c r="G2411" s="258">
        <f>ROUNDUP(L1649/0.2,0)</f>
        <v>9</v>
      </c>
      <c r="H2411" s="288">
        <f t="shared" ref="H2411" si="4585">+ROUND(F2411*G2411,2)</f>
        <v>27.09</v>
      </c>
      <c r="I2411" s="287">
        <f>O1649</f>
        <v>3</v>
      </c>
      <c r="J2411" s="258">
        <f>ROUNDUP(P1649/0.2,0)</f>
        <v>7</v>
      </c>
      <c r="K2411" s="288">
        <f t="shared" ref="K2411" si="4586">+ROUND(I2411*J2411,2)</f>
        <v>21</v>
      </c>
      <c r="L2411" s="287">
        <f>S1649</f>
        <v>3</v>
      </c>
      <c r="M2411" s="258">
        <f>ROUNDUP(T1649/0.2,0)+1</f>
        <v>5</v>
      </c>
      <c r="N2411" s="288">
        <f t="shared" ref="N2411" si="4587">+ROUND(L2411*M2411,2)</f>
        <v>15</v>
      </c>
      <c r="O2411" s="287"/>
      <c r="P2411" s="258"/>
      <c r="Q2411" s="288"/>
    </row>
    <row r="2412" spans="1:17" x14ac:dyDescent="0.2">
      <c r="A2412" s="459"/>
      <c r="B2412" s="275" t="s">
        <v>542</v>
      </c>
      <c r="C2412" s="287"/>
      <c r="D2412" s="307"/>
      <c r="E2412" s="288"/>
      <c r="F2412" s="287"/>
      <c r="G2412" s="258"/>
      <c r="H2412" s="288"/>
      <c r="I2412" s="287"/>
      <c r="J2412" s="258"/>
      <c r="K2412" s="288"/>
      <c r="L2412" s="287"/>
      <c r="M2412" s="258"/>
      <c r="N2412" s="288"/>
      <c r="O2412" s="287">
        <f>C1650</f>
        <v>5</v>
      </c>
      <c r="P2412" s="258">
        <f>ROUNDUP(D1650/0.2,0)*4</f>
        <v>4</v>
      </c>
      <c r="Q2412" s="288">
        <f t="shared" ref="Q2412" si="4588">+ROUND(O2412*P2412,2)</f>
        <v>20</v>
      </c>
    </row>
    <row r="2413" spans="1:17" x14ac:dyDescent="0.2">
      <c r="A2413" s="460" t="s">
        <v>878</v>
      </c>
      <c r="B2413" s="275" t="s">
        <v>1192</v>
      </c>
      <c r="C2413" s="287">
        <f>F1651</f>
        <v>3</v>
      </c>
      <c r="D2413" s="307">
        <f>ROUNDUP(G1651/0.2,0)+1</f>
        <v>5</v>
      </c>
      <c r="E2413" s="288">
        <f t="shared" ref="E2413" si="4589">+ROUND(C2413*D2413,2)</f>
        <v>15</v>
      </c>
      <c r="F2413" s="287">
        <f>K1651</f>
        <v>3</v>
      </c>
      <c r="G2413" s="258">
        <f>ROUNDUP(L1651/0.2,0)</f>
        <v>9</v>
      </c>
      <c r="H2413" s="288">
        <f t="shared" ref="H2413" si="4590">+ROUND(F2413*G2413,2)</f>
        <v>27</v>
      </c>
      <c r="I2413" s="287">
        <f>O1651</f>
        <v>3</v>
      </c>
      <c r="J2413" s="258">
        <f>ROUNDUP(P1651/0.2,0)</f>
        <v>7</v>
      </c>
      <c r="K2413" s="288">
        <f t="shared" ref="K2413" si="4591">+ROUND(I2413*J2413,2)</f>
        <v>21</v>
      </c>
      <c r="L2413" s="287">
        <f>S1651</f>
        <v>3</v>
      </c>
      <c r="M2413" s="258">
        <f>ROUNDUP(T1651/0.2,0)+1</f>
        <v>5</v>
      </c>
      <c r="N2413" s="288">
        <f t="shared" ref="N2413" si="4592">+ROUND(L2413*M2413,2)</f>
        <v>15</v>
      </c>
      <c r="O2413" s="287"/>
      <c r="P2413" s="258"/>
      <c r="Q2413" s="288"/>
    </row>
    <row r="2414" spans="1:17" x14ac:dyDescent="0.2">
      <c r="A2414" s="459"/>
      <c r="B2414" s="275" t="s">
        <v>543</v>
      </c>
      <c r="C2414" s="287"/>
      <c r="D2414" s="307"/>
      <c r="E2414" s="288"/>
      <c r="F2414" s="287"/>
      <c r="G2414" s="258"/>
      <c r="H2414" s="288"/>
      <c r="I2414" s="287"/>
      <c r="J2414" s="258"/>
      <c r="K2414" s="288"/>
      <c r="L2414" s="287"/>
      <c r="M2414" s="258"/>
      <c r="N2414" s="288"/>
      <c r="O2414" s="287">
        <f>C1652</f>
        <v>5</v>
      </c>
      <c r="P2414" s="258">
        <f>ROUNDUP(D1652/0.2,0)*4</f>
        <v>4</v>
      </c>
      <c r="Q2414" s="288">
        <f t="shared" ref="Q2414" si="4593">+ROUND(O2414*P2414,2)</f>
        <v>20</v>
      </c>
    </row>
    <row r="2415" spans="1:17" x14ac:dyDescent="0.2">
      <c r="A2415" s="460" t="s">
        <v>879</v>
      </c>
      <c r="B2415" s="275" t="s">
        <v>1193</v>
      </c>
      <c r="C2415" s="287">
        <f>F1653</f>
        <v>3</v>
      </c>
      <c r="D2415" s="307">
        <f>ROUNDUP(G1653/0.2,0)+1</f>
        <v>5</v>
      </c>
      <c r="E2415" s="288">
        <f t="shared" ref="E2415" si="4594">+ROUND(C2415*D2415,2)</f>
        <v>15</v>
      </c>
      <c r="F2415" s="287">
        <f>K1653</f>
        <v>3</v>
      </c>
      <c r="G2415" s="258">
        <f>ROUNDUP(L1653/0.2,0)</f>
        <v>9</v>
      </c>
      <c r="H2415" s="288">
        <f t="shared" ref="H2415" si="4595">+ROUND(F2415*G2415,2)</f>
        <v>27</v>
      </c>
      <c r="I2415" s="287">
        <f>O1653</f>
        <v>3</v>
      </c>
      <c r="J2415" s="258">
        <f>ROUNDUP(P1653/0.2,0)</f>
        <v>7</v>
      </c>
      <c r="K2415" s="288">
        <f t="shared" ref="K2415" si="4596">+ROUND(I2415*J2415,2)</f>
        <v>21</v>
      </c>
      <c r="L2415" s="287">
        <f>S1653</f>
        <v>3</v>
      </c>
      <c r="M2415" s="258">
        <f>ROUNDUP(T1653/0.2,0)+1</f>
        <v>5</v>
      </c>
      <c r="N2415" s="288">
        <f t="shared" ref="N2415" si="4597">+ROUND(L2415*M2415,2)</f>
        <v>15</v>
      </c>
      <c r="O2415" s="287"/>
      <c r="P2415" s="258"/>
      <c r="Q2415" s="288"/>
    </row>
    <row r="2416" spans="1:17" x14ac:dyDescent="0.2">
      <c r="A2416" s="459"/>
      <c r="B2416" s="275" t="s">
        <v>544</v>
      </c>
      <c r="C2416" s="287"/>
      <c r="D2416" s="307"/>
      <c r="E2416" s="288"/>
      <c r="F2416" s="287"/>
      <c r="G2416" s="258"/>
      <c r="H2416" s="288"/>
      <c r="I2416" s="287"/>
      <c r="J2416" s="258"/>
      <c r="K2416" s="288"/>
      <c r="L2416" s="287"/>
      <c r="M2416" s="258"/>
      <c r="N2416" s="288"/>
      <c r="O2416" s="287">
        <f>C1654</f>
        <v>5</v>
      </c>
      <c r="P2416" s="258">
        <f>ROUNDUP(D1654/0.2,0)*4</f>
        <v>4</v>
      </c>
      <c r="Q2416" s="288">
        <f t="shared" ref="Q2416" si="4598">+ROUND(O2416*P2416,2)</f>
        <v>20</v>
      </c>
    </row>
    <row r="2417" spans="1:17" x14ac:dyDescent="0.2">
      <c r="A2417" s="460" t="s">
        <v>880</v>
      </c>
      <c r="B2417" s="275" t="s">
        <v>1194</v>
      </c>
      <c r="C2417" s="287">
        <f>F1655</f>
        <v>3</v>
      </c>
      <c r="D2417" s="307">
        <f>ROUNDUP(G1655/0.2,0)+1</f>
        <v>5</v>
      </c>
      <c r="E2417" s="288">
        <f t="shared" ref="E2417" si="4599">+ROUND(C2417*D2417,2)</f>
        <v>15</v>
      </c>
      <c r="F2417" s="287">
        <f>K1655</f>
        <v>3</v>
      </c>
      <c r="G2417" s="258">
        <f>ROUNDUP(L1655/0.2,0)</f>
        <v>5</v>
      </c>
      <c r="H2417" s="288">
        <f t="shared" ref="H2417" si="4600">+ROUND(F2417*G2417,2)</f>
        <v>15</v>
      </c>
      <c r="I2417" s="287">
        <f>O1655</f>
        <v>3</v>
      </c>
      <c r="J2417" s="258">
        <f>ROUNDUP(P1655/0.2,0)</f>
        <v>5</v>
      </c>
      <c r="K2417" s="288">
        <f t="shared" ref="K2417" si="4601">+ROUND(I2417*J2417,2)</f>
        <v>15</v>
      </c>
      <c r="L2417" s="287">
        <f>S1655</f>
        <v>3</v>
      </c>
      <c r="M2417" s="258">
        <f>ROUNDUP(T1655/0.2,0)+1</f>
        <v>5</v>
      </c>
      <c r="N2417" s="288">
        <f t="shared" ref="N2417" si="4602">+ROUND(L2417*M2417,2)</f>
        <v>15</v>
      </c>
      <c r="O2417" s="287"/>
      <c r="P2417" s="258"/>
      <c r="Q2417" s="288"/>
    </row>
    <row r="2418" spans="1:17" x14ac:dyDescent="0.2">
      <c r="A2418" s="459"/>
      <c r="B2418" s="275" t="s">
        <v>545</v>
      </c>
      <c r="C2418" s="287"/>
      <c r="D2418" s="307"/>
      <c r="E2418" s="288"/>
      <c r="F2418" s="287"/>
      <c r="G2418" s="258"/>
      <c r="H2418" s="288"/>
      <c r="I2418" s="287"/>
      <c r="J2418" s="258"/>
      <c r="K2418" s="288"/>
      <c r="L2418" s="287"/>
      <c r="M2418" s="258"/>
      <c r="N2418" s="288"/>
      <c r="O2418" s="287">
        <f>C1656</f>
        <v>5</v>
      </c>
      <c r="P2418" s="258">
        <f>ROUNDUP(D1656/0.2,0)*4</f>
        <v>4</v>
      </c>
      <c r="Q2418" s="288">
        <f t="shared" ref="Q2418" si="4603">+ROUND(O2418*P2418,2)</f>
        <v>20</v>
      </c>
    </row>
    <row r="2419" spans="1:17" x14ac:dyDescent="0.2">
      <c r="A2419" s="460" t="s">
        <v>881</v>
      </c>
      <c r="B2419" s="275" t="s">
        <v>1195</v>
      </c>
      <c r="C2419" s="287">
        <f>F1657</f>
        <v>3.01</v>
      </c>
      <c r="D2419" s="307">
        <f>ROUNDUP(G1657/0.2,0)+1</f>
        <v>5</v>
      </c>
      <c r="E2419" s="288">
        <f t="shared" ref="E2419" si="4604">+ROUND(C2419*D2419,2)</f>
        <v>15.05</v>
      </c>
      <c r="F2419" s="287">
        <f>K1657</f>
        <v>3.01</v>
      </c>
      <c r="G2419" s="258">
        <f>ROUNDUP(L1657/0.2,0)</f>
        <v>5</v>
      </c>
      <c r="H2419" s="288">
        <f t="shared" ref="H2419" si="4605">+ROUND(F2419*G2419,2)</f>
        <v>15.05</v>
      </c>
      <c r="I2419" s="287">
        <f>O1657</f>
        <v>3</v>
      </c>
      <c r="J2419" s="258">
        <f>ROUNDUP(P1657/0.2,0)</f>
        <v>5</v>
      </c>
      <c r="K2419" s="288">
        <f t="shared" ref="K2419" si="4606">+ROUND(I2419*J2419,2)</f>
        <v>15</v>
      </c>
      <c r="L2419" s="287">
        <f>S1657</f>
        <v>3</v>
      </c>
      <c r="M2419" s="258">
        <f>ROUNDUP(T1657/0.2,0)+1</f>
        <v>5</v>
      </c>
      <c r="N2419" s="288">
        <f t="shared" ref="N2419" si="4607">+ROUND(L2419*M2419,2)</f>
        <v>15</v>
      </c>
      <c r="O2419" s="287"/>
      <c r="P2419" s="258"/>
      <c r="Q2419" s="288"/>
    </row>
    <row r="2420" spans="1:17" x14ac:dyDescent="0.2">
      <c r="A2420" s="459"/>
      <c r="B2420" s="275" t="s">
        <v>546</v>
      </c>
      <c r="C2420" s="287"/>
      <c r="D2420" s="307"/>
      <c r="E2420" s="288"/>
      <c r="F2420" s="287"/>
      <c r="G2420" s="258"/>
      <c r="H2420" s="288"/>
      <c r="I2420" s="287"/>
      <c r="J2420" s="258"/>
      <c r="K2420" s="288"/>
      <c r="L2420" s="287"/>
      <c r="M2420" s="258"/>
      <c r="N2420" s="288"/>
      <c r="O2420" s="287">
        <f>C1658</f>
        <v>5</v>
      </c>
      <c r="P2420" s="258">
        <f>ROUNDUP(D1658/0.2,0)*4</f>
        <v>4</v>
      </c>
      <c r="Q2420" s="288">
        <f t="shared" ref="Q2420" si="4608">+ROUND(O2420*P2420,2)</f>
        <v>20</v>
      </c>
    </row>
    <row r="2421" spans="1:17" x14ac:dyDescent="0.2">
      <c r="A2421" s="460" t="s">
        <v>882</v>
      </c>
      <c r="B2421" s="275" t="s">
        <v>1196</v>
      </c>
      <c r="C2421" s="287">
        <f>F1659</f>
        <v>3.06</v>
      </c>
      <c r="D2421" s="307">
        <f>ROUNDUP(G1659/0.2,0)+1</f>
        <v>5</v>
      </c>
      <c r="E2421" s="288">
        <f t="shared" ref="E2421" si="4609">+ROUND(C2421*D2421,2)</f>
        <v>15.3</v>
      </c>
      <c r="F2421" s="287">
        <f>K1659</f>
        <v>3.03</v>
      </c>
      <c r="G2421" s="258">
        <f>ROUNDUP(L1659/0.2,0)</f>
        <v>5</v>
      </c>
      <c r="H2421" s="288">
        <f t="shared" ref="H2421" si="4610">+ROUND(F2421*G2421,2)</f>
        <v>15.15</v>
      </c>
      <c r="I2421" s="287">
        <f>O1659</f>
        <v>2.98</v>
      </c>
      <c r="J2421" s="258">
        <f>ROUNDUP(P1659/0.2,0)</f>
        <v>5</v>
      </c>
      <c r="K2421" s="288">
        <f t="shared" ref="K2421" si="4611">+ROUND(I2421*J2421,2)</f>
        <v>14.9</v>
      </c>
      <c r="L2421" s="287">
        <f>S1659</f>
        <v>2.97</v>
      </c>
      <c r="M2421" s="258">
        <f>ROUNDUP(T1659/0.2,0)+1</f>
        <v>5</v>
      </c>
      <c r="N2421" s="288">
        <f t="shared" ref="N2421" si="4612">+ROUND(L2421*M2421,2)</f>
        <v>14.85</v>
      </c>
      <c r="O2421" s="287"/>
      <c r="P2421" s="258"/>
      <c r="Q2421" s="288"/>
    </row>
    <row r="2422" spans="1:17" x14ac:dyDescent="0.2">
      <c r="A2422" s="459"/>
      <c r="B2422" s="275" t="s">
        <v>547</v>
      </c>
      <c r="C2422" s="287"/>
      <c r="D2422" s="307"/>
      <c r="E2422" s="288"/>
      <c r="F2422" s="287"/>
      <c r="G2422" s="258"/>
      <c r="H2422" s="288"/>
      <c r="I2422" s="287"/>
      <c r="J2422" s="258"/>
      <c r="K2422" s="288"/>
      <c r="L2422" s="287"/>
      <c r="M2422" s="258"/>
      <c r="N2422" s="288"/>
      <c r="O2422" s="287">
        <f>C1660</f>
        <v>5</v>
      </c>
      <c r="P2422" s="258">
        <f>ROUNDUP(D1660/0.2,0)*4</f>
        <v>4</v>
      </c>
      <c r="Q2422" s="288">
        <f t="shared" ref="Q2422" si="4613">+ROUND(O2422*P2422,2)</f>
        <v>20</v>
      </c>
    </row>
    <row r="2423" spans="1:17" x14ac:dyDescent="0.2">
      <c r="A2423" s="460" t="s">
        <v>883</v>
      </c>
      <c r="B2423" s="275" t="s">
        <v>1197</v>
      </c>
      <c r="C2423" s="287">
        <f>F1661</f>
        <v>3.06</v>
      </c>
      <c r="D2423" s="307">
        <f>ROUNDUP(G1661/0.2,0)+1</f>
        <v>5</v>
      </c>
      <c r="E2423" s="288">
        <f t="shared" ref="E2423" si="4614">+ROUND(C2423*D2423,2)</f>
        <v>15.3</v>
      </c>
      <c r="F2423" s="287">
        <f>K1661</f>
        <v>3.03</v>
      </c>
      <c r="G2423" s="258">
        <f>ROUNDUP(L1661/0.2,0)</f>
        <v>5</v>
      </c>
      <c r="H2423" s="288">
        <f t="shared" ref="H2423" si="4615">+ROUND(F2423*G2423,2)</f>
        <v>15.15</v>
      </c>
      <c r="I2423" s="287">
        <f>O1661</f>
        <v>3</v>
      </c>
      <c r="J2423" s="258">
        <f>ROUNDUP(P1661/0.2,0)</f>
        <v>5</v>
      </c>
      <c r="K2423" s="288">
        <f t="shared" ref="K2423" si="4616">+ROUND(I2423*J2423,2)</f>
        <v>15</v>
      </c>
      <c r="L2423" s="287">
        <f>S1661</f>
        <v>2.97</v>
      </c>
      <c r="M2423" s="258">
        <f>ROUNDUP(T1661/0.2,0)+1</f>
        <v>5</v>
      </c>
      <c r="N2423" s="288">
        <f t="shared" ref="N2423" si="4617">+ROUND(L2423*M2423,2)</f>
        <v>14.85</v>
      </c>
      <c r="O2423" s="287"/>
      <c r="P2423" s="258"/>
      <c r="Q2423" s="288"/>
    </row>
    <row r="2424" spans="1:17" x14ac:dyDescent="0.2">
      <c r="A2424" s="459"/>
      <c r="B2424" s="275" t="s">
        <v>548</v>
      </c>
      <c r="C2424" s="287"/>
      <c r="D2424" s="307"/>
      <c r="E2424" s="288"/>
      <c r="F2424" s="287"/>
      <c r="G2424" s="258"/>
      <c r="H2424" s="288"/>
      <c r="I2424" s="287"/>
      <c r="J2424" s="258"/>
      <c r="K2424" s="288"/>
      <c r="L2424" s="287"/>
      <c r="M2424" s="258"/>
      <c r="N2424" s="288"/>
      <c r="O2424" s="287">
        <f>C1662</f>
        <v>5</v>
      </c>
      <c r="P2424" s="258">
        <f>ROUNDUP(D1662/0.2,0)*4</f>
        <v>4</v>
      </c>
      <c r="Q2424" s="288">
        <f t="shared" ref="Q2424" si="4618">+ROUND(O2424*P2424,2)</f>
        <v>20</v>
      </c>
    </row>
    <row r="2425" spans="1:17" x14ac:dyDescent="0.2">
      <c r="A2425" s="460" t="s">
        <v>884</v>
      </c>
      <c r="B2425" s="275" t="s">
        <v>1198</v>
      </c>
      <c r="C2425" s="287">
        <f>F1663</f>
        <v>3.06</v>
      </c>
      <c r="D2425" s="307">
        <f>ROUNDUP(G1663/0.2,0)+1</f>
        <v>5</v>
      </c>
      <c r="E2425" s="288">
        <f t="shared" ref="E2425" si="4619">+ROUND(C2425*D2425,2)</f>
        <v>15.3</v>
      </c>
      <c r="F2425" s="287">
        <f>K1663</f>
        <v>3.03</v>
      </c>
      <c r="G2425" s="258">
        <f>ROUNDUP(L1663/0.2,0)</f>
        <v>5</v>
      </c>
      <c r="H2425" s="288">
        <f t="shared" ref="H2425" si="4620">+ROUND(F2425*G2425,2)</f>
        <v>15.15</v>
      </c>
      <c r="I2425" s="287">
        <f>O1663</f>
        <v>3</v>
      </c>
      <c r="J2425" s="258">
        <f>ROUNDUP(P1663/0.2,0)</f>
        <v>5</v>
      </c>
      <c r="K2425" s="288">
        <f t="shared" ref="K2425" si="4621">+ROUND(I2425*J2425,2)</f>
        <v>15</v>
      </c>
      <c r="L2425" s="287">
        <f>S1663</f>
        <v>2.97</v>
      </c>
      <c r="M2425" s="258">
        <f>ROUNDUP(T1663/0.2,0)+1</f>
        <v>5</v>
      </c>
      <c r="N2425" s="288">
        <f t="shared" ref="N2425" si="4622">+ROUND(L2425*M2425,2)</f>
        <v>14.85</v>
      </c>
      <c r="O2425" s="287"/>
      <c r="P2425" s="258"/>
      <c r="Q2425" s="288"/>
    </row>
    <row r="2426" spans="1:17" x14ac:dyDescent="0.2">
      <c r="A2426" s="459"/>
      <c r="B2426" s="275" t="s">
        <v>549</v>
      </c>
      <c r="C2426" s="287"/>
      <c r="D2426" s="307"/>
      <c r="E2426" s="288"/>
      <c r="F2426" s="287"/>
      <c r="G2426" s="258"/>
      <c r="H2426" s="288"/>
      <c r="I2426" s="287"/>
      <c r="J2426" s="258"/>
      <c r="K2426" s="288"/>
      <c r="L2426" s="287"/>
      <c r="M2426" s="258"/>
      <c r="N2426" s="288"/>
      <c r="O2426" s="287">
        <f>C1664</f>
        <v>5</v>
      </c>
      <c r="P2426" s="258">
        <f>ROUNDUP(D1664/0.2,0)*4</f>
        <v>4</v>
      </c>
      <c r="Q2426" s="288">
        <f t="shared" ref="Q2426" si="4623">+ROUND(O2426*P2426,2)</f>
        <v>20</v>
      </c>
    </row>
    <row r="2427" spans="1:17" x14ac:dyDescent="0.2">
      <c r="A2427" s="460" t="s">
        <v>885</v>
      </c>
      <c r="B2427" s="275" t="s">
        <v>1199</v>
      </c>
      <c r="C2427" s="287">
        <f>F1665</f>
        <v>3.06</v>
      </c>
      <c r="D2427" s="307">
        <f>ROUNDUP(G1665/0.2,0)+1</f>
        <v>5</v>
      </c>
      <c r="E2427" s="288">
        <f t="shared" ref="E2427" si="4624">+ROUND(C2427*D2427,2)</f>
        <v>15.3</v>
      </c>
      <c r="F2427" s="287">
        <f>K1665</f>
        <v>3.03</v>
      </c>
      <c r="G2427" s="258">
        <f>ROUNDUP(L1665/0.2,0)</f>
        <v>5</v>
      </c>
      <c r="H2427" s="288">
        <f t="shared" ref="H2427" si="4625">+ROUND(F2427*G2427,2)</f>
        <v>15.15</v>
      </c>
      <c r="I2427" s="287">
        <f>O1665</f>
        <v>3</v>
      </c>
      <c r="J2427" s="258">
        <f>ROUNDUP(P1665/0.2,0)</f>
        <v>5</v>
      </c>
      <c r="K2427" s="288">
        <f t="shared" ref="K2427" si="4626">+ROUND(I2427*J2427,2)</f>
        <v>15</v>
      </c>
      <c r="L2427" s="287">
        <f>S1665</f>
        <v>2.97</v>
      </c>
      <c r="M2427" s="258">
        <f>ROUNDUP(T1665/0.2,0)+1</f>
        <v>5</v>
      </c>
      <c r="N2427" s="288">
        <f t="shared" ref="N2427" si="4627">+ROUND(L2427*M2427,2)</f>
        <v>14.85</v>
      </c>
      <c r="O2427" s="287"/>
      <c r="P2427" s="258"/>
      <c r="Q2427" s="288"/>
    </row>
    <row r="2428" spans="1:17" x14ac:dyDescent="0.2">
      <c r="A2428" s="459"/>
      <c r="B2428" s="275" t="s">
        <v>550</v>
      </c>
      <c r="C2428" s="287"/>
      <c r="D2428" s="307"/>
      <c r="E2428" s="288"/>
      <c r="F2428" s="287"/>
      <c r="G2428" s="258"/>
      <c r="H2428" s="288"/>
      <c r="I2428" s="287"/>
      <c r="J2428" s="258"/>
      <c r="K2428" s="288"/>
      <c r="L2428" s="287"/>
      <c r="M2428" s="258"/>
      <c r="N2428" s="288"/>
      <c r="O2428" s="287">
        <f>C1666</f>
        <v>5</v>
      </c>
      <c r="P2428" s="258">
        <f>ROUNDUP(D1666/0.2,0)*4</f>
        <v>4</v>
      </c>
      <c r="Q2428" s="288">
        <f t="shared" ref="Q2428" si="4628">+ROUND(O2428*P2428,2)</f>
        <v>20</v>
      </c>
    </row>
    <row r="2429" spans="1:17" x14ac:dyDescent="0.2">
      <c r="A2429" s="460" t="s">
        <v>886</v>
      </c>
      <c r="B2429" s="275" t="s">
        <v>1200</v>
      </c>
      <c r="C2429" s="287">
        <f>F1667</f>
        <v>3</v>
      </c>
      <c r="D2429" s="307">
        <f>ROUNDUP(G1667/0.2,0)+1</f>
        <v>5</v>
      </c>
      <c r="E2429" s="288">
        <f t="shared" ref="E2429" si="4629">+ROUND(C2429*D2429,2)</f>
        <v>15</v>
      </c>
      <c r="F2429" s="287">
        <f>K1667</f>
        <v>3.01</v>
      </c>
      <c r="G2429" s="258">
        <f>ROUNDUP(L1667/0.2,0)</f>
        <v>5</v>
      </c>
      <c r="H2429" s="288">
        <f t="shared" ref="H2429" si="4630">+ROUND(F2429*G2429,2)</f>
        <v>15.05</v>
      </c>
      <c r="I2429" s="287">
        <f>O1667</f>
        <v>3</v>
      </c>
      <c r="J2429" s="258">
        <f>ROUNDUP(P1667/0.2,0)</f>
        <v>5</v>
      </c>
      <c r="K2429" s="288">
        <f t="shared" ref="K2429" si="4631">+ROUND(I2429*J2429,2)</f>
        <v>15</v>
      </c>
      <c r="L2429" s="287">
        <f>S1667</f>
        <v>3</v>
      </c>
      <c r="M2429" s="258">
        <f>ROUNDUP(T1667/0.2,0)+1</f>
        <v>5</v>
      </c>
      <c r="N2429" s="288">
        <f t="shared" ref="N2429" si="4632">+ROUND(L2429*M2429,2)</f>
        <v>15</v>
      </c>
      <c r="O2429" s="287"/>
      <c r="P2429" s="258"/>
      <c r="Q2429" s="288"/>
    </row>
    <row r="2430" spans="1:17" x14ac:dyDescent="0.2">
      <c r="A2430" s="459"/>
      <c r="B2430" s="275" t="s">
        <v>551</v>
      </c>
      <c r="C2430" s="287"/>
      <c r="D2430" s="307"/>
      <c r="E2430" s="288"/>
      <c r="F2430" s="287"/>
      <c r="G2430" s="258"/>
      <c r="H2430" s="288"/>
      <c r="I2430" s="287"/>
      <c r="J2430" s="258"/>
      <c r="K2430" s="288"/>
      <c r="L2430" s="287"/>
      <c r="M2430" s="258"/>
      <c r="N2430" s="288"/>
      <c r="O2430" s="287">
        <f>C1668</f>
        <v>5</v>
      </c>
      <c r="P2430" s="258">
        <f>ROUNDUP(D1668/0.2,0)*4</f>
        <v>4</v>
      </c>
      <c r="Q2430" s="288">
        <f t="shared" ref="Q2430" si="4633">+ROUND(O2430*P2430,2)</f>
        <v>20</v>
      </c>
    </row>
    <row r="2431" spans="1:17" x14ac:dyDescent="0.2">
      <c r="A2431" s="460" t="s">
        <v>887</v>
      </c>
      <c r="B2431" s="275" t="s">
        <v>1201</v>
      </c>
      <c r="C2431" s="287">
        <f>F1669</f>
        <v>3</v>
      </c>
      <c r="D2431" s="307">
        <f>ROUNDUP(G1669/0.2,0)+1</f>
        <v>5</v>
      </c>
      <c r="E2431" s="288">
        <f t="shared" ref="E2431" si="4634">+ROUND(C2431*D2431,2)</f>
        <v>15</v>
      </c>
      <c r="F2431" s="287">
        <f>K1669</f>
        <v>3</v>
      </c>
      <c r="G2431" s="258">
        <f>ROUNDUP(L1669/0.2,0)</f>
        <v>7</v>
      </c>
      <c r="H2431" s="288">
        <f t="shared" ref="H2431" si="4635">+ROUND(F2431*G2431,2)</f>
        <v>21</v>
      </c>
      <c r="I2431" s="287">
        <f>O1669</f>
        <v>3</v>
      </c>
      <c r="J2431" s="258">
        <f>ROUNDUP(P1669/0.2,0)</f>
        <v>7</v>
      </c>
      <c r="K2431" s="288">
        <f t="shared" ref="K2431" si="4636">+ROUND(I2431*J2431,2)</f>
        <v>21</v>
      </c>
      <c r="L2431" s="287">
        <f>S1669</f>
        <v>3</v>
      </c>
      <c r="M2431" s="258">
        <f>ROUNDUP(T1669/0.2,0)+1</f>
        <v>5</v>
      </c>
      <c r="N2431" s="288">
        <f t="shared" ref="N2431" si="4637">+ROUND(L2431*M2431,2)</f>
        <v>15</v>
      </c>
      <c r="O2431" s="287"/>
      <c r="P2431" s="258"/>
      <c r="Q2431" s="288"/>
    </row>
    <row r="2432" spans="1:17" x14ac:dyDescent="0.2">
      <c r="A2432" s="459"/>
      <c r="B2432" s="275" t="s">
        <v>552</v>
      </c>
      <c r="C2432" s="287"/>
      <c r="D2432" s="307"/>
      <c r="E2432" s="288"/>
      <c r="F2432" s="287"/>
      <c r="G2432" s="258"/>
      <c r="H2432" s="288"/>
      <c r="I2432" s="287"/>
      <c r="J2432" s="258"/>
      <c r="K2432" s="288"/>
      <c r="L2432" s="287"/>
      <c r="M2432" s="258"/>
      <c r="N2432" s="288"/>
      <c r="O2432" s="287">
        <f>C1670</f>
        <v>5</v>
      </c>
      <c r="P2432" s="258">
        <f>ROUNDUP(D1670/0.2,0)*4</f>
        <v>4</v>
      </c>
      <c r="Q2432" s="288">
        <f t="shared" ref="Q2432" si="4638">+ROUND(O2432*P2432,2)</f>
        <v>20</v>
      </c>
    </row>
    <row r="2433" spans="1:17" x14ac:dyDescent="0.2">
      <c r="A2433" s="460" t="s">
        <v>888</v>
      </c>
      <c r="B2433" s="275" t="s">
        <v>1202</v>
      </c>
      <c r="C2433" s="287">
        <f>F1671</f>
        <v>3</v>
      </c>
      <c r="D2433" s="307">
        <f>ROUNDUP(G1671/0.2,0)+1</f>
        <v>5</v>
      </c>
      <c r="E2433" s="288">
        <f t="shared" ref="E2433" si="4639">+ROUND(C2433*D2433,2)</f>
        <v>15</v>
      </c>
      <c r="F2433" s="287">
        <f>K1671</f>
        <v>3</v>
      </c>
      <c r="G2433" s="258">
        <f>ROUNDUP(L1671/0.2,0)</f>
        <v>7</v>
      </c>
      <c r="H2433" s="288">
        <f t="shared" ref="H2433" si="4640">+ROUND(F2433*G2433,2)</f>
        <v>21</v>
      </c>
      <c r="I2433" s="287">
        <f>O1671</f>
        <v>3</v>
      </c>
      <c r="J2433" s="258">
        <f>ROUNDUP(P1671/0.2,0)</f>
        <v>7</v>
      </c>
      <c r="K2433" s="288">
        <f t="shared" ref="K2433" si="4641">+ROUND(I2433*J2433,2)</f>
        <v>21</v>
      </c>
      <c r="L2433" s="287">
        <f>S1671</f>
        <v>3</v>
      </c>
      <c r="M2433" s="258">
        <f>ROUNDUP(T1671/0.2,0)+1</f>
        <v>5</v>
      </c>
      <c r="N2433" s="288">
        <f t="shared" ref="N2433" si="4642">+ROUND(L2433*M2433,2)</f>
        <v>15</v>
      </c>
      <c r="O2433" s="287"/>
      <c r="P2433" s="258"/>
      <c r="Q2433" s="288"/>
    </row>
    <row r="2434" spans="1:17" x14ac:dyDescent="0.2">
      <c r="A2434" s="459"/>
      <c r="B2434" s="275" t="s">
        <v>553</v>
      </c>
      <c r="C2434" s="287"/>
      <c r="D2434" s="307"/>
      <c r="E2434" s="288"/>
      <c r="F2434" s="287"/>
      <c r="G2434" s="258"/>
      <c r="H2434" s="288"/>
      <c r="I2434" s="287"/>
      <c r="J2434" s="258"/>
      <c r="K2434" s="288"/>
      <c r="L2434" s="287"/>
      <c r="M2434" s="258"/>
      <c r="N2434" s="288"/>
      <c r="O2434" s="287">
        <f>C1672</f>
        <v>5</v>
      </c>
      <c r="P2434" s="258">
        <f>ROUNDUP(D1672/0.2,0)*4</f>
        <v>4</v>
      </c>
      <c r="Q2434" s="288">
        <f t="shared" ref="Q2434" si="4643">+ROUND(O2434*P2434,2)</f>
        <v>20</v>
      </c>
    </row>
    <row r="2435" spans="1:17" x14ac:dyDescent="0.2">
      <c r="A2435" s="460" t="s">
        <v>889</v>
      </c>
      <c r="B2435" s="275" t="s">
        <v>1203</v>
      </c>
      <c r="C2435" s="287">
        <f>F1673</f>
        <v>2.96</v>
      </c>
      <c r="D2435" s="307">
        <f>ROUNDUP(G1673/0.2,0)+1</f>
        <v>5</v>
      </c>
      <c r="E2435" s="288">
        <f t="shared" ref="E2435" si="4644">+ROUND(C2435*D2435,2)</f>
        <v>14.8</v>
      </c>
      <c r="F2435" s="287">
        <f>K1673</f>
        <v>2.99</v>
      </c>
      <c r="G2435" s="258">
        <f>ROUNDUP(L1673/0.2,0)</f>
        <v>7</v>
      </c>
      <c r="H2435" s="288">
        <f t="shared" ref="H2435" si="4645">+ROUND(F2435*G2435,2)</f>
        <v>20.93</v>
      </c>
      <c r="I2435" s="287">
        <f>O1673</f>
        <v>3.05</v>
      </c>
      <c r="J2435" s="258">
        <f>ROUNDUP(P1673/0.2,0)</f>
        <v>7</v>
      </c>
      <c r="K2435" s="288">
        <f t="shared" ref="K2435" si="4646">+ROUND(I2435*J2435,2)</f>
        <v>21.35</v>
      </c>
      <c r="L2435" s="287">
        <f>S1673</f>
        <v>3.08</v>
      </c>
      <c r="M2435" s="258">
        <f>ROUNDUP(T1673/0.2,0)+1</f>
        <v>5</v>
      </c>
      <c r="N2435" s="288">
        <f t="shared" ref="N2435" si="4647">+ROUND(L2435*M2435,2)</f>
        <v>15.4</v>
      </c>
      <c r="O2435" s="287"/>
      <c r="P2435" s="258"/>
      <c r="Q2435" s="288"/>
    </row>
    <row r="2436" spans="1:17" x14ac:dyDescent="0.2">
      <c r="A2436" s="459"/>
      <c r="B2436" s="275" t="s">
        <v>554</v>
      </c>
      <c r="C2436" s="287"/>
      <c r="D2436" s="307"/>
      <c r="E2436" s="288"/>
      <c r="F2436" s="287"/>
      <c r="G2436" s="258"/>
      <c r="H2436" s="288"/>
      <c r="I2436" s="287"/>
      <c r="J2436" s="258"/>
      <c r="K2436" s="288"/>
      <c r="L2436" s="287"/>
      <c r="M2436" s="258"/>
      <c r="N2436" s="288"/>
      <c r="O2436" s="287">
        <f>C1674</f>
        <v>5</v>
      </c>
      <c r="P2436" s="258">
        <f>ROUNDUP(D1674/0.2,0)*4</f>
        <v>4</v>
      </c>
      <c r="Q2436" s="288">
        <f t="shared" ref="Q2436" si="4648">+ROUND(O2436*P2436,2)</f>
        <v>20</v>
      </c>
    </row>
    <row r="2437" spans="1:17" x14ac:dyDescent="0.2">
      <c r="A2437" s="460" t="s">
        <v>890</v>
      </c>
      <c r="B2437" s="275" t="s">
        <v>1204</v>
      </c>
      <c r="C2437" s="287">
        <f>F1675</f>
        <v>2.93</v>
      </c>
      <c r="D2437" s="307">
        <f>ROUNDUP(G1675/0.2,0)+1</f>
        <v>5</v>
      </c>
      <c r="E2437" s="288">
        <f t="shared" ref="E2437" si="4649">+ROUND(C2437*D2437,2)</f>
        <v>14.65</v>
      </c>
      <c r="F2437" s="287">
        <f>K1675</f>
        <v>2.98</v>
      </c>
      <c r="G2437" s="258">
        <f>ROUNDUP(L1675/0.2,0)</f>
        <v>7</v>
      </c>
      <c r="H2437" s="288">
        <f t="shared" ref="H2437" si="4650">+ROUND(F2437*G2437,2)</f>
        <v>20.86</v>
      </c>
      <c r="I2437" s="287">
        <f>O1675</f>
        <v>3.07</v>
      </c>
      <c r="J2437" s="258">
        <f>ROUNDUP(P1675/0.2,0)</f>
        <v>7</v>
      </c>
      <c r="K2437" s="288">
        <f t="shared" ref="K2437" si="4651">+ROUND(I2437*J2437,2)</f>
        <v>21.49</v>
      </c>
      <c r="L2437" s="287">
        <f>S1675</f>
        <v>3.13</v>
      </c>
      <c r="M2437" s="258">
        <f>ROUNDUP(T1675/0.2,0)+1</f>
        <v>5</v>
      </c>
      <c r="N2437" s="288">
        <f t="shared" ref="N2437" si="4652">+ROUND(L2437*M2437,2)</f>
        <v>15.65</v>
      </c>
      <c r="O2437" s="287"/>
      <c r="P2437" s="258"/>
      <c r="Q2437" s="288"/>
    </row>
    <row r="2438" spans="1:17" x14ac:dyDescent="0.2">
      <c r="A2438" s="459"/>
      <c r="B2438" s="275" t="s">
        <v>555</v>
      </c>
      <c r="C2438" s="287"/>
      <c r="D2438" s="307"/>
      <c r="E2438" s="288"/>
      <c r="F2438" s="287"/>
      <c r="G2438" s="258"/>
      <c r="H2438" s="288"/>
      <c r="I2438" s="287"/>
      <c r="J2438" s="258"/>
      <c r="K2438" s="288"/>
      <c r="L2438" s="287"/>
      <c r="M2438" s="258"/>
      <c r="N2438" s="288"/>
      <c r="O2438" s="287">
        <f>C1676</f>
        <v>5</v>
      </c>
      <c r="P2438" s="258">
        <f>ROUNDUP(D1676/0.2,0)*4</f>
        <v>4</v>
      </c>
      <c r="Q2438" s="288">
        <f t="shared" ref="Q2438" si="4653">+ROUND(O2438*P2438,2)</f>
        <v>20</v>
      </c>
    </row>
    <row r="2439" spans="1:17" x14ac:dyDescent="0.2">
      <c r="A2439" s="460" t="s">
        <v>891</v>
      </c>
      <c r="B2439" s="275" t="s">
        <v>1205</v>
      </c>
      <c r="C2439" s="287">
        <f>F1677</f>
        <v>2.93</v>
      </c>
      <c r="D2439" s="307">
        <f>ROUNDUP(G1677/0.2,0)+1</f>
        <v>5</v>
      </c>
      <c r="E2439" s="288">
        <f t="shared" ref="E2439" si="4654">+ROUND(C2439*D2439,2)</f>
        <v>14.65</v>
      </c>
      <c r="F2439" s="287">
        <f>K1677</f>
        <v>2.98</v>
      </c>
      <c r="G2439" s="258">
        <f>ROUNDUP(L1677/0.2,0)</f>
        <v>7</v>
      </c>
      <c r="H2439" s="288">
        <f t="shared" ref="H2439" si="4655">+ROUND(F2439*G2439,2)</f>
        <v>20.86</v>
      </c>
      <c r="I2439" s="287">
        <f>O1677</f>
        <v>3.08</v>
      </c>
      <c r="J2439" s="258">
        <f>ROUNDUP(P1677/0.2,0)</f>
        <v>7</v>
      </c>
      <c r="K2439" s="288">
        <f t="shared" ref="K2439" si="4656">+ROUND(I2439*J2439,2)</f>
        <v>21.56</v>
      </c>
      <c r="L2439" s="287">
        <f>S1677</f>
        <v>3.13</v>
      </c>
      <c r="M2439" s="258">
        <f>ROUNDUP(T1677/0.2,0)+1</f>
        <v>5</v>
      </c>
      <c r="N2439" s="288">
        <f t="shared" ref="N2439" si="4657">+ROUND(L2439*M2439,2)</f>
        <v>15.65</v>
      </c>
      <c r="O2439" s="287"/>
      <c r="P2439" s="258"/>
      <c r="Q2439" s="288"/>
    </row>
    <row r="2440" spans="1:17" x14ac:dyDescent="0.2">
      <c r="A2440" s="459"/>
      <c r="B2440" s="275" t="s">
        <v>556</v>
      </c>
      <c r="C2440" s="287"/>
      <c r="D2440" s="307"/>
      <c r="E2440" s="288"/>
      <c r="F2440" s="287"/>
      <c r="G2440" s="258"/>
      <c r="H2440" s="288"/>
      <c r="I2440" s="287"/>
      <c r="J2440" s="258"/>
      <c r="K2440" s="288"/>
      <c r="L2440" s="287"/>
      <c r="M2440" s="258"/>
      <c r="N2440" s="288"/>
      <c r="O2440" s="287">
        <f>C1678</f>
        <v>5</v>
      </c>
      <c r="P2440" s="258">
        <f>ROUNDUP(D1678/0.2,0)*4</f>
        <v>4</v>
      </c>
      <c r="Q2440" s="288">
        <f t="shared" ref="Q2440" si="4658">+ROUND(O2440*P2440,2)</f>
        <v>20</v>
      </c>
    </row>
    <row r="2441" spans="1:17" x14ac:dyDescent="0.2">
      <c r="A2441" s="460" t="s">
        <v>892</v>
      </c>
      <c r="B2441" s="275" t="s">
        <v>1206</v>
      </c>
      <c r="C2441" s="287">
        <f>F1679</f>
        <v>2.93</v>
      </c>
      <c r="D2441" s="307">
        <f>ROUNDUP(G1679/0.2,0)+1</f>
        <v>5</v>
      </c>
      <c r="E2441" s="288">
        <f t="shared" ref="E2441" si="4659">+ROUND(C2441*D2441,2)</f>
        <v>14.65</v>
      </c>
      <c r="F2441" s="287">
        <f>K1679</f>
        <v>2.98</v>
      </c>
      <c r="G2441" s="258">
        <f>ROUNDUP(L1679/0.2,0)</f>
        <v>7</v>
      </c>
      <c r="H2441" s="288">
        <f t="shared" ref="H2441" si="4660">+ROUND(F2441*G2441,2)</f>
        <v>20.86</v>
      </c>
      <c r="I2441" s="287">
        <f>O1679</f>
        <v>3.07</v>
      </c>
      <c r="J2441" s="258">
        <f>ROUNDUP(P1679/0.2,0)</f>
        <v>7</v>
      </c>
      <c r="K2441" s="288">
        <f t="shared" ref="K2441" si="4661">+ROUND(I2441*J2441,2)</f>
        <v>21.49</v>
      </c>
      <c r="L2441" s="287">
        <f>S1679</f>
        <v>3.13</v>
      </c>
      <c r="M2441" s="258">
        <f>ROUNDUP(T1679/0.2,0)+1</f>
        <v>5</v>
      </c>
      <c r="N2441" s="288">
        <f t="shared" ref="N2441" si="4662">+ROUND(L2441*M2441,2)</f>
        <v>15.65</v>
      </c>
      <c r="O2441" s="287"/>
      <c r="P2441" s="258"/>
      <c r="Q2441" s="288"/>
    </row>
    <row r="2442" spans="1:17" x14ac:dyDescent="0.2">
      <c r="A2442" s="459"/>
      <c r="B2442" s="275" t="s">
        <v>557</v>
      </c>
      <c r="C2442" s="287"/>
      <c r="D2442" s="307"/>
      <c r="E2442" s="288"/>
      <c r="F2442" s="287"/>
      <c r="G2442" s="258"/>
      <c r="H2442" s="288"/>
      <c r="I2442" s="287"/>
      <c r="J2442" s="258"/>
      <c r="K2442" s="288"/>
      <c r="L2442" s="287"/>
      <c r="M2442" s="258"/>
      <c r="N2442" s="288"/>
      <c r="O2442" s="287">
        <f>C1680</f>
        <v>5</v>
      </c>
      <c r="P2442" s="258">
        <f>ROUNDUP(D1680/0.2,0)*4</f>
        <v>4</v>
      </c>
      <c r="Q2442" s="288">
        <f t="shared" ref="Q2442" si="4663">+ROUND(O2442*P2442,2)</f>
        <v>20</v>
      </c>
    </row>
    <row r="2443" spans="1:17" x14ac:dyDescent="0.2">
      <c r="A2443" s="460" t="s">
        <v>893</v>
      </c>
      <c r="B2443" s="275" t="s">
        <v>1207</v>
      </c>
      <c r="C2443" s="287">
        <f>F1681</f>
        <v>2.93</v>
      </c>
      <c r="D2443" s="307">
        <f>ROUNDUP(G1681/0.2,0)+1</f>
        <v>5</v>
      </c>
      <c r="E2443" s="288">
        <f t="shared" ref="E2443" si="4664">+ROUND(C2443*D2443,2)</f>
        <v>14.65</v>
      </c>
      <c r="F2443" s="287">
        <f>K1681</f>
        <v>2.94</v>
      </c>
      <c r="G2443" s="258">
        <f>ROUNDUP(L1681/0.2,0)</f>
        <v>7</v>
      </c>
      <c r="H2443" s="288">
        <f t="shared" ref="H2443" si="4665">+ROUND(F2443*G2443,2)</f>
        <v>20.58</v>
      </c>
      <c r="I2443" s="287">
        <f>O1681</f>
        <v>3.09</v>
      </c>
      <c r="J2443" s="258">
        <f>ROUNDUP(P1681/0.2,0)</f>
        <v>10</v>
      </c>
      <c r="K2443" s="288">
        <f t="shared" ref="K2443" si="4666">+ROUND(I2443*J2443,2)</f>
        <v>30.9</v>
      </c>
      <c r="L2443" s="287">
        <f>S1681</f>
        <v>3.13</v>
      </c>
      <c r="M2443" s="258">
        <f>ROUNDUP(T1681/0.2,0)+1</f>
        <v>5</v>
      </c>
      <c r="N2443" s="288">
        <f t="shared" ref="N2443" si="4667">+ROUND(L2443*M2443,2)</f>
        <v>15.65</v>
      </c>
      <c r="O2443" s="287"/>
      <c r="P2443" s="258"/>
      <c r="Q2443" s="288"/>
    </row>
    <row r="2444" spans="1:17" x14ac:dyDescent="0.2">
      <c r="A2444" s="459"/>
      <c r="B2444" s="275" t="s">
        <v>558</v>
      </c>
      <c r="C2444" s="287"/>
      <c r="D2444" s="307"/>
      <c r="E2444" s="288"/>
      <c r="F2444" s="287"/>
      <c r="G2444" s="258"/>
      <c r="H2444" s="288"/>
      <c r="I2444" s="287"/>
      <c r="J2444" s="258"/>
      <c r="K2444" s="288"/>
      <c r="L2444" s="287"/>
      <c r="M2444" s="258"/>
      <c r="N2444" s="288"/>
      <c r="O2444" s="287">
        <f>C1682</f>
        <v>5.04</v>
      </c>
      <c r="P2444" s="258">
        <f>ROUNDUP(D1682/0.2,0)*4</f>
        <v>4</v>
      </c>
      <c r="Q2444" s="288">
        <f t="shared" ref="Q2444" si="4668">+ROUND(O2444*P2444,2)</f>
        <v>20.16</v>
      </c>
    </row>
    <row r="2445" spans="1:17" x14ac:dyDescent="0.2">
      <c r="A2445" s="460" t="s">
        <v>894</v>
      </c>
      <c r="B2445" s="275" t="s">
        <v>1208</v>
      </c>
      <c r="C2445" s="287">
        <f>F1683</f>
        <v>2.92</v>
      </c>
      <c r="D2445" s="307">
        <f>ROUNDUP(G1683/0.2,0)+1</f>
        <v>5</v>
      </c>
      <c r="E2445" s="288">
        <f t="shared" ref="E2445" si="4669">+ROUND(C2445*D2445,2)</f>
        <v>14.6</v>
      </c>
      <c r="F2445" s="287">
        <f>K1683</f>
        <v>3</v>
      </c>
      <c r="G2445" s="258">
        <f>ROUNDUP(L1683/0.2,0)</f>
        <v>7</v>
      </c>
      <c r="H2445" s="288">
        <f t="shared" ref="H2445" si="4670">+ROUND(F2445*G2445,2)</f>
        <v>21</v>
      </c>
      <c r="I2445" s="287">
        <f>O1683</f>
        <v>3.14</v>
      </c>
      <c r="J2445" s="258">
        <f>ROUNDUP(P1683/0.2,0)</f>
        <v>12</v>
      </c>
      <c r="K2445" s="288">
        <f t="shared" ref="K2445" si="4671">+ROUND(I2445*J2445,2)</f>
        <v>37.68</v>
      </c>
      <c r="L2445" s="287">
        <f>S1683</f>
        <v>3.18</v>
      </c>
      <c r="M2445" s="258">
        <f>ROUNDUP(T1683/0.2,0)+1</f>
        <v>5</v>
      </c>
      <c r="N2445" s="288">
        <f t="shared" ref="N2445" si="4672">+ROUND(L2445*M2445,2)</f>
        <v>15.9</v>
      </c>
      <c r="O2445" s="287"/>
      <c r="P2445" s="258"/>
      <c r="Q2445" s="288"/>
    </row>
    <row r="2446" spans="1:17" x14ac:dyDescent="0.2">
      <c r="A2446" s="459"/>
      <c r="B2446" s="275" t="s">
        <v>559</v>
      </c>
      <c r="C2446" s="287"/>
      <c r="D2446" s="307"/>
      <c r="E2446" s="288"/>
      <c r="F2446" s="287"/>
      <c r="G2446" s="258"/>
      <c r="H2446" s="288"/>
      <c r="I2446" s="287"/>
      <c r="J2446" s="258"/>
      <c r="K2446" s="288"/>
      <c r="L2446" s="287"/>
      <c r="M2446" s="258"/>
      <c r="N2446" s="288"/>
      <c r="O2446" s="287">
        <f>C1684</f>
        <v>5.53</v>
      </c>
      <c r="P2446" s="258">
        <f>ROUNDUP(D1684/0.2,0)*4</f>
        <v>4</v>
      </c>
      <c r="Q2446" s="288">
        <f t="shared" ref="Q2446" si="4673">+ROUND(O2446*P2446,2)</f>
        <v>22.12</v>
      </c>
    </row>
    <row r="2447" spans="1:17" x14ac:dyDescent="0.2">
      <c r="A2447" s="460" t="s">
        <v>895</v>
      </c>
      <c r="B2447" s="275" t="s">
        <v>1209</v>
      </c>
      <c r="C2447" s="287">
        <f>F1685</f>
        <v>3.03</v>
      </c>
      <c r="D2447" s="307">
        <f>ROUNDUP(G1685/0.2,0)+1</f>
        <v>5</v>
      </c>
      <c r="E2447" s="288">
        <f t="shared" ref="E2447" si="4674">+ROUND(C2447*D2447,2)</f>
        <v>15.15</v>
      </c>
      <c r="F2447" s="287">
        <f>K1685</f>
        <v>3</v>
      </c>
      <c r="G2447" s="258">
        <f>ROUNDUP(L1685/0.2,0)</f>
        <v>7</v>
      </c>
      <c r="H2447" s="288">
        <f t="shared" ref="H2447" si="4675">+ROUND(F2447*G2447,2)</f>
        <v>21</v>
      </c>
      <c r="I2447" s="287">
        <f>O1685</f>
        <v>3</v>
      </c>
      <c r="J2447" s="258">
        <f>ROUNDUP(P1685/0.2,0)</f>
        <v>14</v>
      </c>
      <c r="K2447" s="288">
        <f t="shared" ref="K2447" si="4676">+ROUND(I2447*J2447,2)</f>
        <v>42</v>
      </c>
      <c r="L2447" s="287">
        <f>S1685</f>
        <v>3</v>
      </c>
      <c r="M2447" s="258">
        <f>ROUNDUP(T1685/0.2,0)+1</f>
        <v>5</v>
      </c>
      <c r="N2447" s="288">
        <f t="shared" ref="N2447" si="4677">+ROUND(L2447*M2447,2)</f>
        <v>15</v>
      </c>
      <c r="O2447" s="287"/>
      <c r="P2447" s="258"/>
      <c r="Q2447" s="288"/>
    </row>
    <row r="2448" spans="1:17" x14ac:dyDescent="0.2">
      <c r="A2448" s="459"/>
      <c r="B2448" s="275" t="s">
        <v>560</v>
      </c>
      <c r="C2448" s="287"/>
      <c r="D2448" s="307"/>
      <c r="E2448" s="288"/>
      <c r="F2448" s="287"/>
      <c r="G2448" s="258"/>
      <c r="H2448" s="288"/>
      <c r="I2448" s="287"/>
      <c r="J2448" s="258"/>
      <c r="K2448" s="288"/>
      <c r="L2448" s="287"/>
      <c r="M2448" s="258"/>
      <c r="N2448" s="288"/>
      <c r="O2448" s="287">
        <f>C1686</f>
        <v>5.9</v>
      </c>
      <c r="P2448" s="258">
        <f>ROUNDUP(D1686/0.2,0)*4</f>
        <v>4</v>
      </c>
      <c r="Q2448" s="288">
        <f t="shared" ref="Q2448" si="4678">+ROUND(O2448*P2448,2)</f>
        <v>23.6</v>
      </c>
    </row>
    <row r="2449" spans="1:17" x14ac:dyDescent="0.2">
      <c r="A2449" s="460" t="s">
        <v>896</v>
      </c>
      <c r="B2449" s="275" t="s">
        <v>1210</v>
      </c>
      <c r="C2449" s="287">
        <f>F1687</f>
        <v>3.51</v>
      </c>
      <c r="D2449" s="307">
        <f>ROUNDUP(G1687/0.2,0)+1</f>
        <v>5</v>
      </c>
      <c r="E2449" s="288">
        <f t="shared" ref="E2449" si="4679">+ROUND(C2449*D2449,2)</f>
        <v>17.55</v>
      </c>
      <c r="F2449" s="287">
        <f>K1687</f>
        <v>3.29</v>
      </c>
      <c r="G2449" s="258">
        <f>ROUNDUP(L1687/0.2,0)</f>
        <v>7</v>
      </c>
      <c r="H2449" s="288">
        <f t="shared" ref="H2449" si="4680">+ROUND(F2449*G2449,2)</f>
        <v>23.03</v>
      </c>
      <c r="I2449" s="287">
        <f>O1687</f>
        <v>3.03</v>
      </c>
      <c r="J2449" s="258">
        <f>ROUNDUP(P1687/0.2,0)</f>
        <v>14</v>
      </c>
      <c r="K2449" s="288">
        <f t="shared" ref="K2449" si="4681">+ROUND(I2449*J2449,2)</f>
        <v>42.42</v>
      </c>
      <c r="L2449" s="287">
        <f>S1687</f>
        <v>2.5299999999999998</v>
      </c>
      <c r="M2449" s="258">
        <f>ROUNDUP(T1687/0.2,0)+1</f>
        <v>5</v>
      </c>
      <c r="N2449" s="288">
        <f t="shared" ref="N2449" si="4682">+ROUND(L2449*M2449,2)</f>
        <v>12.65</v>
      </c>
      <c r="O2449" s="287"/>
      <c r="P2449" s="258"/>
      <c r="Q2449" s="288"/>
    </row>
    <row r="2450" spans="1:17" x14ac:dyDescent="0.2">
      <c r="A2450" s="459"/>
      <c r="B2450" s="275" t="s">
        <v>561</v>
      </c>
      <c r="C2450" s="287"/>
      <c r="D2450" s="307"/>
      <c r="E2450" s="288"/>
      <c r="F2450" s="287"/>
      <c r="G2450" s="258"/>
      <c r="H2450" s="288"/>
      <c r="I2450" s="287"/>
      <c r="J2450" s="258"/>
      <c r="K2450" s="288"/>
      <c r="L2450" s="287"/>
      <c r="M2450" s="258"/>
      <c r="N2450" s="288"/>
      <c r="O2450" s="287">
        <f>C1688</f>
        <v>5.9</v>
      </c>
      <c r="P2450" s="258">
        <f>ROUNDUP(D1688/0.2,0)*4</f>
        <v>4</v>
      </c>
      <c r="Q2450" s="288">
        <f t="shared" ref="Q2450" si="4683">+ROUND(O2450*P2450,2)</f>
        <v>23.6</v>
      </c>
    </row>
    <row r="2451" spans="1:17" x14ac:dyDescent="0.2">
      <c r="A2451" s="460" t="s">
        <v>897</v>
      </c>
      <c r="B2451" s="275" t="s">
        <v>1211</v>
      </c>
      <c r="C2451" s="287">
        <f>F1689</f>
        <v>3.51</v>
      </c>
      <c r="D2451" s="307">
        <f>ROUNDUP(G1689/0.2,0)+1</f>
        <v>5</v>
      </c>
      <c r="E2451" s="288">
        <f t="shared" ref="E2451" si="4684">+ROUND(C2451*D2451,2)</f>
        <v>17.55</v>
      </c>
      <c r="F2451" s="287">
        <f>K1689</f>
        <v>3.29</v>
      </c>
      <c r="G2451" s="258">
        <f>ROUNDUP(L1689/0.2,0)</f>
        <v>7</v>
      </c>
      <c r="H2451" s="288">
        <f t="shared" ref="H2451" si="4685">+ROUND(F2451*G2451,2)</f>
        <v>23.03</v>
      </c>
      <c r="I2451" s="287">
        <f>O1689</f>
        <v>3.03</v>
      </c>
      <c r="J2451" s="258">
        <f>ROUNDUP(P1689/0.2,0)</f>
        <v>14</v>
      </c>
      <c r="K2451" s="288">
        <f t="shared" ref="K2451" si="4686">+ROUND(I2451*J2451,2)</f>
        <v>42.42</v>
      </c>
      <c r="L2451" s="287">
        <f>S1689</f>
        <v>2.5299999999999998</v>
      </c>
      <c r="M2451" s="258">
        <f>ROUNDUP(T1689/0.2,0)+1</f>
        <v>5</v>
      </c>
      <c r="N2451" s="288">
        <f t="shared" ref="N2451" si="4687">+ROUND(L2451*M2451,2)</f>
        <v>12.65</v>
      </c>
      <c r="O2451" s="287"/>
      <c r="P2451" s="258"/>
      <c r="Q2451" s="288"/>
    </row>
    <row r="2452" spans="1:17" x14ac:dyDescent="0.2">
      <c r="A2452" s="459"/>
      <c r="B2452" s="275" t="s">
        <v>562</v>
      </c>
      <c r="C2452" s="287"/>
      <c r="D2452" s="307"/>
      <c r="E2452" s="288"/>
      <c r="F2452" s="287"/>
      <c r="G2452" s="258"/>
      <c r="H2452" s="288"/>
      <c r="I2452" s="287"/>
      <c r="J2452" s="258"/>
      <c r="K2452" s="288"/>
      <c r="L2452" s="287"/>
      <c r="M2452" s="258"/>
      <c r="N2452" s="288"/>
      <c r="O2452" s="287">
        <f>C1690</f>
        <v>5.9</v>
      </c>
      <c r="P2452" s="258">
        <f>ROUNDUP(D1690/0.2,0)*4</f>
        <v>4</v>
      </c>
      <c r="Q2452" s="288">
        <f t="shared" ref="Q2452" si="4688">+ROUND(O2452*P2452,2)</f>
        <v>23.6</v>
      </c>
    </row>
    <row r="2453" spans="1:17" x14ac:dyDescent="0.2">
      <c r="A2453" s="460" t="s">
        <v>898</v>
      </c>
      <c r="B2453" s="275" t="s">
        <v>1212</v>
      </c>
      <c r="C2453" s="287">
        <f>F1691</f>
        <v>3.51</v>
      </c>
      <c r="D2453" s="307">
        <f>ROUNDUP(G1691/0.2,0)+1</f>
        <v>5</v>
      </c>
      <c r="E2453" s="288">
        <f t="shared" ref="E2453" si="4689">+ROUND(C2453*D2453,2)</f>
        <v>17.55</v>
      </c>
      <c r="F2453" s="287">
        <f>K1691</f>
        <v>3.29</v>
      </c>
      <c r="G2453" s="258">
        <f>ROUNDUP(L1691/0.2,0)</f>
        <v>7</v>
      </c>
      <c r="H2453" s="288">
        <f t="shared" ref="H2453" si="4690">+ROUND(F2453*G2453,2)</f>
        <v>23.03</v>
      </c>
      <c r="I2453" s="287">
        <f>O1691</f>
        <v>3.03</v>
      </c>
      <c r="J2453" s="258">
        <f>ROUNDUP(P1691/0.2,0)</f>
        <v>14</v>
      </c>
      <c r="K2453" s="288">
        <f t="shared" ref="K2453" si="4691">+ROUND(I2453*J2453,2)</f>
        <v>42.42</v>
      </c>
      <c r="L2453" s="287">
        <f>S1691</f>
        <v>2.5299999999999998</v>
      </c>
      <c r="M2453" s="258">
        <f>ROUNDUP(T1691/0.2,0)+1</f>
        <v>5</v>
      </c>
      <c r="N2453" s="288">
        <f t="shared" ref="N2453" si="4692">+ROUND(L2453*M2453,2)</f>
        <v>12.65</v>
      </c>
      <c r="O2453" s="287"/>
      <c r="P2453" s="258"/>
      <c r="Q2453" s="288"/>
    </row>
    <row r="2454" spans="1:17" x14ac:dyDescent="0.2">
      <c r="A2454" s="459"/>
      <c r="B2454" s="275" t="s">
        <v>563</v>
      </c>
      <c r="C2454" s="287"/>
      <c r="D2454" s="307"/>
      <c r="E2454" s="288"/>
      <c r="F2454" s="287"/>
      <c r="G2454" s="258"/>
      <c r="H2454" s="288"/>
      <c r="I2454" s="287"/>
      <c r="J2454" s="258"/>
      <c r="K2454" s="288"/>
      <c r="L2454" s="287"/>
      <c r="M2454" s="258"/>
      <c r="N2454" s="288"/>
      <c r="O2454" s="287">
        <f>C1692</f>
        <v>5.9</v>
      </c>
      <c r="P2454" s="258">
        <f>ROUNDUP(D1692/0.2,0)*4</f>
        <v>4</v>
      </c>
      <c r="Q2454" s="288">
        <f t="shared" ref="Q2454" si="4693">+ROUND(O2454*P2454,2)</f>
        <v>23.6</v>
      </c>
    </row>
    <row r="2455" spans="1:17" x14ac:dyDescent="0.2">
      <c r="A2455" s="460" t="s">
        <v>899</v>
      </c>
      <c r="B2455" s="275" t="s">
        <v>1213</v>
      </c>
      <c r="C2455" s="287">
        <f>F1693</f>
        <v>3.04</v>
      </c>
      <c r="D2455" s="307">
        <f>ROUNDUP(G1693/0.2,0)+1</f>
        <v>5</v>
      </c>
      <c r="E2455" s="288">
        <f t="shared" ref="E2455" si="4694">+ROUND(C2455*D2455,2)</f>
        <v>15.2</v>
      </c>
      <c r="F2455" s="287">
        <f>K1693</f>
        <v>3.04</v>
      </c>
      <c r="G2455" s="258">
        <f>ROUNDUP(L1693/0.2,0)</f>
        <v>7</v>
      </c>
      <c r="H2455" s="288">
        <f t="shared" ref="H2455" si="4695">+ROUND(F2455*G2455,2)</f>
        <v>21.28</v>
      </c>
      <c r="I2455" s="287">
        <f>O1693</f>
        <v>3</v>
      </c>
      <c r="J2455" s="258">
        <f>ROUNDUP(P1693/0.2,0)</f>
        <v>14</v>
      </c>
      <c r="K2455" s="288">
        <f t="shared" ref="K2455" si="4696">+ROUND(I2455*J2455,2)</f>
        <v>42</v>
      </c>
      <c r="L2455" s="287">
        <f>S1693</f>
        <v>2.97</v>
      </c>
      <c r="M2455" s="258">
        <f>ROUNDUP(T1693/0.2,0)+1</f>
        <v>5</v>
      </c>
      <c r="N2455" s="288">
        <f t="shared" ref="N2455" si="4697">+ROUND(L2455*M2455,2)</f>
        <v>14.85</v>
      </c>
      <c r="O2455" s="287"/>
      <c r="P2455" s="258"/>
      <c r="Q2455" s="288"/>
    </row>
    <row r="2456" spans="1:17" x14ac:dyDescent="0.2">
      <c r="A2456" s="459"/>
      <c r="B2456" s="275" t="s">
        <v>564</v>
      </c>
      <c r="C2456" s="287"/>
      <c r="D2456" s="307"/>
      <c r="E2456" s="288"/>
      <c r="F2456" s="287"/>
      <c r="G2456" s="258"/>
      <c r="H2456" s="288"/>
      <c r="I2456" s="287"/>
      <c r="J2456" s="258"/>
      <c r="K2456" s="288"/>
      <c r="L2456" s="287"/>
      <c r="M2456" s="258"/>
      <c r="N2456" s="288"/>
      <c r="O2456" s="287">
        <f>C1694</f>
        <v>5.69</v>
      </c>
      <c r="P2456" s="258">
        <f>ROUNDUP(D1694/0.2,0)*4</f>
        <v>4</v>
      </c>
      <c r="Q2456" s="288">
        <f t="shared" ref="Q2456" si="4698">+ROUND(O2456*P2456,2)</f>
        <v>22.76</v>
      </c>
    </row>
    <row r="2457" spans="1:17" x14ac:dyDescent="0.2">
      <c r="A2457" s="460" t="s">
        <v>900</v>
      </c>
      <c r="B2457" s="275" t="s">
        <v>1214</v>
      </c>
      <c r="C2457" s="287">
        <f>F1695</f>
        <v>3.03</v>
      </c>
      <c r="D2457" s="307">
        <f>ROUNDUP(G1695/0.2,0)+1</f>
        <v>5</v>
      </c>
      <c r="E2457" s="288">
        <f t="shared" ref="E2457" si="4699">+ROUND(C2457*D2457,2)</f>
        <v>15.15</v>
      </c>
      <c r="F2457" s="287">
        <f>K1695</f>
        <v>3.02</v>
      </c>
      <c r="G2457" s="258">
        <f>ROUNDUP(L1695/0.2,0)</f>
        <v>7</v>
      </c>
      <c r="H2457" s="288">
        <f t="shared" ref="H2457" si="4700">+ROUND(F2457*G2457,2)</f>
        <v>21.14</v>
      </c>
      <c r="I2457" s="287">
        <f>O1695</f>
        <v>3</v>
      </c>
      <c r="J2457" s="258">
        <f>ROUNDUP(P1695/0.2,0)</f>
        <v>13</v>
      </c>
      <c r="K2457" s="288">
        <f t="shared" ref="K2457" si="4701">+ROUND(I2457*J2457,2)</f>
        <v>39</v>
      </c>
      <c r="L2457" s="287">
        <f>S1695</f>
        <v>2.99</v>
      </c>
      <c r="M2457" s="258">
        <f>ROUNDUP(T1695/0.2,0)+1</f>
        <v>5</v>
      </c>
      <c r="N2457" s="288">
        <f t="shared" ref="N2457" si="4702">+ROUND(L2457*M2457,2)</f>
        <v>14.95</v>
      </c>
      <c r="O2457" s="287"/>
      <c r="P2457" s="258"/>
      <c r="Q2457" s="288"/>
    </row>
    <row r="2458" spans="1:17" x14ac:dyDescent="0.2">
      <c r="A2458" s="459"/>
      <c r="B2458" s="275" t="s">
        <v>565</v>
      </c>
      <c r="C2458" s="287"/>
      <c r="D2458" s="307"/>
      <c r="E2458" s="288"/>
      <c r="F2458" s="287"/>
      <c r="G2458" s="258"/>
      <c r="H2458" s="288"/>
      <c r="I2458" s="287"/>
      <c r="J2458" s="258"/>
      <c r="K2458" s="288"/>
      <c r="L2458" s="287"/>
      <c r="M2458" s="258"/>
      <c r="N2458" s="288"/>
      <c r="O2458" s="287">
        <f>C1696</f>
        <v>5.45</v>
      </c>
      <c r="P2458" s="258">
        <f>ROUNDUP(D1696/0.2,0)*4</f>
        <v>4</v>
      </c>
      <c r="Q2458" s="288">
        <f t="shared" ref="Q2458" si="4703">+ROUND(O2458*P2458,2)</f>
        <v>21.8</v>
      </c>
    </row>
    <row r="2459" spans="1:17" x14ac:dyDescent="0.2">
      <c r="A2459" s="460" t="s">
        <v>901</v>
      </c>
      <c r="B2459" s="275" t="s">
        <v>1215</v>
      </c>
      <c r="C2459" s="287">
        <f>F1697</f>
        <v>3.61</v>
      </c>
      <c r="D2459" s="307">
        <f>ROUNDUP(G1697/0.2,0)+1</f>
        <v>5</v>
      </c>
      <c r="E2459" s="288">
        <f t="shared" ref="E2459" si="4704">+ROUND(C2459*D2459,2)</f>
        <v>18.05</v>
      </c>
      <c r="F2459" s="287">
        <f>K1697</f>
        <v>3.35</v>
      </c>
      <c r="G2459" s="258">
        <f>ROUNDUP(L1697/0.2,0)</f>
        <v>7</v>
      </c>
      <c r="H2459" s="288">
        <f t="shared" ref="H2459" si="4705">+ROUND(F2459*G2459,2)</f>
        <v>23.45</v>
      </c>
      <c r="I2459" s="287">
        <f>O1697</f>
        <v>3.01</v>
      </c>
      <c r="J2459" s="258">
        <f>ROUNDUP(P1697/0.2,0)</f>
        <v>12</v>
      </c>
      <c r="K2459" s="288">
        <f t="shared" ref="K2459" si="4706">+ROUND(I2459*J2459,2)</f>
        <v>36.119999999999997</v>
      </c>
      <c r="L2459" s="287">
        <f>S1697</f>
        <v>2.5</v>
      </c>
      <c r="M2459" s="258">
        <f>ROUNDUP(T1697/0.2,0)+1</f>
        <v>5</v>
      </c>
      <c r="N2459" s="288">
        <f t="shared" ref="N2459" si="4707">+ROUND(L2459*M2459,2)</f>
        <v>12.5</v>
      </c>
      <c r="O2459" s="287"/>
      <c r="P2459" s="258"/>
      <c r="Q2459" s="288"/>
    </row>
    <row r="2460" spans="1:17" x14ac:dyDescent="0.2">
      <c r="A2460" s="459"/>
      <c r="B2460" s="275" t="s">
        <v>566</v>
      </c>
      <c r="C2460" s="287"/>
      <c r="D2460" s="307"/>
      <c r="E2460" s="288"/>
      <c r="F2460" s="287"/>
      <c r="G2460" s="258"/>
      <c r="H2460" s="288"/>
      <c r="I2460" s="287"/>
      <c r="J2460" s="258"/>
      <c r="K2460" s="288"/>
      <c r="L2460" s="287"/>
      <c r="M2460" s="258"/>
      <c r="N2460" s="288"/>
      <c r="O2460" s="287">
        <f>C1698</f>
        <v>5.45</v>
      </c>
      <c r="P2460" s="258">
        <f>ROUNDUP(D1698/0.2,0)*4</f>
        <v>4</v>
      </c>
      <c r="Q2460" s="288">
        <f t="shared" ref="Q2460" si="4708">+ROUND(O2460*P2460,2)</f>
        <v>21.8</v>
      </c>
    </row>
    <row r="2461" spans="1:17" x14ac:dyDescent="0.2">
      <c r="A2461" s="460" t="s">
        <v>902</v>
      </c>
      <c r="B2461" s="275" t="s">
        <v>1216</v>
      </c>
      <c r="C2461" s="287">
        <f>F1699</f>
        <v>3.19</v>
      </c>
      <c r="D2461" s="307">
        <f>ROUNDUP(G1699/0.2,0)+1</f>
        <v>5</v>
      </c>
      <c r="E2461" s="288">
        <f t="shared" ref="E2461" si="4709">+ROUND(C2461*D2461,2)</f>
        <v>15.95</v>
      </c>
      <c r="F2461" s="287">
        <f>K1699</f>
        <v>3.13</v>
      </c>
      <c r="G2461" s="258">
        <f>ROUNDUP(L1699/0.2,0)</f>
        <v>7</v>
      </c>
      <c r="H2461" s="288">
        <f t="shared" ref="H2461" si="4710">+ROUND(F2461*G2461,2)</f>
        <v>21.91</v>
      </c>
      <c r="I2461" s="287">
        <f>O1699</f>
        <v>3</v>
      </c>
      <c r="J2461" s="258">
        <f>ROUNDUP(P1699/0.2,0)</f>
        <v>12</v>
      </c>
      <c r="K2461" s="288">
        <f t="shared" ref="K2461" si="4711">+ROUND(I2461*J2461,2)</f>
        <v>36</v>
      </c>
      <c r="L2461" s="287">
        <f>S1699</f>
        <v>2.87</v>
      </c>
      <c r="M2461" s="258">
        <f>ROUNDUP(T1699/0.2,0)+1</f>
        <v>5</v>
      </c>
      <c r="N2461" s="288">
        <f t="shared" ref="N2461" si="4712">+ROUND(L2461*M2461,2)</f>
        <v>14.35</v>
      </c>
      <c r="O2461" s="287"/>
      <c r="P2461" s="258"/>
      <c r="Q2461" s="288"/>
    </row>
    <row r="2462" spans="1:17" x14ac:dyDescent="0.2">
      <c r="A2462" s="459"/>
      <c r="B2462" s="275" t="s">
        <v>567</v>
      </c>
      <c r="C2462" s="287"/>
      <c r="D2462" s="307"/>
      <c r="E2462" s="288"/>
      <c r="F2462" s="287"/>
      <c r="G2462" s="258"/>
      <c r="H2462" s="288"/>
      <c r="I2462" s="287"/>
      <c r="J2462" s="258"/>
      <c r="K2462" s="288"/>
      <c r="L2462" s="287"/>
      <c r="M2462" s="258"/>
      <c r="N2462" s="288"/>
      <c r="O2462" s="287">
        <f>C1700</f>
        <v>5.14</v>
      </c>
      <c r="P2462" s="258">
        <f>ROUNDUP(D1700/0.2,0)*4</f>
        <v>4</v>
      </c>
      <c r="Q2462" s="288">
        <f t="shared" ref="Q2462" si="4713">+ROUND(O2462*P2462,2)</f>
        <v>20.56</v>
      </c>
    </row>
    <row r="2463" spans="1:17" x14ac:dyDescent="0.2">
      <c r="A2463" s="460" t="s">
        <v>903</v>
      </c>
      <c r="B2463" s="275" t="s">
        <v>1217</v>
      </c>
      <c r="C2463" s="287">
        <f>F1701</f>
        <v>3</v>
      </c>
      <c r="D2463" s="307">
        <f>ROUNDUP(G1701/0.2,0)+1</f>
        <v>5</v>
      </c>
      <c r="E2463" s="288">
        <f t="shared" ref="E2463" si="4714">+ROUND(C2463*D2463,2)</f>
        <v>15</v>
      </c>
      <c r="F2463" s="287">
        <f>K1701</f>
        <v>3</v>
      </c>
      <c r="G2463" s="258">
        <f>ROUNDUP(L1701/0.2,0)</f>
        <v>7</v>
      </c>
      <c r="H2463" s="288">
        <f t="shared" ref="H2463" si="4715">+ROUND(F2463*G2463,2)</f>
        <v>21</v>
      </c>
      <c r="I2463" s="287">
        <f>O1701</f>
        <v>3</v>
      </c>
      <c r="J2463" s="258">
        <f>ROUNDUP(P1701/0.2,0)</f>
        <v>10</v>
      </c>
      <c r="K2463" s="288">
        <f t="shared" ref="K2463" si="4716">+ROUND(I2463*J2463,2)</f>
        <v>30</v>
      </c>
      <c r="L2463" s="287">
        <f>S1701</f>
        <v>3.02</v>
      </c>
      <c r="M2463" s="258">
        <f>ROUNDUP(T1701/0.2,0)+1</f>
        <v>5</v>
      </c>
      <c r="N2463" s="288">
        <f t="shared" ref="N2463" si="4717">+ROUND(L2463*M2463,2)</f>
        <v>15.1</v>
      </c>
      <c r="O2463" s="287"/>
      <c r="P2463" s="258"/>
      <c r="Q2463" s="288"/>
    </row>
    <row r="2464" spans="1:17" x14ac:dyDescent="0.2">
      <c r="A2464" s="459"/>
      <c r="B2464" s="275" t="s">
        <v>568</v>
      </c>
      <c r="C2464" s="287"/>
      <c r="D2464" s="307"/>
      <c r="E2464" s="288"/>
      <c r="F2464" s="287"/>
      <c r="G2464" s="258"/>
      <c r="H2464" s="288"/>
      <c r="I2464" s="287"/>
      <c r="J2464" s="258"/>
      <c r="K2464" s="288"/>
      <c r="L2464" s="287"/>
      <c r="M2464" s="258"/>
      <c r="N2464" s="288"/>
      <c r="O2464" s="287">
        <f>C1702</f>
        <v>5</v>
      </c>
      <c r="P2464" s="258">
        <f>ROUNDUP(D1702/0.2,0)*4</f>
        <v>4</v>
      </c>
      <c r="Q2464" s="288">
        <f t="shared" ref="Q2464" si="4718">+ROUND(O2464*P2464,2)</f>
        <v>20</v>
      </c>
    </row>
    <row r="2465" spans="1:17" x14ac:dyDescent="0.2">
      <c r="A2465" s="460" t="s">
        <v>904</v>
      </c>
      <c r="B2465" s="275" t="s">
        <v>1218</v>
      </c>
      <c r="C2465" s="287">
        <f>F1703</f>
        <v>3.04</v>
      </c>
      <c r="D2465" s="307">
        <f>ROUNDUP(G1703/0.2,0)+1</f>
        <v>5</v>
      </c>
      <c r="E2465" s="288">
        <f t="shared" ref="E2465" si="4719">+ROUND(C2465*D2465,2)</f>
        <v>15.2</v>
      </c>
      <c r="F2465" s="287">
        <f>K1703</f>
        <v>3</v>
      </c>
      <c r="G2465" s="258">
        <f>ROUNDUP(L1703/0.2,0)</f>
        <v>7</v>
      </c>
      <c r="H2465" s="288">
        <f t="shared" ref="H2465" si="4720">+ROUND(F2465*G2465,2)</f>
        <v>21</v>
      </c>
      <c r="I2465" s="287">
        <f>O1703</f>
        <v>3</v>
      </c>
      <c r="J2465" s="258">
        <f>ROUNDUP(P1703/0.2,0)</f>
        <v>9</v>
      </c>
      <c r="K2465" s="288">
        <f t="shared" ref="K2465" si="4721">+ROUND(I2465*J2465,2)</f>
        <v>27</v>
      </c>
      <c r="L2465" s="287">
        <f>S1703</f>
        <v>3</v>
      </c>
      <c r="M2465" s="258">
        <f>ROUNDUP(T1703/0.2,0)+1</f>
        <v>5</v>
      </c>
      <c r="N2465" s="288">
        <f t="shared" ref="N2465" si="4722">+ROUND(L2465*M2465,2)</f>
        <v>15</v>
      </c>
      <c r="O2465" s="287"/>
      <c r="P2465" s="258"/>
      <c r="Q2465" s="288"/>
    </row>
    <row r="2466" spans="1:17" x14ac:dyDescent="0.2">
      <c r="A2466" s="459"/>
      <c r="B2466" s="275" t="s">
        <v>569</v>
      </c>
      <c r="C2466" s="287"/>
      <c r="D2466" s="307"/>
      <c r="E2466" s="288"/>
      <c r="F2466" s="287"/>
      <c r="G2466" s="258"/>
      <c r="H2466" s="288"/>
      <c r="I2466" s="287"/>
      <c r="J2466" s="258"/>
      <c r="K2466" s="288"/>
      <c r="L2466" s="287"/>
      <c r="M2466" s="258"/>
      <c r="N2466" s="288"/>
      <c r="O2466" s="287">
        <f>C1704</f>
        <v>5</v>
      </c>
      <c r="P2466" s="258">
        <f>ROUNDUP(D1704/0.2,0)*4</f>
        <v>4</v>
      </c>
      <c r="Q2466" s="288">
        <f t="shared" ref="Q2466" si="4723">+ROUND(O2466*P2466,2)</f>
        <v>20</v>
      </c>
    </row>
    <row r="2467" spans="1:17" x14ac:dyDescent="0.2">
      <c r="A2467" s="460" t="s">
        <v>905</v>
      </c>
      <c r="B2467" s="275" t="s">
        <v>1219</v>
      </c>
      <c r="C2467" s="287">
        <f>F1705</f>
        <v>3</v>
      </c>
      <c r="D2467" s="307">
        <f>ROUNDUP(G1705/0.2,0)+1</f>
        <v>5</v>
      </c>
      <c r="E2467" s="288">
        <f t="shared" ref="E2467" si="4724">+ROUND(C2467*D2467,2)</f>
        <v>15</v>
      </c>
      <c r="F2467" s="287">
        <f>K1705</f>
        <v>3</v>
      </c>
      <c r="G2467" s="258">
        <f>ROUNDUP(L1705/0.2,0)</f>
        <v>7</v>
      </c>
      <c r="H2467" s="288">
        <f t="shared" ref="H2467" si="4725">+ROUND(F2467*G2467,2)</f>
        <v>21</v>
      </c>
      <c r="I2467" s="287">
        <f>O1705</f>
        <v>3</v>
      </c>
      <c r="J2467" s="258">
        <f>ROUNDUP(P1705/0.2,0)</f>
        <v>9</v>
      </c>
      <c r="K2467" s="288">
        <f t="shared" ref="K2467" si="4726">+ROUND(I2467*J2467,2)</f>
        <v>27</v>
      </c>
      <c r="L2467" s="287">
        <f>S1705</f>
        <v>3</v>
      </c>
      <c r="M2467" s="258">
        <f>ROUNDUP(T1705/0.2,0)+1</f>
        <v>5</v>
      </c>
      <c r="N2467" s="288">
        <f t="shared" ref="N2467" si="4727">+ROUND(L2467*M2467,2)</f>
        <v>15</v>
      </c>
      <c r="O2467" s="287"/>
      <c r="P2467" s="258"/>
      <c r="Q2467" s="288"/>
    </row>
    <row r="2468" spans="1:17" x14ac:dyDescent="0.2">
      <c r="A2468" s="459"/>
      <c r="B2468" s="275" t="s">
        <v>570</v>
      </c>
      <c r="C2468" s="287"/>
      <c r="D2468" s="307"/>
      <c r="E2468" s="288"/>
      <c r="F2468" s="287"/>
      <c r="G2468" s="258"/>
      <c r="H2468" s="288"/>
      <c r="I2468" s="287"/>
      <c r="J2468" s="258"/>
      <c r="K2468" s="288"/>
      <c r="L2468" s="287"/>
      <c r="M2468" s="258"/>
      <c r="N2468" s="288"/>
      <c r="O2468" s="287">
        <f>C1706</f>
        <v>5</v>
      </c>
      <c r="P2468" s="258">
        <f>ROUNDUP(D1706/0.2,0)*4</f>
        <v>4</v>
      </c>
      <c r="Q2468" s="288">
        <f t="shared" ref="Q2468" si="4728">+ROUND(O2468*P2468,2)</f>
        <v>20</v>
      </c>
    </row>
    <row r="2469" spans="1:17" x14ac:dyDescent="0.2">
      <c r="A2469" s="460" t="s">
        <v>906</v>
      </c>
      <c r="B2469" s="275" t="s">
        <v>1220</v>
      </c>
      <c r="C2469" s="287">
        <f>F1707</f>
        <v>3</v>
      </c>
      <c r="D2469" s="307">
        <f>ROUNDUP(G1707/0.2,0)+1</f>
        <v>5</v>
      </c>
      <c r="E2469" s="288">
        <f t="shared" ref="E2469" si="4729">+ROUND(C2469*D2469,2)</f>
        <v>15</v>
      </c>
      <c r="F2469" s="287">
        <f>K1707</f>
        <v>2.99</v>
      </c>
      <c r="G2469" s="258">
        <f>ROUNDUP(L1707/0.2,0)</f>
        <v>7</v>
      </c>
      <c r="H2469" s="288">
        <f t="shared" ref="H2469" si="4730">+ROUND(F2469*G2469,2)</f>
        <v>20.93</v>
      </c>
      <c r="I2469" s="287">
        <f>O1707</f>
        <v>3.03</v>
      </c>
      <c r="J2469" s="258">
        <f>ROUNDUP(P1707/0.2,0)</f>
        <v>9</v>
      </c>
      <c r="K2469" s="288">
        <f t="shared" ref="K2469" si="4731">+ROUND(I2469*J2469,2)</f>
        <v>27.27</v>
      </c>
      <c r="L2469" s="287">
        <f>S1707</f>
        <v>3.04</v>
      </c>
      <c r="M2469" s="258">
        <f>ROUNDUP(T1707/0.2,0)+1</f>
        <v>5</v>
      </c>
      <c r="N2469" s="288">
        <f t="shared" ref="N2469" si="4732">+ROUND(L2469*M2469,2)</f>
        <v>15.2</v>
      </c>
      <c r="O2469" s="287"/>
      <c r="P2469" s="258"/>
      <c r="Q2469" s="288"/>
    </row>
    <row r="2470" spans="1:17" x14ac:dyDescent="0.2">
      <c r="A2470" s="459"/>
      <c r="B2470" s="275" t="s">
        <v>571</v>
      </c>
      <c r="C2470" s="287"/>
      <c r="D2470" s="307"/>
      <c r="E2470" s="288"/>
      <c r="F2470" s="287"/>
      <c r="G2470" s="258"/>
      <c r="H2470" s="288"/>
      <c r="I2470" s="287"/>
      <c r="J2470" s="258"/>
      <c r="K2470" s="288"/>
      <c r="L2470" s="287"/>
      <c r="M2470" s="258"/>
      <c r="N2470" s="288"/>
      <c r="O2470" s="287">
        <f>C1708</f>
        <v>5</v>
      </c>
      <c r="P2470" s="258">
        <f>ROUNDUP(D1708/0.2,0)*4</f>
        <v>4</v>
      </c>
      <c r="Q2470" s="288">
        <f t="shared" ref="Q2470" si="4733">+ROUND(O2470*P2470,2)</f>
        <v>20</v>
      </c>
    </row>
    <row r="2471" spans="1:17" x14ac:dyDescent="0.2">
      <c r="A2471" s="460" t="s">
        <v>907</v>
      </c>
      <c r="B2471" s="275" t="s">
        <v>1221</v>
      </c>
      <c r="C2471" s="287">
        <f>F1709</f>
        <v>2.96</v>
      </c>
      <c r="D2471" s="307">
        <f>ROUNDUP(G1709/0.2,0)+1</f>
        <v>5</v>
      </c>
      <c r="E2471" s="288">
        <f t="shared" ref="E2471" si="4734">+ROUND(C2471*D2471,2)</f>
        <v>14.8</v>
      </c>
      <c r="F2471" s="287">
        <f>K1709</f>
        <v>2.99</v>
      </c>
      <c r="G2471" s="258">
        <f>ROUNDUP(L1709/0.2,0)</f>
        <v>5</v>
      </c>
      <c r="H2471" s="288">
        <f t="shared" ref="H2471" si="4735">+ROUND(F2471*G2471,2)</f>
        <v>14.95</v>
      </c>
      <c r="I2471" s="287">
        <f>O1709</f>
        <v>3</v>
      </c>
      <c r="J2471" s="258">
        <f>ROUNDUP(P1709/0.2,0)</f>
        <v>5</v>
      </c>
      <c r="K2471" s="288">
        <f t="shared" ref="K2471" si="4736">+ROUND(I2471*J2471,2)</f>
        <v>15</v>
      </c>
      <c r="L2471" s="287">
        <f>S1709</f>
        <v>3.05</v>
      </c>
      <c r="M2471" s="258">
        <f>ROUNDUP(T1709/0.2,0)+1</f>
        <v>5</v>
      </c>
      <c r="N2471" s="288">
        <f t="shared" ref="N2471" si="4737">+ROUND(L2471*M2471,2)</f>
        <v>15.25</v>
      </c>
      <c r="O2471" s="287"/>
      <c r="P2471" s="258"/>
      <c r="Q2471" s="288"/>
    </row>
    <row r="2472" spans="1:17" x14ac:dyDescent="0.2">
      <c r="A2472" s="459"/>
      <c r="B2472" s="275" t="s">
        <v>572</v>
      </c>
      <c r="C2472" s="287"/>
      <c r="D2472" s="307"/>
      <c r="E2472" s="288"/>
      <c r="F2472" s="287"/>
      <c r="G2472" s="258"/>
      <c r="H2472" s="288"/>
      <c r="I2472" s="287"/>
      <c r="J2472" s="258"/>
      <c r="K2472" s="288"/>
      <c r="L2472" s="287"/>
      <c r="M2472" s="258"/>
      <c r="N2472" s="288"/>
      <c r="O2472" s="287">
        <f>C1710</f>
        <v>5</v>
      </c>
      <c r="P2472" s="258">
        <f>ROUNDUP(D1710/0.2,0)*4</f>
        <v>4</v>
      </c>
      <c r="Q2472" s="288">
        <f t="shared" ref="Q2472" si="4738">+ROUND(O2472*P2472,2)</f>
        <v>20</v>
      </c>
    </row>
    <row r="2473" spans="1:17" x14ac:dyDescent="0.2">
      <c r="A2473" s="460" t="s">
        <v>908</v>
      </c>
      <c r="B2473" s="275" t="s">
        <v>1222</v>
      </c>
      <c r="C2473" s="287">
        <f>F1711</f>
        <v>2.96</v>
      </c>
      <c r="D2473" s="307">
        <f>ROUNDUP(G1711/0.2,0)+1</f>
        <v>5</v>
      </c>
      <c r="E2473" s="288">
        <f t="shared" ref="E2473" si="4739">+ROUND(C2473*D2473,2)</f>
        <v>14.8</v>
      </c>
      <c r="F2473" s="287">
        <f>K1711</f>
        <v>3</v>
      </c>
      <c r="G2473" s="258">
        <f>ROUNDUP(L1711/0.2,0)</f>
        <v>5</v>
      </c>
      <c r="H2473" s="288">
        <f t="shared" ref="H2473" si="4740">+ROUND(F2473*G2473,2)</f>
        <v>15</v>
      </c>
      <c r="I2473" s="287">
        <f>O1711</f>
        <v>3.04</v>
      </c>
      <c r="J2473" s="258">
        <f>ROUNDUP(P1711/0.2,0)</f>
        <v>5</v>
      </c>
      <c r="K2473" s="288">
        <f t="shared" ref="K2473" si="4741">+ROUND(I2473*J2473,2)</f>
        <v>15.2</v>
      </c>
      <c r="L2473" s="287">
        <f>S1711</f>
        <v>3.06</v>
      </c>
      <c r="M2473" s="258">
        <f>ROUNDUP(T1711/0.2,0)+1</f>
        <v>5</v>
      </c>
      <c r="N2473" s="288">
        <f t="shared" ref="N2473" si="4742">+ROUND(L2473*M2473,2)</f>
        <v>15.3</v>
      </c>
      <c r="O2473" s="287"/>
      <c r="P2473" s="258"/>
      <c r="Q2473" s="288"/>
    </row>
    <row r="2474" spans="1:17" x14ac:dyDescent="0.2">
      <c r="A2474" s="459"/>
      <c r="B2474" s="275" t="s">
        <v>573</v>
      </c>
      <c r="C2474" s="287"/>
      <c r="D2474" s="307"/>
      <c r="E2474" s="288"/>
      <c r="F2474" s="287"/>
      <c r="G2474" s="258"/>
      <c r="H2474" s="288"/>
      <c r="I2474" s="287"/>
      <c r="J2474" s="258"/>
      <c r="K2474" s="288"/>
      <c r="L2474" s="287"/>
      <c r="M2474" s="258"/>
      <c r="N2474" s="288"/>
      <c r="O2474" s="287">
        <f>C1712</f>
        <v>5</v>
      </c>
      <c r="P2474" s="258">
        <f>ROUNDUP(D1712/0.2,0)*4</f>
        <v>4</v>
      </c>
      <c r="Q2474" s="288">
        <f t="shared" ref="Q2474" si="4743">+ROUND(O2474*P2474,2)</f>
        <v>20</v>
      </c>
    </row>
    <row r="2475" spans="1:17" x14ac:dyDescent="0.2">
      <c r="A2475" s="460" t="s">
        <v>909</v>
      </c>
      <c r="B2475" s="275" t="s">
        <v>1223</v>
      </c>
      <c r="C2475" s="287">
        <f>F1713</f>
        <v>2.96</v>
      </c>
      <c r="D2475" s="307">
        <f>ROUNDUP(G1713/0.2,0)+1</f>
        <v>5</v>
      </c>
      <c r="E2475" s="288">
        <f t="shared" ref="E2475" si="4744">+ROUND(C2475*D2475,2)</f>
        <v>14.8</v>
      </c>
      <c r="F2475" s="287">
        <f>K1713</f>
        <v>3</v>
      </c>
      <c r="G2475" s="258">
        <f>ROUNDUP(L1713/0.2,0)</f>
        <v>5</v>
      </c>
      <c r="H2475" s="288">
        <f t="shared" ref="H2475" si="4745">+ROUND(F2475*G2475,2)</f>
        <v>15</v>
      </c>
      <c r="I2475" s="287">
        <f>O1713</f>
        <v>3.03</v>
      </c>
      <c r="J2475" s="258">
        <f>ROUNDUP(P1713/0.2,0)</f>
        <v>5</v>
      </c>
      <c r="K2475" s="288">
        <f t="shared" ref="K2475" si="4746">+ROUND(I2475*J2475,2)</f>
        <v>15.15</v>
      </c>
      <c r="L2475" s="287">
        <f>S1713</f>
        <v>3.06</v>
      </c>
      <c r="M2475" s="258">
        <f>ROUNDUP(T1713/0.2,0)+1</f>
        <v>5</v>
      </c>
      <c r="N2475" s="288">
        <f t="shared" ref="N2475" si="4747">+ROUND(L2475*M2475,2)</f>
        <v>15.3</v>
      </c>
      <c r="O2475" s="287"/>
      <c r="P2475" s="258"/>
      <c r="Q2475" s="288"/>
    </row>
    <row r="2476" spans="1:17" x14ac:dyDescent="0.2">
      <c r="A2476" s="459"/>
      <c r="B2476" s="275" t="s">
        <v>574</v>
      </c>
      <c r="C2476" s="287"/>
      <c r="D2476" s="307"/>
      <c r="E2476" s="288"/>
      <c r="F2476" s="287"/>
      <c r="G2476" s="258"/>
      <c r="H2476" s="288"/>
      <c r="I2476" s="287"/>
      <c r="J2476" s="258"/>
      <c r="K2476" s="288"/>
      <c r="L2476" s="287"/>
      <c r="M2476" s="258"/>
      <c r="N2476" s="288"/>
      <c r="O2476" s="287">
        <f>C1714</f>
        <v>5</v>
      </c>
      <c r="P2476" s="258">
        <f>ROUNDUP(D1714/0.2,0)*4</f>
        <v>4</v>
      </c>
      <c r="Q2476" s="288">
        <f t="shared" ref="Q2476" si="4748">+ROUND(O2476*P2476,2)</f>
        <v>20</v>
      </c>
    </row>
    <row r="2477" spans="1:17" x14ac:dyDescent="0.2">
      <c r="A2477" s="460" t="s">
        <v>910</v>
      </c>
      <c r="B2477" s="275" t="s">
        <v>1224</v>
      </c>
      <c r="C2477" s="287">
        <f>F1715</f>
        <v>2.96</v>
      </c>
      <c r="D2477" s="307">
        <f>ROUNDUP(G1715/0.2,0)+1</f>
        <v>5</v>
      </c>
      <c r="E2477" s="288">
        <f t="shared" ref="E2477" si="4749">+ROUND(C2477*D2477,2)</f>
        <v>14.8</v>
      </c>
      <c r="F2477" s="287">
        <f>K1715</f>
        <v>3</v>
      </c>
      <c r="G2477" s="258">
        <f>ROUNDUP(L1715/0.2,0)</f>
        <v>5</v>
      </c>
      <c r="H2477" s="288">
        <f t="shared" ref="H2477" si="4750">+ROUND(F2477*G2477,2)</f>
        <v>15</v>
      </c>
      <c r="I2477" s="287">
        <f>O1715</f>
        <v>3.04</v>
      </c>
      <c r="J2477" s="258">
        <f>ROUNDUP(P1715/0.2,0)</f>
        <v>5</v>
      </c>
      <c r="K2477" s="288">
        <f t="shared" ref="K2477" si="4751">+ROUND(I2477*J2477,2)</f>
        <v>15.2</v>
      </c>
      <c r="L2477" s="287">
        <f>S1715</f>
        <v>3.07</v>
      </c>
      <c r="M2477" s="258">
        <f>ROUNDUP(T1715/0.2,0)+1</f>
        <v>5</v>
      </c>
      <c r="N2477" s="288">
        <f t="shared" ref="N2477" si="4752">+ROUND(L2477*M2477,2)</f>
        <v>15.35</v>
      </c>
      <c r="O2477" s="287"/>
      <c r="P2477" s="258"/>
      <c r="Q2477" s="288"/>
    </row>
    <row r="2478" spans="1:17" x14ac:dyDescent="0.2">
      <c r="A2478" s="459"/>
      <c r="B2478" s="275" t="s">
        <v>575</v>
      </c>
      <c r="C2478" s="287"/>
      <c r="D2478" s="307"/>
      <c r="E2478" s="288"/>
      <c r="F2478" s="287"/>
      <c r="G2478" s="258"/>
      <c r="H2478" s="288"/>
      <c r="I2478" s="287"/>
      <c r="J2478" s="258"/>
      <c r="K2478" s="288"/>
      <c r="L2478" s="287"/>
      <c r="M2478" s="258"/>
      <c r="N2478" s="288"/>
      <c r="O2478" s="287">
        <f>C1716</f>
        <v>5</v>
      </c>
      <c r="P2478" s="258">
        <f>ROUNDUP(D1716/0.2,0)*4</f>
        <v>4</v>
      </c>
      <c r="Q2478" s="288">
        <f t="shared" ref="Q2478" si="4753">+ROUND(O2478*P2478,2)</f>
        <v>20</v>
      </c>
    </row>
    <row r="2479" spans="1:17" x14ac:dyDescent="0.2">
      <c r="A2479" s="460" t="s">
        <v>911</v>
      </c>
      <c r="B2479" s="275" t="s">
        <v>1225</v>
      </c>
      <c r="C2479" s="287">
        <f>F1717</f>
        <v>2.98</v>
      </c>
      <c r="D2479" s="307">
        <f>ROUNDUP(G1717/0.2,0)+1</f>
        <v>5</v>
      </c>
      <c r="E2479" s="288">
        <f t="shared" ref="E2479" si="4754">+ROUND(C2479*D2479,2)</f>
        <v>14.9</v>
      </c>
      <c r="F2479" s="287">
        <f>K1717</f>
        <v>3</v>
      </c>
      <c r="G2479" s="258">
        <f>ROUNDUP(L1717/0.2,0)</f>
        <v>5</v>
      </c>
      <c r="H2479" s="288">
        <f t="shared" ref="H2479" si="4755">+ROUND(F2479*G2479,2)</f>
        <v>15</v>
      </c>
      <c r="I2479" s="287">
        <f>O1717</f>
        <v>3.02</v>
      </c>
      <c r="J2479" s="258">
        <f>ROUNDUP(P1717/0.2,0)</f>
        <v>5</v>
      </c>
      <c r="K2479" s="288">
        <f t="shared" ref="K2479" si="4756">+ROUND(I2479*J2479,2)</f>
        <v>15.1</v>
      </c>
      <c r="L2479" s="287">
        <f>S1717</f>
        <v>3.07</v>
      </c>
      <c r="M2479" s="258">
        <f>ROUNDUP(T1717/0.2,0)+1</f>
        <v>5</v>
      </c>
      <c r="N2479" s="288">
        <f t="shared" ref="N2479" si="4757">+ROUND(L2479*M2479,2)</f>
        <v>15.35</v>
      </c>
      <c r="O2479" s="287"/>
      <c r="P2479" s="258"/>
      <c r="Q2479" s="288"/>
    </row>
    <row r="2480" spans="1:17" x14ac:dyDescent="0.2">
      <c r="A2480" s="459"/>
      <c r="B2480" s="275" t="s">
        <v>576</v>
      </c>
      <c r="C2480" s="287"/>
      <c r="D2480" s="307"/>
      <c r="E2480" s="288"/>
      <c r="F2480" s="287"/>
      <c r="G2480" s="258"/>
      <c r="H2480" s="288"/>
      <c r="I2480" s="287"/>
      <c r="J2480" s="258"/>
      <c r="K2480" s="288"/>
      <c r="L2480" s="287"/>
      <c r="M2480" s="258"/>
      <c r="N2480" s="288"/>
      <c r="O2480" s="287">
        <f>C1718</f>
        <v>5</v>
      </c>
      <c r="P2480" s="258">
        <f>ROUNDUP(D1718/0.2,0)*4</f>
        <v>4</v>
      </c>
      <c r="Q2480" s="288">
        <f t="shared" ref="Q2480" si="4758">+ROUND(O2480*P2480,2)</f>
        <v>20</v>
      </c>
    </row>
    <row r="2481" spans="1:17" x14ac:dyDescent="0.2">
      <c r="A2481" s="460" t="s">
        <v>912</v>
      </c>
      <c r="B2481" s="275" t="s">
        <v>1226</v>
      </c>
      <c r="C2481" s="287">
        <f>F1719</f>
        <v>2.96</v>
      </c>
      <c r="D2481" s="307">
        <f>ROUNDUP(G1719/0.2,0)+1</f>
        <v>5</v>
      </c>
      <c r="E2481" s="288">
        <f t="shared" ref="E2481" si="4759">+ROUND(C2481*D2481,2)</f>
        <v>14.8</v>
      </c>
      <c r="F2481" s="287">
        <f>K1719</f>
        <v>3</v>
      </c>
      <c r="G2481" s="258">
        <f>ROUNDUP(L1719/0.2,0)</f>
        <v>5</v>
      </c>
      <c r="H2481" s="288">
        <f t="shared" ref="H2481" si="4760">+ROUND(F2481*G2481,2)</f>
        <v>15</v>
      </c>
      <c r="I2481" s="287">
        <f>O1719</f>
        <v>3.04</v>
      </c>
      <c r="J2481" s="258">
        <f>ROUNDUP(P1719/0.2,0)</f>
        <v>5</v>
      </c>
      <c r="K2481" s="288">
        <f t="shared" ref="K2481" si="4761">+ROUND(I2481*J2481,2)</f>
        <v>15.2</v>
      </c>
      <c r="L2481" s="287">
        <f>S1719</f>
        <v>3.07</v>
      </c>
      <c r="M2481" s="258">
        <f>ROUNDUP(T1719/0.2,0)+1</f>
        <v>5</v>
      </c>
      <c r="N2481" s="288">
        <f t="shared" ref="N2481" si="4762">+ROUND(L2481*M2481,2)</f>
        <v>15.35</v>
      </c>
      <c r="O2481" s="287"/>
      <c r="P2481" s="258"/>
      <c r="Q2481" s="288"/>
    </row>
    <row r="2482" spans="1:17" x14ac:dyDescent="0.2">
      <c r="A2482" s="459"/>
      <c r="B2482" s="275" t="s">
        <v>577</v>
      </c>
      <c r="C2482" s="287"/>
      <c r="D2482" s="307"/>
      <c r="E2482" s="288"/>
      <c r="F2482" s="287"/>
      <c r="G2482" s="258"/>
      <c r="H2482" s="288"/>
      <c r="I2482" s="287"/>
      <c r="J2482" s="258"/>
      <c r="K2482" s="288"/>
      <c r="L2482" s="287"/>
      <c r="M2482" s="258"/>
      <c r="N2482" s="288"/>
      <c r="O2482" s="287">
        <f>C1720</f>
        <v>5</v>
      </c>
      <c r="P2482" s="258">
        <f>ROUNDUP(D1720/0.2,0)*4</f>
        <v>4</v>
      </c>
      <c r="Q2482" s="288">
        <f t="shared" ref="Q2482" si="4763">+ROUND(O2482*P2482,2)</f>
        <v>20</v>
      </c>
    </row>
    <row r="2483" spans="1:17" x14ac:dyDescent="0.2">
      <c r="A2483" s="460" t="s">
        <v>913</v>
      </c>
      <c r="B2483" s="275" t="s">
        <v>1227</v>
      </c>
      <c r="C2483" s="287">
        <f>F1721</f>
        <v>2.96</v>
      </c>
      <c r="D2483" s="307">
        <f>ROUNDUP(G1721/0.2,0)+1</f>
        <v>5</v>
      </c>
      <c r="E2483" s="288">
        <f t="shared" ref="E2483" si="4764">+ROUND(C2483*D2483,2)</f>
        <v>14.8</v>
      </c>
      <c r="F2483" s="287">
        <f>K1721</f>
        <v>3</v>
      </c>
      <c r="G2483" s="258">
        <f>ROUNDUP(L1721/0.2,0)</f>
        <v>9</v>
      </c>
      <c r="H2483" s="288">
        <f t="shared" ref="H2483" si="4765">+ROUND(F2483*G2483,2)</f>
        <v>27</v>
      </c>
      <c r="I2483" s="287">
        <f>O1721</f>
        <v>3.04</v>
      </c>
      <c r="J2483" s="258">
        <f>ROUNDUP(P1721/0.2,0)</f>
        <v>7</v>
      </c>
      <c r="K2483" s="288">
        <f t="shared" ref="K2483" si="4766">+ROUND(I2483*J2483,2)</f>
        <v>21.28</v>
      </c>
      <c r="L2483" s="287">
        <f>S1721</f>
        <v>3.07</v>
      </c>
      <c r="M2483" s="258">
        <f>ROUNDUP(T1721/0.2,0)+1</f>
        <v>5</v>
      </c>
      <c r="N2483" s="288">
        <f t="shared" ref="N2483" si="4767">+ROUND(L2483*M2483,2)</f>
        <v>15.35</v>
      </c>
      <c r="O2483" s="287"/>
      <c r="P2483" s="258"/>
      <c r="Q2483" s="288"/>
    </row>
    <row r="2484" spans="1:17" x14ac:dyDescent="0.2">
      <c r="A2484" s="459"/>
      <c r="B2484" s="275" t="s">
        <v>578</v>
      </c>
      <c r="C2484" s="287"/>
      <c r="D2484" s="307"/>
      <c r="E2484" s="288"/>
      <c r="F2484" s="287"/>
      <c r="G2484" s="258"/>
      <c r="H2484" s="288"/>
      <c r="I2484" s="287"/>
      <c r="J2484" s="258"/>
      <c r="K2484" s="288"/>
      <c r="L2484" s="287"/>
      <c r="M2484" s="258"/>
      <c r="N2484" s="288"/>
      <c r="O2484" s="287">
        <f>C1722</f>
        <v>5</v>
      </c>
      <c r="P2484" s="258">
        <f>ROUNDUP(D1722/0.2,0)*4</f>
        <v>4</v>
      </c>
      <c r="Q2484" s="288">
        <f t="shared" ref="Q2484" si="4768">+ROUND(O2484*P2484,2)</f>
        <v>20</v>
      </c>
    </row>
    <row r="2485" spans="1:17" x14ac:dyDescent="0.2">
      <c r="A2485" s="460" t="s">
        <v>914</v>
      </c>
      <c r="B2485" s="275" t="s">
        <v>1228</v>
      </c>
      <c r="C2485" s="287">
        <f>F1723</f>
        <v>2.96</v>
      </c>
      <c r="D2485" s="307">
        <f>ROUNDUP(G1723/0.2,0)+1</f>
        <v>5</v>
      </c>
      <c r="E2485" s="288">
        <f t="shared" ref="E2485" si="4769">+ROUND(C2485*D2485,2)</f>
        <v>14.8</v>
      </c>
      <c r="F2485" s="287">
        <f>K1723</f>
        <v>3</v>
      </c>
      <c r="G2485" s="258">
        <f>ROUNDUP(L1723/0.2,0)</f>
        <v>9</v>
      </c>
      <c r="H2485" s="288">
        <f t="shared" ref="H2485" si="4770">+ROUND(F2485*G2485,2)</f>
        <v>27</v>
      </c>
      <c r="I2485" s="287">
        <f>O1723</f>
        <v>3.04</v>
      </c>
      <c r="J2485" s="258">
        <f>ROUNDUP(P1723/0.2,0)</f>
        <v>7</v>
      </c>
      <c r="K2485" s="288">
        <f t="shared" ref="K2485" si="4771">+ROUND(I2485*J2485,2)</f>
        <v>21.28</v>
      </c>
      <c r="L2485" s="287">
        <f>S1723</f>
        <v>3.07</v>
      </c>
      <c r="M2485" s="258">
        <f>ROUNDUP(T1723/0.2,0)+1</f>
        <v>5</v>
      </c>
      <c r="N2485" s="288">
        <f t="shared" ref="N2485" si="4772">+ROUND(L2485*M2485,2)</f>
        <v>15.35</v>
      </c>
      <c r="O2485" s="287"/>
      <c r="P2485" s="258"/>
      <c r="Q2485" s="288"/>
    </row>
    <row r="2486" spans="1:17" x14ac:dyDescent="0.2">
      <c r="A2486" s="459"/>
      <c r="B2486" s="275" t="s">
        <v>579</v>
      </c>
      <c r="C2486" s="287"/>
      <c r="D2486" s="307"/>
      <c r="E2486" s="288"/>
      <c r="F2486" s="287"/>
      <c r="G2486" s="258"/>
      <c r="H2486" s="288"/>
      <c r="I2486" s="287"/>
      <c r="J2486" s="258"/>
      <c r="K2486" s="288"/>
      <c r="L2486" s="287"/>
      <c r="M2486" s="258"/>
      <c r="N2486" s="288"/>
      <c r="O2486" s="287">
        <f>C1724</f>
        <v>5</v>
      </c>
      <c r="P2486" s="258">
        <f>ROUNDUP(D1724/0.2,0)*4</f>
        <v>4</v>
      </c>
      <c r="Q2486" s="288">
        <f t="shared" ref="Q2486" si="4773">+ROUND(O2486*P2486,2)</f>
        <v>20</v>
      </c>
    </row>
    <row r="2487" spans="1:17" x14ac:dyDescent="0.2">
      <c r="A2487" s="460" t="s">
        <v>915</v>
      </c>
      <c r="B2487" s="275" t="s">
        <v>1229</v>
      </c>
      <c r="C2487" s="287">
        <f>F1725</f>
        <v>3.04</v>
      </c>
      <c r="D2487" s="307">
        <f>ROUNDUP(G1725/0.2,0)+1</f>
        <v>5</v>
      </c>
      <c r="E2487" s="288">
        <f t="shared" ref="E2487" si="4774">+ROUND(C2487*D2487,2)</f>
        <v>15.2</v>
      </c>
      <c r="F2487" s="287">
        <f>K1725</f>
        <v>3.03</v>
      </c>
      <c r="G2487" s="258">
        <f>ROUNDUP(L1725/0.2,0)</f>
        <v>11</v>
      </c>
      <c r="H2487" s="288">
        <f t="shared" ref="H2487" si="4775">+ROUND(F2487*G2487,2)</f>
        <v>33.33</v>
      </c>
      <c r="I2487" s="287">
        <f>O1725</f>
        <v>3.01</v>
      </c>
      <c r="J2487" s="258">
        <f>ROUNDUP(P1725/0.2,0)</f>
        <v>7</v>
      </c>
      <c r="K2487" s="288">
        <f t="shared" ref="K2487" si="4776">+ROUND(I2487*J2487,2)</f>
        <v>21.07</v>
      </c>
      <c r="L2487" s="287">
        <f>S1725</f>
        <v>3.01</v>
      </c>
      <c r="M2487" s="258">
        <f>ROUNDUP(T1725/0.2,0)+1</f>
        <v>5</v>
      </c>
      <c r="N2487" s="288">
        <f t="shared" ref="N2487" si="4777">+ROUND(L2487*M2487,2)</f>
        <v>15.05</v>
      </c>
      <c r="O2487" s="287"/>
      <c r="P2487" s="258"/>
      <c r="Q2487" s="288"/>
    </row>
    <row r="2488" spans="1:17" x14ac:dyDescent="0.2">
      <c r="A2488" s="459"/>
      <c r="B2488" s="275" t="s">
        <v>580</v>
      </c>
      <c r="C2488" s="287"/>
      <c r="D2488" s="307"/>
      <c r="E2488" s="288"/>
      <c r="F2488" s="287"/>
      <c r="G2488" s="258"/>
      <c r="H2488" s="288"/>
      <c r="I2488" s="287"/>
      <c r="J2488" s="258"/>
      <c r="K2488" s="288"/>
      <c r="L2488" s="287"/>
      <c r="M2488" s="258"/>
      <c r="N2488" s="288"/>
      <c r="O2488" s="287">
        <f>C1726</f>
        <v>5.3</v>
      </c>
      <c r="P2488" s="258">
        <f>ROUNDUP(D1726/0.2,0)*4</f>
        <v>4</v>
      </c>
      <c r="Q2488" s="288">
        <f t="shared" ref="Q2488" si="4778">+ROUND(O2488*P2488,2)</f>
        <v>21.2</v>
      </c>
    </row>
    <row r="2489" spans="1:17" x14ac:dyDescent="0.2">
      <c r="A2489" s="460" t="s">
        <v>916</v>
      </c>
      <c r="B2489" s="275" t="s">
        <v>1230</v>
      </c>
      <c r="C2489" s="287">
        <f>F1727</f>
        <v>3.05</v>
      </c>
      <c r="D2489" s="307">
        <f>ROUNDUP(G1727/0.2,0)+1</f>
        <v>5</v>
      </c>
      <c r="E2489" s="288">
        <f t="shared" ref="E2489" si="4779">+ROUND(C2489*D2489,2)</f>
        <v>15.25</v>
      </c>
      <c r="F2489" s="287">
        <f>K1727</f>
        <v>3.05</v>
      </c>
      <c r="G2489" s="258">
        <f>ROUNDUP(L1727/0.2,0)</f>
        <v>13</v>
      </c>
      <c r="H2489" s="288">
        <f t="shared" ref="H2489" si="4780">+ROUND(F2489*G2489,2)</f>
        <v>39.65</v>
      </c>
      <c r="I2489" s="287">
        <f>O1727</f>
        <v>3</v>
      </c>
      <c r="J2489" s="258">
        <f>ROUNDUP(P1727/0.2,0)</f>
        <v>7</v>
      </c>
      <c r="K2489" s="288">
        <f t="shared" ref="K2489" si="4781">+ROUND(I2489*J2489,2)</f>
        <v>21</v>
      </c>
      <c r="L2489" s="287">
        <f>S1727</f>
        <v>3</v>
      </c>
      <c r="M2489" s="258">
        <f>ROUNDUP(T1727/0.2,0)+1</f>
        <v>5</v>
      </c>
      <c r="N2489" s="288">
        <f t="shared" ref="N2489" si="4782">+ROUND(L2489*M2489,2)</f>
        <v>15</v>
      </c>
      <c r="O2489" s="287"/>
      <c r="P2489" s="258"/>
      <c r="Q2489" s="288"/>
    </row>
    <row r="2490" spans="1:17" x14ac:dyDescent="0.2">
      <c r="A2490" s="459"/>
      <c r="B2490" s="275" t="s">
        <v>581</v>
      </c>
      <c r="C2490" s="287"/>
      <c r="D2490" s="307"/>
      <c r="E2490" s="288"/>
      <c r="F2490" s="287"/>
      <c r="G2490" s="258"/>
      <c r="H2490" s="288"/>
      <c r="I2490" s="287"/>
      <c r="J2490" s="258"/>
      <c r="K2490" s="288"/>
      <c r="L2490" s="287"/>
      <c r="M2490" s="258"/>
      <c r="N2490" s="288"/>
      <c r="O2490" s="287">
        <f>C1728</f>
        <v>5.78</v>
      </c>
      <c r="P2490" s="258">
        <f>ROUNDUP(D1728/0.2,0)*4</f>
        <v>4</v>
      </c>
      <c r="Q2490" s="288">
        <f t="shared" ref="Q2490" si="4783">+ROUND(O2490*P2490,2)</f>
        <v>23.12</v>
      </c>
    </row>
    <row r="2491" spans="1:17" x14ac:dyDescent="0.2">
      <c r="A2491" s="460" t="s">
        <v>917</v>
      </c>
      <c r="B2491" s="275" t="s">
        <v>1231</v>
      </c>
      <c r="C2491" s="287">
        <f>F1729</f>
        <v>3.07</v>
      </c>
      <c r="D2491" s="307">
        <f>ROUNDUP(G1729/0.2,0)+1</f>
        <v>5</v>
      </c>
      <c r="E2491" s="288">
        <f t="shared" ref="E2491" si="4784">+ROUND(C2491*D2491,2)</f>
        <v>15.35</v>
      </c>
      <c r="F2491" s="287">
        <f>K1729</f>
        <v>3</v>
      </c>
      <c r="G2491" s="258">
        <f>ROUNDUP(L1729/0.2,0)</f>
        <v>16</v>
      </c>
      <c r="H2491" s="288">
        <f t="shared" ref="H2491" si="4785">+ROUND(F2491*G2491,2)</f>
        <v>48</v>
      </c>
      <c r="I2491" s="287">
        <f>O1729</f>
        <v>3</v>
      </c>
      <c r="J2491" s="258">
        <f>ROUNDUP(P1729/0.2,0)</f>
        <v>7</v>
      </c>
      <c r="K2491" s="288">
        <f t="shared" ref="K2491" si="4786">+ROUND(I2491*J2491,2)</f>
        <v>21</v>
      </c>
      <c r="L2491" s="287">
        <f>S1729</f>
        <v>3</v>
      </c>
      <c r="M2491" s="258">
        <f>ROUNDUP(T1729/0.2,0)+1</f>
        <v>5</v>
      </c>
      <c r="N2491" s="288">
        <f t="shared" ref="N2491" si="4787">+ROUND(L2491*M2491,2)</f>
        <v>15</v>
      </c>
      <c r="O2491" s="287"/>
      <c r="P2491" s="258"/>
      <c r="Q2491" s="288"/>
    </row>
    <row r="2492" spans="1:17" x14ac:dyDescent="0.2">
      <c r="A2492" s="459"/>
      <c r="B2492" s="275" t="s">
        <v>582</v>
      </c>
      <c r="C2492" s="287"/>
      <c r="D2492" s="307"/>
      <c r="E2492" s="288"/>
      <c r="F2492" s="287"/>
      <c r="G2492" s="258"/>
      <c r="H2492" s="288"/>
      <c r="I2492" s="287"/>
      <c r="J2492" s="258"/>
      <c r="K2492" s="288"/>
      <c r="L2492" s="287"/>
      <c r="M2492" s="258"/>
      <c r="N2492" s="288"/>
      <c r="O2492" s="287">
        <f>C1730</f>
        <v>6.26</v>
      </c>
      <c r="P2492" s="258">
        <f>ROUNDUP(D1730/0.2,0)*4</f>
        <v>4</v>
      </c>
      <c r="Q2492" s="288">
        <f t="shared" ref="Q2492" si="4788">+ROUND(O2492*P2492,2)</f>
        <v>25.04</v>
      </c>
    </row>
    <row r="2493" spans="1:17" x14ac:dyDescent="0.2">
      <c r="A2493" s="460" t="s">
        <v>918</v>
      </c>
      <c r="B2493" s="275" t="s">
        <v>1232</v>
      </c>
      <c r="C2493" s="287">
        <f>F1731</f>
        <v>2.57</v>
      </c>
      <c r="D2493" s="307">
        <f>ROUNDUP(G1731/0.2,0)+1</f>
        <v>5</v>
      </c>
      <c r="E2493" s="288">
        <f t="shared" ref="E2493" si="4789">+ROUND(C2493*D2493,2)</f>
        <v>12.85</v>
      </c>
      <c r="F2493" s="287">
        <f>K1731</f>
        <v>3</v>
      </c>
      <c r="G2493" s="258">
        <f>ROUNDUP(L1731/0.2,0)</f>
        <v>16</v>
      </c>
      <c r="H2493" s="288">
        <f t="shared" ref="H2493" si="4790">+ROUND(F2493*G2493,2)</f>
        <v>48</v>
      </c>
      <c r="I2493" s="287">
        <f>O1731</f>
        <v>3.25</v>
      </c>
      <c r="J2493" s="258">
        <f>ROUNDUP(P1731/0.2,0)</f>
        <v>7</v>
      </c>
      <c r="K2493" s="288">
        <f t="shared" ref="K2493" si="4791">+ROUND(I2493*J2493,2)</f>
        <v>22.75</v>
      </c>
      <c r="L2493" s="287">
        <f>S1731</f>
        <v>3.39</v>
      </c>
      <c r="M2493" s="258">
        <f>ROUNDUP(T1731/0.2,0)+1</f>
        <v>5</v>
      </c>
      <c r="N2493" s="288">
        <f t="shared" ref="N2493" si="4792">+ROUND(L2493*M2493,2)</f>
        <v>16.95</v>
      </c>
      <c r="O2493" s="287"/>
      <c r="P2493" s="258"/>
      <c r="Q2493" s="288"/>
    </row>
    <row r="2494" spans="1:17" x14ac:dyDescent="0.2">
      <c r="A2494" s="459"/>
      <c r="B2494" s="275" t="s">
        <v>583</v>
      </c>
      <c r="C2494" s="287"/>
      <c r="D2494" s="307"/>
      <c r="E2494" s="288"/>
      <c r="F2494" s="287"/>
      <c r="G2494" s="258"/>
      <c r="H2494" s="288"/>
      <c r="I2494" s="287"/>
      <c r="J2494" s="258"/>
      <c r="K2494" s="288"/>
      <c r="L2494" s="287"/>
      <c r="M2494" s="258"/>
      <c r="N2494" s="288"/>
      <c r="O2494" s="287">
        <f>C1732</f>
        <v>6.35</v>
      </c>
      <c r="P2494" s="258">
        <f>ROUNDUP(D1732/0.2,0)*4</f>
        <v>4</v>
      </c>
      <c r="Q2494" s="288">
        <f t="shared" ref="Q2494" si="4793">+ROUND(O2494*P2494,2)</f>
        <v>25.4</v>
      </c>
    </row>
    <row r="2495" spans="1:17" x14ac:dyDescent="0.2">
      <c r="A2495" s="460" t="s">
        <v>919</v>
      </c>
      <c r="B2495" s="275" t="s">
        <v>1233</v>
      </c>
      <c r="C2495" s="287">
        <f>F1733</f>
        <v>2.42</v>
      </c>
      <c r="D2495" s="307">
        <f>ROUNDUP(G1733/0.2,0)+1</f>
        <v>5</v>
      </c>
      <c r="E2495" s="288">
        <f t="shared" ref="E2495" si="4794">+ROUND(C2495*D2495,2)</f>
        <v>12.1</v>
      </c>
      <c r="F2495" s="287">
        <f>K1733</f>
        <v>3.02</v>
      </c>
      <c r="G2495" s="258">
        <f>ROUNDUP(L1733/0.2,0)</f>
        <v>16</v>
      </c>
      <c r="H2495" s="288">
        <f t="shared" ref="H2495" si="4795">+ROUND(F2495*G2495,2)</f>
        <v>48.32</v>
      </c>
      <c r="I2495" s="287">
        <f>O1733</f>
        <v>3.3</v>
      </c>
      <c r="J2495" s="258">
        <f>ROUNDUP(P1733/0.2,0)</f>
        <v>7</v>
      </c>
      <c r="K2495" s="288">
        <f t="shared" ref="K2495" si="4796">+ROUND(I2495*J2495,2)</f>
        <v>23.1</v>
      </c>
      <c r="L2495" s="287">
        <f>S1733</f>
        <v>3.51</v>
      </c>
      <c r="M2495" s="258">
        <f>ROUNDUP(T1733/0.2,0)+1</f>
        <v>5</v>
      </c>
      <c r="N2495" s="288">
        <f t="shared" ref="N2495" si="4797">+ROUND(L2495*M2495,2)</f>
        <v>17.55</v>
      </c>
      <c r="O2495" s="287"/>
      <c r="P2495" s="258"/>
      <c r="Q2495" s="288"/>
    </row>
    <row r="2496" spans="1:17" x14ac:dyDescent="0.2">
      <c r="A2496" s="459"/>
      <c r="B2496" s="275" t="s">
        <v>584</v>
      </c>
      <c r="C2496" s="287"/>
      <c r="D2496" s="307"/>
      <c r="E2496" s="288"/>
      <c r="F2496" s="287"/>
      <c r="G2496" s="258"/>
      <c r="H2496" s="288"/>
      <c r="I2496" s="287"/>
      <c r="J2496" s="258"/>
      <c r="K2496" s="288"/>
      <c r="L2496" s="287"/>
      <c r="M2496" s="258"/>
      <c r="N2496" s="288"/>
      <c r="O2496" s="287">
        <f>C1734</f>
        <v>6.35</v>
      </c>
      <c r="P2496" s="258">
        <f>ROUNDUP(D1734/0.2,0)*4</f>
        <v>4</v>
      </c>
      <c r="Q2496" s="288">
        <f t="shared" ref="Q2496" si="4798">+ROUND(O2496*P2496,2)</f>
        <v>25.4</v>
      </c>
    </row>
    <row r="2497" spans="1:17" x14ac:dyDescent="0.2">
      <c r="A2497" s="460" t="s">
        <v>920</v>
      </c>
      <c r="B2497" s="275" t="s">
        <v>1234</v>
      </c>
      <c r="C2497" s="287">
        <f>F1735</f>
        <v>2.4</v>
      </c>
      <c r="D2497" s="307">
        <f>ROUNDUP(G1735/0.2,0)+1</f>
        <v>5</v>
      </c>
      <c r="E2497" s="288">
        <f t="shared" ref="E2497" si="4799">+ROUND(C2497*D2497,2)</f>
        <v>12</v>
      </c>
      <c r="F2497" s="287">
        <f>K1735</f>
        <v>3.04</v>
      </c>
      <c r="G2497" s="258">
        <f>ROUNDUP(L1735/0.2,0)</f>
        <v>16</v>
      </c>
      <c r="H2497" s="288">
        <f t="shared" ref="H2497" si="4800">+ROUND(F2497*G2497,2)</f>
        <v>48.64</v>
      </c>
      <c r="I2497" s="287">
        <f>O1735</f>
        <v>3.29</v>
      </c>
      <c r="J2497" s="258">
        <f>ROUNDUP(P1735/0.2,0)</f>
        <v>7</v>
      </c>
      <c r="K2497" s="288">
        <f t="shared" ref="K2497" si="4801">+ROUND(I2497*J2497,2)</f>
        <v>23.03</v>
      </c>
      <c r="L2497" s="287">
        <f>S1735</f>
        <v>3.51</v>
      </c>
      <c r="M2497" s="258">
        <f>ROUNDUP(T1735/0.2,0)+1</f>
        <v>5</v>
      </c>
      <c r="N2497" s="288">
        <f t="shared" ref="N2497" si="4802">+ROUND(L2497*M2497,2)</f>
        <v>17.55</v>
      </c>
      <c r="O2497" s="287"/>
      <c r="P2497" s="258"/>
      <c r="Q2497" s="288"/>
    </row>
    <row r="2498" spans="1:17" x14ac:dyDescent="0.2">
      <c r="A2498" s="459"/>
      <c r="B2498" s="275" t="s">
        <v>585</v>
      </c>
      <c r="C2498" s="287"/>
      <c r="D2498" s="307"/>
      <c r="E2498" s="288"/>
      <c r="F2498" s="287"/>
      <c r="G2498" s="258"/>
      <c r="H2498" s="288"/>
      <c r="I2498" s="287"/>
      <c r="J2498" s="258"/>
      <c r="K2498" s="288"/>
      <c r="L2498" s="287"/>
      <c r="M2498" s="258"/>
      <c r="N2498" s="288"/>
      <c r="O2498" s="287">
        <f>C1736</f>
        <v>6.35</v>
      </c>
      <c r="P2498" s="258">
        <f>ROUNDUP(D1736/0.2,0)*4</f>
        <v>4</v>
      </c>
      <c r="Q2498" s="288">
        <f t="shared" ref="Q2498" si="4803">+ROUND(O2498*P2498,2)</f>
        <v>25.4</v>
      </c>
    </row>
    <row r="2499" spans="1:17" x14ac:dyDescent="0.2">
      <c r="A2499" s="460" t="s">
        <v>1350</v>
      </c>
      <c r="B2499" s="275" t="s">
        <v>1297</v>
      </c>
      <c r="C2499" s="287">
        <f t="shared" ref="C2499" si="4804">F1737</f>
        <v>2.4</v>
      </c>
      <c r="D2499" s="307">
        <f t="shared" ref="D2499" si="4805">ROUNDUP(G1737/0.2,0)+1</f>
        <v>5</v>
      </c>
      <c r="E2499" s="288">
        <f t="shared" ref="E2499" si="4806">+ROUND(C2499*D2499,2)</f>
        <v>12</v>
      </c>
      <c r="F2499" s="287">
        <f t="shared" ref="F2499" si="4807">K1737</f>
        <v>3.04</v>
      </c>
      <c r="G2499" s="258">
        <f t="shared" ref="G2499" si="4808">ROUNDUP(L1737/0.2,0)</f>
        <v>16</v>
      </c>
      <c r="H2499" s="288">
        <f t="shared" ref="H2499" si="4809">+ROUND(F2499*G2499,2)</f>
        <v>48.64</v>
      </c>
      <c r="I2499" s="287">
        <f t="shared" ref="I2499" si="4810">O1737</f>
        <v>3.29</v>
      </c>
      <c r="J2499" s="258">
        <f t="shared" ref="J2499" si="4811">ROUNDUP(P1737/0.2,0)</f>
        <v>7</v>
      </c>
      <c r="K2499" s="288">
        <f t="shared" ref="K2499" si="4812">+ROUND(I2499*J2499,2)</f>
        <v>23.03</v>
      </c>
      <c r="L2499" s="287">
        <f t="shared" ref="L2499" si="4813">S1737</f>
        <v>3.54</v>
      </c>
      <c r="M2499" s="258">
        <f t="shared" ref="M2499" si="4814">ROUNDUP(T1737/0.2,0)+1</f>
        <v>5</v>
      </c>
      <c r="N2499" s="288">
        <f t="shared" ref="N2499" si="4815">+ROUND(L2499*M2499,2)</f>
        <v>17.7</v>
      </c>
      <c r="O2499" s="287"/>
      <c r="P2499" s="258"/>
      <c r="Q2499" s="288"/>
    </row>
    <row r="2500" spans="1:17" x14ac:dyDescent="0.2">
      <c r="A2500" s="459"/>
      <c r="B2500" s="275" t="s">
        <v>921</v>
      </c>
      <c r="C2500" s="287"/>
      <c r="D2500" s="307"/>
      <c r="E2500" s="288"/>
      <c r="F2500" s="287"/>
      <c r="G2500" s="258"/>
      <c r="H2500" s="288"/>
      <c r="I2500" s="287"/>
      <c r="J2500" s="258"/>
      <c r="K2500" s="288"/>
      <c r="L2500" s="287"/>
      <c r="M2500" s="258"/>
      <c r="N2500" s="288"/>
      <c r="O2500" s="287">
        <f t="shared" ref="O2500" si="4816">C1738</f>
        <v>6.35</v>
      </c>
      <c r="P2500" s="258">
        <f t="shared" ref="P2500" si="4817">ROUNDUP(D1738/0.2,0)*4</f>
        <v>4</v>
      </c>
      <c r="Q2500" s="288">
        <f t="shared" ref="Q2500" si="4818">+ROUND(O2500*P2500,2)</f>
        <v>25.4</v>
      </c>
    </row>
    <row r="2501" spans="1:17" x14ac:dyDescent="0.2">
      <c r="A2501" s="460" t="s">
        <v>1351</v>
      </c>
      <c r="B2501" s="275" t="s">
        <v>1403</v>
      </c>
      <c r="C2501" s="287">
        <f t="shared" ref="C2501" si="4819">F1739</f>
        <v>2.35</v>
      </c>
      <c r="D2501" s="307">
        <f t="shared" ref="D2501" si="4820">ROUNDUP(G1739/0.2,0)+1</f>
        <v>5</v>
      </c>
      <c r="E2501" s="288">
        <f t="shared" ref="E2501" si="4821">+ROUND(C2501*D2501,2)</f>
        <v>11.75</v>
      </c>
      <c r="F2501" s="287">
        <f t="shared" ref="F2501" si="4822">K1739</f>
        <v>3.13</v>
      </c>
      <c r="G2501" s="258">
        <f t="shared" ref="G2501" si="4823">ROUNDUP(L1739/0.2,0)</f>
        <v>16</v>
      </c>
      <c r="H2501" s="288">
        <f t="shared" ref="H2501" si="4824">+ROUND(F2501*G2501,2)</f>
        <v>50.08</v>
      </c>
      <c r="I2501" s="287">
        <f t="shared" ref="I2501" si="4825">O1739</f>
        <v>3.28</v>
      </c>
      <c r="J2501" s="258">
        <f t="shared" ref="J2501" si="4826">ROUNDUP(P1739/0.2,0)</f>
        <v>7</v>
      </c>
      <c r="K2501" s="288">
        <f t="shared" ref="K2501" si="4827">+ROUND(I2501*J2501,2)</f>
        <v>22.96</v>
      </c>
      <c r="L2501" s="287">
        <f t="shared" ref="L2501" si="4828">S1739</f>
        <v>3.51</v>
      </c>
      <c r="M2501" s="258">
        <f t="shared" ref="M2501" si="4829">ROUNDUP(T1739/0.2,0)+1</f>
        <v>5</v>
      </c>
      <c r="N2501" s="288">
        <f t="shared" ref="N2501" si="4830">+ROUND(L2501*M2501,2)</f>
        <v>17.55</v>
      </c>
      <c r="O2501" s="287"/>
      <c r="P2501" s="258"/>
      <c r="Q2501" s="288"/>
    </row>
    <row r="2502" spans="1:17" x14ac:dyDescent="0.2">
      <c r="A2502" s="459"/>
      <c r="B2502" s="275" t="s">
        <v>1309</v>
      </c>
      <c r="C2502" s="287"/>
      <c r="D2502" s="307"/>
      <c r="E2502" s="288"/>
      <c r="F2502" s="287"/>
      <c r="G2502" s="258"/>
      <c r="H2502" s="288"/>
      <c r="I2502" s="287"/>
      <c r="J2502" s="258"/>
      <c r="K2502" s="288"/>
      <c r="L2502" s="287"/>
      <c r="M2502" s="258"/>
      <c r="N2502" s="288"/>
      <c r="O2502" s="287">
        <f t="shared" ref="O2502" si="4831">C1740</f>
        <v>6.35</v>
      </c>
      <c r="P2502" s="258">
        <f t="shared" ref="P2502" si="4832">ROUNDUP(D1740/0.2,0)*4</f>
        <v>4</v>
      </c>
      <c r="Q2502" s="288">
        <f t="shared" ref="Q2502" si="4833">+ROUND(O2502*P2502,2)</f>
        <v>25.4</v>
      </c>
    </row>
    <row r="2503" spans="1:17" x14ac:dyDescent="0.2">
      <c r="A2503" s="460" t="s">
        <v>1352</v>
      </c>
      <c r="B2503" s="275" t="s">
        <v>1404</v>
      </c>
      <c r="C2503" s="287">
        <f t="shared" ref="C2503" si="4834">F1741</f>
        <v>2.42</v>
      </c>
      <c r="D2503" s="307">
        <f t="shared" ref="D2503" si="4835">ROUNDUP(G1741/0.2,0)+1</f>
        <v>5</v>
      </c>
      <c r="E2503" s="288">
        <f t="shared" ref="E2503" si="4836">+ROUND(C2503*D2503,2)</f>
        <v>12.1</v>
      </c>
      <c r="F2503" s="287">
        <f t="shared" ref="F2503" si="4837">K1741</f>
        <v>3.13</v>
      </c>
      <c r="G2503" s="258">
        <f t="shared" ref="G2503" si="4838">ROUNDUP(L1741/0.2,0)</f>
        <v>16</v>
      </c>
      <c r="H2503" s="288">
        <f t="shared" ref="H2503" si="4839">+ROUND(F2503*G2503,2)</f>
        <v>50.08</v>
      </c>
      <c r="I2503" s="287">
        <f t="shared" ref="I2503" si="4840">O1741</f>
        <v>3.28</v>
      </c>
      <c r="J2503" s="258">
        <f t="shared" ref="J2503" si="4841">ROUNDUP(P1741/0.2,0)</f>
        <v>7</v>
      </c>
      <c r="K2503" s="288">
        <f t="shared" ref="K2503" si="4842">+ROUND(I2503*J2503,2)</f>
        <v>22.96</v>
      </c>
      <c r="L2503" s="287">
        <f t="shared" ref="L2503" si="4843">S1741</f>
        <v>3.51</v>
      </c>
      <c r="M2503" s="258">
        <f t="shared" ref="M2503" si="4844">ROUNDUP(T1741/0.2,0)+1</f>
        <v>5</v>
      </c>
      <c r="N2503" s="288">
        <f t="shared" ref="N2503" si="4845">+ROUND(L2503*M2503,2)</f>
        <v>17.55</v>
      </c>
      <c r="O2503" s="287"/>
      <c r="P2503" s="258"/>
      <c r="Q2503" s="288"/>
    </row>
    <row r="2504" spans="1:17" x14ac:dyDescent="0.2">
      <c r="A2504" s="459"/>
      <c r="B2504" s="275" t="s">
        <v>1310</v>
      </c>
      <c r="C2504" s="287"/>
      <c r="D2504" s="307"/>
      <c r="E2504" s="288"/>
      <c r="F2504" s="287"/>
      <c r="G2504" s="258"/>
      <c r="H2504" s="288"/>
      <c r="I2504" s="287"/>
      <c r="J2504" s="258"/>
      <c r="K2504" s="288"/>
      <c r="L2504" s="287"/>
      <c r="M2504" s="258"/>
      <c r="N2504" s="288"/>
      <c r="O2504" s="287">
        <f t="shared" ref="O2504" si="4846">C1742</f>
        <v>6.35</v>
      </c>
      <c r="P2504" s="258">
        <f t="shared" ref="P2504" si="4847">ROUNDUP(D1742/0.2,0)*4</f>
        <v>4</v>
      </c>
      <c r="Q2504" s="288">
        <f t="shared" ref="Q2504" si="4848">+ROUND(O2504*P2504,2)</f>
        <v>25.4</v>
      </c>
    </row>
    <row r="2505" spans="1:17" x14ac:dyDescent="0.2">
      <c r="A2505" s="460" t="s">
        <v>1353</v>
      </c>
      <c r="B2505" s="275" t="s">
        <v>1405</v>
      </c>
      <c r="C2505" s="287">
        <f t="shared" ref="C2505" si="4849">F1743</f>
        <v>2.9</v>
      </c>
      <c r="D2505" s="307">
        <f t="shared" ref="D2505" si="4850">ROUNDUP(G1743/0.2,0)+1</f>
        <v>5</v>
      </c>
      <c r="E2505" s="288">
        <f t="shared" ref="E2505" si="4851">+ROUND(C2505*D2505,2)</f>
        <v>14.5</v>
      </c>
      <c r="F2505" s="287">
        <f t="shared" ref="F2505" si="4852">K1743</f>
        <v>3</v>
      </c>
      <c r="G2505" s="258">
        <f t="shared" ref="G2505" si="4853">ROUNDUP(L1743/0.2,0)</f>
        <v>16</v>
      </c>
      <c r="H2505" s="288">
        <f t="shared" ref="H2505" si="4854">+ROUND(F2505*G2505,2)</f>
        <v>48</v>
      </c>
      <c r="I2505" s="287">
        <f t="shared" ref="I2505" si="4855">O1743</f>
        <v>3.08</v>
      </c>
      <c r="J2505" s="258">
        <f t="shared" ref="J2505" si="4856">ROUNDUP(P1743/0.2,0)</f>
        <v>7</v>
      </c>
      <c r="K2505" s="288">
        <f t="shared" ref="K2505" si="4857">+ROUND(I2505*J2505,2)</f>
        <v>21.56</v>
      </c>
      <c r="L2505" s="287">
        <f t="shared" ref="L2505" si="4858">S1743</f>
        <v>3.13</v>
      </c>
      <c r="M2505" s="258">
        <f t="shared" ref="M2505" si="4859">ROUNDUP(T1743/0.2,0)+1</f>
        <v>5</v>
      </c>
      <c r="N2505" s="288">
        <f t="shared" ref="N2505" si="4860">+ROUND(L2505*M2505,2)</f>
        <v>15.65</v>
      </c>
      <c r="O2505" s="287"/>
      <c r="P2505" s="258"/>
      <c r="Q2505" s="288"/>
    </row>
    <row r="2506" spans="1:17" x14ac:dyDescent="0.2">
      <c r="A2506" s="459"/>
      <c r="B2506" s="275" t="s">
        <v>1311</v>
      </c>
      <c r="C2506" s="287"/>
      <c r="D2506" s="307"/>
      <c r="E2506" s="288"/>
      <c r="F2506" s="287"/>
      <c r="G2506" s="258"/>
      <c r="H2506" s="288"/>
      <c r="I2506" s="287"/>
      <c r="J2506" s="258"/>
      <c r="K2506" s="288"/>
      <c r="L2506" s="287"/>
      <c r="M2506" s="258"/>
      <c r="N2506" s="288"/>
      <c r="O2506" s="287">
        <f t="shared" ref="O2506" si="4861">C1744</f>
        <v>5.98</v>
      </c>
      <c r="P2506" s="258">
        <f t="shared" ref="P2506" si="4862">ROUNDUP(D1744/0.2,0)*4</f>
        <v>4</v>
      </c>
      <c r="Q2506" s="288">
        <f t="shared" ref="Q2506" si="4863">+ROUND(O2506*P2506,2)</f>
        <v>23.92</v>
      </c>
    </row>
    <row r="2507" spans="1:17" x14ac:dyDescent="0.2">
      <c r="A2507" s="460" t="s">
        <v>1354</v>
      </c>
      <c r="B2507" s="275" t="s">
        <v>1406</v>
      </c>
      <c r="C2507" s="287">
        <f t="shared" ref="C2507" si="4864">F1745</f>
        <v>3.04</v>
      </c>
      <c r="D2507" s="307">
        <f t="shared" ref="D2507" si="4865">ROUNDUP(G1745/0.2,0)+1</f>
        <v>5</v>
      </c>
      <c r="E2507" s="288">
        <f t="shared" ref="E2507" si="4866">+ROUND(C2507*D2507,2)</f>
        <v>15.2</v>
      </c>
      <c r="F2507" s="287">
        <f t="shared" ref="F2507" si="4867">K1745</f>
        <v>3</v>
      </c>
      <c r="G2507" s="258">
        <f t="shared" ref="G2507" si="4868">ROUNDUP(L1745/0.2,0)</f>
        <v>14</v>
      </c>
      <c r="H2507" s="288">
        <f t="shared" ref="H2507" si="4869">+ROUND(F2507*G2507,2)</f>
        <v>42</v>
      </c>
      <c r="I2507" s="287">
        <f t="shared" ref="I2507" si="4870">O1745</f>
        <v>3</v>
      </c>
      <c r="J2507" s="258">
        <f t="shared" ref="J2507" si="4871">ROUNDUP(P1745/0.2,0)</f>
        <v>7</v>
      </c>
      <c r="K2507" s="288">
        <f t="shared" ref="K2507" si="4872">+ROUND(I2507*J2507,2)</f>
        <v>21</v>
      </c>
      <c r="L2507" s="287">
        <f t="shared" ref="L2507" si="4873">S1745</f>
        <v>3</v>
      </c>
      <c r="M2507" s="258">
        <f t="shared" ref="M2507" si="4874">ROUNDUP(T1745/0.2,0)+1</f>
        <v>5</v>
      </c>
      <c r="N2507" s="288">
        <f t="shared" ref="N2507" si="4875">+ROUND(L2507*M2507,2)</f>
        <v>15</v>
      </c>
      <c r="O2507" s="287"/>
      <c r="P2507" s="258"/>
      <c r="Q2507" s="288"/>
    </row>
    <row r="2508" spans="1:17" x14ac:dyDescent="0.2">
      <c r="A2508" s="459"/>
      <c r="B2508" s="275" t="s">
        <v>1312</v>
      </c>
      <c r="C2508" s="287"/>
      <c r="D2508" s="307"/>
      <c r="E2508" s="288"/>
      <c r="F2508" s="287"/>
      <c r="G2508" s="258"/>
      <c r="H2508" s="288"/>
      <c r="I2508" s="287"/>
      <c r="J2508" s="258"/>
      <c r="K2508" s="288"/>
      <c r="L2508" s="287"/>
      <c r="M2508" s="258"/>
      <c r="N2508" s="288"/>
      <c r="O2508" s="287">
        <f t="shared" ref="O2508" si="4876">C1746</f>
        <v>5.5</v>
      </c>
      <c r="P2508" s="258">
        <f t="shared" ref="P2508" si="4877">ROUNDUP(D1746/0.2,0)*4</f>
        <v>4</v>
      </c>
      <c r="Q2508" s="288">
        <f t="shared" ref="Q2508" si="4878">+ROUND(O2508*P2508,2)</f>
        <v>22</v>
      </c>
    </row>
    <row r="2509" spans="1:17" x14ac:dyDescent="0.2">
      <c r="A2509" s="460" t="s">
        <v>1355</v>
      </c>
      <c r="B2509" s="275" t="s">
        <v>1407</v>
      </c>
      <c r="C2509" s="287">
        <f t="shared" ref="C2509" si="4879">F1747</f>
        <v>3.04</v>
      </c>
      <c r="D2509" s="307">
        <f t="shared" ref="D2509" si="4880">ROUNDUP(G1747/0.2,0)+1</f>
        <v>5</v>
      </c>
      <c r="E2509" s="288">
        <f t="shared" ref="E2509" si="4881">+ROUND(C2509*D2509,2)</f>
        <v>15.2</v>
      </c>
      <c r="F2509" s="287">
        <f t="shared" ref="F2509" si="4882">K1747</f>
        <v>3</v>
      </c>
      <c r="G2509" s="258">
        <f t="shared" ref="G2509" si="4883">ROUNDUP(L1747/0.2,0)</f>
        <v>12</v>
      </c>
      <c r="H2509" s="288">
        <f t="shared" ref="H2509" si="4884">+ROUND(F2509*G2509,2)</f>
        <v>36</v>
      </c>
      <c r="I2509" s="287">
        <f t="shared" ref="I2509" si="4885">O1747</f>
        <v>3</v>
      </c>
      <c r="J2509" s="258">
        <f t="shared" ref="J2509" si="4886">ROUNDUP(P1747/0.2,0)</f>
        <v>7</v>
      </c>
      <c r="K2509" s="288">
        <f t="shared" ref="K2509" si="4887">+ROUND(I2509*J2509,2)</f>
        <v>21</v>
      </c>
      <c r="L2509" s="287">
        <f t="shared" ref="L2509" si="4888">S1747</f>
        <v>3</v>
      </c>
      <c r="M2509" s="258">
        <f t="shared" ref="M2509" si="4889">ROUNDUP(T1747/0.2,0)+1</f>
        <v>5</v>
      </c>
      <c r="N2509" s="288">
        <f t="shared" ref="N2509" si="4890">+ROUND(L2509*M2509,2)</f>
        <v>15</v>
      </c>
      <c r="O2509" s="287"/>
      <c r="P2509" s="258"/>
      <c r="Q2509" s="288"/>
    </row>
    <row r="2510" spans="1:17" x14ac:dyDescent="0.2">
      <c r="A2510" s="459"/>
      <c r="B2510" s="275" t="s">
        <v>1313</v>
      </c>
      <c r="C2510" s="287"/>
      <c r="D2510" s="307"/>
      <c r="E2510" s="288"/>
      <c r="F2510" s="287"/>
      <c r="G2510" s="258"/>
      <c r="H2510" s="288"/>
      <c r="I2510" s="287"/>
      <c r="J2510" s="258"/>
      <c r="K2510" s="288"/>
      <c r="L2510" s="287"/>
      <c r="M2510" s="258"/>
      <c r="N2510" s="288"/>
      <c r="O2510" s="287">
        <f t="shared" ref="O2510" si="4891">C1748</f>
        <v>5.0199999999999996</v>
      </c>
      <c r="P2510" s="258">
        <f t="shared" ref="P2510" si="4892">ROUNDUP(D1748/0.2,0)*4</f>
        <v>4</v>
      </c>
      <c r="Q2510" s="288">
        <f t="shared" ref="Q2510" si="4893">+ROUND(O2510*P2510,2)</f>
        <v>20.079999999999998</v>
      </c>
    </row>
    <row r="2511" spans="1:17" x14ac:dyDescent="0.2">
      <c r="A2511" s="460" t="s">
        <v>1356</v>
      </c>
      <c r="B2511" s="275" t="s">
        <v>1408</v>
      </c>
      <c r="C2511" s="287">
        <f t="shared" ref="C2511" si="4894">F1749</f>
        <v>3</v>
      </c>
      <c r="D2511" s="307">
        <f t="shared" ref="D2511" si="4895">ROUNDUP(G1749/0.2,0)+1</f>
        <v>5</v>
      </c>
      <c r="E2511" s="288">
        <f t="shared" ref="E2511" si="4896">+ROUND(C2511*D2511,2)</f>
        <v>15</v>
      </c>
      <c r="F2511" s="287">
        <f t="shared" ref="F2511" si="4897">K1749</f>
        <v>3</v>
      </c>
      <c r="G2511" s="258">
        <f t="shared" ref="G2511" si="4898">ROUNDUP(L1749/0.2,0)</f>
        <v>9</v>
      </c>
      <c r="H2511" s="288">
        <f t="shared" ref="H2511" si="4899">+ROUND(F2511*G2511,2)</f>
        <v>27</v>
      </c>
      <c r="I2511" s="287">
        <f t="shared" ref="I2511" si="4900">O1749</f>
        <v>3</v>
      </c>
      <c r="J2511" s="258">
        <f t="shared" ref="J2511" si="4901">ROUNDUP(P1749/0.2,0)</f>
        <v>7</v>
      </c>
      <c r="K2511" s="288">
        <f t="shared" ref="K2511" si="4902">+ROUND(I2511*J2511,2)</f>
        <v>21</v>
      </c>
      <c r="L2511" s="287">
        <f t="shared" ref="L2511" si="4903">S1749</f>
        <v>3</v>
      </c>
      <c r="M2511" s="258">
        <f t="shared" ref="M2511" si="4904">ROUNDUP(T1749/0.2,0)+1</f>
        <v>5</v>
      </c>
      <c r="N2511" s="288">
        <f t="shared" ref="N2511" si="4905">+ROUND(L2511*M2511,2)</f>
        <v>15</v>
      </c>
      <c r="O2511" s="287"/>
      <c r="P2511" s="258"/>
      <c r="Q2511" s="288"/>
    </row>
    <row r="2512" spans="1:17" x14ac:dyDescent="0.2">
      <c r="A2512" s="459"/>
      <c r="B2512" s="275" t="s">
        <v>1314</v>
      </c>
      <c r="C2512" s="287"/>
      <c r="D2512" s="307"/>
      <c r="E2512" s="288"/>
      <c r="F2512" s="287"/>
      <c r="G2512" s="258"/>
      <c r="H2512" s="288"/>
      <c r="I2512" s="287"/>
      <c r="J2512" s="258"/>
      <c r="K2512" s="288"/>
      <c r="L2512" s="287"/>
      <c r="M2512" s="258"/>
      <c r="N2512" s="288"/>
      <c r="O2512" s="287">
        <f t="shared" ref="O2512" si="4906">C1750</f>
        <v>5</v>
      </c>
      <c r="P2512" s="258">
        <f t="shared" ref="P2512" si="4907">ROUNDUP(D1750/0.2,0)*4</f>
        <v>4</v>
      </c>
      <c r="Q2512" s="288">
        <f t="shared" ref="Q2512" si="4908">+ROUND(O2512*P2512,2)</f>
        <v>20</v>
      </c>
    </row>
    <row r="2513" spans="1:17" x14ac:dyDescent="0.2">
      <c r="A2513" s="460" t="s">
        <v>1357</v>
      </c>
      <c r="B2513" s="275" t="s">
        <v>1409</v>
      </c>
      <c r="C2513" s="287">
        <f t="shared" ref="C2513" si="4909">F1751</f>
        <v>3</v>
      </c>
      <c r="D2513" s="307">
        <f t="shared" ref="D2513" si="4910">ROUNDUP(G1751/0.2,0)+1</f>
        <v>5</v>
      </c>
      <c r="E2513" s="288">
        <f t="shared" ref="E2513" si="4911">+ROUND(C2513*D2513,2)</f>
        <v>15</v>
      </c>
      <c r="F2513" s="287">
        <f t="shared" ref="F2513" si="4912">K1751</f>
        <v>3</v>
      </c>
      <c r="G2513" s="258">
        <f t="shared" ref="G2513" si="4913">ROUNDUP(L1751/0.2,0)</f>
        <v>9</v>
      </c>
      <c r="H2513" s="288">
        <f t="shared" ref="H2513" si="4914">+ROUND(F2513*G2513,2)</f>
        <v>27</v>
      </c>
      <c r="I2513" s="287">
        <f t="shared" ref="I2513" si="4915">O1751</f>
        <v>3</v>
      </c>
      <c r="J2513" s="258">
        <f t="shared" ref="J2513" si="4916">ROUNDUP(P1751/0.2,0)</f>
        <v>7</v>
      </c>
      <c r="K2513" s="288">
        <f t="shared" ref="K2513" si="4917">+ROUND(I2513*J2513,2)</f>
        <v>21</v>
      </c>
      <c r="L2513" s="287">
        <f t="shared" ref="L2513" si="4918">S1751</f>
        <v>3</v>
      </c>
      <c r="M2513" s="258">
        <f t="shared" ref="M2513" si="4919">ROUNDUP(T1751/0.2,0)+1</f>
        <v>5</v>
      </c>
      <c r="N2513" s="288">
        <f t="shared" ref="N2513" si="4920">+ROUND(L2513*M2513,2)</f>
        <v>15</v>
      </c>
      <c r="O2513" s="287"/>
      <c r="P2513" s="258"/>
      <c r="Q2513" s="288"/>
    </row>
    <row r="2514" spans="1:17" x14ac:dyDescent="0.2">
      <c r="A2514" s="459"/>
      <c r="B2514" s="275" t="s">
        <v>1315</v>
      </c>
      <c r="C2514" s="287"/>
      <c r="D2514" s="307"/>
      <c r="E2514" s="288"/>
      <c r="F2514" s="287"/>
      <c r="G2514" s="258"/>
      <c r="H2514" s="288"/>
      <c r="I2514" s="287"/>
      <c r="J2514" s="258"/>
      <c r="K2514" s="288"/>
      <c r="L2514" s="287"/>
      <c r="M2514" s="258"/>
      <c r="N2514" s="288"/>
      <c r="O2514" s="287">
        <f t="shared" ref="O2514" si="4921">C1752</f>
        <v>5</v>
      </c>
      <c r="P2514" s="258">
        <f t="shared" ref="P2514" si="4922">ROUNDUP(D1752/0.2,0)*4</f>
        <v>4</v>
      </c>
      <c r="Q2514" s="288">
        <f t="shared" ref="Q2514" si="4923">+ROUND(O2514*P2514,2)</f>
        <v>20</v>
      </c>
    </row>
    <row r="2515" spans="1:17" x14ac:dyDescent="0.2">
      <c r="A2515" s="460" t="s">
        <v>1358</v>
      </c>
      <c r="B2515" s="275" t="s">
        <v>1410</v>
      </c>
      <c r="C2515" s="287">
        <f t="shared" ref="C2515" si="4924">F1753</f>
        <v>3</v>
      </c>
      <c r="D2515" s="307">
        <f t="shared" ref="D2515" si="4925">ROUNDUP(G1753/0.2,0)+1</f>
        <v>5</v>
      </c>
      <c r="E2515" s="288">
        <f t="shared" ref="E2515" si="4926">+ROUND(C2515*D2515,2)</f>
        <v>15</v>
      </c>
      <c r="F2515" s="287">
        <f t="shared" ref="F2515" si="4927">K1753</f>
        <v>3</v>
      </c>
      <c r="G2515" s="258">
        <f t="shared" ref="G2515" si="4928">ROUNDUP(L1753/0.2,0)</f>
        <v>10</v>
      </c>
      <c r="H2515" s="288">
        <f t="shared" ref="H2515" si="4929">+ROUND(F2515*G2515,2)</f>
        <v>30</v>
      </c>
      <c r="I2515" s="287">
        <f t="shared" ref="I2515" si="4930">O1753</f>
        <v>3</v>
      </c>
      <c r="J2515" s="258">
        <f t="shared" ref="J2515" si="4931">ROUNDUP(P1753/0.2,0)</f>
        <v>7</v>
      </c>
      <c r="K2515" s="288">
        <f t="shared" ref="K2515" si="4932">+ROUND(I2515*J2515,2)</f>
        <v>21</v>
      </c>
      <c r="L2515" s="287">
        <f t="shared" ref="L2515" si="4933">S1753</f>
        <v>3</v>
      </c>
      <c r="M2515" s="258">
        <f t="shared" ref="M2515" si="4934">ROUNDUP(T1753/0.2,0)+1</f>
        <v>5</v>
      </c>
      <c r="N2515" s="288">
        <f t="shared" ref="N2515" si="4935">+ROUND(L2515*M2515,2)</f>
        <v>15</v>
      </c>
      <c r="O2515" s="287"/>
      <c r="P2515" s="258"/>
      <c r="Q2515" s="288"/>
    </row>
    <row r="2516" spans="1:17" x14ac:dyDescent="0.2">
      <c r="A2516" s="459"/>
      <c r="B2516" s="275" t="s">
        <v>1316</v>
      </c>
      <c r="C2516" s="287"/>
      <c r="D2516" s="307"/>
      <c r="E2516" s="288"/>
      <c r="F2516" s="287"/>
      <c r="G2516" s="258"/>
      <c r="H2516" s="288"/>
      <c r="I2516" s="287"/>
      <c r="J2516" s="258"/>
      <c r="K2516" s="288"/>
      <c r="L2516" s="287"/>
      <c r="M2516" s="258"/>
      <c r="N2516" s="288"/>
      <c r="O2516" s="287">
        <f t="shared" ref="O2516" si="4936">C1754</f>
        <v>5</v>
      </c>
      <c r="P2516" s="258">
        <f t="shared" ref="P2516" si="4937">ROUNDUP(D1754/0.2,0)*4</f>
        <v>4</v>
      </c>
      <c r="Q2516" s="288">
        <f t="shared" ref="Q2516" si="4938">+ROUND(O2516*P2516,2)</f>
        <v>20</v>
      </c>
    </row>
    <row r="2517" spans="1:17" x14ac:dyDescent="0.2">
      <c r="A2517" s="460" t="s">
        <v>1359</v>
      </c>
      <c r="B2517" s="275" t="s">
        <v>1411</v>
      </c>
      <c r="C2517" s="287">
        <f t="shared" ref="C2517" si="4939">F1755</f>
        <v>3</v>
      </c>
      <c r="D2517" s="307">
        <f t="shared" ref="D2517" si="4940">ROUNDUP(G1755/0.2,0)+1</f>
        <v>5</v>
      </c>
      <c r="E2517" s="288">
        <f t="shared" ref="E2517" si="4941">+ROUND(C2517*D2517,2)</f>
        <v>15</v>
      </c>
      <c r="F2517" s="287">
        <f t="shared" ref="F2517" si="4942">K1755</f>
        <v>3</v>
      </c>
      <c r="G2517" s="258">
        <f t="shared" ref="G2517" si="4943">ROUNDUP(L1755/0.2,0)</f>
        <v>7</v>
      </c>
      <c r="H2517" s="288">
        <f t="shared" ref="H2517" si="4944">+ROUND(F2517*G2517,2)</f>
        <v>21</v>
      </c>
      <c r="I2517" s="287">
        <f t="shared" ref="I2517" si="4945">O1755</f>
        <v>3</v>
      </c>
      <c r="J2517" s="258">
        <f t="shared" ref="J2517" si="4946">ROUNDUP(P1755/0.2,0)</f>
        <v>9</v>
      </c>
      <c r="K2517" s="288">
        <f t="shared" ref="K2517" si="4947">+ROUND(I2517*J2517,2)</f>
        <v>27</v>
      </c>
      <c r="L2517" s="287">
        <f t="shared" ref="L2517" si="4948">S1755</f>
        <v>3</v>
      </c>
      <c r="M2517" s="258">
        <f t="shared" ref="M2517" si="4949">ROUNDUP(T1755/0.2,0)+1</f>
        <v>5</v>
      </c>
      <c r="N2517" s="288">
        <f t="shared" ref="N2517" si="4950">+ROUND(L2517*M2517,2)</f>
        <v>15</v>
      </c>
      <c r="O2517" s="287"/>
      <c r="P2517" s="258"/>
      <c r="Q2517" s="288"/>
    </row>
    <row r="2518" spans="1:17" x14ac:dyDescent="0.2">
      <c r="A2518" s="459"/>
      <c r="B2518" s="275" t="s">
        <v>1317</v>
      </c>
      <c r="C2518" s="287"/>
      <c r="D2518" s="307"/>
      <c r="E2518" s="288"/>
      <c r="F2518" s="287"/>
      <c r="G2518" s="258"/>
      <c r="H2518" s="288"/>
      <c r="I2518" s="287"/>
      <c r="J2518" s="258"/>
      <c r="K2518" s="288"/>
      <c r="L2518" s="287"/>
      <c r="M2518" s="258"/>
      <c r="N2518" s="288"/>
      <c r="O2518" s="287">
        <f t="shared" ref="O2518" si="4951">C1756</f>
        <v>5</v>
      </c>
      <c r="P2518" s="258">
        <f t="shared" ref="P2518" si="4952">ROUNDUP(D1756/0.2,0)*4</f>
        <v>4</v>
      </c>
      <c r="Q2518" s="288">
        <f t="shared" ref="Q2518" si="4953">+ROUND(O2518*P2518,2)</f>
        <v>20</v>
      </c>
    </row>
    <row r="2519" spans="1:17" x14ac:dyDescent="0.2">
      <c r="A2519" s="460" t="s">
        <v>1360</v>
      </c>
      <c r="B2519" s="275" t="s">
        <v>1412</v>
      </c>
      <c r="C2519" s="287">
        <f t="shared" ref="C2519" si="4954">F1757</f>
        <v>3</v>
      </c>
      <c r="D2519" s="307">
        <f t="shared" ref="D2519" si="4955">ROUNDUP(G1757/0.2,0)+1</f>
        <v>5</v>
      </c>
      <c r="E2519" s="288">
        <f t="shared" ref="E2519" si="4956">+ROUND(C2519*D2519,2)</f>
        <v>15</v>
      </c>
      <c r="F2519" s="287">
        <f t="shared" ref="F2519" si="4957">K1757</f>
        <v>3</v>
      </c>
      <c r="G2519" s="258">
        <f t="shared" ref="G2519" si="4958">ROUNDUP(L1757/0.2,0)</f>
        <v>7</v>
      </c>
      <c r="H2519" s="288">
        <f t="shared" ref="H2519" si="4959">+ROUND(F2519*G2519,2)</f>
        <v>21</v>
      </c>
      <c r="I2519" s="287">
        <f t="shared" ref="I2519" si="4960">O1757</f>
        <v>3</v>
      </c>
      <c r="J2519" s="258">
        <f t="shared" ref="J2519" si="4961">ROUNDUP(P1757/0.2,0)</f>
        <v>9</v>
      </c>
      <c r="K2519" s="288">
        <f t="shared" ref="K2519" si="4962">+ROUND(I2519*J2519,2)</f>
        <v>27</v>
      </c>
      <c r="L2519" s="287">
        <f t="shared" ref="L2519" si="4963">S1757</f>
        <v>3</v>
      </c>
      <c r="M2519" s="258">
        <f t="shared" ref="M2519" si="4964">ROUNDUP(T1757/0.2,0)+1</f>
        <v>5</v>
      </c>
      <c r="N2519" s="288">
        <f t="shared" ref="N2519" si="4965">+ROUND(L2519*M2519,2)</f>
        <v>15</v>
      </c>
      <c r="O2519" s="287"/>
      <c r="P2519" s="258"/>
      <c r="Q2519" s="288"/>
    </row>
    <row r="2520" spans="1:17" x14ac:dyDescent="0.2">
      <c r="A2520" s="459"/>
      <c r="B2520" s="275" t="s">
        <v>1318</v>
      </c>
      <c r="C2520" s="287"/>
      <c r="D2520" s="307"/>
      <c r="E2520" s="288"/>
      <c r="F2520" s="287"/>
      <c r="G2520" s="258"/>
      <c r="H2520" s="288"/>
      <c r="I2520" s="287"/>
      <c r="J2520" s="258"/>
      <c r="K2520" s="288"/>
      <c r="L2520" s="287"/>
      <c r="M2520" s="258"/>
      <c r="N2520" s="288"/>
      <c r="O2520" s="287">
        <f t="shared" ref="O2520" si="4966">C1758</f>
        <v>5</v>
      </c>
      <c r="P2520" s="258">
        <f t="shared" ref="P2520" si="4967">ROUNDUP(D1758/0.2,0)*4</f>
        <v>4</v>
      </c>
      <c r="Q2520" s="288">
        <f t="shared" ref="Q2520" si="4968">+ROUND(O2520*P2520,2)</f>
        <v>20</v>
      </c>
    </row>
    <row r="2521" spans="1:17" x14ac:dyDescent="0.2">
      <c r="A2521" s="460" t="s">
        <v>1361</v>
      </c>
      <c r="B2521" s="275" t="s">
        <v>1413</v>
      </c>
      <c r="C2521" s="287">
        <f t="shared" ref="C2521" si="4969">F1759</f>
        <v>3</v>
      </c>
      <c r="D2521" s="307">
        <f t="shared" ref="D2521" si="4970">ROUNDUP(G1759/0.2,0)+1</f>
        <v>5</v>
      </c>
      <c r="E2521" s="288">
        <f t="shared" ref="E2521" si="4971">+ROUND(C2521*D2521,2)</f>
        <v>15</v>
      </c>
      <c r="F2521" s="287">
        <f t="shared" ref="F2521" si="4972">K1759</f>
        <v>3</v>
      </c>
      <c r="G2521" s="258">
        <f t="shared" ref="G2521" si="4973">ROUNDUP(L1759/0.2,0)</f>
        <v>7</v>
      </c>
      <c r="H2521" s="288">
        <f t="shared" ref="H2521" si="4974">+ROUND(F2521*G2521,2)</f>
        <v>21</v>
      </c>
      <c r="I2521" s="287">
        <f t="shared" ref="I2521" si="4975">O1759</f>
        <v>3.01</v>
      </c>
      <c r="J2521" s="258">
        <f t="shared" ref="J2521" si="4976">ROUNDUP(P1759/0.2,0)</f>
        <v>10</v>
      </c>
      <c r="K2521" s="288">
        <f t="shared" ref="K2521" si="4977">+ROUND(I2521*J2521,2)</f>
        <v>30.1</v>
      </c>
      <c r="L2521" s="287">
        <f t="shared" ref="L2521" si="4978">S1759</f>
        <v>3.01</v>
      </c>
      <c r="M2521" s="258">
        <f t="shared" ref="M2521" si="4979">ROUNDUP(T1759/0.2,0)+1</f>
        <v>5</v>
      </c>
      <c r="N2521" s="288">
        <f t="shared" ref="N2521" si="4980">+ROUND(L2521*M2521,2)</f>
        <v>15.05</v>
      </c>
      <c r="O2521" s="287"/>
      <c r="P2521" s="258"/>
      <c r="Q2521" s="288"/>
    </row>
    <row r="2522" spans="1:17" x14ac:dyDescent="0.2">
      <c r="A2522" s="459"/>
      <c r="B2522" s="275" t="s">
        <v>1319</v>
      </c>
      <c r="C2522" s="287"/>
      <c r="D2522" s="307"/>
      <c r="E2522" s="288"/>
      <c r="F2522" s="287"/>
      <c r="G2522" s="258"/>
      <c r="H2522" s="288"/>
      <c r="I2522" s="287"/>
      <c r="J2522" s="258"/>
      <c r="K2522" s="288"/>
      <c r="L2522" s="287"/>
      <c r="M2522" s="258"/>
      <c r="N2522" s="288"/>
      <c r="O2522" s="287">
        <f t="shared" ref="O2522" si="4981">C1760</f>
        <v>5.09</v>
      </c>
      <c r="P2522" s="258">
        <f t="shared" ref="P2522" si="4982">ROUNDUP(D1760/0.2,0)*4</f>
        <v>4</v>
      </c>
      <c r="Q2522" s="288">
        <f t="shared" ref="Q2522" si="4983">+ROUND(O2522*P2522,2)</f>
        <v>20.36</v>
      </c>
    </row>
    <row r="2523" spans="1:17" x14ac:dyDescent="0.2">
      <c r="A2523" s="460" t="s">
        <v>1362</v>
      </c>
      <c r="B2523" s="275" t="s">
        <v>1414</v>
      </c>
      <c r="C2523" s="287">
        <f t="shared" ref="C2523" si="4984">F1761</f>
        <v>3.06</v>
      </c>
      <c r="D2523" s="307">
        <f t="shared" ref="D2523" si="4985">ROUNDUP(G1761/0.2,0)+1</f>
        <v>5</v>
      </c>
      <c r="E2523" s="288">
        <f t="shared" ref="E2523" si="4986">+ROUND(C2523*D2523,2)</f>
        <v>15.3</v>
      </c>
      <c r="F2523" s="287">
        <f t="shared" ref="F2523" si="4987">K1761</f>
        <v>3</v>
      </c>
      <c r="G2523" s="258">
        <f t="shared" ref="G2523" si="4988">ROUNDUP(L1761/0.2,0)</f>
        <v>7</v>
      </c>
      <c r="H2523" s="288">
        <f t="shared" ref="H2523" si="4989">+ROUND(F2523*G2523,2)</f>
        <v>21</v>
      </c>
      <c r="I2523" s="287">
        <f t="shared" ref="I2523" si="4990">O1761</f>
        <v>3</v>
      </c>
      <c r="J2523" s="258">
        <f t="shared" ref="J2523" si="4991">ROUNDUP(P1761/0.2,0)</f>
        <v>12</v>
      </c>
      <c r="K2523" s="288">
        <f t="shared" ref="K2523" si="4992">+ROUND(I2523*J2523,2)</f>
        <v>36</v>
      </c>
      <c r="L2523" s="287">
        <f t="shared" ref="L2523" si="4993">S1761</f>
        <v>2.99</v>
      </c>
      <c r="M2523" s="258">
        <f t="shared" ref="M2523" si="4994">ROUNDUP(T1761/0.2,0)+1</f>
        <v>5</v>
      </c>
      <c r="N2523" s="288">
        <f t="shared" ref="N2523" si="4995">+ROUND(L2523*M2523,2)</f>
        <v>14.95</v>
      </c>
      <c r="O2523" s="287"/>
      <c r="P2523" s="258"/>
      <c r="Q2523" s="288"/>
    </row>
    <row r="2524" spans="1:17" x14ac:dyDescent="0.2">
      <c r="A2524" s="459"/>
      <c r="B2524" s="275" t="s">
        <v>1320</v>
      </c>
      <c r="C2524" s="287"/>
      <c r="D2524" s="307"/>
      <c r="E2524" s="288"/>
      <c r="F2524" s="287"/>
      <c r="G2524" s="258"/>
      <c r="H2524" s="288"/>
      <c r="I2524" s="287"/>
      <c r="J2524" s="258"/>
      <c r="K2524" s="288"/>
      <c r="L2524" s="287"/>
      <c r="M2524" s="258"/>
      <c r="N2524" s="288"/>
      <c r="O2524" s="287">
        <f t="shared" ref="O2524" si="4996">C1762</f>
        <v>5.45</v>
      </c>
      <c r="P2524" s="258">
        <f t="shared" ref="P2524" si="4997">ROUNDUP(D1762/0.2,0)*4</f>
        <v>4</v>
      </c>
      <c r="Q2524" s="288">
        <f t="shared" ref="Q2524" si="4998">+ROUND(O2524*P2524,2)</f>
        <v>21.8</v>
      </c>
    </row>
    <row r="2525" spans="1:17" x14ac:dyDescent="0.2">
      <c r="A2525" s="460" t="s">
        <v>1363</v>
      </c>
      <c r="B2525" s="275" t="s">
        <v>1415</v>
      </c>
      <c r="C2525" s="287">
        <f t="shared" ref="C2525" si="4999">F1763</f>
        <v>3.24</v>
      </c>
      <c r="D2525" s="307">
        <f t="shared" ref="D2525" si="5000">ROUNDUP(G1763/0.2,0)+1</f>
        <v>5</v>
      </c>
      <c r="E2525" s="288">
        <f t="shared" ref="E2525" si="5001">+ROUND(C2525*D2525,2)</f>
        <v>16.2</v>
      </c>
      <c r="F2525" s="287">
        <f t="shared" ref="F2525" si="5002">K1763</f>
        <v>3</v>
      </c>
      <c r="G2525" s="258">
        <f t="shared" ref="G2525" si="5003">ROUNDUP(L1763/0.2,0)</f>
        <v>7</v>
      </c>
      <c r="H2525" s="288">
        <f t="shared" ref="H2525" si="5004">+ROUND(F2525*G2525,2)</f>
        <v>21</v>
      </c>
      <c r="I2525" s="287">
        <f t="shared" ref="I2525" si="5005">O1763</f>
        <v>2.83</v>
      </c>
      <c r="J2525" s="258">
        <f t="shared" ref="J2525" si="5006">ROUNDUP(P1763/0.2,0)</f>
        <v>12</v>
      </c>
      <c r="K2525" s="288">
        <f t="shared" ref="K2525" si="5007">+ROUND(I2525*J2525,2)</f>
        <v>33.96</v>
      </c>
      <c r="L2525" s="287">
        <f t="shared" ref="L2525" si="5008">S1763</f>
        <v>2.83</v>
      </c>
      <c r="M2525" s="258">
        <f t="shared" ref="M2525" si="5009">ROUNDUP(T1763/0.2,0)+1</f>
        <v>5</v>
      </c>
      <c r="N2525" s="288">
        <f t="shared" ref="N2525" si="5010">+ROUND(L2525*M2525,2)</f>
        <v>14.15</v>
      </c>
      <c r="O2525" s="287"/>
      <c r="P2525" s="258"/>
      <c r="Q2525" s="288"/>
    </row>
    <row r="2526" spans="1:17" x14ac:dyDescent="0.2">
      <c r="A2526" s="459"/>
      <c r="B2526" s="275" t="s">
        <v>1321</v>
      </c>
      <c r="C2526" s="287"/>
      <c r="D2526" s="307"/>
      <c r="E2526" s="288"/>
      <c r="F2526" s="287"/>
      <c r="G2526" s="258"/>
      <c r="H2526" s="288"/>
      <c r="I2526" s="287"/>
      <c r="J2526" s="258"/>
      <c r="K2526" s="288"/>
      <c r="L2526" s="287"/>
      <c r="M2526" s="258"/>
      <c r="N2526" s="288"/>
      <c r="O2526" s="287">
        <f t="shared" ref="O2526" si="5011">C1764</f>
        <v>5.45</v>
      </c>
      <c r="P2526" s="258">
        <f t="shared" ref="P2526" si="5012">ROUNDUP(D1764/0.2,0)*4</f>
        <v>4</v>
      </c>
      <c r="Q2526" s="288">
        <f t="shared" ref="Q2526" si="5013">+ROUND(O2526*P2526,2)</f>
        <v>21.8</v>
      </c>
    </row>
    <row r="2527" spans="1:17" x14ac:dyDescent="0.2">
      <c r="A2527" s="460" t="s">
        <v>1364</v>
      </c>
      <c r="B2527" s="275" t="s">
        <v>1416</v>
      </c>
      <c r="C2527" s="287">
        <f t="shared" ref="C2527" si="5014">F1765</f>
        <v>3.24</v>
      </c>
      <c r="D2527" s="307">
        <f t="shared" ref="D2527" si="5015">ROUNDUP(G1765/0.2,0)+1</f>
        <v>5</v>
      </c>
      <c r="E2527" s="288">
        <f t="shared" ref="E2527" si="5016">+ROUND(C2527*D2527,2)</f>
        <v>16.2</v>
      </c>
      <c r="F2527" s="287">
        <f t="shared" ref="F2527" si="5017">K1765</f>
        <v>3</v>
      </c>
      <c r="G2527" s="258">
        <f t="shared" ref="G2527" si="5018">ROUNDUP(L1765/0.2,0)</f>
        <v>7</v>
      </c>
      <c r="H2527" s="288">
        <f t="shared" ref="H2527" si="5019">+ROUND(F2527*G2527,2)</f>
        <v>21</v>
      </c>
      <c r="I2527" s="287">
        <f t="shared" ref="I2527" si="5020">O1765</f>
        <v>2.83</v>
      </c>
      <c r="J2527" s="258">
        <f t="shared" ref="J2527" si="5021">ROUNDUP(P1765/0.2,0)</f>
        <v>12</v>
      </c>
      <c r="K2527" s="288">
        <f t="shared" ref="K2527" si="5022">+ROUND(I2527*J2527,2)</f>
        <v>33.96</v>
      </c>
      <c r="L2527" s="287">
        <f t="shared" ref="L2527" si="5023">S1765</f>
        <v>2.83</v>
      </c>
      <c r="M2527" s="258">
        <f t="shared" ref="M2527" si="5024">ROUNDUP(T1765/0.2,0)+1</f>
        <v>5</v>
      </c>
      <c r="N2527" s="288">
        <f t="shared" ref="N2527" si="5025">+ROUND(L2527*M2527,2)</f>
        <v>14.15</v>
      </c>
      <c r="O2527" s="287"/>
      <c r="P2527" s="258"/>
      <c r="Q2527" s="288"/>
    </row>
    <row r="2528" spans="1:17" x14ac:dyDescent="0.2">
      <c r="A2528" s="459"/>
      <c r="B2528" s="275" t="s">
        <v>1322</v>
      </c>
      <c r="C2528" s="287"/>
      <c r="D2528" s="307"/>
      <c r="E2528" s="288"/>
      <c r="F2528" s="287"/>
      <c r="G2528" s="258"/>
      <c r="H2528" s="288"/>
      <c r="I2528" s="287"/>
      <c r="J2528" s="258"/>
      <c r="K2528" s="288"/>
      <c r="L2528" s="287"/>
      <c r="M2528" s="258"/>
      <c r="N2528" s="288"/>
      <c r="O2528" s="287">
        <f t="shared" ref="O2528" si="5026">C1766</f>
        <v>5.45</v>
      </c>
      <c r="P2528" s="258">
        <f t="shared" ref="P2528" si="5027">ROUNDUP(D1766/0.2,0)*4</f>
        <v>4</v>
      </c>
      <c r="Q2528" s="288">
        <f t="shared" ref="Q2528" si="5028">+ROUND(O2528*P2528,2)</f>
        <v>21.8</v>
      </c>
    </row>
    <row r="2529" spans="1:17" x14ac:dyDescent="0.2">
      <c r="A2529" s="460" t="s">
        <v>1365</v>
      </c>
      <c r="B2529" s="275" t="s">
        <v>1417</v>
      </c>
      <c r="C2529" s="287">
        <f t="shared" ref="C2529" si="5029">F1767</f>
        <v>3.22</v>
      </c>
      <c r="D2529" s="307">
        <f t="shared" ref="D2529" si="5030">ROUNDUP(G1767/0.2,0)+1</f>
        <v>5</v>
      </c>
      <c r="E2529" s="288">
        <f t="shared" ref="E2529" si="5031">+ROUND(C2529*D2529,2)</f>
        <v>16.100000000000001</v>
      </c>
      <c r="F2529" s="287">
        <f t="shared" ref="F2529" si="5032">K1767</f>
        <v>3</v>
      </c>
      <c r="G2529" s="258">
        <f t="shared" ref="G2529" si="5033">ROUNDUP(L1767/0.2,0)</f>
        <v>7</v>
      </c>
      <c r="H2529" s="288">
        <f t="shared" ref="H2529" si="5034">+ROUND(F2529*G2529,2)</f>
        <v>21</v>
      </c>
      <c r="I2529" s="287">
        <f t="shared" ref="I2529" si="5035">O1767</f>
        <v>2.83</v>
      </c>
      <c r="J2529" s="258">
        <f t="shared" ref="J2529" si="5036">ROUNDUP(P1767/0.2,0)</f>
        <v>12</v>
      </c>
      <c r="K2529" s="288">
        <f t="shared" ref="K2529" si="5037">+ROUND(I2529*J2529,2)</f>
        <v>33.96</v>
      </c>
      <c r="L2529" s="287">
        <f t="shared" ref="L2529" si="5038">S1767</f>
        <v>2.83</v>
      </c>
      <c r="M2529" s="258">
        <f t="shared" ref="M2529" si="5039">ROUNDUP(T1767/0.2,0)+1</f>
        <v>5</v>
      </c>
      <c r="N2529" s="288">
        <f t="shared" ref="N2529" si="5040">+ROUND(L2529*M2529,2)</f>
        <v>14.15</v>
      </c>
      <c r="O2529" s="287"/>
      <c r="P2529" s="258"/>
      <c r="Q2529" s="288"/>
    </row>
    <row r="2530" spans="1:17" x14ac:dyDescent="0.2">
      <c r="A2530" s="459"/>
      <c r="B2530" s="275" t="s">
        <v>1323</v>
      </c>
      <c r="C2530" s="287"/>
      <c r="D2530" s="307"/>
      <c r="E2530" s="288"/>
      <c r="F2530" s="287"/>
      <c r="G2530" s="258"/>
      <c r="H2530" s="288"/>
      <c r="I2530" s="287"/>
      <c r="J2530" s="258"/>
      <c r="K2530" s="288"/>
      <c r="L2530" s="287"/>
      <c r="M2530" s="258"/>
      <c r="N2530" s="288"/>
      <c r="O2530" s="287">
        <f t="shared" ref="O2530" si="5041">C1768</f>
        <v>5.45</v>
      </c>
      <c r="P2530" s="258">
        <f t="shared" ref="P2530" si="5042">ROUNDUP(D1768/0.2,0)*4</f>
        <v>4</v>
      </c>
      <c r="Q2530" s="288">
        <f t="shared" ref="Q2530" si="5043">+ROUND(O2530*P2530,2)</f>
        <v>21.8</v>
      </c>
    </row>
    <row r="2531" spans="1:17" x14ac:dyDescent="0.2">
      <c r="A2531" s="460" t="s">
        <v>1366</v>
      </c>
      <c r="B2531" s="275" t="s">
        <v>1418</v>
      </c>
      <c r="C2531" s="287">
        <f t="shared" ref="C2531" si="5044">F1769</f>
        <v>3.1</v>
      </c>
      <c r="D2531" s="307">
        <f t="shared" ref="D2531" si="5045">ROUNDUP(G1769/0.2,0)+1</f>
        <v>5</v>
      </c>
      <c r="E2531" s="288">
        <f t="shared" ref="E2531" si="5046">+ROUND(C2531*D2531,2)</f>
        <v>15.5</v>
      </c>
      <c r="F2531" s="287">
        <f t="shared" ref="F2531" si="5047">K1769</f>
        <v>3</v>
      </c>
      <c r="G2531" s="258">
        <f t="shared" ref="G2531" si="5048">ROUNDUP(L1769/0.2,0)</f>
        <v>7</v>
      </c>
      <c r="H2531" s="288">
        <f t="shared" ref="H2531" si="5049">+ROUND(F2531*G2531,2)</f>
        <v>21</v>
      </c>
      <c r="I2531" s="287">
        <f t="shared" ref="I2531" si="5050">O1769</f>
        <v>2.97</v>
      </c>
      <c r="J2531" s="258">
        <f t="shared" ref="J2531" si="5051">ROUNDUP(P1769/0.2,0)</f>
        <v>12</v>
      </c>
      <c r="K2531" s="288">
        <f t="shared" ref="K2531" si="5052">+ROUND(I2531*J2531,2)</f>
        <v>35.64</v>
      </c>
      <c r="L2531" s="287">
        <f t="shared" ref="L2531" si="5053">S1769</f>
        <v>2.97</v>
      </c>
      <c r="M2531" s="258">
        <f t="shared" ref="M2531" si="5054">ROUNDUP(T1769/0.2,0)+1</f>
        <v>5</v>
      </c>
      <c r="N2531" s="288">
        <f t="shared" ref="N2531" si="5055">+ROUND(L2531*M2531,2)</f>
        <v>14.85</v>
      </c>
      <c r="O2531" s="287"/>
      <c r="P2531" s="258"/>
      <c r="Q2531" s="288"/>
    </row>
    <row r="2532" spans="1:17" x14ac:dyDescent="0.2">
      <c r="A2532" s="459"/>
      <c r="B2532" s="275" t="s">
        <v>1324</v>
      </c>
      <c r="C2532" s="287"/>
      <c r="D2532" s="307"/>
      <c r="E2532" s="288"/>
      <c r="F2532" s="287"/>
      <c r="G2532" s="258"/>
      <c r="H2532" s="288"/>
      <c r="I2532" s="287"/>
      <c r="J2532" s="258"/>
      <c r="K2532" s="288"/>
      <c r="L2532" s="287"/>
      <c r="M2532" s="258"/>
      <c r="N2532" s="288"/>
      <c r="O2532" s="287">
        <f t="shared" ref="O2532" si="5056">C1770</f>
        <v>5.18</v>
      </c>
      <c r="P2532" s="258">
        <f t="shared" ref="P2532" si="5057">ROUNDUP(D1770/0.2,0)*4</f>
        <v>4</v>
      </c>
      <c r="Q2532" s="288">
        <f t="shared" ref="Q2532" si="5058">+ROUND(O2532*P2532,2)</f>
        <v>20.72</v>
      </c>
    </row>
    <row r="2533" spans="1:17" x14ac:dyDescent="0.2">
      <c r="A2533" s="460" t="s">
        <v>1367</v>
      </c>
      <c r="B2533" s="275" t="s">
        <v>1419</v>
      </c>
      <c r="C2533" s="287">
        <f t="shared" ref="C2533" si="5059">F1771</f>
        <v>3</v>
      </c>
      <c r="D2533" s="307">
        <f t="shared" ref="D2533" si="5060">ROUNDUP(G1771/0.2,0)+1</f>
        <v>5</v>
      </c>
      <c r="E2533" s="288">
        <f t="shared" ref="E2533" si="5061">+ROUND(C2533*D2533,2)</f>
        <v>15</v>
      </c>
      <c r="F2533" s="287">
        <f t="shared" ref="F2533" si="5062">K1771</f>
        <v>3</v>
      </c>
      <c r="G2533" s="258">
        <f t="shared" ref="G2533" si="5063">ROUNDUP(L1771/0.2,0)</f>
        <v>7</v>
      </c>
      <c r="H2533" s="288">
        <f t="shared" ref="H2533" si="5064">+ROUND(F2533*G2533,2)</f>
        <v>21</v>
      </c>
      <c r="I2533" s="287">
        <f t="shared" ref="I2533" si="5065">O1771</f>
        <v>3.01</v>
      </c>
      <c r="J2533" s="258">
        <f t="shared" ref="J2533" si="5066">ROUNDUP(P1771/0.2,0)</f>
        <v>10</v>
      </c>
      <c r="K2533" s="288">
        <f t="shared" ref="K2533" si="5067">+ROUND(I2533*J2533,2)</f>
        <v>30.1</v>
      </c>
      <c r="L2533" s="287">
        <f t="shared" ref="L2533" si="5068">S1771</f>
        <v>3.01</v>
      </c>
      <c r="M2533" s="258">
        <f t="shared" ref="M2533" si="5069">ROUNDUP(T1771/0.2,0)+1</f>
        <v>5</v>
      </c>
      <c r="N2533" s="288">
        <f t="shared" ref="N2533" si="5070">+ROUND(L2533*M2533,2)</f>
        <v>15.05</v>
      </c>
      <c r="O2533" s="287"/>
      <c r="P2533" s="258"/>
      <c r="Q2533" s="288"/>
    </row>
    <row r="2534" spans="1:17" x14ac:dyDescent="0.2">
      <c r="A2534" s="459"/>
      <c r="B2534" s="275" t="s">
        <v>1325</v>
      </c>
      <c r="C2534" s="287"/>
      <c r="D2534" s="307"/>
      <c r="E2534" s="288"/>
      <c r="F2534" s="287"/>
      <c r="G2534" s="258"/>
      <c r="H2534" s="288"/>
      <c r="I2534" s="287"/>
      <c r="J2534" s="258"/>
      <c r="K2534" s="288"/>
      <c r="L2534" s="287"/>
      <c r="M2534" s="258"/>
      <c r="N2534" s="288"/>
      <c r="O2534" s="287">
        <f t="shared" ref="O2534" si="5071">C1772</f>
        <v>5</v>
      </c>
      <c r="P2534" s="258">
        <f t="shared" ref="P2534" si="5072">ROUNDUP(D1772/0.2,0)*4</f>
        <v>4</v>
      </c>
      <c r="Q2534" s="288">
        <f t="shared" ref="Q2534" si="5073">+ROUND(O2534*P2534,2)</f>
        <v>20</v>
      </c>
    </row>
    <row r="2535" spans="1:17" x14ac:dyDescent="0.2">
      <c r="A2535" s="460" t="s">
        <v>1368</v>
      </c>
      <c r="B2535" s="275" t="s">
        <v>1420</v>
      </c>
      <c r="C2535" s="287">
        <f t="shared" ref="C2535" si="5074">F1773</f>
        <v>3</v>
      </c>
      <c r="D2535" s="307">
        <f t="shared" ref="D2535" si="5075">ROUNDUP(G1773/0.2,0)+1</f>
        <v>5</v>
      </c>
      <c r="E2535" s="288">
        <f t="shared" ref="E2535" si="5076">+ROUND(C2535*D2535,2)</f>
        <v>15</v>
      </c>
      <c r="F2535" s="287">
        <f t="shared" ref="F2535" si="5077">K1773</f>
        <v>3</v>
      </c>
      <c r="G2535" s="258">
        <f t="shared" ref="G2535" si="5078">ROUNDUP(L1773/0.2,0)</f>
        <v>7</v>
      </c>
      <c r="H2535" s="288">
        <f t="shared" ref="H2535" si="5079">+ROUND(F2535*G2535,2)</f>
        <v>21</v>
      </c>
      <c r="I2535" s="287">
        <f t="shared" ref="I2535" si="5080">O1773</f>
        <v>3</v>
      </c>
      <c r="J2535" s="258">
        <f t="shared" ref="J2535" si="5081">ROUNDUP(P1773/0.2,0)</f>
        <v>9</v>
      </c>
      <c r="K2535" s="288">
        <f t="shared" ref="K2535" si="5082">+ROUND(I2535*J2535,2)</f>
        <v>27</v>
      </c>
      <c r="L2535" s="287">
        <f t="shared" ref="L2535" si="5083">S1773</f>
        <v>3</v>
      </c>
      <c r="M2535" s="258">
        <f t="shared" ref="M2535" si="5084">ROUNDUP(T1773/0.2,0)+1</f>
        <v>5</v>
      </c>
      <c r="N2535" s="288">
        <f t="shared" ref="N2535" si="5085">+ROUND(L2535*M2535,2)</f>
        <v>15</v>
      </c>
      <c r="O2535" s="287"/>
      <c r="P2535" s="258"/>
      <c r="Q2535" s="288"/>
    </row>
    <row r="2536" spans="1:17" x14ac:dyDescent="0.2">
      <c r="A2536" s="459"/>
      <c r="B2536" s="275" t="s">
        <v>1326</v>
      </c>
      <c r="C2536" s="287"/>
      <c r="D2536" s="307"/>
      <c r="E2536" s="288"/>
      <c r="F2536" s="287"/>
      <c r="G2536" s="258"/>
      <c r="H2536" s="288"/>
      <c r="I2536" s="287"/>
      <c r="J2536" s="258"/>
      <c r="K2536" s="288"/>
      <c r="L2536" s="287"/>
      <c r="M2536" s="258"/>
      <c r="N2536" s="288"/>
      <c r="O2536" s="287">
        <f t="shared" ref="O2536" si="5086">C1774</f>
        <v>5</v>
      </c>
      <c r="P2536" s="258">
        <f t="shared" ref="P2536" si="5087">ROUNDUP(D1774/0.2,0)*4</f>
        <v>4</v>
      </c>
      <c r="Q2536" s="288">
        <f t="shared" ref="Q2536" si="5088">+ROUND(O2536*P2536,2)</f>
        <v>20</v>
      </c>
    </row>
    <row r="2537" spans="1:17" x14ac:dyDescent="0.2">
      <c r="A2537" s="460" t="s">
        <v>1369</v>
      </c>
      <c r="B2537" s="275" t="s">
        <v>1421</v>
      </c>
      <c r="C2537" s="287">
        <f t="shared" ref="C2537" si="5089">F1775</f>
        <v>2.93</v>
      </c>
      <c r="D2537" s="307">
        <f t="shared" ref="D2537" si="5090">ROUNDUP(G1775/0.2,0)+1</f>
        <v>5</v>
      </c>
      <c r="E2537" s="288">
        <f t="shared" ref="E2537" si="5091">+ROUND(C2537*D2537,2)</f>
        <v>14.65</v>
      </c>
      <c r="F2537" s="287">
        <f t="shared" ref="F2537" si="5092">K1775</f>
        <v>3</v>
      </c>
      <c r="G2537" s="258">
        <f t="shared" ref="G2537" si="5093">ROUNDUP(L1775/0.2,0)</f>
        <v>7</v>
      </c>
      <c r="H2537" s="288">
        <f t="shared" ref="H2537" si="5094">+ROUND(F2537*G2537,2)</f>
        <v>21</v>
      </c>
      <c r="I2537" s="287">
        <f t="shared" ref="I2537" si="5095">O1775</f>
        <v>3.07</v>
      </c>
      <c r="J2537" s="258">
        <f t="shared" ref="J2537" si="5096">ROUNDUP(P1775/0.2,0)</f>
        <v>7</v>
      </c>
      <c r="K2537" s="288">
        <f t="shared" ref="K2537" si="5097">+ROUND(I2537*J2537,2)</f>
        <v>21.49</v>
      </c>
      <c r="L2537" s="287">
        <f t="shared" ref="L2537" si="5098">S1775</f>
        <v>3.09</v>
      </c>
      <c r="M2537" s="258">
        <f t="shared" ref="M2537" si="5099">ROUNDUP(T1775/0.2,0)+1</f>
        <v>5</v>
      </c>
      <c r="N2537" s="288">
        <f t="shared" ref="N2537" si="5100">+ROUND(L2537*M2537,2)</f>
        <v>15.45</v>
      </c>
      <c r="O2537" s="287"/>
      <c r="P2537" s="258"/>
      <c r="Q2537" s="288"/>
    </row>
    <row r="2538" spans="1:17" x14ac:dyDescent="0.2">
      <c r="A2538" s="459"/>
      <c r="B2538" s="275" t="s">
        <v>1327</v>
      </c>
      <c r="C2538" s="287"/>
      <c r="D2538" s="307"/>
      <c r="E2538" s="288"/>
      <c r="F2538" s="287"/>
      <c r="G2538" s="258"/>
      <c r="H2538" s="288"/>
      <c r="I2538" s="287"/>
      <c r="J2538" s="258"/>
      <c r="K2538" s="288"/>
      <c r="L2538" s="287"/>
      <c r="M2538" s="258"/>
      <c r="N2538" s="288"/>
      <c r="O2538" s="287">
        <f t="shared" ref="O2538" si="5101">C1776</f>
        <v>5</v>
      </c>
      <c r="P2538" s="258">
        <f t="shared" ref="P2538" si="5102">ROUNDUP(D1776/0.2,0)*4</f>
        <v>4</v>
      </c>
      <c r="Q2538" s="288">
        <f t="shared" ref="Q2538" si="5103">+ROUND(O2538*P2538,2)</f>
        <v>20</v>
      </c>
    </row>
    <row r="2539" spans="1:17" x14ac:dyDescent="0.2">
      <c r="A2539" s="460" t="s">
        <v>1370</v>
      </c>
      <c r="B2539" s="275" t="s">
        <v>1422</v>
      </c>
      <c r="C2539" s="287">
        <f t="shared" ref="C2539" si="5104">F1777</f>
        <v>2.91</v>
      </c>
      <c r="D2539" s="307">
        <f t="shared" ref="D2539" si="5105">ROUNDUP(G1777/0.2,0)+1</f>
        <v>5</v>
      </c>
      <c r="E2539" s="288">
        <f t="shared" ref="E2539" si="5106">+ROUND(C2539*D2539,2)</f>
        <v>14.55</v>
      </c>
      <c r="F2539" s="287">
        <f t="shared" ref="F2539" si="5107">K1777</f>
        <v>3</v>
      </c>
      <c r="G2539" s="258">
        <f t="shared" ref="G2539" si="5108">ROUNDUP(L1777/0.2,0)</f>
        <v>7</v>
      </c>
      <c r="H2539" s="288">
        <f t="shared" ref="H2539" si="5109">+ROUND(F2539*G2539,2)</f>
        <v>21</v>
      </c>
      <c r="I2539" s="287">
        <f t="shared" ref="I2539" si="5110">O1777</f>
        <v>3.08</v>
      </c>
      <c r="J2539" s="258">
        <f t="shared" ref="J2539" si="5111">ROUNDUP(P1777/0.2,0)</f>
        <v>7</v>
      </c>
      <c r="K2539" s="288">
        <f t="shared" ref="K2539" si="5112">+ROUND(I2539*J2539,2)</f>
        <v>21.56</v>
      </c>
      <c r="L2539" s="287">
        <f t="shared" ref="L2539" si="5113">S1777</f>
        <v>3.11</v>
      </c>
      <c r="M2539" s="258">
        <f t="shared" ref="M2539" si="5114">ROUNDUP(T1777/0.2,0)+1</f>
        <v>5</v>
      </c>
      <c r="N2539" s="288">
        <f t="shared" ref="N2539" si="5115">+ROUND(L2539*M2539,2)</f>
        <v>15.55</v>
      </c>
      <c r="O2539" s="287"/>
      <c r="P2539" s="258"/>
      <c r="Q2539" s="288"/>
    </row>
    <row r="2540" spans="1:17" x14ac:dyDescent="0.2">
      <c r="A2540" s="459"/>
      <c r="B2540" s="275" t="s">
        <v>1328</v>
      </c>
      <c r="C2540" s="287"/>
      <c r="D2540" s="307"/>
      <c r="E2540" s="288"/>
      <c r="F2540" s="287"/>
      <c r="G2540" s="258"/>
      <c r="H2540" s="288"/>
      <c r="I2540" s="287"/>
      <c r="J2540" s="258"/>
      <c r="K2540" s="288"/>
      <c r="L2540" s="287"/>
      <c r="M2540" s="258"/>
      <c r="N2540" s="288"/>
      <c r="O2540" s="287">
        <f t="shared" ref="O2540" si="5116">C1778</f>
        <v>5</v>
      </c>
      <c r="P2540" s="258">
        <f t="shared" ref="P2540" si="5117">ROUNDUP(D1778/0.2,0)*4</f>
        <v>4</v>
      </c>
      <c r="Q2540" s="288">
        <f t="shared" ref="Q2540" si="5118">+ROUND(O2540*P2540,2)</f>
        <v>20</v>
      </c>
    </row>
    <row r="2541" spans="1:17" x14ac:dyDescent="0.2">
      <c r="A2541" s="460" t="s">
        <v>1371</v>
      </c>
      <c r="B2541" s="275" t="s">
        <v>1423</v>
      </c>
      <c r="C2541" s="287">
        <f t="shared" ref="C2541" si="5119">F1779</f>
        <v>2.91</v>
      </c>
      <c r="D2541" s="307">
        <f t="shared" ref="D2541" si="5120">ROUNDUP(G1779/0.2,0)+1</f>
        <v>5</v>
      </c>
      <c r="E2541" s="288">
        <f t="shared" ref="E2541" si="5121">+ROUND(C2541*D2541,2)</f>
        <v>14.55</v>
      </c>
      <c r="F2541" s="287">
        <f t="shared" ref="F2541" si="5122">K1779</f>
        <v>3</v>
      </c>
      <c r="G2541" s="258">
        <f t="shared" ref="G2541" si="5123">ROUNDUP(L1779/0.2,0)</f>
        <v>7</v>
      </c>
      <c r="H2541" s="288">
        <f t="shared" ref="H2541" si="5124">+ROUND(F2541*G2541,2)</f>
        <v>21</v>
      </c>
      <c r="I2541" s="287">
        <f t="shared" ref="I2541" si="5125">O1779</f>
        <v>3.09</v>
      </c>
      <c r="J2541" s="258">
        <f t="shared" ref="J2541" si="5126">ROUNDUP(P1779/0.2,0)</f>
        <v>7</v>
      </c>
      <c r="K2541" s="288">
        <f t="shared" ref="K2541" si="5127">+ROUND(I2541*J2541,2)</f>
        <v>21.63</v>
      </c>
      <c r="L2541" s="287">
        <f t="shared" ref="L2541" si="5128">S1779</f>
        <v>3.11</v>
      </c>
      <c r="M2541" s="258">
        <f t="shared" ref="M2541" si="5129">ROUNDUP(T1779/0.2,0)+1</f>
        <v>5</v>
      </c>
      <c r="N2541" s="288">
        <f t="shared" ref="N2541" si="5130">+ROUND(L2541*M2541,2)</f>
        <v>15.55</v>
      </c>
      <c r="O2541" s="287"/>
      <c r="P2541" s="258"/>
      <c r="Q2541" s="288"/>
    </row>
    <row r="2542" spans="1:17" x14ac:dyDescent="0.2">
      <c r="A2542" s="459"/>
      <c r="B2542" s="275" t="s">
        <v>1329</v>
      </c>
      <c r="C2542" s="287"/>
      <c r="D2542" s="307"/>
      <c r="E2542" s="288"/>
      <c r="F2542" s="287"/>
      <c r="G2542" s="258"/>
      <c r="H2542" s="288"/>
      <c r="I2542" s="287"/>
      <c r="J2542" s="258"/>
      <c r="K2542" s="288"/>
      <c r="L2542" s="287"/>
      <c r="M2542" s="258"/>
      <c r="N2542" s="288"/>
      <c r="O2542" s="287">
        <f t="shared" ref="O2542" si="5131">C1780</f>
        <v>5</v>
      </c>
      <c r="P2542" s="258">
        <f t="shared" ref="P2542" si="5132">ROUNDUP(D1780/0.2,0)*4</f>
        <v>4</v>
      </c>
      <c r="Q2542" s="288">
        <f t="shared" ref="Q2542" si="5133">+ROUND(O2542*P2542,2)</f>
        <v>20</v>
      </c>
    </row>
    <row r="2543" spans="1:17" x14ac:dyDescent="0.2">
      <c r="A2543" s="460" t="s">
        <v>1372</v>
      </c>
      <c r="B2543" s="275" t="s">
        <v>1424</v>
      </c>
      <c r="C2543" s="287">
        <f t="shared" ref="C2543" si="5134">F1781</f>
        <v>2.94</v>
      </c>
      <c r="D2543" s="307">
        <f t="shared" ref="D2543" si="5135">ROUNDUP(G1781/0.2,0)+1</f>
        <v>5</v>
      </c>
      <c r="E2543" s="288">
        <f t="shared" ref="E2543" si="5136">+ROUND(C2543*D2543,2)</f>
        <v>14.7</v>
      </c>
      <c r="F2543" s="287">
        <f t="shared" ref="F2543" si="5137">K1781</f>
        <v>2.99</v>
      </c>
      <c r="G2543" s="258">
        <f t="shared" ref="G2543" si="5138">ROUNDUP(L1781/0.2,0)</f>
        <v>7</v>
      </c>
      <c r="H2543" s="288">
        <f t="shared" ref="H2543" si="5139">+ROUND(F2543*G2543,2)</f>
        <v>20.93</v>
      </c>
      <c r="I2543" s="287">
        <f t="shared" ref="I2543" si="5140">O1781</f>
        <v>3.06</v>
      </c>
      <c r="J2543" s="258">
        <f t="shared" ref="J2543" si="5141">ROUNDUP(P1781/0.2,0)</f>
        <v>7</v>
      </c>
      <c r="K2543" s="288">
        <f t="shared" ref="K2543" si="5142">+ROUND(I2543*J2543,2)</f>
        <v>21.42</v>
      </c>
      <c r="L2543" s="287">
        <f t="shared" ref="L2543" si="5143">S1781</f>
        <v>3.1</v>
      </c>
      <c r="M2543" s="258">
        <f t="shared" ref="M2543" si="5144">ROUNDUP(T1781/0.2,0)+1</f>
        <v>5</v>
      </c>
      <c r="N2543" s="288">
        <f t="shared" ref="N2543" si="5145">+ROUND(L2543*M2543,2)</f>
        <v>15.5</v>
      </c>
      <c r="O2543" s="287"/>
      <c r="P2543" s="258"/>
      <c r="Q2543" s="288"/>
    </row>
    <row r="2544" spans="1:17" x14ac:dyDescent="0.2">
      <c r="A2544" s="459"/>
      <c r="B2544" s="275" t="s">
        <v>1330</v>
      </c>
      <c r="C2544" s="287"/>
      <c r="D2544" s="307"/>
      <c r="E2544" s="288"/>
      <c r="F2544" s="287"/>
      <c r="G2544" s="258"/>
      <c r="H2544" s="288"/>
      <c r="I2544" s="287"/>
      <c r="J2544" s="258"/>
      <c r="K2544" s="288"/>
      <c r="L2544" s="287"/>
      <c r="M2544" s="258"/>
      <c r="N2544" s="288"/>
      <c r="O2544" s="287">
        <f t="shared" ref="O2544" si="5146">C1782</f>
        <v>5</v>
      </c>
      <c r="P2544" s="258">
        <f t="shared" ref="P2544" si="5147">ROUNDUP(D1782/0.2,0)*4</f>
        <v>4</v>
      </c>
      <c r="Q2544" s="288">
        <f t="shared" ref="Q2544" si="5148">+ROUND(O2544*P2544,2)</f>
        <v>20</v>
      </c>
    </row>
    <row r="2545" spans="1:17" x14ac:dyDescent="0.2">
      <c r="A2545" s="460" t="s">
        <v>1373</v>
      </c>
      <c r="B2545" s="275" t="s">
        <v>1425</v>
      </c>
      <c r="C2545" s="287">
        <f t="shared" ref="C2545" si="5149">F1783</f>
        <v>3</v>
      </c>
      <c r="D2545" s="307">
        <f t="shared" ref="D2545" si="5150">ROUNDUP(G1783/0.2,0)+1</f>
        <v>5</v>
      </c>
      <c r="E2545" s="288">
        <f t="shared" ref="E2545" si="5151">+ROUND(C2545*D2545,2)</f>
        <v>15</v>
      </c>
      <c r="F2545" s="287">
        <f t="shared" ref="F2545" si="5152">K1783</f>
        <v>3</v>
      </c>
      <c r="G2545" s="258">
        <f t="shared" ref="G2545" si="5153">ROUNDUP(L1783/0.2,0)</f>
        <v>7</v>
      </c>
      <c r="H2545" s="288">
        <f t="shared" ref="H2545" si="5154">+ROUND(F2545*G2545,2)</f>
        <v>21</v>
      </c>
      <c r="I2545" s="287">
        <f t="shared" ref="I2545" si="5155">O1783</f>
        <v>3</v>
      </c>
      <c r="J2545" s="258">
        <f t="shared" ref="J2545" si="5156">ROUNDUP(P1783/0.2,0)</f>
        <v>7</v>
      </c>
      <c r="K2545" s="288">
        <f t="shared" ref="K2545" si="5157">+ROUND(I2545*J2545,2)</f>
        <v>21</v>
      </c>
      <c r="L2545" s="287">
        <f t="shared" ref="L2545" si="5158">S1783</f>
        <v>3</v>
      </c>
      <c r="M2545" s="258">
        <f t="shared" ref="M2545" si="5159">ROUNDUP(T1783/0.2,0)+1</f>
        <v>5</v>
      </c>
      <c r="N2545" s="288">
        <f t="shared" ref="N2545" si="5160">+ROUND(L2545*M2545,2)</f>
        <v>15</v>
      </c>
      <c r="O2545" s="287"/>
      <c r="P2545" s="258"/>
      <c r="Q2545" s="288"/>
    </row>
    <row r="2546" spans="1:17" x14ac:dyDescent="0.2">
      <c r="A2546" s="459"/>
      <c r="B2546" s="275" t="s">
        <v>1331</v>
      </c>
      <c r="C2546" s="287"/>
      <c r="D2546" s="307"/>
      <c r="E2546" s="288"/>
      <c r="F2546" s="287"/>
      <c r="G2546" s="258"/>
      <c r="H2546" s="288"/>
      <c r="I2546" s="287"/>
      <c r="J2546" s="258"/>
      <c r="K2546" s="288"/>
      <c r="L2546" s="287"/>
      <c r="M2546" s="258"/>
      <c r="N2546" s="288"/>
      <c r="O2546" s="287">
        <f t="shared" ref="O2546" si="5161">C1784</f>
        <v>5</v>
      </c>
      <c r="P2546" s="258">
        <f t="shared" ref="P2546" si="5162">ROUNDUP(D1784/0.2,0)*4</f>
        <v>4</v>
      </c>
      <c r="Q2546" s="288">
        <f t="shared" ref="Q2546" si="5163">+ROUND(O2546*P2546,2)</f>
        <v>20</v>
      </c>
    </row>
    <row r="2547" spans="1:17" x14ac:dyDescent="0.2">
      <c r="A2547" s="460" t="s">
        <v>1374</v>
      </c>
      <c r="B2547" s="275" t="s">
        <v>1426</v>
      </c>
      <c r="C2547" s="287">
        <f t="shared" ref="C2547" si="5164">F1785</f>
        <v>3</v>
      </c>
      <c r="D2547" s="307">
        <f t="shared" ref="D2547" si="5165">ROUNDUP(G1785/0.2,0)+1</f>
        <v>5</v>
      </c>
      <c r="E2547" s="288">
        <f t="shared" ref="E2547" si="5166">+ROUND(C2547*D2547,2)</f>
        <v>15</v>
      </c>
      <c r="F2547" s="287">
        <f t="shared" ref="F2547" si="5167">K1785</f>
        <v>3</v>
      </c>
      <c r="G2547" s="258">
        <f t="shared" ref="G2547" si="5168">ROUNDUP(L1785/0.2,0)</f>
        <v>7</v>
      </c>
      <c r="H2547" s="288">
        <f t="shared" ref="H2547" si="5169">+ROUND(F2547*G2547,2)</f>
        <v>21</v>
      </c>
      <c r="I2547" s="287">
        <f t="shared" ref="I2547" si="5170">O1785</f>
        <v>3</v>
      </c>
      <c r="J2547" s="258">
        <f t="shared" ref="J2547" si="5171">ROUNDUP(P1785/0.2,0)</f>
        <v>7</v>
      </c>
      <c r="K2547" s="288">
        <f t="shared" ref="K2547" si="5172">+ROUND(I2547*J2547,2)</f>
        <v>21</v>
      </c>
      <c r="L2547" s="287">
        <f t="shared" ref="L2547" si="5173">S1785</f>
        <v>3</v>
      </c>
      <c r="M2547" s="258">
        <f t="shared" ref="M2547" si="5174">ROUNDUP(T1785/0.2,0)+1</f>
        <v>5</v>
      </c>
      <c r="N2547" s="288">
        <f t="shared" ref="N2547" si="5175">+ROUND(L2547*M2547,2)</f>
        <v>15</v>
      </c>
      <c r="O2547" s="287"/>
      <c r="P2547" s="258"/>
      <c r="Q2547" s="288"/>
    </row>
    <row r="2548" spans="1:17" x14ac:dyDescent="0.2">
      <c r="A2548" s="459"/>
      <c r="B2548" s="275" t="s">
        <v>1332</v>
      </c>
      <c r="C2548" s="287"/>
      <c r="D2548" s="307"/>
      <c r="E2548" s="288"/>
      <c r="F2548" s="287"/>
      <c r="G2548" s="258"/>
      <c r="H2548" s="288"/>
      <c r="I2548" s="287"/>
      <c r="J2548" s="258"/>
      <c r="K2548" s="288"/>
      <c r="L2548" s="287"/>
      <c r="M2548" s="258"/>
      <c r="N2548" s="288"/>
      <c r="O2548" s="287">
        <f t="shared" ref="O2548" si="5176">C1786</f>
        <v>5</v>
      </c>
      <c r="P2548" s="258">
        <f t="shared" ref="P2548" si="5177">ROUNDUP(D1786/0.2,0)*4</f>
        <v>4</v>
      </c>
      <c r="Q2548" s="288">
        <f t="shared" ref="Q2548" si="5178">+ROUND(O2548*P2548,2)</f>
        <v>20</v>
      </c>
    </row>
    <row r="2549" spans="1:17" x14ac:dyDescent="0.2">
      <c r="A2549" s="460" t="s">
        <v>1375</v>
      </c>
      <c r="B2549" s="275" t="s">
        <v>1427</v>
      </c>
      <c r="C2549" s="287">
        <f t="shared" ref="C2549" si="5179">F1787</f>
        <v>3</v>
      </c>
      <c r="D2549" s="307">
        <f t="shared" ref="D2549" si="5180">ROUNDUP(G1787/0.2,0)+1</f>
        <v>5</v>
      </c>
      <c r="E2549" s="288">
        <f t="shared" ref="E2549" si="5181">+ROUND(C2549*D2549,2)</f>
        <v>15</v>
      </c>
      <c r="F2549" s="287">
        <f t="shared" ref="F2549" si="5182">K1787</f>
        <v>3</v>
      </c>
      <c r="G2549" s="258">
        <f t="shared" ref="G2549" si="5183">ROUNDUP(L1787/0.2,0)</f>
        <v>7</v>
      </c>
      <c r="H2549" s="288">
        <f t="shared" ref="H2549" si="5184">+ROUND(F2549*G2549,2)</f>
        <v>21</v>
      </c>
      <c r="I2549" s="287">
        <f t="shared" ref="I2549" si="5185">O1787</f>
        <v>3</v>
      </c>
      <c r="J2549" s="258">
        <f t="shared" ref="J2549" si="5186">ROUNDUP(P1787/0.2,0)</f>
        <v>7</v>
      </c>
      <c r="K2549" s="288">
        <f t="shared" ref="K2549" si="5187">+ROUND(I2549*J2549,2)</f>
        <v>21</v>
      </c>
      <c r="L2549" s="287">
        <f t="shared" ref="L2549" si="5188">S1787</f>
        <v>3</v>
      </c>
      <c r="M2549" s="258">
        <f t="shared" ref="M2549" si="5189">ROUNDUP(T1787/0.2,0)+1</f>
        <v>5</v>
      </c>
      <c r="N2549" s="288">
        <f t="shared" ref="N2549" si="5190">+ROUND(L2549*M2549,2)</f>
        <v>15</v>
      </c>
      <c r="O2549" s="287"/>
      <c r="P2549" s="258"/>
      <c r="Q2549" s="288"/>
    </row>
    <row r="2550" spans="1:17" x14ac:dyDescent="0.2">
      <c r="A2550" s="459"/>
      <c r="B2550" s="275" t="s">
        <v>1333</v>
      </c>
      <c r="C2550" s="287"/>
      <c r="D2550" s="307"/>
      <c r="E2550" s="288"/>
      <c r="F2550" s="287"/>
      <c r="G2550" s="258"/>
      <c r="H2550" s="288"/>
      <c r="I2550" s="287"/>
      <c r="J2550" s="258"/>
      <c r="K2550" s="288"/>
      <c r="L2550" s="287"/>
      <c r="M2550" s="258"/>
      <c r="N2550" s="288"/>
      <c r="O2550" s="287">
        <f t="shared" ref="O2550" si="5191">C1788</f>
        <v>5</v>
      </c>
      <c r="P2550" s="258">
        <f t="shared" ref="P2550" si="5192">ROUNDUP(D1788/0.2,0)*4</f>
        <v>4</v>
      </c>
      <c r="Q2550" s="288">
        <f t="shared" ref="Q2550" si="5193">+ROUND(O2550*P2550,2)</f>
        <v>20</v>
      </c>
    </row>
    <row r="2551" spans="1:17" x14ac:dyDescent="0.2">
      <c r="A2551" s="460" t="s">
        <v>1376</v>
      </c>
      <c r="B2551" s="275" t="s">
        <v>1428</v>
      </c>
      <c r="C2551" s="287">
        <f t="shared" ref="C2551" si="5194">F1789</f>
        <v>2.98</v>
      </c>
      <c r="D2551" s="307">
        <f t="shared" ref="D2551" si="5195">ROUNDUP(G1789/0.2,0)+1</f>
        <v>5</v>
      </c>
      <c r="E2551" s="288">
        <f t="shared" ref="E2551" si="5196">+ROUND(C2551*D2551,2)</f>
        <v>14.9</v>
      </c>
      <c r="F2551" s="287">
        <f t="shared" ref="F2551" si="5197">K1789</f>
        <v>3</v>
      </c>
      <c r="G2551" s="258">
        <f t="shared" ref="G2551" si="5198">ROUNDUP(L1789/0.2,0)</f>
        <v>7</v>
      </c>
      <c r="H2551" s="288">
        <f t="shared" ref="H2551" si="5199">+ROUND(F2551*G2551,2)</f>
        <v>21</v>
      </c>
      <c r="I2551" s="287">
        <f t="shared" ref="I2551" si="5200">O1789</f>
        <v>3.03</v>
      </c>
      <c r="J2551" s="258">
        <f t="shared" ref="J2551" si="5201">ROUNDUP(P1789/0.2,0)</f>
        <v>7</v>
      </c>
      <c r="K2551" s="288">
        <f t="shared" ref="K2551" si="5202">+ROUND(I2551*J2551,2)</f>
        <v>21.21</v>
      </c>
      <c r="L2551" s="287">
        <f t="shared" ref="L2551" si="5203">S1789</f>
        <v>3.05</v>
      </c>
      <c r="M2551" s="258">
        <f t="shared" ref="M2551" si="5204">ROUNDUP(T1789/0.2,0)+1</f>
        <v>5</v>
      </c>
      <c r="N2551" s="288">
        <f t="shared" ref="N2551" si="5205">+ROUND(L2551*M2551,2)</f>
        <v>15.25</v>
      </c>
      <c r="O2551" s="287"/>
      <c r="P2551" s="258"/>
      <c r="Q2551" s="288"/>
    </row>
    <row r="2552" spans="1:17" x14ac:dyDescent="0.2">
      <c r="A2552" s="459"/>
      <c r="B2552" s="275" t="s">
        <v>1334</v>
      </c>
      <c r="C2552" s="287"/>
      <c r="D2552" s="307"/>
      <c r="E2552" s="288"/>
      <c r="F2552" s="287"/>
      <c r="G2552" s="258"/>
      <c r="H2552" s="288"/>
      <c r="I2552" s="287"/>
      <c r="J2552" s="258"/>
      <c r="K2552" s="288"/>
      <c r="L2552" s="287"/>
      <c r="M2552" s="258"/>
      <c r="N2552" s="288"/>
      <c r="O2552" s="287">
        <f t="shared" ref="O2552" si="5206">C1790</f>
        <v>5</v>
      </c>
      <c r="P2552" s="258">
        <f t="shared" ref="P2552" si="5207">ROUNDUP(D1790/0.2,0)*4</f>
        <v>4</v>
      </c>
      <c r="Q2552" s="288">
        <f t="shared" ref="Q2552" si="5208">+ROUND(O2552*P2552,2)</f>
        <v>20</v>
      </c>
    </row>
    <row r="2553" spans="1:17" x14ac:dyDescent="0.2">
      <c r="A2553" s="460" t="s">
        <v>1377</v>
      </c>
      <c r="B2553" s="275" t="s">
        <v>1429</v>
      </c>
      <c r="C2553" s="287">
        <f t="shared" ref="C2553" si="5209">F1791</f>
        <v>2.89</v>
      </c>
      <c r="D2553" s="307">
        <f t="shared" ref="D2553" si="5210">ROUNDUP(G1791/0.2,0)+1</f>
        <v>5</v>
      </c>
      <c r="E2553" s="288">
        <f t="shared" ref="E2553" si="5211">+ROUND(C2553*D2553,2)</f>
        <v>14.45</v>
      </c>
      <c r="F2553" s="287">
        <f t="shared" ref="F2553" si="5212">K1791</f>
        <v>2.88</v>
      </c>
      <c r="G2553" s="258">
        <f t="shared" ref="G2553" si="5213">ROUNDUP(L1791/0.2,0)</f>
        <v>7</v>
      </c>
      <c r="H2553" s="288">
        <f t="shared" ref="H2553" si="5214">+ROUND(F2553*G2553,2)</f>
        <v>20.16</v>
      </c>
      <c r="I2553" s="287">
        <f t="shared" ref="I2553" si="5215">O1791</f>
        <v>2.98</v>
      </c>
      <c r="J2553" s="258">
        <f t="shared" ref="J2553" si="5216">ROUNDUP(P1791/0.2,0)</f>
        <v>9</v>
      </c>
      <c r="K2553" s="288">
        <f t="shared" ref="K2553" si="5217">+ROUND(I2553*J2553,2)</f>
        <v>26.82</v>
      </c>
      <c r="L2553" s="287">
        <f t="shared" ref="L2553" si="5218">S1791</f>
        <v>3.16</v>
      </c>
      <c r="M2553" s="258">
        <f t="shared" ref="M2553" si="5219">ROUNDUP(T1791/0.2,0)+1</f>
        <v>5</v>
      </c>
      <c r="N2553" s="288">
        <f t="shared" ref="N2553" si="5220">+ROUND(L2553*M2553,2)</f>
        <v>15.8</v>
      </c>
      <c r="O2553" s="287"/>
      <c r="P2553" s="258"/>
      <c r="Q2553" s="288"/>
    </row>
    <row r="2554" spans="1:17" x14ac:dyDescent="0.2">
      <c r="A2554" s="459"/>
      <c r="B2554" s="275" t="s">
        <v>1335</v>
      </c>
      <c r="C2554" s="287"/>
      <c r="D2554" s="307"/>
      <c r="E2554" s="288"/>
      <c r="F2554" s="287"/>
      <c r="G2554" s="258"/>
      <c r="H2554" s="288"/>
      <c r="I2554" s="287"/>
      <c r="J2554" s="258"/>
      <c r="K2554" s="288"/>
      <c r="L2554" s="287"/>
      <c r="M2554" s="258"/>
      <c r="N2554" s="288"/>
      <c r="O2554" s="287">
        <f t="shared" ref="O2554" si="5221">C1792</f>
        <v>5</v>
      </c>
      <c r="P2554" s="258">
        <f t="shared" ref="P2554" si="5222">ROUNDUP(D1792/0.2,0)*4</f>
        <v>4</v>
      </c>
      <c r="Q2554" s="288">
        <f t="shared" ref="Q2554" si="5223">+ROUND(O2554*P2554,2)</f>
        <v>20</v>
      </c>
    </row>
    <row r="2555" spans="1:17" x14ac:dyDescent="0.2">
      <c r="A2555" s="460" t="s">
        <v>1378</v>
      </c>
      <c r="B2555" s="275" t="s">
        <v>1430</v>
      </c>
      <c r="C2555" s="287">
        <f t="shared" ref="C2555" si="5224">F1793</f>
        <v>3</v>
      </c>
      <c r="D2555" s="307">
        <f t="shared" ref="D2555" si="5225">ROUNDUP(G1793/0.2,0)+1</f>
        <v>5</v>
      </c>
      <c r="E2555" s="288">
        <f t="shared" ref="E2555" si="5226">+ROUND(C2555*D2555,2)</f>
        <v>15</v>
      </c>
      <c r="F2555" s="287">
        <f t="shared" ref="F2555" si="5227">K1793</f>
        <v>3</v>
      </c>
      <c r="G2555" s="258">
        <f t="shared" ref="G2555" si="5228">ROUNDUP(L1793/0.2,0)</f>
        <v>7</v>
      </c>
      <c r="H2555" s="288">
        <f t="shared" ref="H2555" si="5229">+ROUND(F2555*G2555,2)</f>
        <v>21</v>
      </c>
      <c r="I2555" s="287">
        <f t="shared" ref="I2555" si="5230">O1793</f>
        <v>3</v>
      </c>
      <c r="J2555" s="258">
        <f t="shared" ref="J2555" si="5231">ROUNDUP(P1793/0.2,0)</f>
        <v>9</v>
      </c>
      <c r="K2555" s="288">
        <f t="shared" ref="K2555" si="5232">+ROUND(I2555*J2555,2)</f>
        <v>27</v>
      </c>
      <c r="L2555" s="287">
        <f t="shared" ref="L2555" si="5233">S1793</f>
        <v>3</v>
      </c>
      <c r="M2555" s="258">
        <f t="shared" ref="M2555" si="5234">ROUNDUP(T1793/0.2,0)+1</f>
        <v>5</v>
      </c>
      <c r="N2555" s="288">
        <f t="shared" ref="N2555" si="5235">+ROUND(L2555*M2555,2)</f>
        <v>15</v>
      </c>
      <c r="O2555" s="287"/>
      <c r="P2555" s="258"/>
      <c r="Q2555" s="288"/>
    </row>
    <row r="2556" spans="1:17" x14ac:dyDescent="0.2">
      <c r="A2556" s="459"/>
      <c r="B2556" s="275" t="s">
        <v>1336</v>
      </c>
      <c r="C2556" s="287"/>
      <c r="D2556" s="307"/>
      <c r="E2556" s="288"/>
      <c r="F2556" s="287"/>
      <c r="G2556" s="258"/>
      <c r="H2556" s="288"/>
      <c r="I2556" s="287"/>
      <c r="J2556" s="258"/>
      <c r="K2556" s="288"/>
      <c r="L2556" s="287"/>
      <c r="M2556" s="258"/>
      <c r="N2556" s="288"/>
      <c r="O2556" s="287">
        <f t="shared" ref="O2556" si="5236">C1794</f>
        <v>5</v>
      </c>
      <c r="P2556" s="258">
        <f t="shared" ref="P2556" si="5237">ROUNDUP(D1794/0.2,0)*4</f>
        <v>4</v>
      </c>
      <c r="Q2556" s="288">
        <f t="shared" ref="Q2556" si="5238">+ROUND(O2556*P2556,2)</f>
        <v>20</v>
      </c>
    </row>
    <row r="2557" spans="1:17" x14ac:dyDescent="0.2">
      <c r="A2557" s="460" t="s">
        <v>1379</v>
      </c>
      <c r="B2557" s="275" t="s">
        <v>1431</v>
      </c>
      <c r="C2557" s="287">
        <f t="shared" ref="C2557" si="5239">F1795</f>
        <v>3</v>
      </c>
      <c r="D2557" s="307">
        <f t="shared" ref="D2557" si="5240">ROUNDUP(G1795/0.2,0)+1</f>
        <v>5</v>
      </c>
      <c r="E2557" s="288">
        <f t="shared" ref="E2557" si="5241">+ROUND(C2557*D2557,2)</f>
        <v>15</v>
      </c>
      <c r="F2557" s="287">
        <f t="shared" ref="F2557" si="5242">K1795</f>
        <v>3</v>
      </c>
      <c r="G2557" s="258">
        <f t="shared" ref="G2557" si="5243">ROUNDUP(L1795/0.2,0)</f>
        <v>7</v>
      </c>
      <c r="H2557" s="288">
        <f t="shared" ref="H2557" si="5244">+ROUND(F2557*G2557,2)</f>
        <v>21</v>
      </c>
      <c r="I2557" s="287">
        <f t="shared" ref="I2557" si="5245">O1795</f>
        <v>3</v>
      </c>
      <c r="J2557" s="258">
        <f t="shared" ref="J2557" si="5246">ROUNDUP(P1795/0.2,0)</f>
        <v>9</v>
      </c>
      <c r="K2557" s="288">
        <f t="shared" ref="K2557" si="5247">+ROUND(I2557*J2557,2)</f>
        <v>27</v>
      </c>
      <c r="L2557" s="287">
        <f t="shared" ref="L2557" si="5248">S1795</f>
        <v>3</v>
      </c>
      <c r="M2557" s="258">
        <f t="shared" ref="M2557" si="5249">ROUNDUP(T1795/0.2,0)+1</f>
        <v>5</v>
      </c>
      <c r="N2557" s="288">
        <f t="shared" ref="N2557" si="5250">+ROUND(L2557*M2557,2)</f>
        <v>15</v>
      </c>
      <c r="O2557" s="287"/>
      <c r="P2557" s="258"/>
      <c r="Q2557" s="288"/>
    </row>
    <row r="2558" spans="1:17" x14ac:dyDescent="0.2">
      <c r="A2558" s="459"/>
      <c r="B2558" s="275" t="s">
        <v>1337</v>
      </c>
      <c r="C2558" s="287"/>
      <c r="D2558" s="307"/>
      <c r="E2558" s="288"/>
      <c r="F2558" s="287"/>
      <c r="G2558" s="258"/>
      <c r="H2558" s="288"/>
      <c r="I2558" s="287"/>
      <c r="J2558" s="258"/>
      <c r="K2558" s="288"/>
      <c r="L2558" s="287"/>
      <c r="M2558" s="258"/>
      <c r="N2558" s="288"/>
      <c r="O2558" s="287">
        <f t="shared" ref="O2558" si="5251">C1796</f>
        <v>5</v>
      </c>
      <c r="P2558" s="258">
        <f t="shared" ref="P2558" si="5252">ROUNDUP(D1796/0.2,0)*4</f>
        <v>4</v>
      </c>
      <c r="Q2558" s="288">
        <f t="shared" ref="Q2558" si="5253">+ROUND(O2558*P2558,2)</f>
        <v>20</v>
      </c>
    </row>
    <row r="2559" spans="1:17" x14ac:dyDescent="0.2">
      <c r="A2559" s="460" t="s">
        <v>1380</v>
      </c>
      <c r="B2559" s="275" t="s">
        <v>1432</v>
      </c>
      <c r="C2559" s="287">
        <f t="shared" ref="C2559" si="5254">F1797</f>
        <v>3</v>
      </c>
      <c r="D2559" s="307">
        <f t="shared" ref="D2559" si="5255">ROUNDUP(G1797/0.2,0)+1</f>
        <v>5</v>
      </c>
      <c r="E2559" s="288">
        <f t="shared" ref="E2559" si="5256">+ROUND(C2559*D2559,2)</f>
        <v>15</v>
      </c>
      <c r="F2559" s="287">
        <f t="shared" ref="F2559" si="5257">K1797</f>
        <v>3</v>
      </c>
      <c r="G2559" s="258">
        <f t="shared" ref="G2559" si="5258">ROUNDUP(L1797/0.2,0)</f>
        <v>7</v>
      </c>
      <c r="H2559" s="288">
        <f t="shared" ref="H2559" si="5259">+ROUND(F2559*G2559,2)</f>
        <v>21</v>
      </c>
      <c r="I2559" s="287">
        <f t="shared" ref="I2559" si="5260">O1797</f>
        <v>3</v>
      </c>
      <c r="J2559" s="258">
        <f t="shared" ref="J2559" si="5261">ROUNDUP(P1797/0.2,0)</f>
        <v>10</v>
      </c>
      <c r="K2559" s="288">
        <f t="shared" ref="K2559" si="5262">+ROUND(I2559*J2559,2)</f>
        <v>30</v>
      </c>
      <c r="L2559" s="287">
        <f t="shared" ref="L2559" si="5263">S1797</f>
        <v>3</v>
      </c>
      <c r="M2559" s="258">
        <f t="shared" ref="M2559" si="5264">ROUNDUP(T1797/0.2,0)+1</f>
        <v>5</v>
      </c>
      <c r="N2559" s="288">
        <f t="shared" ref="N2559" si="5265">+ROUND(L2559*M2559,2)</f>
        <v>15</v>
      </c>
      <c r="O2559" s="287"/>
      <c r="P2559" s="258"/>
      <c r="Q2559" s="288"/>
    </row>
    <row r="2560" spans="1:17" x14ac:dyDescent="0.2">
      <c r="A2560" s="459"/>
      <c r="B2560" s="275" t="s">
        <v>1338</v>
      </c>
      <c r="C2560" s="287"/>
      <c r="D2560" s="307"/>
      <c r="E2560" s="288"/>
      <c r="F2560" s="287"/>
      <c r="G2560" s="258"/>
      <c r="H2560" s="288"/>
      <c r="I2560" s="287"/>
      <c r="J2560" s="258"/>
      <c r="K2560" s="288"/>
      <c r="L2560" s="287"/>
      <c r="M2560" s="258"/>
      <c r="N2560" s="288"/>
      <c r="O2560" s="287">
        <f t="shared" ref="O2560" si="5266">C1798</f>
        <v>5.08</v>
      </c>
      <c r="P2560" s="258">
        <f t="shared" ref="P2560" si="5267">ROUNDUP(D1798/0.2,0)*4</f>
        <v>4</v>
      </c>
      <c r="Q2560" s="288">
        <f t="shared" ref="Q2560" si="5268">+ROUND(O2560*P2560,2)</f>
        <v>20.32</v>
      </c>
    </row>
    <row r="2561" spans="1:17" x14ac:dyDescent="0.2">
      <c r="A2561" s="460" t="s">
        <v>1381</v>
      </c>
      <c r="B2561" s="275" t="s">
        <v>1433</v>
      </c>
      <c r="C2561" s="287">
        <f t="shared" ref="C2561" si="5269">F1799</f>
        <v>3.08</v>
      </c>
      <c r="D2561" s="307">
        <f t="shared" ref="D2561" si="5270">ROUNDUP(G1799/0.2,0)+1</f>
        <v>5</v>
      </c>
      <c r="E2561" s="288">
        <f t="shared" ref="E2561" si="5271">+ROUND(C2561*D2561,2)</f>
        <v>15.4</v>
      </c>
      <c r="F2561" s="287">
        <f t="shared" ref="F2561" si="5272">K1799</f>
        <v>3</v>
      </c>
      <c r="G2561" s="258">
        <f t="shared" ref="G2561" si="5273">ROUNDUP(L1799/0.2,0)</f>
        <v>7</v>
      </c>
      <c r="H2561" s="288">
        <f t="shared" ref="H2561" si="5274">+ROUND(F2561*G2561,2)</f>
        <v>21</v>
      </c>
      <c r="I2561" s="287">
        <f t="shared" ref="I2561" si="5275">O1799</f>
        <v>3</v>
      </c>
      <c r="J2561" s="258">
        <f t="shared" ref="J2561" si="5276">ROUNDUP(P1799/0.2,0)</f>
        <v>12</v>
      </c>
      <c r="K2561" s="288">
        <f t="shared" ref="K2561" si="5277">+ROUND(I2561*J2561,2)</f>
        <v>36</v>
      </c>
      <c r="L2561" s="287">
        <f t="shared" ref="L2561" si="5278">S1799</f>
        <v>2.98</v>
      </c>
      <c r="M2561" s="258">
        <f t="shared" ref="M2561" si="5279">ROUNDUP(T1799/0.2,0)+1</f>
        <v>5</v>
      </c>
      <c r="N2561" s="288">
        <f t="shared" ref="N2561" si="5280">+ROUND(L2561*M2561,2)</f>
        <v>14.9</v>
      </c>
      <c r="O2561" s="287"/>
      <c r="P2561" s="258"/>
      <c r="Q2561" s="288"/>
    </row>
    <row r="2562" spans="1:17" x14ac:dyDescent="0.2">
      <c r="A2562" s="459"/>
      <c r="B2562" s="275" t="s">
        <v>1339</v>
      </c>
      <c r="C2562" s="287"/>
      <c r="D2562" s="307"/>
      <c r="E2562" s="288"/>
      <c r="F2562" s="287"/>
      <c r="G2562" s="258"/>
      <c r="H2562" s="288"/>
      <c r="I2562" s="287"/>
      <c r="J2562" s="258"/>
      <c r="K2562" s="288"/>
      <c r="L2562" s="287"/>
      <c r="M2562" s="258"/>
      <c r="N2562" s="288"/>
      <c r="O2562" s="287">
        <f t="shared" ref="O2562" si="5281">C1800</f>
        <v>5.45</v>
      </c>
      <c r="P2562" s="258">
        <f t="shared" ref="P2562" si="5282">ROUNDUP(D1800/0.2,0)*4</f>
        <v>4</v>
      </c>
      <c r="Q2562" s="288">
        <f t="shared" ref="Q2562" si="5283">+ROUND(O2562*P2562,2)</f>
        <v>21.8</v>
      </c>
    </row>
    <row r="2563" spans="1:17" x14ac:dyDescent="0.2">
      <c r="A2563" s="460" t="s">
        <v>1382</v>
      </c>
      <c r="B2563" s="275" t="s">
        <v>1434</v>
      </c>
      <c r="C2563" s="287">
        <f t="shared" ref="C2563" si="5284">F1801</f>
        <v>3.36</v>
      </c>
      <c r="D2563" s="307">
        <f t="shared" ref="D2563" si="5285">ROUNDUP(G1801/0.2,0)+1</f>
        <v>5</v>
      </c>
      <c r="E2563" s="288">
        <f t="shared" ref="E2563" si="5286">+ROUND(C2563*D2563,2)</f>
        <v>16.8</v>
      </c>
      <c r="F2563" s="287">
        <f t="shared" ref="F2563" si="5287">K1801</f>
        <v>3</v>
      </c>
      <c r="G2563" s="258">
        <f t="shared" ref="G2563" si="5288">ROUNDUP(L1801/0.2,0)</f>
        <v>7</v>
      </c>
      <c r="H2563" s="288">
        <f t="shared" ref="H2563" si="5289">+ROUND(F2563*G2563,2)</f>
        <v>21</v>
      </c>
      <c r="I2563" s="287">
        <f t="shared" ref="I2563" si="5290">O1801</f>
        <v>3</v>
      </c>
      <c r="J2563" s="258">
        <f t="shared" ref="J2563" si="5291">ROUNDUP(P1801/0.2,0)</f>
        <v>12</v>
      </c>
      <c r="K2563" s="288">
        <f t="shared" ref="K2563" si="5292">+ROUND(I2563*J2563,2)</f>
        <v>36</v>
      </c>
      <c r="L2563" s="287">
        <f t="shared" ref="L2563" si="5293">S1801</f>
        <v>2.98</v>
      </c>
      <c r="M2563" s="258">
        <f t="shared" ref="M2563" si="5294">ROUNDUP(T1801/0.2,0)+1</f>
        <v>5</v>
      </c>
      <c r="N2563" s="288">
        <f t="shared" ref="N2563" si="5295">+ROUND(L2563*M2563,2)</f>
        <v>14.9</v>
      </c>
      <c r="O2563" s="287"/>
      <c r="P2563" s="258"/>
      <c r="Q2563" s="288"/>
    </row>
    <row r="2564" spans="1:17" x14ac:dyDescent="0.2">
      <c r="A2564" s="459"/>
      <c r="B2564" s="275" t="s">
        <v>1340</v>
      </c>
      <c r="C2564" s="287"/>
      <c r="D2564" s="307"/>
      <c r="E2564" s="288"/>
      <c r="F2564" s="287"/>
      <c r="G2564" s="258"/>
      <c r="H2564" s="288"/>
      <c r="I2564" s="287"/>
      <c r="J2564" s="258"/>
      <c r="K2564" s="288"/>
      <c r="L2564" s="287"/>
      <c r="M2564" s="258"/>
      <c r="N2564" s="288"/>
      <c r="O2564" s="287">
        <f t="shared" ref="O2564" si="5296">C1802</f>
        <v>5.45</v>
      </c>
      <c r="P2564" s="258">
        <f t="shared" ref="P2564" si="5297">ROUNDUP(D1802/0.2,0)*4</f>
        <v>4</v>
      </c>
      <c r="Q2564" s="288">
        <f t="shared" ref="Q2564" si="5298">+ROUND(O2564*P2564,2)</f>
        <v>21.8</v>
      </c>
    </row>
    <row r="2565" spans="1:17" x14ac:dyDescent="0.2">
      <c r="A2565" s="460" t="s">
        <v>1383</v>
      </c>
      <c r="B2565" s="275" t="s">
        <v>1435</v>
      </c>
      <c r="C2565" s="287">
        <f t="shared" ref="C2565" si="5299">F1803</f>
        <v>3.36</v>
      </c>
      <c r="D2565" s="307">
        <f t="shared" ref="D2565" si="5300">ROUNDUP(G1803/0.2,0)+1</f>
        <v>5</v>
      </c>
      <c r="E2565" s="288">
        <f t="shared" ref="E2565" si="5301">+ROUND(C2565*D2565,2)</f>
        <v>16.8</v>
      </c>
      <c r="F2565" s="287">
        <f t="shared" ref="F2565" si="5302">K1803</f>
        <v>3</v>
      </c>
      <c r="G2565" s="258">
        <f t="shared" ref="G2565" si="5303">ROUNDUP(L1803/0.2,0)</f>
        <v>7</v>
      </c>
      <c r="H2565" s="288">
        <f t="shared" ref="H2565" si="5304">+ROUND(F2565*G2565,2)</f>
        <v>21</v>
      </c>
      <c r="I2565" s="287">
        <f t="shared" ref="I2565" si="5305">O1803</f>
        <v>3</v>
      </c>
      <c r="J2565" s="258">
        <f t="shared" ref="J2565" si="5306">ROUNDUP(P1803/0.2,0)</f>
        <v>12</v>
      </c>
      <c r="K2565" s="288">
        <f t="shared" ref="K2565" si="5307">+ROUND(I2565*J2565,2)</f>
        <v>36</v>
      </c>
      <c r="L2565" s="287">
        <f t="shared" ref="L2565" si="5308">S1803</f>
        <v>2.98</v>
      </c>
      <c r="M2565" s="258">
        <f t="shared" ref="M2565" si="5309">ROUNDUP(T1803/0.2,0)+1</f>
        <v>5</v>
      </c>
      <c r="N2565" s="288">
        <f t="shared" ref="N2565" si="5310">+ROUND(L2565*M2565,2)</f>
        <v>14.9</v>
      </c>
      <c r="O2565" s="287"/>
      <c r="P2565" s="258"/>
      <c r="Q2565" s="288"/>
    </row>
    <row r="2566" spans="1:17" x14ac:dyDescent="0.2">
      <c r="A2566" s="459"/>
      <c r="B2566" s="275" t="s">
        <v>1341</v>
      </c>
      <c r="C2566" s="287"/>
      <c r="D2566" s="307"/>
      <c r="E2566" s="288"/>
      <c r="F2566" s="287"/>
      <c r="G2566" s="258"/>
      <c r="H2566" s="288"/>
      <c r="I2566" s="287"/>
      <c r="J2566" s="258"/>
      <c r="K2566" s="288"/>
      <c r="L2566" s="287"/>
      <c r="M2566" s="258"/>
      <c r="N2566" s="288"/>
      <c r="O2566" s="287">
        <f t="shared" ref="O2566" si="5311">C1804</f>
        <v>5.45</v>
      </c>
      <c r="P2566" s="258">
        <f t="shared" ref="P2566" si="5312">ROUNDUP(D1804/0.2,0)*4</f>
        <v>4</v>
      </c>
      <c r="Q2566" s="288">
        <f t="shared" ref="Q2566" si="5313">+ROUND(O2566*P2566,2)</f>
        <v>21.8</v>
      </c>
    </row>
    <row r="2567" spans="1:17" x14ac:dyDescent="0.2">
      <c r="A2567" s="460" t="s">
        <v>1384</v>
      </c>
      <c r="B2567" s="275" t="s">
        <v>1436</v>
      </c>
      <c r="C2567" s="287">
        <f t="shared" ref="C2567" si="5314">F1805</f>
        <v>3.37</v>
      </c>
      <c r="D2567" s="307">
        <f t="shared" ref="D2567" si="5315">ROUNDUP(G1805/0.2,0)+1</f>
        <v>5</v>
      </c>
      <c r="E2567" s="288">
        <f t="shared" ref="E2567" si="5316">+ROUND(C2567*D2567,2)</f>
        <v>16.850000000000001</v>
      </c>
      <c r="F2567" s="287">
        <f t="shared" ref="F2567" si="5317">K1805</f>
        <v>3</v>
      </c>
      <c r="G2567" s="258">
        <f t="shared" ref="G2567" si="5318">ROUNDUP(L1805/0.2,0)</f>
        <v>7</v>
      </c>
      <c r="H2567" s="288">
        <f t="shared" ref="H2567" si="5319">+ROUND(F2567*G2567,2)</f>
        <v>21</v>
      </c>
      <c r="I2567" s="287">
        <f t="shared" ref="I2567" si="5320">O1805</f>
        <v>3</v>
      </c>
      <c r="J2567" s="258">
        <f t="shared" ref="J2567" si="5321">ROUNDUP(P1805/0.2,0)</f>
        <v>12</v>
      </c>
      <c r="K2567" s="288">
        <f t="shared" ref="K2567" si="5322">+ROUND(I2567*J2567,2)</f>
        <v>36</v>
      </c>
      <c r="L2567" s="287">
        <f t="shared" ref="L2567" si="5323">S1805</f>
        <v>2.98</v>
      </c>
      <c r="M2567" s="258">
        <f t="shared" ref="M2567" si="5324">ROUNDUP(T1805/0.2,0)+1</f>
        <v>5</v>
      </c>
      <c r="N2567" s="288">
        <f t="shared" ref="N2567" si="5325">+ROUND(L2567*M2567,2)</f>
        <v>14.9</v>
      </c>
      <c r="O2567" s="287"/>
      <c r="P2567" s="258"/>
      <c r="Q2567" s="288"/>
    </row>
    <row r="2568" spans="1:17" x14ac:dyDescent="0.2">
      <c r="A2568" s="459"/>
      <c r="B2568" s="275" t="s">
        <v>1342</v>
      </c>
      <c r="C2568" s="287"/>
      <c r="D2568" s="307"/>
      <c r="E2568" s="288"/>
      <c r="F2568" s="287"/>
      <c r="G2568" s="258"/>
      <c r="H2568" s="288"/>
      <c r="I2568" s="287"/>
      <c r="J2568" s="258"/>
      <c r="K2568" s="288"/>
      <c r="L2568" s="287"/>
      <c r="M2568" s="258"/>
      <c r="N2568" s="288"/>
      <c r="O2568" s="287">
        <f t="shared" ref="O2568" si="5326">C1806</f>
        <v>5.45</v>
      </c>
      <c r="P2568" s="258">
        <f t="shared" ref="P2568" si="5327">ROUNDUP(D1806/0.2,0)*4</f>
        <v>4</v>
      </c>
      <c r="Q2568" s="288">
        <f t="shared" ref="Q2568" si="5328">+ROUND(O2568*P2568,2)</f>
        <v>21.8</v>
      </c>
    </row>
    <row r="2569" spans="1:17" x14ac:dyDescent="0.2">
      <c r="A2569" s="460" t="s">
        <v>1385</v>
      </c>
      <c r="B2569" s="275" t="s">
        <v>1437</v>
      </c>
      <c r="C2569" s="287">
        <f t="shared" ref="C2569" si="5329">F1807</f>
        <v>3.37</v>
      </c>
      <c r="D2569" s="307">
        <f t="shared" ref="D2569" si="5330">ROUNDUP(G1807/0.2,0)+1</f>
        <v>5</v>
      </c>
      <c r="E2569" s="288">
        <f t="shared" ref="E2569" si="5331">+ROUND(C2569*D2569,2)</f>
        <v>16.850000000000001</v>
      </c>
      <c r="F2569" s="287">
        <f t="shared" ref="F2569" si="5332">K1807</f>
        <v>3</v>
      </c>
      <c r="G2569" s="258">
        <f t="shared" ref="G2569" si="5333">ROUNDUP(L1807/0.2,0)</f>
        <v>7</v>
      </c>
      <c r="H2569" s="288">
        <f t="shared" ref="H2569" si="5334">+ROUND(F2569*G2569,2)</f>
        <v>21</v>
      </c>
      <c r="I2569" s="287">
        <f t="shared" ref="I2569" si="5335">O1807</f>
        <v>3</v>
      </c>
      <c r="J2569" s="258">
        <f t="shared" ref="J2569" si="5336">ROUNDUP(P1807/0.2,0)</f>
        <v>12</v>
      </c>
      <c r="K2569" s="288">
        <f t="shared" ref="K2569" si="5337">+ROUND(I2569*J2569,2)</f>
        <v>36</v>
      </c>
      <c r="L2569" s="287">
        <f t="shared" ref="L2569" si="5338">S1807</f>
        <v>2.98</v>
      </c>
      <c r="M2569" s="258">
        <f t="shared" ref="M2569" si="5339">ROUNDUP(T1807/0.2,0)+1</f>
        <v>5</v>
      </c>
      <c r="N2569" s="288">
        <f t="shared" ref="N2569" si="5340">+ROUND(L2569*M2569,2)</f>
        <v>14.9</v>
      </c>
      <c r="O2569" s="287"/>
      <c r="P2569" s="258"/>
      <c r="Q2569" s="288"/>
    </row>
    <row r="2570" spans="1:17" x14ac:dyDescent="0.2">
      <c r="A2570" s="459"/>
      <c r="B2570" s="275" t="s">
        <v>1343</v>
      </c>
      <c r="C2570" s="287"/>
      <c r="D2570" s="307"/>
      <c r="E2570" s="288"/>
      <c r="F2570" s="287"/>
      <c r="G2570" s="258"/>
      <c r="H2570" s="288"/>
      <c r="I2570" s="287"/>
      <c r="J2570" s="258"/>
      <c r="K2570" s="288"/>
      <c r="L2570" s="287"/>
      <c r="M2570" s="258"/>
      <c r="N2570" s="288"/>
      <c r="O2570" s="287">
        <f t="shared" ref="O2570" si="5341">C1808</f>
        <v>5.45</v>
      </c>
      <c r="P2570" s="258">
        <f t="shared" ref="P2570" si="5342">ROUNDUP(D1808/0.2,0)*4</f>
        <v>4</v>
      </c>
      <c r="Q2570" s="288">
        <f t="shared" ref="Q2570" si="5343">+ROUND(O2570*P2570,2)</f>
        <v>21.8</v>
      </c>
    </row>
    <row r="2571" spans="1:17" x14ac:dyDescent="0.2">
      <c r="A2571" s="460" t="s">
        <v>1386</v>
      </c>
      <c r="B2571" s="275" t="s">
        <v>1438</v>
      </c>
      <c r="C2571" s="287">
        <f t="shared" ref="C2571" si="5344">F1809</f>
        <v>3.35</v>
      </c>
      <c r="D2571" s="307">
        <f t="shared" ref="D2571" si="5345">ROUNDUP(G1809/0.2,0)+1</f>
        <v>5</v>
      </c>
      <c r="E2571" s="288">
        <f t="shared" ref="E2571" si="5346">+ROUND(C2571*D2571,2)</f>
        <v>16.75</v>
      </c>
      <c r="F2571" s="287">
        <f t="shared" ref="F2571" si="5347">K1809</f>
        <v>3.18</v>
      </c>
      <c r="G2571" s="258">
        <f t="shared" ref="G2571" si="5348">ROUNDUP(L1809/0.2,0)</f>
        <v>12</v>
      </c>
      <c r="H2571" s="288">
        <f t="shared" ref="H2571" si="5349">+ROUND(F2571*G2571,2)</f>
        <v>38.159999999999997</v>
      </c>
      <c r="I2571" s="287">
        <f t="shared" ref="I2571" si="5350">O1809</f>
        <v>3</v>
      </c>
      <c r="J2571" s="258">
        <f t="shared" ref="J2571" si="5351">ROUNDUP(P1809/0.2,0)</f>
        <v>12</v>
      </c>
      <c r="K2571" s="288">
        <f t="shared" ref="K2571" si="5352">+ROUND(I2571*J2571,2)</f>
        <v>36</v>
      </c>
      <c r="L2571" s="287">
        <f t="shared" ref="L2571" si="5353">S1809</f>
        <v>2.71</v>
      </c>
      <c r="M2571" s="258">
        <f t="shared" ref="M2571" si="5354">ROUNDUP(T1809/0.2,0)+1</f>
        <v>5</v>
      </c>
      <c r="N2571" s="288">
        <f t="shared" ref="N2571" si="5355">+ROUND(L2571*M2571,2)</f>
        <v>13.55</v>
      </c>
      <c r="O2571" s="287"/>
      <c r="P2571" s="258"/>
      <c r="Q2571" s="288"/>
    </row>
    <row r="2572" spans="1:17" x14ac:dyDescent="0.2">
      <c r="A2572" s="459"/>
      <c r="B2572" s="275" t="s">
        <v>1344</v>
      </c>
      <c r="C2572" s="287"/>
      <c r="D2572" s="307"/>
      <c r="E2572" s="288"/>
      <c r="F2572" s="287"/>
      <c r="G2572" s="258"/>
      <c r="H2572" s="288"/>
      <c r="I2572" s="287"/>
      <c r="J2572" s="258"/>
      <c r="K2572" s="288"/>
      <c r="L2572" s="287"/>
      <c r="M2572" s="258"/>
      <c r="N2572" s="288"/>
      <c r="O2572" s="287">
        <f t="shared" ref="O2572" si="5356">C1810</f>
        <v>5.45</v>
      </c>
      <c r="P2572" s="258">
        <f t="shared" ref="P2572" si="5357">ROUNDUP(D1810/0.2,0)*4</f>
        <v>4</v>
      </c>
      <c r="Q2572" s="288">
        <f t="shared" ref="Q2572" si="5358">+ROUND(O2572*P2572,2)</f>
        <v>21.8</v>
      </c>
    </row>
    <row r="2573" spans="1:17" x14ac:dyDescent="0.2">
      <c r="A2573" s="460" t="s">
        <v>1387</v>
      </c>
      <c r="B2573" s="275" t="s">
        <v>1439</v>
      </c>
      <c r="C2573" s="287">
        <f t="shared" ref="C2573" si="5359">F1811</f>
        <v>3.78</v>
      </c>
      <c r="D2573" s="307">
        <f t="shared" ref="D2573" si="5360">ROUNDUP(G1811/0.2,0)+1</f>
        <v>5</v>
      </c>
      <c r="E2573" s="288">
        <f t="shared" ref="E2573" si="5361">+ROUND(C2573*D2573,2)</f>
        <v>18.899999999999999</v>
      </c>
      <c r="F2573" s="287">
        <f t="shared" ref="F2573" si="5362">K1811</f>
        <v>3.16</v>
      </c>
      <c r="G2573" s="258">
        <f t="shared" ref="G2573" si="5363">ROUNDUP(L1811/0.2,0)</f>
        <v>12</v>
      </c>
      <c r="H2573" s="288">
        <f t="shared" ref="H2573" si="5364">+ROUND(F2573*G2573,2)</f>
        <v>37.92</v>
      </c>
      <c r="I2573" s="287">
        <f t="shared" ref="I2573" si="5365">O1811</f>
        <v>3</v>
      </c>
      <c r="J2573" s="258">
        <f t="shared" ref="J2573" si="5366">ROUNDUP(P1811/0.2,0)</f>
        <v>12</v>
      </c>
      <c r="K2573" s="288">
        <f t="shared" ref="K2573" si="5367">+ROUND(I2573*J2573,2)</f>
        <v>36</v>
      </c>
      <c r="L2573" s="287">
        <f t="shared" ref="L2573" si="5368">S1811</f>
        <v>2.77</v>
      </c>
      <c r="M2573" s="258">
        <f t="shared" ref="M2573" si="5369">ROUNDUP(T1811/0.2,0)+1</f>
        <v>5</v>
      </c>
      <c r="N2573" s="288">
        <f t="shared" ref="N2573" si="5370">+ROUND(L2573*M2573,2)</f>
        <v>13.85</v>
      </c>
      <c r="O2573" s="287"/>
      <c r="P2573" s="258"/>
      <c r="Q2573" s="288"/>
    </row>
    <row r="2574" spans="1:17" x14ac:dyDescent="0.2">
      <c r="A2574" s="459"/>
      <c r="B2574" s="275" t="s">
        <v>1345</v>
      </c>
      <c r="C2574" s="287"/>
      <c r="D2574" s="307"/>
      <c r="E2574" s="288"/>
      <c r="F2574" s="287"/>
      <c r="G2574" s="258"/>
      <c r="H2574" s="288"/>
      <c r="I2574" s="287"/>
      <c r="J2574" s="258"/>
      <c r="K2574" s="288"/>
      <c r="L2574" s="287"/>
      <c r="M2574" s="258"/>
      <c r="N2574" s="288"/>
      <c r="O2574" s="287">
        <f t="shared" ref="O2574" si="5371">C1812</f>
        <v>5.45</v>
      </c>
      <c r="P2574" s="258">
        <f t="shared" ref="P2574" si="5372">ROUNDUP(D1812/0.2,0)*4</f>
        <v>4</v>
      </c>
      <c r="Q2574" s="288">
        <f t="shared" ref="Q2574" si="5373">+ROUND(O2574*P2574,2)</f>
        <v>21.8</v>
      </c>
    </row>
    <row r="2575" spans="1:17" x14ac:dyDescent="0.2">
      <c r="A2575" s="460" t="s">
        <v>1388</v>
      </c>
      <c r="B2575" s="275" t="s">
        <v>1440</v>
      </c>
      <c r="C2575" s="287">
        <f t="shared" ref="C2575" si="5374">F1813</f>
        <v>3.31</v>
      </c>
      <c r="D2575" s="307">
        <f t="shared" ref="D2575" si="5375">ROUNDUP(G1813/0.2,0)+1</f>
        <v>5</v>
      </c>
      <c r="E2575" s="288">
        <f t="shared" ref="E2575" si="5376">+ROUND(C2575*D2575,2)</f>
        <v>16.55</v>
      </c>
      <c r="F2575" s="287">
        <f t="shared" ref="F2575" si="5377">K1813</f>
        <v>3.16</v>
      </c>
      <c r="G2575" s="258">
        <f t="shared" ref="G2575" si="5378">ROUNDUP(L1813/0.2,0)</f>
        <v>12</v>
      </c>
      <c r="H2575" s="288">
        <f t="shared" ref="H2575" si="5379">+ROUND(F2575*G2575,2)</f>
        <v>37.92</v>
      </c>
      <c r="I2575" s="287">
        <f t="shared" ref="I2575" si="5380">O1813</f>
        <v>3</v>
      </c>
      <c r="J2575" s="258">
        <f t="shared" ref="J2575" si="5381">ROUNDUP(P1813/0.2,0)</f>
        <v>12</v>
      </c>
      <c r="K2575" s="288">
        <f t="shared" ref="K2575" si="5382">+ROUND(I2575*J2575,2)</f>
        <v>36</v>
      </c>
      <c r="L2575" s="287">
        <f t="shared" ref="L2575" si="5383">S1813</f>
        <v>2.77</v>
      </c>
      <c r="M2575" s="258">
        <f t="shared" ref="M2575" si="5384">ROUNDUP(T1813/0.2,0)+1</f>
        <v>5</v>
      </c>
      <c r="N2575" s="288">
        <f t="shared" ref="N2575" si="5385">+ROUND(L2575*M2575,2)</f>
        <v>13.85</v>
      </c>
      <c r="O2575" s="287"/>
      <c r="P2575" s="258"/>
      <c r="Q2575" s="288"/>
    </row>
    <row r="2576" spans="1:17" x14ac:dyDescent="0.2">
      <c r="A2576" s="459"/>
      <c r="B2576" s="275" t="s">
        <v>1346</v>
      </c>
      <c r="C2576" s="287"/>
      <c r="D2576" s="307"/>
      <c r="E2576" s="288"/>
      <c r="F2576" s="287"/>
      <c r="G2576" s="258"/>
      <c r="H2576" s="288"/>
      <c r="I2576" s="287"/>
      <c r="J2576" s="258"/>
      <c r="K2576" s="288"/>
      <c r="L2576" s="287"/>
      <c r="M2576" s="258"/>
      <c r="N2576" s="288"/>
      <c r="O2576" s="287">
        <f t="shared" ref="O2576" si="5386">C1814</f>
        <v>5.45</v>
      </c>
      <c r="P2576" s="258">
        <f t="shared" ref="P2576" si="5387">ROUNDUP(D1814/0.2,0)*4</f>
        <v>4</v>
      </c>
      <c r="Q2576" s="288">
        <f t="shared" ref="Q2576" si="5388">+ROUND(O2576*P2576,2)</f>
        <v>21.8</v>
      </c>
    </row>
    <row r="2577" spans="1:17" x14ac:dyDescent="0.2">
      <c r="A2577" s="460" t="s">
        <v>1389</v>
      </c>
      <c r="B2577" s="275" t="s">
        <v>1441</v>
      </c>
      <c r="C2577" s="287">
        <f t="shared" ref="C2577" si="5389">F1815</f>
        <v>3.48</v>
      </c>
      <c r="D2577" s="307">
        <f t="shared" ref="D2577" si="5390">ROUNDUP(G1815/0.2,0)+1</f>
        <v>5</v>
      </c>
      <c r="E2577" s="288">
        <f t="shared" ref="E2577" si="5391">+ROUND(C2577*D2577,2)</f>
        <v>17.399999999999999</v>
      </c>
      <c r="F2577" s="287">
        <f t="shared" ref="F2577" si="5392">K1815</f>
        <v>2.25</v>
      </c>
      <c r="G2577" s="258">
        <f t="shared" ref="G2577" si="5393">ROUNDUP(L1815/0.2,0)</f>
        <v>12</v>
      </c>
      <c r="H2577" s="288">
        <f t="shared" ref="H2577" si="5394">+ROUND(F2577*G2577,2)</f>
        <v>27</v>
      </c>
      <c r="I2577" s="287">
        <f t="shared" ref="I2577" si="5395">O1815</f>
        <v>3</v>
      </c>
      <c r="J2577" s="258">
        <f t="shared" ref="J2577" si="5396">ROUNDUP(P1815/0.2,0)</f>
        <v>12</v>
      </c>
      <c r="K2577" s="288">
        <f t="shared" ref="K2577" si="5397">+ROUND(I2577*J2577,2)</f>
        <v>36</v>
      </c>
      <c r="L2577" s="287">
        <f t="shared" ref="L2577" si="5398">S1815</f>
        <v>2.61</v>
      </c>
      <c r="M2577" s="258">
        <f t="shared" ref="M2577" si="5399">ROUNDUP(T1815/0.2,0)+1</f>
        <v>5</v>
      </c>
      <c r="N2577" s="288">
        <f t="shared" ref="N2577" si="5400">+ROUND(L2577*M2577,2)</f>
        <v>13.05</v>
      </c>
      <c r="O2577" s="287"/>
      <c r="P2577" s="258"/>
      <c r="Q2577" s="288"/>
    </row>
    <row r="2578" spans="1:17" x14ac:dyDescent="0.2">
      <c r="A2578" s="459"/>
      <c r="B2578" s="275" t="s">
        <v>1347</v>
      </c>
      <c r="C2578" s="287"/>
      <c r="D2578" s="307"/>
      <c r="E2578" s="288"/>
      <c r="F2578" s="287"/>
      <c r="G2578" s="258"/>
      <c r="H2578" s="288"/>
      <c r="I2578" s="287"/>
      <c r="J2578" s="258"/>
      <c r="K2578" s="288"/>
      <c r="L2578" s="287"/>
      <c r="M2578" s="258"/>
      <c r="N2578" s="288"/>
      <c r="O2578" s="287">
        <f t="shared" ref="O2578" si="5401">C1816</f>
        <v>5.45</v>
      </c>
      <c r="P2578" s="258">
        <f t="shared" ref="P2578" si="5402">ROUNDUP(D1816/0.2,0)*4</f>
        <v>4</v>
      </c>
      <c r="Q2578" s="288">
        <f t="shared" ref="Q2578" si="5403">+ROUND(O2578*P2578,2)</f>
        <v>21.8</v>
      </c>
    </row>
    <row r="2579" spans="1:17" x14ac:dyDescent="0.2">
      <c r="A2579" s="460" t="s">
        <v>1390</v>
      </c>
      <c r="B2579" s="275" t="s">
        <v>1442</v>
      </c>
      <c r="C2579" s="287">
        <f t="shared" ref="C2579" si="5404">F1817</f>
        <v>3.47</v>
      </c>
      <c r="D2579" s="307">
        <f t="shared" ref="D2579" si="5405">ROUNDUP(G1817/0.2,0)+1</f>
        <v>5</v>
      </c>
      <c r="E2579" s="288">
        <f t="shared" ref="E2579" si="5406">+ROUND(C2579*D2579,2)</f>
        <v>17.350000000000001</v>
      </c>
      <c r="F2579" s="287">
        <f t="shared" ref="F2579" si="5407">K1817</f>
        <v>2.25</v>
      </c>
      <c r="G2579" s="258">
        <f t="shared" ref="G2579" si="5408">ROUNDUP(L1817/0.2,0)</f>
        <v>12</v>
      </c>
      <c r="H2579" s="288">
        <f t="shared" ref="H2579" si="5409">+ROUND(F2579*G2579,2)</f>
        <v>27</v>
      </c>
      <c r="I2579" s="287">
        <f t="shared" ref="I2579" si="5410">O1817</f>
        <v>3</v>
      </c>
      <c r="J2579" s="258">
        <f t="shared" ref="J2579" si="5411">ROUNDUP(P1817/0.2,0)</f>
        <v>12</v>
      </c>
      <c r="K2579" s="288">
        <f t="shared" ref="K2579" si="5412">+ROUND(I2579*J2579,2)</f>
        <v>36</v>
      </c>
      <c r="L2579" s="287">
        <f t="shared" ref="L2579" si="5413">S1817</f>
        <v>2.62</v>
      </c>
      <c r="M2579" s="258">
        <f t="shared" ref="M2579" si="5414">ROUNDUP(T1817/0.2,0)+1</f>
        <v>5</v>
      </c>
      <c r="N2579" s="288">
        <f t="shared" ref="N2579" si="5415">+ROUND(L2579*M2579,2)</f>
        <v>13.1</v>
      </c>
      <c r="O2579" s="287"/>
      <c r="P2579" s="258"/>
      <c r="Q2579" s="288"/>
    </row>
    <row r="2580" spans="1:17" x14ac:dyDescent="0.2">
      <c r="A2580" s="459"/>
      <c r="B2580" s="275" t="s">
        <v>1348</v>
      </c>
      <c r="C2580" s="287"/>
      <c r="D2580" s="307"/>
      <c r="E2580" s="288"/>
      <c r="F2580" s="287"/>
      <c r="G2580" s="258"/>
      <c r="H2580" s="288"/>
      <c r="I2580" s="287"/>
      <c r="J2580" s="258"/>
      <c r="K2580" s="288"/>
      <c r="L2580" s="287"/>
      <c r="M2580" s="258"/>
      <c r="N2580" s="288"/>
      <c r="O2580" s="287">
        <f t="shared" ref="O2580" si="5416">C1818</f>
        <v>5.45</v>
      </c>
      <c r="P2580" s="258">
        <f t="shared" ref="P2580" si="5417">ROUNDUP(D1818/0.2,0)*4</f>
        <v>4</v>
      </c>
      <c r="Q2580" s="288">
        <f t="shared" ref="Q2580" si="5418">+ROUND(O2580*P2580,2)</f>
        <v>21.8</v>
      </c>
    </row>
    <row r="2581" spans="1:17" x14ac:dyDescent="0.2">
      <c r="A2581" s="453" t="s">
        <v>1391</v>
      </c>
      <c r="B2581" s="258" t="s">
        <v>1443</v>
      </c>
      <c r="C2581" s="287">
        <f t="shared" ref="C2581" si="5419">F1819</f>
        <v>1.68</v>
      </c>
      <c r="D2581" s="307">
        <f t="shared" ref="D2581" si="5420">ROUNDUP(G1819/0.2,0)+1</f>
        <v>5</v>
      </c>
      <c r="E2581" s="288">
        <f t="shared" ref="E2581" si="5421">+ROUND(C2581*D2581,2)</f>
        <v>8.4</v>
      </c>
      <c r="F2581" s="287">
        <f t="shared" ref="F2581" si="5422">K1819</f>
        <v>1.93</v>
      </c>
      <c r="G2581" s="258">
        <f t="shared" ref="G2581" si="5423">ROUNDUP(L1819/0.2,0)</f>
        <v>12</v>
      </c>
      <c r="H2581" s="288">
        <f t="shared" ref="H2581" si="5424">+ROUND(F2581*G2581,2)</f>
        <v>23.16</v>
      </c>
      <c r="I2581" s="287">
        <f t="shared" ref="I2581" si="5425">O1819</f>
        <v>1.87</v>
      </c>
      <c r="J2581" s="258">
        <f t="shared" ref="J2581" si="5426">ROUNDUP(P1819/0.2,0)</f>
        <v>12</v>
      </c>
      <c r="K2581" s="288">
        <f t="shared" ref="K2581" si="5427">+ROUND(I2581*J2581,2)</f>
        <v>22.44</v>
      </c>
      <c r="L2581" s="287">
        <f t="shared" ref="L2581" si="5428">S1819</f>
        <v>1.81</v>
      </c>
      <c r="M2581" s="258">
        <f t="shared" ref="M2581" si="5429">ROUNDUP(T1819/0.2,0)+1</f>
        <v>5</v>
      </c>
      <c r="N2581" s="288">
        <f t="shared" ref="N2581" si="5430">+ROUND(L2581*M2581,2)</f>
        <v>9.0500000000000007</v>
      </c>
      <c r="O2581" s="287"/>
      <c r="P2581" s="258"/>
      <c r="Q2581" s="288"/>
    </row>
    <row r="2582" spans="1:17" x14ac:dyDescent="0.2">
      <c r="A2582" s="453"/>
      <c r="B2582" s="258" t="s">
        <v>1349</v>
      </c>
      <c r="C2582" s="287"/>
      <c r="D2582" s="307"/>
      <c r="E2582" s="288"/>
      <c r="F2582" s="287"/>
      <c r="G2582" s="258"/>
      <c r="H2582" s="288"/>
      <c r="I2582" s="287"/>
      <c r="J2582" s="258"/>
      <c r="K2582" s="288"/>
      <c r="L2582" s="287"/>
      <c r="M2582" s="258"/>
      <c r="N2582" s="288"/>
      <c r="O2582" s="287">
        <f t="shared" ref="O2582" si="5431">C1820</f>
        <v>5.23</v>
      </c>
      <c r="P2582" s="258">
        <f t="shared" ref="P2582" si="5432">ROUNDUP(D1820/0.2,0)*4</f>
        <v>4</v>
      </c>
      <c r="Q2582" s="288">
        <f t="shared" ref="Q2582" si="5433">+ROUND(O2582*P2582,2)</f>
        <v>20.92</v>
      </c>
    </row>
    <row r="2583" spans="1:17" x14ac:dyDescent="0.2">
      <c r="A2583" s="453" t="s">
        <v>1392</v>
      </c>
      <c r="B2583" s="258" t="s">
        <v>586</v>
      </c>
      <c r="C2583" s="287">
        <f t="shared" ref="C2583" si="5434">F1821</f>
        <v>1.5</v>
      </c>
      <c r="D2583" s="307">
        <f t="shared" ref="D2583" si="5435">ROUNDUP(G1821/0.2,0)+1</f>
        <v>5</v>
      </c>
      <c r="E2583" s="288">
        <f t="shared" ref="E2583" si="5436">+ROUND(C2583*D2583,2)</f>
        <v>7.5</v>
      </c>
      <c r="F2583" s="287">
        <f t="shared" ref="F2583" si="5437">K1821</f>
        <v>1.54</v>
      </c>
      <c r="G2583" s="258">
        <f t="shared" ref="G2583" si="5438">ROUNDUP(L1821/0.2,0)</f>
        <v>10</v>
      </c>
      <c r="H2583" s="288">
        <f t="shared" ref="H2583" si="5439">+ROUND(F2583*G2583,2)</f>
        <v>15.4</v>
      </c>
      <c r="I2583" s="287">
        <f t="shared" ref="I2583" si="5440">O1821</f>
        <v>1.5</v>
      </c>
      <c r="J2583" s="258">
        <f t="shared" ref="J2583" si="5441">ROUNDUP(P1821/0.2,0)</f>
        <v>11</v>
      </c>
      <c r="K2583" s="288">
        <f t="shared" ref="K2583" si="5442">+ROUND(I2583*J2583,2)</f>
        <v>16.5</v>
      </c>
      <c r="L2583" s="287">
        <f t="shared" ref="L2583" si="5443">S1821</f>
        <v>1.5</v>
      </c>
      <c r="M2583" s="258">
        <f t="shared" ref="M2583" si="5444">ROUNDUP(T1821/0.2,0)+1</f>
        <v>5</v>
      </c>
      <c r="N2583" s="288">
        <f t="shared" ref="N2583" si="5445">+ROUND(L2583*M2583,2)</f>
        <v>7.5</v>
      </c>
      <c r="O2583" s="287"/>
      <c r="P2583" s="258"/>
      <c r="Q2583" s="288"/>
    </row>
    <row r="2584" spans="1:17" x14ac:dyDescent="0.2">
      <c r="A2584" s="453"/>
      <c r="B2584" s="258" t="s">
        <v>1393</v>
      </c>
      <c r="C2584" s="287"/>
      <c r="D2584" s="307"/>
      <c r="E2584" s="288"/>
      <c r="F2584" s="287"/>
      <c r="G2584" s="258"/>
      <c r="H2584" s="288"/>
      <c r="I2584" s="287"/>
      <c r="J2584" s="258"/>
      <c r="K2584" s="288"/>
      <c r="L2584" s="287"/>
      <c r="M2584" s="258"/>
      <c r="N2584" s="288"/>
      <c r="O2584" s="287">
        <f t="shared" ref="O2584" si="5446">C1822</f>
        <v>0</v>
      </c>
      <c r="P2584" s="258">
        <f t="shared" ref="P2584" si="5447">ROUNDUP(D1822/0.2,0)*4</f>
        <v>0</v>
      </c>
      <c r="Q2584" s="288">
        <f t="shared" ref="Q2584" si="5448">+ROUND(O2584*P2584,2)</f>
        <v>0</v>
      </c>
    </row>
    <row r="2585" spans="1:17" x14ac:dyDescent="0.2">
      <c r="A2585" s="453" t="s">
        <v>1444</v>
      </c>
      <c r="B2585" s="258" t="s">
        <v>586</v>
      </c>
      <c r="C2585" s="287">
        <f t="shared" ref="C2585" si="5449">F1823</f>
        <v>0</v>
      </c>
      <c r="D2585" s="307">
        <f t="shared" ref="D2585" si="5450">ROUNDUP(G1823/0.2,0)+1</f>
        <v>1</v>
      </c>
      <c r="E2585" s="288">
        <f t="shared" ref="E2585" si="5451">+ROUND(C2585*D2585,2)</f>
        <v>0</v>
      </c>
      <c r="F2585" s="287">
        <f t="shared" ref="F2585" si="5452">K1823</f>
        <v>2.5</v>
      </c>
      <c r="G2585" s="258">
        <f t="shared" ref="G2585" si="5453">ROUNDUP(L1823/0.2,0)</f>
        <v>8</v>
      </c>
      <c r="H2585" s="288">
        <f t="shared" ref="H2585" si="5454">+ROUND(F2585*G2585,2)</f>
        <v>20</v>
      </c>
      <c r="I2585" s="287">
        <f t="shared" ref="I2585" si="5455">O1823</f>
        <v>2.5</v>
      </c>
      <c r="J2585" s="258">
        <f t="shared" ref="J2585" si="5456">ROUNDUP(P1823/0.2,0)</f>
        <v>8</v>
      </c>
      <c r="K2585" s="288">
        <f t="shared" ref="K2585" si="5457">+ROUND(I2585*J2585,2)</f>
        <v>20</v>
      </c>
      <c r="L2585" s="287">
        <f t="shared" ref="L2585" si="5458">S1823</f>
        <v>0</v>
      </c>
      <c r="M2585" s="258">
        <f t="shared" ref="M2585" si="5459">ROUNDUP(T1823/0.2,0)+1</f>
        <v>1</v>
      </c>
      <c r="N2585" s="288">
        <f t="shared" ref="N2585" si="5460">+ROUND(L2585*M2585,2)</f>
        <v>0</v>
      </c>
      <c r="O2585" s="287"/>
      <c r="P2585" s="258"/>
      <c r="Q2585" s="288"/>
    </row>
    <row r="2586" spans="1:17" x14ac:dyDescent="0.2">
      <c r="A2586" s="453"/>
      <c r="B2586" s="258" t="s">
        <v>1395</v>
      </c>
      <c r="C2586" s="287"/>
      <c r="D2586" s="307"/>
      <c r="E2586" s="288"/>
      <c r="F2586" s="287"/>
      <c r="G2586" s="258"/>
      <c r="H2586" s="288"/>
      <c r="I2586" s="287"/>
      <c r="J2586" s="258"/>
      <c r="K2586" s="288"/>
      <c r="L2586" s="287"/>
      <c r="M2586" s="258"/>
      <c r="N2586" s="288"/>
      <c r="O2586" s="287">
        <f t="shared" ref="O2586" si="5461">C1824</f>
        <v>0</v>
      </c>
      <c r="P2586" s="258">
        <f t="shared" ref="P2586" si="5462">ROUNDUP(D1824/0.2,0)*4</f>
        <v>0</v>
      </c>
      <c r="Q2586" s="288">
        <f t="shared" ref="Q2586" si="5463">+ROUND(O2586*P2586,2)</f>
        <v>0</v>
      </c>
    </row>
    <row r="2587" spans="1:17" x14ac:dyDescent="0.2">
      <c r="A2587" s="453" t="s">
        <v>1445</v>
      </c>
      <c r="B2587" s="258" t="s">
        <v>586</v>
      </c>
      <c r="C2587" s="287">
        <f t="shared" ref="C2587" si="5464">F1825</f>
        <v>0</v>
      </c>
      <c r="D2587" s="307">
        <f t="shared" ref="D2587" si="5465">ROUNDUP(G1825/0.2,0)+1</f>
        <v>1</v>
      </c>
      <c r="E2587" s="288">
        <f t="shared" ref="E2587" si="5466">+ROUND(C2587*D2587,2)</f>
        <v>0</v>
      </c>
      <c r="F2587" s="287">
        <f t="shared" ref="F2587" si="5467">K1825</f>
        <v>2.5</v>
      </c>
      <c r="G2587" s="258">
        <f t="shared" ref="G2587" si="5468">ROUNDUP(L1825/0.2,0)</f>
        <v>8</v>
      </c>
      <c r="H2587" s="288">
        <f t="shared" ref="H2587" si="5469">+ROUND(F2587*G2587,2)</f>
        <v>20</v>
      </c>
      <c r="I2587" s="287">
        <f t="shared" ref="I2587" si="5470">O1825</f>
        <v>2.5</v>
      </c>
      <c r="J2587" s="258">
        <f t="shared" ref="J2587" si="5471">ROUNDUP(P1825/0.2,0)</f>
        <v>8</v>
      </c>
      <c r="K2587" s="288">
        <f t="shared" ref="K2587" si="5472">+ROUND(I2587*J2587,2)</f>
        <v>20</v>
      </c>
      <c r="L2587" s="287">
        <f t="shared" ref="L2587" si="5473">S1825</f>
        <v>0</v>
      </c>
      <c r="M2587" s="258">
        <f t="shared" ref="M2587" si="5474">ROUNDUP(T1825/0.2,0)+1</f>
        <v>1</v>
      </c>
      <c r="N2587" s="288">
        <f t="shared" ref="N2587" si="5475">+ROUND(L2587*M2587,2)</f>
        <v>0</v>
      </c>
      <c r="O2587" s="287"/>
      <c r="P2587" s="258"/>
      <c r="Q2587" s="288"/>
    </row>
    <row r="2588" spans="1:17" x14ac:dyDescent="0.2">
      <c r="A2588" s="453"/>
      <c r="B2588" s="258" t="s">
        <v>1397</v>
      </c>
      <c r="C2588" s="287"/>
      <c r="D2588" s="307"/>
      <c r="E2588" s="288"/>
      <c r="F2588" s="287"/>
      <c r="G2588" s="258"/>
      <c r="H2588" s="288"/>
      <c r="I2588" s="287"/>
      <c r="J2588" s="258"/>
      <c r="K2588" s="288"/>
      <c r="L2588" s="287"/>
      <c r="M2588" s="258"/>
      <c r="N2588" s="288"/>
      <c r="O2588" s="287">
        <f t="shared" ref="O2588" si="5476">C1826</f>
        <v>0</v>
      </c>
      <c r="P2588" s="258">
        <f t="shared" ref="P2588" si="5477">ROUNDUP(D1826/0.2,0)*4</f>
        <v>0</v>
      </c>
      <c r="Q2588" s="288">
        <f t="shared" ref="Q2588" si="5478">+ROUND(O2588*P2588,2)</f>
        <v>0</v>
      </c>
    </row>
    <row r="2589" spans="1:17" x14ac:dyDescent="0.2">
      <c r="A2589" s="453" t="s">
        <v>1446</v>
      </c>
      <c r="B2589" s="258" t="s">
        <v>586</v>
      </c>
      <c r="C2589" s="287">
        <f t="shared" ref="C2589" si="5479">F1827</f>
        <v>0</v>
      </c>
      <c r="D2589" s="307">
        <f t="shared" ref="D2589" si="5480">ROUNDUP(G1827/0.2,0)+1</f>
        <v>1</v>
      </c>
      <c r="E2589" s="288">
        <f t="shared" ref="E2589" si="5481">+ROUND(C2589*D2589,2)</f>
        <v>0</v>
      </c>
      <c r="F2589" s="287">
        <f t="shared" ref="F2589" si="5482">K1827</f>
        <v>2.5</v>
      </c>
      <c r="G2589" s="258">
        <f t="shared" ref="G2589" si="5483">ROUNDUP(L1827/0.2,0)</f>
        <v>8</v>
      </c>
      <c r="H2589" s="288">
        <f t="shared" ref="H2589" si="5484">+ROUND(F2589*G2589,2)</f>
        <v>20</v>
      </c>
      <c r="I2589" s="287">
        <f t="shared" ref="I2589" si="5485">O1827</f>
        <v>2.5</v>
      </c>
      <c r="J2589" s="258">
        <f t="shared" ref="J2589" si="5486">ROUNDUP(P1827/0.2,0)</f>
        <v>8</v>
      </c>
      <c r="K2589" s="288">
        <f t="shared" ref="K2589" si="5487">+ROUND(I2589*J2589,2)</f>
        <v>20</v>
      </c>
      <c r="L2589" s="287">
        <f t="shared" ref="L2589" si="5488">S1827</f>
        <v>0</v>
      </c>
      <c r="M2589" s="258">
        <f t="shared" ref="M2589" si="5489">ROUNDUP(T1827/0.2,0)+1</f>
        <v>1</v>
      </c>
      <c r="N2589" s="288">
        <f t="shared" ref="N2589" si="5490">+ROUND(L2589*M2589,2)</f>
        <v>0</v>
      </c>
      <c r="O2589" s="287"/>
      <c r="P2589" s="258"/>
      <c r="Q2589" s="288"/>
    </row>
    <row r="2590" spans="1:17" x14ac:dyDescent="0.2">
      <c r="A2590" s="453"/>
      <c r="B2590" s="258" t="s">
        <v>1399</v>
      </c>
      <c r="C2590" s="287"/>
      <c r="D2590" s="307"/>
      <c r="E2590" s="288"/>
      <c r="F2590" s="287"/>
      <c r="G2590" s="258"/>
      <c r="H2590" s="288"/>
      <c r="I2590" s="287"/>
      <c r="J2590" s="258"/>
      <c r="K2590" s="288"/>
      <c r="L2590" s="287"/>
      <c r="M2590" s="258"/>
      <c r="N2590" s="288"/>
      <c r="O2590" s="287">
        <f t="shared" ref="O2590" si="5491">C1828</f>
        <v>0</v>
      </c>
      <c r="P2590" s="258">
        <f t="shared" ref="P2590" si="5492">ROUNDUP(D1828/0.2,0)*4</f>
        <v>0</v>
      </c>
      <c r="Q2590" s="288">
        <f t="shared" ref="Q2590" si="5493">+ROUND(O2590*P2590,2)</f>
        <v>0</v>
      </c>
    </row>
    <row r="2591" spans="1:17" x14ac:dyDescent="0.2">
      <c r="A2591" s="453" t="s">
        <v>1447</v>
      </c>
      <c r="B2591" s="258" t="s">
        <v>586</v>
      </c>
      <c r="C2591" s="287">
        <f t="shared" ref="C2591" si="5494">F1829</f>
        <v>0</v>
      </c>
      <c r="D2591" s="307">
        <f t="shared" ref="D2591" si="5495">ROUNDUP(G1829/0.2,0)+1</f>
        <v>1</v>
      </c>
      <c r="E2591" s="288">
        <f t="shared" ref="E2591" si="5496">+ROUND(C2591*D2591,2)</f>
        <v>0</v>
      </c>
      <c r="F2591" s="287">
        <f t="shared" ref="F2591" si="5497">K1829</f>
        <v>2.5</v>
      </c>
      <c r="G2591" s="258">
        <f>ROUNDUP(L1829/0.2,0)</f>
        <v>8</v>
      </c>
      <c r="H2591" s="288">
        <f t="shared" ref="H2591" si="5498">+ROUND(F2591*G2591,2)</f>
        <v>20</v>
      </c>
      <c r="I2591" s="287">
        <f t="shared" ref="I2591" si="5499">O1829</f>
        <v>2.5</v>
      </c>
      <c r="J2591" s="258">
        <f t="shared" ref="J2591" si="5500">ROUNDUP(P1829/0.2,0)</f>
        <v>8</v>
      </c>
      <c r="K2591" s="288">
        <f t="shared" ref="K2591" si="5501">+ROUND(I2591*J2591,2)</f>
        <v>20</v>
      </c>
      <c r="L2591" s="287">
        <f t="shared" ref="L2591" si="5502">S1829</f>
        <v>0</v>
      </c>
      <c r="M2591" s="258">
        <f t="shared" ref="M2591" si="5503">ROUNDUP(T1829/0.2,0)+1</f>
        <v>1</v>
      </c>
      <c r="N2591" s="288">
        <f t="shared" ref="N2591" si="5504">+ROUND(L2591*M2591,2)</f>
        <v>0</v>
      </c>
      <c r="O2591" s="287"/>
      <c r="P2591" s="258"/>
      <c r="Q2591" s="288"/>
    </row>
    <row r="2592" spans="1:17" x14ac:dyDescent="0.2">
      <c r="A2592" s="453"/>
      <c r="B2592" s="258" t="s">
        <v>1401</v>
      </c>
      <c r="C2592" s="287"/>
      <c r="D2592" s="307"/>
      <c r="E2592" s="288"/>
      <c r="F2592" s="287"/>
      <c r="G2592" s="258"/>
      <c r="H2592" s="288"/>
      <c r="I2592" s="287"/>
      <c r="J2592" s="258"/>
      <c r="K2592" s="288"/>
      <c r="L2592" s="287"/>
      <c r="M2592" s="258"/>
      <c r="N2592" s="288"/>
      <c r="O2592" s="287">
        <f t="shared" ref="O2592" si="5505">C1830</f>
        <v>0</v>
      </c>
      <c r="P2592" s="258">
        <f t="shared" ref="P2592" si="5506">ROUNDUP(D1830/0.2,0)*4</f>
        <v>0</v>
      </c>
      <c r="Q2592" s="288">
        <f t="shared" ref="Q2592" si="5507">+ROUND(O2592*P2592,2)</f>
        <v>0</v>
      </c>
    </row>
    <row r="2593" spans="1:26" ht="15.75" thickBot="1" x14ac:dyDescent="0.25">
      <c r="B2593" s="295"/>
      <c r="C2593" s="295"/>
      <c r="D2593" s="295"/>
      <c r="E2593" s="295"/>
      <c r="F2593" s="295"/>
      <c r="G2593" s="295"/>
      <c r="H2593" s="295"/>
      <c r="I2593" s="295"/>
      <c r="J2593" s="295"/>
      <c r="K2593" s="295"/>
      <c r="L2593" s="295"/>
      <c r="M2593" s="295"/>
      <c r="N2593" s="295"/>
      <c r="O2593" s="295"/>
      <c r="P2593" s="295"/>
      <c r="Q2593" s="295"/>
    </row>
    <row r="2594" spans="1:26" x14ac:dyDescent="0.2">
      <c r="A2594" s="309" t="s">
        <v>1259</v>
      </c>
      <c r="B2594" s="310"/>
      <c r="C2594" s="311"/>
      <c r="D2594" s="311"/>
      <c r="E2594" s="310">
        <f>SUM(E1879:E2592)</f>
        <v>5286.3000000000011</v>
      </c>
      <c r="F2594" s="310"/>
      <c r="G2594" s="310"/>
      <c r="H2594" s="310">
        <f>SUM(H1879:H2592)</f>
        <v>7971.7199999999966</v>
      </c>
      <c r="I2594" s="310"/>
      <c r="J2594" s="310"/>
      <c r="K2594" s="310">
        <f>SUM(K1879:K2592)</f>
        <v>7943.4399999999969</v>
      </c>
      <c r="L2594" s="310"/>
      <c r="M2594" s="310"/>
      <c r="N2594" s="310">
        <f>SUM(N1879:N2592)</f>
        <v>5292.05</v>
      </c>
      <c r="O2594" s="310"/>
      <c r="P2594" s="310"/>
      <c r="Q2594" s="312">
        <f>SUM(Q1879:Q2592)</f>
        <v>7250.3200000000033</v>
      </c>
      <c r="R2594" s="295"/>
      <c r="S2594" s="295"/>
      <c r="T2594" s="295"/>
      <c r="U2594" s="295"/>
      <c r="V2594" s="295"/>
      <c r="W2594" s="295"/>
      <c r="X2594" s="295"/>
      <c r="Y2594" s="295"/>
      <c r="Z2594" s="295"/>
    </row>
    <row r="2595" spans="1:26" x14ac:dyDescent="0.2">
      <c r="A2595" s="313" t="s">
        <v>1260</v>
      </c>
      <c r="E2595" s="314">
        <f>+ROUND(E2594/(6-$D$1866),0)</f>
        <v>968</v>
      </c>
      <c r="F2595" s="314"/>
      <c r="G2595" s="314"/>
      <c r="H2595" s="314">
        <f>+ROUND(H2594/(6-$D$1866),0)</f>
        <v>1460</v>
      </c>
      <c r="I2595" s="314"/>
      <c r="J2595" s="314"/>
      <c r="K2595" s="314">
        <f>+ROUND(K2594/(6-$D$1866),0)</f>
        <v>1455</v>
      </c>
      <c r="L2595" s="314"/>
      <c r="M2595" s="314"/>
      <c r="N2595" s="314">
        <f>+ROUND(N2594/(6-$D$1866),0)</f>
        <v>969</v>
      </c>
      <c r="O2595" s="314"/>
      <c r="P2595" s="314"/>
      <c r="Q2595" s="315">
        <v>0</v>
      </c>
    </row>
    <row r="2596" spans="1:26" x14ac:dyDescent="0.2">
      <c r="A2596" s="313" t="s">
        <v>1261</v>
      </c>
      <c r="E2596" s="314">
        <f>+E2595*$D$1866</f>
        <v>522.72</v>
      </c>
      <c r="F2596" s="314"/>
      <c r="G2596" s="314"/>
      <c r="H2596" s="314">
        <f>+H2595*$D$1866</f>
        <v>788.40000000000009</v>
      </c>
      <c r="I2596" s="314"/>
      <c r="J2596" s="314"/>
      <c r="K2596" s="314">
        <f>+K2595*$D$1866</f>
        <v>785.7</v>
      </c>
      <c r="L2596" s="314"/>
      <c r="M2596" s="314"/>
      <c r="N2596" s="314">
        <f>+N2595*$D$1866</f>
        <v>523.26</v>
      </c>
      <c r="O2596" s="314"/>
      <c r="P2596" s="314"/>
      <c r="Q2596" s="315">
        <v>0</v>
      </c>
    </row>
    <row r="2597" spans="1:26" x14ac:dyDescent="0.2">
      <c r="A2597" s="313" t="s">
        <v>1262</v>
      </c>
      <c r="E2597" s="314">
        <f>+E2594+E2596</f>
        <v>5809.0200000000013</v>
      </c>
      <c r="F2597" s="314"/>
      <c r="G2597" s="314"/>
      <c r="H2597" s="314">
        <f>+H2594+H2596</f>
        <v>8760.1199999999972</v>
      </c>
      <c r="I2597" s="314"/>
      <c r="J2597" s="314"/>
      <c r="K2597" s="314">
        <f>+K2594+K2596</f>
        <v>8729.1399999999976</v>
      </c>
      <c r="L2597" s="314"/>
      <c r="M2597" s="314"/>
      <c r="N2597" s="314">
        <f>+N2594+N2596</f>
        <v>5815.31</v>
      </c>
      <c r="O2597" s="314"/>
      <c r="P2597" s="314"/>
      <c r="Q2597" s="315">
        <f>Q2594</f>
        <v>7250.3200000000033</v>
      </c>
    </row>
    <row r="2598" spans="1:26" x14ac:dyDescent="0.2">
      <c r="A2598" s="313" t="s">
        <v>1263</v>
      </c>
      <c r="E2598" s="314">
        <f>+ROUND(E2597*$D$1869,2)</f>
        <v>3228.62</v>
      </c>
      <c r="F2598" s="314"/>
      <c r="G2598" s="314"/>
      <c r="H2598" s="314">
        <f>+ROUND(H2597*$D$1869,2)</f>
        <v>4868.83</v>
      </c>
      <c r="I2598" s="314"/>
      <c r="J2598" s="314"/>
      <c r="K2598" s="314">
        <f>+ROUND(K2597*$D$1869,2)</f>
        <v>4851.6099999999997</v>
      </c>
      <c r="L2598" s="314"/>
      <c r="M2598" s="314"/>
      <c r="N2598" s="314">
        <f>+ROUND(N2597*$D$1869,2)</f>
        <v>3232.12</v>
      </c>
      <c r="O2598" s="314"/>
      <c r="P2598" s="314"/>
      <c r="Q2598" s="315">
        <f>+ROUND(Q2594*$D$1869,2)</f>
        <v>4029.69</v>
      </c>
    </row>
    <row r="2599" spans="1:26" x14ac:dyDescent="0.2">
      <c r="A2599" s="313"/>
      <c r="E2599" s="316"/>
      <c r="F2599" s="316"/>
      <c r="G2599" s="316"/>
      <c r="H2599" s="316"/>
      <c r="I2599" s="316"/>
      <c r="J2599" s="316"/>
      <c r="K2599" s="316"/>
      <c r="L2599" s="316"/>
      <c r="M2599" s="316"/>
      <c r="N2599" s="316"/>
      <c r="O2599" s="316"/>
      <c r="P2599" s="316"/>
      <c r="Q2599" s="317"/>
    </row>
    <row r="2600" spans="1:26" ht="15.75" thickBot="1" x14ac:dyDescent="0.25">
      <c r="A2600" s="318" t="s">
        <v>1264</v>
      </c>
      <c r="B2600" s="319"/>
      <c r="C2600" s="320"/>
      <c r="D2600" s="320"/>
      <c r="E2600" s="321"/>
      <c r="F2600" s="321"/>
      <c r="G2600" s="321"/>
      <c r="H2600" s="321"/>
      <c r="I2600" s="321"/>
      <c r="J2600" s="321"/>
      <c r="K2600" s="321"/>
      <c r="L2600" s="321"/>
      <c r="M2600" s="321"/>
      <c r="N2600" s="321"/>
      <c r="O2600" s="321"/>
      <c r="P2600" s="321"/>
      <c r="Q2600" s="322">
        <f>+ROUND(E2598+H2598+K2598+N2598+Q2598,2)</f>
        <v>20210.87</v>
      </c>
    </row>
    <row r="2603" spans="1:26" ht="15.75" x14ac:dyDescent="0.2">
      <c r="A2603" s="252" t="s">
        <v>1265</v>
      </c>
      <c r="B2603" s="271"/>
      <c r="C2603" s="177"/>
      <c r="D2603" s="177"/>
      <c r="E2603" s="177"/>
      <c r="F2603" s="177"/>
      <c r="G2603" s="177"/>
      <c r="H2603" s="177"/>
      <c r="I2603" s="177"/>
      <c r="J2603" s="177"/>
      <c r="K2603" s="177"/>
      <c r="L2603" s="177"/>
      <c r="M2603" s="177"/>
      <c r="N2603" s="177"/>
      <c r="O2603" s="177"/>
      <c r="P2603" s="177"/>
      <c r="Q2603" s="177"/>
    </row>
    <row r="2604" spans="1:26" x14ac:dyDescent="0.2">
      <c r="A2604" s="177"/>
      <c r="B2604" s="271"/>
      <c r="C2604" s="177"/>
      <c r="D2604" s="177"/>
      <c r="E2604" s="177"/>
      <c r="F2604" s="177"/>
      <c r="G2604" s="177"/>
      <c r="H2604" s="177"/>
      <c r="I2604" s="177"/>
      <c r="J2604" s="177"/>
      <c r="K2604" s="177"/>
      <c r="L2604" s="177"/>
      <c r="M2604" s="177"/>
      <c r="N2604" s="177"/>
      <c r="O2604" s="177"/>
      <c r="P2604" s="177"/>
      <c r="Q2604" s="177"/>
    </row>
    <row r="2605" spans="1:26" ht="15.75" x14ac:dyDescent="0.2">
      <c r="A2605" s="252" t="s">
        <v>1266</v>
      </c>
      <c r="B2605" s="271"/>
      <c r="C2605" s="177"/>
      <c r="F2605" s="177"/>
      <c r="G2605" s="252" t="s">
        <v>1239</v>
      </c>
      <c r="H2605" s="177"/>
      <c r="I2605" s="177"/>
      <c r="J2605" s="177"/>
      <c r="K2605" s="177"/>
      <c r="L2605" s="177"/>
      <c r="M2605" s="177"/>
      <c r="N2605" s="177"/>
      <c r="O2605" s="295"/>
    </row>
    <row r="2606" spans="1:26" x14ac:dyDescent="0.2">
      <c r="A2606" s="177" t="s">
        <v>1267</v>
      </c>
      <c r="B2606" s="271"/>
      <c r="C2606" s="177"/>
      <c r="D2606" s="323">
        <v>0.375</v>
      </c>
      <c r="E2606" s="177" t="s">
        <v>1241</v>
      </c>
      <c r="F2606" s="177"/>
      <c r="G2606" s="177" t="s">
        <v>1268</v>
      </c>
      <c r="H2606" s="177"/>
      <c r="I2606" s="177"/>
      <c r="J2606" s="300">
        <v>0.375</v>
      </c>
      <c r="K2606" s="177" t="s">
        <v>1241</v>
      </c>
      <c r="L2606" s="177"/>
      <c r="O2606" s="295"/>
    </row>
    <row r="2607" spans="1:26" x14ac:dyDescent="0.2">
      <c r="A2607" s="177" t="s">
        <v>1269</v>
      </c>
      <c r="B2607" s="271"/>
      <c r="C2607" s="177"/>
      <c r="D2607" s="324">
        <f>PI()*POWER(D2606*0.0254/2,2)*7800</f>
        <v>0.55579476613506773</v>
      </c>
      <c r="E2607" s="177" t="s">
        <v>1244</v>
      </c>
      <c r="F2607" s="177"/>
      <c r="G2607" s="177" t="s">
        <v>1270</v>
      </c>
      <c r="H2607" s="177"/>
      <c r="I2607" s="177"/>
      <c r="J2607" s="301">
        <f>PI()*POWER(J2606*0.0254/2,2)*7800</f>
        <v>0.55579476613506773</v>
      </c>
      <c r="K2607" s="177" t="s">
        <v>1244</v>
      </c>
      <c r="L2607" s="177"/>
      <c r="O2607" s="295"/>
    </row>
    <row r="2608" spans="1:26" x14ac:dyDescent="0.2">
      <c r="A2608" s="177" t="s">
        <v>1271</v>
      </c>
      <c r="B2608" s="271"/>
      <c r="C2608" s="177"/>
      <c r="D2608" s="324">
        <v>0.2</v>
      </c>
      <c r="E2608" s="177" t="s">
        <v>1247</v>
      </c>
      <c r="F2608" s="177"/>
      <c r="G2608" s="177" t="s">
        <v>1272</v>
      </c>
      <c r="H2608" s="177"/>
      <c r="I2608" s="177"/>
      <c r="J2608" s="301">
        <v>0.7</v>
      </c>
      <c r="K2608" s="177" t="s">
        <v>593</v>
      </c>
      <c r="L2608" s="177"/>
      <c r="O2608" s="295"/>
    </row>
    <row r="2609" spans="1:17" x14ac:dyDescent="0.2">
      <c r="A2609" s="177" t="s">
        <v>1273</v>
      </c>
      <c r="B2609" s="271"/>
      <c r="C2609" s="177"/>
      <c r="D2609" s="324">
        <v>0.55000000000000004</v>
      </c>
      <c r="E2609" s="177" t="s">
        <v>593</v>
      </c>
      <c r="F2609" s="177"/>
      <c r="G2609" s="177" t="s">
        <v>1274</v>
      </c>
      <c r="H2609" s="177"/>
      <c r="I2609" s="177"/>
      <c r="J2609" s="325">
        <v>0.25</v>
      </c>
      <c r="K2609" s="177" t="s">
        <v>593</v>
      </c>
      <c r="L2609" s="177"/>
    </row>
    <row r="2610" spans="1:17" x14ac:dyDescent="0.2">
      <c r="A2610" s="177"/>
      <c r="B2610" s="271"/>
      <c r="C2610" s="177"/>
      <c r="D2610" s="326"/>
      <c r="E2610" s="177"/>
      <c r="F2610" s="177"/>
      <c r="G2610" s="177"/>
      <c r="H2610" s="177"/>
      <c r="I2610" s="177"/>
      <c r="J2610" s="188"/>
      <c r="K2610" s="177"/>
      <c r="L2610" s="177"/>
    </row>
    <row r="2611" spans="1:17" x14ac:dyDescent="0.2">
      <c r="A2611" s="177" t="s">
        <v>1275</v>
      </c>
      <c r="B2611" s="271"/>
      <c r="C2611" s="177"/>
      <c r="D2611" s="323">
        <v>0.375</v>
      </c>
      <c r="E2611" s="177" t="s">
        <v>1241</v>
      </c>
      <c r="F2611" s="177"/>
      <c r="G2611" s="177"/>
      <c r="H2611" s="177"/>
      <c r="I2611" s="177"/>
      <c r="J2611" s="188"/>
      <c r="K2611" s="177"/>
      <c r="L2611" s="177"/>
    </row>
    <row r="2612" spans="1:17" x14ac:dyDescent="0.2">
      <c r="A2612" s="177" t="s">
        <v>1276</v>
      </c>
      <c r="B2612" s="271"/>
      <c r="C2612" s="177"/>
      <c r="D2612" s="324">
        <f>PI()*POWER(D2611*0.0254/2,2)*7800</f>
        <v>0.55579476613506773</v>
      </c>
      <c r="E2612" s="177" t="s">
        <v>1244</v>
      </c>
      <c r="F2612" s="177"/>
      <c r="G2612" s="177"/>
      <c r="H2612" s="177"/>
      <c r="I2612" s="177"/>
      <c r="J2612" s="188"/>
      <c r="K2612" s="177"/>
      <c r="L2612" s="177"/>
    </row>
    <row r="2613" spans="1:17" x14ac:dyDescent="0.2">
      <c r="A2613" s="177" t="s">
        <v>1277</v>
      </c>
      <c r="B2613" s="271"/>
      <c r="C2613" s="177"/>
      <c r="D2613" s="324">
        <v>0.25</v>
      </c>
      <c r="E2613" s="177" t="s">
        <v>1247</v>
      </c>
      <c r="F2613" s="177"/>
      <c r="G2613" s="177"/>
      <c r="H2613" s="177"/>
      <c r="I2613" s="177"/>
      <c r="J2613" s="188"/>
      <c r="K2613" s="177"/>
      <c r="L2613" s="177"/>
    </row>
    <row r="2614" spans="1:17" x14ac:dyDescent="0.2">
      <c r="A2614" s="177" t="s">
        <v>1278</v>
      </c>
      <c r="B2614" s="271"/>
      <c r="C2614" s="177"/>
      <c r="D2614" s="324">
        <v>0.6</v>
      </c>
      <c r="E2614" s="177" t="s">
        <v>593</v>
      </c>
      <c r="F2614" s="177"/>
      <c r="G2614" s="177"/>
      <c r="H2614" s="177"/>
      <c r="I2614" s="177"/>
      <c r="J2614" s="188"/>
      <c r="K2614" s="177"/>
      <c r="L2614" s="177"/>
    </row>
    <row r="2615" spans="1:17" x14ac:dyDescent="0.2">
      <c r="A2615" s="177"/>
      <c r="B2615" s="271"/>
      <c r="C2615" s="177"/>
      <c r="D2615" s="327"/>
      <c r="E2615" s="177"/>
      <c r="F2615" s="177"/>
      <c r="I2615" s="177"/>
      <c r="J2615" s="188"/>
      <c r="K2615" s="177"/>
      <c r="L2615" s="177"/>
      <c r="M2615" s="177"/>
      <c r="N2615" s="177"/>
      <c r="O2615" s="177"/>
      <c r="P2615" s="177"/>
      <c r="Q2615" s="177"/>
    </row>
    <row r="2616" spans="1:17" ht="15.75" x14ac:dyDescent="0.2">
      <c r="A2616" s="252" t="s">
        <v>1279</v>
      </c>
      <c r="B2616" s="271"/>
      <c r="C2616" s="177"/>
      <c r="D2616" s="328"/>
      <c r="F2616" s="177"/>
      <c r="G2616" s="252" t="s">
        <v>1280</v>
      </c>
      <c r="H2616" s="177"/>
      <c r="I2616" s="177"/>
      <c r="J2616" s="316"/>
      <c r="L2616" s="177"/>
      <c r="M2616" s="177"/>
      <c r="N2616" s="177"/>
      <c r="O2616" s="177"/>
      <c r="P2616" s="177"/>
      <c r="Q2616" s="177"/>
    </row>
    <row r="2617" spans="1:17" x14ac:dyDescent="0.2">
      <c r="A2617" s="177" t="s">
        <v>1281</v>
      </c>
      <c r="B2617" s="271"/>
      <c r="C2617" s="177"/>
      <c r="D2617" s="323">
        <v>0.375</v>
      </c>
      <c r="E2617" s="177" t="s">
        <v>1241</v>
      </c>
      <c r="F2617" s="177"/>
      <c r="G2617" s="177" t="s">
        <v>1282</v>
      </c>
      <c r="H2617" s="177"/>
      <c r="I2617" s="177"/>
      <c r="J2617" s="300">
        <v>0.375</v>
      </c>
      <c r="K2617" s="177" t="s">
        <v>1241</v>
      </c>
      <c r="L2617" s="177"/>
      <c r="M2617" s="177"/>
      <c r="N2617" s="177"/>
      <c r="O2617" s="177"/>
      <c r="P2617" s="177"/>
      <c r="Q2617" s="177"/>
    </row>
    <row r="2618" spans="1:17" x14ac:dyDescent="0.2">
      <c r="A2618" s="177" t="s">
        <v>1283</v>
      </c>
      <c r="B2618" s="271"/>
      <c r="C2618" s="177"/>
      <c r="D2618" s="324">
        <f>PI()*POWER(D2617*0.0254/2,2)*7800</f>
        <v>0.55579476613506773</v>
      </c>
      <c r="E2618" s="177" t="s">
        <v>1244</v>
      </c>
      <c r="F2618" s="177"/>
      <c r="G2618" s="177" t="s">
        <v>1284</v>
      </c>
      <c r="H2618" s="177"/>
      <c r="I2618" s="177"/>
      <c r="J2618" s="301">
        <f>PI()*POWER(J2617*0.0254/2,2)*7800</f>
        <v>0.55579476613506773</v>
      </c>
      <c r="K2618" s="177" t="s">
        <v>1244</v>
      </c>
      <c r="L2618" s="177"/>
      <c r="M2618" s="177"/>
      <c r="N2618" s="177"/>
      <c r="O2618" s="177"/>
      <c r="P2618" s="177"/>
      <c r="Q2618" s="177"/>
    </row>
    <row r="2619" spans="1:17" x14ac:dyDescent="0.2">
      <c r="A2619" s="177" t="s">
        <v>1285</v>
      </c>
      <c r="B2619" s="271"/>
      <c r="C2619" s="177"/>
      <c r="D2619" s="324">
        <v>0.2</v>
      </c>
      <c r="E2619" s="177" t="s">
        <v>593</v>
      </c>
      <c r="F2619" s="177"/>
      <c r="G2619" s="177" t="s">
        <v>1286</v>
      </c>
      <c r="H2619" s="177"/>
      <c r="I2619" s="177"/>
      <c r="J2619" s="301">
        <v>0.2</v>
      </c>
      <c r="K2619" s="177" t="s">
        <v>593</v>
      </c>
      <c r="L2619" s="177"/>
      <c r="M2619" s="177"/>
      <c r="N2619" s="177"/>
      <c r="O2619" s="177"/>
      <c r="P2619" s="177"/>
      <c r="Q2619" s="177"/>
    </row>
    <row r="2620" spans="1:17" x14ac:dyDescent="0.2">
      <c r="A2620" s="177" t="s">
        <v>1287</v>
      </c>
      <c r="B2620" s="271"/>
      <c r="C2620" s="177"/>
      <c r="D2620" s="324"/>
      <c r="E2620" s="177" t="s">
        <v>593</v>
      </c>
      <c r="F2620" s="177"/>
      <c r="G2620" s="177" t="s">
        <v>1288</v>
      </c>
      <c r="H2620" s="177"/>
      <c r="I2620" s="177"/>
      <c r="J2620" s="301"/>
      <c r="K2620" s="177" t="s">
        <v>593</v>
      </c>
      <c r="L2620" s="177"/>
      <c r="M2620" s="177"/>
      <c r="N2620" s="177"/>
      <c r="O2620" s="177"/>
      <c r="P2620" s="177"/>
      <c r="Q2620" s="177"/>
    </row>
    <row r="2624" spans="1:17" ht="15.75" thickBot="1" x14ac:dyDescent="0.25"/>
    <row r="2625" spans="1:23" ht="38.25" customHeight="1" x14ac:dyDescent="0.2">
      <c r="A2625" s="468" t="s">
        <v>268</v>
      </c>
      <c r="B2625" s="469"/>
      <c r="C2625" s="463" t="s">
        <v>1289</v>
      </c>
      <c r="D2625" s="464"/>
      <c r="E2625" s="467"/>
      <c r="F2625" s="473" t="s">
        <v>1290</v>
      </c>
      <c r="G2625" s="473"/>
      <c r="H2625" s="474"/>
      <c r="I2625" s="472" t="s">
        <v>1291</v>
      </c>
      <c r="J2625" s="473"/>
      <c r="K2625" s="474"/>
      <c r="L2625" s="472" t="s">
        <v>1291</v>
      </c>
      <c r="M2625" s="473"/>
      <c r="N2625" s="474"/>
      <c r="O2625" s="472" t="s">
        <v>1292</v>
      </c>
      <c r="P2625" s="473"/>
      <c r="Q2625" s="474"/>
      <c r="R2625" s="464" t="s">
        <v>1289</v>
      </c>
      <c r="S2625" s="464"/>
      <c r="T2625" s="464"/>
      <c r="U2625" s="472" t="s">
        <v>1293</v>
      </c>
      <c r="V2625" s="473"/>
      <c r="W2625" s="474"/>
    </row>
    <row r="2626" spans="1:23" ht="45.75" thickBot="1" x14ac:dyDescent="0.25">
      <c r="A2626" s="470"/>
      <c r="B2626" s="471"/>
      <c r="C2626" s="302" t="s">
        <v>1294</v>
      </c>
      <c r="D2626" s="303" t="s">
        <v>1295</v>
      </c>
      <c r="E2626" s="304" t="s">
        <v>1296</v>
      </c>
      <c r="F2626" s="329" t="s">
        <v>1255</v>
      </c>
      <c r="G2626" s="303" t="s">
        <v>1256</v>
      </c>
      <c r="H2626" s="304" t="s">
        <v>1257</v>
      </c>
      <c r="I2626" s="302" t="s">
        <v>1255</v>
      </c>
      <c r="J2626" s="303" t="s">
        <v>1256</v>
      </c>
      <c r="K2626" s="304" t="s">
        <v>1257</v>
      </c>
      <c r="L2626" s="302" t="s">
        <v>1255</v>
      </c>
      <c r="M2626" s="303" t="s">
        <v>1256</v>
      </c>
      <c r="N2626" s="304" t="s">
        <v>1257</v>
      </c>
      <c r="O2626" s="302" t="s">
        <v>1255</v>
      </c>
      <c r="P2626" s="303" t="s">
        <v>1256</v>
      </c>
      <c r="Q2626" s="304" t="s">
        <v>1257</v>
      </c>
      <c r="R2626" s="303" t="s">
        <v>1294</v>
      </c>
      <c r="S2626" s="303" t="s">
        <v>1295</v>
      </c>
      <c r="T2626" s="303" t="s">
        <v>1296</v>
      </c>
      <c r="U2626" s="302" t="s">
        <v>1255</v>
      </c>
      <c r="V2626" s="303" t="s">
        <v>1256</v>
      </c>
      <c r="W2626" s="304" t="s">
        <v>1257</v>
      </c>
    </row>
    <row r="2627" spans="1:23" x14ac:dyDescent="0.2">
      <c r="A2627" s="475"/>
      <c r="B2627" s="305" t="s">
        <v>586</v>
      </c>
      <c r="C2627" s="306">
        <f>$D$2614</f>
        <v>0.6</v>
      </c>
      <c r="D2627" s="277">
        <f>ROUNDUP(F1117/$D$2613,0)</f>
        <v>6</v>
      </c>
      <c r="E2627" s="330">
        <f>+C2627*D2627</f>
        <v>3.5999999999999996</v>
      </c>
      <c r="F2627" s="331">
        <f>$D$2609</f>
        <v>0.55000000000000004</v>
      </c>
      <c r="G2627" s="307">
        <f>ROUNDUP(F1117/$D$2608,0)</f>
        <v>8</v>
      </c>
      <c r="H2627" s="308">
        <f>+F2627*G2627</f>
        <v>4.4000000000000004</v>
      </c>
      <c r="I2627" s="306">
        <f>L1117</f>
        <v>0</v>
      </c>
      <c r="J2627" s="307">
        <f>ROUNDUP(K1117/$D$2619,0)</f>
        <v>0</v>
      </c>
      <c r="K2627" s="308">
        <f>+I2627*J2627</f>
        <v>0</v>
      </c>
      <c r="L2627" s="306">
        <f>P1117</f>
        <v>1.8</v>
      </c>
      <c r="M2627" s="307">
        <f>ROUNDUP(O1117/$D$2619,0)</f>
        <v>8</v>
      </c>
      <c r="N2627" s="308">
        <f>+L2627*M2627</f>
        <v>14.4</v>
      </c>
      <c r="O2627" s="306">
        <f>$D$2609</f>
        <v>0.55000000000000004</v>
      </c>
      <c r="P2627" s="307">
        <f>ROUNDUP(S1117/$D$2608,0)</f>
        <v>8</v>
      </c>
      <c r="Q2627" s="308">
        <f>+O2627*P2627</f>
        <v>4.4000000000000004</v>
      </c>
      <c r="R2627" s="306">
        <f>$D$2614</f>
        <v>0.6</v>
      </c>
      <c r="S2627" s="307">
        <f>ROUNDUP(S1117/$D$2613,0)</f>
        <v>6</v>
      </c>
      <c r="T2627" s="308">
        <f>+R2627*S2627</f>
        <v>3.5999999999999996</v>
      </c>
      <c r="U2627" s="306"/>
      <c r="V2627" s="307"/>
      <c r="W2627" s="308"/>
    </row>
    <row r="2628" spans="1:23" x14ac:dyDescent="0.2">
      <c r="A2628" s="476"/>
      <c r="B2628" s="275" t="s">
        <v>276</v>
      </c>
      <c r="C2628" s="332"/>
      <c r="D2628" s="256"/>
      <c r="E2628" s="333"/>
      <c r="F2628" s="289"/>
      <c r="G2628" s="258"/>
      <c r="H2628" s="288"/>
      <c r="I2628" s="287"/>
      <c r="J2628" s="258"/>
      <c r="K2628" s="288"/>
      <c r="L2628" s="287"/>
      <c r="M2628" s="258"/>
      <c r="N2628" s="288"/>
      <c r="O2628" s="287"/>
      <c r="P2628" s="258"/>
      <c r="Q2628" s="288"/>
      <c r="R2628" s="287"/>
      <c r="S2628" s="258"/>
      <c r="T2628" s="288"/>
      <c r="U2628" s="287">
        <f>$J$2608</f>
        <v>0.7</v>
      </c>
      <c r="V2628" s="258">
        <f>ROUNDUP(C1118/$J$2609,0)</f>
        <v>20</v>
      </c>
      <c r="W2628" s="288">
        <f>+U2628*V2628</f>
        <v>14</v>
      </c>
    </row>
    <row r="2629" spans="1:23" x14ac:dyDescent="0.2">
      <c r="A2629" s="437" t="s">
        <v>600</v>
      </c>
      <c r="B2629" s="275" t="s">
        <v>601</v>
      </c>
      <c r="C2629" s="306">
        <f t="shared" ref="C2629" si="5508">$D$2614</f>
        <v>0.6</v>
      </c>
      <c r="D2629" s="277">
        <f>ROUNDUP(F1119/$D$2613,0)</f>
        <v>12</v>
      </c>
      <c r="E2629" s="330">
        <f t="shared" ref="E2629" si="5509">+C2629*D2629</f>
        <v>7.1999999999999993</v>
      </c>
      <c r="F2629" s="331">
        <f t="shared" ref="F2629" si="5510">$D$2609</f>
        <v>0.55000000000000004</v>
      </c>
      <c r="G2629" s="307">
        <f>ROUNDUP(F1119/$D$2608,0)</f>
        <v>15</v>
      </c>
      <c r="H2629" s="308">
        <f t="shared" ref="H2629" si="5511">+F2629*G2629</f>
        <v>8.25</v>
      </c>
      <c r="I2629" s="306">
        <f>L1119</f>
        <v>0.9</v>
      </c>
      <c r="J2629" s="307">
        <f t="shared" ref="J2629" si="5512">ROUNDUP(K1119/$D$2619,0)</f>
        <v>15</v>
      </c>
      <c r="K2629" s="308">
        <f t="shared" ref="K2629" si="5513">+I2629*J2629</f>
        <v>13.5</v>
      </c>
      <c r="L2629" s="306">
        <f>P1119</f>
        <v>0.9</v>
      </c>
      <c r="M2629" s="307">
        <f>ROUNDUP(O1119/$D$2619,0)</f>
        <v>15</v>
      </c>
      <c r="N2629" s="308">
        <f t="shared" ref="N2629" si="5514">+L2629*M2629</f>
        <v>13.5</v>
      </c>
      <c r="O2629" s="306">
        <f t="shared" ref="O2629" si="5515">$D$2609</f>
        <v>0.55000000000000004</v>
      </c>
      <c r="P2629" s="307">
        <f>ROUNDUP(S1119/$D$2608,0)</f>
        <v>15</v>
      </c>
      <c r="Q2629" s="308">
        <f t="shared" ref="Q2629" si="5516">+O2629*P2629</f>
        <v>8.25</v>
      </c>
      <c r="R2629" s="306">
        <f t="shared" ref="R2629" si="5517">$D$2614</f>
        <v>0.6</v>
      </c>
      <c r="S2629" s="307">
        <f>ROUNDUP(S1119/$D$2613,0)</f>
        <v>12</v>
      </c>
      <c r="T2629" s="308">
        <f t="shared" ref="T2629" si="5518">+R2629*S2629</f>
        <v>7.1999999999999993</v>
      </c>
      <c r="U2629" s="306"/>
      <c r="V2629" s="307"/>
      <c r="W2629" s="308"/>
    </row>
    <row r="2630" spans="1:23" x14ac:dyDescent="0.2">
      <c r="A2630" s="438"/>
      <c r="B2630" s="275" t="s">
        <v>277</v>
      </c>
      <c r="C2630" s="332"/>
      <c r="D2630" s="256"/>
      <c r="E2630" s="333"/>
      <c r="F2630" s="289"/>
      <c r="G2630" s="258"/>
      <c r="H2630" s="288"/>
      <c r="I2630" s="287"/>
      <c r="J2630" s="258"/>
      <c r="K2630" s="288"/>
      <c r="L2630" s="287"/>
      <c r="M2630" s="258"/>
      <c r="N2630" s="288"/>
      <c r="O2630" s="287"/>
      <c r="P2630" s="258"/>
      <c r="Q2630" s="288"/>
      <c r="R2630" s="287"/>
      <c r="S2630" s="258"/>
      <c r="T2630" s="288"/>
      <c r="U2630" s="287">
        <f t="shared" ref="U2630" si="5519">$J$2608</f>
        <v>0.7</v>
      </c>
      <c r="V2630" s="258">
        <f>ROUNDUP(C1120/$J$2609,0)</f>
        <v>20</v>
      </c>
      <c r="W2630" s="288">
        <f t="shared" ref="W2630" si="5520">+U2630*V2630</f>
        <v>14</v>
      </c>
    </row>
    <row r="2631" spans="1:23" x14ac:dyDescent="0.2">
      <c r="A2631" s="437" t="s">
        <v>602</v>
      </c>
      <c r="B2631" s="275" t="s">
        <v>603</v>
      </c>
      <c r="C2631" s="306">
        <f t="shared" ref="C2631" si="5521">$D$2614</f>
        <v>0.6</v>
      </c>
      <c r="D2631" s="277">
        <f>ROUNDUP(F1121/$D$2613,0)</f>
        <v>12</v>
      </c>
      <c r="E2631" s="330">
        <f t="shared" ref="E2631" si="5522">+C2631*D2631</f>
        <v>7.1999999999999993</v>
      </c>
      <c r="F2631" s="331">
        <f t="shared" ref="F2631" si="5523">$D$2609</f>
        <v>0.55000000000000004</v>
      </c>
      <c r="G2631" s="307">
        <f>ROUNDUP(F1121/$D$2608,0)</f>
        <v>15</v>
      </c>
      <c r="H2631" s="308">
        <f t="shared" ref="H2631" si="5524">+F2631*G2631</f>
        <v>8.25</v>
      </c>
      <c r="I2631" s="306">
        <f>L1121</f>
        <v>0.9</v>
      </c>
      <c r="J2631" s="307">
        <f t="shared" ref="J2631" si="5525">ROUNDUP(K1121/$D$2619,0)</f>
        <v>15</v>
      </c>
      <c r="K2631" s="308">
        <f t="shared" ref="K2631" si="5526">+I2631*J2631</f>
        <v>13.5</v>
      </c>
      <c r="L2631" s="306">
        <f>P1121</f>
        <v>0.9</v>
      </c>
      <c r="M2631" s="307">
        <f>ROUNDUP(O1121/$D$2619,0)</f>
        <v>15</v>
      </c>
      <c r="N2631" s="308">
        <f t="shared" ref="N2631" si="5527">+L2631*M2631</f>
        <v>13.5</v>
      </c>
      <c r="O2631" s="306">
        <f t="shared" ref="O2631" si="5528">$D$2609</f>
        <v>0.55000000000000004</v>
      </c>
      <c r="P2631" s="307">
        <f>ROUNDUP(S1121/$D$2608,0)</f>
        <v>15</v>
      </c>
      <c r="Q2631" s="308">
        <f t="shared" ref="Q2631" si="5529">+O2631*P2631</f>
        <v>8.25</v>
      </c>
      <c r="R2631" s="306">
        <f t="shared" ref="R2631" si="5530">$D$2614</f>
        <v>0.6</v>
      </c>
      <c r="S2631" s="307">
        <f>ROUNDUP(S1121/$D$2613,0)</f>
        <v>12</v>
      </c>
      <c r="T2631" s="308">
        <f t="shared" ref="T2631" si="5531">+R2631*S2631</f>
        <v>7.1999999999999993</v>
      </c>
      <c r="U2631" s="306"/>
      <c r="V2631" s="307"/>
      <c r="W2631" s="308"/>
    </row>
    <row r="2632" spans="1:23" x14ac:dyDescent="0.2">
      <c r="A2632" s="438"/>
      <c r="B2632" s="275" t="s">
        <v>278</v>
      </c>
      <c r="C2632" s="332"/>
      <c r="D2632" s="256"/>
      <c r="E2632" s="333"/>
      <c r="F2632" s="289"/>
      <c r="G2632" s="258"/>
      <c r="H2632" s="288"/>
      <c r="I2632" s="287"/>
      <c r="J2632" s="258"/>
      <c r="K2632" s="288"/>
      <c r="L2632" s="287"/>
      <c r="M2632" s="258"/>
      <c r="N2632" s="288"/>
      <c r="O2632" s="287"/>
      <c r="P2632" s="258"/>
      <c r="Q2632" s="288"/>
      <c r="R2632" s="287"/>
      <c r="S2632" s="258"/>
      <c r="T2632" s="288"/>
      <c r="U2632" s="287">
        <f t="shared" ref="U2632" si="5532">$J$2608</f>
        <v>0.7</v>
      </c>
      <c r="V2632" s="258">
        <f>ROUNDUP(C1122/$J$2609,0)</f>
        <v>20</v>
      </c>
      <c r="W2632" s="288">
        <f t="shared" ref="W2632" si="5533">+U2632*V2632</f>
        <v>14</v>
      </c>
    </row>
    <row r="2633" spans="1:23" x14ac:dyDescent="0.2">
      <c r="A2633" s="437" t="s">
        <v>604</v>
      </c>
      <c r="B2633" s="275" t="s">
        <v>605</v>
      </c>
      <c r="C2633" s="306">
        <f t="shared" ref="C2633" si="5534">$D$2614</f>
        <v>0.6</v>
      </c>
      <c r="D2633" s="277">
        <f>ROUNDUP(F1123/$D$2613,0)</f>
        <v>12</v>
      </c>
      <c r="E2633" s="330">
        <f t="shared" ref="E2633" si="5535">+C2633*D2633</f>
        <v>7.1999999999999993</v>
      </c>
      <c r="F2633" s="331">
        <f t="shared" ref="F2633" si="5536">$D$2609</f>
        <v>0.55000000000000004</v>
      </c>
      <c r="G2633" s="307">
        <f>ROUNDUP(F1123/$D$2608,0)</f>
        <v>15</v>
      </c>
      <c r="H2633" s="308">
        <f t="shared" ref="H2633" si="5537">+F2633*G2633</f>
        <v>8.25</v>
      </c>
      <c r="I2633" s="306">
        <f>L1123</f>
        <v>0.9</v>
      </c>
      <c r="J2633" s="307">
        <f t="shared" ref="J2633" si="5538">ROUNDUP(K1123/$D$2619,0)</f>
        <v>15</v>
      </c>
      <c r="K2633" s="308">
        <f t="shared" ref="K2633" si="5539">+I2633*J2633</f>
        <v>13.5</v>
      </c>
      <c r="L2633" s="306">
        <f>P1123</f>
        <v>0.9</v>
      </c>
      <c r="M2633" s="307">
        <f>ROUNDUP(O1123/$D$2619,0)</f>
        <v>15</v>
      </c>
      <c r="N2633" s="308">
        <f t="shared" ref="N2633" si="5540">+L2633*M2633</f>
        <v>13.5</v>
      </c>
      <c r="O2633" s="306">
        <f t="shared" ref="O2633" si="5541">$D$2609</f>
        <v>0.55000000000000004</v>
      </c>
      <c r="P2633" s="307">
        <f>ROUNDUP(S1123/$D$2608,0)</f>
        <v>15</v>
      </c>
      <c r="Q2633" s="308">
        <f t="shared" ref="Q2633" si="5542">+O2633*P2633</f>
        <v>8.25</v>
      </c>
      <c r="R2633" s="306">
        <f t="shared" ref="R2633" si="5543">$D$2614</f>
        <v>0.6</v>
      </c>
      <c r="S2633" s="307">
        <f>ROUNDUP(S1123/$D$2613,0)</f>
        <v>12</v>
      </c>
      <c r="T2633" s="308">
        <f t="shared" ref="T2633" si="5544">+R2633*S2633</f>
        <v>7.1999999999999993</v>
      </c>
      <c r="U2633" s="306"/>
      <c r="V2633" s="307"/>
      <c r="W2633" s="308"/>
    </row>
    <row r="2634" spans="1:23" x14ac:dyDescent="0.2">
      <c r="A2634" s="438"/>
      <c r="B2634" s="275" t="s">
        <v>279</v>
      </c>
      <c r="C2634" s="332"/>
      <c r="D2634" s="256"/>
      <c r="E2634" s="333"/>
      <c r="F2634" s="289"/>
      <c r="G2634" s="258"/>
      <c r="H2634" s="288"/>
      <c r="I2634" s="287"/>
      <c r="J2634" s="258"/>
      <c r="K2634" s="288"/>
      <c r="L2634" s="287"/>
      <c r="M2634" s="258"/>
      <c r="N2634" s="288"/>
      <c r="O2634" s="287"/>
      <c r="P2634" s="258"/>
      <c r="Q2634" s="288"/>
      <c r="R2634" s="287"/>
      <c r="S2634" s="258"/>
      <c r="T2634" s="288"/>
      <c r="U2634" s="287">
        <f t="shared" ref="U2634" si="5545">$J$2608</f>
        <v>0.7</v>
      </c>
      <c r="V2634" s="258">
        <f>ROUNDUP(C1124/$J$2609,0)</f>
        <v>20</v>
      </c>
      <c r="W2634" s="288">
        <f t="shared" ref="W2634" si="5546">+U2634*V2634</f>
        <v>14</v>
      </c>
    </row>
    <row r="2635" spans="1:23" x14ac:dyDescent="0.2">
      <c r="A2635" s="437" t="s">
        <v>606</v>
      </c>
      <c r="B2635" s="275" t="s">
        <v>607</v>
      </c>
      <c r="C2635" s="306">
        <f t="shared" ref="C2635" si="5547">$D$2614</f>
        <v>0.6</v>
      </c>
      <c r="D2635" s="277">
        <f>ROUNDUP(F1125/$D$2613,0)</f>
        <v>12</v>
      </c>
      <c r="E2635" s="330">
        <f t="shared" ref="E2635" si="5548">+C2635*D2635</f>
        <v>7.1999999999999993</v>
      </c>
      <c r="F2635" s="331">
        <f t="shared" ref="F2635" si="5549">$D$2609</f>
        <v>0.55000000000000004</v>
      </c>
      <c r="G2635" s="307">
        <f>ROUNDUP(F1125/$D$2608,0)</f>
        <v>15</v>
      </c>
      <c r="H2635" s="308">
        <f t="shared" ref="H2635" si="5550">+F2635*G2635</f>
        <v>8.25</v>
      </c>
      <c r="I2635" s="306">
        <f>L1125</f>
        <v>0.9</v>
      </c>
      <c r="J2635" s="307">
        <f t="shared" ref="J2635" si="5551">ROUNDUP(K1125/$D$2619,0)</f>
        <v>15</v>
      </c>
      <c r="K2635" s="308">
        <f t="shared" ref="K2635" si="5552">+I2635*J2635</f>
        <v>13.5</v>
      </c>
      <c r="L2635" s="306">
        <f>P1125</f>
        <v>0.9</v>
      </c>
      <c r="M2635" s="307">
        <f>ROUNDUP(O1125/$D$2619,0)</f>
        <v>15</v>
      </c>
      <c r="N2635" s="308">
        <f t="shared" ref="N2635" si="5553">+L2635*M2635</f>
        <v>13.5</v>
      </c>
      <c r="O2635" s="306">
        <f t="shared" ref="O2635" si="5554">$D$2609</f>
        <v>0.55000000000000004</v>
      </c>
      <c r="P2635" s="307">
        <f>ROUNDUP(S1125/$D$2608,0)</f>
        <v>15</v>
      </c>
      <c r="Q2635" s="308">
        <f t="shared" ref="Q2635" si="5555">+O2635*P2635</f>
        <v>8.25</v>
      </c>
      <c r="R2635" s="306">
        <f t="shared" ref="R2635" si="5556">$D$2614</f>
        <v>0.6</v>
      </c>
      <c r="S2635" s="307">
        <f>ROUNDUP(S1125/$D$2613,0)</f>
        <v>12</v>
      </c>
      <c r="T2635" s="308">
        <f t="shared" ref="T2635" si="5557">+R2635*S2635</f>
        <v>7.1999999999999993</v>
      </c>
      <c r="U2635" s="306"/>
      <c r="V2635" s="307"/>
      <c r="W2635" s="308"/>
    </row>
    <row r="2636" spans="1:23" x14ac:dyDescent="0.2">
      <c r="A2636" s="438"/>
      <c r="B2636" s="275" t="s">
        <v>280</v>
      </c>
      <c r="C2636" s="332"/>
      <c r="D2636" s="256"/>
      <c r="E2636" s="333"/>
      <c r="F2636" s="289"/>
      <c r="G2636" s="258"/>
      <c r="H2636" s="288"/>
      <c r="I2636" s="287"/>
      <c r="J2636" s="258"/>
      <c r="K2636" s="288"/>
      <c r="L2636" s="287"/>
      <c r="M2636" s="258"/>
      <c r="N2636" s="288"/>
      <c r="O2636" s="287"/>
      <c r="P2636" s="258"/>
      <c r="Q2636" s="288"/>
      <c r="R2636" s="287"/>
      <c r="S2636" s="258"/>
      <c r="T2636" s="288"/>
      <c r="U2636" s="287">
        <f t="shared" ref="U2636" si="5558">$J$2608</f>
        <v>0.7</v>
      </c>
      <c r="V2636" s="258">
        <f>ROUNDUP(C1126/$J$2609,0)</f>
        <v>20</v>
      </c>
      <c r="W2636" s="288">
        <f t="shared" ref="W2636" si="5559">+U2636*V2636</f>
        <v>14</v>
      </c>
    </row>
    <row r="2637" spans="1:23" x14ac:dyDescent="0.2">
      <c r="A2637" s="437" t="s">
        <v>608</v>
      </c>
      <c r="B2637" s="275" t="s">
        <v>609</v>
      </c>
      <c r="C2637" s="306">
        <f t="shared" ref="C2637" si="5560">$D$2614</f>
        <v>0.6</v>
      </c>
      <c r="D2637" s="277">
        <f>ROUNDUP(F1127/$D$2613,0)</f>
        <v>12</v>
      </c>
      <c r="E2637" s="330">
        <f t="shared" ref="E2637" si="5561">+C2637*D2637</f>
        <v>7.1999999999999993</v>
      </c>
      <c r="F2637" s="331">
        <f t="shared" ref="F2637" si="5562">$D$2609</f>
        <v>0.55000000000000004</v>
      </c>
      <c r="G2637" s="307">
        <f>ROUNDUP(F1127/$D$2608,0)</f>
        <v>15</v>
      </c>
      <c r="H2637" s="308">
        <f t="shared" ref="H2637" si="5563">+F2637*G2637</f>
        <v>8.25</v>
      </c>
      <c r="I2637" s="306">
        <f>L1127</f>
        <v>0.9</v>
      </c>
      <c r="J2637" s="307">
        <f t="shared" ref="J2637" si="5564">ROUNDUP(K1127/$D$2619,0)</f>
        <v>15</v>
      </c>
      <c r="K2637" s="308">
        <f t="shared" ref="K2637" si="5565">+I2637*J2637</f>
        <v>13.5</v>
      </c>
      <c r="L2637" s="306">
        <f>P1127</f>
        <v>0.9</v>
      </c>
      <c r="M2637" s="307">
        <f>ROUNDUP(O1127/$D$2619,0)</f>
        <v>15</v>
      </c>
      <c r="N2637" s="308">
        <f t="shared" ref="N2637" si="5566">+L2637*M2637</f>
        <v>13.5</v>
      </c>
      <c r="O2637" s="306">
        <f t="shared" ref="O2637" si="5567">$D$2609</f>
        <v>0.55000000000000004</v>
      </c>
      <c r="P2637" s="307">
        <f>ROUNDUP(S1127/$D$2608,0)</f>
        <v>15</v>
      </c>
      <c r="Q2637" s="308">
        <f t="shared" ref="Q2637" si="5568">+O2637*P2637</f>
        <v>8.25</v>
      </c>
      <c r="R2637" s="306">
        <f t="shared" ref="R2637" si="5569">$D$2614</f>
        <v>0.6</v>
      </c>
      <c r="S2637" s="307">
        <f>ROUNDUP(S1127/$D$2613,0)</f>
        <v>12</v>
      </c>
      <c r="T2637" s="308">
        <f t="shared" ref="T2637" si="5570">+R2637*S2637</f>
        <v>7.1999999999999993</v>
      </c>
      <c r="U2637" s="306"/>
      <c r="V2637" s="307"/>
      <c r="W2637" s="308"/>
    </row>
    <row r="2638" spans="1:23" x14ac:dyDescent="0.2">
      <c r="A2638" s="438"/>
      <c r="B2638" s="275" t="s">
        <v>281</v>
      </c>
      <c r="C2638" s="332"/>
      <c r="D2638" s="256"/>
      <c r="E2638" s="333"/>
      <c r="F2638" s="289"/>
      <c r="G2638" s="258"/>
      <c r="H2638" s="288"/>
      <c r="I2638" s="287"/>
      <c r="J2638" s="258"/>
      <c r="K2638" s="288"/>
      <c r="L2638" s="287"/>
      <c r="M2638" s="258"/>
      <c r="N2638" s="288"/>
      <c r="O2638" s="287"/>
      <c r="P2638" s="258"/>
      <c r="Q2638" s="288"/>
      <c r="R2638" s="287"/>
      <c r="S2638" s="258"/>
      <c r="T2638" s="288"/>
      <c r="U2638" s="287">
        <f t="shared" ref="U2638" si="5571">$J$2608</f>
        <v>0.7</v>
      </c>
      <c r="V2638" s="258">
        <f>ROUNDUP(C1128/$J$2609,0)</f>
        <v>20</v>
      </c>
      <c r="W2638" s="288">
        <f t="shared" ref="W2638" si="5572">+U2638*V2638</f>
        <v>14</v>
      </c>
    </row>
    <row r="2639" spans="1:23" x14ac:dyDescent="0.2">
      <c r="A2639" s="437" t="s">
        <v>610</v>
      </c>
      <c r="B2639" s="275" t="s">
        <v>611</v>
      </c>
      <c r="C2639" s="306">
        <f t="shared" ref="C2639" si="5573">$D$2614</f>
        <v>0.6</v>
      </c>
      <c r="D2639" s="277">
        <f>ROUNDUP(F1129/$D$2613,0)</f>
        <v>12</v>
      </c>
      <c r="E2639" s="330">
        <f t="shared" ref="E2639" si="5574">+C2639*D2639</f>
        <v>7.1999999999999993</v>
      </c>
      <c r="F2639" s="331">
        <f t="shared" ref="F2639" si="5575">$D$2609</f>
        <v>0.55000000000000004</v>
      </c>
      <c r="G2639" s="307">
        <f>ROUNDUP(F1129/$D$2608,0)</f>
        <v>15</v>
      </c>
      <c r="H2639" s="308">
        <f t="shared" ref="H2639" si="5576">+F2639*G2639</f>
        <v>8.25</v>
      </c>
      <c r="I2639" s="306">
        <f>L1129</f>
        <v>0.9</v>
      </c>
      <c r="J2639" s="307">
        <f t="shared" ref="J2639" si="5577">ROUNDUP(K1129/$D$2619,0)</f>
        <v>15</v>
      </c>
      <c r="K2639" s="308">
        <f t="shared" ref="K2639" si="5578">+I2639*J2639</f>
        <v>13.5</v>
      </c>
      <c r="L2639" s="306">
        <f>P1129</f>
        <v>0.9</v>
      </c>
      <c r="M2639" s="307">
        <f>ROUNDUP(O1129/$D$2619,0)</f>
        <v>15</v>
      </c>
      <c r="N2639" s="308">
        <f t="shared" ref="N2639" si="5579">+L2639*M2639</f>
        <v>13.5</v>
      </c>
      <c r="O2639" s="306">
        <f t="shared" ref="O2639" si="5580">$D$2609</f>
        <v>0.55000000000000004</v>
      </c>
      <c r="P2639" s="307">
        <f>ROUNDUP(S1129/$D$2608,0)</f>
        <v>15</v>
      </c>
      <c r="Q2639" s="308">
        <f t="shared" ref="Q2639" si="5581">+O2639*P2639</f>
        <v>8.25</v>
      </c>
      <c r="R2639" s="306">
        <f t="shared" ref="R2639" si="5582">$D$2614</f>
        <v>0.6</v>
      </c>
      <c r="S2639" s="307">
        <f>ROUNDUP(S1129/$D$2613,0)</f>
        <v>12</v>
      </c>
      <c r="T2639" s="308">
        <f t="shared" ref="T2639" si="5583">+R2639*S2639</f>
        <v>7.1999999999999993</v>
      </c>
      <c r="U2639" s="306"/>
      <c r="V2639" s="307"/>
      <c r="W2639" s="308"/>
    </row>
    <row r="2640" spans="1:23" x14ac:dyDescent="0.2">
      <c r="A2640" s="438"/>
      <c r="B2640" s="275" t="s">
        <v>282</v>
      </c>
      <c r="C2640" s="332"/>
      <c r="D2640" s="256"/>
      <c r="E2640" s="333"/>
      <c r="F2640" s="289"/>
      <c r="G2640" s="258"/>
      <c r="H2640" s="288"/>
      <c r="I2640" s="287"/>
      <c r="J2640" s="258"/>
      <c r="K2640" s="288"/>
      <c r="L2640" s="287"/>
      <c r="M2640" s="258"/>
      <c r="N2640" s="288"/>
      <c r="O2640" s="287"/>
      <c r="P2640" s="258"/>
      <c r="Q2640" s="288"/>
      <c r="R2640" s="287"/>
      <c r="S2640" s="258"/>
      <c r="T2640" s="288"/>
      <c r="U2640" s="287">
        <f t="shared" ref="U2640" si="5584">$J$2608</f>
        <v>0.7</v>
      </c>
      <c r="V2640" s="258">
        <f>ROUNDUP(C1130/$J$2609,0)</f>
        <v>22</v>
      </c>
      <c r="W2640" s="288">
        <f t="shared" ref="W2640" si="5585">+U2640*V2640</f>
        <v>15.399999999999999</v>
      </c>
    </row>
    <row r="2641" spans="1:23" x14ac:dyDescent="0.2">
      <c r="A2641" s="437" t="s">
        <v>612</v>
      </c>
      <c r="B2641" s="275" t="s">
        <v>613</v>
      </c>
      <c r="C2641" s="306">
        <f t="shared" ref="C2641" si="5586">$D$2614</f>
        <v>0.6</v>
      </c>
      <c r="D2641" s="277">
        <f>ROUNDUP(F1131/$D$2613,0)</f>
        <v>12</v>
      </c>
      <c r="E2641" s="330">
        <f t="shared" ref="E2641" si="5587">+C2641*D2641</f>
        <v>7.1999999999999993</v>
      </c>
      <c r="F2641" s="331">
        <f t="shared" ref="F2641" si="5588">$D$2609</f>
        <v>0.55000000000000004</v>
      </c>
      <c r="G2641" s="307">
        <f>ROUNDUP(F1131/$D$2608,0)</f>
        <v>15</v>
      </c>
      <c r="H2641" s="308">
        <f t="shared" ref="H2641" si="5589">+F2641*G2641</f>
        <v>8.25</v>
      </c>
      <c r="I2641" s="306">
        <f>L1131</f>
        <v>0.9</v>
      </c>
      <c r="J2641" s="307">
        <f t="shared" ref="J2641" si="5590">ROUNDUP(K1131/$D$2619,0)</f>
        <v>15</v>
      </c>
      <c r="K2641" s="308">
        <f t="shared" ref="K2641" si="5591">+I2641*J2641</f>
        <v>13.5</v>
      </c>
      <c r="L2641" s="306">
        <f>P1131</f>
        <v>0.9</v>
      </c>
      <c r="M2641" s="307">
        <f>ROUNDUP(O1131/$D$2619,0)</f>
        <v>15</v>
      </c>
      <c r="N2641" s="308">
        <f t="shared" ref="N2641" si="5592">+L2641*M2641</f>
        <v>13.5</v>
      </c>
      <c r="O2641" s="306">
        <f t="shared" ref="O2641" si="5593">$D$2609</f>
        <v>0.55000000000000004</v>
      </c>
      <c r="P2641" s="307">
        <f>ROUNDUP(S1131/$D$2608,0)</f>
        <v>15</v>
      </c>
      <c r="Q2641" s="308">
        <f t="shared" ref="Q2641" si="5594">+O2641*P2641</f>
        <v>8.25</v>
      </c>
      <c r="R2641" s="306">
        <f t="shared" ref="R2641" si="5595">$D$2614</f>
        <v>0.6</v>
      </c>
      <c r="S2641" s="307">
        <f>ROUNDUP(S1131/$D$2613,0)</f>
        <v>12</v>
      </c>
      <c r="T2641" s="308">
        <f t="shared" ref="T2641" si="5596">+R2641*S2641</f>
        <v>7.1999999999999993</v>
      </c>
      <c r="U2641" s="306"/>
      <c r="V2641" s="307"/>
      <c r="W2641" s="308"/>
    </row>
    <row r="2642" spans="1:23" x14ac:dyDescent="0.2">
      <c r="A2642" s="438"/>
      <c r="B2642" s="275" t="s">
        <v>283</v>
      </c>
      <c r="C2642" s="332"/>
      <c r="D2642" s="256"/>
      <c r="E2642" s="333"/>
      <c r="F2642" s="289"/>
      <c r="G2642" s="258"/>
      <c r="H2642" s="288"/>
      <c r="I2642" s="287"/>
      <c r="J2642" s="258"/>
      <c r="K2642" s="288"/>
      <c r="L2642" s="287"/>
      <c r="M2642" s="258"/>
      <c r="N2642" s="288"/>
      <c r="O2642" s="287"/>
      <c r="P2642" s="258"/>
      <c r="Q2642" s="288"/>
      <c r="R2642" s="287"/>
      <c r="S2642" s="258"/>
      <c r="T2642" s="288"/>
      <c r="U2642" s="287">
        <f t="shared" ref="U2642" si="5597">$J$2608</f>
        <v>0.7</v>
      </c>
      <c r="V2642" s="258">
        <f>ROUNDUP(C1132/$J$2609,0)</f>
        <v>20</v>
      </c>
      <c r="W2642" s="288">
        <f t="shared" ref="W2642" si="5598">+U2642*V2642</f>
        <v>14</v>
      </c>
    </row>
    <row r="2643" spans="1:23" x14ac:dyDescent="0.2">
      <c r="A2643" s="437" t="s">
        <v>614</v>
      </c>
      <c r="B2643" s="275" t="s">
        <v>615</v>
      </c>
      <c r="C2643" s="306">
        <f t="shared" ref="C2643" si="5599">$D$2614</f>
        <v>0.6</v>
      </c>
      <c r="D2643" s="277">
        <f>ROUNDUP(F1133/$D$2613,0)</f>
        <v>12</v>
      </c>
      <c r="E2643" s="330">
        <f t="shared" ref="E2643" si="5600">+C2643*D2643</f>
        <v>7.1999999999999993</v>
      </c>
      <c r="F2643" s="331">
        <f t="shared" ref="F2643" si="5601">$D$2609</f>
        <v>0.55000000000000004</v>
      </c>
      <c r="G2643" s="307">
        <f>ROUNDUP(F1133/$D$2608,0)</f>
        <v>15</v>
      </c>
      <c r="H2643" s="308">
        <f t="shared" ref="H2643" si="5602">+F2643*G2643</f>
        <v>8.25</v>
      </c>
      <c r="I2643" s="306">
        <f>L1133</f>
        <v>0.9</v>
      </c>
      <c r="J2643" s="307">
        <f t="shared" ref="J2643" si="5603">ROUNDUP(K1133/$D$2619,0)</f>
        <v>15</v>
      </c>
      <c r="K2643" s="308">
        <f t="shared" ref="K2643" si="5604">+I2643*J2643</f>
        <v>13.5</v>
      </c>
      <c r="L2643" s="306">
        <f>P1133</f>
        <v>0.9</v>
      </c>
      <c r="M2643" s="307">
        <f>ROUNDUP(O1133/$D$2619,0)</f>
        <v>16</v>
      </c>
      <c r="N2643" s="308">
        <f t="shared" ref="N2643" si="5605">+L2643*M2643</f>
        <v>14.4</v>
      </c>
      <c r="O2643" s="306">
        <f t="shared" ref="O2643" si="5606">$D$2609</f>
        <v>0.55000000000000004</v>
      </c>
      <c r="P2643" s="307">
        <f>ROUNDUP(S1133/$D$2608,0)</f>
        <v>16</v>
      </c>
      <c r="Q2643" s="308">
        <f t="shared" ref="Q2643" si="5607">+O2643*P2643</f>
        <v>8.8000000000000007</v>
      </c>
      <c r="R2643" s="306">
        <f t="shared" ref="R2643" si="5608">$D$2614</f>
        <v>0.6</v>
      </c>
      <c r="S2643" s="307">
        <f>ROUNDUP(S1133/$D$2613,0)</f>
        <v>13</v>
      </c>
      <c r="T2643" s="308">
        <f t="shared" ref="T2643" si="5609">+R2643*S2643</f>
        <v>7.8</v>
      </c>
      <c r="U2643" s="306"/>
      <c r="V2643" s="307"/>
      <c r="W2643" s="308"/>
    </row>
    <row r="2644" spans="1:23" x14ac:dyDescent="0.2">
      <c r="A2644" s="438"/>
      <c r="B2644" s="275" t="s">
        <v>284</v>
      </c>
      <c r="C2644" s="332"/>
      <c r="D2644" s="256"/>
      <c r="E2644" s="333"/>
      <c r="F2644" s="289"/>
      <c r="G2644" s="258"/>
      <c r="H2644" s="288"/>
      <c r="I2644" s="287"/>
      <c r="J2644" s="258"/>
      <c r="K2644" s="288"/>
      <c r="L2644" s="287"/>
      <c r="M2644" s="258"/>
      <c r="N2644" s="288"/>
      <c r="O2644" s="287"/>
      <c r="P2644" s="258"/>
      <c r="Q2644" s="288"/>
      <c r="R2644" s="287"/>
      <c r="S2644" s="258"/>
      <c r="T2644" s="288"/>
      <c r="U2644" s="287">
        <f t="shared" ref="U2644" si="5610">$J$2608</f>
        <v>0.7</v>
      </c>
      <c r="V2644" s="258">
        <f>ROUNDUP(C1134/$J$2609,0)</f>
        <v>20</v>
      </c>
      <c r="W2644" s="288">
        <f t="shared" ref="W2644" si="5611">+U2644*V2644</f>
        <v>14</v>
      </c>
    </row>
    <row r="2645" spans="1:23" x14ac:dyDescent="0.2">
      <c r="A2645" s="437" t="s">
        <v>616</v>
      </c>
      <c r="B2645" s="275" t="s">
        <v>617</v>
      </c>
      <c r="C2645" s="306">
        <f t="shared" ref="C2645" si="5612">$D$2614</f>
        <v>0.6</v>
      </c>
      <c r="D2645" s="277">
        <f>ROUNDUP(F1135/$D$2613,0)</f>
        <v>12</v>
      </c>
      <c r="E2645" s="330">
        <f t="shared" ref="E2645" si="5613">+C2645*D2645</f>
        <v>7.1999999999999993</v>
      </c>
      <c r="F2645" s="331">
        <f t="shared" ref="F2645" si="5614">$D$2609</f>
        <v>0.55000000000000004</v>
      </c>
      <c r="G2645" s="307">
        <f>ROUNDUP(F1135/$D$2608,0)</f>
        <v>15</v>
      </c>
      <c r="H2645" s="308">
        <f t="shared" ref="H2645" si="5615">+F2645*G2645</f>
        <v>8.25</v>
      </c>
      <c r="I2645" s="306">
        <f>L1135</f>
        <v>1.8</v>
      </c>
      <c r="J2645" s="307">
        <f t="shared" ref="J2645" si="5616">ROUNDUP(K1135/$D$2619,0)</f>
        <v>15</v>
      </c>
      <c r="K2645" s="308">
        <f t="shared" ref="K2645" si="5617">+I2645*J2645</f>
        <v>27</v>
      </c>
      <c r="L2645" s="306">
        <f>P1135</f>
        <v>1.35</v>
      </c>
      <c r="M2645" s="307">
        <f>ROUNDUP(O1135/$D$2619,0)</f>
        <v>16</v>
      </c>
      <c r="N2645" s="308">
        <f t="shared" ref="N2645" si="5618">+L2645*M2645</f>
        <v>21.6</v>
      </c>
      <c r="O2645" s="306">
        <f t="shared" ref="O2645" si="5619">$D$2609</f>
        <v>0.55000000000000004</v>
      </c>
      <c r="P2645" s="307">
        <f>ROUNDUP(S1135/$D$2608,0)</f>
        <v>16</v>
      </c>
      <c r="Q2645" s="308">
        <f t="shared" ref="Q2645" si="5620">+O2645*P2645</f>
        <v>8.8000000000000007</v>
      </c>
      <c r="R2645" s="306">
        <f t="shared" ref="R2645" si="5621">$D$2614</f>
        <v>0.6</v>
      </c>
      <c r="S2645" s="307">
        <f>ROUNDUP(S1135/$D$2613,0)</f>
        <v>13</v>
      </c>
      <c r="T2645" s="308">
        <f t="shared" ref="T2645" si="5622">+R2645*S2645</f>
        <v>7.8</v>
      </c>
      <c r="U2645" s="306"/>
      <c r="V2645" s="307"/>
      <c r="W2645" s="308"/>
    </row>
    <row r="2646" spans="1:23" x14ac:dyDescent="0.2">
      <c r="A2646" s="438"/>
      <c r="B2646" s="275" t="s">
        <v>285</v>
      </c>
      <c r="C2646" s="332"/>
      <c r="D2646" s="256"/>
      <c r="E2646" s="333"/>
      <c r="F2646" s="289"/>
      <c r="G2646" s="258"/>
      <c r="H2646" s="288"/>
      <c r="I2646" s="287"/>
      <c r="J2646" s="258"/>
      <c r="K2646" s="288"/>
      <c r="L2646" s="287"/>
      <c r="M2646" s="258"/>
      <c r="N2646" s="288"/>
      <c r="O2646" s="287"/>
      <c r="P2646" s="258"/>
      <c r="Q2646" s="288"/>
      <c r="R2646" s="287"/>
      <c r="S2646" s="258"/>
      <c r="T2646" s="288"/>
      <c r="U2646" s="287">
        <f t="shared" ref="U2646" si="5623">$J$2608</f>
        <v>0.7</v>
      </c>
      <c r="V2646" s="258">
        <f>ROUNDUP(C1136/$J$2609,0)</f>
        <v>20</v>
      </c>
      <c r="W2646" s="288">
        <f t="shared" ref="W2646" si="5624">+U2646*V2646</f>
        <v>14</v>
      </c>
    </row>
    <row r="2647" spans="1:23" x14ac:dyDescent="0.2">
      <c r="A2647" s="437" t="s">
        <v>618</v>
      </c>
      <c r="B2647" s="275" t="s">
        <v>619</v>
      </c>
      <c r="C2647" s="306">
        <f t="shared" ref="C2647" si="5625">$D$2614</f>
        <v>0.6</v>
      </c>
      <c r="D2647" s="277">
        <f>ROUNDUP(F1137/$D$2613,0)</f>
        <v>12</v>
      </c>
      <c r="E2647" s="330">
        <f t="shared" ref="E2647" si="5626">+C2647*D2647</f>
        <v>7.1999999999999993</v>
      </c>
      <c r="F2647" s="331">
        <f t="shared" ref="F2647" si="5627">$D$2609</f>
        <v>0.55000000000000004</v>
      </c>
      <c r="G2647" s="307">
        <f>ROUNDUP(F1137/$D$2608,0)</f>
        <v>15</v>
      </c>
      <c r="H2647" s="308">
        <f t="shared" ref="H2647" si="5628">+F2647*G2647</f>
        <v>8.25</v>
      </c>
      <c r="I2647" s="306">
        <f>L1137</f>
        <v>1.8</v>
      </c>
      <c r="J2647" s="307">
        <f t="shared" ref="J2647" si="5629">ROUNDUP(K1137/$D$2619,0)</f>
        <v>15</v>
      </c>
      <c r="K2647" s="308">
        <f t="shared" ref="K2647" si="5630">+I2647*J2647</f>
        <v>27</v>
      </c>
      <c r="L2647" s="306">
        <f>P1137</f>
        <v>1.35</v>
      </c>
      <c r="M2647" s="307">
        <f>ROUNDUP(O1137/$D$2619,0)</f>
        <v>15</v>
      </c>
      <c r="N2647" s="308">
        <f t="shared" ref="N2647" si="5631">+L2647*M2647</f>
        <v>20.25</v>
      </c>
      <c r="O2647" s="306">
        <f t="shared" ref="O2647" si="5632">$D$2609</f>
        <v>0.55000000000000004</v>
      </c>
      <c r="P2647" s="307">
        <f>ROUNDUP(S1137/$D$2608,0)</f>
        <v>15</v>
      </c>
      <c r="Q2647" s="308">
        <f t="shared" ref="Q2647" si="5633">+O2647*P2647</f>
        <v>8.25</v>
      </c>
      <c r="R2647" s="306">
        <f t="shared" ref="R2647" si="5634">$D$2614</f>
        <v>0.6</v>
      </c>
      <c r="S2647" s="307">
        <f>ROUNDUP(S1137/$D$2613,0)</f>
        <v>12</v>
      </c>
      <c r="T2647" s="308">
        <f t="shared" ref="T2647" si="5635">+R2647*S2647</f>
        <v>7.1999999999999993</v>
      </c>
      <c r="U2647" s="306"/>
      <c r="V2647" s="307"/>
      <c r="W2647" s="308"/>
    </row>
    <row r="2648" spans="1:23" x14ac:dyDescent="0.2">
      <c r="A2648" s="438"/>
      <c r="B2648" s="275" t="s">
        <v>286</v>
      </c>
      <c r="C2648" s="332"/>
      <c r="D2648" s="256"/>
      <c r="E2648" s="333"/>
      <c r="F2648" s="289"/>
      <c r="G2648" s="258"/>
      <c r="H2648" s="288"/>
      <c r="I2648" s="287"/>
      <c r="J2648" s="258"/>
      <c r="K2648" s="288"/>
      <c r="L2648" s="287"/>
      <c r="M2648" s="258"/>
      <c r="N2648" s="288"/>
      <c r="O2648" s="287"/>
      <c r="P2648" s="258"/>
      <c r="Q2648" s="288"/>
      <c r="R2648" s="287"/>
      <c r="S2648" s="258"/>
      <c r="T2648" s="288"/>
      <c r="U2648" s="287">
        <f t="shared" ref="U2648" si="5636">$J$2608</f>
        <v>0.7</v>
      </c>
      <c r="V2648" s="258">
        <f>ROUNDUP(C1138/$J$2609,0)</f>
        <v>20</v>
      </c>
      <c r="W2648" s="288">
        <f t="shared" ref="W2648" si="5637">+U2648*V2648</f>
        <v>14</v>
      </c>
    </row>
    <row r="2649" spans="1:23" x14ac:dyDescent="0.2">
      <c r="A2649" s="437" t="s">
        <v>620</v>
      </c>
      <c r="B2649" s="275" t="s">
        <v>621</v>
      </c>
      <c r="C2649" s="306">
        <f t="shared" ref="C2649" si="5638">$D$2614</f>
        <v>0.6</v>
      </c>
      <c r="D2649" s="277">
        <f>ROUNDUP(F1139/$D$2613,0)</f>
        <v>12</v>
      </c>
      <c r="E2649" s="330">
        <f t="shared" ref="E2649" si="5639">+C2649*D2649</f>
        <v>7.1999999999999993</v>
      </c>
      <c r="F2649" s="331">
        <f t="shared" ref="F2649" si="5640">$D$2609</f>
        <v>0.55000000000000004</v>
      </c>
      <c r="G2649" s="307">
        <f>ROUNDUP(F1139/$D$2608,0)</f>
        <v>15</v>
      </c>
      <c r="H2649" s="308">
        <f t="shared" ref="H2649" si="5641">+F2649*G2649</f>
        <v>8.25</v>
      </c>
      <c r="I2649" s="306">
        <f>L1139</f>
        <v>1.8</v>
      </c>
      <c r="J2649" s="307">
        <f t="shared" ref="J2649" si="5642">ROUNDUP(K1139/$D$2619,0)</f>
        <v>15</v>
      </c>
      <c r="K2649" s="308">
        <f t="shared" ref="K2649" si="5643">+I2649*J2649</f>
        <v>27</v>
      </c>
      <c r="L2649" s="306">
        <f>P1139</f>
        <v>1.35</v>
      </c>
      <c r="M2649" s="307">
        <f>ROUNDUP(O1139/$D$2619,0)</f>
        <v>15</v>
      </c>
      <c r="N2649" s="308">
        <f t="shared" ref="N2649" si="5644">+L2649*M2649</f>
        <v>20.25</v>
      </c>
      <c r="O2649" s="306">
        <f t="shared" ref="O2649" si="5645">$D$2609</f>
        <v>0.55000000000000004</v>
      </c>
      <c r="P2649" s="307">
        <f>ROUNDUP(S1139/$D$2608,0)</f>
        <v>15</v>
      </c>
      <c r="Q2649" s="308">
        <f t="shared" ref="Q2649" si="5646">+O2649*P2649</f>
        <v>8.25</v>
      </c>
      <c r="R2649" s="306">
        <f t="shared" ref="R2649" si="5647">$D$2614</f>
        <v>0.6</v>
      </c>
      <c r="S2649" s="307">
        <f>ROUNDUP(S1139/$D$2613,0)</f>
        <v>12</v>
      </c>
      <c r="T2649" s="308">
        <f t="shared" ref="T2649" si="5648">+R2649*S2649</f>
        <v>7.1999999999999993</v>
      </c>
      <c r="U2649" s="306"/>
      <c r="V2649" s="307"/>
      <c r="W2649" s="308"/>
    </row>
    <row r="2650" spans="1:23" x14ac:dyDescent="0.2">
      <c r="A2650" s="438"/>
      <c r="B2650" s="275" t="s">
        <v>287</v>
      </c>
      <c r="C2650" s="332"/>
      <c r="D2650" s="256"/>
      <c r="E2650" s="333"/>
      <c r="F2650" s="289"/>
      <c r="G2650" s="258"/>
      <c r="H2650" s="288"/>
      <c r="I2650" s="287"/>
      <c r="J2650" s="258"/>
      <c r="K2650" s="288"/>
      <c r="L2650" s="287"/>
      <c r="M2650" s="258"/>
      <c r="N2650" s="288"/>
      <c r="O2650" s="287"/>
      <c r="P2650" s="258"/>
      <c r="Q2650" s="288"/>
      <c r="R2650" s="287"/>
      <c r="S2650" s="258"/>
      <c r="T2650" s="288"/>
      <c r="U2650" s="287">
        <f t="shared" ref="U2650" si="5649">$J$2608</f>
        <v>0.7</v>
      </c>
      <c r="V2650" s="258">
        <f>ROUNDUP(C1140/$J$2609,0)</f>
        <v>20</v>
      </c>
      <c r="W2650" s="288">
        <f t="shared" ref="W2650" si="5650">+U2650*V2650</f>
        <v>14</v>
      </c>
    </row>
    <row r="2651" spans="1:23" x14ac:dyDescent="0.2">
      <c r="A2651" s="437" t="s">
        <v>622</v>
      </c>
      <c r="B2651" s="275" t="s">
        <v>623</v>
      </c>
      <c r="C2651" s="306">
        <f t="shared" ref="C2651" si="5651">$D$2614</f>
        <v>0.6</v>
      </c>
      <c r="D2651" s="277">
        <f>ROUNDUP(F1141/$D$2613,0)</f>
        <v>13</v>
      </c>
      <c r="E2651" s="330">
        <f t="shared" ref="E2651" si="5652">+C2651*D2651</f>
        <v>7.8</v>
      </c>
      <c r="F2651" s="331">
        <f t="shared" ref="F2651" si="5653">$D$2609</f>
        <v>0.55000000000000004</v>
      </c>
      <c r="G2651" s="307">
        <f>ROUNDUP(F1141/$D$2608,0)</f>
        <v>16</v>
      </c>
      <c r="H2651" s="308">
        <f t="shared" ref="H2651" si="5654">+F2651*G2651</f>
        <v>8.8000000000000007</v>
      </c>
      <c r="I2651" s="306">
        <f>L1141</f>
        <v>1.85</v>
      </c>
      <c r="J2651" s="307">
        <f t="shared" ref="J2651" si="5655">ROUNDUP(K1141/$D$2619,0)</f>
        <v>15</v>
      </c>
      <c r="K2651" s="308">
        <f t="shared" ref="K2651" si="5656">+I2651*J2651</f>
        <v>27.75</v>
      </c>
      <c r="L2651" s="306">
        <f>P1141</f>
        <v>1.35</v>
      </c>
      <c r="M2651" s="307">
        <f>ROUNDUP(O1141/$D$2619,0)</f>
        <v>15</v>
      </c>
      <c r="N2651" s="308">
        <f t="shared" ref="N2651" si="5657">+L2651*M2651</f>
        <v>20.25</v>
      </c>
      <c r="O2651" s="306">
        <f t="shared" ref="O2651" si="5658">$D$2609</f>
        <v>0.55000000000000004</v>
      </c>
      <c r="P2651" s="307">
        <f>ROUNDUP(S1141/$D$2608,0)</f>
        <v>15</v>
      </c>
      <c r="Q2651" s="308">
        <f t="shared" ref="Q2651" si="5659">+O2651*P2651</f>
        <v>8.25</v>
      </c>
      <c r="R2651" s="306">
        <f t="shared" ref="R2651" si="5660">$D$2614</f>
        <v>0.6</v>
      </c>
      <c r="S2651" s="307">
        <f>ROUNDUP(S1141/$D$2613,0)</f>
        <v>12</v>
      </c>
      <c r="T2651" s="308">
        <f t="shared" ref="T2651" si="5661">+R2651*S2651</f>
        <v>7.1999999999999993</v>
      </c>
      <c r="U2651" s="306"/>
      <c r="V2651" s="307"/>
      <c r="W2651" s="308"/>
    </row>
    <row r="2652" spans="1:23" x14ac:dyDescent="0.2">
      <c r="A2652" s="438"/>
      <c r="B2652" s="275" t="s">
        <v>288</v>
      </c>
      <c r="C2652" s="332"/>
      <c r="D2652" s="256"/>
      <c r="E2652" s="333"/>
      <c r="F2652" s="289"/>
      <c r="G2652" s="258"/>
      <c r="H2652" s="288"/>
      <c r="I2652" s="287"/>
      <c r="J2652" s="258"/>
      <c r="K2652" s="288"/>
      <c r="L2652" s="287"/>
      <c r="M2652" s="258"/>
      <c r="N2652" s="288"/>
      <c r="O2652" s="287"/>
      <c r="P2652" s="258"/>
      <c r="Q2652" s="288"/>
      <c r="R2652" s="287"/>
      <c r="S2652" s="258"/>
      <c r="T2652" s="288"/>
      <c r="U2652" s="287">
        <f t="shared" ref="U2652" si="5662">$J$2608</f>
        <v>0.7</v>
      </c>
      <c r="V2652" s="258">
        <f>ROUNDUP(C1142/$J$2609,0)</f>
        <v>21</v>
      </c>
      <c r="W2652" s="288">
        <f t="shared" ref="W2652" si="5663">+U2652*V2652</f>
        <v>14.7</v>
      </c>
    </row>
    <row r="2653" spans="1:23" x14ac:dyDescent="0.2">
      <c r="A2653" s="437" t="s">
        <v>624</v>
      </c>
      <c r="B2653" s="275" t="s">
        <v>938</v>
      </c>
      <c r="C2653" s="306">
        <f t="shared" ref="C2653" si="5664">$D$2614</f>
        <v>0.6</v>
      </c>
      <c r="D2653" s="277">
        <f>ROUNDUP(F1143/$D$2613,0)</f>
        <v>12</v>
      </c>
      <c r="E2653" s="330">
        <f t="shared" ref="E2653" si="5665">+C2653*D2653</f>
        <v>7.1999999999999993</v>
      </c>
      <c r="F2653" s="331">
        <f t="shared" ref="F2653" si="5666">$D$2609</f>
        <v>0.55000000000000004</v>
      </c>
      <c r="G2653" s="307">
        <f>ROUNDUP(F1143/$D$2608,0)</f>
        <v>15</v>
      </c>
      <c r="H2653" s="308">
        <f t="shared" ref="H2653" si="5667">+F2653*G2653</f>
        <v>8.25</v>
      </c>
      <c r="I2653" s="306">
        <f>L1143</f>
        <v>2.25</v>
      </c>
      <c r="J2653" s="307">
        <f t="shared" ref="J2653" si="5668">ROUNDUP(K1143/$D$2619,0)</f>
        <v>15</v>
      </c>
      <c r="K2653" s="308">
        <f t="shared" ref="K2653" si="5669">+I2653*J2653</f>
        <v>33.75</v>
      </c>
      <c r="L2653" s="306">
        <f>P1143</f>
        <v>1.35</v>
      </c>
      <c r="M2653" s="307">
        <f>ROUNDUP(O1143/$D$2619,0)</f>
        <v>16</v>
      </c>
      <c r="N2653" s="308">
        <f t="shared" ref="N2653" si="5670">+L2653*M2653</f>
        <v>21.6</v>
      </c>
      <c r="O2653" s="306">
        <f t="shared" ref="O2653" si="5671">$D$2609</f>
        <v>0.55000000000000004</v>
      </c>
      <c r="P2653" s="307">
        <f>ROUNDUP(S1143/$D$2608,0)</f>
        <v>16</v>
      </c>
      <c r="Q2653" s="308">
        <f t="shared" ref="Q2653" si="5672">+O2653*P2653</f>
        <v>8.8000000000000007</v>
      </c>
      <c r="R2653" s="306">
        <f t="shared" ref="R2653" si="5673">$D$2614</f>
        <v>0.6</v>
      </c>
      <c r="S2653" s="307">
        <f>ROUNDUP(S1143/$D$2613,0)</f>
        <v>13</v>
      </c>
      <c r="T2653" s="308">
        <f t="shared" ref="T2653" si="5674">+R2653*S2653</f>
        <v>7.8</v>
      </c>
      <c r="U2653" s="306"/>
      <c r="V2653" s="307"/>
      <c r="W2653" s="308"/>
    </row>
    <row r="2654" spans="1:23" x14ac:dyDescent="0.2">
      <c r="A2654" s="438"/>
      <c r="B2654" s="275" t="s">
        <v>289</v>
      </c>
      <c r="C2654" s="332"/>
      <c r="D2654" s="256"/>
      <c r="E2654" s="333"/>
      <c r="F2654" s="289"/>
      <c r="G2654" s="258"/>
      <c r="H2654" s="288"/>
      <c r="I2654" s="287"/>
      <c r="J2654" s="258"/>
      <c r="K2654" s="288"/>
      <c r="L2654" s="287"/>
      <c r="M2654" s="258"/>
      <c r="N2654" s="288"/>
      <c r="O2654" s="287"/>
      <c r="P2654" s="258"/>
      <c r="Q2654" s="288"/>
      <c r="R2654" s="287"/>
      <c r="S2654" s="258"/>
      <c r="T2654" s="288"/>
      <c r="U2654" s="287">
        <f t="shared" ref="U2654" si="5675">$J$2608</f>
        <v>0.7</v>
      </c>
      <c r="V2654" s="258">
        <f>ROUNDUP(C1144/$J$2609,0)</f>
        <v>22</v>
      </c>
      <c r="W2654" s="288">
        <f t="shared" ref="W2654" si="5676">+U2654*V2654</f>
        <v>15.399999999999999</v>
      </c>
    </row>
    <row r="2655" spans="1:23" x14ac:dyDescent="0.2">
      <c r="A2655" s="437" t="s">
        <v>625</v>
      </c>
      <c r="B2655" s="275" t="s">
        <v>939</v>
      </c>
      <c r="C2655" s="306">
        <f t="shared" ref="C2655" si="5677">$D$2614</f>
        <v>0.6</v>
      </c>
      <c r="D2655" s="277">
        <f>ROUNDUP(F1145/$D$2613,0)</f>
        <v>10</v>
      </c>
      <c r="E2655" s="330">
        <f t="shared" ref="E2655" si="5678">+C2655*D2655</f>
        <v>6</v>
      </c>
      <c r="F2655" s="331">
        <f t="shared" ref="F2655" si="5679">$D$2609</f>
        <v>0.55000000000000004</v>
      </c>
      <c r="G2655" s="307">
        <f>ROUNDUP(F1145/$D$2608,0)</f>
        <v>12</v>
      </c>
      <c r="H2655" s="308">
        <f t="shared" ref="H2655" si="5680">+F2655*G2655</f>
        <v>6.6000000000000005</v>
      </c>
      <c r="I2655" s="306">
        <f>L1145</f>
        <v>2.25</v>
      </c>
      <c r="J2655" s="307">
        <f t="shared" ref="J2655" si="5681">ROUNDUP(K1145/$D$2619,0)</f>
        <v>15</v>
      </c>
      <c r="K2655" s="308">
        <f t="shared" ref="K2655" si="5682">+I2655*J2655</f>
        <v>33.75</v>
      </c>
      <c r="L2655" s="306">
        <f>P1145</f>
        <v>1.35</v>
      </c>
      <c r="M2655" s="307">
        <f>ROUNDUP(O1145/$D$2619,0)</f>
        <v>17</v>
      </c>
      <c r="N2655" s="308">
        <f t="shared" ref="N2655" si="5683">+L2655*M2655</f>
        <v>22.950000000000003</v>
      </c>
      <c r="O2655" s="306">
        <f t="shared" ref="O2655" si="5684">$D$2609</f>
        <v>0.55000000000000004</v>
      </c>
      <c r="P2655" s="307">
        <f>ROUNDUP(S1145/$D$2608,0)</f>
        <v>18</v>
      </c>
      <c r="Q2655" s="308">
        <f t="shared" ref="Q2655" si="5685">+O2655*P2655</f>
        <v>9.9</v>
      </c>
      <c r="R2655" s="306">
        <f t="shared" ref="R2655" si="5686">$D$2614</f>
        <v>0.6</v>
      </c>
      <c r="S2655" s="307">
        <f>ROUNDUP(S1145/$D$2613,0)</f>
        <v>15</v>
      </c>
      <c r="T2655" s="308">
        <f t="shared" ref="T2655" si="5687">+R2655*S2655</f>
        <v>9</v>
      </c>
      <c r="U2655" s="306"/>
      <c r="V2655" s="307"/>
      <c r="W2655" s="308"/>
    </row>
    <row r="2656" spans="1:23" x14ac:dyDescent="0.2">
      <c r="A2656" s="438"/>
      <c r="B2656" s="275" t="s">
        <v>290</v>
      </c>
      <c r="C2656" s="332"/>
      <c r="D2656" s="256"/>
      <c r="E2656" s="333"/>
      <c r="F2656" s="289"/>
      <c r="G2656" s="258"/>
      <c r="H2656" s="288"/>
      <c r="I2656" s="287"/>
      <c r="J2656" s="258"/>
      <c r="K2656" s="288"/>
      <c r="L2656" s="287"/>
      <c r="M2656" s="258"/>
      <c r="N2656" s="288"/>
      <c r="O2656" s="287"/>
      <c r="P2656" s="258"/>
      <c r="Q2656" s="288"/>
      <c r="R2656" s="287"/>
      <c r="S2656" s="258"/>
      <c r="T2656" s="288"/>
      <c r="U2656" s="287">
        <f t="shared" ref="U2656" si="5688">$J$2608</f>
        <v>0.7</v>
      </c>
      <c r="V2656" s="258">
        <f>ROUNDUP(C1146/$J$2609,0)</f>
        <v>22</v>
      </c>
      <c r="W2656" s="288">
        <f t="shared" ref="W2656" si="5689">+U2656*V2656</f>
        <v>15.399999999999999</v>
      </c>
    </row>
    <row r="2657" spans="1:23" x14ac:dyDescent="0.2">
      <c r="A2657" s="437" t="s">
        <v>626</v>
      </c>
      <c r="B2657" s="275" t="s">
        <v>940</v>
      </c>
      <c r="C2657" s="306">
        <f t="shared" ref="C2657" si="5690">$D$2614</f>
        <v>0.6</v>
      </c>
      <c r="D2657" s="277">
        <f>ROUNDUP(F1147/$D$2613,0)</f>
        <v>12</v>
      </c>
      <c r="E2657" s="330">
        <f t="shared" ref="E2657" si="5691">+C2657*D2657</f>
        <v>7.1999999999999993</v>
      </c>
      <c r="F2657" s="331">
        <f t="shared" ref="F2657" si="5692">$D$2609</f>
        <v>0.55000000000000004</v>
      </c>
      <c r="G2657" s="307">
        <f>ROUNDUP(F1147/$D$2608,0)</f>
        <v>15</v>
      </c>
      <c r="H2657" s="308">
        <f t="shared" ref="H2657" si="5693">+F2657*G2657</f>
        <v>8.25</v>
      </c>
      <c r="I2657" s="306">
        <f>L1147</f>
        <v>2.2599999999999998</v>
      </c>
      <c r="J2657" s="307">
        <f t="shared" ref="J2657" si="5694">ROUNDUP(K1147/$D$2619,0)</f>
        <v>15</v>
      </c>
      <c r="K2657" s="308">
        <f t="shared" ref="K2657" si="5695">+I2657*J2657</f>
        <v>33.9</v>
      </c>
      <c r="L2657" s="306">
        <f>P1147</f>
        <v>1.35</v>
      </c>
      <c r="M2657" s="307">
        <f>ROUNDUP(O1147/$D$2619,0)</f>
        <v>16</v>
      </c>
      <c r="N2657" s="308">
        <f t="shared" ref="N2657" si="5696">+L2657*M2657</f>
        <v>21.6</v>
      </c>
      <c r="O2657" s="306">
        <f t="shared" ref="O2657" si="5697">$D$2609</f>
        <v>0.55000000000000004</v>
      </c>
      <c r="P2657" s="307">
        <f>ROUNDUP(S1147/$D$2608,0)</f>
        <v>16</v>
      </c>
      <c r="Q2657" s="308">
        <f t="shared" ref="Q2657" si="5698">+O2657*P2657</f>
        <v>8.8000000000000007</v>
      </c>
      <c r="R2657" s="306">
        <f t="shared" ref="R2657" si="5699">$D$2614</f>
        <v>0.6</v>
      </c>
      <c r="S2657" s="307">
        <f>ROUNDUP(S1147/$D$2613,0)</f>
        <v>13</v>
      </c>
      <c r="T2657" s="308">
        <f t="shared" ref="T2657" si="5700">+R2657*S2657</f>
        <v>7.8</v>
      </c>
      <c r="U2657" s="306"/>
      <c r="V2657" s="307"/>
      <c r="W2657" s="308"/>
    </row>
    <row r="2658" spans="1:23" x14ac:dyDescent="0.2">
      <c r="A2658" s="438"/>
      <c r="B2658" s="275" t="s">
        <v>291</v>
      </c>
      <c r="C2658" s="332"/>
      <c r="D2658" s="256"/>
      <c r="E2658" s="333"/>
      <c r="F2658" s="289"/>
      <c r="G2658" s="258"/>
      <c r="H2658" s="288"/>
      <c r="I2658" s="287"/>
      <c r="J2658" s="258"/>
      <c r="K2658" s="288"/>
      <c r="L2658" s="287"/>
      <c r="M2658" s="258"/>
      <c r="N2658" s="288"/>
      <c r="O2658" s="287"/>
      <c r="P2658" s="258"/>
      <c r="Q2658" s="288"/>
      <c r="R2658" s="287"/>
      <c r="S2658" s="258"/>
      <c r="T2658" s="288"/>
      <c r="U2658" s="287">
        <f t="shared" ref="U2658" si="5701">$J$2608</f>
        <v>0.7</v>
      </c>
      <c r="V2658" s="258">
        <f>ROUNDUP(C1148/$J$2609,0)</f>
        <v>21</v>
      </c>
      <c r="W2658" s="288">
        <f t="shared" ref="W2658" si="5702">+U2658*V2658</f>
        <v>14.7</v>
      </c>
    </row>
    <row r="2659" spans="1:23" x14ac:dyDescent="0.2">
      <c r="A2659" s="437" t="s">
        <v>627</v>
      </c>
      <c r="B2659" s="275" t="s">
        <v>941</v>
      </c>
      <c r="C2659" s="306">
        <f t="shared" ref="C2659" si="5703">$D$2614</f>
        <v>0.6</v>
      </c>
      <c r="D2659" s="277">
        <f>ROUNDUP(F1149/$D$2613,0)</f>
        <v>12</v>
      </c>
      <c r="E2659" s="330">
        <f t="shared" ref="E2659" si="5704">+C2659*D2659</f>
        <v>7.1999999999999993</v>
      </c>
      <c r="F2659" s="331">
        <f t="shared" ref="F2659" si="5705">$D$2609</f>
        <v>0.55000000000000004</v>
      </c>
      <c r="G2659" s="307">
        <f>ROUNDUP(F1149/$D$2608,0)</f>
        <v>15</v>
      </c>
      <c r="H2659" s="308">
        <f t="shared" ref="H2659" si="5706">+F2659*G2659</f>
        <v>8.25</v>
      </c>
      <c r="I2659" s="306">
        <f>L1149</f>
        <v>1.8</v>
      </c>
      <c r="J2659" s="307">
        <f t="shared" ref="J2659" si="5707">ROUNDUP(K1149/$D$2619,0)</f>
        <v>15</v>
      </c>
      <c r="K2659" s="308">
        <f t="shared" ref="K2659" si="5708">+I2659*J2659</f>
        <v>27</v>
      </c>
      <c r="L2659" s="306">
        <f>P1149</f>
        <v>1.35</v>
      </c>
      <c r="M2659" s="307">
        <f>ROUNDUP(O1149/$D$2619,0)</f>
        <v>15</v>
      </c>
      <c r="N2659" s="308">
        <f t="shared" ref="N2659" si="5709">+L2659*M2659</f>
        <v>20.25</v>
      </c>
      <c r="O2659" s="306">
        <f t="shared" ref="O2659" si="5710">$D$2609</f>
        <v>0.55000000000000004</v>
      </c>
      <c r="P2659" s="307">
        <f>ROUNDUP(S1149/$D$2608,0)</f>
        <v>15</v>
      </c>
      <c r="Q2659" s="308">
        <f t="shared" ref="Q2659" si="5711">+O2659*P2659</f>
        <v>8.25</v>
      </c>
      <c r="R2659" s="306">
        <f t="shared" ref="R2659" si="5712">$D$2614</f>
        <v>0.6</v>
      </c>
      <c r="S2659" s="307">
        <f>ROUNDUP(S1149/$D$2613,0)</f>
        <v>12</v>
      </c>
      <c r="T2659" s="308">
        <f t="shared" ref="T2659" si="5713">+R2659*S2659</f>
        <v>7.1999999999999993</v>
      </c>
      <c r="U2659" s="306"/>
      <c r="V2659" s="307"/>
      <c r="W2659" s="308"/>
    </row>
    <row r="2660" spans="1:23" x14ac:dyDescent="0.2">
      <c r="A2660" s="438"/>
      <c r="B2660" s="275" t="s">
        <v>292</v>
      </c>
      <c r="C2660" s="332"/>
      <c r="D2660" s="256"/>
      <c r="E2660" s="333"/>
      <c r="F2660" s="289"/>
      <c r="G2660" s="258"/>
      <c r="H2660" s="288"/>
      <c r="I2660" s="287"/>
      <c r="J2660" s="258"/>
      <c r="K2660" s="288"/>
      <c r="L2660" s="287"/>
      <c r="M2660" s="258"/>
      <c r="N2660" s="288"/>
      <c r="O2660" s="287"/>
      <c r="P2660" s="258"/>
      <c r="Q2660" s="288"/>
      <c r="R2660" s="287"/>
      <c r="S2660" s="258"/>
      <c r="T2660" s="288"/>
      <c r="U2660" s="287">
        <f t="shared" ref="U2660" si="5714">$J$2608</f>
        <v>0.7</v>
      </c>
      <c r="V2660" s="258">
        <f>ROUNDUP(C1150/$J$2609,0)</f>
        <v>20</v>
      </c>
      <c r="W2660" s="288">
        <f t="shared" ref="W2660" si="5715">+U2660*V2660</f>
        <v>14</v>
      </c>
    </row>
    <row r="2661" spans="1:23" x14ac:dyDescent="0.2">
      <c r="A2661" s="437" t="s">
        <v>628</v>
      </c>
      <c r="B2661" s="275" t="s">
        <v>942</v>
      </c>
      <c r="C2661" s="306">
        <f t="shared" ref="C2661" si="5716">$D$2614</f>
        <v>0.6</v>
      </c>
      <c r="D2661" s="277">
        <f>ROUNDUP(F1151/$D$2613,0)</f>
        <v>12</v>
      </c>
      <c r="E2661" s="330">
        <f t="shared" ref="E2661" si="5717">+C2661*D2661</f>
        <v>7.1999999999999993</v>
      </c>
      <c r="F2661" s="331">
        <f t="shared" ref="F2661" si="5718">$D$2609</f>
        <v>0.55000000000000004</v>
      </c>
      <c r="G2661" s="307">
        <f>ROUNDUP(F1151/$D$2608,0)</f>
        <v>15</v>
      </c>
      <c r="H2661" s="308">
        <f t="shared" ref="H2661" si="5719">+F2661*G2661</f>
        <v>8.25</v>
      </c>
      <c r="I2661" s="306">
        <f>L1151</f>
        <v>1.8</v>
      </c>
      <c r="J2661" s="307">
        <f t="shared" ref="J2661" si="5720">ROUNDUP(K1151/$D$2619,0)</f>
        <v>15</v>
      </c>
      <c r="K2661" s="308">
        <f t="shared" ref="K2661" si="5721">+I2661*J2661</f>
        <v>27</v>
      </c>
      <c r="L2661" s="306">
        <f>P1151</f>
        <v>1.35</v>
      </c>
      <c r="M2661" s="307">
        <f>ROUNDUP(O1151/$D$2619,0)</f>
        <v>15</v>
      </c>
      <c r="N2661" s="308">
        <f t="shared" ref="N2661" si="5722">+L2661*M2661</f>
        <v>20.25</v>
      </c>
      <c r="O2661" s="306">
        <f t="shared" ref="O2661" si="5723">$D$2609</f>
        <v>0.55000000000000004</v>
      </c>
      <c r="P2661" s="307">
        <f>ROUNDUP(S1151/$D$2608,0)</f>
        <v>15</v>
      </c>
      <c r="Q2661" s="308">
        <f t="shared" ref="Q2661" si="5724">+O2661*P2661</f>
        <v>8.25</v>
      </c>
      <c r="R2661" s="306">
        <f t="shared" ref="R2661" si="5725">$D$2614</f>
        <v>0.6</v>
      </c>
      <c r="S2661" s="307">
        <f>ROUNDUP(S1151/$D$2613,0)</f>
        <v>12</v>
      </c>
      <c r="T2661" s="308">
        <f t="shared" ref="T2661" si="5726">+R2661*S2661</f>
        <v>7.1999999999999993</v>
      </c>
      <c r="U2661" s="306"/>
      <c r="V2661" s="307"/>
      <c r="W2661" s="308"/>
    </row>
    <row r="2662" spans="1:23" x14ac:dyDescent="0.2">
      <c r="A2662" s="438"/>
      <c r="B2662" s="275" t="s">
        <v>293</v>
      </c>
      <c r="C2662" s="332"/>
      <c r="D2662" s="256"/>
      <c r="E2662" s="333"/>
      <c r="F2662" s="289"/>
      <c r="G2662" s="258"/>
      <c r="H2662" s="288"/>
      <c r="I2662" s="287"/>
      <c r="J2662" s="258"/>
      <c r="K2662" s="288"/>
      <c r="L2662" s="287"/>
      <c r="M2662" s="258"/>
      <c r="N2662" s="288"/>
      <c r="O2662" s="287"/>
      <c r="P2662" s="258"/>
      <c r="Q2662" s="288"/>
      <c r="R2662" s="287"/>
      <c r="S2662" s="258"/>
      <c r="T2662" s="288"/>
      <c r="U2662" s="287">
        <f t="shared" ref="U2662" si="5727">$J$2608</f>
        <v>0.7</v>
      </c>
      <c r="V2662" s="258">
        <f>ROUNDUP(C1152/$J$2609,0)</f>
        <v>20</v>
      </c>
      <c r="W2662" s="288">
        <f t="shared" ref="W2662" si="5728">+U2662*V2662</f>
        <v>14</v>
      </c>
    </row>
    <row r="2663" spans="1:23" x14ac:dyDescent="0.2">
      <c r="A2663" s="437" t="s">
        <v>629</v>
      </c>
      <c r="B2663" s="275" t="s">
        <v>943</v>
      </c>
      <c r="C2663" s="306">
        <f t="shared" ref="C2663" si="5729">$D$2614</f>
        <v>0.6</v>
      </c>
      <c r="D2663" s="277">
        <f>ROUNDUP(F1153/$D$2613,0)</f>
        <v>12</v>
      </c>
      <c r="E2663" s="330">
        <f t="shared" ref="E2663" si="5730">+C2663*D2663</f>
        <v>7.1999999999999993</v>
      </c>
      <c r="F2663" s="331">
        <f t="shared" ref="F2663" si="5731">$D$2609</f>
        <v>0.55000000000000004</v>
      </c>
      <c r="G2663" s="307">
        <f>ROUNDUP(F1153/$D$2608,0)</f>
        <v>15</v>
      </c>
      <c r="H2663" s="308">
        <f t="shared" ref="H2663" si="5732">+F2663*G2663</f>
        <v>8.25</v>
      </c>
      <c r="I2663" s="306">
        <f>L1153</f>
        <v>1.35</v>
      </c>
      <c r="J2663" s="307">
        <f t="shared" ref="J2663" si="5733">ROUNDUP(K1153/$D$2619,0)</f>
        <v>15</v>
      </c>
      <c r="K2663" s="308">
        <f t="shared" ref="K2663" si="5734">+I2663*J2663</f>
        <v>20.25</v>
      </c>
      <c r="L2663" s="306">
        <f>P1153</f>
        <v>1.8</v>
      </c>
      <c r="M2663" s="307">
        <f>ROUNDUP(O1153/$D$2619,0)</f>
        <v>15</v>
      </c>
      <c r="N2663" s="308">
        <f t="shared" ref="N2663" si="5735">+L2663*M2663</f>
        <v>27</v>
      </c>
      <c r="O2663" s="306">
        <f t="shared" ref="O2663" si="5736">$D$2609</f>
        <v>0.55000000000000004</v>
      </c>
      <c r="P2663" s="307">
        <f>ROUNDUP(S1153/$D$2608,0)</f>
        <v>15</v>
      </c>
      <c r="Q2663" s="308">
        <f t="shared" ref="Q2663" si="5737">+O2663*P2663</f>
        <v>8.25</v>
      </c>
      <c r="R2663" s="306">
        <f t="shared" ref="R2663" si="5738">$D$2614</f>
        <v>0.6</v>
      </c>
      <c r="S2663" s="307">
        <f>ROUNDUP(S1153/$D$2613,0)</f>
        <v>12</v>
      </c>
      <c r="T2663" s="308">
        <f t="shared" ref="T2663" si="5739">+R2663*S2663</f>
        <v>7.1999999999999993</v>
      </c>
      <c r="U2663" s="306"/>
      <c r="V2663" s="307"/>
      <c r="W2663" s="308"/>
    </row>
    <row r="2664" spans="1:23" x14ac:dyDescent="0.2">
      <c r="A2664" s="438"/>
      <c r="B2664" s="275" t="s">
        <v>294</v>
      </c>
      <c r="C2664" s="332"/>
      <c r="D2664" s="256"/>
      <c r="E2664" s="333"/>
      <c r="F2664" s="289"/>
      <c r="G2664" s="258"/>
      <c r="H2664" s="288"/>
      <c r="I2664" s="287"/>
      <c r="J2664" s="258"/>
      <c r="K2664" s="288"/>
      <c r="L2664" s="287"/>
      <c r="M2664" s="258"/>
      <c r="N2664" s="288"/>
      <c r="O2664" s="287"/>
      <c r="P2664" s="258"/>
      <c r="Q2664" s="288"/>
      <c r="R2664" s="287"/>
      <c r="S2664" s="258"/>
      <c r="T2664" s="288"/>
      <c r="U2664" s="287">
        <f t="shared" ref="U2664" si="5740">$J$2608</f>
        <v>0.7</v>
      </c>
      <c r="V2664" s="258">
        <f>ROUNDUP(C1154/$J$2609,0)</f>
        <v>20</v>
      </c>
      <c r="W2664" s="288">
        <f t="shared" ref="W2664" si="5741">+U2664*V2664</f>
        <v>14</v>
      </c>
    </row>
    <row r="2665" spans="1:23" x14ac:dyDescent="0.2">
      <c r="A2665" s="437" t="s">
        <v>630</v>
      </c>
      <c r="B2665" s="275" t="s">
        <v>944</v>
      </c>
      <c r="C2665" s="306">
        <f t="shared" ref="C2665" si="5742">$D$2614</f>
        <v>0.6</v>
      </c>
      <c r="D2665" s="277">
        <f>ROUNDUP(F1155/$D$2613,0)</f>
        <v>12</v>
      </c>
      <c r="E2665" s="330">
        <f t="shared" ref="E2665" si="5743">+C2665*D2665</f>
        <v>7.1999999999999993</v>
      </c>
      <c r="F2665" s="331">
        <f t="shared" ref="F2665" si="5744">$D$2609</f>
        <v>0.55000000000000004</v>
      </c>
      <c r="G2665" s="307">
        <f>ROUNDUP(F1155/$D$2608,0)</f>
        <v>15</v>
      </c>
      <c r="H2665" s="308">
        <f t="shared" ref="H2665" si="5745">+F2665*G2665</f>
        <v>8.25</v>
      </c>
      <c r="I2665" s="306">
        <f>L1155</f>
        <v>1.35</v>
      </c>
      <c r="J2665" s="307">
        <f t="shared" ref="J2665" si="5746">ROUNDUP(K1155/$D$2619,0)</f>
        <v>15</v>
      </c>
      <c r="K2665" s="308">
        <f t="shared" ref="K2665" si="5747">+I2665*J2665</f>
        <v>20.25</v>
      </c>
      <c r="L2665" s="306">
        <f>P1155</f>
        <v>1.8</v>
      </c>
      <c r="M2665" s="307">
        <f>ROUNDUP(O1155/$D$2619,0)</f>
        <v>15</v>
      </c>
      <c r="N2665" s="308">
        <f t="shared" ref="N2665" si="5748">+L2665*M2665</f>
        <v>27</v>
      </c>
      <c r="O2665" s="306">
        <f t="shared" ref="O2665" si="5749">$D$2609</f>
        <v>0.55000000000000004</v>
      </c>
      <c r="P2665" s="307">
        <f>ROUNDUP(S1155/$D$2608,0)</f>
        <v>15</v>
      </c>
      <c r="Q2665" s="308">
        <f t="shared" ref="Q2665" si="5750">+O2665*P2665</f>
        <v>8.25</v>
      </c>
      <c r="R2665" s="306">
        <f t="shared" ref="R2665" si="5751">$D$2614</f>
        <v>0.6</v>
      </c>
      <c r="S2665" s="307">
        <f>ROUNDUP(S1155/$D$2613,0)</f>
        <v>12</v>
      </c>
      <c r="T2665" s="308">
        <f t="shared" ref="T2665" si="5752">+R2665*S2665</f>
        <v>7.1999999999999993</v>
      </c>
      <c r="U2665" s="306"/>
      <c r="V2665" s="307"/>
      <c r="W2665" s="308"/>
    </row>
    <row r="2666" spans="1:23" x14ac:dyDescent="0.2">
      <c r="A2666" s="438"/>
      <c r="B2666" s="275" t="s">
        <v>295</v>
      </c>
      <c r="C2666" s="332"/>
      <c r="D2666" s="256"/>
      <c r="E2666" s="333"/>
      <c r="F2666" s="289"/>
      <c r="G2666" s="258"/>
      <c r="H2666" s="288"/>
      <c r="I2666" s="287"/>
      <c r="J2666" s="258"/>
      <c r="K2666" s="288"/>
      <c r="L2666" s="287"/>
      <c r="M2666" s="258"/>
      <c r="N2666" s="288"/>
      <c r="O2666" s="287"/>
      <c r="P2666" s="258"/>
      <c r="Q2666" s="288"/>
      <c r="R2666" s="287"/>
      <c r="S2666" s="258"/>
      <c r="T2666" s="288"/>
      <c r="U2666" s="287">
        <f t="shared" ref="U2666" si="5753">$J$2608</f>
        <v>0.7</v>
      </c>
      <c r="V2666" s="258">
        <f>ROUNDUP(C1156/$J$2609,0)</f>
        <v>20</v>
      </c>
      <c r="W2666" s="288">
        <f t="shared" ref="W2666" si="5754">+U2666*V2666</f>
        <v>14</v>
      </c>
    </row>
    <row r="2667" spans="1:23" x14ac:dyDescent="0.2">
      <c r="A2667" s="437" t="s">
        <v>631</v>
      </c>
      <c r="B2667" s="275" t="s">
        <v>945</v>
      </c>
      <c r="C2667" s="306">
        <f t="shared" ref="C2667" si="5755">$D$2614</f>
        <v>0.6</v>
      </c>
      <c r="D2667" s="277">
        <f>ROUNDUP(F1157/$D$2613,0)</f>
        <v>12</v>
      </c>
      <c r="E2667" s="330">
        <f t="shared" ref="E2667" si="5756">+C2667*D2667</f>
        <v>7.1999999999999993</v>
      </c>
      <c r="F2667" s="331">
        <f t="shared" ref="F2667" si="5757">$D$2609</f>
        <v>0.55000000000000004</v>
      </c>
      <c r="G2667" s="307">
        <f>ROUNDUP(F1157/$D$2608,0)</f>
        <v>15</v>
      </c>
      <c r="H2667" s="308">
        <f t="shared" ref="H2667" si="5758">+F2667*G2667</f>
        <v>8.25</v>
      </c>
      <c r="I2667" s="306">
        <f>L1157</f>
        <v>1.35</v>
      </c>
      <c r="J2667" s="307">
        <f t="shared" ref="J2667" si="5759">ROUNDUP(K1157/$D$2619,0)</f>
        <v>15</v>
      </c>
      <c r="K2667" s="308">
        <f t="shared" ref="K2667" si="5760">+I2667*J2667</f>
        <v>20.25</v>
      </c>
      <c r="L2667" s="306">
        <f>P1157</f>
        <v>2.25</v>
      </c>
      <c r="M2667" s="307">
        <f>ROUNDUP(O1157/$D$2619,0)</f>
        <v>16</v>
      </c>
      <c r="N2667" s="308">
        <f t="shared" ref="N2667" si="5761">+L2667*M2667</f>
        <v>36</v>
      </c>
      <c r="O2667" s="306">
        <f t="shared" ref="O2667" si="5762">$D$2609</f>
        <v>0.55000000000000004</v>
      </c>
      <c r="P2667" s="307">
        <f>ROUNDUP(S1157/$D$2608,0)</f>
        <v>16</v>
      </c>
      <c r="Q2667" s="308">
        <f t="shared" ref="Q2667" si="5763">+O2667*P2667</f>
        <v>8.8000000000000007</v>
      </c>
      <c r="R2667" s="306">
        <f t="shared" ref="R2667" si="5764">$D$2614</f>
        <v>0.6</v>
      </c>
      <c r="S2667" s="307">
        <f>ROUNDUP(S1157/$D$2613,0)</f>
        <v>13</v>
      </c>
      <c r="T2667" s="308">
        <f t="shared" ref="T2667" si="5765">+R2667*S2667</f>
        <v>7.8</v>
      </c>
      <c r="U2667" s="306"/>
      <c r="V2667" s="307"/>
      <c r="W2667" s="308"/>
    </row>
    <row r="2668" spans="1:23" x14ac:dyDescent="0.2">
      <c r="A2668" s="438"/>
      <c r="B2668" s="275" t="s">
        <v>296</v>
      </c>
      <c r="C2668" s="332"/>
      <c r="D2668" s="256"/>
      <c r="E2668" s="333"/>
      <c r="F2668" s="289"/>
      <c r="G2668" s="258"/>
      <c r="H2668" s="288"/>
      <c r="I2668" s="287"/>
      <c r="J2668" s="258"/>
      <c r="K2668" s="288"/>
      <c r="L2668" s="287"/>
      <c r="M2668" s="258"/>
      <c r="N2668" s="288"/>
      <c r="O2668" s="287"/>
      <c r="P2668" s="258"/>
      <c r="Q2668" s="288"/>
      <c r="R2668" s="287"/>
      <c r="S2668" s="258"/>
      <c r="T2668" s="288"/>
      <c r="U2668" s="287">
        <f t="shared" ref="U2668" si="5766">$J$2608</f>
        <v>0.7</v>
      </c>
      <c r="V2668" s="258">
        <f>ROUNDUP(C1158/$J$2609,0)</f>
        <v>22</v>
      </c>
      <c r="W2668" s="288">
        <f t="shared" ref="W2668" si="5767">+U2668*V2668</f>
        <v>15.399999999999999</v>
      </c>
    </row>
    <row r="2669" spans="1:23" x14ac:dyDescent="0.2">
      <c r="A2669" s="437" t="s">
        <v>632</v>
      </c>
      <c r="B2669" s="275" t="s">
        <v>946</v>
      </c>
      <c r="C2669" s="306">
        <f t="shared" ref="C2669" si="5768">$D$2614</f>
        <v>0.6</v>
      </c>
      <c r="D2669" s="277">
        <f>ROUNDUP(F1159/$D$2613,0)</f>
        <v>13</v>
      </c>
      <c r="E2669" s="330">
        <f t="shared" ref="E2669" si="5769">+C2669*D2669</f>
        <v>7.8</v>
      </c>
      <c r="F2669" s="331">
        <f t="shared" ref="F2669" si="5770">$D$2609</f>
        <v>0.55000000000000004</v>
      </c>
      <c r="G2669" s="307">
        <f>ROUNDUP(F1159/$D$2608,0)</f>
        <v>17</v>
      </c>
      <c r="H2669" s="308">
        <f t="shared" ref="H2669" si="5771">+F2669*G2669</f>
        <v>9.3500000000000014</v>
      </c>
      <c r="I2669" s="306">
        <f>L1159</f>
        <v>1.35</v>
      </c>
      <c r="J2669" s="307">
        <f t="shared" ref="J2669" si="5772">ROUNDUP(K1159/$D$2619,0)</f>
        <v>15</v>
      </c>
      <c r="K2669" s="308">
        <f t="shared" ref="K2669" si="5773">+I2669*J2669</f>
        <v>20.25</v>
      </c>
      <c r="L2669" s="306">
        <f>P1159</f>
        <v>2.25</v>
      </c>
      <c r="M2669" s="307">
        <f>ROUNDUP(O1159/$D$2619,0)</f>
        <v>14</v>
      </c>
      <c r="N2669" s="308">
        <f t="shared" ref="N2669" si="5774">+L2669*M2669</f>
        <v>31.5</v>
      </c>
      <c r="O2669" s="306">
        <f t="shared" ref="O2669" si="5775">$D$2609</f>
        <v>0.55000000000000004</v>
      </c>
      <c r="P2669" s="307">
        <f>ROUNDUP(S1159/$D$2608,0)</f>
        <v>14</v>
      </c>
      <c r="Q2669" s="308">
        <f t="shared" ref="Q2669" si="5776">+O2669*P2669</f>
        <v>7.7000000000000011</v>
      </c>
      <c r="R2669" s="306">
        <f t="shared" ref="R2669" si="5777">$D$2614</f>
        <v>0.6</v>
      </c>
      <c r="S2669" s="307">
        <f>ROUNDUP(S1159/$D$2613,0)</f>
        <v>12</v>
      </c>
      <c r="T2669" s="308">
        <f t="shared" ref="T2669" si="5778">+R2669*S2669</f>
        <v>7.1999999999999993</v>
      </c>
      <c r="U2669" s="306"/>
      <c r="V2669" s="307"/>
      <c r="W2669" s="308"/>
    </row>
    <row r="2670" spans="1:23" x14ac:dyDescent="0.2">
      <c r="A2670" s="438"/>
      <c r="B2670" s="275" t="s">
        <v>297</v>
      </c>
      <c r="C2670" s="332"/>
      <c r="D2670" s="256"/>
      <c r="E2670" s="333"/>
      <c r="F2670" s="289"/>
      <c r="G2670" s="258"/>
      <c r="H2670" s="288"/>
      <c r="I2670" s="287"/>
      <c r="J2670" s="258"/>
      <c r="K2670" s="288"/>
      <c r="L2670" s="287"/>
      <c r="M2670" s="258"/>
      <c r="N2670" s="288"/>
      <c r="O2670" s="287"/>
      <c r="P2670" s="258"/>
      <c r="Q2670" s="288"/>
      <c r="R2670" s="287"/>
      <c r="S2670" s="258"/>
      <c r="T2670" s="288"/>
      <c r="U2670" s="287">
        <f t="shared" ref="U2670" si="5779">$J$2608</f>
        <v>0.7</v>
      </c>
      <c r="V2670" s="258">
        <f>ROUNDUP(C1160/$J$2609,0)</f>
        <v>22</v>
      </c>
      <c r="W2670" s="288">
        <f t="shared" ref="W2670" si="5780">+U2670*V2670</f>
        <v>15.399999999999999</v>
      </c>
    </row>
    <row r="2671" spans="1:23" x14ac:dyDescent="0.2">
      <c r="A2671" s="437" t="s">
        <v>633</v>
      </c>
      <c r="B2671" s="275" t="s">
        <v>947</v>
      </c>
      <c r="C2671" s="306">
        <f t="shared" ref="C2671" si="5781">$D$2614</f>
        <v>0.6</v>
      </c>
      <c r="D2671" s="277">
        <f>ROUNDUP(F1161/$D$2613,0)</f>
        <v>14</v>
      </c>
      <c r="E2671" s="330">
        <f t="shared" ref="E2671" si="5782">+C2671*D2671</f>
        <v>8.4</v>
      </c>
      <c r="F2671" s="331">
        <f t="shared" ref="F2671" si="5783">$D$2609</f>
        <v>0.55000000000000004</v>
      </c>
      <c r="G2671" s="307">
        <f>ROUNDUP(F1161/$D$2608,0)</f>
        <v>17</v>
      </c>
      <c r="H2671" s="308">
        <f t="shared" ref="H2671" si="5784">+F2671*G2671</f>
        <v>9.3500000000000014</v>
      </c>
      <c r="I2671" s="306">
        <f>L1161</f>
        <v>1.35</v>
      </c>
      <c r="J2671" s="307">
        <f t="shared" ref="J2671" si="5785">ROUNDUP(K1161/$D$2619,0)</f>
        <v>15</v>
      </c>
      <c r="K2671" s="308">
        <f t="shared" ref="K2671" si="5786">+I2671*J2671</f>
        <v>20.25</v>
      </c>
      <c r="L2671" s="306">
        <f>P1161</f>
        <v>2.25</v>
      </c>
      <c r="M2671" s="307">
        <f>ROUNDUP(O1161/$D$2619,0)</f>
        <v>15</v>
      </c>
      <c r="N2671" s="308">
        <f t="shared" ref="N2671" si="5787">+L2671*M2671</f>
        <v>33.75</v>
      </c>
      <c r="O2671" s="306">
        <f t="shared" ref="O2671" si="5788">$D$2609</f>
        <v>0.55000000000000004</v>
      </c>
      <c r="P2671" s="307">
        <f>ROUNDUP(S1161/$D$2608,0)</f>
        <v>14</v>
      </c>
      <c r="Q2671" s="308">
        <f t="shared" ref="Q2671" si="5789">+O2671*P2671</f>
        <v>7.7000000000000011</v>
      </c>
      <c r="R2671" s="306">
        <f t="shared" ref="R2671" si="5790">$D$2614</f>
        <v>0.6</v>
      </c>
      <c r="S2671" s="307">
        <f>ROUNDUP(S1161/$D$2613,0)</f>
        <v>12</v>
      </c>
      <c r="T2671" s="308">
        <f t="shared" ref="T2671" si="5791">+R2671*S2671</f>
        <v>7.1999999999999993</v>
      </c>
      <c r="U2671" s="306"/>
      <c r="V2671" s="307"/>
      <c r="W2671" s="308"/>
    </row>
    <row r="2672" spans="1:23" x14ac:dyDescent="0.2">
      <c r="A2672" s="438"/>
      <c r="B2672" s="275" t="s">
        <v>298</v>
      </c>
      <c r="C2672" s="332"/>
      <c r="D2672" s="256"/>
      <c r="E2672" s="333"/>
      <c r="F2672" s="289"/>
      <c r="G2672" s="258"/>
      <c r="H2672" s="288"/>
      <c r="I2672" s="287"/>
      <c r="J2672" s="258"/>
      <c r="K2672" s="288"/>
      <c r="L2672" s="287"/>
      <c r="M2672" s="258"/>
      <c r="N2672" s="288"/>
      <c r="O2672" s="287"/>
      <c r="P2672" s="258"/>
      <c r="Q2672" s="288"/>
      <c r="R2672" s="287"/>
      <c r="S2672" s="258"/>
      <c r="T2672" s="288"/>
      <c r="U2672" s="287">
        <f t="shared" ref="U2672" si="5792">$J$2608</f>
        <v>0.7</v>
      </c>
      <c r="V2672" s="258">
        <f>ROUNDUP(C1162/$J$2609,0)</f>
        <v>22</v>
      </c>
      <c r="W2672" s="288">
        <f t="shared" ref="W2672" si="5793">+U2672*V2672</f>
        <v>15.399999999999999</v>
      </c>
    </row>
    <row r="2673" spans="1:23" x14ac:dyDescent="0.2">
      <c r="A2673" s="437" t="s">
        <v>634</v>
      </c>
      <c r="B2673" s="275" t="s">
        <v>948</v>
      </c>
      <c r="C2673" s="306">
        <f t="shared" ref="C2673" si="5794">$D$2614</f>
        <v>0.6</v>
      </c>
      <c r="D2673" s="277">
        <f>ROUNDUP(F1163/$D$2613,0)</f>
        <v>13</v>
      </c>
      <c r="E2673" s="330">
        <f t="shared" ref="E2673" si="5795">+C2673*D2673</f>
        <v>7.8</v>
      </c>
      <c r="F2673" s="331">
        <f t="shared" ref="F2673" si="5796">$D$2609</f>
        <v>0.55000000000000004</v>
      </c>
      <c r="G2673" s="307">
        <f>ROUNDUP(F1163/$D$2608,0)</f>
        <v>16</v>
      </c>
      <c r="H2673" s="308">
        <f t="shared" ref="H2673" si="5797">+F2673*G2673</f>
        <v>8.8000000000000007</v>
      </c>
      <c r="I2673" s="306">
        <f>L1163</f>
        <v>1.35</v>
      </c>
      <c r="J2673" s="307">
        <f t="shared" ref="J2673" si="5798">ROUNDUP(K1163/$D$2619,0)</f>
        <v>15</v>
      </c>
      <c r="K2673" s="308">
        <f t="shared" ref="K2673" si="5799">+I2673*J2673</f>
        <v>20.25</v>
      </c>
      <c r="L2673" s="306">
        <f>P1163</f>
        <v>2.25</v>
      </c>
      <c r="M2673" s="307">
        <f>ROUNDUP(O1163/$D$2619,0)</f>
        <v>15</v>
      </c>
      <c r="N2673" s="308">
        <f t="shared" ref="N2673" si="5800">+L2673*M2673</f>
        <v>33.75</v>
      </c>
      <c r="O2673" s="306">
        <f t="shared" ref="O2673" si="5801">$D$2609</f>
        <v>0.55000000000000004</v>
      </c>
      <c r="P2673" s="307">
        <f>ROUNDUP(S1163/$D$2608,0)</f>
        <v>15</v>
      </c>
      <c r="Q2673" s="308">
        <f t="shared" ref="Q2673" si="5802">+O2673*P2673</f>
        <v>8.25</v>
      </c>
      <c r="R2673" s="306">
        <f t="shared" ref="R2673" si="5803">$D$2614</f>
        <v>0.6</v>
      </c>
      <c r="S2673" s="307">
        <f>ROUNDUP(S1163/$D$2613,0)</f>
        <v>12</v>
      </c>
      <c r="T2673" s="308">
        <f t="shared" ref="T2673" si="5804">+R2673*S2673</f>
        <v>7.1999999999999993</v>
      </c>
      <c r="U2673" s="306"/>
      <c r="V2673" s="307"/>
      <c r="W2673" s="308"/>
    </row>
    <row r="2674" spans="1:23" x14ac:dyDescent="0.2">
      <c r="A2674" s="438"/>
      <c r="B2674" s="275" t="s">
        <v>299</v>
      </c>
      <c r="C2674" s="332"/>
      <c r="D2674" s="256"/>
      <c r="E2674" s="333"/>
      <c r="F2674" s="289"/>
      <c r="G2674" s="258"/>
      <c r="H2674" s="288"/>
      <c r="I2674" s="287"/>
      <c r="J2674" s="258"/>
      <c r="K2674" s="288"/>
      <c r="L2674" s="287"/>
      <c r="M2674" s="258"/>
      <c r="N2674" s="288"/>
      <c r="O2674" s="287"/>
      <c r="P2674" s="258"/>
      <c r="Q2674" s="288"/>
      <c r="R2674" s="287"/>
      <c r="S2674" s="258"/>
      <c r="T2674" s="288"/>
      <c r="U2674" s="287">
        <f t="shared" ref="U2674" si="5805">$J$2608</f>
        <v>0.7</v>
      </c>
      <c r="V2674" s="258">
        <f>ROUNDUP(C1164/$J$2609,0)</f>
        <v>21</v>
      </c>
      <c r="W2674" s="288">
        <f t="shared" ref="W2674" si="5806">+U2674*V2674</f>
        <v>14.7</v>
      </c>
    </row>
    <row r="2675" spans="1:23" x14ac:dyDescent="0.2">
      <c r="A2675" s="437" t="s">
        <v>635</v>
      </c>
      <c r="B2675" s="275" t="s">
        <v>949</v>
      </c>
      <c r="C2675" s="306">
        <f t="shared" ref="C2675" si="5807">$D$2614</f>
        <v>0.6</v>
      </c>
      <c r="D2675" s="277">
        <f>ROUNDUP(F1165/$D$2613,0)</f>
        <v>12</v>
      </c>
      <c r="E2675" s="330">
        <f t="shared" ref="E2675" si="5808">+C2675*D2675</f>
        <v>7.1999999999999993</v>
      </c>
      <c r="F2675" s="331">
        <f t="shared" ref="F2675" si="5809">$D$2609</f>
        <v>0.55000000000000004</v>
      </c>
      <c r="G2675" s="307">
        <f>ROUNDUP(F1165/$D$2608,0)</f>
        <v>15</v>
      </c>
      <c r="H2675" s="308">
        <f t="shared" ref="H2675" si="5810">+F2675*G2675</f>
        <v>8.25</v>
      </c>
      <c r="I2675" s="306">
        <f>L1165</f>
        <v>1.35</v>
      </c>
      <c r="J2675" s="307">
        <f t="shared" ref="J2675" si="5811">ROUNDUP(K1165/$D$2619,0)</f>
        <v>15</v>
      </c>
      <c r="K2675" s="308">
        <f t="shared" ref="K2675" si="5812">+I2675*J2675</f>
        <v>20.25</v>
      </c>
      <c r="L2675" s="306">
        <f>P1165</f>
        <v>1.91</v>
      </c>
      <c r="M2675" s="307">
        <f>ROUNDUP(O1165/$D$2619,0)</f>
        <v>15</v>
      </c>
      <c r="N2675" s="308">
        <f t="shared" ref="N2675" si="5813">+L2675*M2675</f>
        <v>28.65</v>
      </c>
      <c r="O2675" s="306">
        <f t="shared" ref="O2675" si="5814">$D$2609</f>
        <v>0.55000000000000004</v>
      </c>
      <c r="P2675" s="307">
        <f>ROUNDUP(S1165/$D$2608,0)</f>
        <v>15</v>
      </c>
      <c r="Q2675" s="308">
        <f t="shared" ref="Q2675" si="5815">+O2675*P2675</f>
        <v>8.25</v>
      </c>
      <c r="R2675" s="306">
        <f t="shared" ref="R2675" si="5816">$D$2614</f>
        <v>0.6</v>
      </c>
      <c r="S2675" s="307">
        <f>ROUNDUP(S1165/$D$2613,0)</f>
        <v>12</v>
      </c>
      <c r="T2675" s="308">
        <f t="shared" ref="T2675" si="5817">+R2675*S2675</f>
        <v>7.1999999999999993</v>
      </c>
      <c r="U2675" s="306"/>
      <c r="V2675" s="307"/>
      <c r="W2675" s="308"/>
    </row>
    <row r="2676" spans="1:23" x14ac:dyDescent="0.2">
      <c r="A2676" s="438"/>
      <c r="B2676" s="275" t="s">
        <v>300</v>
      </c>
      <c r="C2676" s="332"/>
      <c r="D2676" s="256"/>
      <c r="E2676" s="333"/>
      <c r="F2676" s="289"/>
      <c r="G2676" s="258"/>
      <c r="H2676" s="288"/>
      <c r="I2676" s="287"/>
      <c r="J2676" s="258"/>
      <c r="K2676" s="288"/>
      <c r="L2676" s="287"/>
      <c r="M2676" s="258"/>
      <c r="N2676" s="288"/>
      <c r="O2676" s="287"/>
      <c r="P2676" s="258"/>
      <c r="Q2676" s="288"/>
      <c r="R2676" s="287"/>
      <c r="S2676" s="258"/>
      <c r="T2676" s="288"/>
      <c r="U2676" s="287">
        <f t="shared" ref="U2676" si="5818">$J$2608</f>
        <v>0.7</v>
      </c>
      <c r="V2676" s="258">
        <f>ROUNDUP(C1166/$J$2609,0)</f>
        <v>20</v>
      </c>
      <c r="W2676" s="288">
        <f t="shared" ref="W2676" si="5819">+U2676*V2676</f>
        <v>14</v>
      </c>
    </row>
    <row r="2677" spans="1:23" x14ac:dyDescent="0.2">
      <c r="A2677" s="437" t="s">
        <v>636</v>
      </c>
      <c r="B2677" s="275" t="s">
        <v>950</v>
      </c>
      <c r="C2677" s="306">
        <f t="shared" ref="C2677" si="5820">$D$2614</f>
        <v>0.6</v>
      </c>
      <c r="D2677" s="277">
        <f>ROUNDUP(F1167/$D$2613,0)</f>
        <v>12</v>
      </c>
      <c r="E2677" s="330">
        <f t="shared" ref="E2677" si="5821">+C2677*D2677</f>
        <v>7.1999999999999993</v>
      </c>
      <c r="F2677" s="331">
        <f t="shared" ref="F2677" si="5822">$D$2609</f>
        <v>0.55000000000000004</v>
      </c>
      <c r="G2677" s="307">
        <f>ROUNDUP(F1167/$D$2608,0)</f>
        <v>15</v>
      </c>
      <c r="H2677" s="308">
        <f t="shared" ref="H2677" si="5823">+F2677*G2677</f>
        <v>8.25</v>
      </c>
      <c r="I2677" s="306">
        <f>L1167</f>
        <v>1.35</v>
      </c>
      <c r="J2677" s="307">
        <f t="shared" ref="J2677" si="5824">ROUNDUP(K1167/$D$2619,0)</f>
        <v>15</v>
      </c>
      <c r="K2677" s="308">
        <f t="shared" ref="K2677" si="5825">+I2677*J2677</f>
        <v>20.25</v>
      </c>
      <c r="L2677" s="306">
        <f>P1167</f>
        <v>1.8</v>
      </c>
      <c r="M2677" s="307">
        <f>ROUNDUP(O1167/$D$2619,0)</f>
        <v>15</v>
      </c>
      <c r="N2677" s="308">
        <f t="shared" ref="N2677" si="5826">+L2677*M2677</f>
        <v>27</v>
      </c>
      <c r="O2677" s="306">
        <f t="shared" ref="O2677" si="5827">$D$2609</f>
        <v>0.55000000000000004</v>
      </c>
      <c r="P2677" s="307">
        <f>ROUNDUP(S1167/$D$2608,0)</f>
        <v>15</v>
      </c>
      <c r="Q2677" s="308">
        <f t="shared" ref="Q2677" si="5828">+O2677*P2677</f>
        <v>8.25</v>
      </c>
      <c r="R2677" s="306">
        <f t="shared" ref="R2677" si="5829">$D$2614</f>
        <v>0.6</v>
      </c>
      <c r="S2677" s="307">
        <f>ROUNDUP(S1167/$D$2613,0)</f>
        <v>12</v>
      </c>
      <c r="T2677" s="308">
        <f t="shared" ref="T2677" si="5830">+R2677*S2677</f>
        <v>7.1999999999999993</v>
      </c>
      <c r="U2677" s="306"/>
      <c r="V2677" s="307"/>
      <c r="W2677" s="308"/>
    </row>
    <row r="2678" spans="1:23" x14ac:dyDescent="0.2">
      <c r="A2678" s="438"/>
      <c r="B2678" s="275" t="s">
        <v>301</v>
      </c>
      <c r="C2678" s="332"/>
      <c r="D2678" s="256"/>
      <c r="E2678" s="333"/>
      <c r="F2678" s="289"/>
      <c r="G2678" s="258"/>
      <c r="H2678" s="288"/>
      <c r="I2678" s="287"/>
      <c r="J2678" s="258"/>
      <c r="K2678" s="288"/>
      <c r="L2678" s="287"/>
      <c r="M2678" s="258"/>
      <c r="N2678" s="288"/>
      <c r="O2678" s="287"/>
      <c r="P2678" s="258"/>
      <c r="Q2678" s="288"/>
      <c r="R2678" s="287"/>
      <c r="S2678" s="258"/>
      <c r="T2678" s="288"/>
      <c r="U2678" s="287">
        <f t="shared" ref="U2678" si="5831">$J$2608</f>
        <v>0.7</v>
      </c>
      <c r="V2678" s="258">
        <f>ROUNDUP(C1168/$J$2609,0)</f>
        <v>20</v>
      </c>
      <c r="W2678" s="288">
        <f t="shared" ref="W2678" si="5832">+U2678*V2678</f>
        <v>14</v>
      </c>
    </row>
    <row r="2679" spans="1:23" x14ac:dyDescent="0.2">
      <c r="A2679" s="437" t="s">
        <v>637</v>
      </c>
      <c r="B2679" s="275" t="s">
        <v>951</v>
      </c>
      <c r="C2679" s="306">
        <f t="shared" ref="C2679" si="5833">$D$2614</f>
        <v>0.6</v>
      </c>
      <c r="D2679" s="277">
        <f>ROUNDUP(F1169/$D$2613,0)</f>
        <v>12</v>
      </c>
      <c r="E2679" s="330">
        <f t="shared" ref="E2679" si="5834">+C2679*D2679</f>
        <v>7.1999999999999993</v>
      </c>
      <c r="F2679" s="331">
        <f t="shared" ref="F2679" si="5835">$D$2609</f>
        <v>0.55000000000000004</v>
      </c>
      <c r="G2679" s="307">
        <f>ROUNDUP(F1169/$D$2608,0)</f>
        <v>15</v>
      </c>
      <c r="H2679" s="308">
        <f t="shared" ref="H2679" si="5836">+F2679*G2679</f>
        <v>8.25</v>
      </c>
      <c r="I2679" s="306">
        <f>L1169</f>
        <v>1.35</v>
      </c>
      <c r="J2679" s="307">
        <f t="shared" ref="J2679" si="5837">ROUNDUP(K1169/$D$2619,0)</f>
        <v>15</v>
      </c>
      <c r="K2679" s="308">
        <f t="shared" ref="K2679" si="5838">+I2679*J2679</f>
        <v>20.25</v>
      </c>
      <c r="L2679" s="306">
        <f>P1169</f>
        <v>1.35</v>
      </c>
      <c r="M2679" s="307">
        <f>ROUNDUP(O1169/$D$2619,0)</f>
        <v>15</v>
      </c>
      <c r="N2679" s="308">
        <f t="shared" ref="N2679" si="5839">+L2679*M2679</f>
        <v>20.25</v>
      </c>
      <c r="O2679" s="306">
        <f t="shared" ref="O2679" si="5840">$D$2609</f>
        <v>0.55000000000000004</v>
      </c>
      <c r="P2679" s="307">
        <f>ROUNDUP(S1169/$D$2608,0)</f>
        <v>15</v>
      </c>
      <c r="Q2679" s="308">
        <f t="shared" ref="Q2679" si="5841">+O2679*P2679</f>
        <v>8.25</v>
      </c>
      <c r="R2679" s="306">
        <f t="shared" ref="R2679" si="5842">$D$2614</f>
        <v>0.6</v>
      </c>
      <c r="S2679" s="307">
        <f>ROUNDUP(S1169/$D$2613,0)</f>
        <v>12</v>
      </c>
      <c r="T2679" s="308">
        <f t="shared" ref="T2679" si="5843">+R2679*S2679</f>
        <v>7.1999999999999993</v>
      </c>
      <c r="U2679" s="306"/>
      <c r="V2679" s="307"/>
      <c r="W2679" s="308"/>
    </row>
    <row r="2680" spans="1:23" x14ac:dyDescent="0.2">
      <c r="A2680" s="438"/>
      <c r="B2680" s="275" t="s">
        <v>302</v>
      </c>
      <c r="C2680" s="332"/>
      <c r="D2680" s="256"/>
      <c r="E2680" s="333"/>
      <c r="F2680" s="289"/>
      <c r="G2680" s="258"/>
      <c r="H2680" s="288"/>
      <c r="I2680" s="287"/>
      <c r="J2680" s="258"/>
      <c r="K2680" s="288"/>
      <c r="L2680" s="287"/>
      <c r="M2680" s="258"/>
      <c r="N2680" s="288"/>
      <c r="O2680" s="287"/>
      <c r="P2680" s="258"/>
      <c r="Q2680" s="288"/>
      <c r="R2680" s="287"/>
      <c r="S2680" s="258"/>
      <c r="T2680" s="288"/>
      <c r="U2680" s="287">
        <f t="shared" ref="U2680" si="5844">$J$2608</f>
        <v>0.7</v>
      </c>
      <c r="V2680" s="258">
        <f>ROUNDUP(C1170/$J$2609,0)</f>
        <v>20</v>
      </c>
      <c r="W2680" s="288">
        <f t="shared" ref="W2680" si="5845">+U2680*V2680</f>
        <v>14</v>
      </c>
    </row>
    <row r="2681" spans="1:23" x14ac:dyDescent="0.2">
      <c r="A2681" s="437" t="s">
        <v>638</v>
      </c>
      <c r="B2681" s="275" t="s">
        <v>952</v>
      </c>
      <c r="C2681" s="306">
        <f t="shared" ref="C2681" si="5846">$D$2614</f>
        <v>0.6</v>
      </c>
      <c r="D2681" s="277">
        <f>ROUNDUP(F1171/$D$2613,0)</f>
        <v>12</v>
      </c>
      <c r="E2681" s="330">
        <f t="shared" ref="E2681" si="5847">+C2681*D2681</f>
        <v>7.1999999999999993</v>
      </c>
      <c r="F2681" s="331">
        <f t="shared" ref="F2681" si="5848">$D$2609</f>
        <v>0.55000000000000004</v>
      </c>
      <c r="G2681" s="307">
        <f>ROUNDUP(F1171/$D$2608,0)</f>
        <v>15</v>
      </c>
      <c r="H2681" s="308">
        <f t="shared" ref="H2681" si="5849">+F2681*G2681</f>
        <v>8.25</v>
      </c>
      <c r="I2681" s="306">
        <f>L1171</f>
        <v>1.35</v>
      </c>
      <c r="J2681" s="307">
        <f t="shared" ref="J2681" si="5850">ROUNDUP(K1171/$D$2619,0)</f>
        <v>15</v>
      </c>
      <c r="K2681" s="308">
        <f t="shared" ref="K2681" si="5851">+I2681*J2681</f>
        <v>20.25</v>
      </c>
      <c r="L2681" s="306">
        <f>P1171</f>
        <v>1.35</v>
      </c>
      <c r="M2681" s="307">
        <f>ROUNDUP(O1171/$D$2619,0)</f>
        <v>15</v>
      </c>
      <c r="N2681" s="308">
        <f t="shared" ref="N2681" si="5852">+L2681*M2681</f>
        <v>20.25</v>
      </c>
      <c r="O2681" s="306">
        <f t="shared" ref="O2681" si="5853">$D$2609</f>
        <v>0.55000000000000004</v>
      </c>
      <c r="P2681" s="307">
        <f>ROUNDUP(S1171/$D$2608,0)</f>
        <v>15</v>
      </c>
      <c r="Q2681" s="308">
        <f t="shared" ref="Q2681" si="5854">+O2681*P2681</f>
        <v>8.25</v>
      </c>
      <c r="R2681" s="306">
        <f t="shared" ref="R2681" si="5855">$D$2614</f>
        <v>0.6</v>
      </c>
      <c r="S2681" s="307">
        <f>ROUNDUP(S1171/$D$2613,0)</f>
        <v>12</v>
      </c>
      <c r="T2681" s="308">
        <f t="shared" ref="T2681" si="5856">+R2681*S2681</f>
        <v>7.1999999999999993</v>
      </c>
      <c r="U2681" s="306"/>
      <c r="V2681" s="307"/>
      <c r="W2681" s="308"/>
    </row>
    <row r="2682" spans="1:23" x14ac:dyDescent="0.2">
      <c r="A2682" s="438"/>
      <c r="B2682" s="275" t="s">
        <v>303</v>
      </c>
      <c r="C2682" s="332"/>
      <c r="D2682" s="256"/>
      <c r="E2682" s="333"/>
      <c r="F2682" s="289"/>
      <c r="G2682" s="258"/>
      <c r="H2682" s="288"/>
      <c r="I2682" s="287"/>
      <c r="J2682" s="258"/>
      <c r="K2682" s="288"/>
      <c r="L2682" s="287"/>
      <c r="M2682" s="258"/>
      <c r="N2682" s="288"/>
      <c r="O2682" s="287"/>
      <c r="P2682" s="258"/>
      <c r="Q2682" s="288"/>
      <c r="R2682" s="287"/>
      <c r="S2682" s="258"/>
      <c r="T2682" s="288"/>
      <c r="U2682" s="287">
        <f t="shared" ref="U2682" si="5857">$J$2608</f>
        <v>0.7</v>
      </c>
      <c r="V2682" s="258">
        <f>ROUNDUP(C1172/$J$2609,0)</f>
        <v>20</v>
      </c>
      <c r="W2682" s="288">
        <f t="shared" ref="W2682" si="5858">+U2682*V2682</f>
        <v>14</v>
      </c>
    </row>
    <row r="2683" spans="1:23" x14ac:dyDescent="0.2">
      <c r="A2683" s="437" t="s">
        <v>639</v>
      </c>
      <c r="B2683" s="275" t="s">
        <v>953</v>
      </c>
      <c r="C2683" s="306">
        <f t="shared" ref="C2683" si="5859">$D$2614</f>
        <v>0.6</v>
      </c>
      <c r="D2683" s="277">
        <f>ROUNDUP(F1173/$D$2613,0)</f>
        <v>12</v>
      </c>
      <c r="E2683" s="330">
        <f t="shared" ref="E2683" si="5860">+C2683*D2683</f>
        <v>7.1999999999999993</v>
      </c>
      <c r="F2683" s="331">
        <f t="shared" ref="F2683" si="5861">$D$2609</f>
        <v>0.55000000000000004</v>
      </c>
      <c r="G2683" s="307">
        <f>ROUNDUP(F1173/$D$2608,0)</f>
        <v>15</v>
      </c>
      <c r="H2683" s="308">
        <f t="shared" ref="H2683" si="5862">+F2683*G2683</f>
        <v>8.25</v>
      </c>
      <c r="I2683" s="306">
        <f>L1173</f>
        <v>1.35</v>
      </c>
      <c r="J2683" s="307">
        <f t="shared" ref="J2683" si="5863">ROUNDUP(K1173/$D$2619,0)</f>
        <v>15</v>
      </c>
      <c r="K2683" s="308">
        <f t="shared" ref="K2683" si="5864">+I2683*J2683</f>
        <v>20.25</v>
      </c>
      <c r="L2683" s="306">
        <f>P1173</f>
        <v>1.35</v>
      </c>
      <c r="M2683" s="307">
        <f>ROUNDUP(O1173/$D$2619,0)</f>
        <v>15</v>
      </c>
      <c r="N2683" s="308">
        <f t="shared" ref="N2683" si="5865">+L2683*M2683</f>
        <v>20.25</v>
      </c>
      <c r="O2683" s="306">
        <f t="shared" ref="O2683" si="5866">$D$2609</f>
        <v>0.55000000000000004</v>
      </c>
      <c r="P2683" s="307">
        <f>ROUNDUP(S1173/$D$2608,0)</f>
        <v>15</v>
      </c>
      <c r="Q2683" s="308">
        <f t="shared" ref="Q2683" si="5867">+O2683*P2683</f>
        <v>8.25</v>
      </c>
      <c r="R2683" s="306">
        <f t="shared" ref="R2683" si="5868">$D$2614</f>
        <v>0.6</v>
      </c>
      <c r="S2683" s="307">
        <f>ROUNDUP(S1173/$D$2613,0)</f>
        <v>12</v>
      </c>
      <c r="T2683" s="308">
        <f t="shared" ref="T2683" si="5869">+R2683*S2683</f>
        <v>7.1999999999999993</v>
      </c>
      <c r="U2683" s="306"/>
      <c r="V2683" s="307"/>
      <c r="W2683" s="308"/>
    </row>
    <row r="2684" spans="1:23" x14ac:dyDescent="0.2">
      <c r="A2684" s="438"/>
      <c r="B2684" s="275" t="s">
        <v>304</v>
      </c>
      <c r="C2684" s="332"/>
      <c r="D2684" s="256"/>
      <c r="E2684" s="333"/>
      <c r="F2684" s="289"/>
      <c r="G2684" s="258"/>
      <c r="H2684" s="288"/>
      <c r="I2684" s="287"/>
      <c r="J2684" s="258"/>
      <c r="K2684" s="288"/>
      <c r="L2684" s="287"/>
      <c r="M2684" s="258"/>
      <c r="N2684" s="288"/>
      <c r="O2684" s="287"/>
      <c r="P2684" s="258"/>
      <c r="Q2684" s="288"/>
      <c r="R2684" s="287"/>
      <c r="S2684" s="258"/>
      <c r="T2684" s="288"/>
      <c r="U2684" s="287">
        <f t="shared" ref="U2684" si="5870">$J$2608</f>
        <v>0.7</v>
      </c>
      <c r="V2684" s="258">
        <f>ROUNDUP(C1174/$J$2609,0)</f>
        <v>20</v>
      </c>
      <c r="W2684" s="288">
        <f t="shared" ref="W2684" si="5871">+U2684*V2684</f>
        <v>14</v>
      </c>
    </row>
    <row r="2685" spans="1:23" x14ac:dyDescent="0.2">
      <c r="A2685" s="437" t="s">
        <v>640</v>
      </c>
      <c r="B2685" s="275" t="s">
        <v>954</v>
      </c>
      <c r="C2685" s="306">
        <f t="shared" ref="C2685" si="5872">$D$2614</f>
        <v>0.6</v>
      </c>
      <c r="D2685" s="277">
        <f>ROUNDUP(F1175/$D$2613,0)</f>
        <v>13</v>
      </c>
      <c r="E2685" s="330">
        <f t="shared" ref="E2685" si="5873">+C2685*D2685</f>
        <v>7.8</v>
      </c>
      <c r="F2685" s="331">
        <f t="shared" ref="F2685" si="5874">$D$2609</f>
        <v>0.55000000000000004</v>
      </c>
      <c r="G2685" s="307">
        <f>ROUNDUP(F1175/$D$2608,0)</f>
        <v>16</v>
      </c>
      <c r="H2685" s="308">
        <f t="shared" ref="H2685" si="5875">+F2685*G2685</f>
        <v>8.8000000000000007</v>
      </c>
      <c r="I2685" s="306">
        <f>L1175</f>
        <v>1.35</v>
      </c>
      <c r="J2685" s="307">
        <f t="shared" ref="J2685" si="5876">ROUNDUP(K1175/$D$2619,0)</f>
        <v>16</v>
      </c>
      <c r="K2685" s="308">
        <f t="shared" ref="K2685" si="5877">+I2685*J2685</f>
        <v>21.6</v>
      </c>
      <c r="L2685" s="306">
        <f>P1175</f>
        <v>1.35</v>
      </c>
      <c r="M2685" s="307">
        <f>ROUNDUP(O1175/$D$2619,0)</f>
        <v>15</v>
      </c>
      <c r="N2685" s="308">
        <f t="shared" ref="N2685" si="5878">+L2685*M2685</f>
        <v>20.25</v>
      </c>
      <c r="O2685" s="306">
        <f t="shared" ref="O2685" si="5879">$D$2609</f>
        <v>0.55000000000000004</v>
      </c>
      <c r="P2685" s="307">
        <f>ROUNDUP(S1175/$D$2608,0)</f>
        <v>15</v>
      </c>
      <c r="Q2685" s="308">
        <f t="shared" ref="Q2685" si="5880">+O2685*P2685</f>
        <v>8.25</v>
      </c>
      <c r="R2685" s="306">
        <f t="shared" ref="R2685" si="5881">$D$2614</f>
        <v>0.6</v>
      </c>
      <c r="S2685" s="307">
        <f>ROUNDUP(S1175/$D$2613,0)</f>
        <v>12</v>
      </c>
      <c r="T2685" s="308">
        <f t="shared" ref="T2685" si="5882">+R2685*S2685</f>
        <v>7.1999999999999993</v>
      </c>
      <c r="U2685" s="306"/>
      <c r="V2685" s="307"/>
      <c r="W2685" s="308"/>
    </row>
    <row r="2686" spans="1:23" x14ac:dyDescent="0.2">
      <c r="A2686" s="438"/>
      <c r="B2686" s="275" t="s">
        <v>305</v>
      </c>
      <c r="C2686" s="332"/>
      <c r="D2686" s="256"/>
      <c r="E2686" s="333"/>
      <c r="F2686" s="289"/>
      <c r="G2686" s="258"/>
      <c r="H2686" s="288"/>
      <c r="I2686" s="287"/>
      <c r="J2686" s="258"/>
      <c r="K2686" s="288"/>
      <c r="L2686" s="287"/>
      <c r="M2686" s="258"/>
      <c r="N2686" s="288"/>
      <c r="O2686" s="287"/>
      <c r="P2686" s="258"/>
      <c r="Q2686" s="288"/>
      <c r="R2686" s="287"/>
      <c r="S2686" s="258"/>
      <c r="T2686" s="288"/>
      <c r="U2686" s="287">
        <f t="shared" ref="U2686" si="5883">$J$2608</f>
        <v>0.7</v>
      </c>
      <c r="V2686" s="258">
        <f>ROUNDUP(C1176/$J$2609,0)</f>
        <v>20</v>
      </c>
      <c r="W2686" s="288">
        <f t="shared" ref="W2686" si="5884">+U2686*V2686</f>
        <v>14</v>
      </c>
    </row>
    <row r="2687" spans="1:23" x14ac:dyDescent="0.2">
      <c r="A2687" s="437" t="s">
        <v>641</v>
      </c>
      <c r="B2687" s="275" t="s">
        <v>955</v>
      </c>
      <c r="C2687" s="306">
        <f t="shared" ref="C2687" si="5885">$D$2614</f>
        <v>0.6</v>
      </c>
      <c r="D2687" s="277">
        <f>ROUNDUP(F1177/$D$2613,0)</f>
        <v>13</v>
      </c>
      <c r="E2687" s="330">
        <f t="shared" ref="E2687" si="5886">+C2687*D2687</f>
        <v>7.8</v>
      </c>
      <c r="F2687" s="331">
        <f t="shared" ref="F2687" si="5887">$D$2609</f>
        <v>0.55000000000000004</v>
      </c>
      <c r="G2687" s="307">
        <f>ROUNDUP(F1177/$D$2608,0)</f>
        <v>16</v>
      </c>
      <c r="H2687" s="308">
        <f t="shared" ref="H2687" si="5888">+F2687*G2687</f>
        <v>8.8000000000000007</v>
      </c>
      <c r="I2687" s="306">
        <f>L1177</f>
        <v>1.35</v>
      </c>
      <c r="J2687" s="307">
        <f t="shared" ref="J2687" si="5889">ROUNDUP(K1177/$D$2619,0)</f>
        <v>16</v>
      </c>
      <c r="K2687" s="308">
        <f t="shared" ref="K2687" si="5890">+I2687*J2687</f>
        <v>21.6</v>
      </c>
      <c r="L2687" s="306">
        <f>P1177</f>
        <v>1.35</v>
      </c>
      <c r="M2687" s="307">
        <f>ROUNDUP(O1177/$D$2619,0)</f>
        <v>15</v>
      </c>
      <c r="N2687" s="308">
        <f t="shared" ref="N2687" si="5891">+L2687*M2687</f>
        <v>20.25</v>
      </c>
      <c r="O2687" s="306">
        <f t="shared" ref="O2687" si="5892">$D$2609</f>
        <v>0.55000000000000004</v>
      </c>
      <c r="P2687" s="307">
        <f>ROUNDUP(S1177/$D$2608,0)</f>
        <v>15</v>
      </c>
      <c r="Q2687" s="308">
        <f t="shared" ref="Q2687" si="5893">+O2687*P2687</f>
        <v>8.25</v>
      </c>
      <c r="R2687" s="306">
        <f t="shared" ref="R2687" si="5894">$D$2614</f>
        <v>0.6</v>
      </c>
      <c r="S2687" s="307">
        <f>ROUNDUP(S1177/$D$2613,0)</f>
        <v>12</v>
      </c>
      <c r="T2687" s="308">
        <f t="shared" ref="T2687" si="5895">+R2687*S2687</f>
        <v>7.1999999999999993</v>
      </c>
      <c r="U2687" s="306"/>
      <c r="V2687" s="307"/>
      <c r="W2687" s="308"/>
    </row>
    <row r="2688" spans="1:23" x14ac:dyDescent="0.2">
      <c r="A2688" s="438"/>
      <c r="B2688" s="275" t="s">
        <v>306</v>
      </c>
      <c r="C2688" s="332"/>
      <c r="D2688" s="256"/>
      <c r="E2688" s="333"/>
      <c r="F2688" s="289"/>
      <c r="G2688" s="258"/>
      <c r="H2688" s="288"/>
      <c r="I2688" s="287"/>
      <c r="J2688" s="258"/>
      <c r="K2688" s="288"/>
      <c r="L2688" s="287"/>
      <c r="M2688" s="258"/>
      <c r="N2688" s="288"/>
      <c r="O2688" s="287"/>
      <c r="P2688" s="258"/>
      <c r="Q2688" s="288"/>
      <c r="R2688" s="287"/>
      <c r="S2688" s="258"/>
      <c r="T2688" s="288"/>
      <c r="U2688" s="287">
        <f t="shared" ref="U2688" si="5896">$J$2608</f>
        <v>0.7</v>
      </c>
      <c r="V2688" s="258">
        <f>ROUNDUP(C1178/$J$2609,0)</f>
        <v>20</v>
      </c>
      <c r="W2688" s="288">
        <f t="shared" ref="W2688" si="5897">+U2688*V2688</f>
        <v>14</v>
      </c>
    </row>
    <row r="2689" spans="1:23" x14ac:dyDescent="0.2">
      <c r="A2689" s="437" t="s">
        <v>642</v>
      </c>
      <c r="B2689" s="275" t="s">
        <v>956</v>
      </c>
      <c r="C2689" s="306">
        <f t="shared" ref="C2689" si="5898">$D$2614</f>
        <v>0.6</v>
      </c>
      <c r="D2689" s="277">
        <f>ROUNDUP(F1179/$D$2613,0)</f>
        <v>13</v>
      </c>
      <c r="E2689" s="330">
        <f t="shared" ref="E2689" si="5899">+C2689*D2689</f>
        <v>7.8</v>
      </c>
      <c r="F2689" s="331">
        <f t="shared" ref="F2689" si="5900">$D$2609</f>
        <v>0.55000000000000004</v>
      </c>
      <c r="G2689" s="307">
        <f>ROUNDUP(F1179/$D$2608,0)</f>
        <v>16</v>
      </c>
      <c r="H2689" s="308">
        <f t="shared" ref="H2689" si="5901">+F2689*G2689</f>
        <v>8.8000000000000007</v>
      </c>
      <c r="I2689" s="306">
        <f>L1179</f>
        <v>1.8</v>
      </c>
      <c r="J2689" s="307">
        <f t="shared" ref="J2689" si="5902">ROUNDUP(K1179/$D$2619,0)</f>
        <v>16</v>
      </c>
      <c r="K2689" s="308">
        <f t="shared" ref="K2689" si="5903">+I2689*J2689</f>
        <v>28.8</v>
      </c>
      <c r="L2689" s="306">
        <f>P1179</f>
        <v>1.8</v>
      </c>
      <c r="M2689" s="307">
        <f>ROUNDUP(O1179/$D$2619,0)</f>
        <v>15</v>
      </c>
      <c r="N2689" s="308">
        <f t="shared" ref="N2689" si="5904">+L2689*M2689</f>
        <v>27</v>
      </c>
      <c r="O2689" s="306">
        <f t="shared" ref="O2689" si="5905">$D$2609</f>
        <v>0.55000000000000004</v>
      </c>
      <c r="P2689" s="307">
        <f>ROUNDUP(S1179/$D$2608,0)</f>
        <v>15</v>
      </c>
      <c r="Q2689" s="308">
        <f t="shared" ref="Q2689" si="5906">+O2689*P2689</f>
        <v>8.25</v>
      </c>
      <c r="R2689" s="306">
        <f t="shared" ref="R2689" si="5907">$D$2614</f>
        <v>0.6</v>
      </c>
      <c r="S2689" s="307">
        <f>ROUNDUP(S1179/$D$2613,0)</f>
        <v>12</v>
      </c>
      <c r="T2689" s="308">
        <f t="shared" ref="T2689" si="5908">+R2689*S2689</f>
        <v>7.1999999999999993</v>
      </c>
      <c r="U2689" s="306"/>
      <c r="V2689" s="307"/>
      <c r="W2689" s="308"/>
    </row>
    <row r="2690" spans="1:23" x14ac:dyDescent="0.2">
      <c r="A2690" s="438"/>
      <c r="B2690" s="275" t="s">
        <v>307</v>
      </c>
      <c r="C2690" s="332"/>
      <c r="D2690" s="256"/>
      <c r="E2690" s="333"/>
      <c r="F2690" s="289"/>
      <c r="G2690" s="258"/>
      <c r="H2690" s="288"/>
      <c r="I2690" s="287"/>
      <c r="J2690" s="258"/>
      <c r="K2690" s="288"/>
      <c r="L2690" s="287"/>
      <c r="M2690" s="258"/>
      <c r="N2690" s="288"/>
      <c r="O2690" s="287"/>
      <c r="P2690" s="258"/>
      <c r="Q2690" s="288"/>
      <c r="R2690" s="287"/>
      <c r="S2690" s="258"/>
      <c r="T2690" s="288"/>
      <c r="U2690" s="287">
        <f t="shared" ref="U2690" si="5909">$J$2608</f>
        <v>0.7</v>
      </c>
      <c r="V2690" s="258">
        <f>ROUNDUP(C1180/$J$2609,0)</f>
        <v>20</v>
      </c>
      <c r="W2690" s="288">
        <f t="shared" ref="W2690" si="5910">+U2690*V2690</f>
        <v>14</v>
      </c>
    </row>
    <row r="2691" spans="1:23" x14ac:dyDescent="0.2">
      <c r="A2691" s="437" t="s">
        <v>643</v>
      </c>
      <c r="B2691" s="275" t="s">
        <v>957</v>
      </c>
      <c r="C2691" s="306">
        <f t="shared" ref="C2691" si="5911">$D$2614</f>
        <v>0.6</v>
      </c>
      <c r="D2691" s="277">
        <f>ROUNDUP(F1181/$D$2613,0)</f>
        <v>13</v>
      </c>
      <c r="E2691" s="330">
        <f t="shared" ref="E2691" si="5912">+C2691*D2691</f>
        <v>7.8</v>
      </c>
      <c r="F2691" s="331">
        <f t="shared" ref="F2691" si="5913">$D$2609</f>
        <v>0.55000000000000004</v>
      </c>
      <c r="G2691" s="307">
        <f>ROUNDUP(F1181/$D$2608,0)</f>
        <v>16</v>
      </c>
      <c r="H2691" s="308">
        <f t="shared" ref="H2691" si="5914">+F2691*G2691</f>
        <v>8.8000000000000007</v>
      </c>
      <c r="I2691" s="306">
        <f>L1181</f>
        <v>2.0499999999999998</v>
      </c>
      <c r="J2691" s="307">
        <f t="shared" ref="J2691" si="5915">ROUNDUP(K1181/$D$2619,0)</f>
        <v>16</v>
      </c>
      <c r="K2691" s="308">
        <f t="shared" ref="K2691" si="5916">+I2691*J2691</f>
        <v>32.799999999999997</v>
      </c>
      <c r="L2691" s="306">
        <f>P1181</f>
        <v>1.35</v>
      </c>
      <c r="M2691" s="307">
        <f>ROUNDUP(O1181/$D$2619,0)</f>
        <v>15</v>
      </c>
      <c r="N2691" s="308">
        <f t="shared" ref="N2691" si="5917">+L2691*M2691</f>
        <v>20.25</v>
      </c>
      <c r="O2691" s="306">
        <f t="shared" ref="O2691" si="5918">$D$2609</f>
        <v>0.55000000000000004</v>
      </c>
      <c r="P2691" s="307">
        <f>ROUNDUP(S1181/$D$2608,0)</f>
        <v>15</v>
      </c>
      <c r="Q2691" s="308">
        <f t="shared" ref="Q2691" si="5919">+O2691*P2691</f>
        <v>8.25</v>
      </c>
      <c r="R2691" s="306">
        <f t="shared" ref="R2691" si="5920">$D$2614</f>
        <v>0.6</v>
      </c>
      <c r="S2691" s="307">
        <f>ROUNDUP(S1181/$D$2613,0)</f>
        <v>12</v>
      </c>
      <c r="T2691" s="308">
        <f t="shared" ref="T2691" si="5921">+R2691*S2691</f>
        <v>7.1999999999999993</v>
      </c>
      <c r="U2691" s="306"/>
      <c r="V2691" s="307"/>
      <c r="W2691" s="308"/>
    </row>
    <row r="2692" spans="1:23" x14ac:dyDescent="0.2">
      <c r="A2692" s="438"/>
      <c r="B2692" s="275" t="s">
        <v>308</v>
      </c>
      <c r="C2692" s="332"/>
      <c r="D2692" s="256"/>
      <c r="E2692" s="333"/>
      <c r="F2692" s="289"/>
      <c r="G2692" s="258"/>
      <c r="H2692" s="288"/>
      <c r="I2692" s="287"/>
      <c r="J2692" s="258"/>
      <c r="K2692" s="288"/>
      <c r="L2692" s="287"/>
      <c r="M2692" s="258"/>
      <c r="N2692" s="288"/>
      <c r="O2692" s="287"/>
      <c r="P2692" s="258"/>
      <c r="Q2692" s="288"/>
      <c r="R2692" s="287"/>
      <c r="S2692" s="258"/>
      <c r="T2692" s="288"/>
      <c r="U2692" s="287">
        <f t="shared" ref="U2692" si="5922">$J$2608</f>
        <v>0.7</v>
      </c>
      <c r="V2692" s="258">
        <f>ROUNDUP(C1182/$J$2609,0)</f>
        <v>22</v>
      </c>
      <c r="W2692" s="288">
        <f t="shared" ref="W2692" si="5923">+U2692*V2692</f>
        <v>15.399999999999999</v>
      </c>
    </row>
    <row r="2693" spans="1:23" x14ac:dyDescent="0.2">
      <c r="A2693" s="437" t="s">
        <v>644</v>
      </c>
      <c r="B2693" s="275" t="s">
        <v>958</v>
      </c>
      <c r="C2693" s="306">
        <f t="shared" ref="C2693" si="5924">$D$2614</f>
        <v>0.6</v>
      </c>
      <c r="D2693" s="277">
        <f>ROUNDUP(F1183/$D$2613,0)</f>
        <v>12</v>
      </c>
      <c r="E2693" s="330">
        <f t="shared" ref="E2693" si="5925">+C2693*D2693</f>
        <v>7.1999999999999993</v>
      </c>
      <c r="F2693" s="331">
        <f t="shared" ref="F2693" si="5926">$D$2609</f>
        <v>0.55000000000000004</v>
      </c>
      <c r="G2693" s="307">
        <f>ROUNDUP(F1183/$D$2608,0)</f>
        <v>15</v>
      </c>
      <c r="H2693" s="308">
        <f t="shared" ref="H2693" si="5927">+F2693*G2693</f>
        <v>8.25</v>
      </c>
      <c r="I2693" s="306">
        <f>L1183</f>
        <v>2.25</v>
      </c>
      <c r="J2693" s="307">
        <f t="shared" ref="J2693" si="5928">ROUNDUP(K1183/$D$2619,0)</f>
        <v>15</v>
      </c>
      <c r="K2693" s="308">
        <f t="shared" ref="K2693" si="5929">+I2693*J2693</f>
        <v>33.75</v>
      </c>
      <c r="L2693" s="306">
        <f>P1183</f>
        <v>1.35</v>
      </c>
      <c r="M2693" s="307">
        <f>ROUNDUP(O1183/$D$2619,0)</f>
        <v>15</v>
      </c>
      <c r="N2693" s="308">
        <f t="shared" ref="N2693" si="5930">+L2693*M2693</f>
        <v>20.25</v>
      </c>
      <c r="O2693" s="306">
        <f t="shared" ref="O2693" si="5931">$D$2609</f>
        <v>0.55000000000000004</v>
      </c>
      <c r="P2693" s="307">
        <f>ROUNDUP(S1183/$D$2608,0)</f>
        <v>16</v>
      </c>
      <c r="Q2693" s="308">
        <f t="shared" ref="Q2693" si="5932">+O2693*P2693</f>
        <v>8.8000000000000007</v>
      </c>
      <c r="R2693" s="306">
        <f t="shared" ref="R2693" si="5933">$D$2614</f>
        <v>0.6</v>
      </c>
      <c r="S2693" s="307">
        <f>ROUNDUP(S1183/$D$2613,0)</f>
        <v>13</v>
      </c>
      <c r="T2693" s="308">
        <f t="shared" ref="T2693" si="5934">+R2693*S2693</f>
        <v>7.8</v>
      </c>
      <c r="U2693" s="306"/>
      <c r="V2693" s="307"/>
      <c r="W2693" s="308"/>
    </row>
    <row r="2694" spans="1:23" x14ac:dyDescent="0.2">
      <c r="A2694" s="438"/>
      <c r="B2694" s="275" t="s">
        <v>309</v>
      </c>
      <c r="C2694" s="332"/>
      <c r="D2694" s="256"/>
      <c r="E2694" s="333"/>
      <c r="F2694" s="289"/>
      <c r="G2694" s="258"/>
      <c r="H2694" s="288"/>
      <c r="I2694" s="287"/>
      <c r="J2694" s="258"/>
      <c r="K2694" s="288"/>
      <c r="L2694" s="287"/>
      <c r="M2694" s="258"/>
      <c r="N2694" s="288"/>
      <c r="O2694" s="287"/>
      <c r="P2694" s="258"/>
      <c r="Q2694" s="288"/>
      <c r="R2694" s="287"/>
      <c r="S2694" s="258"/>
      <c r="T2694" s="288"/>
      <c r="U2694" s="287">
        <f t="shared" ref="U2694" si="5935">$J$2608</f>
        <v>0.7</v>
      </c>
      <c r="V2694" s="258">
        <f>ROUNDUP(C1184/$J$2609,0)</f>
        <v>22</v>
      </c>
      <c r="W2694" s="288">
        <f t="shared" ref="W2694" si="5936">+U2694*V2694</f>
        <v>15.399999999999999</v>
      </c>
    </row>
    <row r="2695" spans="1:23" x14ac:dyDescent="0.2">
      <c r="A2695" s="437" t="s">
        <v>645</v>
      </c>
      <c r="B2695" s="275" t="s">
        <v>959</v>
      </c>
      <c r="C2695" s="306">
        <f t="shared" ref="C2695" si="5937">$D$2614</f>
        <v>0.6</v>
      </c>
      <c r="D2695" s="277">
        <f>ROUNDUP(F1185/$D$2613,0)</f>
        <v>12</v>
      </c>
      <c r="E2695" s="330">
        <f t="shared" ref="E2695" si="5938">+C2695*D2695</f>
        <v>7.1999999999999993</v>
      </c>
      <c r="F2695" s="331">
        <f t="shared" ref="F2695" si="5939">$D$2609</f>
        <v>0.55000000000000004</v>
      </c>
      <c r="G2695" s="307">
        <f>ROUNDUP(F1185/$D$2608,0)</f>
        <v>14</v>
      </c>
      <c r="H2695" s="308">
        <f t="shared" ref="H2695" si="5940">+F2695*G2695</f>
        <v>7.7000000000000011</v>
      </c>
      <c r="I2695" s="306">
        <f>L1185</f>
        <v>2.25</v>
      </c>
      <c r="J2695" s="307">
        <f t="shared" ref="J2695" si="5941">ROUNDUP(K1185/$D$2619,0)</f>
        <v>15</v>
      </c>
      <c r="K2695" s="308">
        <f t="shared" ref="K2695" si="5942">+I2695*J2695</f>
        <v>33.75</v>
      </c>
      <c r="L2695" s="306">
        <f>P1185</f>
        <v>1.35</v>
      </c>
      <c r="M2695" s="307">
        <f>ROUNDUP(O1185/$D$2619,0)</f>
        <v>15</v>
      </c>
      <c r="N2695" s="308">
        <f t="shared" ref="N2695" si="5943">+L2695*M2695</f>
        <v>20.25</v>
      </c>
      <c r="O2695" s="306">
        <f t="shared" ref="O2695" si="5944">$D$2609</f>
        <v>0.55000000000000004</v>
      </c>
      <c r="P2695" s="307">
        <f>ROUNDUP(S1185/$D$2608,0)</f>
        <v>17</v>
      </c>
      <c r="Q2695" s="308">
        <f t="shared" ref="Q2695" si="5945">+O2695*P2695</f>
        <v>9.3500000000000014</v>
      </c>
      <c r="R2695" s="306">
        <f t="shared" ref="R2695" si="5946">$D$2614</f>
        <v>0.6</v>
      </c>
      <c r="S2695" s="307">
        <f>ROUNDUP(S1185/$D$2613,0)</f>
        <v>13</v>
      </c>
      <c r="T2695" s="308">
        <f t="shared" ref="T2695" si="5947">+R2695*S2695</f>
        <v>7.8</v>
      </c>
      <c r="U2695" s="306"/>
      <c r="V2695" s="307"/>
      <c r="W2695" s="308"/>
    </row>
    <row r="2696" spans="1:23" x14ac:dyDescent="0.2">
      <c r="A2696" s="438"/>
      <c r="B2696" s="275" t="s">
        <v>310</v>
      </c>
      <c r="C2696" s="332"/>
      <c r="D2696" s="256"/>
      <c r="E2696" s="333"/>
      <c r="F2696" s="289"/>
      <c r="G2696" s="258"/>
      <c r="H2696" s="288"/>
      <c r="I2696" s="287"/>
      <c r="J2696" s="258"/>
      <c r="K2696" s="288"/>
      <c r="L2696" s="287"/>
      <c r="M2696" s="258"/>
      <c r="N2696" s="288"/>
      <c r="O2696" s="287"/>
      <c r="P2696" s="258"/>
      <c r="Q2696" s="288"/>
      <c r="R2696" s="287"/>
      <c r="S2696" s="258"/>
      <c r="T2696" s="288"/>
      <c r="U2696" s="287">
        <f t="shared" ref="U2696" si="5948">$J$2608</f>
        <v>0.7</v>
      </c>
      <c r="V2696" s="258">
        <f>ROUNDUP(C1186/$J$2609,0)</f>
        <v>22</v>
      </c>
      <c r="W2696" s="288">
        <f t="shared" ref="W2696" si="5949">+U2696*V2696</f>
        <v>15.399999999999999</v>
      </c>
    </row>
    <row r="2697" spans="1:23" x14ac:dyDescent="0.2">
      <c r="A2697" s="437" t="s">
        <v>646</v>
      </c>
      <c r="B2697" s="275" t="s">
        <v>960</v>
      </c>
      <c r="C2697" s="306">
        <f t="shared" ref="C2697" si="5950">$D$2614</f>
        <v>0.6</v>
      </c>
      <c r="D2697" s="277">
        <f>ROUNDUP(F1187/$D$2613,0)</f>
        <v>12</v>
      </c>
      <c r="E2697" s="330">
        <f t="shared" ref="E2697" si="5951">+C2697*D2697</f>
        <v>7.1999999999999993</v>
      </c>
      <c r="F2697" s="331">
        <f t="shared" ref="F2697" si="5952">$D$2609</f>
        <v>0.55000000000000004</v>
      </c>
      <c r="G2697" s="307">
        <f>ROUNDUP(F1187/$D$2608,0)</f>
        <v>15</v>
      </c>
      <c r="H2697" s="308">
        <f t="shared" ref="H2697" si="5953">+F2697*G2697</f>
        <v>8.25</v>
      </c>
      <c r="I2697" s="306">
        <f>L1187</f>
        <v>2.7</v>
      </c>
      <c r="J2697" s="307">
        <f t="shared" ref="J2697" si="5954">ROUNDUP(K1187/$D$2619,0)</f>
        <v>15</v>
      </c>
      <c r="K2697" s="308">
        <f t="shared" ref="K2697" si="5955">+I2697*J2697</f>
        <v>40.5</v>
      </c>
      <c r="L2697" s="306">
        <f>P1187</f>
        <v>1.35</v>
      </c>
      <c r="M2697" s="307">
        <f>ROUNDUP(O1187/$D$2619,0)</f>
        <v>15</v>
      </c>
      <c r="N2697" s="308">
        <f t="shared" ref="N2697" si="5956">+L2697*M2697</f>
        <v>20.25</v>
      </c>
      <c r="O2697" s="306">
        <f t="shared" ref="O2697" si="5957">$D$2609</f>
        <v>0.55000000000000004</v>
      </c>
      <c r="P2697" s="307">
        <f>ROUNDUP(S1187/$D$2608,0)</f>
        <v>16</v>
      </c>
      <c r="Q2697" s="308">
        <f t="shared" ref="Q2697" si="5958">+O2697*P2697</f>
        <v>8.8000000000000007</v>
      </c>
      <c r="R2697" s="306">
        <f t="shared" ref="R2697" si="5959">$D$2614</f>
        <v>0.6</v>
      </c>
      <c r="S2697" s="307">
        <f>ROUNDUP(S1187/$D$2613,0)</f>
        <v>13</v>
      </c>
      <c r="T2697" s="308">
        <f t="shared" ref="T2697" si="5960">+R2697*S2697</f>
        <v>7.8</v>
      </c>
      <c r="U2697" s="306"/>
      <c r="V2697" s="307"/>
      <c r="W2697" s="308"/>
    </row>
    <row r="2698" spans="1:23" x14ac:dyDescent="0.2">
      <c r="A2698" s="438"/>
      <c r="B2698" s="275" t="s">
        <v>311</v>
      </c>
      <c r="C2698" s="332"/>
      <c r="D2698" s="256"/>
      <c r="E2698" s="333"/>
      <c r="F2698" s="289"/>
      <c r="G2698" s="258"/>
      <c r="H2698" s="288"/>
      <c r="I2698" s="287"/>
      <c r="J2698" s="258"/>
      <c r="K2698" s="288"/>
      <c r="L2698" s="287"/>
      <c r="M2698" s="258"/>
      <c r="N2698" s="288"/>
      <c r="O2698" s="287"/>
      <c r="P2698" s="258"/>
      <c r="Q2698" s="288"/>
      <c r="R2698" s="287"/>
      <c r="S2698" s="258"/>
      <c r="T2698" s="288"/>
      <c r="U2698" s="287">
        <f t="shared" ref="U2698" si="5961">$J$2608</f>
        <v>0.7</v>
      </c>
      <c r="V2698" s="258">
        <f>ROUNDUP(C1188/$J$2609,0)</f>
        <v>24</v>
      </c>
      <c r="W2698" s="288">
        <f t="shared" ref="W2698" si="5962">+U2698*V2698</f>
        <v>16.799999999999997</v>
      </c>
    </row>
    <row r="2699" spans="1:23" x14ac:dyDescent="0.2">
      <c r="A2699" s="437" t="s">
        <v>647</v>
      </c>
      <c r="B2699" s="275" t="s">
        <v>961</v>
      </c>
      <c r="C2699" s="306">
        <f t="shared" ref="C2699" si="5963">$D$2614</f>
        <v>0.6</v>
      </c>
      <c r="D2699" s="277">
        <f>ROUNDUP(F1189/$D$2613,0)</f>
        <v>10</v>
      </c>
      <c r="E2699" s="330">
        <f t="shared" ref="E2699" si="5964">+C2699*D2699</f>
        <v>6</v>
      </c>
      <c r="F2699" s="331">
        <f t="shared" ref="F2699" si="5965">$D$2609</f>
        <v>0.55000000000000004</v>
      </c>
      <c r="G2699" s="307">
        <f>ROUNDUP(F1189/$D$2608,0)</f>
        <v>13</v>
      </c>
      <c r="H2699" s="308">
        <f t="shared" ref="H2699" si="5966">+F2699*G2699</f>
        <v>7.15</v>
      </c>
      <c r="I2699" s="306">
        <f>L1189</f>
        <v>2.7</v>
      </c>
      <c r="J2699" s="307">
        <f t="shared" ref="J2699" si="5967">ROUNDUP(K1189/$D$2619,0)</f>
        <v>16</v>
      </c>
      <c r="K2699" s="308">
        <f t="shared" ref="K2699" si="5968">+I2699*J2699</f>
        <v>43.2</v>
      </c>
      <c r="L2699" s="306">
        <f>P1189</f>
        <v>1.35</v>
      </c>
      <c r="M2699" s="307">
        <f>ROUNDUP(O1189/$D$2619,0)</f>
        <v>17</v>
      </c>
      <c r="N2699" s="308">
        <f t="shared" ref="N2699" si="5969">+L2699*M2699</f>
        <v>22.950000000000003</v>
      </c>
      <c r="O2699" s="306">
        <f t="shared" ref="O2699" si="5970">$D$2609</f>
        <v>0.55000000000000004</v>
      </c>
      <c r="P2699" s="307">
        <f>ROUNDUP(S1189/$D$2608,0)</f>
        <v>18</v>
      </c>
      <c r="Q2699" s="308">
        <f t="shared" ref="Q2699" si="5971">+O2699*P2699</f>
        <v>9.9</v>
      </c>
      <c r="R2699" s="306">
        <f t="shared" ref="R2699" si="5972">$D$2614</f>
        <v>0.6</v>
      </c>
      <c r="S2699" s="307">
        <f>ROUNDUP(S1189/$D$2613,0)</f>
        <v>14</v>
      </c>
      <c r="T2699" s="308">
        <f t="shared" ref="T2699" si="5973">+R2699*S2699</f>
        <v>8.4</v>
      </c>
      <c r="U2699" s="306"/>
      <c r="V2699" s="307"/>
      <c r="W2699" s="308"/>
    </row>
    <row r="2700" spans="1:23" x14ac:dyDescent="0.2">
      <c r="A2700" s="438"/>
      <c r="B2700" s="275" t="s">
        <v>312</v>
      </c>
      <c r="C2700" s="332"/>
      <c r="D2700" s="256"/>
      <c r="E2700" s="333"/>
      <c r="F2700" s="289"/>
      <c r="G2700" s="258"/>
      <c r="H2700" s="288"/>
      <c r="I2700" s="287"/>
      <c r="J2700" s="258"/>
      <c r="K2700" s="288"/>
      <c r="L2700" s="287"/>
      <c r="M2700" s="258"/>
      <c r="N2700" s="288"/>
      <c r="O2700" s="287"/>
      <c r="P2700" s="258"/>
      <c r="Q2700" s="288"/>
      <c r="R2700" s="287"/>
      <c r="S2700" s="258"/>
      <c r="T2700" s="288"/>
      <c r="U2700" s="287">
        <f t="shared" ref="U2700" si="5974">$J$2608</f>
        <v>0.7</v>
      </c>
      <c r="V2700" s="258">
        <f>ROUNDUP(C1190/$J$2609,0)</f>
        <v>24</v>
      </c>
      <c r="W2700" s="288">
        <f t="shared" ref="W2700" si="5975">+U2700*V2700</f>
        <v>16.799999999999997</v>
      </c>
    </row>
    <row r="2701" spans="1:23" x14ac:dyDescent="0.2">
      <c r="A2701" s="437" t="s">
        <v>648</v>
      </c>
      <c r="B2701" s="275" t="s">
        <v>962</v>
      </c>
      <c r="C2701" s="306">
        <f t="shared" ref="C2701" si="5976">$D$2614</f>
        <v>0.6</v>
      </c>
      <c r="D2701" s="277">
        <f>ROUNDUP(F1191/$D$2613,0)</f>
        <v>10</v>
      </c>
      <c r="E2701" s="330">
        <f t="shared" ref="E2701" si="5977">+C2701*D2701</f>
        <v>6</v>
      </c>
      <c r="F2701" s="331">
        <f t="shared" ref="F2701" si="5978">$D$2609</f>
        <v>0.55000000000000004</v>
      </c>
      <c r="G2701" s="307">
        <f>ROUNDUP(F1191/$D$2608,0)</f>
        <v>13</v>
      </c>
      <c r="H2701" s="308">
        <f t="shared" ref="H2701" si="5979">+F2701*G2701</f>
        <v>7.15</v>
      </c>
      <c r="I2701" s="306">
        <f>L1191</f>
        <v>2.7</v>
      </c>
      <c r="J2701" s="307">
        <f t="shared" ref="J2701" si="5980">ROUNDUP(K1191/$D$2619,0)</f>
        <v>15</v>
      </c>
      <c r="K2701" s="308">
        <f t="shared" ref="K2701" si="5981">+I2701*J2701</f>
        <v>40.5</v>
      </c>
      <c r="L2701" s="306">
        <f>P1191</f>
        <v>1.35</v>
      </c>
      <c r="M2701" s="307">
        <f>ROUNDUP(O1191/$D$2619,0)</f>
        <v>17</v>
      </c>
      <c r="N2701" s="308">
        <f t="shared" ref="N2701" si="5982">+L2701*M2701</f>
        <v>22.950000000000003</v>
      </c>
      <c r="O2701" s="306">
        <f t="shared" ref="O2701" si="5983">$D$2609</f>
        <v>0.55000000000000004</v>
      </c>
      <c r="P2701" s="307">
        <f>ROUNDUP(S1191/$D$2608,0)</f>
        <v>18</v>
      </c>
      <c r="Q2701" s="308">
        <f t="shared" ref="Q2701" si="5984">+O2701*P2701</f>
        <v>9.9</v>
      </c>
      <c r="R2701" s="306">
        <f t="shared" ref="R2701" si="5985">$D$2614</f>
        <v>0.6</v>
      </c>
      <c r="S2701" s="307">
        <f>ROUNDUP(S1191/$D$2613,0)</f>
        <v>15</v>
      </c>
      <c r="T2701" s="308">
        <f t="shared" ref="T2701" si="5986">+R2701*S2701</f>
        <v>9</v>
      </c>
      <c r="U2701" s="306"/>
      <c r="V2701" s="307"/>
      <c r="W2701" s="308"/>
    </row>
    <row r="2702" spans="1:23" x14ac:dyDescent="0.2">
      <c r="A2702" s="438"/>
      <c r="B2702" s="275" t="s">
        <v>313</v>
      </c>
      <c r="C2702" s="332"/>
      <c r="D2702" s="256"/>
      <c r="E2702" s="333"/>
      <c r="F2702" s="289"/>
      <c r="G2702" s="258"/>
      <c r="H2702" s="288"/>
      <c r="I2702" s="287"/>
      <c r="J2702" s="258"/>
      <c r="K2702" s="288"/>
      <c r="L2702" s="287"/>
      <c r="M2702" s="258"/>
      <c r="N2702" s="288"/>
      <c r="O2702" s="287"/>
      <c r="P2702" s="258"/>
      <c r="Q2702" s="288"/>
      <c r="R2702" s="287"/>
      <c r="S2702" s="258"/>
      <c r="T2702" s="288"/>
      <c r="U2702" s="287">
        <f t="shared" ref="U2702" si="5987">$J$2608</f>
        <v>0.7</v>
      </c>
      <c r="V2702" s="258">
        <f>ROUNDUP(C1192/$J$2609,0)</f>
        <v>24</v>
      </c>
      <c r="W2702" s="288">
        <f t="shared" ref="W2702" si="5988">+U2702*V2702</f>
        <v>16.799999999999997</v>
      </c>
    </row>
    <row r="2703" spans="1:23" x14ac:dyDescent="0.2">
      <c r="A2703" s="437" t="s">
        <v>649</v>
      </c>
      <c r="B2703" s="275" t="s">
        <v>963</v>
      </c>
      <c r="C2703" s="306">
        <f t="shared" ref="C2703" si="5989">$D$2614</f>
        <v>0.6</v>
      </c>
      <c r="D2703" s="277">
        <f>ROUNDUP(F1193/$D$2613,0)</f>
        <v>10</v>
      </c>
      <c r="E2703" s="330">
        <f t="shared" ref="E2703" si="5990">+C2703*D2703</f>
        <v>6</v>
      </c>
      <c r="F2703" s="331">
        <f t="shared" ref="F2703" si="5991">$D$2609</f>
        <v>0.55000000000000004</v>
      </c>
      <c r="G2703" s="307">
        <f>ROUNDUP(F1193/$D$2608,0)</f>
        <v>13</v>
      </c>
      <c r="H2703" s="308">
        <f t="shared" ref="H2703" si="5992">+F2703*G2703</f>
        <v>7.15</v>
      </c>
      <c r="I2703" s="306">
        <f>L1193</f>
        <v>2.7</v>
      </c>
      <c r="J2703" s="307">
        <f t="shared" ref="J2703" si="5993">ROUNDUP(K1193/$D$2619,0)</f>
        <v>15</v>
      </c>
      <c r="K2703" s="308">
        <f t="shared" ref="K2703" si="5994">+I2703*J2703</f>
        <v>40.5</v>
      </c>
      <c r="L2703" s="306">
        <f>P1193</f>
        <v>1.35</v>
      </c>
      <c r="M2703" s="307">
        <f>ROUNDUP(O1193/$D$2619,0)</f>
        <v>17</v>
      </c>
      <c r="N2703" s="308">
        <f t="shared" ref="N2703" si="5995">+L2703*M2703</f>
        <v>22.950000000000003</v>
      </c>
      <c r="O2703" s="306">
        <f t="shared" ref="O2703" si="5996">$D$2609</f>
        <v>0.55000000000000004</v>
      </c>
      <c r="P2703" s="307">
        <f>ROUNDUP(S1193/$D$2608,0)</f>
        <v>18</v>
      </c>
      <c r="Q2703" s="308">
        <f t="shared" ref="Q2703" si="5997">+O2703*P2703</f>
        <v>9.9</v>
      </c>
      <c r="R2703" s="306">
        <f t="shared" ref="R2703" si="5998">$D$2614</f>
        <v>0.6</v>
      </c>
      <c r="S2703" s="307">
        <f>ROUNDUP(S1193/$D$2613,0)</f>
        <v>15</v>
      </c>
      <c r="T2703" s="308">
        <f t="shared" ref="T2703" si="5999">+R2703*S2703</f>
        <v>9</v>
      </c>
      <c r="U2703" s="306"/>
      <c r="V2703" s="307"/>
      <c r="W2703" s="308"/>
    </row>
    <row r="2704" spans="1:23" x14ac:dyDescent="0.2">
      <c r="A2704" s="438"/>
      <c r="B2704" s="275" t="s">
        <v>314</v>
      </c>
      <c r="C2704" s="332"/>
      <c r="D2704" s="256"/>
      <c r="E2704" s="333"/>
      <c r="F2704" s="289"/>
      <c r="G2704" s="258"/>
      <c r="H2704" s="288"/>
      <c r="I2704" s="287"/>
      <c r="J2704" s="258"/>
      <c r="K2704" s="288"/>
      <c r="L2704" s="287"/>
      <c r="M2704" s="258"/>
      <c r="N2704" s="288"/>
      <c r="O2704" s="287"/>
      <c r="P2704" s="258"/>
      <c r="Q2704" s="288"/>
      <c r="R2704" s="287"/>
      <c r="S2704" s="258"/>
      <c r="T2704" s="288"/>
      <c r="U2704" s="287">
        <f t="shared" ref="U2704" si="6000">$J$2608</f>
        <v>0.7</v>
      </c>
      <c r="V2704" s="258">
        <f>ROUNDUP(C1194/$J$2609,0)</f>
        <v>24</v>
      </c>
      <c r="W2704" s="288">
        <f t="shared" ref="W2704" si="6001">+U2704*V2704</f>
        <v>16.799999999999997</v>
      </c>
    </row>
    <row r="2705" spans="1:23" x14ac:dyDescent="0.2">
      <c r="A2705" s="437" t="s">
        <v>650</v>
      </c>
      <c r="B2705" s="275" t="s">
        <v>964</v>
      </c>
      <c r="C2705" s="306">
        <f t="shared" ref="C2705" si="6002">$D$2614</f>
        <v>0.6</v>
      </c>
      <c r="D2705" s="277">
        <f>ROUNDUP(F1195/$D$2613,0)</f>
        <v>11</v>
      </c>
      <c r="E2705" s="330">
        <f t="shared" ref="E2705" si="6003">+C2705*D2705</f>
        <v>6.6</v>
      </c>
      <c r="F2705" s="331">
        <f t="shared" ref="F2705" si="6004">$D$2609</f>
        <v>0.55000000000000004</v>
      </c>
      <c r="G2705" s="307">
        <f>ROUNDUP(F1195/$D$2608,0)</f>
        <v>14</v>
      </c>
      <c r="H2705" s="308">
        <f t="shared" ref="H2705" si="6005">+F2705*G2705</f>
        <v>7.7000000000000011</v>
      </c>
      <c r="I2705" s="306">
        <f>L1195</f>
        <v>2.7</v>
      </c>
      <c r="J2705" s="307">
        <f t="shared" ref="J2705" si="6006">ROUNDUP(K1195/$D$2619,0)</f>
        <v>15</v>
      </c>
      <c r="K2705" s="308">
        <f t="shared" ref="K2705" si="6007">+I2705*J2705</f>
        <v>40.5</v>
      </c>
      <c r="L2705" s="306">
        <f>P1195</f>
        <v>1.35</v>
      </c>
      <c r="M2705" s="307">
        <f>ROUNDUP(O1195/$D$2619,0)</f>
        <v>16</v>
      </c>
      <c r="N2705" s="308">
        <f t="shared" ref="N2705" si="6008">+L2705*M2705</f>
        <v>21.6</v>
      </c>
      <c r="O2705" s="306">
        <f t="shared" ref="O2705" si="6009">$D$2609</f>
        <v>0.55000000000000004</v>
      </c>
      <c r="P2705" s="307">
        <f>ROUNDUP(S1195/$D$2608,0)</f>
        <v>17</v>
      </c>
      <c r="Q2705" s="308">
        <f t="shared" ref="Q2705" si="6010">+O2705*P2705</f>
        <v>9.3500000000000014</v>
      </c>
      <c r="R2705" s="306">
        <f t="shared" ref="R2705" si="6011">$D$2614</f>
        <v>0.6</v>
      </c>
      <c r="S2705" s="307">
        <f>ROUNDUP(S1195/$D$2613,0)</f>
        <v>14</v>
      </c>
      <c r="T2705" s="308">
        <f t="shared" ref="T2705" si="6012">+R2705*S2705</f>
        <v>8.4</v>
      </c>
      <c r="U2705" s="306"/>
      <c r="V2705" s="307"/>
      <c r="W2705" s="308"/>
    </row>
    <row r="2706" spans="1:23" x14ac:dyDescent="0.2">
      <c r="A2706" s="438"/>
      <c r="B2706" s="275" t="s">
        <v>315</v>
      </c>
      <c r="C2706" s="332"/>
      <c r="D2706" s="256"/>
      <c r="E2706" s="333"/>
      <c r="F2706" s="289"/>
      <c r="G2706" s="258"/>
      <c r="H2706" s="288"/>
      <c r="I2706" s="287"/>
      <c r="J2706" s="258"/>
      <c r="K2706" s="288"/>
      <c r="L2706" s="287"/>
      <c r="M2706" s="258"/>
      <c r="N2706" s="288"/>
      <c r="O2706" s="287"/>
      <c r="P2706" s="258"/>
      <c r="Q2706" s="288"/>
      <c r="R2706" s="287"/>
      <c r="S2706" s="258"/>
      <c r="T2706" s="288"/>
      <c r="U2706" s="287">
        <f t="shared" ref="U2706" si="6013">$J$2608</f>
        <v>0.7</v>
      </c>
      <c r="V2706" s="258">
        <f>ROUNDUP(C1196/$J$2609,0)</f>
        <v>23</v>
      </c>
      <c r="W2706" s="288">
        <f t="shared" ref="W2706" si="6014">+U2706*V2706</f>
        <v>16.099999999999998</v>
      </c>
    </row>
    <row r="2707" spans="1:23" x14ac:dyDescent="0.2">
      <c r="A2707" s="437" t="s">
        <v>651</v>
      </c>
      <c r="B2707" s="275" t="s">
        <v>965</v>
      </c>
      <c r="C2707" s="306">
        <f t="shared" ref="C2707" si="6015">$D$2614</f>
        <v>0.6</v>
      </c>
      <c r="D2707" s="277">
        <f>ROUNDUP(F1197/$D$2613,0)</f>
        <v>12</v>
      </c>
      <c r="E2707" s="330">
        <f t="shared" ref="E2707" si="6016">+C2707*D2707</f>
        <v>7.1999999999999993</v>
      </c>
      <c r="F2707" s="331">
        <f t="shared" ref="F2707" si="6017">$D$2609</f>
        <v>0.55000000000000004</v>
      </c>
      <c r="G2707" s="307">
        <f>ROUNDUP(F1197/$D$2608,0)</f>
        <v>15</v>
      </c>
      <c r="H2707" s="308">
        <f t="shared" ref="H2707" si="6018">+F2707*G2707</f>
        <v>8.25</v>
      </c>
      <c r="I2707" s="306">
        <f>L1197</f>
        <v>2.48</v>
      </c>
      <c r="J2707" s="307">
        <f t="shared" ref="J2707" si="6019">ROUNDUP(K1197/$D$2619,0)</f>
        <v>15</v>
      </c>
      <c r="K2707" s="308">
        <f t="shared" ref="K2707" si="6020">+I2707*J2707</f>
        <v>37.200000000000003</v>
      </c>
      <c r="L2707" s="306">
        <f>P1197</f>
        <v>1.35</v>
      </c>
      <c r="M2707" s="307">
        <f>ROUNDUP(O1197/$D$2619,0)</f>
        <v>16</v>
      </c>
      <c r="N2707" s="308">
        <f t="shared" ref="N2707" si="6021">+L2707*M2707</f>
        <v>21.6</v>
      </c>
      <c r="O2707" s="306">
        <f t="shared" ref="O2707" si="6022">$D$2609</f>
        <v>0.55000000000000004</v>
      </c>
      <c r="P2707" s="307">
        <f>ROUNDUP(S1197/$D$2608,0)</f>
        <v>17</v>
      </c>
      <c r="Q2707" s="308">
        <f t="shared" ref="Q2707" si="6023">+O2707*P2707</f>
        <v>9.3500000000000014</v>
      </c>
      <c r="R2707" s="306">
        <f t="shared" ref="R2707" si="6024">$D$2614</f>
        <v>0.6</v>
      </c>
      <c r="S2707" s="307">
        <f>ROUNDUP(S1197/$D$2613,0)</f>
        <v>14</v>
      </c>
      <c r="T2707" s="308">
        <f t="shared" ref="T2707" si="6025">+R2707*S2707</f>
        <v>8.4</v>
      </c>
      <c r="U2707" s="306"/>
      <c r="V2707" s="307"/>
      <c r="W2707" s="308"/>
    </row>
    <row r="2708" spans="1:23" x14ac:dyDescent="0.2">
      <c r="A2708" s="438"/>
      <c r="B2708" s="275" t="s">
        <v>316</v>
      </c>
      <c r="C2708" s="332"/>
      <c r="D2708" s="256"/>
      <c r="E2708" s="333"/>
      <c r="F2708" s="289"/>
      <c r="G2708" s="258"/>
      <c r="H2708" s="288"/>
      <c r="I2708" s="287"/>
      <c r="J2708" s="258"/>
      <c r="K2708" s="288"/>
      <c r="L2708" s="287"/>
      <c r="M2708" s="258"/>
      <c r="N2708" s="288"/>
      <c r="O2708" s="287"/>
      <c r="P2708" s="258"/>
      <c r="Q2708" s="288"/>
      <c r="R2708" s="287"/>
      <c r="S2708" s="258"/>
      <c r="T2708" s="288"/>
      <c r="U2708" s="287">
        <f t="shared" ref="U2708" si="6026">$J$2608</f>
        <v>0.7</v>
      </c>
      <c r="V2708" s="258">
        <f>ROUNDUP(C1198/$J$2609,0)</f>
        <v>21</v>
      </c>
      <c r="W2708" s="288">
        <f t="shared" ref="W2708" si="6027">+U2708*V2708</f>
        <v>14.7</v>
      </c>
    </row>
    <row r="2709" spans="1:23" x14ac:dyDescent="0.2">
      <c r="A2709" s="437" t="s">
        <v>652</v>
      </c>
      <c r="B2709" s="275" t="s">
        <v>966</v>
      </c>
      <c r="C2709" s="306">
        <f t="shared" ref="C2709" si="6028">$D$2614</f>
        <v>0.6</v>
      </c>
      <c r="D2709" s="277">
        <f>ROUNDUP(F1199/$D$2613,0)</f>
        <v>11</v>
      </c>
      <c r="E2709" s="330">
        <f t="shared" ref="E2709" si="6029">+C2709*D2709</f>
        <v>6.6</v>
      </c>
      <c r="F2709" s="331">
        <f t="shared" ref="F2709" si="6030">$D$2609</f>
        <v>0.55000000000000004</v>
      </c>
      <c r="G2709" s="307">
        <f>ROUNDUP(F1199/$D$2608,0)</f>
        <v>14</v>
      </c>
      <c r="H2709" s="308">
        <f t="shared" ref="H2709" si="6031">+F2709*G2709</f>
        <v>7.7000000000000011</v>
      </c>
      <c r="I2709" s="306">
        <f>L1199</f>
        <v>2</v>
      </c>
      <c r="J2709" s="307">
        <f t="shared" ref="J2709" si="6032">ROUNDUP(K1199/$D$2619,0)</f>
        <v>15</v>
      </c>
      <c r="K2709" s="308">
        <f t="shared" ref="K2709" si="6033">+I2709*J2709</f>
        <v>30</v>
      </c>
      <c r="L2709" s="306">
        <f>P1199</f>
        <v>1.35</v>
      </c>
      <c r="M2709" s="307">
        <f>ROUNDUP(O1199/$D$2619,0)</f>
        <v>17</v>
      </c>
      <c r="N2709" s="308">
        <f t="shared" ref="N2709" si="6034">+L2709*M2709</f>
        <v>22.950000000000003</v>
      </c>
      <c r="O2709" s="306">
        <f t="shared" ref="O2709" si="6035">$D$2609</f>
        <v>0.55000000000000004</v>
      </c>
      <c r="P2709" s="307">
        <f>ROUNDUP(S1199/$D$2608,0)</f>
        <v>18</v>
      </c>
      <c r="Q2709" s="308">
        <f t="shared" ref="Q2709" si="6036">+O2709*P2709</f>
        <v>9.9</v>
      </c>
      <c r="R2709" s="306">
        <f t="shared" ref="R2709" si="6037">$D$2614</f>
        <v>0.6</v>
      </c>
      <c r="S2709" s="307">
        <f>ROUNDUP(S1199/$D$2613,0)</f>
        <v>14</v>
      </c>
      <c r="T2709" s="308">
        <f t="shared" ref="T2709" si="6038">+R2709*S2709</f>
        <v>8.4</v>
      </c>
      <c r="U2709" s="306"/>
      <c r="V2709" s="307"/>
      <c r="W2709" s="308"/>
    </row>
    <row r="2710" spans="1:23" x14ac:dyDescent="0.2">
      <c r="A2710" s="438"/>
      <c r="B2710" s="275" t="s">
        <v>317</v>
      </c>
      <c r="C2710" s="332"/>
      <c r="D2710" s="256"/>
      <c r="E2710" s="333"/>
      <c r="F2710" s="289"/>
      <c r="G2710" s="258"/>
      <c r="H2710" s="288"/>
      <c r="I2710" s="287"/>
      <c r="J2710" s="258"/>
      <c r="K2710" s="288"/>
      <c r="L2710" s="287"/>
      <c r="M2710" s="258"/>
      <c r="N2710" s="288"/>
      <c r="O2710" s="287"/>
      <c r="P2710" s="258"/>
      <c r="Q2710" s="288"/>
      <c r="R2710" s="287"/>
      <c r="S2710" s="258"/>
      <c r="T2710" s="288"/>
      <c r="U2710" s="287">
        <f t="shared" ref="U2710" si="6039">$J$2608</f>
        <v>0.7</v>
      </c>
      <c r="V2710" s="258">
        <f>ROUNDUP(C1200/$J$2609,0)</f>
        <v>21</v>
      </c>
      <c r="W2710" s="288">
        <f t="shared" ref="W2710" si="6040">+U2710*V2710</f>
        <v>14.7</v>
      </c>
    </row>
    <row r="2711" spans="1:23" x14ac:dyDescent="0.2">
      <c r="A2711" s="437" t="s">
        <v>653</v>
      </c>
      <c r="B2711" s="275" t="s">
        <v>967</v>
      </c>
      <c r="C2711" s="306">
        <f t="shared" ref="C2711" si="6041">$D$2614</f>
        <v>0.6</v>
      </c>
      <c r="D2711" s="277">
        <f>ROUNDUP(F1201/$D$2613,0)</f>
        <v>12</v>
      </c>
      <c r="E2711" s="330">
        <f t="shared" ref="E2711" si="6042">+C2711*D2711</f>
        <v>7.1999999999999993</v>
      </c>
      <c r="F2711" s="331">
        <f t="shared" ref="F2711" si="6043">$D$2609</f>
        <v>0.55000000000000004</v>
      </c>
      <c r="G2711" s="307">
        <f>ROUNDUP(F1201/$D$2608,0)</f>
        <v>15</v>
      </c>
      <c r="H2711" s="308">
        <f t="shared" ref="H2711" si="6044">+F2711*G2711</f>
        <v>8.25</v>
      </c>
      <c r="I2711" s="306">
        <f>L1201</f>
        <v>1.8</v>
      </c>
      <c r="J2711" s="307">
        <f t="shared" ref="J2711" si="6045">ROUNDUP(K1201/$D$2619,0)</f>
        <v>15</v>
      </c>
      <c r="K2711" s="308">
        <f t="shared" ref="K2711" si="6046">+I2711*J2711</f>
        <v>27</v>
      </c>
      <c r="L2711" s="306">
        <f>P1201</f>
        <v>1.35</v>
      </c>
      <c r="M2711" s="307">
        <f>ROUNDUP(O1201/$D$2619,0)</f>
        <v>16</v>
      </c>
      <c r="N2711" s="308">
        <f t="shared" ref="N2711" si="6047">+L2711*M2711</f>
        <v>21.6</v>
      </c>
      <c r="O2711" s="306">
        <f t="shared" ref="O2711" si="6048">$D$2609</f>
        <v>0.55000000000000004</v>
      </c>
      <c r="P2711" s="307">
        <f>ROUNDUP(S1201/$D$2608,0)</f>
        <v>16</v>
      </c>
      <c r="Q2711" s="308">
        <f t="shared" ref="Q2711" si="6049">+O2711*P2711</f>
        <v>8.8000000000000007</v>
      </c>
      <c r="R2711" s="306">
        <f t="shared" ref="R2711" si="6050">$D$2614</f>
        <v>0.6</v>
      </c>
      <c r="S2711" s="307">
        <f>ROUNDUP(S1201/$D$2613,0)</f>
        <v>13</v>
      </c>
      <c r="T2711" s="308">
        <f t="shared" ref="T2711" si="6051">+R2711*S2711</f>
        <v>7.8</v>
      </c>
      <c r="U2711" s="306"/>
      <c r="V2711" s="307"/>
      <c r="W2711" s="308"/>
    </row>
    <row r="2712" spans="1:23" x14ac:dyDescent="0.2">
      <c r="A2712" s="438"/>
      <c r="B2712" s="275" t="s">
        <v>318</v>
      </c>
      <c r="C2712" s="332"/>
      <c r="D2712" s="256"/>
      <c r="E2712" s="333"/>
      <c r="F2712" s="289"/>
      <c r="G2712" s="258"/>
      <c r="H2712" s="288"/>
      <c r="I2712" s="287"/>
      <c r="J2712" s="258"/>
      <c r="K2712" s="288"/>
      <c r="L2712" s="287"/>
      <c r="M2712" s="258"/>
      <c r="N2712" s="288"/>
      <c r="O2712" s="287"/>
      <c r="P2712" s="258"/>
      <c r="Q2712" s="288"/>
      <c r="R2712" s="287"/>
      <c r="S2712" s="258"/>
      <c r="T2712" s="288"/>
      <c r="U2712" s="287">
        <f t="shared" ref="U2712" si="6052">$J$2608</f>
        <v>0.7</v>
      </c>
      <c r="V2712" s="258">
        <f>ROUNDUP(C1202/$J$2609,0)</f>
        <v>20</v>
      </c>
      <c r="W2712" s="288">
        <f t="shared" ref="W2712" si="6053">+U2712*V2712</f>
        <v>14</v>
      </c>
    </row>
    <row r="2713" spans="1:23" x14ac:dyDescent="0.2">
      <c r="A2713" s="437" t="s">
        <v>654</v>
      </c>
      <c r="B2713" s="275" t="s">
        <v>968</v>
      </c>
      <c r="C2713" s="306">
        <f t="shared" ref="C2713" si="6054">$D$2614</f>
        <v>0.6</v>
      </c>
      <c r="D2713" s="277">
        <f>ROUNDUP(F1203/$D$2613,0)</f>
        <v>12</v>
      </c>
      <c r="E2713" s="330">
        <f t="shared" ref="E2713" si="6055">+C2713*D2713</f>
        <v>7.1999999999999993</v>
      </c>
      <c r="F2713" s="331">
        <f t="shared" ref="F2713" si="6056">$D$2609</f>
        <v>0.55000000000000004</v>
      </c>
      <c r="G2713" s="307">
        <f>ROUNDUP(F1203/$D$2608,0)</f>
        <v>15</v>
      </c>
      <c r="H2713" s="308">
        <f t="shared" ref="H2713" si="6057">+F2713*G2713</f>
        <v>8.25</v>
      </c>
      <c r="I2713" s="306">
        <f>L1203</f>
        <v>1.8</v>
      </c>
      <c r="J2713" s="307">
        <f t="shared" ref="J2713" si="6058">ROUNDUP(K1203/$D$2619,0)</f>
        <v>15</v>
      </c>
      <c r="K2713" s="308">
        <f t="shared" ref="K2713" si="6059">+I2713*J2713</f>
        <v>27</v>
      </c>
      <c r="L2713" s="306">
        <f>P1203</f>
        <v>1.35</v>
      </c>
      <c r="M2713" s="307">
        <f>ROUNDUP(O1203/$D$2619,0)</f>
        <v>15</v>
      </c>
      <c r="N2713" s="308">
        <f t="shared" ref="N2713" si="6060">+L2713*M2713</f>
        <v>20.25</v>
      </c>
      <c r="O2713" s="306">
        <f t="shared" ref="O2713" si="6061">$D$2609</f>
        <v>0.55000000000000004</v>
      </c>
      <c r="P2713" s="307">
        <f>ROUNDUP(S1203/$D$2608,0)</f>
        <v>15</v>
      </c>
      <c r="Q2713" s="308">
        <f t="shared" ref="Q2713" si="6062">+O2713*P2713</f>
        <v>8.25</v>
      </c>
      <c r="R2713" s="306">
        <f t="shared" ref="R2713" si="6063">$D$2614</f>
        <v>0.6</v>
      </c>
      <c r="S2713" s="307">
        <f>ROUNDUP(S1203/$D$2613,0)</f>
        <v>12</v>
      </c>
      <c r="T2713" s="308">
        <f t="shared" ref="T2713" si="6064">+R2713*S2713</f>
        <v>7.1999999999999993</v>
      </c>
      <c r="U2713" s="306"/>
      <c r="V2713" s="307"/>
      <c r="W2713" s="308"/>
    </row>
    <row r="2714" spans="1:23" x14ac:dyDescent="0.2">
      <c r="A2714" s="438"/>
      <c r="B2714" s="275" t="s">
        <v>319</v>
      </c>
      <c r="C2714" s="332"/>
      <c r="D2714" s="256"/>
      <c r="E2714" s="333"/>
      <c r="F2714" s="289"/>
      <c r="G2714" s="258"/>
      <c r="H2714" s="288"/>
      <c r="I2714" s="287"/>
      <c r="J2714" s="258"/>
      <c r="K2714" s="288"/>
      <c r="L2714" s="287"/>
      <c r="M2714" s="258"/>
      <c r="N2714" s="288"/>
      <c r="O2714" s="287"/>
      <c r="P2714" s="258"/>
      <c r="Q2714" s="288"/>
      <c r="R2714" s="287"/>
      <c r="S2714" s="258"/>
      <c r="T2714" s="288"/>
      <c r="U2714" s="287">
        <f t="shared" ref="U2714" si="6065">$J$2608</f>
        <v>0.7</v>
      </c>
      <c r="V2714" s="258">
        <f>ROUNDUP(C1204/$J$2609,0)</f>
        <v>20</v>
      </c>
      <c r="W2714" s="288">
        <f t="shared" ref="W2714" si="6066">+U2714*V2714</f>
        <v>14</v>
      </c>
    </row>
    <row r="2715" spans="1:23" x14ac:dyDescent="0.2">
      <c r="A2715" s="437" t="s">
        <v>655</v>
      </c>
      <c r="B2715" s="275" t="s">
        <v>969</v>
      </c>
      <c r="C2715" s="306">
        <f t="shared" ref="C2715" si="6067">$D$2614</f>
        <v>0.6</v>
      </c>
      <c r="D2715" s="277">
        <f>ROUNDUP(F1205/$D$2613,0)</f>
        <v>12</v>
      </c>
      <c r="E2715" s="330">
        <f t="shared" ref="E2715" si="6068">+C2715*D2715</f>
        <v>7.1999999999999993</v>
      </c>
      <c r="F2715" s="331">
        <f t="shared" ref="F2715" si="6069">$D$2609</f>
        <v>0.55000000000000004</v>
      </c>
      <c r="G2715" s="307">
        <f>ROUNDUP(F1205/$D$2608,0)</f>
        <v>15</v>
      </c>
      <c r="H2715" s="308">
        <f t="shared" ref="H2715" si="6070">+F2715*G2715</f>
        <v>8.25</v>
      </c>
      <c r="I2715" s="306">
        <f>L1205</f>
        <v>1.8</v>
      </c>
      <c r="J2715" s="307">
        <f t="shared" ref="J2715" si="6071">ROUNDUP(K1205/$D$2619,0)</f>
        <v>15</v>
      </c>
      <c r="K2715" s="308">
        <f t="shared" ref="K2715" si="6072">+I2715*J2715</f>
        <v>27</v>
      </c>
      <c r="L2715" s="306">
        <f>P1205</f>
        <v>1.35</v>
      </c>
      <c r="M2715" s="307">
        <f>ROUNDUP(O1205/$D$2619,0)</f>
        <v>15</v>
      </c>
      <c r="N2715" s="308">
        <f t="shared" ref="N2715" si="6073">+L2715*M2715</f>
        <v>20.25</v>
      </c>
      <c r="O2715" s="306">
        <f t="shared" ref="O2715" si="6074">$D$2609</f>
        <v>0.55000000000000004</v>
      </c>
      <c r="P2715" s="307">
        <f>ROUNDUP(S1205/$D$2608,0)</f>
        <v>15</v>
      </c>
      <c r="Q2715" s="308">
        <f t="shared" ref="Q2715" si="6075">+O2715*P2715</f>
        <v>8.25</v>
      </c>
      <c r="R2715" s="306">
        <f t="shared" ref="R2715" si="6076">$D$2614</f>
        <v>0.6</v>
      </c>
      <c r="S2715" s="307">
        <f>ROUNDUP(S1205/$D$2613,0)</f>
        <v>12</v>
      </c>
      <c r="T2715" s="308">
        <f t="shared" ref="T2715" si="6077">+R2715*S2715</f>
        <v>7.1999999999999993</v>
      </c>
      <c r="U2715" s="306"/>
      <c r="V2715" s="307"/>
      <c r="W2715" s="308"/>
    </row>
    <row r="2716" spans="1:23" x14ac:dyDescent="0.2">
      <c r="A2716" s="438"/>
      <c r="B2716" s="275" t="s">
        <v>320</v>
      </c>
      <c r="C2716" s="332"/>
      <c r="D2716" s="256"/>
      <c r="E2716" s="333"/>
      <c r="F2716" s="289"/>
      <c r="G2716" s="258"/>
      <c r="H2716" s="288"/>
      <c r="I2716" s="287"/>
      <c r="J2716" s="258"/>
      <c r="K2716" s="288"/>
      <c r="L2716" s="287"/>
      <c r="M2716" s="258"/>
      <c r="N2716" s="288"/>
      <c r="O2716" s="287"/>
      <c r="P2716" s="258"/>
      <c r="Q2716" s="288"/>
      <c r="R2716" s="287"/>
      <c r="S2716" s="258"/>
      <c r="T2716" s="288"/>
      <c r="U2716" s="287">
        <f t="shared" ref="U2716" si="6078">$J$2608</f>
        <v>0.7</v>
      </c>
      <c r="V2716" s="258">
        <f>ROUNDUP(C1206/$J$2609,0)</f>
        <v>20</v>
      </c>
      <c r="W2716" s="288">
        <f t="shared" ref="W2716" si="6079">+U2716*V2716</f>
        <v>14</v>
      </c>
    </row>
    <row r="2717" spans="1:23" x14ac:dyDescent="0.2">
      <c r="A2717" s="437" t="s">
        <v>656</v>
      </c>
      <c r="B2717" s="275" t="s">
        <v>970</v>
      </c>
      <c r="C2717" s="306">
        <f t="shared" ref="C2717" si="6080">$D$2614</f>
        <v>0.6</v>
      </c>
      <c r="D2717" s="277">
        <f>ROUNDUP(F1207/$D$2613,0)</f>
        <v>13</v>
      </c>
      <c r="E2717" s="330">
        <f t="shared" ref="E2717" si="6081">+C2717*D2717</f>
        <v>7.8</v>
      </c>
      <c r="F2717" s="331">
        <f t="shared" ref="F2717" si="6082">$D$2609</f>
        <v>0.55000000000000004</v>
      </c>
      <c r="G2717" s="307">
        <f>ROUNDUP(F1207/$D$2608,0)</f>
        <v>16</v>
      </c>
      <c r="H2717" s="308">
        <f t="shared" ref="H2717" si="6083">+F2717*G2717</f>
        <v>8.8000000000000007</v>
      </c>
      <c r="I2717" s="306">
        <f>L1207</f>
        <v>1.35</v>
      </c>
      <c r="J2717" s="307">
        <f t="shared" ref="J2717" si="6084">ROUNDUP(K1207/$D$2619,0)</f>
        <v>15</v>
      </c>
      <c r="K2717" s="308">
        <f t="shared" ref="K2717" si="6085">+I2717*J2717</f>
        <v>20.25</v>
      </c>
      <c r="L2717" s="306">
        <f>P1207</f>
        <v>1.35</v>
      </c>
      <c r="M2717" s="307">
        <f>ROUNDUP(O1207/$D$2619,0)</f>
        <v>15</v>
      </c>
      <c r="N2717" s="308">
        <f t="shared" ref="N2717" si="6086">+L2717*M2717</f>
        <v>20.25</v>
      </c>
      <c r="O2717" s="306">
        <f t="shared" ref="O2717" si="6087">$D$2609</f>
        <v>0.55000000000000004</v>
      </c>
      <c r="P2717" s="307">
        <f>ROUNDUP(S1207/$D$2608,0)</f>
        <v>15</v>
      </c>
      <c r="Q2717" s="308">
        <f t="shared" ref="Q2717" si="6088">+O2717*P2717</f>
        <v>8.25</v>
      </c>
      <c r="R2717" s="306">
        <f t="shared" ref="R2717" si="6089">$D$2614</f>
        <v>0.6</v>
      </c>
      <c r="S2717" s="307">
        <f>ROUNDUP(S1207/$D$2613,0)</f>
        <v>12</v>
      </c>
      <c r="T2717" s="308">
        <f t="shared" ref="T2717" si="6090">+R2717*S2717</f>
        <v>7.1999999999999993</v>
      </c>
      <c r="U2717" s="306"/>
      <c r="V2717" s="307"/>
      <c r="W2717" s="308"/>
    </row>
    <row r="2718" spans="1:23" x14ac:dyDescent="0.2">
      <c r="A2718" s="438"/>
      <c r="B2718" s="275" t="s">
        <v>321</v>
      </c>
      <c r="C2718" s="332"/>
      <c r="D2718" s="256"/>
      <c r="E2718" s="333"/>
      <c r="F2718" s="289"/>
      <c r="G2718" s="258"/>
      <c r="H2718" s="288"/>
      <c r="I2718" s="287"/>
      <c r="J2718" s="258"/>
      <c r="K2718" s="288"/>
      <c r="L2718" s="287"/>
      <c r="M2718" s="258"/>
      <c r="N2718" s="288"/>
      <c r="O2718" s="287"/>
      <c r="P2718" s="258"/>
      <c r="Q2718" s="288"/>
      <c r="R2718" s="287"/>
      <c r="S2718" s="258"/>
      <c r="T2718" s="288"/>
      <c r="U2718" s="287">
        <f t="shared" ref="U2718" si="6091">$J$2608</f>
        <v>0.7</v>
      </c>
      <c r="V2718" s="258">
        <f>ROUNDUP(C1208/$J$2609,0)</f>
        <v>20</v>
      </c>
      <c r="W2718" s="288">
        <f t="shared" ref="W2718" si="6092">+U2718*V2718</f>
        <v>14</v>
      </c>
    </row>
    <row r="2719" spans="1:23" x14ac:dyDescent="0.2">
      <c r="A2719" s="437" t="s">
        <v>657</v>
      </c>
      <c r="B2719" s="275" t="s">
        <v>971</v>
      </c>
      <c r="C2719" s="306">
        <f t="shared" ref="C2719" si="6093">$D$2614</f>
        <v>0.6</v>
      </c>
      <c r="D2719" s="277">
        <f>ROUNDUP(F1209/$D$2613,0)</f>
        <v>13</v>
      </c>
      <c r="E2719" s="330">
        <f t="shared" ref="E2719" si="6094">+C2719*D2719</f>
        <v>7.8</v>
      </c>
      <c r="F2719" s="331">
        <f t="shared" ref="F2719" si="6095">$D$2609</f>
        <v>0.55000000000000004</v>
      </c>
      <c r="G2719" s="307">
        <f>ROUNDUP(F1209/$D$2608,0)</f>
        <v>16</v>
      </c>
      <c r="H2719" s="308">
        <f t="shared" ref="H2719" si="6096">+F2719*G2719</f>
        <v>8.8000000000000007</v>
      </c>
      <c r="I2719" s="306">
        <f>L1209</f>
        <v>1.35</v>
      </c>
      <c r="J2719" s="307">
        <f t="shared" ref="J2719" si="6097">ROUNDUP(K1209/$D$2619,0)</f>
        <v>15</v>
      </c>
      <c r="K2719" s="308">
        <f t="shared" ref="K2719" si="6098">+I2719*J2719</f>
        <v>20.25</v>
      </c>
      <c r="L2719" s="306">
        <f>P1209</f>
        <v>1.35</v>
      </c>
      <c r="M2719" s="307">
        <f>ROUNDUP(O1209/$D$2619,0)</f>
        <v>15</v>
      </c>
      <c r="N2719" s="308">
        <f t="shared" ref="N2719" si="6099">+L2719*M2719</f>
        <v>20.25</v>
      </c>
      <c r="O2719" s="306">
        <f t="shared" ref="O2719" si="6100">$D$2609</f>
        <v>0.55000000000000004</v>
      </c>
      <c r="P2719" s="307">
        <f>ROUNDUP(S1209/$D$2608,0)</f>
        <v>15</v>
      </c>
      <c r="Q2719" s="308">
        <f t="shared" ref="Q2719" si="6101">+O2719*P2719</f>
        <v>8.25</v>
      </c>
      <c r="R2719" s="306">
        <f t="shared" ref="R2719" si="6102">$D$2614</f>
        <v>0.6</v>
      </c>
      <c r="S2719" s="307">
        <f>ROUNDUP(S1209/$D$2613,0)</f>
        <v>12</v>
      </c>
      <c r="T2719" s="308">
        <f t="shared" ref="T2719" si="6103">+R2719*S2719</f>
        <v>7.1999999999999993</v>
      </c>
      <c r="U2719" s="306"/>
      <c r="V2719" s="307"/>
      <c r="W2719" s="308"/>
    </row>
    <row r="2720" spans="1:23" x14ac:dyDescent="0.2">
      <c r="A2720" s="438"/>
      <c r="B2720" s="275" t="s">
        <v>322</v>
      </c>
      <c r="C2720" s="332"/>
      <c r="D2720" s="256"/>
      <c r="E2720" s="333"/>
      <c r="F2720" s="289"/>
      <c r="G2720" s="258"/>
      <c r="H2720" s="288"/>
      <c r="I2720" s="287"/>
      <c r="J2720" s="258"/>
      <c r="K2720" s="288"/>
      <c r="L2720" s="287"/>
      <c r="M2720" s="258"/>
      <c r="N2720" s="288"/>
      <c r="O2720" s="287"/>
      <c r="P2720" s="258"/>
      <c r="Q2720" s="288"/>
      <c r="R2720" s="287"/>
      <c r="S2720" s="258"/>
      <c r="T2720" s="288"/>
      <c r="U2720" s="287">
        <f t="shared" ref="U2720" si="6104">$J$2608</f>
        <v>0.7</v>
      </c>
      <c r="V2720" s="258">
        <f>ROUNDUP(C1210/$J$2609,0)</f>
        <v>20</v>
      </c>
      <c r="W2720" s="288">
        <f t="shared" ref="W2720" si="6105">+U2720*V2720</f>
        <v>14</v>
      </c>
    </row>
    <row r="2721" spans="1:23" x14ac:dyDescent="0.2">
      <c r="A2721" s="437" t="s">
        <v>658</v>
      </c>
      <c r="B2721" s="275" t="s">
        <v>972</v>
      </c>
      <c r="C2721" s="306">
        <f t="shared" ref="C2721" si="6106">$D$2614</f>
        <v>0.6</v>
      </c>
      <c r="D2721" s="277">
        <f>ROUNDUP(F1211/$D$2613,0)</f>
        <v>13</v>
      </c>
      <c r="E2721" s="330">
        <f t="shared" ref="E2721" si="6107">+C2721*D2721</f>
        <v>7.8</v>
      </c>
      <c r="F2721" s="331">
        <f t="shared" ref="F2721" si="6108">$D$2609</f>
        <v>0.55000000000000004</v>
      </c>
      <c r="G2721" s="307">
        <f>ROUNDUP(F1211/$D$2608,0)</f>
        <v>16</v>
      </c>
      <c r="H2721" s="308">
        <f t="shared" ref="H2721" si="6109">+F2721*G2721</f>
        <v>8.8000000000000007</v>
      </c>
      <c r="I2721" s="306">
        <f>L1211</f>
        <v>1.35</v>
      </c>
      <c r="J2721" s="307">
        <f t="shared" ref="J2721" si="6110">ROUNDUP(K1211/$D$2619,0)</f>
        <v>15</v>
      </c>
      <c r="K2721" s="308">
        <f t="shared" ref="K2721" si="6111">+I2721*J2721</f>
        <v>20.25</v>
      </c>
      <c r="L2721" s="306">
        <f>P1211</f>
        <v>1.35</v>
      </c>
      <c r="M2721" s="307">
        <f>ROUNDUP(O1211/$D$2619,0)</f>
        <v>15</v>
      </c>
      <c r="N2721" s="308">
        <f t="shared" ref="N2721" si="6112">+L2721*M2721</f>
        <v>20.25</v>
      </c>
      <c r="O2721" s="306">
        <f t="shared" ref="O2721" si="6113">$D$2609</f>
        <v>0.55000000000000004</v>
      </c>
      <c r="P2721" s="307">
        <f>ROUNDUP(S1211/$D$2608,0)</f>
        <v>15</v>
      </c>
      <c r="Q2721" s="308">
        <f t="shared" ref="Q2721" si="6114">+O2721*P2721</f>
        <v>8.25</v>
      </c>
      <c r="R2721" s="306">
        <f t="shared" ref="R2721" si="6115">$D$2614</f>
        <v>0.6</v>
      </c>
      <c r="S2721" s="307">
        <f>ROUNDUP(S1211/$D$2613,0)</f>
        <v>12</v>
      </c>
      <c r="T2721" s="308">
        <f t="shared" ref="T2721" si="6116">+R2721*S2721</f>
        <v>7.1999999999999993</v>
      </c>
      <c r="U2721" s="306"/>
      <c r="V2721" s="307"/>
      <c r="W2721" s="308"/>
    </row>
    <row r="2722" spans="1:23" x14ac:dyDescent="0.2">
      <c r="A2722" s="438"/>
      <c r="B2722" s="275" t="s">
        <v>323</v>
      </c>
      <c r="C2722" s="332"/>
      <c r="D2722" s="256"/>
      <c r="E2722" s="333"/>
      <c r="F2722" s="289"/>
      <c r="G2722" s="258"/>
      <c r="H2722" s="288"/>
      <c r="I2722" s="287"/>
      <c r="J2722" s="258"/>
      <c r="K2722" s="288"/>
      <c r="L2722" s="287"/>
      <c r="M2722" s="258"/>
      <c r="N2722" s="288"/>
      <c r="O2722" s="287"/>
      <c r="P2722" s="258"/>
      <c r="Q2722" s="288"/>
      <c r="R2722" s="287"/>
      <c r="S2722" s="258"/>
      <c r="T2722" s="288"/>
      <c r="U2722" s="287">
        <f t="shared" ref="U2722" si="6117">$J$2608</f>
        <v>0.7</v>
      </c>
      <c r="V2722" s="258">
        <f>ROUNDUP(C1212/$J$2609,0)</f>
        <v>20</v>
      </c>
      <c r="W2722" s="288">
        <f t="shared" ref="W2722" si="6118">+U2722*V2722</f>
        <v>14</v>
      </c>
    </row>
    <row r="2723" spans="1:23" x14ac:dyDescent="0.2">
      <c r="A2723" s="437" t="s">
        <v>659</v>
      </c>
      <c r="B2723" s="275" t="s">
        <v>973</v>
      </c>
      <c r="C2723" s="306">
        <f t="shared" ref="C2723" si="6119">$D$2614</f>
        <v>0.6</v>
      </c>
      <c r="D2723" s="277">
        <f>ROUNDUP(F1213/$D$2613,0)</f>
        <v>13</v>
      </c>
      <c r="E2723" s="330">
        <f t="shared" ref="E2723" si="6120">+C2723*D2723</f>
        <v>7.8</v>
      </c>
      <c r="F2723" s="331">
        <f t="shared" ref="F2723" si="6121">$D$2609</f>
        <v>0.55000000000000004</v>
      </c>
      <c r="G2723" s="307">
        <f>ROUNDUP(F1213/$D$2608,0)</f>
        <v>16</v>
      </c>
      <c r="H2723" s="308">
        <f t="shared" ref="H2723" si="6122">+F2723*G2723</f>
        <v>8.8000000000000007</v>
      </c>
      <c r="I2723" s="306">
        <f>L1213</f>
        <v>1.35</v>
      </c>
      <c r="J2723" s="307">
        <f t="shared" ref="J2723" si="6123">ROUNDUP(K1213/$D$2619,0)</f>
        <v>15</v>
      </c>
      <c r="K2723" s="308">
        <f t="shared" ref="K2723" si="6124">+I2723*J2723</f>
        <v>20.25</v>
      </c>
      <c r="L2723" s="306">
        <f>P1213</f>
        <v>1.35</v>
      </c>
      <c r="M2723" s="307">
        <f>ROUNDUP(O1213/$D$2619,0)</f>
        <v>15</v>
      </c>
      <c r="N2723" s="308">
        <f t="shared" ref="N2723" si="6125">+L2723*M2723</f>
        <v>20.25</v>
      </c>
      <c r="O2723" s="306">
        <f t="shared" ref="O2723" si="6126">$D$2609</f>
        <v>0.55000000000000004</v>
      </c>
      <c r="P2723" s="307">
        <f>ROUNDUP(S1213/$D$2608,0)</f>
        <v>15</v>
      </c>
      <c r="Q2723" s="308">
        <f t="shared" ref="Q2723" si="6127">+O2723*P2723</f>
        <v>8.25</v>
      </c>
      <c r="R2723" s="306">
        <f t="shared" ref="R2723" si="6128">$D$2614</f>
        <v>0.6</v>
      </c>
      <c r="S2723" s="307">
        <f>ROUNDUP(S1213/$D$2613,0)</f>
        <v>12</v>
      </c>
      <c r="T2723" s="308">
        <f t="shared" ref="T2723" si="6129">+R2723*S2723</f>
        <v>7.1999999999999993</v>
      </c>
      <c r="U2723" s="306"/>
      <c r="V2723" s="307"/>
      <c r="W2723" s="308"/>
    </row>
    <row r="2724" spans="1:23" x14ac:dyDescent="0.2">
      <c r="A2724" s="438"/>
      <c r="B2724" s="275" t="s">
        <v>324</v>
      </c>
      <c r="C2724" s="332"/>
      <c r="D2724" s="256"/>
      <c r="E2724" s="333"/>
      <c r="F2724" s="289"/>
      <c r="G2724" s="258"/>
      <c r="H2724" s="288"/>
      <c r="I2724" s="287"/>
      <c r="J2724" s="258"/>
      <c r="K2724" s="288"/>
      <c r="L2724" s="287"/>
      <c r="M2724" s="258"/>
      <c r="N2724" s="288"/>
      <c r="O2724" s="287"/>
      <c r="P2724" s="258"/>
      <c r="Q2724" s="288"/>
      <c r="R2724" s="287"/>
      <c r="S2724" s="258"/>
      <c r="T2724" s="288"/>
      <c r="U2724" s="287">
        <f t="shared" ref="U2724" si="6130">$J$2608</f>
        <v>0.7</v>
      </c>
      <c r="V2724" s="258">
        <f>ROUNDUP(C1214/$J$2609,0)</f>
        <v>20</v>
      </c>
      <c r="W2724" s="288">
        <f t="shared" ref="W2724" si="6131">+U2724*V2724</f>
        <v>14</v>
      </c>
    </row>
    <row r="2725" spans="1:23" x14ac:dyDescent="0.2">
      <c r="A2725" s="437" t="s">
        <v>660</v>
      </c>
      <c r="B2725" s="275" t="s">
        <v>974</v>
      </c>
      <c r="C2725" s="306">
        <f t="shared" ref="C2725" si="6132">$D$2614</f>
        <v>0.6</v>
      </c>
      <c r="D2725" s="277">
        <f>ROUNDUP(F1215/$D$2613,0)</f>
        <v>13</v>
      </c>
      <c r="E2725" s="330">
        <f t="shared" ref="E2725" si="6133">+C2725*D2725</f>
        <v>7.8</v>
      </c>
      <c r="F2725" s="331">
        <f t="shared" ref="F2725" si="6134">$D$2609</f>
        <v>0.55000000000000004</v>
      </c>
      <c r="G2725" s="307">
        <f>ROUNDUP(F1215/$D$2608,0)</f>
        <v>16</v>
      </c>
      <c r="H2725" s="308">
        <f t="shared" ref="H2725" si="6135">+F2725*G2725</f>
        <v>8.8000000000000007</v>
      </c>
      <c r="I2725" s="306">
        <f>L1215</f>
        <v>1.35</v>
      </c>
      <c r="J2725" s="307">
        <f t="shared" ref="J2725" si="6136">ROUNDUP(K1215/$D$2619,0)</f>
        <v>15</v>
      </c>
      <c r="K2725" s="308">
        <f t="shared" ref="K2725" si="6137">+I2725*J2725</f>
        <v>20.25</v>
      </c>
      <c r="L2725" s="306">
        <f>P1215</f>
        <v>1.35</v>
      </c>
      <c r="M2725" s="307">
        <f>ROUNDUP(O1215/$D$2619,0)</f>
        <v>15</v>
      </c>
      <c r="N2725" s="308">
        <f t="shared" ref="N2725" si="6138">+L2725*M2725</f>
        <v>20.25</v>
      </c>
      <c r="O2725" s="306">
        <f t="shared" ref="O2725" si="6139">$D$2609</f>
        <v>0.55000000000000004</v>
      </c>
      <c r="P2725" s="307">
        <f>ROUNDUP(S1215/$D$2608,0)</f>
        <v>15</v>
      </c>
      <c r="Q2725" s="308">
        <f t="shared" ref="Q2725" si="6140">+O2725*P2725</f>
        <v>8.25</v>
      </c>
      <c r="R2725" s="306">
        <f t="shared" ref="R2725" si="6141">$D$2614</f>
        <v>0.6</v>
      </c>
      <c r="S2725" s="307">
        <f>ROUNDUP(S1215/$D$2613,0)</f>
        <v>12</v>
      </c>
      <c r="T2725" s="308">
        <f t="shared" ref="T2725" si="6142">+R2725*S2725</f>
        <v>7.1999999999999993</v>
      </c>
      <c r="U2725" s="306"/>
      <c r="V2725" s="307"/>
      <c r="W2725" s="308"/>
    </row>
    <row r="2726" spans="1:23" x14ac:dyDescent="0.2">
      <c r="A2726" s="438"/>
      <c r="B2726" s="275" t="s">
        <v>325</v>
      </c>
      <c r="C2726" s="332"/>
      <c r="D2726" s="256"/>
      <c r="E2726" s="333"/>
      <c r="F2726" s="289"/>
      <c r="G2726" s="258"/>
      <c r="H2726" s="288"/>
      <c r="I2726" s="287"/>
      <c r="J2726" s="258"/>
      <c r="K2726" s="288"/>
      <c r="L2726" s="287"/>
      <c r="M2726" s="258"/>
      <c r="N2726" s="288"/>
      <c r="O2726" s="287"/>
      <c r="P2726" s="258"/>
      <c r="Q2726" s="288"/>
      <c r="R2726" s="287"/>
      <c r="S2726" s="258"/>
      <c r="T2726" s="288"/>
      <c r="U2726" s="287">
        <f t="shared" ref="U2726" si="6143">$J$2608</f>
        <v>0.7</v>
      </c>
      <c r="V2726" s="258">
        <f>ROUNDUP(C1216/$J$2609,0)</f>
        <v>20</v>
      </c>
      <c r="W2726" s="288">
        <f t="shared" ref="W2726" si="6144">+U2726*V2726</f>
        <v>14</v>
      </c>
    </row>
    <row r="2727" spans="1:23" x14ac:dyDescent="0.2">
      <c r="A2727" s="437" t="s">
        <v>661</v>
      </c>
      <c r="B2727" s="275" t="s">
        <v>975</v>
      </c>
      <c r="C2727" s="306">
        <f t="shared" ref="C2727" si="6145">$D$2614</f>
        <v>0.6</v>
      </c>
      <c r="D2727" s="277">
        <f>ROUNDUP(F1217/$D$2613,0)</f>
        <v>12</v>
      </c>
      <c r="E2727" s="330">
        <f t="shared" ref="E2727" si="6146">+C2727*D2727</f>
        <v>7.1999999999999993</v>
      </c>
      <c r="F2727" s="331">
        <f t="shared" ref="F2727" si="6147">$D$2609</f>
        <v>0.55000000000000004</v>
      </c>
      <c r="G2727" s="307">
        <f>ROUNDUP(F1217/$D$2608,0)</f>
        <v>15</v>
      </c>
      <c r="H2727" s="308">
        <f t="shared" ref="H2727" si="6148">+F2727*G2727</f>
        <v>8.25</v>
      </c>
      <c r="I2727" s="306">
        <f>L1217</f>
        <v>1.35</v>
      </c>
      <c r="J2727" s="307">
        <f t="shared" ref="J2727" si="6149">ROUNDUP(K1217/$D$2619,0)</f>
        <v>15</v>
      </c>
      <c r="K2727" s="308">
        <f t="shared" ref="K2727" si="6150">+I2727*J2727</f>
        <v>20.25</v>
      </c>
      <c r="L2727" s="306">
        <f>P1217</f>
        <v>1.35</v>
      </c>
      <c r="M2727" s="307">
        <f>ROUNDUP(O1217/$D$2619,0)</f>
        <v>15</v>
      </c>
      <c r="N2727" s="308">
        <f t="shared" ref="N2727" si="6151">+L2727*M2727</f>
        <v>20.25</v>
      </c>
      <c r="O2727" s="306">
        <f t="shared" ref="O2727" si="6152">$D$2609</f>
        <v>0.55000000000000004</v>
      </c>
      <c r="P2727" s="307">
        <f>ROUNDUP(S1217/$D$2608,0)</f>
        <v>15</v>
      </c>
      <c r="Q2727" s="308">
        <f t="shared" ref="Q2727" si="6153">+O2727*P2727</f>
        <v>8.25</v>
      </c>
      <c r="R2727" s="306">
        <f t="shared" ref="R2727" si="6154">$D$2614</f>
        <v>0.6</v>
      </c>
      <c r="S2727" s="307">
        <f>ROUNDUP(S1217/$D$2613,0)</f>
        <v>12</v>
      </c>
      <c r="T2727" s="308">
        <f t="shared" ref="T2727" si="6155">+R2727*S2727</f>
        <v>7.1999999999999993</v>
      </c>
      <c r="U2727" s="306"/>
      <c r="V2727" s="307"/>
      <c r="W2727" s="308"/>
    </row>
    <row r="2728" spans="1:23" x14ac:dyDescent="0.2">
      <c r="A2728" s="438"/>
      <c r="B2728" s="275" t="s">
        <v>326</v>
      </c>
      <c r="C2728" s="332"/>
      <c r="D2728" s="256"/>
      <c r="E2728" s="333"/>
      <c r="F2728" s="289"/>
      <c r="G2728" s="258"/>
      <c r="H2728" s="288"/>
      <c r="I2728" s="287"/>
      <c r="J2728" s="258"/>
      <c r="K2728" s="288"/>
      <c r="L2728" s="287"/>
      <c r="M2728" s="258"/>
      <c r="N2728" s="288"/>
      <c r="O2728" s="287"/>
      <c r="P2728" s="258"/>
      <c r="Q2728" s="288"/>
      <c r="R2728" s="287"/>
      <c r="S2728" s="258"/>
      <c r="T2728" s="288"/>
      <c r="U2728" s="287">
        <f t="shared" ref="U2728" si="6156">$J$2608</f>
        <v>0.7</v>
      </c>
      <c r="V2728" s="258">
        <f>ROUNDUP(C1218/$J$2609,0)</f>
        <v>20</v>
      </c>
      <c r="W2728" s="288">
        <f t="shared" ref="W2728" si="6157">+U2728*V2728</f>
        <v>14</v>
      </c>
    </row>
    <row r="2729" spans="1:23" x14ac:dyDescent="0.2">
      <c r="A2729" s="437" t="s">
        <v>662</v>
      </c>
      <c r="B2729" s="275" t="s">
        <v>976</v>
      </c>
      <c r="C2729" s="306">
        <f t="shared" ref="C2729" si="6158">$D$2614</f>
        <v>0.6</v>
      </c>
      <c r="D2729" s="277">
        <f>ROUNDUP(F1219/$D$2613,0)</f>
        <v>12</v>
      </c>
      <c r="E2729" s="330">
        <f t="shared" ref="E2729" si="6159">+C2729*D2729</f>
        <v>7.1999999999999993</v>
      </c>
      <c r="F2729" s="331">
        <f t="shared" ref="F2729" si="6160">$D$2609</f>
        <v>0.55000000000000004</v>
      </c>
      <c r="G2729" s="307">
        <f>ROUNDUP(F1219/$D$2608,0)</f>
        <v>15</v>
      </c>
      <c r="H2729" s="308">
        <f t="shared" ref="H2729" si="6161">+F2729*G2729</f>
        <v>8.25</v>
      </c>
      <c r="I2729" s="306">
        <f>L1219</f>
        <v>1.35</v>
      </c>
      <c r="J2729" s="307">
        <f t="shared" ref="J2729" si="6162">ROUNDUP(K1219/$D$2619,0)</f>
        <v>15</v>
      </c>
      <c r="K2729" s="308">
        <f t="shared" ref="K2729" si="6163">+I2729*J2729</f>
        <v>20.25</v>
      </c>
      <c r="L2729" s="306">
        <f>P1219</f>
        <v>1.35</v>
      </c>
      <c r="M2729" s="307">
        <f>ROUNDUP(O1219/$D$2619,0)</f>
        <v>15</v>
      </c>
      <c r="N2729" s="308">
        <f t="shared" ref="N2729" si="6164">+L2729*M2729</f>
        <v>20.25</v>
      </c>
      <c r="O2729" s="306">
        <f t="shared" ref="O2729" si="6165">$D$2609</f>
        <v>0.55000000000000004</v>
      </c>
      <c r="P2729" s="307">
        <f>ROUNDUP(S1219/$D$2608,0)</f>
        <v>15</v>
      </c>
      <c r="Q2729" s="308">
        <f t="shared" ref="Q2729" si="6166">+O2729*P2729</f>
        <v>8.25</v>
      </c>
      <c r="R2729" s="306">
        <f t="shared" ref="R2729" si="6167">$D$2614</f>
        <v>0.6</v>
      </c>
      <c r="S2729" s="307">
        <f>ROUNDUP(S1219/$D$2613,0)</f>
        <v>12</v>
      </c>
      <c r="T2729" s="308">
        <f t="shared" ref="T2729" si="6168">+R2729*S2729</f>
        <v>7.1999999999999993</v>
      </c>
      <c r="U2729" s="306"/>
      <c r="V2729" s="307"/>
      <c r="W2729" s="308"/>
    </row>
    <row r="2730" spans="1:23" x14ac:dyDescent="0.2">
      <c r="A2730" s="438"/>
      <c r="B2730" s="275" t="s">
        <v>327</v>
      </c>
      <c r="C2730" s="332"/>
      <c r="D2730" s="256"/>
      <c r="E2730" s="333"/>
      <c r="F2730" s="289"/>
      <c r="G2730" s="258"/>
      <c r="H2730" s="288"/>
      <c r="I2730" s="287"/>
      <c r="J2730" s="258"/>
      <c r="K2730" s="288"/>
      <c r="L2730" s="287"/>
      <c r="M2730" s="258"/>
      <c r="N2730" s="288"/>
      <c r="O2730" s="287"/>
      <c r="P2730" s="258"/>
      <c r="Q2730" s="288"/>
      <c r="R2730" s="287"/>
      <c r="S2730" s="258"/>
      <c r="T2730" s="288"/>
      <c r="U2730" s="287">
        <f t="shared" ref="U2730" si="6169">$J$2608</f>
        <v>0.7</v>
      </c>
      <c r="V2730" s="258">
        <f>ROUNDUP(C1220/$J$2609,0)</f>
        <v>20</v>
      </c>
      <c r="W2730" s="288">
        <f t="shared" ref="W2730" si="6170">+U2730*V2730</f>
        <v>14</v>
      </c>
    </row>
    <row r="2731" spans="1:23" x14ac:dyDescent="0.2">
      <c r="A2731" s="437" t="s">
        <v>663</v>
      </c>
      <c r="B2731" s="275" t="s">
        <v>977</v>
      </c>
      <c r="C2731" s="306">
        <f t="shared" ref="C2731" si="6171">$D$2614</f>
        <v>0.6</v>
      </c>
      <c r="D2731" s="277">
        <f>ROUNDUP(F1221/$D$2613,0)</f>
        <v>12</v>
      </c>
      <c r="E2731" s="330">
        <f t="shared" ref="E2731" si="6172">+C2731*D2731</f>
        <v>7.1999999999999993</v>
      </c>
      <c r="F2731" s="331">
        <f t="shared" ref="F2731" si="6173">$D$2609</f>
        <v>0.55000000000000004</v>
      </c>
      <c r="G2731" s="307">
        <f>ROUNDUP(F1221/$D$2608,0)</f>
        <v>15</v>
      </c>
      <c r="H2731" s="308">
        <f t="shared" ref="H2731" si="6174">+F2731*G2731</f>
        <v>8.25</v>
      </c>
      <c r="I2731" s="306">
        <f>L1221</f>
        <v>1.35</v>
      </c>
      <c r="J2731" s="307">
        <f t="shared" ref="J2731" si="6175">ROUNDUP(K1221/$D$2619,0)</f>
        <v>15</v>
      </c>
      <c r="K2731" s="308">
        <f t="shared" ref="K2731" si="6176">+I2731*J2731</f>
        <v>20.25</v>
      </c>
      <c r="L2731" s="306">
        <f>P1221</f>
        <v>1.35</v>
      </c>
      <c r="M2731" s="307">
        <f>ROUNDUP(O1221/$D$2619,0)</f>
        <v>16</v>
      </c>
      <c r="N2731" s="308">
        <f t="shared" ref="N2731" si="6177">+L2731*M2731</f>
        <v>21.6</v>
      </c>
      <c r="O2731" s="306">
        <f t="shared" ref="O2731" si="6178">$D$2609</f>
        <v>0.55000000000000004</v>
      </c>
      <c r="P2731" s="307">
        <f>ROUNDUP(S1221/$D$2608,0)</f>
        <v>16</v>
      </c>
      <c r="Q2731" s="308">
        <f t="shared" ref="Q2731" si="6179">+O2731*P2731</f>
        <v>8.8000000000000007</v>
      </c>
      <c r="R2731" s="306">
        <f t="shared" ref="R2731" si="6180">$D$2614</f>
        <v>0.6</v>
      </c>
      <c r="S2731" s="307">
        <f>ROUNDUP(S1221/$D$2613,0)</f>
        <v>13</v>
      </c>
      <c r="T2731" s="308">
        <f t="shared" ref="T2731" si="6181">+R2731*S2731</f>
        <v>7.8</v>
      </c>
      <c r="U2731" s="306"/>
      <c r="V2731" s="307"/>
      <c r="W2731" s="308"/>
    </row>
    <row r="2732" spans="1:23" x14ac:dyDescent="0.2">
      <c r="A2732" s="438"/>
      <c r="B2732" s="275" t="s">
        <v>328</v>
      </c>
      <c r="C2732" s="332"/>
      <c r="D2732" s="256"/>
      <c r="E2732" s="333"/>
      <c r="F2732" s="289"/>
      <c r="G2732" s="258"/>
      <c r="H2732" s="288"/>
      <c r="I2732" s="287"/>
      <c r="J2732" s="258"/>
      <c r="K2732" s="288"/>
      <c r="L2732" s="287"/>
      <c r="M2732" s="258"/>
      <c r="N2732" s="288"/>
      <c r="O2732" s="287"/>
      <c r="P2732" s="258"/>
      <c r="Q2732" s="288"/>
      <c r="R2732" s="287"/>
      <c r="S2732" s="258"/>
      <c r="T2732" s="288"/>
      <c r="U2732" s="287">
        <f t="shared" ref="U2732" si="6182">$J$2608</f>
        <v>0.7</v>
      </c>
      <c r="V2732" s="258">
        <f>ROUNDUP(C1222/$J$2609,0)</f>
        <v>20</v>
      </c>
      <c r="W2732" s="288">
        <f t="shared" ref="W2732" si="6183">+U2732*V2732</f>
        <v>14</v>
      </c>
    </row>
    <row r="2733" spans="1:23" x14ac:dyDescent="0.2">
      <c r="A2733" s="437" t="s">
        <v>664</v>
      </c>
      <c r="B2733" s="275" t="s">
        <v>978</v>
      </c>
      <c r="C2733" s="306">
        <f t="shared" ref="C2733" si="6184">$D$2614</f>
        <v>0.6</v>
      </c>
      <c r="D2733" s="277">
        <f>ROUNDUP(F1223/$D$2613,0)</f>
        <v>12</v>
      </c>
      <c r="E2733" s="330">
        <f t="shared" ref="E2733" si="6185">+C2733*D2733</f>
        <v>7.1999999999999993</v>
      </c>
      <c r="F2733" s="331">
        <f t="shared" ref="F2733" si="6186">$D$2609</f>
        <v>0.55000000000000004</v>
      </c>
      <c r="G2733" s="307">
        <f>ROUNDUP(F1223/$D$2608,0)</f>
        <v>15</v>
      </c>
      <c r="H2733" s="308">
        <f t="shared" ref="H2733" si="6187">+F2733*G2733</f>
        <v>8.25</v>
      </c>
      <c r="I2733" s="306">
        <f>L1223</f>
        <v>1.35</v>
      </c>
      <c r="J2733" s="307">
        <f t="shared" ref="J2733" si="6188">ROUNDUP(K1223/$D$2619,0)</f>
        <v>15</v>
      </c>
      <c r="K2733" s="308">
        <f t="shared" ref="K2733" si="6189">+I2733*J2733</f>
        <v>20.25</v>
      </c>
      <c r="L2733" s="306">
        <f>P1223</f>
        <v>1.35</v>
      </c>
      <c r="M2733" s="307">
        <f>ROUNDUP(O1223/$D$2619,0)</f>
        <v>16</v>
      </c>
      <c r="N2733" s="308">
        <f t="shared" ref="N2733" si="6190">+L2733*M2733</f>
        <v>21.6</v>
      </c>
      <c r="O2733" s="306">
        <f t="shared" ref="O2733" si="6191">$D$2609</f>
        <v>0.55000000000000004</v>
      </c>
      <c r="P2733" s="307">
        <f>ROUNDUP(S1223/$D$2608,0)</f>
        <v>16</v>
      </c>
      <c r="Q2733" s="308">
        <f t="shared" ref="Q2733" si="6192">+O2733*P2733</f>
        <v>8.8000000000000007</v>
      </c>
      <c r="R2733" s="306">
        <f t="shared" ref="R2733" si="6193">$D$2614</f>
        <v>0.6</v>
      </c>
      <c r="S2733" s="307">
        <f>ROUNDUP(S1223/$D$2613,0)</f>
        <v>13</v>
      </c>
      <c r="T2733" s="308">
        <f t="shared" ref="T2733" si="6194">+R2733*S2733</f>
        <v>7.8</v>
      </c>
      <c r="U2733" s="306"/>
      <c r="V2733" s="307"/>
      <c r="W2733" s="308"/>
    </row>
    <row r="2734" spans="1:23" x14ac:dyDescent="0.2">
      <c r="A2734" s="438"/>
      <c r="B2734" s="275" t="s">
        <v>329</v>
      </c>
      <c r="C2734" s="332"/>
      <c r="D2734" s="256"/>
      <c r="E2734" s="333"/>
      <c r="F2734" s="289"/>
      <c r="G2734" s="258"/>
      <c r="H2734" s="288"/>
      <c r="I2734" s="287"/>
      <c r="J2734" s="258"/>
      <c r="K2734" s="288"/>
      <c r="L2734" s="287"/>
      <c r="M2734" s="258"/>
      <c r="N2734" s="288"/>
      <c r="O2734" s="287"/>
      <c r="P2734" s="258"/>
      <c r="Q2734" s="288"/>
      <c r="R2734" s="287"/>
      <c r="S2734" s="258"/>
      <c r="T2734" s="288"/>
      <c r="U2734" s="287">
        <f t="shared" ref="U2734" si="6195">$J$2608</f>
        <v>0.7</v>
      </c>
      <c r="V2734" s="258">
        <f>ROUNDUP(C1224/$J$2609,0)</f>
        <v>20</v>
      </c>
      <c r="W2734" s="288">
        <f t="shared" ref="W2734" si="6196">+U2734*V2734</f>
        <v>14</v>
      </c>
    </row>
    <row r="2735" spans="1:23" x14ac:dyDescent="0.2">
      <c r="A2735" s="437" t="s">
        <v>665</v>
      </c>
      <c r="B2735" s="275" t="s">
        <v>979</v>
      </c>
      <c r="C2735" s="306">
        <f t="shared" ref="C2735" si="6197">$D$2614</f>
        <v>0.6</v>
      </c>
      <c r="D2735" s="277">
        <f>ROUNDUP(F1225/$D$2613,0)</f>
        <v>12</v>
      </c>
      <c r="E2735" s="330">
        <f t="shared" ref="E2735" si="6198">+C2735*D2735</f>
        <v>7.1999999999999993</v>
      </c>
      <c r="F2735" s="331">
        <f t="shared" ref="F2735" si="6199">$D$2609</f>
        <v>0.55000000000000004</v>
      </c>
      <c r="G2735" s="307">
        <f>ROUNDUP(F1225/$D$2608,0)</f>
        <v>15</v>
      </c>
      <c r="H2735" s="308">
        <f t="shared" ref="H2735" si="6200">+F2735*G2735</f>
        <v>8.25</v>
      </c>
      <c r="I2735" s="306">
        <f>L1225</f>
        <v>1.35</v>
      </c>
      <c r="J2735" s="307">
        <f t="shared" ref="J2735" si="6201">ROUNDUP(K1225/$D$2619,0)</f>
        <v>15</v>
      </c>
      <c r="K2735" s="308">
        <f t="shared" ref="K2735" si="6202">+I2735*J2735</f>
        <v>20.25</v>
      </c>
      <c r="L2735" s="306">
        <f>P1225</f>
        <v>1.35</v>
      </c>
      <c r="M2735" s="307">
        <f>ROUNDUP(O1225/$D$2619,0)</f>
        <v>16</v>
      </c>
      <c r="N2735" s="308">
        <f t="shared" ref="N2735" si="6203">+L2735*M2735</f>
        <v>21.6</v>
      </c>
      <c r="O2735" s="306">
        <f t="shared" ref="O2735" si="6204">$D$2609</f>
        <v>0.55000000000000004</v>
      </c>
      <c r="P2735" s="307">
        <f>ROUNDUP(S1225/$D$2608,0)</f>
        <v>16</v>
      </c>
      <c r="Q2735" s="308">
        <f t="shared" ref="Q2735" si="6205">+O2735*P2735</f>
        <v>8.8000000000000007</v>
      </c>
      <c r="R2735" s="306">
        <f t="shared" ref="R2735" si="6206">$D$2614</f>
        <v>0.6</v>
      </c>
      <c r="S2735" s="307">
        <f>ROUNDUP(S1225/$D$2613,0)</f>
        <v>13</v>
      </c>
      <c r="T2735" s="308">
        <f t="shared" ref="T2735" si="6207">+R2735*S2735</f>
        <v>7.8</v>
      </c>
      <c r="U2735" s="306"/>
      <c r="V2735" s="307"/>
      <c r="W2735" s="308"/>
    </row>
    <row r="2736" spans="1:23" x14ac:dyDescent="0.2">
      <c r="A2736" s="438"/>
      <c r="B2736" s="275" t="s">
        <v>330</v>
      </c>
      <c r="C2736" s="332"/>
      <c r="D2736" s="256"/>
      <c r="E2736" s="333"/>
      <c r="F2736" s="289"/>
      <c r="G2736" s="258"/>
      <c r="H2736" s="288"/>
      <c r="I2736" s="287"/>
      <c r="J2736" s="258"/>
      <c r="K2736" s="288"/>
      <c r="L2736" s="287"/>
      <c r="M2736" s="258"/>
      <c r="N2736" s="288"/>
      <c r="O2736" s="287"/>
      <c r="P2736" s="258"/>
      <c r="Q2736" s="288"/>
      <c r="R2736" s="287"/>
      <c r="S2736" s="258"/>
      <c r="T2736" s="288"/>
      <c r="U2736" s="287">
        <f t="shared" ref="U2736" si="6208">$J$2608</f>
        <v>0.7</v>
      </c>
      <c r="V2736" s="258">
        <f>ROUNDUP(C1226/$J$2609,0)</f>
        <v>20</v>
      </c>
      <c r="W2736" s="288">
        <f t="shared" ref="W2736" si="6209">+U2736*V2736</f>
        <v>14</v>
      </c>
    </row>
    <row r="2737" spans="1:23" x14ac:dyDescent="0.2">
      <c r="A2737" s="437" t="s">
        <v>666</v>
      </c>
      <c r="B2737" s="275" t="s">
        <v>980</v>
      </c>
      <c r="C2737" s="306">
        <f t="shared" ref="C2737" si="6210">$D$2614</f>
        <v>0.6</v>
      </c>
      <c r="D2737" s="277">
        <f>ROUNDUP(F1227/$D$2613,0)</f>
        <v>12</v>
      </c>
      <c r="E2737" s="330">
        <f t="shared" ref="E2737" si="6211">+C2737*D2737</f>
        <v>7.1999999999999993</v>
      </c>
      <c r="F2737" s="331">
        <f t="shared" ref="F2737" si="6212">$D$2609</f>
        <v>0.55000000000000004</v>
      </c>
      <c r="G2737" s="307">
        <f>ROUNDUP(F1227/$D$2608,0)</f>
        <v>15</v>
      </c>
      <c r="H2737" s="308">
        <f t="shared" ref="H2737" si="6213">+F2737*G2737</f>
        <v>8.25</v>
      </c>
      <c r="I2737" s="306">
        <f>L1227</f>
        <v>1.35</v>
      </c>
      <c r="J2737" s="307">
        <f t="shared" ref="J2737" si="6214">ROUNDUP(K1227/$D$2619,0)</f>
        <v>15</v>
      </c>
      <c r="K2737" s="308">
        <f t="shared" ref="K2737" si="6215">+I2737*J2737</f>
        <v>20.25</v>
      </c>
      <c r="L2737" s="306">
        <f>P1227</f>
        <v>1.35</v>
      </c>
      <c r="M2737" s="307">
        <f>ROUNDUP(O1227/$D$2619,0)</f>
        <v>16</v>
      </c>
      <c r="N2737" s="308">
        <f t="shared" ref="N2737" si="6216">+L2737*M2737</f>
        <v>21.6</v>
      </c>
      <c r="O2737" s="306">
        <f t="shared" ref="O2737" si="6217">$D$2609</f>
        <v>0.55000000000000004</v>
      </c>
      <c r="P2737" s="307">
        <f>ROUNDUP(S1227/$D$2608,0)</f>
        <v>16</v>
      </c>
      <c r="Q2737" s="308">
        <f t="shared" ref="Q2737" si="6218">+O2737*P2737</f>
        <v>8.8000000000000007</v>
      </c>
      <c r="R2737" s="306">
        <f t="shared" ref="R2737" si="6219">$D$2614</f>
        <v>0.6</v>
      </c>
      <c r="S2737" s="307">
        <f>ROUNDUP(S1227/$D$2613,0)</f>
        <v>13</v>
      </c>
      <c r="T2737" s="308">
        <f t="shared" ref="T2737" si="6220">+R2737*S2737</f>
        <v>7.8</v>
      </c>
      <c r="U2737" s="306"/>
      <c r="V2737" s="307"/>
      <c r="W2737" s="308"/>
    </row>
    <row r="2738" spans="1:23" x14ac:dyDescent="0.2">
      <c r="A2738" s="438"/>
      <c r="B2738" s="275" t="s">
        <v>331</v>
      </c>
      <c r="C2738" s="332"/>
      <c r="D2738" s="256"/>
      <c r="E2738" s="333"/>
      <c r="F2738" s="289"/>
      <c r="G2738" s="258"/>
      <c r="H2738" s="288"/>
      <c r="I2738" s="287"/>
      <c r="J2738" s="258"/>
      <c r="K2738" s="288"/>
      <c r="L2738" s="287"/>
      <c r="M2738" s="258"/>
      <c r="N2738" s="288"/>
      <c r="O2738" s="287"/>
      <c r="P2738" s="258"/>
      <c r="Q2738" s="288"/>
      <c r="R2738" s="287"/>
      <c r="S2738" s="258"/>
      <c r="T2738" s="288"/>
      <c r="U2738" s="287">
        <f t="shared" ref="U2738" si="6221">$J$2608</f>
        <v>0.7</v>
      </c>
      <c r="V2738" s="258">
        <f>ROUNDUP(C1228/$J$2609,0)</f>
        <v>20</v>
      </c>
      <c r="W2738" s="288">
        <f t="shared" ref="W2738" si="6222">+U2738*V2738</f>
        <v>14</v>
      </c>
    </row>
    <row r="2739" spans="1:23" x14ac:dyDescent="0.2">
      <c r="A2739" s="437" t="s">
        <v>667</v>
      </c>
      <c r="B2739" s="275" t="s">
        <v>981</v>
      </c>
      <c r="C2739" s="306">
        <f t="shared" ref="C2739" si="6223">$D$2614</f>
        <v>0.6</v>
      </c>
      <c r="D2739" s="277">
        <f>ROUNDUP(F1229/$D$2613,0)</f>
        <v>12</v>
      </c>
      <c r="E2739" s="330">
        <f t="shared" ref="E2739" si="6224">+C2739*D2739</f>
        <v>7.1999999999999993</v>
      </c>
      <c r="F2739" s="331">
        <f t="shared" ref="F2739" si="6225">$D$2609</f>
        <v>0.55000000000000004</v>
      </c>
      <c r="G2739" s="307">
        <f>ROUNDUP(F1229/$D$2608,0)</f>
        <v>15</v>
      </c>
      <c r="H2739" s="308">
        <f t="shared" ref="H2739" si="6226">+F2739*G2739</f>
        <v>8.25</v>
      </c>
      <c r="I2739" s="306">
        <f>L1229</f>
        <v>1.35</v>
      </c>
      <c r="J2739" s="307">
        <f t="shared" ref="J2739" si="6227">ROUNDUP(K1229/$D$2619,0)</f>
        <v>15</v>
      </c>
      <c r="K2739" s="308">
        <f t="shared" ref="K2739" si="6228">+I2739*J2739</f>
        <v>20.25</v>
      </c>
      <c r="L2739" s="306">
        <f>P1229</f>
        <v>1.35</v>
      </c>
      <c r="M2739" s="307">
        <f>ROUNDUP(O1229/$D$2619,0)</f>
        <v>16</v>
      </c>
      <c r="N2739" s="308">
        <f t="shared" ref="N2739" si="6229">+L2739*M2739</f>
        <v>21.6</v>
      </c>
      <c r="O2739" s="306">
        <f t="shared" ref="O2739" si="6230">$D$2609</f>
        <v>0.55000000000000004</v>
      </c>
      <c r="P2739" s="307">
        <f>ROUNDUP(S1229/$D$2608,0)</f>
        <v>16</v>
      </c>
      <c r="Q2739" s="308">
        <f t="shared" ref="Q2739" si="6231">+O2739*P2739</f>
        <v>8.8000000000000007</v>
      </c>
      <c r="R2739" s="306">
        <f t="shared" ref="R2739" si="6232">$D$2614</f>
        <v>0.6</v>
      </c>
      <c r="S2739" s="307">
        <f>ROUNDUP(S1229/$D$2613,0)</f>
        <v>13</v>
      </c>
      <c r="T2739" s="308">
        <f t="shared" ref="T2739" si="6233">+R2739*S2739</f>
        <v>7.8</v>
      </c>
      <c r="U2739" s="306"/>
      <c r="V2739" s="307"/>
      <c r="W2739" s="308"/>
    </row>
    <row r="2740" spans="1:23" x14ac:dyDescent="0.2">
      <c r="A2740" s="438"/>
      <c r="B2740" s="275" t="s">
        <v>332</v>
      </c>
      <c r="C2740" s="332"/>
      <c r="D2740" s="256"/>
      <c r="E2740" s="333"/>
      <c r="F2740" s="289"/>
      <c r="G2740" s="258"/>
      <c r="H2740" s="288"/>
      <c r="I2740" s="287"/>
      <c r="J2740" s="258"/>
      <c r="K2740" s="288"/>
      <c r="L2740" s="287"/>
      <c r="M2740" s="258"/>
      <c r="N2740" s="288"/>
      <c r="O2740" s="287"/>
      <c r="P2740" s="258"/>
      <c r="Q2740" s="288"/>
      <c r="R2740" s="287"/>
      <c r="S2740" s="258"/>
      <c r="T2740" s="288"/>
      <c r="U2740" s="287">
        <f t="shared" ref="U2740" si="6234">$J$2608</f>
        <v>0.7</v>
      </c>
      <c r="V2740" s="258">
        <f>ROUNDUP(C1230/$J$2609,0)</f>
        <v>20</v>
      </c>
      <c r="W2740" s="288">
        <f t="shared" ref="W2740" si="6235">+U2740*V2740</f>
        <v>14</v>
      </c>
    </row>
    <row r="2741" spans="1:23" x14ac:dyDescent="0.2">
      <c r="A2741" s="437" t="s">
        <v>668</v>
      </c>
      <c r="B2741" s="275" t="s">
        <v>982</v>
      </c>
      <c r="C2741" s="306">
        <f t="shared" ref="C2741" si="6236">$D$2614</f>
        <v>0.6</v>
      </c>
      <c r="D2741" s="277">
        <f>ROUNDUP(F1231/$D$2613,0)</f>
        <v>12</v>
      </c>
      <c r="E2741" s="330">
        <f t="shared" ref="E2741" si="6237">+C2741*D2741</f>
        <v>7.1999999999999993</v>
      </c>
      <c r="F2741" s="331">
        <f t="shared" ref="F2741" si="6238">$D$2609</f>
        <v>0.55000000000000004</v>
      </c>
      <c r="G2741" s="307">
        <f>ROUNDUP(F1231/$D$2608,0)</f>
        <v>15</v>
      </c>
      <c r="H2741" s="308">
        <f t="shared" ref="H2741" si="6239">+F2741*G2741</f>
        <v>8.25</v>
      </c>
      <c r="I2741" s="306">
        <f>L1231</f>
        <v>1.35</v>
      </c>
      <c r="J2741" s="307">
        <f t="shared" ref="J2741" si="6240">ROUNDUP(K1231/$D$2619,0)</f>
        <v>15</v>
      </c>
      <c r="K2741" s="308">
        <f t="shared" ref="K2741" si="6241">+I2741*J2741</f>
        <v>20.25</v>
      </c>
      <c r="L2741" s="306">
        <f>P1231</f>
        <v>1.8</v>
      </c>
      <c r="M2741" s="307">
        <f>ROUNDUP(O1231/$D$2619,0)</f>
        <v>15</v>
      </c>
      <c r="N2741" s="308">
        <f t="shared" ref="N2741" si="6242">+L2741*M2741</f>
        <v>27</v>
      </c>
      <c r="O2741" s="306">
        <f t="shared" ref="O2741" si="6243">$D$2609</f>
        <v>0.55000000000000004</v>
      </c>
      <c r="P2741" s="307">
        <f>ROUNDUP(S1231/$D$2608,0)</f>
        <v>15</v>
      </c>
      <c r="Q2741" s="308">
        <f t="shared" ref="Q2741" si="6244">+O2741*P2741</f>
        <v>8.25</v>
      </c>
      <c r="R2741" s="306">
        <f t="shared" ref="R2741" si="6245">$D$2614</f>
        <v>0.6</v>
      </c>
      <c r="S2741" s="307">
        <f>ROUNDUP(S1231/$D$2613,0)</f>
        <v>12</v>
      </c>
      <c r="T2741" s="308">
        <f t="shared" ref="T2741" si="6246">+R2741*S2741</f>
        <v>7.1999999999999993</v>
      </c>
      <c r="U2741" s="306"/>
      <c r="V2741" s="307"/>
      <c r="W2741" s="308"/>
    </row>
    <row r="2742" spans="1:23" x14ac:dyDescent="0.2">
      <c r="A2742" s="438"/>
      <c r="B2742" s="275" t="s">
        <v>333</v>
      </c>
      <c r="C2742" s="332"/>
      <c r="D2742" s="256"/>
      <c r="E2742" s="333"/>
      <c r="F2742" s="289"/>
      <c r="G2742" s="258"/>
      <c r="H2742" s="288"/>
      <c r="I2742" s="287"/>
      <c r="J2742" s="258"/>
      <c r="K2742" s="288"/>
      <c r="L2742" s="287"/>
      <c r="M2742" s="258"/>
      <c r="N2742" s="288"/>
      <c r="O2742" s="287"/>
      <c r="P2742" s="258"/>
      <c r="Q2742" s="288"/>
      <c r="R2742" s="287"/>
      <c r="S2742" s="258"/>
      <c r="T2742" s="288"/>
      <c r="U2742" s="287">
        <f t="shared" ref="U2742" si="6247">$J$2608</f>
        <v>0.7</v>
      </c>
      <c r="V2742" s="258">
        <f>ROUNDUP(C1232/$J$2609,0)</f>
        <v>20</v>
      </c>
      <c r="W2742" s="288">
        <f t="shared" ref="W2742" si="6248">+U2742*V2742</f>
        <v>14</v>
      </c>
    </row>
    <row r="2743" spans="1:23" x14ac:dyDescent="0.2">
      <c r="A2743" s="437" t="s">
        <v>669</v>
      </c>
      <c r="B2743" s="275" t="s">
        <v>983</v>
      </c>
      <c r="C2743" s="306">
        <f t="shared" ref="C2743" si="6249">$D$2614</f>
        <v>0.6</v>
      </c>
      <c r="D2743" s="277">
        <f>ROUNDUP(F1233/$D$2613,0)</f>
        <v>12</v>
      </c>
      <c r="E2743" s="330">
        <f t="shared" ref="E2743" si="6250">+C2743*D2743</f>
        <v>7.1999999999999993</v>
      </c>
      <c r="F2743" s="331">
        <f t="shared" ref="F2743" si="6251">$D$2609</f>
        <v>0.55000000000000004</v>
      </c>
      <c r="G2743" s="307">
        <f>ROUNDUP(F1233/$D$2608,0)</f>
        <v>15</v>
      </c>
      <c r="H2743" s="308">
        <f t="shared" ref="H2743" si="6252">+F2743*G2743</f>
        <v>8.25</v>
      </c>
      <c r="I2743" s="306">
        <f>L1233</f>
        <v>1.35</v>
      </c>
      <c r="J2743" s="307">
        <f t="shared" ref="J2743" si="6253">ROUNDUP(K1233/$D$2619,0)</f>
        <v>15</v>
      </c>
      <c r="K2743" s="308">
        <f t="shared" ref="K2743" si="6254">+I2743*J2743</f>
        <v>20.25</v>
      </c>
      <c r="L2743" s="306">
        <f>P1233</f>
        <v>1.8</v>
      </c>
      <c r="M2743" s="307">
        <f>ROUNDUP(O1233/$D$2619,0)</f>
        <v>15</v>
      </c>
      <c r="N2743" s="308">
        <f t="shared" ref="N2743" si="6255">+L2743*M2743</f>
        <v>27</v>
      </c>
      <c r="O2743" s="306">
        <f t="shared" ref="O2743" si="6256">$D$2609</f>
        <v>0.55000000000000004</v>
      </c>
      <c r="P2743" s="307">
        <f>ROUNDUP(S1233/$D$2608,0)</f>
        <v>15</v>
      </c>
      <c r="Q2743" s="308">
        <f t="shared" ref="Q2743" si="6257">+O2743*P2743</f>
        <v>8.25</v>
      </c>
      <c r="R2743" s="306">
        <f t="shared" ref="R2743" si="6258">$D$2614</f>
        <v>0.6</v>
      </c>
      <c r="S2743" s="307">
        <f>ROUNDUP(S1233/$D$2613,0)</f>
        <v>12</v>
      </c>
      <c r="T2743" s="308">
        <f t="shared" ref="T2743" si="6259">+R2743*S2743</f>
        <v>7.1999999999999993</v>
      </c>
      <c r="U2743" s="306"/>
      <c r="V2743" s="307"/>
      <c r="W2743" s="308"/>
    </row>
    <row r="2744" spans="1:23" x14ac:dyDescent="0.2">
      <c r="A2744" s="438"/>
      <c r="B2744" s="275" t="s">
        <v>334</v>
      </c>
      <c r="C2744" s="332"/>
      <c r="D2744" s="256"/>
      <c r="E2744" s="333"/>
      <c r="F2744" s="289"/>
      <c r="G2744" s="258"/>
      <c r="H2744" s="288"/>
      <c r="I2744" s="287"/>
      <c r="J2744" s="258"/>
      <c r="K2744" s="288"/>
      <c r="L2744" s="287"/>
      <c r="M2744" s="258"/>
      <c r="N2744" s="288"/>
      <c r="O2744" s="287"/>
      <c r="P2744" s="258"/>
      <c r="Q2744" s="288"/>
      <c r="R2744" s="287"/>
      <c r="S2744" s="258"/>
      <c r="T2744" s="288"/>
      <c r="U2744" s="287">
        <f t="shared" ref="U2744" si="6260">$J$2608</f>
        <v>0.7</v>
      </c>
      <c r="V2744" s="258">
        <f>ROUNDUP(C1234/$J$2609,0)</f>
        <v>20</v>
      </c>
      <c r="W2744" s="288">
        <f t="shared" ref="W2744" si="6261">+U2744*V2744</f>
        <v>14</v>
      </c>
    </row>
    <row r="2745" spans="1:23" x14ac:dyDescent="0.2">
      <c r="A2745" s="437" t="s">
        <v>670</v>
      </c>
      <c r="B2745" s="275" t="s">
        <v>984</v>
      </c>
      <c r="C2745" s="306">
        <f t="shared" ref="C2745" si="6262">$D$2614</f>
        <v>0.6</v>
      </c>
      <c r="D2745" s="277">
        <f>ROUNDUP(F1235/$D$2613,0)</f>
        <v>12</v>
      </c>
      <c r="E2745" s="330">
        <f t="shared" ref="E2745" si="6263">+C2745*D2745</f>
        <v>7.1999999999999993</v>
      </c>
      <c r="F2745" s="331">
        <f t="shared" ref="F2745" si="6264">$D$2609</f>
        <v>0.55000000000000004</v>
      </c>
      <c r="G2745" s="307">
        <f>ROUNDUP(F1235/$D$2608,0)</f>
        <v>15</v>
      </c>
      <c r="H2745" s="308">
        <f t="shared" ref="H2745" si="6265">+F2745*G2745</f>
        <v>8.25</v>
      </c>
      <c r="I2745" s="306">
        <f>L1235</f>
        <v>1.35</v>
      </c>
      <c r="J2745" s="307">
        <f t="shared" ref="J2745" si="6266">ROUNDUP(K1235/$D$2619,0)</f>
        <v>15</v>
      </c>
      <c r="K2745" s="308">
        <f t="shared" ref="K2745" si="6267">+I2745*J2745</f>
        <v>20.25</v>
      </c>
      <c r="L2745" s="306">
        <f>P1235</f>
        <v>2.0299999999999998</v>
      </c>
      <c r="M2745" s="307">
        <f>ROUNDUP(O1235/$D$2619,0)</f>
        <v>16</v>
      </c>
      <c r="N2745" s="308">
        <f t="shared" ref="N2745" si="6268">+L2745*M2745</f>
        <v>32.479999999999997</v>
      </c>
      <c r="O2745" s="306">
        <f t="shared" ref="O2745" si="6269">$D$2609</f>
        <v>0.55000000000000004</v>
      </c>
      <c r="P2745" s="307">
        <f>ROUNDUP(S1235/$D$2608,0)</f>
        <v>16</v>
      </c>
      <c r="Q2745" s="308">
        <f t="shared" ref="Q2745" si="6270">+O2745*P2745</f>
        <v>8.8000000000000007</v>
      </c>
      <c r="R2745" s="306">
        <f t="shared" ref="R2745" si="6271">$D$2614</f>
        <v>0.6</v>
      </c>
      <c r="S2745" s="307">
        <f>ROUNDUP(S1235/$D$2613,0)</f>
        <v>13</v>
      </c>
      <c r="T2745" s="308">
        <f t="shared" ref="T2745" si="6272">+R2745*S2745</f>
        <v>7.8</v>
      </c>
      <c r="U2745" s="306"/>
      <c r="V2745" s="307"/>
      <c r="W2745" s="308"/>
    </row>
    <row r="2746" spans="1:23" x14ac:dyDescent="0.2">
      <c r="A2746" s="438"/>
      <c r="B2746" s="275" t="s">
        <v>335</v>
      </c>
      <c r="C2746" s="332"/>
      <c r="D2746" s="256"/>
      <c r="E2746" s="333"/>
      <c r="F2746" s="289"/>
      <c r="G2746" s="258"/>
      <c r="H2746" s="288"/>
      <c r="I2746" s="287"/>
      <c r="J2746" s="258"/>
      <c r="K2746" s="288"/>
      <c r="L2746" s="287"/>
      <c r="M2746" s="258"/>
      <c r="N2746" s="288"/>
      <c r="O2746" s="287"/>
      <c r="P2746" s="258"/>
      <c r="Q2746" s="288"/>
      <c r="R2746" s="287"/>
      <c r="S2746" s="258"/>
      <c r="T2746" s="288"/>
      <c r="U2746" s="287">
        <f t="shared" ref="U2746" si="6273">$J$2608</f>
        <v>0.7</v>
      </c>
      <c r="V2746" s="258">
        <f>ROUNDUP(C1236/$J$2609,0)</f>
        <v>21</v>
      </c>
      <c r="W2746" s="288">
        <f t="shared" ref="W2746" si="6274">+U2746*V2746</f>
        <v>14.7</v>
      </c>
    </row>
    <row r="2747" spans="1:23" x14ac:dyDescent="0.2">
      <c r="A2747" s="437" t="s">
        <v>671</v>
      </c>
      <c r="B2747" s="275" t="s">
        <v>985</v>
      </c>
      <c r="C2747" s="306">
        <f t="shared" ref="C2747" si="6275">$D$2614</f>
        <v>0.6</v>
      </c>
      <c r="D2747" s="277">
        <f>ROUNDUP(F1237/$D$2613,0)</f>
        <v>13</v>
      </c>
      <c r="E2747" s="330">
        <f t="shared" ref="E2747" si="6276">+C2747*D2747</f>
        <v>7.8</v>
      </c>
      <c r="F2747" s="331">
        <f t="shared" ref="F2747" si="6277">$D$2609</f>
        <v>0.55000000000000004</v>
      </c>
      <c r="G2747" s="307">
        <f>ROUNDUP(F1237/$D$2608,0)</f>
        <v>16</v>
      </c>
      <c r="H2747" s="308">
        <f t="shared" ref="H2747" si="6278">+F2747*G2747</f>
        <v>8.8000000000000007</v>
      </c>
      <c r="I2747" s="306">
        <f>L1237</f>
        <v>1.35</v>
      </c>
      <c r="J2747" s="307">
        <f t="shared" ref="J2747" si="6279">ROUNDUP(K1237/$D$2619,0)</f>
        <v>15</v>
      </c>
      <c r="K2747" s="308">
        <f t="shared" ref="K2747" si="6280">+I2747*J2747</f>
        <v>20.25</v>
      </c>
      <c r="L2747" s="306">
        <f>P1237</f>
        <v>2.25</v>
      </c>
      <c r="M2747" s="307">
        <f>ROUNDUP(O1237/$D$2619,0)</f>
        <v>15</v>
      </c>
      <c r="N2747" s="308">
        <f t="shared" ref="N2747" si="6281">+L2747*M2747</f>
        <v>33.75</v>
      </c>
      <c r="O2747" s="306">
        <f t="shared" ref="O2747" si="6282">$D$2609</f>
        <v>0.55000000000000004</v>
      </c>
      <c r="P2747" s="307">
        <f>ROUNDUP(S1237/$D$2608,0)</f>
        <v>15</v>
      </c>
      <c r="Q2747" s="308">
        <f t="shared" ref="Q2747" si="6283">+O2747*P2747</f>
        <v>8.25</v>
      </c>
      <c r="R2747" s="306">
        <f t="shared" ref="R2747" si="6284">$D$2614</f>
        <v>0.6</v>
      </c>
      <c r="S2747" s="307">
        <f>ROUNDUP(S1237/$D$2613,0)</f>
        <v>12</v>
      </c>
      <c r="T2747" s="308">
        <f t="shared" ref="T2747" si="6285">+R2747*S2747</f>
        <v>7.1999999999999993</v>
      </c>
      <c r="U2747" s="306"/>
      <c r="V2747" s="307"/>
      <c r="W2747" s="308"/>
    </row>
    <row r="2748" spans="1:23" x14ac:dyDescent="0.2">
      <c r="A2748" s="438"/>
      <c r="B2748" s="275" t="s">
        <v>336</v>
      </c>
      <c r="C2748" s="332"/>
      <c r="D2748" s="256"/>
      <c r="E2748" s="333"/>
      <c r="F2748" s="289"/>
      <c r="G2748" s="258"/>
      <c r="H2748" s="288"/>
      <c r="I2748" s="287"/>
      <c r="J2748" s="258"/>
      <c r="K2748" s="288"/>
      <c r="L2748" s="287"/>
      <c r="M2748" s="258"/>
      <c r="N2748" s="288"/>
      <c r="O2748" s="287"/>
      <c r="P2748" s="258"/>
      <c r="Q2748" s="288"/>
      <c r="R2748" s="287"/>
      <c r="S2748" s="258"/>
      <c r="T2748" s="288"/>
      <c r="U2748" s="287">
        <f t="shared" ref="U2748" si="6286">$J$2608</f>
        <v>0.7</v>
      </c>
      <c r="V2748" s="258">
        <f>ROUNDUP(C1238/$J$2609,0)</f>
        <v>22</v>
      </c>
      <c r="W2748" s="288">
        <f t="shared" ref="W2748" si="6287">+U2748*V2748</f>
        <v>15.399999999999999</v>
      </c>
    </row>
    <row r="2749" spans="1:23" x14ac:dyDescent="0.2">
      <c r="A2749" s="437" t="s">
        <v>672</v>
      </c>
      <c r="B2749" s="275" t="s">
        <v>986</v>
      </c>
      <c r="C2749" s="306">
        <f t="shared" ref="C2749" si="6288">$D$2614</f>
        <v>0.6</v>
      </c>
      <c r="D2749" s="277">
        <f>ROUNDUP(F1239/$D$2613,0)</f>
        <v>14</v>
      </c>
      <c r="E2749" s="330">
        <f t="shared" ref="E2749" si="6289">+C2749*D2749</f>
        <v>8.4</v>
      </c>
      <c r="F2749" s="331">
        <f t="shared" ref="F2749" si="6290">$D$2609</f>
        <v>0.55000000000000004</v>
      </c>
      <c r="G2749" s="307">
        <f>ROUNDUP(F1239/$D$2608,0)</f>
        <v>17</v>
      </c>
      <c r="H2749" s="308">
        <f t="shared" ref="H2749" si="6291">+F2749*G2749</f>
        <v>9.3500000000000014</v>
      </c>
      <c r="I2749" s="306">
        <f>L1239</f>
        <v>1.35</v>
      </c>
      <c r="J2749" s="307">
        <f t="shared" ref="J2749" si="6292">ROUNDUP(K1239/$D$2619,0)</f>
        <v>15</v>
      </c>
      <c r="K2749" s="308">
        <f t="shared" ref="K2749" si="6293">+I2749*J2749</f>
        <v>20.25</v>
      </c>
      <c r="L2749" s="306">
        <f>P1239</f>
        <v>2.25</v>
      </c>
      <c r="M2749" s="307">
        <f>ROUNDUP(O1239/$D$2619,0)</f>
        <v>15</v>
      </c>
      <c r="N2749" s="308">
        <f t="shared" ref="N2749" si="6294">+L2749*M2749</f>
        <v>33.75</v>
      </c>
      <c r="O2749" s="306">
        <f t="shared" ref="O2749" si="6295">$D$2609</f>
        <v>0.55000000000000004</v>
      </c>
      <c r="P2749" s="307">
        <f>ROUNDUP(S1239/$D$2608,0)</f>
        <v>14</v>
      </c>
      <c r="Q2749" s="308">
        <f t="shared" ref="Q2749" si="6296">+O2749*P2749</f>
        <v>7.7000000000000011</v>
      </c>
      <c r="R2749" s="306">
        <f t="shared" ref="R2749" si="6297">$D$2614</f>
        <v>0.6</v>
      </c>
      <c r="S2749" s="307">
        <f>ROUNDUP(S1239/$D$2613,0)</f>
        <v>11</v>
      </c>
      <c r="T2749" s="308">
        <f t="shared" ref="T2749" si="6298">+R2749*S2749</f>
        <v>6.6</v>
      </c>
      <c r="U2749" s="306"/>
      <c r="V2749" s="307"/>
      <c r="W2749" s="308"/>
    </row>
    <row r="2750" spans="1:23" x14ac:dyDescent="0.2">
      <c r="A2750" s="438"/>
      <c r="B2750" s="275" t="s">
        <v>337</v>
      </c>
      <c r="C2750" s="332"/>
      <c r="D2750" s="256"/>
      <c r="E2750" s="333"/>
      <c r="F2750" s="289"/>
      <c r="G2750" s="258"/>
      <c r="H2750" s="288"/>
      <c r="I2750" s="287"/>
      <c r="J2750" s="258"/>
      <c r="K2750" s="288"/>
      <c r="L2750" s="287"/>
      <c r="M2750" s="258"/>
      <c r="N2750" s="288"/>
      <c r="O2750" s="287"/>
      <c r="P2750" s="258"/>
      <c r="Q2750" s="288"/>
      <c r="R2750" s="287"/>
      <c r="S2750" s="258"/>
      <c r="T2750" s="288"/>
      <c r="U2750" s="287">
        <f t="shared" ref="U2750" si="6299">$J$2608</f>
        <v>0.7</v>
      </c>
      <c r="V2750" s="258">
        <f>ROUNDUP(C1240/$J$2609,0)</f>
        <v>22</v>
      </c>
      <c r="W2750" s="288">
        <f t="shared" ref="W2750" si="6300">+U2750*V2750</f>
        <v>15.399999999999999</v>
      </c>
    </row>
    <row r="2751" spans="1:23" x14ac:dyDescent="0.2">
      <c r="A2751" s="437" t="s">
        <v>673</v>
      </c>
      <c r="B2751" s="275" t="s">
        <v>987</v>
      </c>
      <c r="C2751" s="306">
        <f t="shared" ref="C2751" si="6301">$D$2614</f>
        <v>0.6</v>
      </c>
      <c r="D2751" s="277">
        <f>ROUNDUP(F1241/$D$2613,0)</f>
        <v>13</v>
      </c>
      <c r="E2751" s="330">
        <f t="shared" ref="E2751" si="6302">+C2751*D2751</f>
        <v>7.8</v>
      </c>
      <c r="F2751" s="331">
        <f t="shared" ref="F2751" si="6303">$D$2609</f>
        <v>0.55000000000000004</v>
      </c>
      <c r="G2751" s="307">
        <f>ROUNDUP(F1241/$D$2608,0)</f>
        <v>16</v>
      </c>
      <c r="H2751" s="308">
        <f t="shared" ref="H2751" si="6304">+F2751*G2751</f>
        <v>8.8000000000000007</v>
      </c>
      <c r="I2751" s="306">
        <f>L1241</f>
        <v>1.35</v>
      </c>
      <c r="J2751" s="307">
        <f t="shared" ref="J2751" si="6305">ROUNDUP(K1241/$D$2619,0)</f>
        <v>15</v>
      </c>
      <c r="K2751" s="308">
        <f t="shared" ref="K2751" si="6306">+I2751*J2751</f>
        <v>20.25</v>
      </c>
      <c r="L2751" s="306">
        <f>P1241</f>
        <v>2.25</v>
      </c>
      <c r="M2751" s="307">
        <f>ROUNDUP(O1241/$D$2619,0)</f>
        <v>15</v>
      </c>
      <c r="N2751" s="308">
        <f t="shared" ref="N2751" si="6307">+L2751*M2751</f>
        <v>33.75</v>
      </c>
      <c r="O2751" s="306">
        <f t="shared" ref="O2751" si="6308">$D$2609</f>
        <v>0.55000000000000004</v>
      </c>
      <c r="P2751" s="307">
        <f>ROUNDUP(S1241/$D$2608,0)</f>
        <v>15</v>
      </c>
      <c r="Q2751" s="308">
        <f t="shared" ref="Q2751" si="6309">+O2751*P2751</f>
        <v>8.25</v>
      </c>
      <c r="R2751" s="306">
        <f t="shared" ref="R2751" si="6310">$D$2614</f>
        <v>0.6</v>
      </c>
      <c r="S2751" s="307">
        <f>ROUNDUP(S1241/$D$2613,0)</f>
        <v>12</v>
      </c>
      <c r="T2751" s="308">
        <f t="shared" ref="T2751" si="6311">+R2751*S2751</f>
        <v>7.1999999999999993</v>
      </c>
      <c r="U2751" s="306"/>
      <c r="V2751" s="307"/>
      <c r="W2751" s="308"/>
    </row>
    <row r="2752" spans="1:23" x14ac:dyDescent="0.2">
      <c r="A2752" s="438"/>
      <c r="B2752" s="275" t="s">
        <v>338</v>
      </c>
      <c r="C2752" s="332"/>
      <c r="D2752" s="256"/>
      <c r="E2752" s="333"/>
      <c r="F2752" s="289"/>
      <c r="G2752" s="258"/>
      <c r="H2752" s="288"/>
      <c r="I2752" s="287"/>
      <c r="J2752" s="258"/>
      <c r="K2752" s="288"/>
      <c r="L2752" s="287"/>
      <c r="M2752" s="258"/>
      <c r="N2752" s="288"/>
      <c r="O2752" s="287"/>
      <c r="P2752" s="258"/>
      <c r="Q2752" s="288"/>
      <c r="R2752" s="287"/>
      <c r="S2752" s="258"/>
      <c r="T2752" s="288"/>
      <c r="U2752" s="287">
        <f t="shared" ref="U2752" si="6312">$J$2608</f>
        <v>0.7</v>
      </c>
      <c r="V2752" s="258">
        <f>ROUNDUP(C1242/$J$2609,0)</f>
        <v>21</v>
      </c>
      <c r="W2752" s="288">
        <f t="shared" ref="W2752" si="6313">+U2752*V2752</f>
        <v>14.7</v>
      </c>
    </row>
    <row r="2753" spans="1:23" x14ac:dyDescent="0.2">
      <c r="A2753" s="437" t="s">
        <v>674</v>
      </c>
      <c r="B2753" s="275" t="s">
        <v>988</v>
      </c>
      <c r="C2753" s="306">
        <f t="shared" ref="C2753" si="6314">$D$2614</f>
        <v>0.6</v>
      </c>
      <c r="D2753" s="277">
        <f>ROUNDUP(F1243/$D$2613,0)</f>
        <v>12</v>
      </c>
      <c r="E2753" s="330">
        <f t="shared" ref="E2753" si="6315">+C2753*D2753</f>
        <v>7.1999999999999993</v>
      </c>
      <c r="F2753" s="331">
        <f t="shared" ref="F2753" si="6316">$D$2609</f>
        <v>0.55000000000000004</v>
      </c>
      <c r="G2753" s="307">
        <f>ROUNDUP(F1243/$D$2608,0)</f>
        <v>15</v>
      </c>
      <c r="H2753" s="308">
        <f t="shared" ref="H2753" si="6317">+F2753*G2753</f>
        <v>8.25</v>
      </c>
      <c r="I2753" s="306">
        <f>L1243</f>
        <v>1.35</v>
      </c>
      <c r="J2753" s="307">
        <f t="shared" ref="J2753" si="6318">ROUNDUP(K1243/$D$2619,0)</f>
        <v>15</v>
      </c>
      <c r="K2753" s="308">
        <f t="shared" ref="K2753" si="6319">+I2753*J2753</f>
        <v>20.25</v>
      </c>
      <c r="L2753" s="306">
        <f>P1243</f>
        <v>1.86</v>
      </c>
      <c r="M2753" s="307">
        <f>ROUNDUP(O1243/$D$2619,0)</f>
        <v>15</v>
      </c>
      <c r="N2753" s="308">
        <f t="shared" ref="N2753" si="6320">+L2753*M2753</f>
        <v>27.900000000000002</v>
      </c>
      <c r="O2753" s="306">
        <f t="shared" ref="O2753" si="6321">$D$2609</f>
        <v>0.55000000000000004</v>
      </c>
      <c r="P2753" s="307">
        <f>ROUNDUP(S1243/$D$2608,0)</f>
        <v>16</v>
      </c>
      <c r="Q2753" s="308">
        <f t="shared" ref="Q2753" si="6322">+O2753*P2753</f>
        <v>8.8000000000000007</v>
      </c>
      <c r="R2753" s="306">
        <f t="shared" ref="R2753" si="6323">$D$2614</f>
        <v>0.6</v>
      </c>
      <c r="S2753" s="307">
        <f>ROUNDUP(S1243/$D$2613,0)</f>
        <v>13</v>
      </c>
      <c r="T2753" s="308">
        <f t="shared" ref="T2753" si="6324">+R2753*S2753</f>
        <v>7.8</v>
      </c>
      <c r="U2753" s="306"/>
      <c r="V2753" s="307"/>
      <c r="W2753" s="308"/>
    </row>
    <row r="2754" spans="1:23" x14ac:dyDescent="0.2">
      <c r="A2754" s="438"/>
      <c r="B2754" s="275" t="s">
        <v>339</v>
      </c>
      <c r="C2754" s="332"/>
      <c r="D2754" s="256"/>
      <c r="E2754" s="333"/>
      <c r="F2754" s="289"/>
      <c r="G2754" s="258"/>
      <c r="H2754" s="288"/>
      <c r="I2754" s="287"/>
      <c r="J2754" s="258"/>
      <c r="K2754" s="288"/>
      <c r="L2754" s="287"/>
      <c r="M2754" s="258"/>
      <c r="N2754" s="288"/>
      <c r="O2754" s="287"/>
      <c r="P2754" s="258"/>
      <c r="Q2754" s="288"/>
      <c r="R2754" s="287"/>
      <c r="S2754" s="258"/>
      <c r="T2754" s="288"/>
      <c r="U2754" s="287">
        <f t="shared" ref="U2754" si="6325">$J$2608</f>
        <v>0.7</v>
      </c>
      <c r="V2754" s="258">
        <f>ROUNDUP(C1244/$J$2609,0)</f>
        <v>20</v>
      </c>
      <c r="W2754" s="288">
        <f t="shared" ref="W2754" si="6326">+U2754*V2754</f>
        <v>14</v>
      </c>
    </row>
    <row r="2755" spans="1:23" x14ac:dyDescent="0.2">
      <c r="A2755" s="437" t="s">
        <v>675</v>
      </c>
      <c r="B2755" s="275" t="s">
        <v>989</v>
      </c>
      <c r="C2755" s="306">
        <f t="shared" ref="C2755" si="6327">$D$2614</f>
        <v>0.6</v>
      </c>
      <c r="D2755" s="277">
        <f>ROUNDUP(F1245/$D$2613,0)</f>
        <v>12</v>
      </c>
      <c r="E2755" s="330">
        <f t="shared" ref="E2755" si="6328">+C2755*D2755</f>
        <v>7.1999999999999993</v>
      </c>
      <c r="F2755" s="331">
        <f t="shared" ref="F2755" si="6329">$D$2609</f>
        <v>0.55000000000000004</v>
      </c>
      <c r="G2755" s="307">
        <f>ROUNDUP(F1245/$D$2608,0)</f>
        <v>15</v>
      </c>
      <c r="H2755" s="308">
        <f t="shared" ref="H2755" si="6330">+F2755*G2755</f>
        <v>8.25</v>
      </c>
      <c r="I2755" s="306">
        <f>L1245</f>
        <v>1.35</v>
      </c>
      <c r="J2755" s="307">
        <f t="shared" ref="J2755" si="6331">ROUNDUP(K1245/$D$2619,0)</f>
        <v>15</v>
      </c>
      <c r="K2755" s="308">
        <f t="shared" ref="K2755" si="6332">+I2755*J2755</f>
        <v>20.25</v>
      </c>
      <c r="L2755" s="306">
        <f>P1245</f>
        <v>1.8</v>
      </c>
      <c r="M2755" s="307">
        <f>ROUNDUP(O1245/$D$2619,0)</f>
        <v>16</v>
      </c>
      <c r="N2755" s="308">
        <f t="shared" ref="N2755" si="6333">+L2755*M2755</f>
        <v>28.8</v>
      </c>
      <c r="O2755" s="306">
        <f t="shared" ref="O2755" si="6334">$D$2609</f>
        <v>0.55000000000000004</v>
      </c>
      <c r="P2755" s="307">
        <f>ROUNDUP(S1245/$D$2608,0)</f>
        <v>15</v>
      </c>
      <c r="Q2755" s="308">
        <f t="shared" ref="Q2755" si="6335">+O2755*P2755</f>
        <v>8.25</v>
      </c>
      <c r="R2755" s="306">
        <f t="shared" ref="R2755" si="6336">$D$2614</f>
        <v>0.6</v>
      </c>
      <c r="S2755" s="307">
        <f>ROUNDUP(S1245/$D$2613,0)</f>
        <v>12</v>
      </c>
      <c r="T2755" s="308">
        <f t="shared" ref="T2755" si="6337">+R2755*S2755</f>
        <v>7.1999999999999993</v>
      </c>
      <c r="U2755" s="306"/>
      <c r="V2755" s="307"/>
      <c r="W2755" s="308"/>
    </row>
    <row r="2756" spans="1:23" x14ac:dyDescent="0.2">
      <c r="A2756" s="438"/>
      <c r="B2756" s="275" t="s">
        <v>340</v>
      </c>
      <c r="C2756" s="332"/>
      <c r="D2756" s="256"/>
      <c r="E2756" s="333"/>
      <c r="F2756" s="289"/>
      <c r="G2756" s="258"/>
      <c r="H2756" s="288"/>
      <c r="I2756" s="287"/>
      <c r="J2756" s="258"/>
      <c r="K2756" s="288"/>
      <c r="L2756" s="287"/>
      <c r="M2756" s="258"/>
      <c r="N2756" s="288"/>
      <c r="O2756" s="287"/>
      <c r="P2756" s="258"/>
      <c r="Q2756" s="288"/>
      <c r="R2756" s="287"/>
      <c r="S2756" s="258"/>
      <c r="T2756" s="288"/>
      <c r="U2756" s="287">
        <f t="shared" ref="U2756" si="6338">$J$2608</f>
        <v>0.7</v>
      </c>
      <c r="V2756" s="258">
        <f>ROUNDUP(C1246/$J$2609,0)</f>
        <v>20</v>
      </c>
      <c r="W2756" s="288">
        <f t="shared" ref="W2756" si="6339">+U2756*V2756</f>
        <v>14</v>
      </c>
    </row>
    <row r="2757" spans="1:23" x14ac:dyDescent="0.2">
      <c r="A2757" s="437" t="s">
        <v>676</v>
      </c>
      <c r="B2757" s="275" t="s">
        <v>990</v>
      </c>
      <c r="C2757" s="306">
        <f t="shared" ref="C2757" si="6340">$D$2614</f>
        <v>0.6</v>
      </c>
      <c r="D2757" s="277">
        <f>ROUNDUP(F1247/$D$2613,0)</f>
        <v>12</v>
      </c>
      <c r="E2757" s="330">
        <f t="shared" ref="E2757" si="6341">+C2757*D2757</f>
        <v>7.1999999999999993</v>
      </c>
      <c r="F2757" s="331">
        <f t="shared" ref="F2757" si="6342">$D$2609</f>
        <v>0.55000000000000004</v>
      </c>
      <c r="G2757" s="307">
        <f>ROUNDUP(F1247/$D$2608,0)</f>
        <v>15</v>
      </c>
      <c r="H2757" s="308">
        <f t="shared" ref="H2757" si="6343">+F2757*G2757</f>
        <v>8.25</v>
      </c>
      <c r="I2757" s="306">
        <f>L1247</f>
        <v>1.35</v>
      </c>
      <c r="J2757" s="307">
        <f t="shared" ref="J2757" si="6344">ROUNDUP(K1247/$D$2619,0)</f>
        <v>15</v>
      </c>
      <c r="K2757" s="308">
        <f t="shared" ref="K2757" si="6345">+I2757*J2757</f>
        <v>20.25</v>
      </c>
      <c r="L2757" s="306">
        <f>P1247</f>
        <v>1.35</v>
      </c>
      <c r="M2757" s="307">
        <f>ROUNDUP(O1247/$D$2619,0)</f>
        <v>16</v>
      </c>
      <c r="N2757" s="308">
        <f t="shared" ref="N2757" si="6346">+L2757*M2757</f>
        <v>21.6</v>
      </c>
      <c r="O2757" s="306">
        <f t="shared" ref="O2757" si="6347">$D$2609</f>
        <v>0.55000000000000004</v>
      </c>
      <c r="P2757" s="307">
        <f>ROUNDUP(S1247/$D$2608,0)</f>
        <v>16</v>
      </c>
      <c r="Q2757" s="308">
        <f t="shared" ref="Q2757" si="6348">+O2757*P2757</f>
        <v>8.8000000000000007</v>
      </c>
      <c r="R2757" s="306">
        <f t="shared" ref="R2757" si="6349">$D$2614</f>
        <v>0.6</v>
      </c>
      <c r="S2757" s="307">
        <f>ROUNDUP(S1247/$D$2613,0)</f>
        <v>13</v>
      </c>
      <c r="T2757" s="308">
        <f t="shared" ref="T2757" si="6350">+R2757*S2757</f>
        <v>7.8</v>
      </c>
      <c r="U2757" s="306"/>
      <c r="V2757" s="307"/>
      <c r="W2757" s="308"/>
    </row>
    <row r="2758" spans="1:23" x14ac:dyDescent="0.2">
      <c r="A2758" s="438"/>
      <c r="B2758" s="275" t="s">
        <v>341</v>
      </c>
      <c r="C2758" s="332"/>
      <c r="D2758" s="256"/>
      <c r="E2758" s="333"/>
      <c r="F2758" s="289"/>
      <c r="G2758" s="258"/>
      <c r="H2758" s="288"/>
      <c r="I2758" s="287"/>
      <c r="J2758" s="258"/>
      <c r="K2758" s="288"/>
      <c r="L2758" s="287"/>
      <c r="M2758" s="258"/>
      <c r="N2758" s="288"/>
      <c r="O2758" s="287"/>
      <c r="P2758" s="258"/>
      <c r="Q2758" s="288"/>
      <c r="R2758" s="287"/>
      <c r="S2758" s="258"/>
      <c r="T2758" s="288"/>
      <c r="U2758" s="287">
        <f t="shared" ref="U2758" si="6351">$J$2608</f>
        <v>0.7</v>
      </c>
      <c r="V2758" s="258">
        <f>ROUNDUP(C1248/$J$2609,0)</f>
        <v>20</v>
      </c>
      <c r="W2758" s="288">
        <f t="shared" ref="W2758" si="6352">+U2758*V2758</f>
        <v>14</v>
      </c>
    </row>
    <row r="2759" spans="1:23" x14ac:dyDescent="0.2">
      <c r="A2759" s="437" t="s">
        <v>677</v>
      </c>
      <c r="B2759" s="275" t="s">
        <v>991</v>
      </c>
      <c r="C2759" s="306">
        <f t="shared" ref="C2759" si="6353">$D$2614</f>
        <v>0.6</v>
      </c>
      <c r="D2759" s="277">
        <f>ROUNDUP(F1249/$D$2613,0)</f>
        <v>12</v>
      </c>
      <c r="E2759" s="330">
        <f t="shared" ref="E2759" si="6354">+C2759*D2759</f>
        <v>7.1999999999999993</v>
      </c>
      <c r="F2759" s="331">
        <f t="shared" ref="F2759" si="6355">$D$2609</f>
        <v>0.55000000000000004</v>
      </c>
      <c r="G2759" s="307">
        <f>ROUNDUP(F1249/$D$2608,0)</f>
        <v>15</v>
      </c>
      <c r="H2759" s="308">
        <f t="shared" ref="H2759" si="6356">+F2759*G2759</f>
        <v>8.25</v>
      </c>
      <c r="I2759" s="306">
        <f>L1249</f>
        <v>1.35</v>
      </c>
      <c r="J2759" s="307">
        <f t="shared" ref="J2759" si="6357">ROUNDUP(K1249/$D$2619,0)</f>
        <v>15</v>
      </c>
      <c r="K2759" s="308">
        <f t="shared" ref="K2759" si="6358">+I2759*J2759</f>
        <v>20.25</v>
      </c>
      <c r="L2759" s="306">
        <f>P1249</f>
        <v>1.35</v>
      </c>
      <c r="M2759" s="307">
        <f>ROUNDUP(O1249/$D$2619,0)</f>
        <v>16</v>
      </c>
      <c r="N2759" s="308">
        <f t="shared" ref="N2759" si="6359">+L2759*M2759</f>
        <v>21.6</v>
      </c>
      <c r="O2759" s="306">
        <f t="shared" ref="O2759" si="6360">$D$2609</f>
        <v>0.55000000000000004</v>
      </c>
      <c r="P2759" s="307">
        <f>ROUNDUP(S1249/$D$2608,0)</f>
        <v>16</v>
      </c>
      <c r="Q2759" s="308">
        <f t="shared" ref="Q2759" si="6361">+O2759*P2759</f>
        <v>8.8000000000000007</v>
      </c>
      <c r="R2759" s="306">
        <f t="shared" ref="R2759" si="6362">$D$2614</f>
        <v>0.6</v>
      </c>
      <c r="S2759" s="307">
        <f>ROUNDUP(S1249/$D$2613,0)</f>
        <v>13</v>
      </c>
      <c r="T2759" s="308">
        <f t="shared" ref="T2759" si="6363">+R2759*S2759</f>
        <v>7.8</v>
      </c>
      <c r="U2759" s="306"/>
      <c r="V2759" s="307"/>
      <c r="W2759" s="308"/>
    </row>
    <row r="2760" spans="1:23" x14ac:dyDescent="0.2">
      <c r="A2760" s="438"/>
      <c r="B2760" s="275" t="s">
        <v>342</v>
      </c>
      <c r="C2760" s="332"/>
      <c r="D2760" s="256"/>
      <c r="E2760" s="333"/>
      <c r="F2760" s="289"/>
      <c r="G2760" s="258"/>
      <c r="H2760" s="288"/>
      <c r="I2760" s="287"/>
      <c r="J2760" s="258"/>
      <c r="K2760" s="288"/>
      <c r="L2760" s="287"/>
      <c r="M2760" s="258"/>
      <c r="N2760" s="288"/>
      <c r="O2760" s="287"/>
      <c r="P2760" s="258"/>
      <c r="Q2760" s="288"/>
      <c r="R2760" s="287"/>
      <c r="S2760" s="258"/>
      <c r="T2760" s="288"/>
      <c r="U2760" s="287">
        <f t="shared" ref="U2760" si="6364">$J$2608</f>
        <v>0.7</v>
      </c>
      <c r="V2760" s="258">
        <f>ROUNDUP(C1250/$J$2609,0)</f>
        <v>20</v>
      </c>
      <c r="W2760" s="288">
        <f t="shared" ref="W2760" si="6365">+U2760*V2760</f>
        <v>14</v>
      </c>
    </row>
    <row r="2761" spans="1:23" x14ac:dyDescent="0.2">
      <c r="A2761" s="437" t="s">
        <v>678</v>
      </c>
      <c r="B2761" s="275" t="s">
        <v>992</v>
      </c>
      <c r="C2761" s="306">
        <f t="shared" ref="C2761" si="6366">$D$2614</f>
        <v>0.6</v>
      </c>
      <c r="D2761" s="277">
        <f>ROUNDUP(F1251/$D$2613,0)</f>
        <v>12</v>
      </c>
      <c r="E2761" s="330">
        <f t="shared" ref="E2761" si="6367">+C2761*D2761</f>
        <v>7.1999999999999993</v>
      </c>
      <c r="F2761" s="331">
        <f t="shared" ref="F2761" si="6368">$D$2609</f>
        <v>0.55000000000000004</v>
      </c>
      <c r="G2761" s="307">
        <f>ROUNDUP(F1251/$D$2608,0)</f>
        <v>15</v>
      </c>
      <c r="H2761" s="308">
        <f t="shared" ref="H2761" si="6369">+F2761*G2761</f>
        <v>8.25</v>
      </c>
      <c r="I2761" s="306">
        <f>L1251</f>
        <v>1.35</v>
      </c>
      <c r="J2761" s="307">
        <f t="shared" ref="J2761" si="6370">ROUNDUP(K1251/$D$2619,0)</f>
        <v>15</v>
      </c>
      <c r="K2761" s="308">
        <f t="shared" ref="K2761" si="6371">+I2761*J2761</f>
        <v>20.25</v>
      </c>
      <c r="L2761" s="306">
        <f>P1251</f>
        <v>1.35</v>
      </c>
      <c r="M2761" s="307">
        <f>ROUNDUP(O1251/$D$2619,0)</f>
        <v>16</v>
      </c>
      <c r="N2761" s="308">
        <f t="shared" ref="N2761" si="6372">+L2761*M2761</f>
        <v>21.6</v>
      </c>
      <c r="O2761" s="306">
        <f t="shared" ref="O2761" si="6373">$D$2609</f>
        <v>0.55000000000000004</v>
      </c>
      <c r="P2761" s="307">
        <f>ROUNDUP(S1251/$D$2608,0)</f>
        <v>16</v>
      </c>
      <c r="Q2761" s="308">
        <f t="shared" ref="Q2761" si="6374">+O2761*P2761</f>
        <v>8.8000000000000007</v>
      </c>
      <c r="R2761" s="306">
        <f t="shared" ref="R2761" si="6375">$D$2614</f>
        <v>0.6</v>
      </c>
      <c r="S2761" s="307">
        <f>ROUNDUP(S1251/$D$2613,0)</f>
        <v>13</v>
      </c>
      <c r="T2761" s="308">
        <f t="shared" ref="T2761" si="6376">+R2761*S2761</f>
        <v>7.8</v>
      </c>
      <c r="U2761" s="306"/>
      <c r="V2761" s="307"/>
      <c r="W2761" s="308"/>
    </row>
    <row r="2762" spans="1:23" x14ac:dyDescent="0.2">
      <c r="A2762" s="438"/>
      <c r="B2762" s="275" t="s">
        <v>343</v>
      </c>
      <c r="C2762" s="332"/>
      <c r="D2762" s="256"/>
      <c r="E2762" s="333"/>
      <c r="F2762" s="289"/>
      <c r="G2762" s="258"/>
      <c r="H2762" s="288"/>
      <c r="I2762" s="287"/>
      <c r="J2762" s="258"/>
      <c r="K2762" s="288"/>
      <c r="L2762" s="287"/>
      <c r="M2762" s="258"/>
      <c r="N2762" s="288"/>
      <c r="O2762" s="287"/>
      <c r="P2762" s="258"/>
      <c r="Q2762" s="288"/>
      <c r="R2762" s="287"/>
      <c r="S2762" s="258"/>
      <c r="T2762" s="288"/>
      <c r="U2762" s="287">
        <f t="shared" ref="U2762" si="6377">$J$2608</f>
        <v>0.7</v>
      </c>
      <c r="V2762" s="258">
        <f>ROUNDUP(C1252/$J$2609,0)</f>
        <v>20</v>
      </c>
      <c r="W2762" s="288">
        <f t="shared" ref="W2762" si="6378">+U2762*V2762</f>
        <v>14</v>
      </c>
    </row>
    <row r="2763" spans="1:23" x14ac:dyDescent="0.2">
      <c r="A2763" s="437" t="s">
        <v>679</v>
      </c>
      <c r="B2763" s="275" t="s">
        <v>993</v>
      </c>
      <c r="C2763" s="306">
        <f t="shared" ref="C2763" si="6379">$D$2614</f>
        <v>0.6</v>
      </c>
      <c r="D2763" s="277">
        <f>ROUNDUP(F1253/$D$2613,0)</f>
        <v>12</v>
      </c>
      <c r="E2763" s="330">
        <f t="shared" ref="E2763" si="6380">+C2763*D2763</f>
        <v>7.1999999999999993</v>
      </c>
      <c r="F2763" s="331">
        <f t="shared" ref="F2763" si="6381">$D$2609</f>
        <v>0.55000000000000004</v>
      </c>
      <c r="G2763" s="307">
        <f>ROUNDUP(F1253/$D$2608,0)</f>
        <v>15</v>
      </c>
      <c r="H2763" s="308">
        <f t="shared" ref="H2763" si="6382">+F2763*G2763</f>
        <v>8.25</v>
      </c>
      <c r="I2763" s="306">
        <f>L1253</f>
        <v>1.35</v>
      </c>
      <c r="J2763" s="307">
        <f t="shared" ref="J2763" si="6383">ROUNDUP(K1253/$D$2619,0)</f>
        <v>15</v>
      </c>
      <c r="K2763" s="308">
        <f t="shared" ref="K2763" si="6384">+I2763*J2763</f>
        <v>20.25</v>
      </c>
      <c r="L2763" s="306">
        <f>P1253</f>
        <v>1.35</v>
      </c>
      <c r="M2763" s="307">
        <f>ROUNDUP(O1253/$D$2619,0)</f>
        <v>16</v>
      </c>
      <c r="N2763" s="308">
        <f t="shared" ref="N2763" si="6385">+L2763*M2763</f>
        <v>21.6</v>
      </c>
      <c r="O2763" s="306">
        <f t="shared" ref="O2763" si="6386">$D$2609</f>
        <v>0.55000000000000004</v>
      </c>
      <c r="P2763" s="307">
        <f>ROUNDUP(S1253/$D$2608,0)</f>
        <v>16</v>
      </c>
      <c r="Q2763" s="308">
        <f t="shared" ref="Q2763" si="6387">+O2763*P2763</f>
        <v>8.8000000000000007</v>
      </c>
      <c r="R2763" s="306">
        <f t="shared" ref="R2763" si="6388">$D$2614</f>
        <v>0.6</v>
      </c>
      <c r="S2763" s="307">
        <f>ROUNDUP(S1253/$D$2613,0)</f>
        <v>13</v>
      </c>
      <c r="T2763" s="308">
        <f t="shared" ref="T2763" si="6389">+R2763*S2763</f>
        <v>7.8</v>
      </c>
      <c r="U2763" s="306"/>
      <c r="V2763" s="307"/>
      <c r="W2763" s="308"/>
    </row>
    <row r="2764" spans="1:23" x14ac:dyDescent="0.2">
      <c r="A2764" s="438"/>
      <c r="B2764" s="275" t="s">
        <v>344</v>
      </c>
      <c r="C2764" s="332"/>
      <c r="D2764" s="256"/>
      <c r="E2764" s="333"/>
      <c r="F2764" s="289"/>
      <c r="G2764" s="258"/>
      <c r="H2764" s="288"/>
      <c r="I2764" s="287"/>
      <c r="J2764" s="258"/>
      <c r="K2764" s="288"/>
      <c r="L2764" s="287"/>
      <c r="M2764" s="258"/>
      <c r="N2764" s="288"/>
      <c r="O2764" s="287"/>
      <c r="P2764" s="258"/>
      <c r="Q2764" s="288"/>
      <c r="R2764" s="287"/>
      <c r="S2764" s="258"/>
      <c r="T2764" s="288"/>
      <c r="U2764" s="287">
        <f t="shared" ref="U2764" si="6390">$J$2608</f>
        <v>0.7</v>
      </c>
      <c r="V2764" s="258">
        <f>ROUNDUP(C1254/$J$2609,0)</f>
        <v>20</v>
      </c>
      <c r="W2764" s="288">
        <f t="shared" ref="W2764" si="6391">+U2764*V2764</f>
        <v>14</v>
      </c>
    </row>
    <row r="2765" spans="1:23" x14ac:dyDescent="0.2">
      <c r="A2765" s="437" t="s">
        <v>680</v>
      </c>
      <c r="B2765" s="275" t="s">
        <v>994</v>
      </c>
      <c r="C2765" s="306">
        <f t="shared" ref="C2765" si="6392">$D$2614</f>
        <v>0.6</v>
      </c>
      <c r="D2765" s="277">
        <f>ROUNDUP(F1255/$D$2613,0)</f>
        <v>12</v>
      </c>
      <c r="E2765" s="330">
        <f t="shared" ref="E2765" si="6393">+C2765*D2765</f>
        <v>7.1999999999999993</v>
      </c>
      <c r="F2765" s="331">
        <f t="shared" ref="F2765" si="6394">$D$2609</f>
        <v>0.55000000000000004</v>
      </c>
      <c r="G2765" s="307">
        <f>ROUNDUP(F1255/$D$2608,0)</f>
        <v>15</v>
      </c>
      <c r="H2765" s="308">
        <f t="shared" ref="H2765" si="6395">+F2765*G2765</f>
        <v>8.25</v>
      </c>
      <c r="I2765" s="306">
        <f>L1255</f>
        <v>1.35</v>
      </c>
      <c r="J2765" s="307">
        <f t="shared" ref="J2765" si="6396">ROUNDUP(K1255/$D$2619,0)</f>
        <v>15</v>
      </c>
      <c r="K2765" s="308">
        <f t="shared" ref="K2765" si="6397">+I2765*J2765</f>
        <v>20.25</v>
      </c>
      <c r="L2765" s="306">
        <f>P1255</f>
        <v>1.35</v>
      </c>
      <c r="M2765" s="307">
        <f>ROUNDUP(O1255/$D$2619,0)</f>
        <v>16</v>
      </c>
      <c r="N2765" s="308">
        <f t="shared" ref="N2765" si="6398">+L2765*M2765</f>
        <v>21.6</v>
      </c>
      <c r="O2765" s="306">
        <f t="shared" ref="O2765" si="6399">$D$2609</f>
        <v>0.55000000000000004</v>
      </c>
      <c r="P2765" s="307">
        <f>ROUNDUP(S1255/$D$2608,0)</f>
        <v>16</v>
      </c>
      <c r="Q2765" s="308">
        <f t="shared" ref="Q2765" si="6400">+O2765*P2765</f>
        <v>8.8000000000000007</v>
      </c>
      <c r="R2765" s="306">
        <f t="shared" ref="R2765" si="6401">$D$2614</f>
        <v>0.6</v>
      </c>
      <c r="S2765" s="307">
        <f>ROUNDUP(S1255/$D$2613,0)</f>
        <v>13</v>
      </c>
      <c r="T2765" s="308">
        <f t="shared" ref="T2765" si="6402">+R2765*S2765</f>
        <v>7.8</v>
      </c>
      <c r="U2765" s="306"/>
      <c r="V2765" s="307"/>
      <c r="W2765" s="308"/>
    </row>
    <row r="2766" spans="1:23" x14ac:dyDescent="0.2">
      <c r="A2766" s="438"/>
      <c r="B2766" s="275" t="s">
        <v>345</v>
      </c>
      <c r="C2766" s="332"/>
      <c r="D2766" s="256"/>
      <c r="E2766" s="333"/>
      <c r="F2766" s="289"/>
      <c r="G2766" s="258"/>
      <c r="H2766" s="288"/>
      <c r="I2766" s="287"/>
      <c r="J2766" s="258"/>
      <c r="K2766" s="288"/>
      <c r="L2766" s="287"/>
      <c r="M2766" s="258"/>
      <c r="N2766" s="288"/>
      <c r="O2766" s="287"/>
      <c r="P2766" s="258"/>
      <c r="Q2766" s="288"/>
      <c r="R2766" s="287"/>
      <c r="S2766" s="258"/>
      <c r="T2766" s="288"/>
      <c r="U2766" s="287">
        <f t="shared" ref="U2766" si="6403">$J$2608</f>
        <v>0.7</v>
      </c>
      <c r="V2766" s="258">
        <f>ROUNDUP(C1256/$J$2609,0)</f>
        <v>20</v>
      </c>
      <c r="W2766" s="288">
        <f t="shared" ref="W2766" si="6404">+U2766*V2766</f>
        <v>14</v>
      </c>
    </row>
    <row r="2767" spans="1:23" x14ac:dyDescent="0.2">
      <c r="A2767" s="437" t="s">
        <v>681</v>
      </c>
      <c r="B2767" s="275" t="s">
        <v>995</v>
      </c>
      <c r="C2767" s="306">
        <f t="shared" ref="C2767" si="6405">$D$2614</f>
        <v>0.6</v>
      </c>
      <c r="D2767" s="277">
        <f>ROUNDUP(F1257/$D$2613,0)</f>
        <v>12</v>
      </c>
      <c r="E2767" s="330">
        <f t="shared" ref="E2767" si="6406">+C2767*D2767</f>
        <v>7.1999999999999993</v>
      </c>
      <c r="F2767" s="331">
        <f t="shared" ref="F2767" si="6407">$D$2609</f>
        <v>0.55000000000000004</v>
      </c>
      <c r="G2767" s="307">
        <f>ROUNDUP(F1257/$D$2608,0)</f>
        <v>15</v>
      </c>
      <c r="H2767" s="308">
        <f t="shared" ref="H2767" si="6408">+F2767*G2767</f>
        <v>8.25</v>
      </c>
      <c r="I2767" s="306">
        <f>L1257</f>
        <v>1.35</v>
      </c>
      <c r="J2767" s="307">
        <f t="shared" ref="J2767" si="6409">ROUNDUP(K1257/$D$2619,0)</f>
        <v>15</v>
      </c>
      <c r="K2767" s="308">
        <f t="shared" ref="K2767" si="6410">+I2767*J2767</f>
        <v>20.25</v>
      </c>
      <c r="L2767" s="306">
        <f>P1257</f>
        <v>1.35</v>
      </c>
      <c r="M2767" s="307">
        <f>ROUNDUP(O1257/$D$2619,0)</f>
        <v>16</v>
      </c>
      <c r="N2767" s="308">
        <f t="shared" ref="N2767" si="6411">+L2767*M2767</f>
        <v>21.6</v>
      </c>
      <c r="O2767" s="306">
        <f t="shared" ref="O2767" si="6412">$D$2609</f>
        <v>0.55000000000000004</v>
      </c>
      <c r="P2767" s="307">
        <f>ROUNDUP(S1257/$D$2608,0)</f>
        <v>16</v>
      </c>
      <c r="Q2767" s="308">
        <f t="shared" ref="Q2767" si="6413">+O2767*P2767</f>
        <v>8.8000000000000007</v>
      </c>
      <c r="R2767" s="306">
        <f t="shared" ref="R2767" si="6414">$D$2614</f>
        <v>0.6</v>
      </c>
      <c r="S2767" s="307">
        <f>ROUNDUP(S1257/$D$2613,0)</f>
        <v>13</v>
      </c>
      <c r="T2767" s="308">
        <f t="shared" ref="T2767" si="6415">+R2767*S2767</f>
        <v>7.8</v>
      </c>
      <c r="U2767" s="306"/>
      <c r="V2767" s="307"/>
      <c r="W2767" s="308"/>
    </row>
    <row r="2768" spans="1:23" x14ac:dyDescent="0.2">
      <c r="A2768" s="438"/>
      <c r="B2768" s="275" t="s">
        <v>346</v>
      </c>
      <c r="C2768" s="332"/>
      <c r="D2768" s="256"/>
      <c r="E2768" s="333"/>
      <c r="F2768" s="289"/>
      <c r="G2768" s="258"/>
      <c r="H2768" s="288"/>
      <c r="I2768" s="287"/>
      <c r="J2768" s="258"/>
      <c r="K2768" s="288"/>
      <c r="L2768" s="287"/>
      <c r="M2768" s="258"/>
      <c r="N2768" s="288"/>
      <c r="O2768" s="287"/>
      <c r="P2768" s="258"/>
      <c r="Q2768" s="288"/>
      <c r="R2768" s="287"/>
      <c r="S2768" s="258"/>
      <c r="T2768" s="288"/>
      <c r="U2768" s="287">
        <f t="shared" ref="U2768" si="6416">$J$2608</f>
        <v>0.7</v>
      </c>
      <c r="V2768" s="258">
        <f>ROUNDUP(C1258/$J$2609,0)</f>
        <v>20</v>
      </c>
      <c r="W2768" s="288">
        <f t="shared" ref="W2768" si="6417">+U2768*V2768</f>
        <v>14</v>
      </c>
    </row>
    <row r="2769" spans="1:23" x14ac:dyDescent="0.2">
      <c r="A2769" s="437" t="s">
        <v>682</v>
      </c>
      <c r="B2769" s="275" t="s">
        <v>996</v>
      </c>
      <c r="C2769" s="306">
        <f t="shared" ref="C2769" si="6418">$D$2614</f>
        <v>0.6</v>
      </c>
      <c r="D2769" s="277">
        <f>ROUNDUP(F1259/$D$2613,0)</f>
        <v>12</v>
      </c>
      <c r="E2769" s="330">
        <f t="shared" ref="E2769" si="6419">+C2769*D2769</f>
        <v>7.1999999999999993</v>
      </c>
      <c r="F2769" s="331">
        <f t="shared" ref="F2769" si="6420">$D$2609</f>
        <v>0.55000000000000004</v>
      </c>
      <c r="G2769" s="307">
        <f>ROUNDUP(F1259/$D$2608,0)</f>
        <v>15</v>
      </c>
      <c r="H2769" s="308">
        <f t="shared" ref="H2769" si="6421">+F2769*G2769</f>
        <v>8.25</v>
      </c>
      <c r="I2769" s="306">
        <f>L1259</f>
        <v>1.35</v>
      </c>
      <c r="J2769" s="307">
        <f t="shared" ref="J2769" si="6422">ROUNDUP(K1259/$D$2619,0)</f>
        <v>15</v>
      </c>
      <c r="K2769" s="308">
        <f t="shared" ref="K2769" si="6423">+I2769*J2769</f>
        <v>20.25</v>
      </c>
      <c r="L2769" s="306">
        <f>P1259</f>
        <v>1.35</v>
      </c>
      <c r="M2769" s="307">
        <f>ROUNDUP(O1259/$D$2619,0)</f>
        <v>16</v>
      </c>
      <c r="N2769" s="308">
        <f t="shared" ref="N2769" si="6424">+L2769*M2769</f>
        <v>21.6</v>
      </c>
      <c r="O2769" s="306">
        <f t="shared" ref="O2769" si="6425">$D$2609</f>
        <v>0.55000000000000004</v>
      </c>
      <c r="P2769" s="307">
        <f>ROUNDUP(S1259/$D$2608,0)</f>
        <v>16</v>
      </c>
      <c r="Q2769" s="308">
        <f t="shared" ref="Q2769" si="6426">+O2769*P2769</f>
        <v>8.8000000000000007</v>
      </c>
      <c r="R2769" s="306">
        <f t="shared" ref="R2769" si="6427">$D$2614</f>
        <v>0.6</v>
      </c>
      <c r="S2769" s="307">
        <f>ROUNDUP(S1259/$D$2613,0)</f>
        <v>13</v>
      </c>
      <c r="T2769" s="308">
        <f t="shared" ref="T2769" si="6428">+R2769*S2769</f>
        <v>7.8</v>
      </c>
      <c r="U2769" s="306"/>
      <c r="V2769" s="307"/>
      <c r="W2769" s="308"/>
    </row>
    <row r="2770" spans="1:23" x14ac:dyDescent="0.2">
      <c r="A2770" s="438"/>
      <c r="B2770" s="275" t="s">
        <v>347</v>
      </c>
      <c r="C2770" s="332"/>
      <c r="D2770" s="256"/>
      <c r="E2770" s="333"/>
      <c r="F2770" s="289"/>
      <c r="G2770" s="258"/>
      <c r="H2770" s="288"/>
      <c r="I2770" s="287"/>
      <c r="J2770" s="258"/>
      <c r="K2770" s="288"/>
      <c r="L2770" s="287"/>
      <c r="M2770" s="258"/>
      <c r="N2770" s="288"/>
      <c r="O2770" s="287"/>
      <c r="P2770" s="258"/>
      <c r="Q2770" s="288"/>
      <c r="R2770" s="287"/>
      <c r="S2770" s="258"/>
      <c r="T2770" s="288"/>
      <c r="U2770" s="287">
        <f t="shared" ref="U2770" si="6429">$J$2608</f>
        <v>0.7</v>
      </c>
      <c r="V2770" s="258">
        <f>ROUNDUP(C1260/$J$2609,0)</f>
        <v>20</v>
      </c>
      <c r="W2770" s="288">
        <f t="shared" ref="W2770" si="6430">+U2770*V2770</f>
        <v>14</v>
      </c>
    </row>
    <row r="2771" spans="1:23" x14ac:dyDescent="0.2">
      <c r="A2771" s="437" t="s">
        <v>683</v>
      </c>
      <c r="B2771" s="275" t="s">
        <v>997</v>
      </c>
      <c r="C2771" s="306">
        <f t="shared" ref="C2771" si="6431">$D$2614</f>
        <v>0.6</v>
      </c>
      <c r="D2771" s="277">
        <f>ROUNDUP(F1261/$D$2613,0)</f>
        <v>12</v>
      </c>
      <c r="E2771" s="330">
        <f t="shared" ref="E2771" si="6432">+C2771*D2771</f>
        <v>7.1999999999999993</v>
      </c>
      <c r="F2771" s="331">
        <f t="shared" ref="F2771" si="6433">$D$2609</f>
        <v>0.55000000000000004</v>
      </c>
      <c r="G2771" s="307">
        <f>ROUNDUP(F1261/$D$2608,0)</f>
        <v>15</v>
      </c>
      <c r="H2771" s="308">
        <f t="shared" ref="H2771" si="6434">+F2771*G2771</f>
        <v>8.25</v>
      </c>
      <c r="I2771" s="306">
        <f>L1261</f>
        <v>1.35</v>
      </c>
      <c r="J2771" s="307">
        <f t="shared" ref="J2771" si="6435">ROUNDUP(K1261/$D$2619,0)</f>
        <v>15</v>
      </c>
      <c r="K2771" s="308">
        <f t="shared" ref="K2771" si="6436">+I2771*J2771</f>
        <v>20.25</v>
      </c>
      <c r="L2771" s="306">
        <f>P1261</f>
        <v>1.35</v>
      </c>
      <c r="M2771" s="307">
        <f>ROUNDUP(O1261/$D$2619,0)</f>
        <v>16</v>
      </c>
      <c r="N2771" s="308">
        <f t="shared" ref="N2771" si="6437">+L2771*M2771</f>
        <v>21.6</v>
      </c>
      <c r="O2771" s="306">
        <f t="shared" ref="O2771" si="6438">$D$2609</f>
        <v>0.55000000000000004</v>
      </c>
      <c r="P2771" s="307">
        <f>ROUNDUP(S1261/$D$2608,0)</f>
        <v>16</v>
      </c>
      <c r="Q2771" s="308">
        <f t="shared" ref="Q2771" si="6439">+O2771*P2771</f>
        <v>8.8000000000000007</v>
      </c>
      <c r="R2771" s="306">
        <f t="shared" ref="R2771" si="6440">$D$2614</f>
        <v>0.6</v>
      </c>
      <c r="S2771" s="307">
        <f>ROUNDUP(S1261/$D$2613,0)</f>
        <v>13</v>
      </c>
      <c r="T2771" s="308">
        <f t="shared" ref="T2771" si="6441">+R2771*S2771</f>
        <v>7.8</v>
      </c>
      <c r="U2771" s="306"/>
      <c r="V2771" s="307"/>
      <c r="W2771" s="308"/>
    </row>
    <row r="2772" spans="1:23" x14ac:dyDescent="0.2">
      <c r="A2772" s="438"/>
      <c r="B2772" s="275" t="s">
        <v>348</v>
      </c>
      <c r="C2772" s="332"/>
      <c r="D2772" s="256"/>
      <c r="E2772" s="333"/>
      <c r="F2772" s="289"/>
      <c r="G2772" s="258"/>
      <c r="H2772" s="288"/>
      <c r="I2772" s="287"/>
      <c r="J2772" s="258"/>
      <c r="K2772" s="288"/>
      <c r="L2772" s="287"/>
      <c r="M2772" s="258"/>
      <c r="N2772" s="288"/>
      <c r="O2772" s="287"/>
      <c r="P2772" s="258"/>
      <c r="Q2772" s="288"/>
      <c r="R2772" s="287"/>
      <c r="S2772" s="258"/>
      <c r="T2772" s="288"/>
      <c r="U2772" s="287">
        <f t="shared" ref="U2772" si="6442">$J$2608</f>
        <v>0.7</v>
      </c>
      <c r="V2772" s="258">
        <f>ROUNDUP(C1262/$J$2609,0)</f>
        <v>20</v>
      </c>
      <c r="W2772" s="288">
        <f t="shared" ref="W2772" si="6443">+U2772*V2772</f>
        <v>14</v>
      </c>
    </row>
    <row r="2773" spans="1:23" x14ac:dyDescent="0.2">
      <c r="A2773" s="437" t="s">
        <v>684</v>
      </c>
      <c r="B2773" s="275" t="s">
        <v>998</v>
      </c>
      <c r="C2773" s="306">
        <f t="shared" ref="C2773" si="6444">$D$2614</f>
        <v>0.6</v>
      </c>
      <c r="D2773" s="277">
        <f>ROUNDUP(F1263/$D$2613,0)</f>
        <v>12</v>
      </c>
      <c r="E2773" s="330">
        <f t="shared" ref="E2773" si="6445">+C2773*D2773</f>
        <v>7.1999999999999993</v>
      </c>
      <c r="F2773" s="331">
        <f t="shared" ref="F2773" si="6446">$D$2609</f>
        <v>0.55000000000000004</v>
      </c>
      <c r="G2773" s="307">
        <f>ROUNDUP(F1263/$D$2608,0)</f>
        <v>15</v>
      </c>
      <c r="H2773" s="308">
        <f t="shared" ref="H2773" si="6447">+F2773*G2773</f>
        <v>8.25</v>
      </c>
      <c r="I2773" s="306">
        <f>L1263</f>
        <v>1.35</v>
      </c>
      <c r="J2773" s="307">
        <f t="shared" ref="J2773" si="6448">ROUNDUP(K1263/$D$2619,0)</f>
        <v>15</v>
      </c>
      <c r="K2773" s="308">
        <f t="shared" ref="K2773" si="6449">+I2773*J2773</f>
        <v>20.25</v>
      </c>
      <c r="L2773" s="306">
        <f>P1263</f>
        <v>1.35</v>
      </c>
      <c r="M2773" s="307">
        <f>ROUNDUP(O1263/$D$2619,0)</f>
        <v>16</v>
      </c>
      <c r="N2773" s="308">
        <f t="shared" ref="N2773" si="6450">+L2773*M2773</f>
        <v>21.6</v>
      </c>
      <c r="O2773" s="306">
        <f t="shared" ref="O2773" si="6451">$D$2609</f>
        <v>0.55000000000000004</v>
      </c>
      <c r="P2773" s="307">
        <f>ROUNDUP(S1263/$D$2608,0)</f>
        <v>16</v>
      </c>
      <c r="Q2773" s="308">
        <f t="shared" ref="Q2773" si="6452">+O2773*P2773</f>
        <v>8.8000000000000007</v>
      </c>
      <c r="R2773" s="306">
        <f t="shared" ref="R2773" si="6453">$D$2614</f>
        <v>0.6</v>
      </c>
      <c r="S2773" s="307">
        <f>ROUNDUP(S1263/$D$2613,0)</f>
        <v>13</v>
      </c>
      <c r="T2773" s="308">
        <f t="shared" ref="T2773" si="6454">+R2773*S2773</f>
        <v>7.8</v>
      </c>
      <c r="U2773" s="306"/>
      <c r="V2773" s="307"/>
      <c r="W2773" s="308"/>
    </row>
    <row r="2774" spans="1:23" x14ac:dyDescent="0.2">
      <c r="A2774" s="438"/>
      <c r="B2774" s="275" t="s">
        <v>349</v>
      </c>
      <c r="C2774" s="332"/>
      <c r="D2774" s="256"/>
      <c r="E2774" s="333"/>
      <c r="F2774" s="289"/>
      <c r="G2774" s="258"/>
      <c r="H2774" s="288"/>
      <c r="I2774" s="287"/>
      <c r="J2774" s="258"/>
      <c r="K2774" s="288"/>
      <c r="L2774" s="287"/>
      <c r="M2774" s="258"/>
      <c r="N2774" s="288"/>
      <c r="O2774" s="287"/>
      <c r="P2774" s="258"/>
      <c r="Q2774" s="288"/>
      <c r="R2774" s="287"/>
      <c r="S2774" s="258"/>
      <c r="T2774" s="288"/>
      <c r="U2774" s="287">
        <f t="shared" ref="U2774" si="6455">$J$2608</f>
        <v>0.7</v>
      </c>
      <c r="V2774" s="258">
        <f>ROUNDUP(C1264/$J$2609,0)</f>
        <v>20</v>
      </c>
      <c r="W2774" s="288">
        <f t="shared" ref="W2774" si="6456">+U2774*V2774</f>
        <v>14</v>
      </c>
    </row>
    <row r="2775" spans="1:23" x14ac:dyDescent="0.2">
      <c r="A2775" s="437" t="s">
        <v>685</v>
      </c>
      <c r="B2775" s="275" t="s">
        <v>999</v>
      </c>
      <c r="C2775" s="306">
        <f t="shared" ref="C2775" si="6457">$D$2614</f>
        <v>0.6</v>
      </c>
      <c r="D2775" s="277">
        <f>ROUNDUP(F1265/$D$2613,0)</f>
        <v>12</v>
      </c>
      <c r="E2775" s="330">
        <f t="shared" ref="E2775" si="6458">+C2775*D2775</f>
        <v>7.1999999999999993</v>
      </c>
      <c r="F2775" s="331">
        <f t="shared" ref="F2775" si="6459">$D$2609</f>
        <v>0.55000000000000004</v>
      </c>
      <c r="G2775" s="307">
        <f>ROUNDUP(F1265/$D$2608,0)</f>
        <v>15</v>
      </c>
      <c r="H2775" s="308">
        <f t="shared" ref="H2775" si="6460">+F2775*G2775</f>
        <v>8.25</v>
      </c>
      <c r="I2775" s="306">
        <f>L1265</f>
        <v>1.35</v>
      </c>
      <c r="J2775" s="307">
        <f t="shared" ref="J2775" si="6461">ROUNDUP(K1265/$D$2619,0)</f>
        <v>15</v>
      </c>
      <c r="K2775" s="308">
        <f t="shared" ref="K2775" si="6462">+I2775*J2775</f>
        <v>20.25</v>
      </c>
      <c r="L2775" s="306">
        <f>P1265</f>
        <v>1.35</v>
      </c>
      <c r="M2775" s="307">
        <f>ROUNDUP(O1265/$D$2619,0)</f>
        <v>16</v>
      </c>
      <c r="N2775" s="308">
        <f t="shared" ref="N2775" si="6463">+L2775*M2775</f>
        <v>21.6</v>
      </c>
      <c r="O2775" s="306">
        <f t="shared" ref="O2775" si="6464">$D$2609</f>
        <v>0.55000000000000004</v>
      </c>
      <c r="P2775" s="307">
        <f>ROUNDUP(S1265/$D$2608,0)</f>
        <v>16</v>
      </c>
      <c r="Q2775" s="308">
        <f t="shared" ref="Q2775" si="6465">+O2775*P2775</f>
        <v>8.8000000000000007</v>
      </c>
      <c r="R2775" s="306">
        <f t="shared" ref="R2775" si="6466">$D$2614</f>
        <v>0.6</v>
      </c>
      <c r="S2775" s="307">
        <f>ROUNDUP(S1265/$D$2613,0)</f>
        <v>13</v>
      </c>
      <c r="T2775" s="308">
        <f t="shared" ref="T2775" si="6467">+R2775*S2775</f>
        <v>7.8</v>
      </c>
      <c r="U2775" s="306"/>
      <c r="V2775" s="307"/>
      <c r="W2775" s="308"/>
    </row>
    <row r="2776" spans="1:23" x14ac:dyDescent="0.2">
      <c r="A2776" s="438"/>
      <c r="B2776" s="275" t="s">
        <v>350</v>
      </c>
      <c r="C2776" s="332"/>
      <c r="D2776" s="256"/>
      <c r="E2776" s="333"/>
      <c r="F2776" s="289"/>
      <c r="G2776" s="258"/>
      <c r="H2776" s="288"/>
      <c r="I2776" s="287"/>
      <c r="J2776" s="258"/>
      <c r="K2776" s="288"/>
      <c r="L2776" s="287"/>
      <c r="M2776" s="258"/>
      <c r="N2776" s="288"/>
      <c r="O2776" s="287"/>
      <c r="P2776" s="258"/>
      <c r="Q2776" s="288"/>
      <c r="R2776" s="287"/>
      <c r="S2776" s="258"/>
      <c r="T2776" s="288"/>
      <c r="U2776" s="287">
        <f t="shared" ref="U2776" si="6468">$J$2608</f>
        <v>0.7</v>
      </c>
      <c r="V2776" s="258">
        <f>ROUNDUP(C1266/$J$2609,0)</f>
        <v>20</v>
      </c>
      <c r="W2776" s="288">
        <f t="shared" ref="W2776" si="6469">+U2776*V2776</f>
        <v>14</v>
      </c>
    </row>
    <row r="2777" spans="1:23" x14ac:dyDescent="0.2">
      <c r="A2777" s="437" t="s">
        <v>686</v>
      </c>
      <c r="B2777" s="275" t="s">
        <v>1000</v>
      </c>
      <c r="C2777" s="306">
        <f t="shared" ref="C2777" si="6470">$D$2614</f>
        <v>0.6</v>
      </c>
      <c r="D2777" s="277">
        <f>ROUNDUP(F1267/$D$2613,0)</f>
        <v>12</v>
      </c>
      <c r="E2777" s="330">
        <f t="shared" ref="E2777" si="6471">+C2777*D2777</f>
        <v>7.1999999999999993</v>
      </c>
      <c r="F2777" s="331">
        <f t="shared" ref="F2777" si="6472">$D$2609</f>
        <v>0.55000000000000004</v>
      </c>
      <c r="G2777" s="307">
        <f>ROUNDUP(F1267/$D$2608,0)</f>
        <v>15</v>
      </c>
      <c r="H2777" s="308">
        <f t="shared" ref="H2777" si="6473">+F2777*G2777</f>
        <v>8.25</v>
      </c>
      <c r="I2777" s="306">
        <f>L1267</f>
        <v>1.8</v>
      </c>
      <c r="J2777" s="307">
        <f t="shared" ref="J2777" si="6474">ROUNDUP(K1267/$D$2619,0)</f>
        <v>15</v>
      </c>
      <c r="K2777" s="308">
        <f t="shared" ref="K2777" si="6475">+I2777*J2777</f>
        <v>27</v>
      </c>
      <c r="L2777" s="306">
        <f>P1267</f>
        <v>1.35</v>
      </c>
      <c r="M2777" s="307">
        <f>ROUNDUP(O1267/$D$2619,0)</f>
        <v>15</v>
      </c>
      <c r="N2777" s="308">
        <f t="shared" ref="N2777" si="6476">+L2777*M2777</f>
        <v>20.25</v>
      </c>
      <c r="O2777" s="306">
        <f t="shared" ref="O2777" si="6477">$D$2609</f>
        <v>0.55000000000000004</v>
      </c>
      <c r="P2777" s="307">
        <f>ROUNDUP(S1267/$D$2608,0)</f>
        <v>15</v>
      </c>
      <c r="Q2777" s="308">
        <f t="shared" ref="Q2777" si="6478">+O2777*P2777</f>
        <v>8.25</v>
      </c>
      <c r="R2777" s="306">
        <f t="shared" ref="R2777" si="6479">$D$2614</f>
        <v>0.6</v>
      </c>
      <c r="S2777" s="307">
        <f>ROUNDUP(S1267/$D$2613,0)</f>
        <v>12</v>
      </c>
      <c r="T2777" s="308">
        <f t="shared" ref="T2777" si="6480">+R2777*S2777</f>
        <v>7.1999999999999993</v>
      </c>
      <c r="U2777" s="306"/>
      <c r="V2777" s="307"/>
      <c r="W2777" s="308"/>
    </row>
    <row r="2778" spans="1:23" x14ac:dyDescent="0.2">
      <c r="A2778" s="438"/>
      <c r="B2778" s="275" t="s">
        <v>351</v>
      </c>
      <c r="C2778" s="332"/>
      <c r="D2778" s="256"/>
      <c r="E2778" s="333"/>
      <c r="F2778" s="289"/>
      <c r="G2778" s="258"/>
      <c r="H2778" s="288"/>
      <c r="I2778" s="287"/>
      <c r="J2778" s="258"/>
      <c r="K2778" s="288"/>
      <c r="L2778" s="287"/>
      <c r="M2778" s="258"/>
      <c r="N2778" s="288"/>
      <c r="O2778" s="287"/>
      <c r="P2778" s="258"/>
      <c r="Q2778" s="288"/>
      <c r="R2778" s="287"/>
      <c r="S2778" s="258"/>
      <c r="T2778" s="288"/>
      <c r="U2778" s="287">
        <f t="shared" ref="U2778" si="6481">$J$2608</f>
        <v>0.7</v>
      </c>
      <c r="V2778" s="258">
        <f>ROUNDUP(C1268/$J$2609,0)</f>
        <v>20</v>
      </c>
      <c r="W2778" s="288">
        <f t="shared" ref="W2778" si="6482">+U2778*V2778</f>
        <v>14</v>
      </c>
    </row>
    <row r="2779" spans="1:23" x14ac:dyDescent="0.2">
      <c r="A2779" s="437" t="s">
        <v>687</v>
      </c>
      <c r="B2779" s="275" t="s">
        <v>1001</v>
      </c>
      <c r="C2779" s="306">
        <f t="shared" ref="C2779" si="6483">$D$2614</f>
        <v>0.6</v>
      </c>
      <c r="D2779" s="277">
        <f>ROUNDUP(F1269/$D$2613,0)</f>
        <v>12</v>
      </c>
      <c r="E2779" s="330">
        <f t="shared" ref="E2779" si="6484">+C2779*D2779</f>
        <v>7.1999999999999993</v>
      </c>
      <c r="F2779" s="331">
        <f t="shared" ref="F2779" si="6485">$D$2609</f>
        <v>0.55000000000000004</v>
      </c>
      <c r="G2779" s="307">
        <f>ROUNDUP(F1269/$D$2608,0)</f>
        <v>15</v>
      </c>
      <c r="H2779" s="308">
        <f t="shared" ref="H2779" si="6486">+F2779*G2779</f>
        <v>8.25</v>
      </c>
      <c r="I2779" s="306">
        <f>L1269</f>
        <v>1.8</v>
      </c>
      <c r="J2779" s="307">
        <f t="shared" ref="J2779" si="6487">ROUNDUP(K1269/$D$2619,0)</f>
        <v>15</v>
      </c>
      <c r="K2779" s="308">
        <f t="shared" ref="K2779" si="6488">+I2779*J2779</f>
        <v>27</v>
      </c>
      <c r="L2779" s="306">
        <f>P1269</f>
        <v>1.35</v>
      </c>
      <c r="M2779" s="307">
        <f>ROUNDUP(O1269/$D$2619,0)</f>
        <v>15</v>
      </c>
      <c r="N2779" s="308">
        <f t="shared" ref="N2779" si="6489">+L2779*M2779</f>
        <v>20.25</v>
      </c>
      <c r="O2779" s="306">
        <f t="shared" ref="O2779" si="6490">$D$2609</f>
        <v>0.55000000000000004</v>
      </c>
      <c r="P2779" s="307">
        <f>ROUNDUP(S1269/$D$2608,0)</f>
        <v>15</v>
      </c>
      <c r="Q2779" s="308">
        <f t="shared" ref="Q2779" si="6491">+O2779*P2779</f>
        <v>8.25</v>
      </c>
      <c r="R2779" s="306">
        <f t="shared" ref="R2779" si="6492">$D$2614</f>
        <v>0.6</v>
      </c>
      <c r="S2779" s="307">
        <f>ROUNDUP(S1269/$D$2613,0)</f>
        <v>12</v>
      </c>
      <c r="T2779" s="308">
        <f t="shared" ref="T2779" si="6493">+R2779*S2779</f>
        <v>7.1999999999999993</v>
      </c>
      <c r="U2779" s="306"/>
      <c r="V2779" s="307"/>
      <c r="W2779" s="308"/>
    </row>
    <row r="2780" spans="1:23" x14ac:dyDescent="0.2">
      <c r="A2780" s="438"/>
      <c r="B2780" s="275" t="s">
        <v>352</v>
      </c>
      <c r="C2780" s="332"/>
      <c r="D2780" s="256"/>
      <c r="E2780" s="333"/>
      <c r="F2780" s="289"/>
      <c r="G2780" s="258"/>
      <c r="H2780" s="288"/>
      <c r="I2780" s="287"/>
      <c r="J2780" s="258"/>
      <c r="K2780" s="288"/>
      <c r="L2780" s="287"/>
      <c r="M2780" s="258"/>
      <c r="N2780" s="288"/>
      <c r="O2780" s="287"/>
      <c r="P2780" s="258"/>
      <c r="Q2780" s="288"/>
      <c r="R2780" s="287"/>
      <c r="S2780" s="258"/>
      <c r="T2780" s="288"/>
      <c r="U2780" s="287">
        <f t="shared" ref="U2780" si="6494">$J$2608</f>
        <v>0.7</v>
      </c>
      <c r="V2780" s="258">
        <f>ROUNDUP(C1270/$J$2609,0)</f>
        <v>20</v>
      </c>
      <c r="W2780" s="288">
        <f t="shared" ref="W2780" si="6495">+U2780*V2780</f>
        <v>14</v>
      </c>
    </row>
    <row r="2781" spans="1:23" x14ac:dyDescent="0.2">
      <c r="A2781" s="437" t="s">
        <v>688</v>
      </c>
      <c r="B2781" s="275" t="s">
        <v>1002</v>
      </c>
      <c r="C2781" s="306">
        <f t="shared" ref="C2781" si="6496">$D$2614</f>
        <v>0.6</v>
      </c>
      <c r="D2781" s="277">
        <f>ROUNDUP(F1271/$D$2613,0)</f>
        <v>13</v>
      </c>
      <c r="E2781" s="330">
        <f t="shared" ref="E2781" si="6497">+C2781*D2781</f>
        <v>7.8</v>
      </c>
      <c r="F2781" s="331">
        <f t="shared" ref="F2781" si="6498">$D$2609</f>
        <v>0.55000000000000004</v>
      </c>
      <c r="G2781" s="307">
        <f>ROUNDUP(F1271/$D$2608,0)</f>
        <v>16</v>
      </c>
      <c r="H2781" s="308">
        <f t="shared" ref="H2781" si="6499">+F2781*G2781</f>
        <v>8.8000000000000007</v>
      </c>
      <c r="I2781" s="306">
        <f>L1271</f>
        <v>2.02</v>
      </c>
      <c r="J2781" s="307">
        <f t="shared" ref="J2781" si="6500">ROUNDUP(K1271/$D$2619,0)</f>
        <v>15</v>
      </c>
      <c r="K2781" s="308">
        <f t="shared" ref="K2781" si="6501">+I2781*J2781</f>
        <v>30.3</v>
      </c>
      <c r="L2781" s="306">
        <f>P1271</f>
        <v>1.35</v>
      </c>
      <c r="M2781" s="307">
        <f>ROUNDUP(O1271/$D$2619,0)</f>
        <v>15</v>
      </c>
      <c r="N2781" s="308">
        <f t="shared" ref="N2781" si="6502">+L2781*M2781</f>
        <v>20.25</v>
      </c>
      <c r="O2781" s="306">
        <f t="shared" ref="O2781" si="6503">$D$2609</f>
        <v>0.55000000000000004</v>
      </c>
      <c r="P2781" s="307">
        <f>ROUNDUP(S1271/$D$2608,0)</f>
        <v>15</v>
      </c>
      <c r="Q2781" s="308">
        <f t="shared" ref="Q2781" si="6504">+O2781*P2781</f>
        <v>8.25</v>
      </c>
      <c r="R2781" s="306">
        <f t="shared" ref="R2781" si="6505">$D$2614</f>
        <v>0.6</v>
      </c>
      <c r="S2781" s="307">
        <f>ROUNDUP(S1271/$D$2613,0)</f>
        <v>12</v>
      </c>
      <c r="T2781" s="308">
        <f t="shared" ref="T2781" si="6506">+R2781*S2781</f>
        <v>7.1999999999999993</v>
      </c>
      <c r="U2781" s="306"/>
      <c r="V2781" s="307"/>
      <c r="W2781" s="308"/>
    </row>
    <row r="2782" spans="1:23" x14ac:dyDescent="0.2">
      <c r="A2782" s="438"/>
      <c r="B2782" s="275" t="s">
        <v>353</v>
      </c>
      <c r="C2782" s="332"/>
      <c r="D2782" s="256"/>
      <c r="E2782" s="333"/>
      <c r="F2782" s="289"/>
      <c r="G2782" s="258"/>
      <c r="H2782" s="288"/>
      <c r="I2782" s="287"/>
      <c r="J2782" s="258"/>
      <c r="K2782" s="288"/>
      <c r="L2782" s="287"/>
      <c r="M2782" s="258"/>
      <c r="N2782" s="288"/>
      <c r="O2782" s="287"/>
      <c r="P2782" s="258"/>
      <c r="Q2782" s="288"/>
      <c r="R2782" s="287"/>
      <c r="S2782" s="258"/>
      <c r="T2782" s="288"/>
      <c r="U2782" s="287">
        <f t="shared" ref="U2782" si="6507">$J$2608</f>
        <v>0.7</v>
      </c>
      <c r="V2782" s="258">
        <f>ROUNDUP(C1272/$J$2609,0)</f>
        <v>21</v>
      </c>
      <c r="W2782" s="288">
        <f t="shared" ref="W2782" si="6508">+U2782*V2782</f>
        <v>14.7</v>
      </c>
    </row>
    <row r="2783" spans="1:23" x14ac:dyDescent="0.2">
      <c r="A2783" s="437" t="s">
        <v>689</v>
      </c>
      <c r="B2783" s="275" t="s">
        <v>1003</v>
      </c>
      <c r="C2783" s="306">
        <f t="shared" ref="C2783" si="6509">$D$2614</f>
        <v>0.6</v>
      </c>
      <c r="D2783" s="277">
        <f>ROUNDUP(F1273/$D$2613,0)</f>
        <v>12</v>
      </c>
      <c r="E2783" s="330">
        <f t="shared" ref="E2783" si="6510">+C2783*D2783</f>
        <v>7.1999999999999993</v>
      </c>
      <c r="F2783" s="331">
        <f t="shared" ref="F2783" si="6511">$D$2609</f>
        <v>0.55000000000000004</v>
      </c>
      <c r="G2783" s="307">
        <f>ROUNDUP(F1273/$D$2608,0)</f>
        <v>15</v>
      </c>
      <c r="H2783" s="308">
        <f t="shared" ref="H2783" si="6512">+F2783*G2783</f>
        <v>8.25</v>
      </c>
      <c r="I2783" s="306">
        <f>L1273</f>
        <v>2.25</v>
      </c>
      <c r="J2783" s="307">
        <f t="shared" ref="J2783" si="6513">ROUNDUP(K1273/$D$2619,0)</f>
        <v>15</v>
      </c>
      <c r="K2783" s="308">
        <f t="shared" ref="K2783" si="6514">+I2783*J2783</f>
        <v>33.75</v>
      </c>
      <c r="L2783" s="306">
        <f>P1273</f>
        <v>1.35</v>
      </c>
      <c r="M2783" s="307">
        <f>ROUNDUP(O1273/$D$2619,0)</f>
        <v>16</v>
      </c>
      <c r="N2783" s="308">
        <f t="shared" ref="N2783" si="6515">+L2783*M2783</f>
        <v>21.6</v>
      </c>
      <c r="O2783" s="306">
        <f t="shared" ref="O2783" si="6516">$D$2609</f>
        <v>0.55000000000000004</v>
      </c>
      <c r="P2783" s="307">
        <f>ROUNDUP(S1273/$D$2608,0)</f>
        <v>16</v>
      </c>
      <c r="Q2783" s="308">
        <f t="shared" ref="Q2783" si="6517">+O2783*P2783</f>
        <v>8.8000000000000007</v>
      </c>
      <c r="R2783" s="306">
        <f t="shared" ref="R2783" si="6518">$D$2614</f>
        <v>0.6</v>
      </c>
      <c r="S2783" s="307">
        <f>ROUNDUP(S1273/$D$2613,0)</f>
        <v>13</v>
      </c>
      <c r="T2783" s="308">
        <f t="shared" ref="T2783" si="6519">+R2783*S2783</f>
        <v>7.8</v>
      </c>
      <c r="U2783" s="306"/>
      <c r="V2783" s="307"/>
      <c r="W2783" s="308"/>
    </row>
    <row r="2784" spans="1:23" x14ac:dyDescent="0.2">
      <c r="A2784" s="438"/>
      <c r="B2784" s="275" t="s">
        <v>354</v>
      </c>
      <c r="C2784" s="332"/>
      <c r="D2784" s="256"/>
      <c r="E2784" s="333"/>
      <c r="F2784" s="289"/>
      <c r="G2784" s="258"/>
      <c r="H2784" s="288"/>
      <c r="I2784" s="287"/>
      <c r="J2784" s="258"/>
      <c r="K2784" s="288"/>
      <c r="L2784" s="287"/>
      <c r="M2784" s="258"/>
      <c r="N2784" s="288"/>
      <c r="O2784" s="287"/>
      <c r="P2784" s="258"/>
      <c r="Q2784" s="288"/>
      <c r="R2784" s="287"/>
      <c r="S2784" s="258"/>
      <c r="T2784" s="288"/>
      <c r="U2784" s="287">
        <f t="shared" ref="U2784" si="6520">$J$2608</f>
        <v>0.7</v>
      </c>
      <c r="V2784" s="258">
        <f>ROUNDUP(C1274/$J$2609,0)</f>
        <v>22</v>
      </c>
      <c r="W2784" s="288">
        <f t="shared" ref="W2784" si="6521">+U2784*V2784</f>
        <v>15.399999999999999</v>
      </c>
    </row>
    <row r="2785" spans="1:23" x14ac:dyDescent="0.2">
      <c r="A2785" s="437" t="s">
        <v>690</v>
      </c>
      <c r="B2785" s="275" t="s">
        <v>1004</v>
      </c>
      <c r="C2785" s="306">
        <f t="shared" ref="C2785" si="6522">$D$2614</f>
        <v>0.6</v>
      </c>
      <c r="D2785" s="277">
        <f>ROUNDUP(F1275/$D$2613,0)</f>
        <v>11</v>
      </c>
      <c r="E2785" s="330">
        <f t="shared" ref="E2785" si="6523">+C2785*D2785</f>
        <v>6.6</v>
      </c>
      <c r="F2785" s="331">
        <f t="shared" ref="F2785" si="6524">$D$2609</f>
        <v>0.55000000000000004</v>
      </c>
      <c r="G2785" s="307">
        <f>ROUNDUP(F1275/$D$2608,0)</f>
        <v>14</v>
      </c>
      <c r="H2785" s="308">
        <f t="shared" ref="H2785" si="6525">+F2785*G2785</f>
        <v>7.7000000000000011</v>
      </c>
      <c r="I2785" s="306">
        <f>L1275</f>
        <v>2.25</v>
      </c>
      <c r="J2785" s="307">
        <f t="shared" ref="J2785" si="6526">ROUNDUP(K1275/$D$2619,0)</f>
        <v>15</v>
      </c>
      <c r="K2785" s="308">
        <f t="shared" ref="K2785" si="6527">+I2785*J2785</f>
        <v>33.75</v>
      </c>
      <c r="L2785" s="306">
        <f>P1275</f>
        <v>1.36</v>
      </c>
      <c r="M2785" s="307">
        <f>ROUNDUP(O1275/$D$2619,0)</f>
        <v>16</v>
      </c>
      <c r="N2785" s="308">
        <f t="shared" ref="N2785" si="6528">+L2785*M2785</f>
        <v>21.76</v>
      </c>
      <c r="O2785" s="306">
        <f t="shared" ref="O2785" si="6529">$D$2609</f>
        <v>0.55000000000000004</v>
      </c>
      <c r="P2785" s="307">
        <f>ROUNDUP(S1275/$D$2608,0)</f>
        <v>17</v>
      </c>
      <c r="Q2785" s="308">
        <f t="shared" ref="Q2785" si="6530">+O2785*P2785</f>
        <v>9.3500000000000014</v>
      </c>
      <c r="R2785" s="306">
        <f t="shared" ref="R2785" si="6531">$D$2614</f>
        <v>0.6</v>
      </c>
      <c r="S2785" s="307">
        <f>ROUNDUP(S1275/$D$2613,0)</f>
        <v>14</v>
      </c>
      <c r="T2785" s="308">
        <f t="shared" ref="T2785" si="6532">+R2785*S2785</f>
        <v>8.4</v>
      </c>
      <c r="U2785" s="306"/>
      <c r="V2785" s="307"/>
      <c r="W2785" s="308"/>
    </row>
    <row r="2786" spans="1:23" x14ac:dyDescent="0.2">
      <c r="A2786" s="438"/>
      <c r="B2786" s="275" t="s">
        <v>355</v>
      </c>
      <c r="C2786" s="332"/>
      <c r="D2786" s="256"/>
      <c r="E2786" s="333"/>
      <c r="F2786" s="289"/>
      <c r="G2786" s="258"/>
      <c r="H2786" s="288"/>
      <c r="I2786" s="287"/>
      <c r="J2786" s="258"/>
      <c r="K2786" s="288"/>
      <c r="L2786" s="287"/>
      <c r="M2786" s="258"/>
      <c r="N2786" s="288"/>
      <c r="O2786" s="287"/>
      <c r="P2786" s="258"/>
      <c r="Q2786" s="288"/>
      <c r="R2786" s="287"/>
      <c r="S2786" s="258"/>
      <c r="T2786" s="288"/>
      <c r="U2786" s="287">
        <f t="shared" ref="U2786" si="6533">$J$2608</f>
        <v>0.7</v>
      </c>
      <c r="V2786" s="258">
        <f>ROUNDUP(C1276/$J$2609,0)</f>
        <v>22</v>
      </c>
      <c r="W2786" s="288">
        <f t="shared" ref="W2786" si="6534">+U2786*V2786</f>
        <v>15.399999999999999</v>
      </c>
    </row>
    <row r="2787" spans="1:23" x14ac:dyDescent="0.2">
      <c r="A2787" s="437" t="s">
        <v>691</v>
      </c>
      <c r="B2787" s="275" t="s">
        <v>1005</v>
      </c>
      <c r="C2787" s="306">
        <f t="shared" ref="C2787" si="6535">$D$2614</f>
        <v>0.6</v>
      </c>
      <c r="D2787" s="277">
        <f>ROUNDUP(F1277/$D$2613,0)</f>
        <v>11</v>
      </c>
      <c r="E2787" s="330">
        <f t="shared" ref="E2787" si="6536">+C2787*D2787</f>
        <v>6.6</v>
      </c>
      <c r="F2787" s="331">
        <f t="shared" ref="F2787" si="6537">$D$2609</f>
        <v>0.55000000000000004</v>
      </c>
      <c r="G2787" s="307">
        <f>ROUNDUP(F1277/$D$2608,0)</f>
        <v>14</v>
      </c>
      <c r="H2787" s="308">
        <f t="shared" ref="H2787" si="6538">+F2787*G2787</f>
        <v>7.7000000000000011</v>
      </c>
      <c r="I2787" s="306">
        <f>L1277</f>
        <v>2.25</v>
      </c>
      <c r="J2787" s="307">
        <f t="shared" ref="J2787" si="6539">ROUNDUP(K1277/$D$2619,0)</f>
        <v>15</v>
      </c>
      <c r="K2787" s="308">
        <f t="shared" ref="K2787" si="6540">+I2787*J2787</f>
        <v>33.75</v>
      </c>
      <c r="L2787" s="306">
        <f>P1277</f>
        <v>1.35</v>
      </c>
      <c r="M2787" s="307">
        <f>ROUNDUP(O1277/$D$2619,0)</f>
        <v>16</v>
      </c>
      <c r="N2787" s="308">
        <f t="shared" ref="N2787" si="6541">+L2787*M2787</f>
        <v>21.6</v>
      </c>
      <c r="O2787" s="306">
        <f t="shared" ref="O2787" si="6542">$D$2609</f>
        <v>0.55000000000000004</v>
      </c>
      <c r="P2787" s="307">
        <f>ROUNDUP(S1277/$D$2608,0)</f>
        <v>17</v>
      </c>
      <c r="Q2787" s="308">
        <f t="shared" ref="Q2787" si="6543">+O2787*P2787</f>
        <v>9.3500000000000014</v>
      </c>
      <c r="R2787" s="306">
        <f t="shared" ref="R2787" si="6544">$D$2614</f>
        <v>0.6</v>
      </c>
      <c r="S2787" s="307">
        <f>ROUNDUP(S1277/$D$2613,0)</f>
        <v>14</v>
      </c>
      <c r="T2787" s="308">
        <f t="shared" ref="T2787" si="6545">+R2787*S2787</f>
        <v>8.4</v>
      </c>
      <c r="U2787" s="306"/>
      <c r="V2787" s="307"/>
      <c r="W2787" s="308"/>
    </row>
    <row r="2788" spans="1:23" x14ac:dyDescent="0.2">
      <c r="A2788" s="438"/>
      <c r="B2788" s="275" t="s">
        <v>356</v>
      </c>
      <c r="C2788" s="332"/>
      <c r="D2788" s="256"/>
      <c r="E2788" s="333"/>
      <c r="F2788" s="289"/>
      <c r="G2788" s="258"/>
      <c r="H2788" s="288"/>
      <c r="I2788" s="287"/>
      <c r="J2788" s="258"/>
      <c r="K2788" s="288"/>
      <c r="L2788" s="287"/>
      <c r="M2788" s="258"/>
      <c r="N2788" s="288"/>
      <c r="O2788" s="287"/>
      <c r="P2788" s="258"/>
      <c r="Q2788" s="288"/>
      <c r="R2788" s="287"/>
      <c r="S2788" s="258"/>
      <c r="T2788" s="288"/>
      <c r="U2788" s="287">
        <f t="shared" ref="U2788" si="6546">$J$2608</f>
        <v>0.7</v>
      </c>
      <c r="V2788" s="258">
        <f>ROUNDUP(C1278/$J$2609,0)</f>
        <v>22</v>
      </c>
      <c r="W2788" s="288">
        <f t="shared" ref="W2788" si="6547">+U2788*V2788</f>
        <v>15.399999999999999</v>
      </c>
    </row>
    <row r="2789" spans="1:23" x14ac:dyDescent="0.2">
      <c r="A2789" s="437" t="s">
        <v>692</v>
      </c>
      <c r="B2789" s="275" t="s">
        <v>1006</v>
      </c>
      <c r="C2789" s="306">
        <f t="shared" ref="C2789" si="6548">$D$2614</f>
        <v>0.6</v>
      </c>
      <c r="D2789" s="277">
        <f>ROUNDUP(F1279/$D$2613,0)</f>
        <v>12</v>
      </c>
      <c r="E2789" s="330">
        <f t="shared" ref="E2789" si="6549">+C2789*D2789</f>
        <v>7.1999999999999993</v>
      </c>
      <c r="F2789" s="331">
        <f t="shared" ref="F2789" si="6550">$D$2609</f>
        <v>0.55000000000000004</v>
      </c>
      <c r="G2789" s="307">
        <f>ROUNDUP(F1279/$D$2608,0)</f>
        <v>15</v>
      </c>
      <c r="H2789" s="308">
        <f t="shared" ref="H2789" si="6551">+F2789*G2789</f>
        <v>8.25</v>
      </c>
      <c r="I2789" s="306">
        <f>L1279</f>
        <v>2.25</v>
      </c>
      <c r="J2789" s="307">
        <f t="shared" ref="J2789" si="6552">ROUNDUP(K1279/$D$2619,0)</f>
        <v>15</v>
      </c>
      <c r="K2789" s="308">
        <f t="shared" ref="K2789" si="6553">+I2789*J2789</f>
        <v>33.75</v>
      </c>
      <c r="L2789" s="306">
        <f>P1279</f>
        <v>1.35</v>
      </c>
      <c r="M2789" s="307">
        <f>ROUNDUP(O1279/$D$2619,0)</f>
        <v>16</v>
      </c>
      <c r="N2789" s="308">
        <f t="shared" ref="N2789" si="6554">+L2789*M2789</f>
        <v>21.6</v>
      </c>
      <c r="O2789" s="306">
        <f t="shared" ref="O2789" si="6555">$D$2609</f>
        <v>0.55000000000000004</v>
      </c>
      <c r="P2789" s="307">
        <f>ROUNDUP(S1279/$D$2608,0)</f>
        <v>16</v>
      </c>
      <c r="Q2789" s="308">
        <f t="shared" ref="Q2789" si="6556">+O2789*P2789</f>
        <v>8.8000000000000007</v>
      </c>
      <c r="R2789" s="306">
        <f t="shared" ref="R2789" si="6557">$D$2614</f>
        <v>0.6</v>
      </c>
      <c r="S2789" s="307">
        <f>ROUNDUP(S1279/$D$2613,0)</f>
        <v>13</v>
      </c>
      <c r="T2789" s="308">
        <f t="shared" ref="T2789" si="6558">+R2789*S2789</f>
        <v>7.8</v>
      </c>
      <c r="U2789" s="306"/>
      <c r="V2789" s="307"/>
      <c r="W2789" s="308"/>
    </row>
    <row r="2790" spans="1:23" x14ac:dyDescent="0.2">
      <c r="A2790" s="438"/>
      <c r="B2790" s="275" t="s">
        <v>357</v>
      </c>
      <c r="C2790" s="332"/>
      <c r="D2790" s="256"/>
      <c r="E2790" s="333"/>
      <c r="F2790" s="289"/>
      <c r="G2790" s="258"/>
      <c r="H2790" s="288"/>
      <c r="I2790" s="287"/>
      <c r="J2790" s="258"/>
      <c r="K2790" s="288"/>
      <c r="L2790" s="287"/>
      <c r="M2790" s="258"/>
      <c r="N2790" s="288"/>
      <c r="O2790" s="287"/>
      <c r="P2790" s="258"/>
      <c r="Q2790" s="288"/>
      <c r="R2790" s="287"/>
      <c r="S2790" s="258"/>
      <c r="T2790" s="288"/>
      <c r="U2790" s="287">
        <f t="shared" ref="U2790" si="6559">$J$2608</f>
        <v>0.7</v>
      </c>
      <c r="V2790" s="258">
        <f>ROUNDUP(C1280/$J$2609,0)</f>
        <v>22</v>
      </c>
      <c r="W2790" s="288">
        <f t="shared" ref="W2790" si="6560">+U2790*V2790</f>
        <v>15.399999999999999</v>
      </c>
    </row>
    <row r="2791" spans="1:23" x14ac:dyDescent="0.2">
      <c r="A2791" s="437" t="s">
        <v>693</v>
      </c>
      <c r="B2791" s="275" t="s">
        <v>1007</v>
      </c>
      <c r="C2791" s="306">
        <f t="shared" ref="C2791" si="6561">$D$2614</f>
        <v>0.6</v>
      </c>
      <c r="D2791" s="277">
        <f>ROUNDUP(F1281/$D$2613,0)</f>
        <v>13</v>
      </c>
      <c r="E2791" s="330">
        <f t="shared" ref="E2791" si="6562">+C2791*D2791</f>
        <v>7.8</v>
      </c>
      <c r="F2791" s="331">
        <f t="shared" ref="F2791" si="6563">$D$2609</f>
        <v>0.55000000000000004</v>
      </c>
      <c r="G2791" s="307">
        <f>ROUNDUP(F1281/$D$2608,0)</f>
        <v>16</v>
      </c>
      <c r="H2791" s="308">
        <f t="shared" ref="H2791" si="6564">+F2791*G2791</f>
        <v>8.8000000000000007</v>
      </c>
      <c r="I2791" s="306">
        <f>L1281</f>
        <v>2.04</v>
      </c>
      <c r="J2791" s="307">
        <f t="shared" ref="J2791" si="6565">ROUNDUP(K1281/$D$2619,0)</f>
        <v>15</v>
      </c>
      <c r="K2791" s="308">
        <f t="shared" ref="K2791" si="6566">+I2791*J2791</f>
        <v>30.6</v>
      </c>
      <c r="L2791" s="306">
        <f>P1281</f>
        <v>1.35</v>
      </c>
      <c r="M2791" s="307">
        <f>ROUNDUP(O1281/$D$2619,0)</f>
        <v>15</v>
      </c>
      <c r="N2791" s="308">
        <f t="shared" ref="N2791" si="6567">+L2791*M2791</f>
        <v>20.25</v>
      </c>
      <c r="O2791" s="306">
        <f t="shared" ref="O2791" si="6568">$D$2609</f>
        <v>0.55000000000000004</v>
      </c>
      <c r="P2791" s="307">
        <f>ROUNDUP(S1281/$D$2608,0)</f>
        <v>15</v>
      </c>
      <c r="Q2791" s="308">
        <f t="shared" ref="Q2791" si="6569">+O2791*P2791</f>
        <v>8.25</v>
      </c>
      <c r="R2791" s="306">
        <f t="shared" ref="R2791" si="6570">$D$2614</f>
        <v>0.6</v>
      </c>
      <c r="S2791" s="307">
        <f>ROUNDUP(S1281/$D$2613,0)</f>
        <v>12</v>
      </c>
      <c r="T2791" s="308">
        <f t="shared" ref="T2791" si="6571">+R2791*S2791</f>
        <v>7.1999999999999993</v>
      </c>
      <c r="U2791" s="306"/>
      <c r="V2791" s="307"/>
      <c r="W2791" s="308"/>
    </row>
    <row r="2792" spans="1:23" x14ac:dyDescent="0.2">
      <c r="A2792" s="438"/>
      <c r="B2792" s="275" t="s">
        <v>358</v>
      </c>
      <c r="C2792" s="332"/>
      <c r="D2792" s="256"/>
      <c r="E2792" s="333"/>
      <c r="F2792" s="289"/>
      <c r="G2792" s="258"/>
      <c r="H2792" s="288"/>
      <c r="I2792" s="287"/>
      <c r="J2792" s="258"/>
      <c r="K2792" s="288"/>
      <c r="L2792" s="287"/>
      <c r="M2792" s="258"/>
      <c r="N2792" s="288"/>
      <c r="O2792" s="287"/>
      <c r="P2792" s="258"/>
      <c r="Q2792" s="288"/>
      <c r="R2792" s="287"/>
      <c r="S2792" s="258"/>
      <c r="T2792" s="288"/>
      <c r="U2792" s="287">
        <f t="shared" ref="U2792" si="6572">$J$2608</f>
        <v>0.7</v>
      </c>
      <c r="V2792" s="258">
        <f>ROUNDUP(C1282/$J$2609,0)</f>
        <v>20</v>
      </c>
      <c r="W2792" s="288">
        <f t="shared" ref="W2792" si="6573">+U2792*V2792</f>
        <v>14</v>
      </c>
    </row>
    <row r="2793" spans="1:23" x14ac:dyDescent="0.2">
      <c r="A2793" s="437" t="s">
        <v>694</v>
      </c>
      <c r="B2793" s="275" t="s">
        <v>1008</v>
      </c>
      <c r="C2793" s="306">
        <f t="shared" ref="C2793" si="6574">$D$2614</f>
        <v>0.6</v>
      </c>
      <c r="D2793" s="277">
        <f>ROUNDUP(F1283/$D$2613,0)</f>
        <v>12</v>
      </c>
      <c r="E2793" s="330">
        <f t="shared" ref="E2793" si="6575">+C2793*D2793</f>
        <v>7.1999999999999993</v>
      </c>
      <c r="F2793" s="331">
        <f t="shared" ref="F2793" si="6576">$D$2609</f>
        <v>0.55000000000000004</v>
      </c>
      <c r="G2793" s="307">
        <f>ROUNDUP(F1283/$D$2608,0)</f>
        <v>15</v>
      </c>
      <c r="H2793" s="308">
        <f t="shared" ref="H2793" si="6577">+F2793*G2793</f>
        <v>8.25</v>
      </c>
      <c r="I2793" s="306">
        <f>L1283</f>
        <v>1.8</v>
      </c>
      <c r="J2793" s="307">
        <f t="shared" ref="J2793" si="6578">ROUNDUP(K1283/$D$2619,0)</f>
        <v>15</v>
      </c>
      <c r="K2793" s="308">
        <f t="shared" ref="K2793" si="6579">+I2793*J2793</f>
        <v>27</v>
      </c>
      <c r="L2793" s="306">
        <f>P1283</f>
        <v>1.35</v>
      </c>
      <c r="M2793" s="307">
        <f>ROUNDUP(O1283/$D$2619,0)</f>
        <v>15</v>
      </c>
      <c r="N2793" s="308">
        <f t="shared" ref="N2793" si="6580">+L2793*M2793</f>
        <v>20.25</v>
      </c>
      <c r="O2793" s="306">
        <f t="shared" ref="O2793" si="6581">$D$2609</f>
        <v>0.55000000000000004</v>
      </c>
      <c r="P2793" s="307">
        <f>ROUNDUP(S1283/$D$2608,0)</f>
        <v>15</v>
      </c>
      <c r="Q2793" s="308">
        <f t="shared" ref="Q2793" si="6582">+O2793*P2793</f>
        <v>8.25</v>
      </c>
      <c r="R2793" s="306">
        <f t="shared" ref="R2793" si="6583">$D$2614</f>
        <v>0.6</v>
      </c>
      <c r="S2793" s="307">
        <f>ROUNDUP(S1283/$D$2613,0)</f>
        <v>12</v>
      </c>
      <c r="T2793" s="308">
        <f t="shared" ref="T2793" si="6584">+R2793*S2793</f>
        <v>7.1999999999999993</v>
      </c>
      <c r="U2793" s="306"/>
      <c r="V2793" s="307"/>
      <c r="W2793" s="308"/>
    </row>
    <row r="2794" spans="1:23" x14ac:dyDescent="0.2">
      <c r="A2794" s="438"/>
      <c r="B2794" s="275" t="s">
        <v>359</v>
      </c>
      <c r="C2794" s="332"/>
      <c r="D2794" s="256"/>
      <c r="E2794" s="333"/>
      <c r="F2794" s="289"/>
      <c r="G2794" s="258"/>
      <c r="H2794" s="288"/>
      <c r="I2794" s="287"/>
      <c r="J2794" s="258"/>
      <c r="K2794" s="288"/>
      <c r="L2794" s="287"/>
      <c r="M2794" s="258"/>
      <c r="N2794" s="288"/>
      <c r="O2794" s="287"/>
      <c r="P2794" s="258"/>
      <c r="Q2794" s="288"/>
      <c r="R2794" s="287"/>
      <c r="S2794" s="258"/>
      <c r="T2794" s="288"/>
      <c r="U2794" s="287">
        <f t="shared" ref="U2794" si="6585">$J$2608</f>
        <v>0.7</v>
      </c>
      <c r="V2794" s="258">
        <f>ROUNDUP(C1284/$J$2609,0)</f>
        <v>20</v>
      </c>
      <c r="W2794" s="288">
        <f t="shared" ref="W2794" si="6586">+U2794*V2794</f>
        <v>14</v>
      </c>
    </row>
    <row r="2795" spans="1:23" x14ac:dyDescent="0.2">
      <c r="A2795" s="437" t="s">
        <v>695</v>
      </c>
      <c r="B2795" s="275" t="s">
        <v>1009</v>
      </c>
      <c r="C2795" s="306">
        <f t="shared" ref="C2795" si="6587">$D$2614</f>
        <v>0.6</v>
      </c>
      <c r="D2795" s="277">
        <f>ROUNDUP(F1285/$D$2613,0)</f>
        <v>12</v>
      </c>
      <c r="E2795" s="330">
        <f t="shared" ref="E2795" si="6588">+C2795*D2795</f>
        <v>7.1999999999999993</v>
      </c>
      <c r="F2795" s="331">
        <f t="shared" ref="F2795" si="6589">$D$2609</f>
        <v>0.55000000000000004</v>
      </c>
      <c r="G2795" s="307">
        <f>ROUNDUP(F1285/$D$2608,0)</f>
        <v>15</v>
      </c>
      <c r="H2795" s="308">
        <f t="shared" ref="H2795" si="6590">+F2795*G2795</f>
        <v>8.25</v>
      </c>
      <c r="I2795" s="306">
        <f>L1285</f>
        <v>1.8</v>
      </c>
      <c r="J2795" s="307">
        <f t="shared" ref="J2795" si="6591">ROUNDUP(K1285/$D$2619,0)</f>
        <v>15</v>
      </c>
      <c r="K2795" s="308">
        <f t="shared" ref="K2795" si="6592">+I2795*J2795</f>
        <v>27</v>
      </c>
      <c r="L2795" s="306">
        <f>P1285</f>
        <v>1.35</v>
      </c>
      <c r="M2795" s="307">
        <f>ROUNDUP(O1285/$D$2619,0)</f>
        <v>15</v>
      </c>
      <c r="N2795" s="308">
        <f t="shared" ref="N2795" si="6593">+L2795*M2795</f>
        <v>20.25</v>
      </c>
      <c r="O2795" s="306">
        <f t="shared" ref="O2795" si="6594">$D$2609</f>
        <v>0.55000000000000004</v>
      </c>
      <c r="P2795" s="307">
        <f>ROUNDUP(S1285/$D$2608,0)</f>
        <v>15</v>
      </c>
      <c r="Q2795" s="308">
        <f t="shared" ref="Q2795" si="6595">+O2795*P2795</f>
        <v>8.25</v>
      </c>
      <c r="R2795" s="306">
        <f t="shared" ref="R2795" si="6596">$D$2614</f>
        <v>0.6</v>
      </c>
      <c r="S2795" s="307">
        <f>ROUNDUP(S1285/$D$2613,0)</f>
        <v>12</v>
      </c>
      <c r="T2795" s="308">
        <f t="shared" ref="T2795" si="6597">+R2795*S2795</f>
        <v>7.1999999999999993</v>
      </c>
      <c r="U2795" s="306"/>
      <c r="V2795" s="307"/>
      <c r="W2795" s="308"/>
    </row>
    <row r="2796" spans="1:23" x14ac:dyDescent="0.2">
      <c r="A2796" s="438"/>
      <c r="B2796" s="275" t="s">
        <v>360</v>
      </c>
      <c r="C2796" s="332"/>
      <c r="D2796" s="256"/>
      <c r="E2796" s="333"/>
      <c r="F2796" s="289"/>
      <c r="G2796" s="258"/>
      <c r="H2796" s="288"/>
      <c r="I2796" s="287"/>
      <c r="J2796" s="258"/>
      <c r="K2796" s="288"/>
      <c r="L2796" s="287"/>
      <c r="M2796" s="258"/>
      <c r="N2796" s="288"/>
      <c r="O2796" s="287"/>
      <c r="P2796" s="258"/>
      <c r="Q2796" s="288"/>
      <c r="R2796" s="287"/>
      <c r="S2796" s="258"/>
      <c r="T2796" s="288"/>
      <c r="U2796" s="287">
        <f t="shared" ref="U2796" si="6598">$J$2608</f>
        <v>0.7</v>
      </c>
      <c r="V2796" s="258">
        <f>ROUNDUP(C1286/$J$2609,0)</f>
        <v>20</v>
      </c>
      <c r="W2796" s="288">
        <f t="shared" ref="W2796" si="6599">+U2796*V2796</f>
        <v>14</v>
      </c>
    </row>
    <row r="2797" spans="1:23" x14ac:dyDescent="0.2">
      <c r="A2797" s="437" t="s">
        <v>696</v>
      </c>
      <c r="B2797" s="275" t="s">
        <v>1010</v>
      </c>
      <c r="C2797" s="306">
        <f t="shared" ref="C2797" si="6600">$D$2614</f>
        <v>0.6</v>
      </c>
      <c r="D2797" s="277">
        <f>ROUNDUP(F1287/$D$2613,0)</f>
        <v>12</v>
      </c>
      <c r="E2797" s="330">
        <f t="shared" ref="E2797" si="6601">+C2797*D2797</f>
        <v>7.1999999999999993</v>
      </c>
      <c r="F2797" s="331">
        <f t="shared" ref="F2797" si="6602">$D$2609</f>
        <v>0.55000000000000004</v>
      </c>
      <c r="G2797" s="307">
        <f>ROUNDUP(F1287/$D$2608,0)</f>
        <v>15</v>
      </c>
      <c r="H2797" s="308">
        <f t="shared" ref="H2797" si="6603">+F2797*G2797</f>
        <v>8.25</v>
      </c>
      <c r="I2797" s="306">
        <f>L1287</f>
        <v>1.8</v>
      </c>
      <c r="J2797" s="307">
        <f t="shared" ref="J2797" si="6604">ROUNDUP(K1287/$D$2619,0)</f>
        <v>15</v>
      </c>
      <c r="K2797" s="308">
        <f t="shared" ref="K2797" si="6605">+I2797*J2797</f>
        <v>27</v>
      </c>
      <c r="L2797" s="306">
        <f>P1287</f>
        <v>1.35</v>
      </c>
      <c r="M2797" s="307">
        <f>ROUNDUP(O1287/$D$2619,0)</f>
        <v>15</v>
      </c>
      <c r="N2797" s="308">
        <f t="shared" ref="N2797" si="6606">+L2797*M2797</f>
        <v>20.25</v>
      </c>
      <c r="O2797" s="306">
        <f t="shared" ref="O2797" si="6607">$D$2609</f>
        <v>0.55000000000000004</v>
      </c>
      <c r="P2797" s="307">
        <f>ROUNDUP(S1287/$D$2608,0)</f>
        <v>15</v>
      </c>
      <c r="Q2797" s="308">
        <f t="shared" ref="Q2797" si="6608">+O2797*P2797</f>
        <v>8.25</v>
      </c>
      <c r="R2797" s="306">
        <f t="shared" ref="R2797" si="6609">$D$2614</f>
        <v>0.6</v>
      </c>
      <c r="S2797" s="307">
        <f>ROUNDUP(S1287/$D$2613,0)</f>
        <v>12</v>
      </c>
      <c r="T2797" s="308">
        <f t="shared" ref="T2797" si="6610">+R2797*S2797</f>
        <v>7.1999999999999993</v>
      </c>
      <c r="U2797" s="306"/>
      <c r="V2797" s="307"/>
      <c r="W2797" s="308"/>
    </row>
    <row r="2798" spans="1:23" x14ac:dyDescent="0.2">
      <c r="A2798" s="438"/>
      <c r="B2798" s="275" t="s">
        <v>361</v>
      </c>
      <c r="C2798" s="332"/>
      <c r="D2798" s="256"/>
      <c r="E2798" s="333"/>
      <c r="F2798" s="289"/>
      <c r="G2798" s="258"/>
      <c r="H2798" s="288"/>
      <c r="I2798" s="287"/>
      <c r="J2798" s="258"/>
      <c r="K2798" s="288"/>
      <c r="L2798" s="287"/>
      <c r="M2798" s="258"/>
      <c r="N2798" s="288"/>
      <c r="O2798" s="287"/>
      <c r="P2798" s="258"/>
      <c r="Q2798" s="288"/>
      <c r="R2798" s="287"/>
      <c r="S2798" s="258"/>
      <c r="T2798" s="288"/>
      <c r="U2798" s="287">
        <f t="shared" ref="U2798" si="6611">$J$2608</f>
        <v>0.7</v>
      </c>
      <c r="V2798" s="258">
        <f>ROUNDUP(C1288/$J$2609,0)</f>
        <v>20</v>
      </c>
      <c r="W2798" s="288">
        <f t="shared" ref="W2798" si="6612">+U2798*V2798</f>
        <v>14</v>
      </c>
    </row>
    <row r="2799" spans="1:23" x14ac:dyDescent="0.2">
      <c r="A2799" s="437" t="s">
        <v>697</v>
      </c>
      <c r="B2799" s="275" t="s">
        <v>1011</v>
      </c>
      <c r="C2799" s="306">
        <f t="shared" ref="C2799" si="6613">$D$2614</f>
        <v>0.6</v>
      </c>
      <c r="D2799" s="277">
        <f>ROUNDUP(F1289/$D$2613,0)</f>
        <v>12</v>
      </c>
      <c r="E2799" s="330">
        <f t="shared" ref="E2799" si="6614">+C2799*D2799</f>
        <v>7.1999999999999993</v>
      </c>
      <c r="F2799" s="331">
        <f t="shared" ref="F2799" si="6615">$D$2609</f>
        <v>0.55000000000000004</v>
      </c>
      <c r="G2799" s="307">
        <f>ROUNDUP(F1289/$D$2608,0)</f>
        <v>15</v>
      </c>
      <c r="H2799" s="308">
        <f t="shared" ref="H2799" si="6616">+F2799*G2799</f>
        <v>8.25</v>
      </c>
      <c r="I2799" s="306">
        <f>L1289</f>
        <v>0.9</v>
      </c>
      <c r="J2799" s="307">
        <f t="shared" ref="J2799" si="6617">ROUNDUP(K1289/$D$2619,0)</f>
        <v>15</v>
      </c>
      <c r="K2799" s="308">
        <f t="shared" ref="K2799" si="6618">+I2799*J2799</f>
        <v>13.5</v>
      </c>
      <c r="L2799" s="306">
        <f>P1289</f>
        <v>0.9</v>
      </c>
      <c r="M2799" s="307">
        <f>ROUNDUP(O1289/$D$2619,0)</f>
        <v>15</v>
      </c>
      <c r="N2799" s="308">
        <f t="shared" ref="N2799" si="6619">+L2799*M2799</f>
        <v>13.5</v>
      </c>
      <c r="O2799" s="306">
        <f t="shared" ref="O2799" si="6620">$D$2609</f>
        <v>0.55000000000000004</v>
      </c>
      <c r="P2799" s="307">
        <f>ROUNDUP(S1289/$D$2608,0)</f>
        <v>15</v>
      </c>
      <c r="Q2799" s="308">
        <f t="shared" ref="Q2799" si="6621">+O2799*P2799</f>
        <v>8.25</v>
      </c>
      <c r="R2799" s="306">
        <f t="shared" ref="R2799" si="6622">$D$2614</f>
        <v>0.6</v>
      </c>
      <c r="S2799" s="307">
        <f>ROUNDUP(S1289/$D$2613,0)</f>
        <v>12</v>
      </c>
      <c r="T2799" s="308">
        <f t="shared" ref="T2799" si="6623">+R2799*S2799</f>
        <v>7.1999999999999993</v>
      </c>
      <c r="U2799" s="306"/>
      <c r="V2799" s="307"/>
      <c r="W2799" s="308"/>
    </row>
    <row r="2800" spans="1:23" x14ac:dyDescent="0.2">
      <c r="A2800" s="438"/>
      <c r="B2800" s="275" t="s">
        <v>362</v>
      </c>
      <c r="C2800" s="332"/>
      <c r="D2800" s="256"/>
      <c r="E2800" s="333"/>
      <c r="F2800" s="289"/>
      <c r="G2800" s="258"/>
      <c r="H2800" s="288"/>
      <c r="I2800" s="287"/>
      <c r="J2800" s="258"/>
      <c r="K2800" s="288"/>
      <c r="L2800" s="287"/>
      <c r="M2800" s="258"/>
      <c r="N2800" s="288"/>
      <c r="O2800" s="287"/>
      <c r="P2800" s="258"/>
      <c r="Q2800" s="288"/>
      <c r="R2800" s="287"/>
      <c r="S2800" s="258"/>
      <c r="T2800" s="288"/>
      <c r="U2800" s="287">
        <f t="shared" ref="U2800" si="6624">$J$2608</f>
        <v>0.7</v>
      </c>
      <c r="V2800" s="258">
        <f>ROUNDUP(C1290/$J$2609,0)</f>
        <v>20</v>
      </c>
      <c r="W2800" s="288">
        <f t="shared" ref="W2800" si="6625">+U2800*V2800</f>
        <v>14</v>
      </c>
    </row>
    <row r="2801" spans="1:23" x14ac:dyDescent="0.2">
      <c r="A2801" s="437" t="s">
        <v>698</v>
      </c>
      <c r="B2801" s="275" t="s">
        <v>1012</v>
      </c>
      <c r="C2801" s="306">
        <f t="shared" ref="C2801" si="6626">$D$2614</f>
        <v>0.6</v>
      </c>
      <c r="D2801" s="277">
        <f>ROUNDUP(F1291/$D$2613,0)</f>
        <v>12</v>
      </c>
      <c r="E2801" s="330">
        <f t="shared" ref="E2801" si="6627">+C2801*D2801</f>
        <v>7.1999999999999993</v>
      </c>
      <c r="F2801" s="331">
        <f t="shared" ref="F2801" si="6628">$D$2609</f>
        <v>0.55000000000000004</v>
      </c>
      <c r="G2801" s="307">
        <f>ROUNDUP(F1291/$D$2608,0)</f>
        <v>15</v>
      </c>
      <c r="H2801" s="308">
        <f t="shared" ref="H2801" si="6629">+F2801*G2801</f>
        <v>8.25</v>
      </c>
      <c r="I2801" s="306">
        <f>L1291</f>
        <v>0.9</v>
      </c>
      <c r="J2801" s="307">
        <f t="shared" ref="J2801" si="6630">ROUNDUP(K1291/$D$2619,0)</f>
        <v>15</v>
      </c>
      <c r="K2801" s="308">
        <f t="shared" ref="K2801" si="6631">+I2801*J2801</f>
        <v>13.5</v>
      </c>
      <c r="L2801" s="306">
        <f>P1291</f>
        <v>0.9</v>
      </c>
      <c r="M2801" s="307">
        <f>ROUNDUP(O1291/$D$2619,0)</f>
        <v>15</v>
      </c>
      <c r="N2801" s="308">
        <f t="shared" ref="N2801" si="6632">+L2801*M2801</f>
        <v>13.5</v>
      </c>
      <c r="O2801" s="306">
        <f t="shared" ref="O2801" si="6633">$D$2609</f>
        <v>0.55000000000000004</v>
      </c>
      <c r="P2801" s="307">
        <f>ROUNDUP(S1291/$D$2608,0)</f>
        <v>15</v>
      </c>
      <c r="Q2801" s="308">
        <f t="shared" ref="Q2801" si="6634">+O2801*P2801</f>
        <v>8.25</v>
      </c>
      <c r="R2801" s="306">
        <f t="shared" ref="R2801" si="6635">$D$2614</f>
        <v>0.6</v>
      </c>
      <c r="S2801" s="307">
        <f>ROUNDUP(S1291/$D$2613,0)</f>
        <v>12</v>
      </c>
      <c r="T2801" s="308">
        <f t="shared" ref="T2801" si="6636">+R2801*S2801</f>
        <v>7.1999999999999993</v>
      </c>
      <c r="U2801" s="306"/>
      <c r="V2801" s="307"/>
      <c r="W2801" s="308"/>
    </row>
    <row r="2802" spans="1:23" x14ac:dyDescent="0.2">
      <c r="A2802" s="438"/>
      <c r="B2802" s="275" t="s">
        <v>363</v>
      </c>
      <c r="C2802" s="332"/>
      <c r="D2802" s="256"/>
      <c r="E2802" s="333"/>
      <c r="F2802" s="289"/>
      <c r="G2802" s="258"/>
      <c r="H2802" s="288"/>
      <c r="I2802" s="287"/>
      <c r="J2802" s="258"/>
      <c r="K2802" s="288"/>
      <c r="L2802" s="287"/>
      <c r="M2802" s="258"/>
      <c r="N2802" s="288"/>
      <c r="O2802" s="287"/>
      <c r="P2802" s="258"/>
      <c r="Q2802" s="288"/>
      <c r="R2802" s="287"/>
      <c r="S2802" s="258"/>
      <c r="T2802" s="288"/>
      <c r="U2802" s="287">
        <f t="shared" ref="U2802" si="6637">$J$2608</f>
        <v>0.7</v>
      </c>
      <c r="V2802" s="258">
        <f>ROUNDUP(C1292/$J$2609,0)</f>
        <v>20</v>
      </c>
      <c r="W2802" s="288">
        <f t="shared" ref="W2802" si="6638">+U2802*V2802</f>
        <v>14</v>
      </c>
    </row>
    <row r="2803" spans="1:23" x14ac:dyDescent="0.2">
      <c r="A2803" s="437" t="s">
        <v>699</v>
      </c>
      <c r="B2803" s="275" t="s">
        <v>1013</v>
      </c>
      <c r="C2803" s="306">
        <f t="shared" ref="C2803" si="6639">$D$2614</f>
        <v>0.6</v>
      </c>
      <c r="D2803" s="277">
        <f>ROUNDUP(F1293/$D$2613,0)</f>
        <v>12</v>
      </c>
      <c r="E2803" s="330">
        <f t="shared" ref="E2803" si="6640">+C2803*D2803</f>
        <v>7.1999999999999993</v>
      </c>
      <c r="F2803" s="331">
        <f t="shared" ref="F2803" si="6641">$D$2609</f>
        <v>0.55000000000000004</v>
      </c>
      <c r="G2803" s="307">
        <f>ROUNDUP(F1293/$D$2608,0)</f>
        <v>15</v>
      </c>
      <c r="H2803" s="308">
        <f t="shared" ref="H2803" si="6642">+F2803*G2803</f>
        <v>8.25</v>
      </c>
      <c r="I2803" s="306">
        <f>L1293</f>
        <v>0.9</v>
      </c>
      <c r="J2803" s="307">
        <f t="shared" ref="J2803" si="6643">ROUNDUP(K1293/$D$2619,0)</f>
        <v>15</v>
      </c>
      <c r="K2803" s="308">
        <f t="shared" ref="K2803" si="6644">+I2803*J2803</f>
        <v>13.5</v>
      </c>
      <c r="L2803" s="306">
        <f>P1293</f>
        <v>0.9</v>
      </c>
      <c r="M2803" s="307">
        <f>ROUNDUP(O1293/$D$2619,0)</f>
        <v>15</v>
      </c>
      <c r="N2803" s="308">
        <f t="shared" ref="N2803" si="6645">+L2803*M2803</f>
        <v>13.5</v>
      </c>
      <c r="O2803" s="306">
        <f t="shared" ref="O2803" si="6646">$D$2609</f>
        <v>0.55000000000000004</v>
      </c>
      <c r="P2803" s="307">
        <f>ROUNDUP(S1293/$D$2608,0)</f>
        <v>15</v>
      </c>
      <c r="Q2803" s="308">
        <f t="shared" ref="Q2803" si="6647">+O2803*P2803</f>
        <v>8.25</v>
      </c>
      <c r="R2803" s="306">
        <f t="shared" ref="R2803" si="6648">$D$2614</f>
        <v>0.6</v>
      </c>
      <c r="S2803" s="307">
        <f>ROUNDUP(S1293/$D$2613,0)</f>
        <v>12</v>
      </c>
      <c r="T2803" s="308">
        <f t="shared" ref="T2803" si="6649">+R2803*S2803</f>
        <v>7.1999999999999993</v>
      </c>
      <c r="U2803" s="306"/>
      <c r="V2803" s="307"/>
      <c r="W2803" s="308"/>
    </row>
    <row r="2804" spans="1:23" x14ac:dyDescent="0.2">
      <c r="A2804" s="438"/>
      <c r="B2804" s="275" t="s">
        <v>364</v>
      </c>
      <c r="C2804" s="332"/>
      <c r="D2804" s="256"/>
      <c r="E2804" s="333"/>
      <c r="F2804" s="289"/>
      <c r="G2804" s="258"/>
      <c r="H2804" s="288"/>
      <c r="I2804" s="287"/>
      <c r="J2804" s="258"/>
      <c r="K2804" s="288"/>
      <c r="L2804" s="287"/>
      <c r="M2804" s="258"/>
      <c r="N2804" s="288"/>
      <c r="O2804" s="287"/>
      <c r="P2804" s="258"/>
      <c r="Q2804" s="288"/>
      <c r="R2804" s="287"/>
      <c r="S2804" s="258"/>
      <c r="T2804" s="288"/>
      <c r="U2804" s="287">
        <f t="shared" ref="U2804" si="6650">$J$2608</f>
        <v>0.7</v>
      </c>
      <c r="V2804" s="258">
        <f>ROUNDUP(C1294/$J$2609,0)</f>
        <v>20</v>
      </c>
      <c r="W2804" s="288">
        <f t="shared" ref="W2804" si="6651">+U2804*V2804</f>
        <v>14</v>
      </c>
    </row>
    <row r="2805" spans="1:23" x14ac:dyDescent="0.2">
      <c r="A2805" s="437" t="s">
        <v>700</v>
      </c>
      <c r="B2805" s="275" t="s">
        <v>1014</v>
      </c>
      <c r="C2805" s="306">
        <f t="shared" ref="C2805" si="6652">$D$2614</f>
        <v>0.6</v>
      </c>
      <c r="D2805" s="277">
        <f>ROUNDUP(F1295/$D$2613,0)</f>
        <v>12</v>
      </c>
      <c r="E2805" s="330">
        <f t="shared" ref="E2805" si="6653">+C2805*D2805</f>
        <v>7.1999999999999993</v>
      </c>
      <c r="F2805" s="331">
        <f t="shared" ref="F2805" si="6654">$D$2609</f>
        <v>0.55000000000000004</v>
      </c>
      <c r="G2805" s="307">
        <f>ROUNDUP(F1295/$D$2608,0)</f>
        <v>15</v>
      </c>
      <c r="H2805" s="308">
        <f t="shared" ref="H2805" si="6655">+F2805*G2805</f>
        <v>8.25</v>
      </c>
      <c r="I2805" s="306">
        <f>L1295</f>
        <v>0.9</v>
      </c>
      <c r="J2805" s="307">
        <f t="shared" ref="J2805" si="6656">ROUNDUP(K1295/$D$2619,0)</f>
        <v>15</v>
      </c>
      <c r="K2805" s="308">
        <f t="shared" ref="K2805" si="6657">+I2805*J2805</f>
        <v>13.5</v>
      </c>
      <c r="L2805" s="306">
        <f>P1295</f>
        <v>0.9</v>
      </c>
      <c r="M2805" s="307">
        <f>ROUNDUP(O1295/$D$2619,0)</f>
        <v>15</v>
      </c>
      <c r="N2805" s="308">
        <f t="shared" ref="N2805" si="6658">+L2805*M2805</f>
        <v>13.5</v>
      </c>
      <c r="O2805" s="306">
        <f t="shared" ref="O2805" si="6659">$D$2609</f>
        <v>0.55000000000000004</v>
      </c>
      <c r="P2805" s="307">
        <f>ROUNDUP(S1295/$D$2608,0)</f>
        <v>15</v>
      </c>
      <c r="Q2805" s="308">
        <f t="shared" ref="Q2805" si="6660">+O2805*P2805</f>
        <v>8.25</v>
      </c>
      <c r="R2805" s="306">
        <f t="shared" ref="R2805" si="6661">$D$2614</f>
        <v>0.6</v>
      </c>
      <c r="S2805" s="307">
        <f>ROUNDUP(S1295/$D$2613,0)</f>
        <v>12</v>
      </c>
      <c r="T2805" s="308">
        <f t="shared" ref="T2805" si="6662">+R2805*S2805</f>
        <v>7.1999999999999993</v>
      </c>
      <c r="U2805" s="306"/>
      <c r="V2805" s="307"/>
      <c r="W2805" s="308"/>
    </row>
    <row r="2806" spans="1:23" x14ac:dyDescent="0.2">
      <c r="A2806" s="438"/>
      <c r="B2806" s="275" t="s">
        <v>365</v>
      </c>
      <c r="C2806" s="332"/>
      <c r="D2806" s="256"/>
      <c r="E2806" s="333"/>
      <c r="F2806" s="289"/>
      <c r="G2806" s="258"/>
      <c r="H2806" s="288"/>
      <c r="I2806" s="287"/>
      <c r="J2806" s="258"/>
      <c r="K2806" s="288"/>
      <c r="L2806" s="287"/>
      <c r="M2806" s="258"/>
      <c r="N2806" s="288"/>
      <c r="O2806" s="287"/>
      <c r="P2806" s="258"/>
      <c r="Q2806" s="288"/>
      <c r="R2806" s="287"/>
      <c r="S2806" s="258"/>
      <c r="T2806" s="288"/>
      <c r="U2806" s="287">
        <f t="shared" ref="U2806" si="6663">$J$2608</f>
        <v>0.7</v>
      </c>
      <c r="V2806" s="258">
        <f>ROUNDUP(C1296/$J$2609,0)</f>
        <v>20</v>
      </c>
      <c r="W2806" s="288">
        <f t="shared" ref="W2806" si="6664">+U2806*V2806</f>
        <v>14</v>
      </c>
    </row>
    <row r="2807" spans="1:23" x14ac:dyDescent="0.2">
      <c r="A2807" s="437" t="s">
        <v>701</v>
      </c>
      <c r="B2807" s="275" t="s">
        <v>1015</v>
      </c>
      <c r="C2807" s="306">
        <f t="shared" ref="C2807" si="6665">$D$2614</f>
        <v>0.6</v>
      </c>
      <c r="D2807" s="277">
        <f>ROUNDUP(F1297/$D$2613,0)</f>
        <v>12</v>
      </c>
      <c r="E2807" s="330">
        <f t="shared" ref="E2807" si="6666">+C2807*D2807</f>
        <v>7.1999999999999993</v>
      </c>
      <c r="F2807" s="331">
        <f t="shared" ref="F2807" si="6667">$D$2609</f>
        <v>0.55000000000000004</v>
      </c>
      <c r="G2807" s="307">
        <f>ROUNDUP(F1297/$D$2608,0)</f>
        <v>15</v>
      </c>
      <c r="H2807" s="308">
        <f t="shared" ref="H2807" si="6668">+F2807*G2807</f>
        <v>8.25</v>
      </c>
      <c r="I2807" s="306">
        <f>L1297</f>
        <v>0.9</v>
      </c>
      <c r="J2807" s="307">
        <f t="shared" ref="J2807" si="6669">ROUNDUP(K1297/$D$2619,0)</f>
        <v>15</v>
      </c>
      <c r="K2807" s="308">
        <f t="shared" ref="K2807" si="6670">+I2807*J2807</f>
        <v>13.5</v>
      </c>
      <c r="L2807" s="306">
        <f>P1297</f>
        <v>0.9</v>
      </c>
      <c r="M2807" s="307">
        <f>ROUNDUP(O1297/$D$2619,0)</f>
        <v>15</v>
      </c>
      <c r="N2807" s="308">
        <f t="shared" ref="N2807" si="6671">+L2807*M2807</f>
        <v>13.5</v>
      </c>
      <c r="O2807" s="306">
        <f t="shared" ref="O2807" si="6672">$D$2609</f>
        <v>0.55000000000000004</v>
      </c>
      <c r="P2807" s="307">
        <f>ROUNDUP(S1297/$D$2608,0)</f>
        <v>15</v>
      </c>
      <c r="Q2807" s="308">
        <f t="shared" ref="Q2807" si="6673">+O2807*P2807</f>
        <v>8.25</v>
      </c>
      <c r="R2807" s="306">
        <f t="shared" ref="R2807" si="6674">$D$2614</f>
        <v>0.6</v>
      </c>
      <c r="S2807" s="307">
        <f>ROUNDUP(S1297/$D$2613,0)</f>
        <v>12</v>
      </c>
      <c r="T2807" s="308">
        <f t="shared" ref="T2807" si="6675">+R2807*S2807</f>
        <v>7.1999999999999993</v>
      </c>
      <c r="U2807" s="306"/>
      <c r="V2807" s="307"/>
      <c r="W2807" s="308"/>
    </row>
    <row r="2808" spans="1:23" x14ac:dyDescent="0.2">
      <c r="A2808" s="438"/>
      <c r="B2808" s="275" t="s">
        <v>366</v>
      </c>
      <c r="C2808" s="332"/>
      <c r="D2808" s="256"/>
      <c r="E2808" s="333"/>
      <c r="F2808" s="289"/>
      <c r="G2808" s="258"/>
      <c r="H2808" s="288"/>
      <c r="I2808" s="287"/>
      <c r="J2808" s="258"/>
      <c r="K2808" s="288"/>
      <c r="L2808" s="287"/>
      <c r="M2808" s="258"/>
      <c r="N2808" s="288"/>
      <c r="O2808" s="287"/>
      <c r="P2808" s="258"/>
      <c r="Q2808" s="288"/>
      <c r="R2808" s="287"/>
      <c r="S2808" s="258"/>
      <c r="T2808" s="288"/>
      <c r="U2808" s="287">
        <f t="shared" ref="U2808" si="6676">$J$2608</f>
        <v>0.7</v>
      </c>
      <c r="V2808" s="258">
        <f>ROUNDUP(C1298/$J$2609,0)</f>
        <v>20</v>
      </c>
      <c r="W2808" s="288">
        <f t="shared" ref="W2808" si="6677">+U2808*V2808</f>
        <v>14</v>
      </c>
    </row>
    <row r="2809" spans="1:23" x14ac:dyDescent="0.2">
      <c r="A2809" s="437" t="s">
        <v>702</v>
      </c>
      <c r="B2809" s="275" t="s">
        <v>1016</v>
      </c>
      <c r="C2809" s="306">
        <f t="shared" ref="C2809" si="6678">$D$2614</f>
        <v>0.6</v>
      </c>
      <c r="D2809" s="277">
        <f>ROUNDUP(F1299/$D$2613,0)</f>
        <v>12</v>
      </c>
      <c r="E2809" s="330">
        <f t="shared" ref="E2809" si="6679">+C2809*D2809</f>
        <v>7.1999999999999993</v>
      </c>
      <c r="F2809" s="331">
        <f t="shared" ref="F2809" si="6680">$D$2609</f>
        <v>0.55000000000000004</v>
      </c>
      <c r="G2809" s="307">
        <f>ROUNDUP(F1299/$D$2608,0)</f>
        <v>15</v>
      </c>
      <c r="H2809" s="308">
        <f t="shared" ref="H2809" si="6681">+F2809*G2809</f>
        <v>8.25</v>
      </c>
      <c r="I2809" s="306">
        <f>L1299</f>
        <v>0.9</v>
      </c>
      <c r="J2809" s="307">
        <f t="shared" ref="J2809" si="6682">ROUNDUP(K1299/$D$2619,0)</f>
        <v>15</v>
      </c>
      <c r="K2809" s="308">
        <f t="shared" ref="K2809" si="6683">+I2809*J2809</f>
        <v>13.5</v>
      </c>
      <c r="L2809" s="306">
        <f>P1299</f>
        <v>0.9</v>
      </c>
      <c r="M2809" s="307">
        <f>ROUNDUP(O1299/$D$2619,0)</f>
        <v>15</v>
      </c>
      <c r="N2809" s="308">
        <f t="shared" ref="N2809" si="6684">+L2809*M2809</f>
        <v>13.5</v>
      </c>
      <c r="O2809" s="306">
        <f t="shared" ref="O2809" si="6685">$D$2609</f>
        <v>0.55000000000000004</v>
      </c>
      <c r="P2809" s="307">
        <f>ROUNDUP(S1299/$D$2608,0)</f>
        <v>15</v>
      </c>
      <c r="Q2809" s="308">
        <f t="shared" ref="Q2809" si="6686">+O2809*P2809</f>
        <v>8.25</v>
      </c>
      <c r="R2809" s="306">
        <f t="shared" ref="R2809" si="6687">$D$2614</f>
        <v>0.6</v>
      </c>
      <c r="S2809" s="307">
        <f>ROUNDUP(S1299/$D$2613,0)</f>
        <v>12</v>
      </c>
      <c r="T2809" s="308">
        <f t="shared" ref="T2809" si="6688">+R2809*S2809</f>
        <v>7.1999999999999993</v>
      </c>
      <c r="U2809" s="306"/>
      <c r="V2809" s="307"/>
      <c r="W2809" s="308"/>
    </row>
    <row r="2810" spans="1:23" x14ac:dyDescent="0.2">
      <c r="A2810" s="438"/>
      <c r="B2810" s="275" t="s">
        <v>367</v>
      </c>
      <c r="C2810" s="332"/>
      <c r="D2810" s="256"/>
      <c r="E2810" s="333"/>
      <c r="F2810" s="289"/>
      <c r="G2810" s="258"/>
      <c r="H2810" s="288"/>
      <c r="I2810" s="287"/>
      <c r="J2810" s="258"/>
      <c r="K2810" s="288"/>
      <c r="L2810" s="287"/>
      <c r="M2810" s="258"/>
      <c r="N2810" s="288"/>
      <c r="O2810" s="287"/>
      <c r="P2810" s="258"/>
      <c r="Q2810" s="288"/>
      <c r="R2810" s="287"/>
      <c r="S2810" s="258"/>
      <c r="T2810" s="288"/>
      <c r="U2810" s="287">
        <f t="shared" ref="U2810" si="6689">$J$2608</f>
        <v>0.7</v>
      </c>
      <c r="V2810" s="258">
        <f>ROUNDUP(C1300/$J$2609,0)</f>
        <v>20</v>
      </c>
      <c r="W2810" s="288">
        <f t="shared" ref="W2810" si="6690">+U2810*V2810</f>
        <v>14</v>
      </c>
    </row>
    <row r="2811" spans="1:23" x14ac:dyDescent="0.2">
      <c r="A2811" s="437" t="s">
        <v>703</v>
      </c>
      <c r="B2811" s="275" t="s">
        <v>1017</v>
      </c>
      <c r="C2811" s="306">
        <f t="shared" ref="C2811" si="6691">$D$2614</f>
        <v>0.6</v>
      </c>
      <c r="D2811" s="277">
        <f>ROUNDUP(F1301/$D$2613,0)</f>
        <v>12</v>
      </c>
      <c r="E2811" s="330">
        <f t="shared" ref="E2811" si="6692">+C2811*D2811</f>
        <v>7.1999999999999993</v>
      </c>
      <c r="F2811" s="331">
        <f t="shared" ref="F2811" si="6693">$D$2609</f>
        <v>0.55000000000000004</v>
      </c>
      <c r="G2811" s="307">
        <f>ROUNDUP(F1301/$D$2608,0)</f>
        <v>15</v>
      </c>
      <c r="H2811" s="308">
        <f t="shared" ref="H2811" si="6694">+F2811*G2811</f>
        <v>8.25</v>
      </c>
      <c r="I2811" s="306">
        <f>L1301</f>
        <v>0.9</v>
      </c>
      <c r="J2811" s="307">
        <f t="shared" ref="J2811" si="6695">ROUNDUP(K1301/$D$2619,0)</f>
        <v>15</v>
      </c>
      <c r="K2811" s="308">
        <f t="shared" ref="K2811" si="6696">+I2811*J2811</f>
        <v>13.5</v>
      </c>
      <c r="L2811" s="306">
        <f>P1301</f>
        <v>0.9</v>
      </c>
      <c r="M2811" s="307">
        <f>ROUNDUP(O1301/$D$2619,0)</f>
        <v>15</v>
      </c>
      <c r="N2811" s="308">
        <f t="shared" ref="N2811" si="6697">+L2811*M2811</f>
        <v>13.5</v>
      </c>
      <c r="O2811" s="306">
        <f t="shared" ref="O2811" si="6698">$D$2609</f>
        <v>0.55000000000000004</v>
      </c>
      <c r="P2811" s="307">
        <f>ROUNDUP(S1301/$D$2608,0)</f>
        <v>15</v>
      </c>
      <c r="Q2811" s="308">
        <f t="shared" ref="Q2811" si="6699">+O2811*P2811</f>
        <v>8.25</v>
      </c>
      <c r="R2811" s="306">
        <f t="shared" ref="R2811" si="6700">$D$2614</f>
        <v>0.6</v>
      </c>
      <c r="S2811" s="307">
        <f>ROUNDUP(S1301/$D$2613,0)</f>
        <v>12</v>
      </c>
      <c r="T2811" s="308">
        <f t="shared" ref="T2811" si="6701">+R2811*S2811</f>
        <v>7.1999999999999993</v>
      </c>
      <c r="U2811" s="306"/>
      <c r="V2811" s="307"/>
      <c r="W2811" s="308"/>
    </row>
    <row r="2812" spans="1:23" x14ac:dyDescent="0.2">
      <c r="A2812" s="438"/>
      <c r="B2812" s="275" t="s">
        <v>368</v>
      </c>
      <c r="C2812" s="332"/>
      <c r="D2812" s="256"/>
      <c r="E2812" s="333"/>
      <c r="F2812" s="289"/>
      <c r="G2812" s="258"/>
      <c r="H2812" s="288"/>
      <c r="I2812" s="287"/>
      <c r="J2812" s="258"/>
      <c r="K2812" s="288"/>
      <c r="L2812" s="287"/>
      <c r="M2812" s="258"/>
      <c r="N2812" s="288"/>
      <c r="O2812" s="287"/>
      <c r="P2812" s="258"/>
      <c r="Q2812" s="288"/>
      <c r="R2812" s="287"/>
      <c r="S2812" s="258"/>
      <c r="T2812" s="288"/>
      <c r="U2812" s="287">
        <f t="shared" ref="U2812" si="6702">$J$2608</f>
        <v>0.7</v>
      </c>
      <c r="V2812" s="258">
        <f>ROUNDUP(C1302/$J$2609,0)</f>
        <v>20</v>
      </c>
      <c r="W2812" s="288">
        <f t="shared" ref="W2812" si="6703">+U2812*V2812</f>
        <v>14</v>
      </c>
    </row>
    <row r="2813" spans="1:23" x14ac:dyDescent="0.2">
      <c r="A2813" s="437" t="s">
        <v>704</v>
      </c>
      <c r="B2813" s="275" t="s">
        <v>1018</v>
      </c>
      <c r="C2813" s="306">
        <f t="shared" ref="C2813" si="6704">$D$2614</f>
        <v>0.6</v>
      </c>
      <c r="D2813" s="277">
        <f>ROUNDUP(F1303/$D$2613,0)</f>
        <v>12</v>
      </c>
      <c r="E2813" s="330">
        <f t="shared" ref="E2813" si="6705">+C2813*D2813</f>
        <v>7.1999999999999993</v>
      </c>
      <c r="F2813" s="331">
        <f t="shared" ref="F2813" si="6706">$D$2609</f>
        <v>0.55000000000000004</v>
      </c>
      <c r="G2813" s="307">
        <f>ROUNDUP(F1303/$D$2608,0)</f>
        <v>15</v>
      </c>
      <c r="H2813" s="308">
        <f t="shared" ref="H2813" si="6707">+F2813*G2813</f>
        <v>8.25</v>
      </c>
      <c r="I2813" s="306">
        <f>L1303</f>
        <v>0.9</v>
      </c>
      <c r="J2813" s="307">
        <f t="shared" ref="J2813" si="6708">ROUNDUP(K1303/$D$2619,0)</f>
        <v>15</v>
      </c>
      <c r="K2813" s="308">
        <f t="shared" ref="K2813" si="6709">+I2813*J2813</f>
        <v>13.5</v>
      </c>
      <c r="L2813" s="306">
        <f>P1303</f>
        <v>0.9</v>
      </c>
      <c r="M2813" s="307">
        <f>ROUNDUP(O1303/$D$2619,0)</f>
        <v>15</v>
      </c>
      <c r="N2813" s="308">
        <f t="shared" ref="N2813" si="6710">+L2813*M2813</f>
        <v>13.5</v>
      </c>
      <c r="O2813" s="306">
        <f t="shared" ref="O2813" si="6711">$D$2609</f>
        <v>0.55000000000000004</v>
      </c>
      <c r="P2813" s="307">
        <f>ROUNDUP(S1303/$D$2608,0)</f>
        <v>15</v>
      </c>
      <c r="Q2813" s="308">
        <f t="shared" ref="Q2813" si="6712">+O2813*P2813</f>
        <v>8.25</v>
      </c>
      <c r="R2813" s="306">
        <f t="shared" ref="R2813" si="6713">$D$2614</f>
        <v>0.6</v>
      </c>
      <c r="S2813" s="307">
        <f>ROUNDUP(S1303/$D$2613,0)</f>
        <v>12</v>
      </c>
      <c r="T2813" s="308">
        <f t="shared" ref="T2813" si="6714">+R2813*S2813</f>
        <v>7.1999999999999993</v>
      </c>
      <c r="U2813" s="306"/>
      <c r="V2813" s="307"/>
      <c r="W2813" s="308"/>
    </row>
    <row r="2814" spans="1:23" x14ac:dyDescent="0.2">
      <c r="A2814" s="438"/>
      <c r="B2814" s="275" t="s">
        <v>369</v>
      </c>
      <c r="C2814" s="332"/>
      <c r="D2814" s="256"/>
      <c r="E2814" s="333"/>
      <c r="F2814" s="289"/>
      <c r="G2814" s="258"/>
      <c r="H2814" s="288"/>
      <c r="I2814" s="287"/>
      <c r="J2814" s="258"/>
      <c r="K2814" s="288"/>
      <c r="L2814" s="287"/>
      <c r="M2814" s="258"/>
      <c r="N2814" s="288"/>
      <c r="O2814" s="287"/>
      <c r="P2814" s="258"/>
      <c r="Q2814" s="288"/>
      <c r="R2814" s="287"/>
      <c r="S2814" s="258"/>
      <c r="T2814" s="288"/>
      <c r="U2814" s="287">
        <f t="shared" ref="U2814" si="6715">$J$2608</f>
        <v>0.7</v>
      </c>
      <c r="V2814" s="258">
        <f>ROUNDUP(C1304/$J$2609,0)</f>
        <v>20</v>
      </c>
      <c r="W2814" s="288">
        <f t="shared" ref="W2814" si="6716">+U2814*V2814</f>
        <v>14</v>
      </c>
    </row>
    <row r="2815" spans="1:23" x14ac:dyDescent="0.2">
      <c r="A2815" s="437" t="s">
        <v>705</v>
      </c>
      <c r="B2815" s="275" t="s">
        <v>1019</v>
      </c>
      <c r="C2815" s="306">
        <f t="shared" ref="C2815" si="6717">$D$2614</f>
        <v>0.6</v>
      </c>
      <c r="D2815" s="277">
        <f>ROUNDUP(F1305/$D$2613,0)</f>
        <v>12</v>
      </c>
      <c r="E2815" s="330">
        <f t="shared" ref="E2815" si="6718">+C2815*D2815</f>
        <v>7.1999999999999993</v>
      </c>
      <c r="F2815" s="331">
        <f t="shared" ref="F2815" si="6719">$D$2609</f>
        <v>0.55000000000000004</v>
      </c>
      <c r="G2815" s="307">
        <f>ROUNDUP(F1305/$D$2608,0)</f>
        <v>15</v>
      </c>
      <c r="H2815" s="308">
        <f t="shared" ref="H2815" si="6720">+F2815*G2815</f>
        <v>8.25</v>
      </c>
      <c r="I2815" s="306">
        <f>L1305</f>
        <v>0.9</v>
      </c>
      <c r="J2815" s="307">
        <f t="shared" ref="J2815" si="6721">ROUNDUP(K1305/$D$2619,0)</f>
        <v>15</v>
      </c>
      <c r="K2815" s="308">
        <f t="shared" ref="K2815" si="6722">+I2815*J2815</f>
        <v>13.5</v>
      </c>
      <c r="L2815" s="306">
        <f>P1305</f>
        <v>0.9</v>
      </c>
      <c r="M2815" s="307">
        <f>ROUNDUP(O1305/$D$2619,0)</f>
        <v>15</v>
      </c>
      <c r="N2815" s="308">
        <f t="shared" ref="N2815" si="6723">+L2815*M2815</f>
        <v>13.5</v>
      </c>
      <c r="O2815" s="306">
        <f t="shared" ref="O2815" si="6724">$D$2609</f>
        <v>0.55000000000000004</v>
      </c>
      <c r="P2815" s="307">
        <f>ROUNDUP(S1305/$D$2608,0)</f>
        <v>15</v>
      </c>
      <c r="Q2815" s="308">
        <f t="shared" ref="Q2815" si="6725">+O2815*P2815</f>
        <v>8.25</v>
      </c>
      <c r="R2815" s="306">
        <f t="shared" ref="R2815" si="6726">$D$2614</f>
        <v>0.6</v>
      </c>
      <c r="S2815" s="307">
        <f>ROUNDUP(S1305/$D$2613,0)</f>
        <v>12</v>
      </c>
      <c r="T2815" s="308">
        <f t="shared" ref="T2815" si="6727">+R2815*S2815</f>
        <v>7.1999999999999993</v>
      </c>
      <c r="U2815" s="306"/>
      <c r="V2815" s="307"/>
      <c r="W2815" s="308"/>
    </row>
    <row r="2816" spans="1:23" x14ac:dyDescent="0.2">
      <c r="A2816" s="438"/>
      <c r="B2816" s="275" t="s">
        <v>370</v>
      </c>
      <c r="C2816" s="332"/>
      <c r="D2816" s="256"/>
      <c r="E2816" s="333"/>
      <c r="F2816" s="289"/>
      <c r="G2816" s="258"/>
      <c r="H2816" s="288"/>
      <c r="I2816" s="287"/>
      <c r="J2816" s="258"/>
      <c r="K2816" s="288"/>
      <c r="L2816" s="287"/>
      <c r="M2816" s="258"/>
      <c r="N2816" s="288"/>
      <c r="O2816" s="287"/>
      <c r="P2816" s="258"/>
      <c r="Q2816" s="288"/>
      <c r="R2816" s="287"/>
      <c r="S2816" s="258"/>
      <c r="T2816" s="288"/>
      <c r="U2816" s="287">
        <f t="shared" ref="U2816" si="6728">$J$2608</f>
        <v>0.7</v>
      </c>
      <c r="V2816" s="258">
        <f>ROUNDUP(C1306/$J$2609,0)</f>
        <v>20</v>
      </c>
      <c r="W2816" s="288">
        <f t="shared" ref="W2816" si="6729">+U2816*V2816</f>
        <v>14</v>
      </c>
    </row>
    <row r="2817" spans="1:23" x14ac:dyDescent="0.2">
      <c r="A2817" s="437" t="s">
        <v>706</v>
      </c>
      <c r="B2817" s="275" t="s">
        <v>1020</v>
      </c>
      <c r="C2817" s="306">
        <f t="shared" ref="C2817" si="6730">$D$2614</f>
        <v>0.6</v>
      </c>
      <c r="D2817" s="277">
        <f>ROUNDUP(F1307/$D$2613,0)</f>
        <v>12</v>
      </c>
      <c r="E2817" s="330">
        <f t="shared" ref="E2817" si="6731">+C2817*D2817</f>
        <v>7.1999999999999993</v>
      </c>
      <c r="F2817" s="331">
        <f t="shared" ref="F2817" si="6732">$D$2609</f>
        <v>0.55000000000000004</v>
      </c>
      <c r="G2817" s="307">
        <f>ROUNDUP(F1307/$D$2608,0)</f>
        <v>15</v>
      </c>
      <c r="H2817" s="308">
        <f t="shared" ref="H2817" si="6733">+F2817*G2817</f>
        <v>8.25</v>
      </c>
      <c r="I2817" s="306">
        <f>L1307</f>
        <v>0.9</v>
      </c>
      <c r="J2817" s="307">
        <f t="shared" ref="J2817" si="6734">ROUNDUP(K1307/$D$2619,0)</f>
        <v>15</v>
      </c>
      <c r="K2817" s="308">
        <f t="shared" ref="K2817" si="6735">+I2817*J2817</f>
        <v>13.5</v>
      </c>
      <c r="L2817" s="306">
        <f>P1307</f>
        <v>0.9</v>
      </c>
      <c r="M2817" s="307">
        <f>ROUNDUP(O1307/$D$2619,0)</f>
        <v>15</v>
      </c>
      <c r="N2817" s="308">
        <f t="shared" ref="N2817" si="6736">+L2817*M2817</f>
        <v>13.5</v>
      </c>
      <c r="O2817" s="306">
        <f t="shared" ref="O2817" si="6737">$D$2609</f>
        <v>0.55000000000000004</v>
      </c>
      <c r="P2817" s="307">
        <f>ROUNDUP(S1307/$D$2608,0)</f>
        <v>15</v>
      </c>
      <c r="Q2817" s="308">
        <f t="shared" ref="Q2817" si="6738">+O2817*P2817</f>
        <v>8.25</v>
      </c>
      <c r="R2817" s="306">
        <f t="shared" ref="R2817" si="6739">$D$2614</f>
        <v>0.6</v>
      </c>
      <c r="S2817" s="307">
        <f>ROUNDUP(S1307/$D$2613,0)</f>
        <v>12</v>
      </c>
      <c r="T2817" s="308">
        <f t="shared" ref="T2817" si="6740">+R2817*S2817</f>
        <v>7.1999999999999993</v>
      </c>
      <c r="U2817" s="306"/>
      <c r="V2817" s="307"/>
      <c r="W2817" s="308"/>
    </row>
    <row r="2818" spans="1:23" x14ac:dyDescent="0.2">
      <c r="A2818" s="438"/>
      <c r="B2818" s="275" t="s">
        <v>371</v>
      </c>
      <c r="C2818" s="332"/>
      <c r="D2818" s="256"/>
      <c r="E2818" s="333"/>
      <c r="F2818" s="289"/>
      <c r="G2818" s="258"/>
      <c r="H2818" s="288"/>
      <c r="I2818" s="287"/>
      <c r="J2818" s="258"/>
      <c r="K2818" s="288"/>
      <c r="L2818" s="287"/>
      <c r="M2818" s="258"/>
      <c r="N2818" s="288"/>
      <c r="O2818" s="287"/>
      <c r="P2818" s="258"/>
      <c r="Q2818" s="288"/>
      <c r="R2818" s="287"/>
      <c r="S2818" s="258"/>
      <c r="T2818" s="288"/>
      <c r="U2818" s="287">
        <f t="shared" ref="U2818" si="6741">$J$2608</f>
        <v>0.7</v>
      </c>
      <c r="V2818" s="258">
        <f>ROUNDUP(C1308/$J$2609,0)</f>
        <v>20</v>
      </c>
      <c r="W2818" s="288">
        <f t="shared" ref="W2818" si="6742">+U2818*V2818</f>
        <v>14</v>
      </c>
    </row>
    <row r="2819" spans="1:23" x14ac:dyDescent="0.2">
      <c r="A2819" s="437" t="s">
        <v>707</v>
      </c>
      <c r="B2819" s="275" t="s">
        <v>1021</v>
      </c>
      <c r="C2819" s="306">
        <f t="shared" ref="C2819" si="6743">$D$2614</f>
        <v>0.6</v>
      </c>
      <c r="D2819" s="277">
        <f>ROUNDUP(F1309/$D$2613,0)</f>
        <v>12</v>
      </c>
      <c r="E2819" s="330">
        <f t="shared" ref="E2819" si="6744">+C2819*D2819</f>
        <v>7.1999999999999993</v>
      </c>
      <c r="F2819" s="331">
        <f t="shared" ref="F2819" si="6745">$D$2609</f>
        <v>0.55000000000000004</v>
      </c>
      <c r="G2819" s="307">
        <f>ROUNDUP(F1309/$D$2608,0)</f>
        <v>15</v>
      </c>
      <c r="H2819" s="308">
        <f t="shared" ref="H2819" si="6746">+F2819*G2819</f>
        <v>8.25</v>
      </c>
      <c r="I2819" s="306">
        <f>L1309</f>
        <v>1.35</v>
      </c>
      <c r="J2819" s="307">
        <f t="shared" ref="J2819" si="6747">ROUNDUP(K1309/$D$2619,0)</f>
        <v>15</v>
      </c>
      <c r="K2819" s="308">
        <f t="shared" ref="K2819" si="6748">+I2819*J2819</f>
        <v>20.25</v>
      </c>
      <c r="L2819" s="306">
        <f>P1309</f>
        <v>1.35</v>
      </c>
      <c r="M2819" s="307">
        <f>ROUNDUP(O1309/$D$2619,0)</f>
        <v>15</v>
      </c>
      <c r="N2819" s="308">
        <f t="shared" ref="N2819" si="6749">+L2819*M2819</f>
        <v>20.25</v>
      </c>
      <c r="O2819" s="306">
        <f t="shared" ref="O2819" si="6750">$D$2609</f>
        <v>0.55000000000000004</v>
      </c>
      <c r="P2819" s="307">
        <f>ROUNDUP(S1309/$D$2608,0)</f>
        <v>15</v>
      </c>
      <c r="Q2819" s="308">
        <f t="shared" ref="Q2819" si="6751">+O2819*P2819</f>
        <v>8.25</v>
      </c>
      <c r="R2819" s="306">
        <f t="shared" ref="R2819" si="6752">$D$2614</f>
        <v>0.6</v>
      </c>
      <c r="S2819" s="307">
        <f>ROUNDUP(S1309/$D$2613,0)</f>
        <v>12</v>
      </c>
      <c r="T2819" s="308">
        <f t="shared" ref="T2819" si="6753">+R2819*S2819</f>
        <v>7.1999999999999993</v>
      </c>
      <c r="U2819" s="306"/>
      <c r="V2819" s="307"/>
      <c r="W2819" s="308"/>
    </row>
    <row r="2820" spans="1:23" x14ac:dyDescent="0.2">
      <c r="A2820" s="438"/>
      <c r="B2820" s="275" t="s">
        <v>372</v>
      </c>
      <c r="C2820" s="332"/>
      <c r="D2820" s="256"/>
      <c r="E2820" s="333"/>
      <c r="F2820" s="289"/>
      <c r="G2820" s="258"/>
      <c r="H2820" s="288"/>
      <c r="I2820" s="287"/>
      <c r="J2820" s="258"/>
      <c r="K2820" s="288"/>
      <c r="L2820" s="287"/>
      <c r="M2820" s="258"/>
      <c r="N2820" s="288"/>
      <c r="O2820" s="287"/>
      <c r="P2820" s="258"/>
      <c r="Q2820" s="288"/>
      <c r="R2820" s="287"/>
      <c r="S2820" s="258"/>
      <c r="T2820" s="288"/>
      <c r="U2820" s="287">
        <f t="shared" ref="U2820" si="6754">$J$2608</f>
        <v>0.7</v>
      </c>
      <c r="V2820" s="258">
        <f>ROUNDUP(C1310/$J$2609,0)</f>
        <v>20</v>
      </c>
      <c r="W2820" s="288">
        <f t="shared" ref="W2820" si="6755">+U2820*V2820</f>
        <v>14</v>
      </c>
    </row>
    <row r="2821" spans="1:23" x14ac:dyDescent="0.2">
      <c r="A2821" s="437" t="s">
        <v>708</v>
      </c>
      <c r="B2821" s="275" t="s">
        <v>1022</v>
      </c>
      <c r="C2821" s="306">
        <f t="shared" ref="C2821" si="6756">$D$2614</f>
        <v>0.6</v>
      </c>
      <c r="D2821" s="277">
        <f>ROUNDUP(F1311/$D$2613,0)</f>
        <v>13</v>
      </c>
      <c r="E2821" s="330">
        <f t="shared" ref="E2821" si="6757">+C2821*D2821</f>
        <v>7.8</v>
      </c>
      <c r="F2821" s="331">
        <f t="shared" ref="F2821" si="6758">$D$2609</f>
        <v>0.55000000000000004</v>
      </c>
      <c r="G2821" s="307">
        <f>ROUNDUP(F1311/$D$2608,0)</f>
        <v>16</v>
      </c>
      <c r="H2821" s="308">
        <f t="shared" ref="H2821" si="6759">+F2821*G2821</f>
        <v>8.8000000000000007</v>
      </c>
      <c r="I2821" s="306">
        <f>L1311</f>
        <v>1.35</v>
      </c>
      <c r="J2821" s="307">
        <f t="shared" ref="J2821" si="6760">ROUNDUP(K1311/$D$2619,0)</f>
        <v>16</v>
      </c>
      <c r="K2821" s="308">
        <f t="shared" ref="K2821" si="6761">+I2821*J2821</f>
        <v>21.6</v>
      </c>
      <c r="L2821" s="306">
        <f>P1311</f>
        <v>1.35</v>
      </c>
      <c r="M2821" s="307">
        <f>ROUNDUP(O1311/$D$2619,0)</f>
        <v>15</v>
      </c>
      <c r="N2821" s="308">
        <f t="shared" ref="N2821" si="6762">+L2821*M2821</f>
        <v>20.25</v>
      </c>
      <c r="O2821" s="306">
        <f t="shared" ref="O2821" si="6763">$D$2609</f>
        <v>0.55000000000000004</v>
      </c>
      <c r="P2821" s="307">
        <f>ROUNDUP(S1311/$D$2608,0)</f>
        <v>15</v>
      </c>
      <c r="Q2821" s="308">
        <f t="shared" ref="Q2821" si="6764">+O2821*P2821</f>
        <v>8.25</v>
      </c>
      <c r="R2821" s="306">
        <f t="shared" ref="R2821" si="6765">$D$2614</f>
        <v>0.6</v>
      </c>
      <c r="S2821" s="307">
        <f>ROUNDUP(S1311/$D$2613,0)</f>
        <v>12</v>
      </c>
      <c r="T2821" s="308">
        <f t="shared" ref="T2821" si="6766">+R2821*S2821</f>
        <v>7.1999999999999993</v>
      </c>
      <c r="U2821" s="306"/>
      <c r="V2821" s="307"/>
      <c r="W2821" s="308"/>
    </row>
    <row r="2822" spans="1:23" x14ac:dyDescent="0.2">
      <c r="A2822" s="438"/>
      <c r="B2822" s="275" t="s">
        <v>373</v>
      </c>
      <c r="C2822" s="332"/>
      <c r="D2822" s="256"/>
      <c r="E2822" s="333"/>
      <c r="F2822" s="289"/>
      <c r="G2822" s="258"/>
      <c r="H2822" s="288"/>
      <c r="I2822" s="287"/>
      <c r="J2822" s="258"/>
      <c r="K2822" s="288"/>
      <c r="L2822" s="287"/>
      <c r="M2822" s="258"/>
      <c r="N2822" s="288"/>
      <c r="O2822" s="287"/>
      <c r="P2822" s="258"/>
      <c r="Q2822" s="288"/>
      <c r="R2822" s="287"/>
      <c r="S2822" s="258"/>
      <c r="T2822" s="288"/>
      <c r="U2822" s="287">
        <f t="shared" ref="U2822" si="6767">$J$2608</f>
        <v>0.7</v>
      </c>
      <c r="V2822" s="258">
        <f>ROUNDUP(C1312/$J$2609,0)</f>
        <v>20</v>
      </c>
      <c r="W2822" s="288">
        <f t="shared" ref="W2822" si="6768">+U2822*V2822</f>
        <v>14</v>
      </c>
    </row>
    <row r="2823" spans="1:23" x14ac:dyDescent="0.2">
      <c r="A2823" s="437" t="s">
        <v>709</v>
      </c>
      <c r="B2823" s="275" t="s">
        <v>1023</v>
      </c>
      <c r="C2823" s="306">
        <f t="shared" ref="C2823" si="6769">$D$2614</f>
        <v>0.6</v>
      </c>
      <c r="D2823" s="277">
        <f>ROUNDUP(F1313/$D$2613,0)</f>
        <v>13</v>
      </c>
      <c r="E2823" s="330">
        <f t="shared" ref="E2823" si="6770">+C2823*D2823</f>
        <v>7.8</v>
      </c>
      <c r="F2823" s="331">
        <f t="shared" ref="F2823" si="6771">$D$2609</f>
        <v>0.55000000000000004</v>
      </c>
      <c r="G2823" s="307">
        <f>ROUNDUP(F1313/$D$2608,0)</f>
        <v>16</v>
      </c>
      <c r="H2823" s="308">
        <f t="shared" ref="H2823" si="6772">+F2823*G2823</f>
        <v>8.8000000000000007</v>
      </c>
      <c r="I2823" s="306">
        <f>L1313</f>
        <v>1.35</v>
      </c>
      <c r="J2823" s="307">
        <f t="shared" ref="J2823" si="6773">ROUNDUP(K1313/$D$2619,0)</f>
        <v>16</v>
      </c>
      <c r="K2823" s="308">
        <f t="shared" ref="K2823" si="6774">+I2823*J2823</f>
        <v>21.6</v>
      </c>
      <c r="L2823" s="306">
        <f>P1313</f>
        <v>1.35</v>
      </c>
      <c r="M2823" s="307">
        <f>ROUNDUP(O1313/$D$2619,0)</f>
        <v>15</v>
      </c>
      <c r="N2823" s="308">
        <f t="shared" ref="N2823" si="6775">+L2823*M2823</f>
        <v>20.25</v>
      </c>
      <c r="O2823" s="306">
        <f t="shared" ref="O2823" si="6776">$D$2609</f>
        <v>0.55000000000000004</v>
      </c>
      <c r="P2823" s="307">
        <f>ROUNDUP(S1313/$D$2608,0)</f>
        <v>15</v>
      </c>
      <c r="Q2823" s="308">
        <f t="shared" ref="Q2823" si="6777">+O2823*P2823</f>
        <v>8.25</v>
      </c>
      <c r="R2823" s="306">
        <f t="shared" ref="R2823" si="6778">$D$2614</f>
        <v>0.6</v>
      </c>
      <c r="S2823" s="307">
        <f>ROUNDUP(S1313/$D$2613,0)</f>
        <v>12</v>
      </c>
      <c r="T2823" s="308">
        <f t="shared" ref="T2823" si="6779">+R2823*S2823</f>
        <v>7.1999999999999993</v>
      </c>
      <c r="U2823" s="306"/>
      <c r="V2823" s="307"/>
      <c r="W2823" s="308"/>
    </row>
    <row r="2824" spans="1:23" x14ac:dyDescent="0.2">
      <c r="A2824" s="438"/>
      <c r="B2824" s="275" t="s">
        <v>374</v>
      </c>
      <c r="C2824" s="332"/>
      <c r="D2824" s="256"/>
      <c r="E2824" s="333"/>
      <c r="F2824" s="289"/>
      <c r="G2824" s="258"/>
      <c r="H2824" s="288"/>
      <c r="I2824" s="287"/>
      <c r="J2824" s="258"/>
      <c r="K2824" s="288"/>
      <c r="L2824" s="287"/>
      <c r="M2824" s="258"/>
      <c r="N2824" s="288"/>
      <c r="O2824" s="287"/>
      <c r="P2824" s="258"/>
      <c r="Q2824" s="288"/>
      <c r="R2824" s="287"/>
      <c r="S2824" s="258"/>
      <c r="T2824" s="288"/>
      <c r="U2824" s="287">
        <f t="shared" ref="U2824" si="6780">$J$2608</f>
        <v>0.7</v>
      </c>
      <c r="V2824" s="258">
        <f>ROUNDUP(C1314/$J$2609,0)</f>
        <v>20</v>
      </c>
      <c r="W2824" s="288">
        <f t="shared" ref="W2824" si="6781">+U2824*V2824</f>
        <v>14</v>
      </c>
    </row>
    <row r="2825" spans="1:23" x14ac:dyDescent="0.2">
      <c r="A2825" s="437" t="s">
        <v>710</v>
      </c>
      <c r="B2825" s="275" t="s">
        <v>1024</v>
      </c>
      <c r="C2825" s="306">
        <f t="shared" ref="C2825" si="6782">$D$2614</f>
        <v>0.6</v>
      </c>
      <c r="D2825" s="277">
        <f>ROUNDUP(F1315/$D$2613,0)</f>
        <v>13</v>
      </c>
      <c r="E2825" s="330">
        <f t="shared" ref="E2825" si="6783">+C2825*D2825</f>
        <v>7.8</v>
      </c>
      <c r="F2825" s="331">
        <f t="shared" ref="F2825" si="6784">$D$2609</f>
        <v>0.55000000000000004</v>
      </c>
      <c r="G2825" s="307">
        <f>ROUNDUP(F1315/$D$2608,0)</f>
        <v>16</v>
      </c>
      <c r="H2825" s="308">
        <f t="shared" ref="H2825" si="6785">+F2825*G2825</f>
        <v>8.8000000000000007</v>
      </c>
      <c r="I2825" s="306">
        <f>L1315</f>
        <v>1.35</v>
      </c>
      <c r="J2825" s="307">
        <f t="shared" ref="J2825" si="6786">ROUNDUP(K1315/$D$2619,0)</f>
        <v>16</v>
      </c>
      <c r="K2825" s="308">
        <f t="shared" ref="K2825" si="6787">+I2825*J2825</f>
        <v>21.6</v>
      </c>
      <c r="L2825" s="306">
        <f>P1315</f>
        <v>1.35</v>
      </c>
      <c r="M2825" s="307">
        <f>ROUNDUP(O1315/$D$2619,0)</f>
        <v>15</v>
      </c>
      <c r="N2825" s="308">
        <f t="shared" ref="N2825" si="6788">+L2825*M2825</f>
        <v>20.25</v>
      </c>
      <c r="O2825" s="306">
        <f t="shared" ref="O2825" si="6789">$D$2609</f>
        <v>0.55000000000000004</v>
      </c>
      <c r="P2825" s="307">
        <f>ROUNDUP(S1315/$D$2608,0)</f>
        <v>15</v>
      </c>
      <c r="Q2825" s="308">
        <f t="shared" ref="Q2825" si="6790">+O2825*P2825</f>
        <v>8.25</v>
      </c>
      <c r="R2825" s="306">
        <f t="shared" ref="R2825" si="6791">$D$2614</f>
        <v>0.6</v>
      </c>
      <c r="S2825" s="307">
        <f>ROUNDUP(S1315/$D$2613,0)</f>
        <v>12</v>
      </c>
      <c r="T2825" s="308">
        <f t="shared" ref="T2825" si="6792">+R2825*S2825</f>
        <v>7.1999999999999993</v>
      </c>
      <c r="U2825" s="306"/>
      <c r="V2825" s="307"/>
      <c r="W2825" s="308"/>
    </row>
    <row r="2826" spans="1:23" x14ac:dyDescent="0.2">
      <c r="A2826" s="438"/>
      <c r="B2826" s="275" t="s">
        <v>375</v>
      </c>
      <c r="C2826" s="332"/>
      <c r="D2826" s="256"/>
      <c r="E2826" s="333"/>
      <c r="F2826" s="289"/>
      <c r="G2826" s="258"/>
      <c r="H2826" s="288"/>
      <c r="I2826" s="287"/>
      <c r="J2826" s="258"/>
      <c r="K2826" s="288"/>
      <c r="L2826" s="287"/>
      <c r="M2826" s="258"/>
      <c r="N2826" s="288"/>
      <c r="O2826" s="287"/>
      <c r="P2826" s="258"/>
      <c r="Q2826" s="288"/>
      <c r="R2826" s="287"/>
      <c r="S2826" s="258"/>
      <c r="T2826" s="288"/>
      <c r="U2826" s="287">
        <f t="shared" ref="U2826" si="6793">$J$2608</f>
        <v>0.7</v>
      </c>
      <c r="V2826" s="258">
        <f>ROUNDUP(C1316/$J$2609,0)</f>
        <v>20</v>
      </c>
      <c r="W2826" s="288">
        <f t="shared" ref="W2826" si="6794">+U2826*V2826</f>
        <v>14</v>
      </c>
    </row>
    <row r="2827" spans="1:23" x14ac:dyDescent="0.2">
      <c r="A2827" s="437" t="s">
        <v>711</v>
      </c>
      <c r="B2827" s="275" t="s">
        <v>1025</v>
      </c>
      <c r="C2827" s="306">
        <f t="shared" ref="C2827" si="6795">$D$2614</f>
        <v>0.6</v>
      </c>
      <c r="D2827" s="277">
        <f>ROUNDUP(F1317/$D$2613,0)</f>
        <v>13</v>
      </c>
      <c r="E2827" s="330">
        <f t="shared" ref="E2827" si="6796">+C2827*D2827</f>
        <v>7.8</v>
      </c>
      <c r="F2827" s="331">
        <f t="shared" ref="F2827" si="6797">$D$2609</f>
        <v>0.55000000000000004</v>
      </c>
      <c r="G2827" s="307">
        <f>ROUNDUP(F1317/$D$2608,0)</f>
        <v>16</v>
      </c>
      <c r="H2827" s="308">
        <f t="shared" ref="H2827" si="6798">+F2827*G2827</f>
        <v>8.8000000000000007</v>
      </c>
      <c r="I2827" s="306">
        <f>L1317</f>
        <v>1.35</v>
      </c>
      <c r="J2827" s="307">
        <f t="shared" ref="J2827" si="6799">ROUNDUP(K1317/$D$2619,0)</f>
        <v>16</v>
      </c>
      <c r="K2827" s="308">
        <f t="shared" ref="K2827" si="6800">+I2827*J2827</f>
        <v>21.6</v>
      </c>
      <c r="L2827" s="306">
        <f>P1317</f>
        <v>1.35</v>
      </c>
      <c r="M2827" s="307">
        <f>ROUNDUP(O1317/$D$2619,0)</f>
        <v>15</v>
      </c>
      <c r="N2827" s="308">
        <f t="shared" ref="N2827" si="6801">+L2827*M2827</f>
        <v>20.25</v>
      </c>
      <c r="O2827" s="306">
        <f t="shared" ref="O2827" si="6802">$D$2609</f>
        <v>0.55000000000000004</v>
      </c>
      <c r="P2827" s="307">
        <f>ROUNDUP(S1317/$D$2608,0)</f>
        <v>15</v>
      </c>
      <c r="Q2827" s="308">
        <f t="shared" ref="Q2827" si="6803">+O2827*P2827</f>
        <v>8.25</v>
      </c>
      <c r="R2827" s="306">
        <f t="shared" ref="R2827" si="6804">$D$2614</f>
        <v>0.6</v>
      </c>
      <c r="S2827" s="307">
        <f>ROUNDUP(S1317/$D$2613,0)</f>
        <v>12</v>
      </c>
      <c r="T2827" s="308">
        <f t="shared" ref="T2827" si="6805">+R2827*S2827</f>
        <v>7.1999999999999993</v>
      </c>
      <c r="U2827" s="306"/>
      <c r="V2827" s="307"/>
      <c r="W2827" s="308"/>
    </row>
    <row r="2828" spans="1:23" x14ac:dyDescent="0.2">
      <c r="A2828" s="438"/>
      <c r="B2828" s="275" t="s">
        <v>376</v>
      </c>
      <c r="C2828" s="332"/>
      <c r="D2828" s="256"/>
      <c r="E2828" s="333"/>
      <c r="F2828" s="289"/>
      <c r="G2828" s="258"/>
      <c r="H2828" s="288"/>
      <c r="I2828" s="287"/>
      <c r="J2828" s="258"/>
      <c r="K2828" s="288"/>
      <c r="L2828" s="287"/>
      <c r="M2828" s="258"/>
      <c r="N2828" s="288"/>
      <c r="O2828" s="287"/>
      <c r="P2828" s="258"/>
      <c r="Q2828" s="288"/>
      <c r="R2828" s="287"/>
      <c r="S2828" s="258"/>
      <c r="T2828" s="288"/>
      <c r="U2828" s="287">
        <f t="shared" ref="U2828" si="6806">$J$2608</f>
        <v>0.7</v>
      </c>
      <c r="V2828" s="258">
        <f>ROUNDUP(C1318/$J$2609,0)</f>
        <v>20</v>
      </c>
      <c r="W2828" s="288">
        <f t="shared" ref="W2828" si="6807">+U2828*V2828</f>
        <v>14</v>
      </c>
    </row>
    <row r="2829" spans="1:23" x14ac:dyDescent="0.2">
      <c r="A2829" s="437" t="s">
        <v>712</v>
      </c>
      <c r="B2829" s="275" t="s">
        <v>1026</v>
      </c>
      <c r="C2829" s="306">
        <f t="shared" ref="C2829" si="6808">$D$2614</f>
        <v>0.6</v>
      </c>
      <c r="D2829" s="277">
        <f>ROUNDUP(F1319/$D$2613,0)</f>
        <v>13</v>
      </c>
      <c r="E2829" s="330">
        <f t="shared" ref="E2829" si="6809">+C2829*D2829</f>
        <v>7.8</v>
      </c>
      <c r="F2829" s="331">
        <f t="shared" ref="F2829" si="6810">$D$2609</f>
        <v>0.55000000000000004</v>
      </c>
      <c r="G2829" s="307">
        <f>ROUNDUP(F1319/$D$2608,0)</f>
        <v>16</v>
      </c>
      <c r="H2829" s="308">
        <f t="shared" ref="H2829" si="6811">+F2829*G2829</f>
        <v>8.8000000000000007</v>
      </c>
      <c r="I2829" s="306">
        <f>L1319</f>
        <v>1.35</v>
      </c>
      <c r="J2829" s="307">
        <f t="shared" ref="J2829" si="6812">ROUNDUP(K1319/$D$2619,0)</f>
        <v>15</v>
      </c>
      <c r="K2829" s="308">
        <f t="shared" ref="K2829" si="6813">+I2829*J2829</f>
        <v>20.25</v>
      </c>
      <c r="L2829" s="306">
        <f>P1319</f>
        <v>1.35</v>
      </c>
      <c r="M2829" s="307">
        <f>ROUNDUP(O1319/$D$2619,0)</f>
        <v>15</v>
      </c>
      <c r="N2829" s="308">
        <f t="shared" ref="N2829" si="6814">+L2829*M2829</f>
        <v>20.25</v>
      </c>
      <c r="O2829" s="306">
        <f t="shared" ref="O2829" si="6815">$D$2609</f>
        <v>0.55000000000000004</v>
      </c>
      <c r="P2829" s="307">
        <f>ROUNDUP(S1319/$D$2608,0)</f>
        <v>15</v>
      </c>
      <c r="Q2829" s="308">
        <f t="shared" ref="Q2829" si="6816">+O2829*P2829</f>
        <v>8.25</v>
      </c>
      <c r="R2829" s="306">
        <f t="shared" ref="R2829" si="6817">$D$2614</f>
        <v>0.6</v>
      </c>
      <c r="S2829" s="307">
        <f>ROUNDUP(S1319/$D$2613,0)</f>
        <v>12</v>
      </c>
      <c r="T2829" s="308">
        <f t="shared" ref="T2829" si="6818">+R2829*S2829</f>
        <v>7.1999999999999993</v>
      </c>
      <c r="U2829" s="306"/>
      <c r="V2829" s="307"/>
      <c r="W2829" s="308"/>
    </row>
    <row r="2830" spans="1:23" x14ac:dyDescent="0.2">
      <c r="A2830" s="438"/>
      <c r="B2830" s="275" t="s">
        <v>377</v>
      </c>
      <c r="C2830" s="332"/>
      <c r="D2830" s="256"/>
      <c r="E2830" s="333"/>
      <c r="F2830" s="289"/>
      <c r="G2830" s="258"/>
      <c r="H2830" s="288"/>
      <c r="I2830" s="287"/>
      <c r="J2830" s="258"/>
      <c r="K2830" s="288"/>
      <c r="L2830" s="287"/>
      <c r="M2830" s="258"/>
      <c r="N2830" s="288"/>
      <c r="O2830" s="287"/>
      <c r="P2830" s="258"/>
      <c r="Q2830" s="288"/>
      <c r="R2830" s="287"/>
      <c r="S2830" s="258"/>
      <c r="T2830" s="288"/>
      <c r="U2830" s="287">
        <f t="shared" ref="U2830" si="6819">$J$2608</f>
        <v>0.7</v>
      </c>
      <c r="V2830" s="258">
        <f>ROUNDUP(C1320/$J$2609,0)</f>
        <v>20</v>
      </c>
      <c r="W2830" s="288">
        <f t="shared" ref="W2830" si="6820">+U2830*V2830</f>
        <v>14</v>
      </c>
    </row>
    <row r="2831" spans="1:23" x14ac:dyDescent="0.2">
      <c r="A2831" s="437" t="s">
        <v>713</v>
      </c>
      <c r="B2831" s="275" t="s">
        <v>1027</v>
      </c>
      <c r="C2831" s="306">
        <f t="shared" ref="C2831" si="6821">$D$2614</f>
        <v>0.6</v>
      </c>
      <c r="D2831" s="277">
        <f>ROUNDUP(F1321/$D$2613,0)</f>
        <v>12</v>
      </c>
      <c r="E2831" s="330">
        <f t="shared" ref="E2831" si="6822">+C2831*D2831</f>
        <v>7.1999999999999993</v>
      </c>
      <c r="F2831" s="331">
        <f t="shared" ref="F2831" si="6823">$D$2609</f>
        <v>0.55000000000000004</v>
      </c>
      <c r="G2831" s="307">
        <f>ROUNDUP(F1321/$D$2608,0)</f>
        <v>15</v>
      </c>
      <c r="H2831" s="308">
        <f t="shared" ref="H2831" si="6824">+F2831*G2831</f>
        <v>8.25</v>
      </c>
      <c r="I2831" s="306">
        <f>L1321</f>
        <v>1.35</v>
      </c>
      <c r="J2831" s="307">
        <f t="shared" ref="J2831" si="6825">ROUNDUP(K1321/$D$2619,0)</f>
        <v>15</v>
      </c>
      <c r="K2831" s="308">
        <f t="shared" ref="K2831" si="6826">+I2831*J2831</f>
        <v>20.25</v>
      </c>
      <c r="L2831" s="306">
        <f>P1321</f>
        <v>1.35</v>
      </c>
      <c r="M2831" s="307">
        <f>ROUNDUP(O1321/$D$2619,0)</f>
        <v>15</v>
      </c>
      <c r="N2831" s="308">
        <f t="shared" ref="N2831" si="6827">+L2831*M2831</f>
        <v>20.25</v>
      </c>
      <c r="O2831" s="306">
        <f t="shared" ref="O2831" si="6828">$D$2609</f>
        <v>0.55000000000000004</v>
      </c>
      <c r="P2831" s="307">
        <f>ROUNDUP(S1321/$D$2608,0)</f>
        <v>15</v>
      </c>
      <c r="Q2831" s="308">
        <f t="shared" ref="Q2831" si="6829">+O2831*P2831</f>
        <v>8.25</v>
      </c>
      <c r="R2831" s="306">
        <f t="shared" ref="R2831" si="6830">$D$2614</f>
        <v>0.6</v>
      </c>
      <c r="S2831" s="307">
        <f>ROUNDUP(S1321/$D$2613,0)</f>
        <v>12</v>
      </c>
      <c r="T2831" s="308">
        <f t="shared" ref="T2831" si="6831">+R2831*S2831</f>
        <v>7.1999999999999993</v>
      </c>
      <c r="U2831" s="306"/>
      <c r="V2831" s="307"/>
      <c r="W2831" s="308"/>
    </row>
    <row r="2832" spans="1:23" x14ac:dyDescent="0.2">
      <c r="A2832" s="438"/>
      <c r="B2832" s="275" t="s">
        <v>378</v>
      </c>
      <c r="C2832" s="332"/>
      <c r="D2832" s="256"/>
      <c r="E2832" s="333"/>
      <c r="F2832" s="289"/>
      <c r="G2832" s="258"/>
      <c r="H2832" s="288"/>
      <c r="I2832" s="287"/>
      <c r="J2832" s="258"/>
      <c r="K2832" s="288"/>
      <c r="L2832" s="287"/>
      <c r="M2832" s="258"/>
      <c r="N2832" s="288"/>
      <c r="O2832" s="287"/>
      <c r="P2832" s="258"/>
      <c r="Q2832" s="288"/>
      <c r="R2832" s="287"/>
      <c r="S2832" s="258"/>
      <c r="T2832" s="288"/>
      <c r="U2832" s="287">
        <f t="shared" ref="U2832" si="6832">$J$2608</f>
        <v>0.7</v>
      </c>
      <c r="V2832" s="258">
        <f>ROUNDUP(C1322/$J$2609,0)</f>
        <v>20</v>
      </c>
      <c r="W2832" s="288">
        <f t="shared" ref="W2832" si="6833">+U2832*V2832</f>
        <v>14</v>
      </c>
    </row>
    <row r="2833" spans="1:23" x14ac:dyDescent="0.2">
      <c r="A2833" s="437" t="s">
        <v>714</v>
      </c>
      <c r="B2833" s="275" t="s">
        <v>1028</v>
      </c>
      <c r="C2833" s="306">
        <f t="shared" ref="C2833" si="6834">$D$2614</f>
        <v>0.6</v>
      </c>
      <c r="D2833" s="277">
        <f>ROUNDUP(F1323/$D$2613,0)</f>
        <v>12</v>
      </c>
      <c r="E2833" s="330">
        <f t="shared" ref="E2833" si="6835">+C2833*D2833</f>
        <v>7.1999999999999993</v>
      </c>
      <c r="F2833" s="331">
        <f t="shared" ref="F2833" si="6836">$D$2609</f>
        <v>0.55000000000000004</v>
      </c>
      <c r="G2833" s="307">
        <f>ROUNDUP(F1323/$D$2608,0)</f>
        <v>15</v>
      </c>
      <c r="H2833" s="308">
        <f t="shared" ref="H2833" si="6837">+F2833*G2833</f>
        <v>8.25</v>
      </c>
      <c r="I2833" s="306">
        <f>L1323</f>
        <v>0.9</v>
      </c>
      <c r="J2833" s="307">
        <f t="shared" ref="J2833" si="6838">ROUNDUP(K1323/$D$2619,0)</f>
        <v>15</v>
      </c>
      <c r="K2833" s="308">
        <f t="shared" ref="K2833" si="6839">+I2833*J2833</f>
        <v>13.5</v>
      </c>
      <c r="L2833" s="306">
        <f>P1323</f>
        <v>0.9</v>
      </c>
      <c r="M2833" s="307">
        <f>ROUNDUP(O1323/$D$2619,0)</f>
        <v>15</v>
      </c>
      <c r="N2833" s="308">
        <f t="shared" ref="N2833" si="6840">+L2833*M2833</f>
        <v>13.5</v>
      </c>
      <c r="O2833" s="306">
        <f t="shared" ref="O2833" si="6841">$D$2609</f>
        <v>0.55000000000000004</v>
      </c>
      <c r="P2833" s="307">
        <f>ROUNDUP(S1323/$D$2608,0)</f>
        <v>15</v>
      </c>
      <c r="Q2833" s="308">
        <f t="shared" ref="Q2833" si="6842">+O2833*P2833</f>
        <v>8.25</v>
      </c>
      <c r="R2833" s="306">
        <f t="shared" ref="R2833" si="6843">$D$2614</f>
        <v>0.6</v>
      </c>
      <c r="S2833" s="307">
        <f>ROUNDUP(S1323/$D$2613,0)</f>
        <v>12</v>
      </c>
      <c r="T2833" s="308">
        <f t="shared" ref="T2833" si="6844">+R2833*S2833</f>
        <v>7.1999999999999993</v>
      </c>
      <c r="U2833" s="306"/>
      <c r="V2833" s="307"/>
      <c r="W2833" s="308"/>
    </row>
    <row r="2834" spans="1:23" x14ac:dyDescent="0.2">
      <c r="A2834" s="438"/>
      <c r="B2834" s="275" t="s">
        <v>379</v>
      </c>
      <c r="C2834" s="332"/>
      <c r="D2834" s="256"/>
      <c r="E2834" s="333"/>
      <c r="F2834" s="289"/>
      <c r="G2834" s="258"/>
      <c r="H2834" s="288"/>
      <c r="I2834" s="287"/>
      <c r="J2834" s="258"/>
      <c r="K2834" s="288"/>
      <c r="L2834" s="287"/>
      <c r="M2834" s="258"/>
      <c r="N2834" s="288"/>
      <c r="O2834" s="287"/>
      <c r="P2834" s="258"/>
      <c r="Q2834" s="288"/>
      <c r="R2834" s="287"/>
      <c r="S2834" s="258"/>
      <c r="T2834" s="288"/>
      <c r="U2834" s="287">
        <f t="shared" ref="U2834" si="6845">$J$2608</f>
        <v>0.7</v>
      </c>
      <c r="V2834" s="258">
        <f>ROUNDUP(C1324/$J$2609,0)</f>
        <v>20</v>
      </c>
      <c r="W2834" s="288">
        <f t="shared" ref="W2834" si="6846">+U2834*V2834</f>
        <v>14</v>
      </c>
    </row>
    <row r="2835" spans="1:23" x14ac:dyDescent="0.2">
      <c r="A2835" s="437" t="s">
        <v>715</v>
      </c>
      <c r="B2835" s="275" t="s">
        <v>1029</v>
      </c>
      <c r="C2835" s="306">
        <f t="shared" ref="C2835" si="6847">$D$2614</f>
        <v>0.6</v>
      </c>
      <c r="D2835" s="277">
        <f>ROUNDUP(F1325/$D$2613,0)</f>
        <v>12</v>
      </c>
      <c r="E2835" s="330">
        <f t="shared" ref="E2835" si="6848">+C2835*D2835</f>
        <v>7.1999999999999993</v>
      </c>
      <c r="F2835" s="331">
        <f t="shared" ref="F2835" si="6849">$D$2609</f>
        <v>0.55000000000000004</v>
      </c>
      <c r="G2835" s="307">
        <f>ROUNDUP(F1325/$D$2608,0)</f>
        <v>15</v>
      </c>
      <c r="H2835" s="308">
        <f t="shared" ref="H2835" si="6850">+F2835*G2835</f>
        <v>8.25</v>
      </c>
      <c r="I2835" s="306">
        <f>L1325</f>
        <v>0.9</v>
      </c>
      <c r="J2835" s="307">
        <f t="shared" ref="J2835" si="6851">ROUNDUP(K1325/$D$2619,0)</f>
        <v>15</v>
      </c>
      <c r="K2835" s="308">
        <f t="shared" ref="K2835" si="6852">+I2835*J2835</f>
        <v>13.5</v>
      </c>
      <c r="L2835" s="306">
        <f>P1325</f>
        <v>0.9</v>
      </c>
      <c r="M2835" s="307">
        <f>ROUNDUP(O1325/$D$2619,0)</f>
        <v>15</v>
      </c>
      <c r="N2835" s="308">
        <f t="shared" ref="N2835" si="6853">+L2835*M2835</f>
        <v>13.5</v>
      </c>
      <c r="O2835" s="306">
        <f t="shared" ref="O2835" si="6854">$D$2609</f>
        <v>0.55000000000000004</v>
      </c>
      <c r="P2835" s="307">
        <f>ROUNDUP(S1325/$D$2608,0)</f>
        <v>15</v>
      </c>
      <c r="Q2835" s="308">
        <f t="shared" ref="Q2835" si="6855">+O2835*P2835</f>
        <v>8.25</v>
      </c>
      <c r="R2835" s="306">
        <f t="shared" ref="R2835" si="6856">$D$2614</f>
        <v>0.6</v>
      </c>
      <c r="S2835" s="307">
        <f>ROUNDUP(S1325/$D$2613,0)</f>
        <v>12</v>
      </c>
      <c r="T2835" s="308">
        <f t="shared" ref="T2835" si="6857">+R2835*S2835</f>
        <v>7.1999999999999993</v>
      </c>
      <c r="U2835" s="306"/>
      <c r="V2835" s="307"/>
      <c r="W2835" s="308"/>
    </row>
    <row r="2836" spans="1:23" x14ac:dyDescent="0.2">
      <c r="A2836" s="438"/>
      <c r="B2836" s="275" t="s">
        <v>380</v>
      </c>
      <c r="C2836" s="332"/>
      <c r="D2836" s="256"/>
      <c r="E2836" s="333"/>
      <c r="F2836" s="289"/>
      <c r="G2836" s="258"/>
      <c r="H2836" s="288"/>
      <c r="I2836" s="287"/>
      <c r="J2836" s="258"/>
      <c r="K2836" s="288"/>
      <c r="L2836" s="287"/>
      <c r="M2836" s="258"/>
      <c r="N2836" s="288"/>
      <c r="O2836" s="287"/>
      <c r="P2836" s="258"/>
      <c r="Q2836" s="288"/>
      <c r="R2836" s="287"/>
      <c r="S2836" s="258"/>
      <c r="T2836" s="288"/>
      <c r="U2836" s="287">
        <f t="shared" ref="U2836" si="6858">$J$2608</f>
        <v>0.7</v>
      </c>
      <c r="V2836" s="258">
        <f>ROUNDUP(C1326/$J$2609,0)</f>
        <v>20</v>
      </c>
      <c r="W2836" s="288">
        <f t="shared" ref="W2836" si="6859">+U2836*V2836</f>
        <v>14</v>
      </c>
    </row>
    <row r="2837" spans="1:23" x14ac:dyDescent="0.2">
      <c r="A2837" s="437" t="s">
        <v>716</v>
      </c>
      <c r="B2837" s="275" t="s">
        <v>1030</v>
      </c>
      <c r="C2837" s="306">
        <f t="shared" ref="C2837" si="6860">$D$2614</f>
        <v>0.6</v>
      </c>
      <c r="D2837" s="277">
        <f>ROUNDUP(F1327/$D$2613,0)</f>
        <v>12</v>
      </c>
      <c r="E2837" s="330">
        <f t="shared" ref="E2837" si="6861">+C2837*D2837</f>
        <v>7.1999999999999993</v>
      </c>
      <c r="F2837" s="331">
        <f t="shared" ref="F2837" si="6862">$D$2609</f>
        <v>0.55000000000000004</v>
      </c>
      <c r="G2837" s="307">
        <f>ROUNDUP(F1327/$D$2608,0)</f>
        <v>15</v>
      </c>
      <c r="H2837" s="308">
        <f t="shared" ref="H2837" si="6863">+F2837*G2837</f>
        <v>8.25</v>
      </c>
      <c r="I2837" s="306">
        <f>L1327</f>
        <v>0.9</v>
      </c>
      <c r="J2837" s="307">
        <f t="shared" ref="J2837" si="6864">ROUNDUP(K1327/$D$2619,0)</f>
        <v>15</v>
      </c>
      <c r="K2837" s="308">
        <f t="shared" ref="K2837" si="6865">+I2837*J2837</f>
        <v>13.5</v>
      </c>
      <c r="L2837" s="306">
        <f>P1327</f>
        <v>0.9</v>
      </c>
      <c r="M2837" s="307">
        <f>ROUNDUP(O1327/$D$2619,0)</f>
        <v>15</v>
      </c>
      <c r="N2837" s="308">
        <f t="shared" ref="N2837" si="6866">+L2837*M2837</f>
        <v>13.5</v>
      </c>
      <c r="O2837" s="306">
        <f t="shared" ref="O2837" si="6867">$D$2609</f>
        <v>0.55000000000000004</v>
      </c>
      <c r="P2837" s="307">
        <f>ROUNDUP(S1327/$D$2608,0)</f>
        <v>15</v>
      </c>
      <c r="Q2837" s="308">
        <f t="shared" ref="Q2837" si="6868">+O2837*P2837</f>
        <v>8.25</v>
      </c>
      <c r="R2837" s="306">
        <f t="shared" ref="R2837" si="6869">$D$2614</f>
        <v>0.6</v>
      </c>
      <c r="S2837" s="307">
        <f>ROUNDUP(S1327/$D$2613,0)</f>
        <v>12</v>
      </c>
      <c r="T2837" s="308">
        <f t="shared" ref="T2837" si="6870">+R2837*S2837</f>
        <v>7.1999999999999993</v>
      </c>
      <c r="U2837" s="306"/>
      <c r="V2837" s="307"/>
      <c r="W2837" s="308"/>
    </row>
    <row r="2838" spans="1:23" x14ac:dyDescent="0.2">
      <c r="A2838" s="438"/>
      <c r="B2838" s="275" t="s">
        <v>381</v>
      </c>
      <c r="C2838" s="332"/>
      <c r="D2838" s="256"/>
      <c r="E2838" s="333"/>
      <c r="F2838" s="289"/>
      <c r="G2838" s="258"/>
      <c r="H2838" s="288"/>
      <c r="I2838" s="287"/>
      <c r="J2838" s="258"/>
      <c r="K2838" s="288"/>
      <c r="L2838" s="287"/>
      <c r="M2838" s="258"/>
      <c r="N2838" s="288"/>
      <c r="O2838" s="287"/>
      <c r="P2838" s="258"/>
      <c r="Q2838" s="288"/>
      <c r="R2838" s="287"/>
      <c r="S2838" s="258"/>
      <c r="T2838" s="288"/>
      <c r="U2838" s="287">
        <f t="shared" ref="U2838" si="6871">$J$2608</f>
        <v>0.7</v>
      </c>
      <c r="V2838" s="258">
        <f>ROUNDUP(C1328/$J$2609,0)</f>
        <v>20</v>
      </c>
      <c r="W2838" s="288">
        <f t="shared" ref="W2838" si="6872">+U2838*V2838</f>
        <v>14</v>
      </c>
    </row>
    <row r="2839" spans="1:23" x14ac:dyDescent="0.2">
      <c r="A2839" s="437" t="s">
        <v>717</v>
      </c>
      <c r="B2839" s="275" t="s">
        <v>1031</v>
      </c>
      <c r="C2839" s="306">
        <f t="shared" ref="C2839" si="6873">$D$2614</f>
        <v>0.6</v>
      </c>
      <c r="D2839" s="277">
        <f>ROUNDUP(F1329/$D$2613,0)</f>
        <v>12</v>
      </c>
      <c r="E2839" s="330">
        <f t="shared" ref="E2839" si="6874">+C2839*D2839</f>
        <v>7.1999999999999993</v>
      </c>
      <c r="F2839" s="331">
        <f t="shared" ref="F2839" si="6875">$D$2609</f>
        <v>0.55000000000000004</v>
      </c>
      <c r="G2839" s="307">
        <f>ROUNDUP(F1329/$D$2608,0)</f>
        <v>15</v>
      </c>
      <c r="H2839" s="308">
        <f t="shared" ref="H2839" si="6876">+F2839*G2839</f>
        <v>8.25</v>
      </c>
      <c r="I2839" s="306">
        <f>L1329</f>
        <v>0.9</v>
      </c>
      <c r="J2839" s="307">
        <f t="shared" ref="J2839" si="6877">ROUNDUP(K1329/$D$2619,0)</f>
        <v>15</v>
      </c>
      <c r="K2839" s="308">
        <f t="shared" ref="K2839" si="6878">+I2839*J2839</f>
        <v>13.5</v>
      </c>
      <c r="L2839" s="306">
        <f>P1329</f>
        <v>0.9</v>
      </c>
      <c r="M2839" s="307">
        <f>ROUNDUP(O1329/$D$2619,0)</f>
        <v>15</v>
      </c>
      <c r="N2839" s="308">
        <f t="shared" ref="N2839" si="6879">+L2839*M2839</f>
        <v>13.5</v>
      </c>
      <c r="O2839" s="306">
        <f t="shared" ref="O2839" si="6880">$D$2609</f>
        <v>0.55000000000000004</v>
      </c>
      <c r="P2839" s="307">
        <f>ROUNDUP(S1329/$D$2608,0)</f>
        <v>15</v>
      </c>
      <c r="Q2839" s="308">
        <f t="shared" ref="Q2839" si="6881">+O2839*P2839</f>
        <v>8.25</v>
      </c>
      <c r="R2839" s="306">
        <f t="shared" ref="R2839" si="6882">$D$2614</f>
        <v>0.6</v>
      </c>
      <c r="S2839" s="307">
        <f>ROUNDUP(S1329/$D$2613,0)</f>
        <v>12</v>
      </c>
      <c r="T2839" s="308">
        <f t="shared" ref="T2839" si="6883">+R2839*S2839</f>
        <v>7.1999999999999993</v>
      </c>
      <c r="U2839" s="306"/>
      <c r="V2839" s="307"/>
      <c r="W2839" s="308"/>
    </row>
    <row r="2840" spans="1:23" x14ac:dyDescent="0.2">
      <c r="A2840" s="438"/>
      <c r="B2840" s="275" t="s">
        <v>382</v>
      </c>
      <c r="C2840" s="332"/>
      <c r="D2840" s="256"/>
      <c r="E2840" s="333"/>
      <c r="F2840" s="289"/>
      <c r="G2840" s="258"/>
      <c r="H2840" s="288"/>
      <c r="I2840" s="287"/>
      <c r="J2840" s="258"/>
      <c r="K2840" s="288"/>
      <c r="L2840" s="287"/>
      <c r="M2840" s="258"/>
      <c r="N2840" s="288"/>
      <c r="O2840" s="287"/>
      <c r="P2840" s="258"/>
      <c r="Q2840" s="288"/>
      <c r="R2840" s="287"/>
      <c r="S2840" s="258"/>
      <c r="T2840" s="288"/>
      <c r="U2840" s="287">
        <f t="shared" ref="U2840" si="6884">$J$2608</f>
        <v>0.7</v>
      </c>
      <c r="V2840" s="258">
        <f>ROUNDUP(C1330/$J$2609,0)</f>
        <v>20</v>
      </c>
      <c r="W2840" s="288">
        <f t="shared" ref="W2840" si="6885">+U2840*V2840</f>
        <v>14</v>
      </c>
    </row>
    <row r="2841" spans="1:23" x14ac:dyDescent="0.2">
      <c r="A2841" s="437" t="s">
        <v>718</v>
      </c>
      <c r="B2841" s="275" t="s">
        <v>1032</v>
      </c>
      <c r="C2841" s="306">
        <f t="shared" ref="C2841" si="6886">$D$2614</f>
        <v>0.6</v>
      </c>
      <c r="D2841" s="277">
        <f>ROUNDUP(F1331/$D$2613,0)</f>
        <v>12</v>
      </c>
      <c r="E2841" s="330">
        <f t="shared" ref="E2841" si="6887">+C2841*D2841</f>
        <v>7.1999999999999993</v>
      </c>
      <c r="F2841" s="331">
        <f t="shared" ref="F2841" si="6888">$D$2609</f>
        <v>0.55000000000000004</v>
      </c>
      <c r="G2841" s="307">
        <f>ROUNDUP(F1331/$D$2608,0)</f>
        <v>15</v>
      </c>
      <c r="H2841" s="308">
        <f t="shared" ref="H2841" si="6889">+F2841*G2841</f>
        <v>8.25</v>
      </c>
      <c r="I2841" s="306">
        <f>L1331</f>
        <v>0.9</v>
      </c>
      <c r="J2841" s="307">
        <f t="shared" ref="J2841" si="6890">ROUNDUP(K1331/$D$2619,0)</f>
        <v>15</v>
      </c>
      <c r="K2841" s="308">
        <f t="shared" ref="K2841" si="6891">+I2841*J2841</f>
        <v>13.5</v>
      </c>
      <c r="L2841" s="306">
        <f>P1331</f>
        <v>0.9</v>
      </c>
      <c r="M2841" s="307">
        <f>ROUNDUP(O1331/$D$2619,0)</f>
        <v>15</v>
      </c>
      <c r="N2841" s="308">
        <f t="shared" ref="N2841" si="6892">+L2841*M2841</f>
        <v>13.5</v>
      </c>
      <c r="O2841" s="306">
        <f t="shared" ref="O2841" si="6893">$D$2609</f>
        <v>0.55000000000000004</v>
      </c>
      <c r="P2841" s="307">
        <f>ROUNDUP(S1331/$D$2608,0)</f>
        <v>15</v>
      </c>
      <c r="Q2841" s="308">
        <f t="shared" ref="Q2841" si="6894">+O2841*P2841</f>
        <v>8.25</v>
      </c>
      <c r="R2841" s="306">
        <f t="shared" ref="R2841" si="6895">$D$2614</f>
        <v>0.6</v>
      </c>
      <c r="S2841" s="307">
        <f>ROUNDUP(S1331/$D$2613,0)</f>
        <v>12</v>
      </c>
      <c r="T2841" s="308">
        <f t="shared" ref="T2841" si="6896">+R2841*S2841</f>
        <v>7.1999999999999993</v>
      </c>
      <c r="U2841" s="306"/>
      <c r="V2841" s="307"/>
      <c r="W2841" s="308"/>
    </row>
    <row r="2842" spans="1:23" x14ac:dyDescent="0.2">
      <c r="A2842" s="438"/>
      <c r="B2842" s="275" t="s">
        <v>383</v>
      </c>
      <c r="C2842" s="332"/>
      <c r="D2842" s="256"/>
      <c r="E2842" s="333"/>
      <c r="F2842" s="289"/>
      <c r="G2842" s="258"/>
      <c r="H2842" s="288"/>
      <c r="I2842" s="287"/>
      <c r="J2842" s="258"/>
      <c r="K2842" s="288"/>
      <c r="L2842" s="287"/>
      <c r="M2842" s="258"/>
      <c r="N2842" s="288"/>
      <c r="O2842" s="287"/>
      <c r="P2842" s="258"/>
      <c r="Q2842" s="288"/>
      <c r="R2842" s="287"/>
      <c r="S2842" s="258"/>
      <c r="T2842" s="288"/>
      <c r="U2842" s="287">
        <f t="shared" ref="U2842" si="6897">$J$2608</f>
        <v>0.7</v>
      </c>
      <c r="V2842" s="258">
        <f>ROUNDUP(C1332/$J$2609,0)</f>
        <v>20</v>
      </c>
      <c r="W2842" s="288">
        <f t="shared" ref="W2842" si="6898">+U2842*V2842</f>
        <v>14</v>
      </c>
    </row>
    <row r="2843" spans="1:23" x14ac:dyDescent="0.2">
      <c r="A2843" s="437" t="s">
        <v>719</v>
      </c>
      <c r="B2843" s="275" t="s">
        <v>1033</v>
      </c>
      <c r="C2843" s="306">
        <f t="shared" ref="C2843" si="6899">$D$2614</f>
        <v>0.6</v>
      </c>
      <c r="D2843" s="277">
        <f>ROUNDUP(F1333/$D$2613,0)</f>
        <v>12</v>
      </c>
      <c r="E2843" s="330">
        <f t="shared" ref="E2843" si="6900">+C2843*D2843</f>
        <v>7.1999999999999993</v>
      </c>
      <c r="F2843" s="331">
        <f t="shared" ref="F2843" si="6901">$D$2609</f>
        <v>0.55000000000000004</v>
      </c>
      <c r="G2843" s="307">
        <f>ROUNDUP(F1333/$D$2608,0)</f>
        <v>15</v>
      </c>
      <c r="H2843" s="308">
        <f t="shared" ref="H2843" si="6902">+F2843*G2843</f>
        <v>8.25</v>
      </c>
      <c r="I2843" s="306">
        <f>L1333</f>
        <v>0.9</v>
      </c>
      <c r="J2843" s="307">
        <f t="shared" ref="J2843" si="6903">ROUNDUP(K1333/$D$2619,0)</f>
        <v>15</v>
      </c>
      <c r="K2843" s="308">
        <f t="shared" ref="K2843" si="6904">+I2843*J2843</f>
        <v>13.5</v>
      </c>
      <c r="L2843" s="306">
        <f>P1333</f>
        <v>0.9</v>
      </c>
      <c r="M2843" s="307">
        <f>ROUNDUP(O1333/$D$2619,0)</f>
        <v>15</v>
      </c>
      <c r="N2843" s="308">
        <f t="shared" ref="N2843" si="6905">+L2843*M2843</f>
        <v>13.5</v>
      </c>
      <c r="O2843" s="306">
        <f t="shared" ref="O2843" si="6906">$D$2609</f>
        <v>0.55000000000000004</v>
      </c>
      <c r="P2843" s="307">
        <f>ROUNDUP(S1333/$D$2608,0)</f>
        <v>15</v>
      </c>
      <c r="Q2843" s="308">
        <f t="shared" ref="Q2843" si="6907">+O2843*P2843</f>
        <v>8.25</v>
      </c>
      <c r="R2843" s="306">
        <f t="shared" ref="R2843" si="6908">$D$2614</f>
        <v>0.6</v>
      </c>
      <c r="S2843" s="307">
        <f>ROUNDUP(S1333/$D$2613,0)</f>
        <v>12</v>
      </c>
      <c r="T2843" s="308">
        <f t="shared" ref="T2843" si="6909">+R2843*S2843</f>
        <v>7.1999999999999993</v>
      </c>
      <c r="U2843" s="306"/>
      <c r="V2843" s="307"/>
      <c r="W2843" s="308"/>
    </row>
    <row r="2844" spans="1:23" x14ac:dyDescent="0.2">
      <c r="A2844" s="438"/>
      <c r="B2844" s="275" t="s">
        <v>384</v>
      </c>
      <c r="C2844" s="332"/>
      <c r="D2844" s="256"/>
      <c r="E2844" s="333"/>
      <c r="F2844" s="289"/>
      <c r="G2844" s="258"/>
      <c r="H2844" s="288"/>
      <c r="I2844" s="287"/>
      <c r="J2844" s="258"/>
      <c r="K2844" s="288"/>
      <c r="L2844" s="287"/>
      <c r="M2844" s="258"/>
      <c r="N2844" s="288"/>
      <c r="O2844" s="287"/>
      <c r="P2844" s="258"/>
      <c r="Q2844" s="288"/>
      <c r="R2844" s="287"/>
      <c r="S2844" s="258"/>
      <c r="T2844" s="288"/>
      <c r="U2844" s="287">
        <f t="shared" ref="U2844" si="6910">$J$2608</f>
        <v>0.7</v>
      </c>
      <c r="V2844" s="258">
        <f>ROUNDUP(C1334/$J$2609,0)</f>
        <v>20</v>
      </c>
      <c r="W2844" s="288">
        <f t="shared" ref="W2844" si="6911">+U2844*V2844</f>
        <v>14</v>
      </c>
    </row>
    <row r="2845" spans="1:23" x14ac:dyDescent="0.2">
      <c r="A2845" s="437" t="s">
        <v>720</v>
      </c>
      <c r="B2845" s="275" t="s">
        <v>1034</v>
      </c>
      <c r="C2845" s="306">
        <f t="shared" ref="C2845" si="6912">$D$2614</f>
        <v>0.6</v>
      </c>
      <c r="D2845" s="277">
        <f>ROUNDUP(F1335/$D$2613,0)</f>
        <v>12</v>
      </c>
      <c r="E2845" s="330">
        <f t="shared" ref="E2845" si="6913">+C2845*D2845</f>
        <v>7.1999999999999993</v>
      </c>
      <c r="F2845" s="331">
        <f t="shared" ref="F2845" si="6914">$D$2609</f>
        <v>0.55000000000000004</v>
      </c>
      <c r="G2845" s="307">
        <f>ROUNDUP(F1335/$D$2608,0)</f>
        <v>15</v>
      </c>
      <c r="H2845" s="308">
        <f t="shared" ref="H2845" si="6915">+F2845*G2845</f>
        <v>8.25</v>
      </c>
      <c r="I2845" s="306">
        <f>L1335</f>
        <v>0.9</v>
      </c>
      <c r="J2845" s="307">
        <f t="shared" ref="J2845" si="6916">ROUNDUP(K1335/$D$2619,0)</f>
        <v>15</v>
      </c>
      <c r="K2845" s="308">
        <f t="shared" ref="K2845" si="6917">+I2845*J2845</f>
        <v>13.5</v>
      </c>
      <c r="L2845" s="306">
        <f>P1335</f>
        <v>0.9</v>
      </c>
      <c r="M2845" s="307">
        <f>ROUNDUP(O1335/$D$2619,0)</f>
        <v>15</v>
      </c>
      <c r="N2845" s="308">
        <f t="shared" ref="N2845" si="6918">+L2845*M2845</f>
        <v>13.5</v>
      </c>
      <c r="O2845" s="306">
        <f t="shared" ref="O2845" si="6919">$D$2609</f>
        <v>0.55000000000000004</v>
      </c>
      <c r="P2845" s="307">
        <f>ROUNDUP(S1335/$D$2608,0)</f>
        <v>15</v>
      </c>
      <c r="Q2845" s="308">
        <f t="shared" ref="Q2845" si="6920">+O2845*P2845</f>
        <v>8.25</v>
      </c>
      <c r="R2845" s="306">
        <f t="shared" ref="R2845" si="6921">$D$2614</f>
        <v>0.6</v>
      </c>
      <c r="S2845" s="307">
        <f>ROUNDUP(S1335/$D$2613,0)</f>
        <v>12</v>
      </c>
      <c r="T2845" s="308">
        <f t="shared" ref="T2845" si="6922">+R2845*S2845</f>
        <v>7.1999999999999993</v>
      </c>
      <c r="U2845" s="306"/>
      <c r="V2845" s="307"/>
      <c r="W2845" s="308"/>
    </row>
    <row r="2846" spans="1:23" x14ac:dyDescent="0.2">
      <c r="A2846" s="438"/>
      <c r="B2846" s="275" t="s">
        <v>385</v>
      </c>
      <c r="C2846" s="332"/>
      <c r="D2846" s="256"/>
      <c r="E2846" s="333"/>
      <c r="F2846" s="289"/>
      <c r="G2846" s="258"/>
      <c r="H2846" s="288"/>
      <c r="I2846" s="287"/>
      <c r="J2846" s="258"/>
      <c r="K2846" s="288"/>
      <c r="L2846" s="287"/>
      <c r="M2846" s="258"/>
      <c r="N2846" s="288"/>
      <c r="O2846" s="287"/>
      <c r="P2846" s="258"/>
      <c r="Q2846" s="288"/>
      <c r="R2846" s="287"/>
      <c r="S2846" s="258"/>
      <c r="T2846" s="288"/>
      <c r="U2846" s="287">
        <f t="shared" ref="U2846" si="6923">$J$2608</f>
        <v>0.7</v>
      </c>
      <c r="V2846" s="258">
        <f>ROUNDUP(C1336/$J$2609,0)</f>
        <v>20</v>
      </c>
      <c r="W2846" s="288">
        <f t="shared" ref="W2846" si="6924">+U2846*V2846</f>
        <v>14</v>
      </c>
    </row>
    <row r="2847" spans="1:23" x14ac:dyDescent="0.2">
      <c r="A2847" s="437" t="s">
        <v>721</v>
      </c>
      <c r="B2847" s="275" t="s">
        <v>1035</v>
      </c>
      <c r="C2847" s="306">
        <f t="shared" ref="C2847" si="6925">$D$2614</f>
        <v>0.6</v>
      </c>
      <c r="D2847" s="277">
        <f>ROUNDUP(F1337/$D$2613,0)</f>
        <v>12</v>
      </c>
      <c r="E2847" s="330">
        <f t="shared" ref="E2847" si="6926">+C2847*D2847</f>
        <v>7.1999999999999993</v>
      </c>
      <c r="F2847" s="331">
        <f t="shared" ref="F2847" si="6927">$D$2609</f>
        <v>0.55000000000000004</v>
      </c>
      <c r="G2847" s="307">
        <f>ROUNDUP(F1337/$D$2608,0)</f>
        <v>15</v>
      </c>
      <c r="H2847" s="308">
        <f t="shared" ref="H2847" si="6928">+F2847*G2847</f>
        <v>8.25</v>
      </c>
      <c r="I2847" s="306">
        <f>L1337</f>
        <v>0.9</v>
      </c>
      <c r="J2847" s="307">
        <f t="shared" ref="J2847" si="6929">ROUNDUP(K1337/$D$2619,0)</f>
        <v>15</v>
      </c>
      <c r="K2847" s="308">
        <f t="shared" ref="K2847" si="6930">+I2847*J2847</f>
        <v>13.5</v>
      </c>
      <c r="L2847" s="306">
        <f>P1337</f>
        <v>0.9</v>
      </c>
      <c r="M2847" s="307">
        <f>ROUNDUP(O1337/$D$2619,0)</f>
        <v>15</v>
      </c>
      <c r="N2847" s="308">
        <f t="shared" ref="N2847" si="6931">+L2847*M2847</f>
        <v>13.5</v>
      </c>
      <c r="O2847" s="306">
        <f t="shared" ref="O2847" si="6932">$D$2609</f>
        <v>0.55000000000000004</v>
      </c>
      <c r="P2847" s="307">
        <f>ROUNDUP(S1337/$D$2608,0)</f>
        <v>15</v>
      </c>
      <c r="Q2847" s="308">
        <f t="shared" ref="Q2847" si="6933">+O2847*P2847</f>
        <v>8.25</v>
      </c>
      <c r="R2847" s="306">
        <f t="shared" ref="R2847" si="6934">$D$2614</f>
        <v>0.6</v>
      </c>
      <c r="S2847" s="307">
        <f>ROUNDUP(S1337/$D$2613,0)</f>
        <v>12</v>
      </c>
      <c r="T2847" s="308">
        <f t="shared" ref="T2847" si="6935">+R2847*S2847</f>
        <v>7.1999999999999993</v>
      </c>
      <c r="U2847" s="306"/>
      <c r="V2847" s="307"/>
      <c r="W2847" s="308"/>
    </row>
    <row r="2848" spans="1:23" x14ac:dyDescent="0.2">
      <c r="A2848" s="438"/>
      <c r="B2848" s="275" t="s">
        <v>386</v>
      </c>
      <c r="C2848" s="332"/>
      <c r="D2848" s="256"/>
      <c r="E2848" s="333"/>
      <c r="F2848" s="289"/>
      <c r="G2848" s="258"/>
      <c r="H2848" s="288"/>
      <c r="I2848" s="287"/>
      <c r="J2848" s="258"/>
      <c r="K2848" s="288"/>
      <c r="L2848" s="287"/>
      <c r="M2848" s="258"/>
      <c r="N2848" s="288"/>
      <c r="O2848" s="287"/>
      <c r="P2848" s="258"/>
      <c r="Q2848" s="288"/>
      <c r="R2848" s="287"/>
      <c r="S2848" s="258"/>
      <c r="T2848" s="288"/>
      <c r="U2848" s="287">
        <f t="shared" ref="U2848" si="6936">$J$2608</f>
        <v>0.7</v>
      </c>
      <c r="V2848" s="258">
        <f>ROUNDUP(C1338/$J$2609,0)</f>
        <v>20</v>
      </c>
      <c r="W2848" s="288">
        <f t="shared" ref="W2848" si="6937">+U2848*V2848</f>
        <v>14</v>
      </c>
    </row>
    <row r="2849" spans="1:23" x14ac:dyDescent="0.2">
      <c r="A2849" s="437" t="s">
        <v>722</v>
      </c>
      <c r="B2849" s="275" t="s">
        <v>1036</v>
      </c>
      <c r="C2849" s="306">
        <f t="shared" ref="C2849" si="6938">$D$2614</f>
        <v>0.6</v>
      </c>
      <c r="D2849" s="277">
        <f>ROUNDUP(F1339/$D$2613,0)</f>
        <v>13</v>
      </c>
      <c r="E2849" s="330">
        <f t="shared" ref="E2849" si="6939">+C2849*D2849</f>
        <v>7.8</v>
      </c>
      <c r="F2849" s="331">
        <f t="shared" ref="F2849" si="6940">$D$2609</f>
        <v>0.55000000000000004</v>
      </c>
      <c r="G2849" s="307">
        <f>ROUNDUP(F1339/$D$2608,0)</f>
        <v>16</v>
      </c>
      <c r="H2849" s="308">
        <f t="shared" ref="H2849" si="6941">+F2849*G2849</f>
        <v>8.8000000000000007</v>
      </c>
      <c r="I2849" s="306">
        <f>L1339</f>
        <v>0.9</v>
      </c>
      <c r="J2849" s="307">
        <f t="shared" ref="J2849" si="6942">ROUNDUP(K1339/$D$2619,0)</f>
        <v>16</v>
      </c>
      <c r="K2849" s="308">
        <f t="shared" ref="K2849" si="6943">+I2849*J2849</f>
        <v>14.4</v>
      </c>
      <c r="L2849" s="306">
        <f>P1339</f>
        <v>0.9</v>
      </c>
      <c r="M2849" s="307">
        <f>ROUNDUP(O1339/$D$2619,0)</f>
        <v>15</v>
      </c>
      <c r="N2849" s="308">
        <f t="shared" ref="N2849" si="6944">+L2849*M2849</f>
        <v>13.5</v>
      </c>
      <c r="O2849" s="306">
        <f t="shared" ref="O2849" si="6945">$D$2609</f>
        <v>0.55000000000000004</v>
      </c>
      <c r="P2849" s="307">
        <f>ROUNDUP(S1339/$D$2608,0)</f>
        <v>15</v>
      </c>
      <c r="Q2849" s="308">
        <f t="shared" ref="Q2849" si="6946">+O2849*P2849</f>
        <v>8.25</v>
      </c>
      <c r="R2849" s="306">
        <f t="shared" ref="R2849" si="6947">$D$2614</f>
        <v>0.6</v>
      </c>
      <c r="S2849" s="307">
        <f>ROUNDUP(S1339/$D$2613,0)</f>
        <v>12</v>
      </c>
      <c r="T2849" s="308">
        <f t="shared" ref="T2849" si="6948">+R2849*S2849</f>
        <v>7.1999999999999993</v>
      </c>
      <c r="U2849" s="306"/>
      <c r="V2849" s="307"/>
      <c r="W2849" s="308"/>
    </row>
    <row r="2850" spans="1:23" x14ac:dyDescent="0.2">
      <c r="A2850" s="438"/>
      <c r="B2850" s="275" t="s">
        <v>387</v>
      </c>
      <c r="C2850" s="332"/>
      <c r="D2850" s="256"/>
      <c r="E2850" s="333"/>
      <c r="F2850" s="289"/>
      <c r="G2850" s="258"/>
      <c r="H2850" s="288"/>
      <c r="I2850" s="287"/>
      <c r="J2850" s="258"/>
      <c r="K2850" s="288"/>
      <c r="L2850" s="287"/>
      <c r="M2850" s="258"/>
      <c r="N2850" s="288"/>
      <c r="O2850" s="287"/>
      <c r="P2850" s="258"/>
      <c r="Q2850" s="288"/>
      <c r="R2850" s="287"/>
      <c r="S2850" s="258"/>
      <c r="T2850" s="288"/>
      <c r="U2850" s="287">
        <f t="shared" ref="U2850" si="6949">$J$2608</f>
        <v>0.7</v>
      </c>
      <c r="V2850" s="258">
        <f>ROUNDUP(C1340/$J$2609,0)</f>
        <v>20</v>
      </c>
      <c r="W2850" s="288">
        <f t="shared" ref="W2850" si="6950">+U2850*V2850</f>
        <v>14</v>
      </c>
    </row>
    <row r="2851" spans="1:23" x14ac:dyDescent="0.2">
      <c r="A2851" s="437" t="s">
        <v>723</v>
      </c>
      <c r="B2851" s="275" t="s">
        <v>1037</v>
      </c>
      <c r="C2851" s="306">
        <f t="shared" ref="C2851" si="6951">$D$2614</f>
        <v>0.6</v>
      </c>
      <c r="D2851" s="277">
        <f>ROUNDUP(F1341/$D$2613,0)</f>
        <v>13</v>
      </c>
      <c r="E2851" s="330">
        <f t="shared" ref="E2851" si="6952">+C2851*D2851</f>
        <v>7.8</v>
      </c>
      <c r="F2851" s="331">
        <f t="shared" ref="F2851" si="6953">$D$2609</f>
        <v>0.55000000000000004</v>
      </c>
      <c r="G2851" s="307">
        <f>ROUNDUP(F1341/$D$2608,0)</f>
        <v>16</v>
      </c>
      <c r="H2851" s="308">
        <f t="shared" ref="H2851" si="6954">+F2851*G2851</f>
        <v>8.8000000000000007</v>
      </c>
      <c r="I2851" s="306">
        <f>L1341</f>
        <v>0.9</v>
      </c>
      <c r="J2851" s="307">
        <f t="shared" ref="J2851" si="6955">ROUNDUP(K1341/$D$2619,0)</f>
        <v>16</v>
      </c>
      <c r="K2851" s="308">
        <f t="shared" ref="K2851" si="6956">+I2851*J2851</f>
        <v>14.4</v>
      </c>
      <c r="L2851" s="306">
        <f>P1341</f>
        <v>0.9</v>
      </c>
      <c r="M2851" s="307">
        <f>ROUNDUP(O1341/$D$2619,0)</f>
        <v>15</v>
      </c>
      <c r="N2851" s="308">
        <f t="shared" ref="N2851" si="6957">+L2851*M2851</f>
        <v>13.5</v>
      </c>
      <c r="O2851" s="306">
        <f t="shared" ref="O2851" si="6958">$D$2609</f>
        <v>0.55000000000000004</v>
      </c>
      <c r="P2851" s="307">
        <f>ROUNDUP(S1341/$D$2608,0)</f>
        <v>15</v>
      </c>
      <c r="Q2851" s="308">
        <f t="shared" ref="Q2851" si="6959">+O2851*P2851</f>
        <v>8.25</v>
      </c>
      <c r="R2851" s="306">
        <f t="shared" ref="R2851" si="6960">$D$2614</f>
        <v>0.6</v>
      </c>
      <c r="S2851" s="307">
        <f>ROUNDUP(S1341/$D$2613,0)</f>
        <v>12</v>
      </c>
      <c r="T2851" s="308">
        <f t="shared" ref="T2851" si="6961">+R2851*S2851</f>
        <v>7.1999999999999993</v>
      </c>
      <c r="U2851" s="306"/>
      <c r="V2851" s="307"/>
      <c r="W2851" s="308"/>
    </row>
    <row r="2852" spans="1:23" x14ac:dyDescent="0.2">
      <c r="A2852" s="438"/>
      <c r="B2852" s="275" t="s">
        <v>388</v>
      </c>
      <c r="C2852" s="332"/>
      <c r="D2852" s="256"/>
      <c r="E2852" s="333"/>
      <c r="F2852" s="289"/>
      <c r="G2852" s="258"/>
      <c r="H2852" s="288"/>
      <c r="I2852" s="287"/>
      <c r="J2852" s="258"/>
      <c r="K2852" s="288"/>
      <c r="L2852" s="287"/>
      <c r="M2852" s="258"/>
      <c r="N2852" s="288"/>
      <c r="O2852" s="287"/>
      <c r="P2852" s="258"/>
      <c r="Q2852" s="288"/>
      <c r="R2852" s="287"/>
      <c r="S2852" s="258"/>
      <c r="T2852" s="288"/>
      <c r="U2852" s="287">
        <f t="shared" ref="U2852" si="6962">$J$2608</f>
        <v>0.7</v>
      </c>
      <c r="V2852" s="258">
        <f>ROUNDUP(C1342/$J$2609,0)</f>
        <v>20</v>
      </c>
      <c r="W2852" s="288">
        <f t="shared" ref="W2852" si="6963">+U2852*V2852</f>
        <v>14</v>
      </c>
    </row>
    <row r="2853" spans="1:23" x14ac:dyDescent="0.2">
      <c r="A2853" s="437" t="s">
        <v>724</v>
      </c>
      <c r="B2853" s="275" t="s">
        <v>1038</v>
      </c>
      <c r="C2853" s="306">
        <f t="shared" ref="C2853" si="6964">$D$2614</f>
        <v>0.6</v>
      </c>
      <c r="D2853" s="277">
        <f>ROUNDUP(F1343/$D$2613,0)</f>
        <v>13</v>
      </c>
      <c r="E2853" s="330">
        <f t="shared" ref="E2853" si="6965">+C2853*D2853</f>
        <v>7.8</v>
      </c>
      <c r="F2853" s="331">
        <f t="shared" ref="F2853" si="6966">$D$2609</f>
        <v>0.55000000000000004</v>
      </c>
      <c r="G2853" s="307">
        <f>ROUNDUP(F1343/$D$2608,0)</f>
        <v>16</v>
      </c>
      <c r="H2853" s="308">
        <f t="shared" ref="H2853" si="6967">+F2853*G2853</f>
        <v>8.8000000000000007</v>
      </c>
      <c r="I2853" s="306">
        <f>L1343</f>
        <v>0.9</v>
      </c>
      <c r="J2853" s="307">
        <f t="shared" ref="J2853" si="6968">ROUNDUP(K1343/$D$2619,0)</f>
        <v>16</v>
      </c>
      <c r="K2853" s="308">
        <f t="shared" ref="K2853" si="6969">+I2853*J2853</f>
        <v>14.4</v>
      </c>
      <c r="L2853" s="306">
        <f>P1343</f>
        <v>0.9</v>
      </c>
      <c r="M2853" s="307">
        <f>ROUNDUP(O1343/$D$2619,0)</f>
        <v>15</v>
      </c>
      <c r="N2853" s="308">
        <f t="shared" ref="N2853" si="6970">+L2853*M2853</f>
        <v>13.5</v>
      </c>
      <c r="O2853" s="306">
        <f t="shared" ref="O2853" si="6971">$D$2609</f>
        <v>0.55000000000000004</v>
      </c>
      <c r="P2853" s="307">
        <f>ROUNDUP(S1343/$D$2608,0)</f>
        <v>15</v>
      </c>
      <c r="Q2853" s="308">
        <f t="shared" ref="Q2853" si="6972">+O2853*P2853</f>
        <v>8.25</v>
      </c>
      <c r="R2853" s="306">
        <f t="shared" ref="R2853" si="6973">$D$2614</f>
        <v>0.6</v>
      </c>
      <c r="S2853" s="307">
        <f>ROUNDUP(S1343/$D$2613,0)</f>
        <v>12</v>
      </c>
      <c r="T2853" s="308">
        <f t="shared" ref="T2853" si="6974">+R2853*S2853</f>
        <v>7.1999999999999993</v>
      </c>
      <c r="U2853" s="306"/>
      <c r="V2853" s="307"/>
      <c r="W2853" s="308"/>
    </row>
    <row r="2854" spans="1:23" x14ac:dyDescent="0.2">
      <c r="A2854" s="438"/>
      <c r="B2854" s="275" t="s">
        <v>389</v>
      </c>
      <c r="C2854" s="332"/>
      <c r="D2854" s="256"/>
      <c r="E2854" s="333"/>
      <c r="F2854" s="289"/>
      <c r="G2854" s="258"/>
      <c r="H2854" s="288"/>
      <c r="I2854" s="287"/>
      <c r="J2854" s="258"/>
      <c r="K2854" s="288"/>
      <c r="L2854" s="287"/>
      <c r="M2854" s="258"/>
      <c r="N2854" s="288"/>
      <c r="O2854" s="287"/>
      <c r="P2854" s="258"/>
      <c r="Q2854" s="288"/>
      <c r="R2854" s="287"/>
      <c r="S2854" s="258"/>
      <c r="T2854" s="288"/>
      <c r="U2854" s="287">
        <f t="shared" ref="U2854" si="6975">$J$2608</f>
        <v>0.7</v>
      </c>
      <c r="V2854" s="258">
        <f>ROUNDUP(C1344/$J$2609,0)</f>
        <v>20</v>
      </c>
      <c r="W2854" s="288">
        <f t="shared" ref="W2854" si="6976">+U2854*V2854</f>
        <v>14</v>
      </c>
    </row>
    <row r="2855" spans="1:23" x14ac:dyDescent="0.2">
      <c r="A2855" s="437" t="s">
        <v>725</v>
      </c>
      <c r="B2855" s="275" t="s">
        <v>1039</v>
      </c>
      <c r="C2855" s="306">
        <f t="shared" ref="C2855" si="6977">$D$2614</f>
        <v>0.6</v>
      </c>
      <c r="D2855" s="277">
        <f>ROUNDUP(F1345/$D$2613,0)</f>
        <v>13</v>
      </c>
      <c r="E2855" s="330">
        <f t="shared" ref="E2855" si="6978">+C2855*D2855</f>
        <v>7.8</v>
      </c>
      <c r="F2855" s="331">
        <f t="shared" ref="F2855" si="6979">$D$2609</f>
        <v>0.55000000000000004</v>
      </c>
      <c r="G2855" s="307">
        <f>ROUNDUP(F1345/$D$2608,0)</f>
        <v>16</v>
      </c>
      <c r="H2855" s="308">
        <f t="shared" ref="H2855" si="6980">+F2855*G2855</f>
        <v>8.8000000000000007</v>
      </c>
      <c r="I2855" s="306">
        <f>L1345</f>
        <v>0.9</v>
      </c>
      <c r="J2855" s="307">
        <f t="shared" ref="J2855" si="6981">ROUNDUP(K1345/$D$2619,0)</f>
        <v>16</v>
      </c>
      <c r="K2855" s="308">
        <f t="shared" ref="K2855" si="6982">+I2855*J2855</f>
        <v>14.4</v>
      </c>
      <c r="L2855" s="306">
        <f>P1345</f>
        <v>0.9</v>
      </c>
      <c r="M2855" s="307">
        <f>ROUNDUP(O1345/$D$2619,0)</f>
        <v>15</v>
      </c>
      <c r="N2855" s="308">
        <f t="shared" ref="N2855" si="6983">+L2855*M2855</f>
        <v>13.5</v>
      </c>
      <c r="O2855" s="306">
        <f t="shared" ref="O2855" si="6984">$D$2609</f>
        <v>0.55000000000000004</v>
      </c>
      <c r="P2855" s="307">
        <f>ROUNDUP(S1345/$D$2608,0)</f>
        <v>15</v>
      </c>
      <c r="Q2855" s="308">
        <f t="shared" ref="Q2855" si="6985">+O2855*P2855</f>
        <v>8.25</v>
      </c>
      <c r="R2855" s="306">
        <f t="shared" ref="R2855" si="6986">$D$2614</f>
        <v>0.6</v>
      </c>
      <c r="S2855" s="307">
        <f>ROUNDUP(S1345/$D$2613,0)</f>
        <v>12</v>
      </c>
      <c r="T2855" s="308">
        <f t="shared" ref="T2855" si="6987">+R2855*S2855</f>
        <v>7.1999999999999993</v>
      </c>
      <c r="U2855" s="306"/>
      <c r="V2855" s="307"/>
      <c r="W2855" s="308"/>
    </row>
    <row r="2856" spans="1:23" x14ac:dyDescent="0.2">
      <c r="A2856" s="438"/>
      <c r="B2856" s="275" t="s">
        <v>390</v>
      </c>
      <c r="C2856" s="332"/>
      <c r="D2856" s="256"/>
      <c r="E2856" s="333"/>
      <c r="F2856" s="289"/>
      <c r="G2856" s="258"/>
      <c r="H2856" s="288"/>
      <c r="I2856" s="287"/>
      <c r="J2856" s="258"/>
      <c r="K2856" s="288"/>
      <c r="L2856" s="287"/>
      <c r="M2856" s="258"/>
      <c r="N2856" s="288"/>
      <c r="O2856" s="287"/>
      <c r="P2856" s="258"/>
      <c r="Q2856" s="288"/>
      <c r="R2856" s="287"/>
      <c r="S2856" s="258"/>
      <c r="T2856" s="288"/>
      <c r="U2856" s="287">
        <f t="shared" ref="U2856" si="6988">$J$2608</f>
        <v>0.7</v>
      </c>
      <c r="V2856" s="258">
        <f>ROUNDUP(C1346/$J$2609,0)</f>
        <v>20</v>
      </c>
      <c r="W2856" s="288">
        <f t="shared" ref="W2856" si="6989">+U2856*V2856</f>
        <v>14</v>
      </c>
    </row>
    <row r="2857" spans="1:23" x14ac:dyDescent="0.2">
      <c r="A2857" s="437" t="s">
        <v>726</v>
      </c>
      <c r="B2857" s="275" t="s">
        <v>1040</v>
      </c>
      <c r="C2857" s="306">
        <f t="shared" ref="C2857" si="6990">$D$2614</f>
        <v>0.6</v>
      </c>
      <c r="D2857" s="277">
        <f>ROUNDUP(F1347/$D$2613,0)</f>
        <v>13</v>
      </c>
      <c r="E2857" s="330">
        <f t="shared" ref="E2857" si="6991">+C2857*D2857</f>
        <v>7.8</v>
      </c>
      <c r="F2857" s="331">
        <f t="shared" ref="F2857" si="6992">$D$2609</f>
        <v>0.55000000000000004</v>
      </c>
      <c r="G2857" s="307">
        <f>ROUNDUP(F1347/$D$2608,0)</f>
        <v>16</v>
      </c>
      <c r="H2857" s="308">
        <f t="shared" ref="H2857" si="6993">+F2857*G2857</f>
        <v>8.8000000000000007</v>
      </c>
      <c r="I2857" s="306">
        <f>L1347</f>
        <v>0.9</v>
      </c>
      <c r="J2857" s="307">
        <f t="shared" ref="J2857" si="6994">ROUNDUP(K1347/$D$2619,0)</f>
        <v>16</v>
      </c>
      <c r="K2857" s="308">
        <f t="shared" ref="K2857" si="6995">+I2857*J2857</f>
        <v>14.4</v>
      </c>
      <c r="L2857" s="306">
        <f>P1347</f>
        <v>0.9</v>
      </c>
      <c r="M2857" s="307">
        <f>ROUNDUP(O1347/$D$2619,0)</f>
        <v>15</v>
      </c>
      <c r="N2857" s="308">
        <f t="shared" ref="N2857" si="6996">+L2857*M2857</f>
        <v>13.5</v>
      </c>
      <c r="O2857" s="306">
        <f t="shared" ref="O2857" si="6997">$D$2609</f>
        <v>0.55000000000000004</v>
      </c>
      <c r="P2857" s="307">
        <f>ROUNDUP(S1347/$D$2608,0)</f>
        <v>15</v>
      </c>
      <c r="Q2857" s="308">
        <f t="shared" ref="Q2857" si="6998">+O2857*P2857</f>
        <v>8.25</v>
      </c>
      <c r="R2857" s="306">
        <f t="shared" ref="R2857" si="6999">$D$2614</f>
        <v>0.6</v>
      </c>
      <c r="S2857" s="307">
        <f>ROUNDUP(S1347/$D$2613,0)</f>
        <v>12</v>
      </c>
      <c r="T2857" s="308">
        <f t="shared" ref="T2857" si="7000">+R2857*S2857</f>
        <v>7.1999999999999993</v>
      </c>
      <c r="U2857" s="306"/>
      <c r="V2857" s="307"/>
      <c r="W2857" s="308"/>
    </row>
    <row r="2858" spans="1:23" x14ac:dyDescent="0.2">
      <c r="A2858" s="438"/>
      <c r="B2858" s="275" t="s">
        <v>391</v>
      </c>
      <c r="C2858" s="332"/>
      <c r="D2858" s="256"/>
      <c r="E2858" s="333"/>
      <c r="F2858" s="289"/>
      <c r="G2858" s="258"/>
      <c r="H2858" s="288"/>
      <c r="I2858" s="287"/>
      <c r="J2858" s="258"/>
      <c r="K2858" s="288"/>
      <c r="L2858" s="287"/>
      <c r="M2858" s="258"/>
      <c r="N2858" s="288"/>
      <c r="O2858" s="287"/>
      <c r="P2858" s="258"/>
      <c r="Q2858" s="288"/>
      <c r="R2858" s="287"/>
      <c r="S2858" s="258"/>
      <c r="T2858" s="288"/>
      <c r="U2858" s="287">
        <f t="shared" ref="U2858" si="7001">$J$2608</f>
        <v>0.7</v>
      </c>
      <c r="V2858" s="258">
        <f>ROUNDUP(C1348/$J$2609,0)</f>
        <v>20</v>
      </c>
      <c r="W2858" s="288">
        <f t="shared" ref="W2858" si="7002">+U2858*V2858</f>
        <v>14</v>
      </c>
    </row>
    <row r="2859" spans="1:23" x14ac:dyDescent="0.2">
      <c r="A2859" s="437" t="s">
        <v>727</v>
      </c>
      <c r="B2859" s="275" t="s">
        <v>1041</v>
      </c>
      <c r="C2859" s="306">
        <f t="shared" ref="C2859" si="7003">$D$2614</f>
        <v>0.6</v>
      </c>
      <c r="D2859" s="277">
        <f>ROUNDUP(F1349/$D$2613,0)</f>
        <v>13</v>
      </c>
      <c r="E2859" s="330">
        <f t="shared" ref="E2859" si="7004">+C2859*D2859</f>
        <v>7.8</v>
      </c>
      <c r="F2859" s="331">
        <f t="shared" ref="F2859" si="7005">$D$2609</f>
        <v>0.55000000000000004</v>
      </c>
      <c r="G2859" s="307">
        <f>ROUNDUP(F1349/$D$2608,0)</f>
        <v>16</v>
      </c>
      <c r="H2859" s="308">
        <f t="shared" ref="H2859" si="7006">+F2859*G2859</f>
        <v>8.8000000000000007</v>
      </c>
      <c r="I2859" s="306">
        <f>L1349</f>
        <v>0.9</v>
      </c>
      <c r="J2859" s="307">
        <f t="shared" ref="J2859" si="7007">ROUNDUP(K1349/$D$2619,0)</f>
        <v>16</v>
      </c>
      <c r="K2859" s="308">
        <f t="shared" ref="K2859" si="7008">+I2859*J2859</f>
        <v>14.4</v>
      </c>
      <c r="L2859" s="306">
        <f>P1349</f>
        <v>0.9</v>
      </c>
      <c r="M2859" s="307">
        <f>ROUNDUP(O1349/$D$2619,0)</f>
        <v>15</v>
      </c>
      <c r="N2859" s="308">
        <f t="shared" ref="N2859" si="7009">+L2859*M2859</f>
        <v>13.5</v>
      </c>
      <c r="O2859" s="306">
        <f t="shared" ref="O2859" si="7010">$D$2609</f>
        <v>0.55000000000000004</v>
      </c>
      <c r="P2859" s="307">
        <f>ROUNDUP(S1349/$D$2608,0)</f>
        <v>15</v>
      </c>
      <c r="Q2859" s="308">
        <f t="shared" ref="Q2859" si="7011">+O2859*P2859</f>
        <v>8.25</v>
      </c>
      <c r="R2859" s="306">
        <f t="shared" ref="R2859" si="7012">$D$2614</f>
        <v>0.6</v>
      </c>
      <c r="S2859" s="307">
        <f>ROUNDUP(S1349/$D$2613,0)</f>
        <v>12</v>
      </c>
      <c r="T2859" s="308">
        <f t="shared" ref="T2859" si="7013">+R2859*S2859</f>
        <v>7.1999999999999993</v>
      </c>
      <c r="U2859" s="306"/>
      <c r="V2859" s="307"/>
      <c r="W2859" s="308"/>
    </row>
    <row r="2860" spans="1:23" x14ac:dyDescent="0.2">
      <c r="A2860" s="438"/>
      <c r="B2860" s="275" t="s">
        <v>392</v>
      </c>
      <c r="C2860" s="332"/>
      <c r="D2860" s="256"/>
      <c r="E2860" s="333"/>
      <c r="F2860" s="289"/>
      <c r="G2860" s="258"/>
      <c r="H2860" s="288"/>
      <c r="I2860" s="287"/>
      <c r="J2860" s="258"/>
      <c r="K2860" s="288"/>
      <c r="L2860" s="287"/>
      <c r="M2860" s="258"/>
      <c r="N2860" s="288"/>
      <c r="O2860" s="287"/>
      <c r="P2860" s="258"/>
      <c r="Q2860" s="288"/>
      <c r="R2860" s="287"/>
      <c r="S2860" s="258"/>
      <c r="T2860" s="288"/>
      <c r="U2860" s="287">
        <f t="shared" ref="U2860" si="7014">$J$2608</f>
        <v>0.7</v>
      </c>
      <c r="V2860" s="258">
        <f>ROUNDUP(C1350/$J$2609,0)</f>
        <v>20</v>
      </c>
      <c r="W2860" s="288">
        <f t="shared" ref="W2860" si="7015">+U2860*V2860</f>
        <v>14</v>
      </c>
    </row>
    <row r="2861" spans="1:23" x14ac:dyDescent="0.2">
      <c r="A2861" s="437" t="s">
        <v>728</v>
      </c>
      <c r="B2861" s="275" t="s">
        <v>1042</v>
      </c>
      <c r="C2861" s="306">
        <f t="shared" ref="C2861" si="7016">$D$2614</f>
        <v>0.6</v>
      </c>
      <c r="D2861" s="277">
        <f>ROUNDUP(F1351/$D$2613,0)</f>
        <v>12</v>
      </c>
      <c r="E2861" s="330">
        <f t="shared" ref="E2861" si="7017">+C2861*D2861</f>
        <v>7.1999999999999993</v>
      </c>
      <c r="F2861" s="331">
        <f t="shared" ref="F2861" si="7018">$D$2609</f>
        <v>0.55000000000000004</v>
      </c>
      <c r="G2861" s="307">
        <f>ROUNDUP(F1351/$D$2608,0)</f>
        <v>15</v>
      </c>
      <c r="H2861" s="308">
        <f t="shared" ref="H2861" si="7019">+F2861*G2861</f>
        <v>8.25</v>
      </c>
      <c r="I2861" s="306">
        <f>L1351</f>
        <v>0.9</v>
      </c>
      <c r="J2861" s="307">
        <f t="shared" ref="J2861" si="7020">ROUNDUP(K1351/$D$2619,0)</f>
        <v>15</v>
      </c>
      <c r="K2861" s="308">
        <f t="shared" ref="K2861" si="7021">+I2861*J2861</f>
        <v>13.5</v>
      </c>
      <c r="L2861" s="306">
        <f>P1351</f>
        <v>0.9</v>
      </c>
      <c r="M2861" s="307">
        <f>ROUNDUP(O1351/$D$2619,0)</f>
        <v>15</v>
      </c>
      <c r="N2861" s="308">
        <f t="shared" ref="N2861" si="7022">+L2861*M2861</f>
        <v>13.5</v>
      </c>
      <c r="O2861" s="306">
        <f t="shared" ref="O2861" si="7023">$D$2609</f>
        <v>0.55000000000000004</v>
      </c>
      <c r="P2861" s="307">
        <f>ROUNDUP(S1351/$D$2608,0)</f>
        <v>15</v>
      </c>
      <c r="Q2861" s="308">
        <f t="shared" ref="Q2861" si="7024">+O2861*P2861</f>
        <v>8.25</v>
      </c>
      <c r="R2861" s="306">
        <f t="shared" ref="R2861" si="7025">$D$2614</f>
        <v>0.6</v>
      </c>
      <c r="S2861" s="307">
        <f>ROUNDUP(S1351/$D$2613,0)</f>
        <v>12</v>
      </c>
      <c r="T2861" s="308">
        <f t="shared" ref="T2861" si="7026">+R2861*S2861</f>
        <v>7.1999999999999993</v>
      </c>
      <c r="U2861" s="306"/>
      <c r="V2861" s="307"/>
      <c r="W2861" s="308"/>
    </row>
    <row r="2862" spans="1:23" x14ac:dyDescent="0.2">
      <c r="A2862" s="438"/>
      <c r="B2862" s="275" t="s">
        <v>393</v>
      </c>
      <c r="C2862" s="332"/>
      <c r="D2862" s="256"/>
      <c r="E2862" s="333"/>
      <c r="F2862" s="289"/>
      <c r="G2862" s="258"/>
      <c r="H2862" s="288"/>
      <c r="I2862" s="287"/>
      <c r="J2862" s="258"/>
      <c r="K2862" s="288"/>
      <c r="L2862" s="287"/>
      <c r="M2862" s="258"/>
      <c r="N2862" s="288"/>
      <c r="O2862" s="287"/>
      <c r="P2862" s="258"/>
      <c r="Q2862" s="288"/>
      <c r="R2862" s="287"/>
      <c r="S2862" s="258"/>
      <c r="T2862" s="288"/>
      <c r="U2862" s="287">
        <f t="shared" ref="U2862" si="7027">$J$2608</f>
        <v>0.7</v>
      </c>
      <c r="V2862" s="258">
        <f>ROUNDUP(C1352/$J$2609,0)</f>
        <v>20</v>
      </c>
      <c r="W2862" s="288">
        <f t="shared" ref="W2862" si="7028">+U2862*V2862</f>
        <v>14</v>
      </c>
    </row>
    <row r="2863" spans="1:23" x14ac:dyDescent="0.2">
      <c r="A2863" s="437" t="s">
        <v>729</v>
      </c>
      <c r="B2863" s="275" t="s">
        <v>1043</v>
      </c>
      <c r="C2863" s="306">
        <f t="shared" ref="C2863" si="7029">$D$2614</f>
        <v>0.6</v>
      </c>
      <c r="D2863" s="277">
        <f>ROUNDUP(F1353/$D$2613,0)</f>
        <v>12</v>
      </c>
      <c r="E2863" s="330">
        <f t="shared" ref="E2863" si="7030">+C2863*D2863</f>
        <v>7.1999999999999993</v>
      </c>
      <c r="F2863" s="331">
        <f t="shared" ref="F2863" si="7031">$D$2609</f>
        <v>0.55000000000000004</v>
      </c>
      <c r="G2863" s="307">
        <f>ROUNDUP(F1353/$D$2608,0)</f>
        <v>15</v>
      </c>
      <c r="H2863" s="308">
        <f t="shared" ref="H2863" si="7032">+F2863*G2863</f>
        <v>8.25</v>
      </c>
      <c r="I2863" s="306">
        <f>L1353</f>
        <v>0.9</v>
      </c>
      <c r="J2863" s="307">
        <f t="shared" ref="J2863" si="7033">ROUNDUP(K1353/$D$2619,0)</f>
        <v>15</v>
      </c>
      <c r="K2863" s="308">
        <f t="shared" ref="K2863" si="7034">+I2863*J2863</f>
        <v>13.5</v>
      </c>
      <c r="L2863" s="306">
        <f>P1353</f>
        <v>0.9</v>
      </c>
      <c r="M2863" s="307">
        <f>ROUNDUP(O1353/$D$2619,0)</f>
        <v>15</v>
      </c>
      <c r="N2863" s="308">
        <f t="shared" ref="N2863" si="7035">+L2863*M2863</f>
        <v>13.5</v>
      </c>
      <c r="O2863" s="306">
        <f t="shared" ref="O2863" si="7036">$D$2609</f>
        <v>0.55000000000000004</v>
      </c>
      <c r="P2863" s="307">
        <f>ROUNDUP(S1353/$D$2608,0)</f>
        <v>15</v>
      </c>
      <c r="Q2863" s="308">
        <f t="shared" ref="Q2863" si="7037">+O2863*P2863</f>
        <v>8.25</v>
      </c>
      <c r="R2863" s="306">
        <f t="shared" ref="R2863" si="7038">$D$2614</f>
        <v>0.6</v>
      </c>
      <c r="S2863" s="307">
        <f>ROUNDUP(S1353/$D$2613,0)</f>
        <v>12</v>
      </c>
      <c r="T2863" s="308">
        <f t="shared" ref="T2863" si="7039">+R2863*S2863</f>
        <v>7.1999999999999993</v>
      </c>
      <c r="U2863" s="306"/>
      <c r="V2863" s="307"/>
      <c r="W2863" s="308"/>
    </row>
    <row r="2864" spans="1:23" x14ac:dyDescent="0.2">
      <c r="A2864" s="438"/>
      <c r="B2864" s="275" t="s">
        <v>394</v>
      </c>
      <c r="C2864" s="332"/>
      <c r="D2864" s="256"/>
      <c r="E2864" s="333"/>
      <c r="F2864" s="289"/>
      <c r="G2864" s="258"/>
      <c r="H2864" s="288"/>
      <c r="I2864" s="287"/>
      <c r="J2864" s="258"/>
      <c r="K2864" s="288"/>
      <c r="L2864" s="287"/>
      <c r="M2864" s="258"/>
      <c r="N2864" s="288"/>
      <c r="O2864" s="287"/>
      <c r="P2864" s="258"/>
      <c r="Q2864" s="288"/>
      <c r="R2864" s="287"/>
      <c r="S2864" s="258"/>
      <c r="T2864" s="288"/>
      <c r="U2864" s="287">
        <f t="shared" ref="U2864" si="7040">$J$2608</f>
        <v>0.7</v>
      </c>
      <c r="V2864" s="258">
        <f>ROUNDUP(C1354/$J$2609,0)</f>
        <v>20</v>
      </c>
      <c r="W2864" s="288">
        <f t="shared" ref="W2864" si="7041">+U2864*V2864</f>
        <v>14</v>
      </c>
    </row>
    <row r="2865" spans="1:23" x14ac:dyDescent="0.2">
      <c r="A2865" s="437" t="s">
        <v>730</v>
      </c>
      <c r="B2865" s="275" t="s">
        <v>1044</v>
      </c>
      <c r="C2865" s="306">
        <f t="shared" ref="C2865" si="7042">$D$2614</f>
        <v>0.6</v>
      </c>
      <c r="D2865" s="277">
        <f>ROUNDUP(F1355/$D$2613,0)</f>
        <v>12</v>
      </c>
      <c r="E2865" s="330">
        <f t="shared" ref="E2865" si="7043">+C2865*D2865</f>
        <v>7.1999999999999993</v>
      </c>
      <c r="F2865" s="331">
        <f t="shared" ref="F2865" si="7044">$D$2609</f>
        <v>0.55000000000000004</v>
      </c>
      <c r="G2865" s="307">
        <f>ROUNDUP(F1355/$D$2608,0)</f>
        <v>15</v>
      </c>
      <c r="H2865" s="308">
        <f t="shared" ref="H2865" si="7045">+F2865*G2865</f>
        <v>8.25</v>
      </c>
      <c r="I2865" s="306">
        <f>L1355</f>
        <v>0.9</v>
      </c>
      <c r="J2865" s="307">
        <f t="shared" ref="J2865" si="7046">ROUNDUP(K1355/$D$2619,0)</f>
        <v>15</v>
      </c>
      <c r="K2865" s="308">
        <f t="shared" ref="K2865" si="7047">+I2865*J2865</f>
        <v>13.5</v>
      </c>
      <c r="L2865" s="306">
        <f>P1355</f>
        <v>0.9</v>
      </c>
      <c r="M2865" s="307">
        <f>ROUNDUP(O1355/$D$2619,0)</f>
        <v>15</v>
      </c>
      <c r="N2865" s="308">
        <f t="shared" ref="N2865" si="7048">+L2865*M2865</f>
        <v>13.5</v>
      </c>
      <c r="O2865" s="306">
        <f t="shared" ref="O2865" si="7049">$D$2609</f>
        <v>0.55000000000000004</v>
      </c>
      <c r="P2865" s="307">
        <f>ROUNDUP(S1355/$D$2608,0)</f>
        <v>15</v>
      </c>
      <c r="Q2865" s="308">
        <f t="shared" ref="Q2865" si="7050">+O2865*P2865</f>
        <v>8.25</v>
      </c>
      <c r="R2865" s="306">
        <f t="shared" ref="R2865" si="7051">$D$2614</f>
        <v>0.6</v>
      </c>
      <c r="S2865" s="307">
        <f>ROUNDUP(S1355/$D$2613,0)</f>
        <v>12</v>
      </c>
      <c r="T2865" s="308">
        <f t="shared" ref="T2865" si="7052">+R2865*S2865</f>
        <v>7.1999999999999993</v>
      </c>
      <c r="U2865" s="306"/>
      <c r="V2865" s="307"/>
      <c r="W2865" s="308"/>
    </row>
    <row r="2866" spans="1:23" x14ac:dyDescent="0.2">
      <c r="A2866" s="438"/>
      <c r="B2866" s="275" t="s">
        <v>395</v>
      </c>
      <c r="C2866" s="332"/>
      <c r="D2866" s="256"/>
      <c r="E2866" s="333"/>
      <c r="F2866" s="289"/>
      <c r="G2866" s="258"/>
      <c r="H2866" s="288"/>
      <c r="I2866" s="287"/>
      <c r="J2866" s="258"/>
      <c r="K2866" s="288"/>
      <c r="L2866" s="287"/>
      <c r="M2866" s="258"/>
      <c r="N2866" s="288"/>
      <c r="O2866" s="287"/>
      <c r="P2866" s="258"/>
      <c r="Q2866" s="288"/>
      <c r="R2866" s="287"/>
      <c r="S2866" s="258"/>
      <c r="T2866" s="288"/>
      <c r="U2866" s="287">
        <f t="shared" ref="U2866" si="7053">$J$2608</f>
        <v>0.7</v>
      </c>
      <c r="V2866" s="258">
        <f>ROUNDUP(C1356/$J$2609,0)</f>
        <v>20</v>
      </c>
      <c r="W2866" s="288">
        <f t="shared" ref="W2866" si="7054">+U2866*V2866</f>
        <v>14</v>
      </c>
    </row>
    <row r="2867" spans="1:23" x14ac:dyDescent="0.2">
      <c r="A2867" s="437" t="s">
        <v>731</v>
      </c>
      <c r="B2867" s="275" t="s">
        <v>1045</v>
      </c>
      <c r="C2867" s="306">
        <f t="shared" ref="C2867" si="7055">$D$2614</f>
        <v>0.6</v>
      </c>
      <c r="D2867" s="277">
        <f>ROUNDUP(F1357/$D$2613,0)</f>
        <v>12</v>
      </c>
      <c r="E2867" s="330">
        <f t="shared" ref="E2867" si="7056">+C2867*D2867</f>
        <v>7.1999999999999993</v>
      </c>
      <c r="F2867" s="331">
        <f t="shared" ref="F2867" si="7057">$D$2609</f>
        <v>0.55000000000000004</v>
      </c>
      <c r="G2867" s="307">
        <f>ROUNDUP(F1357/$D$2608,0)</f>
        <v>15</v>
      </c>
      <c r="H2867" s="308">
        <f t="shared" ref="H2867" si="7058">+F2867*G2867</f>
        <v>8.25</v>
      </c>
      <c r="I2867" s="306">
        <f>L1357</f>
        <v>0.9</v>
      </c>
      <c r="J2867" s="307">
        <f t="shared" ref="J2867" si="7059">ROUNDUP(K1357/$D$2619,0)</f>
        <v>15</v>
      </c>
      <c r="K2867" s="308">
        <f t="shared" ref="K2867" si="7060">+I2867*J2867</f>
        <v>13.5</v>
      </c>
      <c r="L2867" s="306">
        <f>P1357</f>
        <v>0.9</v>
      </c>
      <c r="M2867" s="307">
        <f>ROUNDUP(O1357/$D$2619,0)</f>
        <v>15</v>
      </c>
      <c r="N2867" s="308">
        <f t="shared" ref="N2867" si="7061">+L2867*M2867</f>
        <v>13.5</v>
      </c>
      <c r="O2867" s="306">
        <f t="shared" ref="O2867" si="7062">$D$2609</f>
        <v>0.55000000000000004</v>
      </c>
      <c r="P2867" s="307">
        <f>ROUNDUP(S1357/$D$2608,0)</f>
        <v>15</v>
      </c>
      <c r="Q2867" s="308">
        <f t="shared" ref="Q2867" si="7063">+O2867*P2867</f>
        <v>8.25</v>
      </c>
      <c r="R2867" s="306">
        <f t="shared" ref="R2867" si="7064">$D$2614</f>
        <v>0.6</v>
      </c>
      <c r="S2867" s="307">
        <f>ROUNDUP(S1357/$D$2613,0)</f>
        <v>12</v>
      </c>
      <c r="T2867" s="308">
        <f t="shared" ref="T2867" si="7065">+R2867*S2867</f>
        <v>7.1999999999999993</v>
      </c>
      <c r="U2867" s="306"/>
      <c r="V2867" s="307"/>
      <c r="W2867" s="308"/>
    </row>
    <row r="2868" spans="1:23" x14ac:dyDescent="0.2">
      <c r="A2868" s="438"/>
      <c r="B2868" s="275" t="s">
        <v>396</v>
      </c>
      <c r="C2868" s="332"/>
      <c r="D2868" s="256"/>
      <c r="E2868" s="333"/>
      <c r="F2868" s="289"/>
      <c r="G2868" s="258"/>
      <c r="H2868" s="288"/>
      <c r="I2868" s="287"/>
      <c r="J2868" s="258"/>
      <c r="K2868" s="288"/>
      <c r="L2868" s="287"/>
      <c r="M2868" s="258"/>
      <c r="N2868" s="288"/>
      <c r="O2868" s="287"/>
      <c r="P2868" s="258"/>
      <c r="Q2868" s="288"/>
      <c r="R2868" s="287"/>
      <c r="S2868" s="258"/>
      <c r="T2868" s="288"/>
      <c r="U2868" s="287">
        <f t="shared" ref="U2868" si="7066">$J$2608</f>
        <v>0.7</v>
      </c>
      <c r="V2868" s="258">
        <f>ROUNDUP(C1358/$J$2609,0)</f>
        <v>20</v>
      </c>
      <c r="W2868" s="288">
        <f t="shared" ref="W2868" si="7067">+U2868*V2868</f>
        <v>14</v>
      </c>
    </row>
    <row r="2869" spans="1:23" x14ac:dyDescent="0.2">
      <c r="A2869" s="437" t="s">
        <v>732</v>
      </c>
      <c r="B2869" s="275" t="s">
        <v>1046</v>
      </c>
      <c r="C2869" s="306">
        <f t="shared" ref="C2869" si="7068">$D$2614</f>
        <v>0.6</v>
      </c>
      <c r="D2869" s="277">
        <f>ROUNDUP(F1359/$D$2613,0)</f>
        <v>12</v>
      </c>
      <c r="E2869" s="330">
        <f t="shared" ref="E2869" si="7069">+C2869*D2869</f>
        <v>7.1999999999999993</v>
      </c>
      <c r="F2869" s="331">
        <f t="shared" ref="F2869" si="7070">$D$2609</f>
        <v>0.55000000000000004</v>
      </c>
      <c r="G2869" s="307">
        <f>ROUNDUP(F1359/$D$2608,0)</f>
        <v>15</v>
      </c>
      <c r="H2869" s="308">
        <f t="shared" ref="H2869" si="7071">+F2869*G2869</f>
        <v>8.25</v>
      </c>
      <c r="I2869" s="306">
        <f>L1359</f>
        <v>0.9</v>
      </c>
      <c r="J2869" s="307">
        <f t="shared" ref="J2869" si="7072">ROUNDUP(K1359/$D$2619,0)</f>
        <v>15</v>
      </c>
      <c r="K2869" s="308">
        <f t="shared" ref="K2869" si="7073">+I2869*J2869</f>
        <v>13.5</v>
      </c>
      <c r="L2869" s="306">
        <f>P1359</f>
        <v>0.9</v>
      </c>
      <c r="M2869" s="307">
        <f>ROUNDUP(O1359/$D$2619,0)</f>
        <v>15</v>
      </c>
      <c r="N2869" s="308">
        <f t="shared" ref="N2869" si="7074">+L2869*M2869</f>
        <v>13.5</v>
      </c>
      <c r="O2869" s="306">
        <f t="shared" ref="O2869" si="7075">$D$2609</f>
        <v>0.55000000000000004</v>
      </c>
      <c r="P2869" s="307">
        <f>ROUNDUP(S1359/$D$2608,0)</f>
        <v>15</v>
      </c>
      <c r="Q2869" s="308">
        <f t="shared" ref="Q2869" si="7076">+O2869*P2869</f>
        <v>8.25</v>
      </c>
      <c r="R2869" s="306">
        <f t="shared" ref="R2869" si="7077">$D$2614</f>
        <v>0.6</v>
      </c>
      <c r="S2869" s="307">
        <f>ROUNDUP(S1359/$D$2613,0)</f>
        <v>12</v>
      </c>
      <c r="T2869" s="308">
        <f t="shared" ref="T2869" si="7078">+R2869*S2869</f>
        <v>7.1999999999999993</v>
      </c>
      <c r="U2869" s="306"/>
      <c r="V2869" s="307"/>
      <c r="W2869" s="308"/>
    </row>
    <row r="2870" spans="1:23" x14ac:dyDescent="0.2">
      <c r="A2870" s="438"/>
      <c r="B2870" s="275" t="s">
        <v>397</v>
      </c>
      <c r="C2870" s="332"/>
      <c r="D2870" s="256"/>
      <c r="E2870" s="333"/>
      <c r="F2870" s="289"/>
      <c r="G2870" s="258"/>
      <c r="H2870" s="288"/>
      <c r="I2870" s="287"/>
      <c r="J2870" s="258"/>
      <c r="K2870" s="288"/>
      <c r="L2870" s="287"/>
      <c r="M2870" s="258"/>
      <c r="N2870" s="288"/>
      <c r="O2870" s="287"/>
      <c r="P2870" s="258"/>
      <c r="Q2870" s="288"/>
      <c r="R2870" s="287"/>
      <c r="S2870" s="258"/>
      <c r="T2870" s="288"/>
      <c r="U2870" s="287">
        <f t="shared" ref="U2870" si="7079">$J$2608</f>
        <v>0.7</v>
      </c>
      <c r="V2870" s="258">
        <f>ROUNDUP(C1360/$J$2609,0)</f>
        <v>20</v>
      </c>
      <c r="W2870" s="288">
        <f t="shared" ref="W2870" si="7080">+U2870*V2870</f>
        <v>14</v>
      </c>
    </row>
    <row r="2871" spans="1:23" x14ac:dyDescent="0.2">
      <c r="A2871" s="437" t="s">
        <v>733</v>
      </c>
      <c r="B2871" s="275" t="s">
        <v>1047</v>
      </c>
      <c r="C2871" s="306">
        <f t="shared" ref="C2871" si="7081">$D$2614</f>
        <v>0.6</v>
      </c>
      <c r="D2871" s="277">
        <f>ROUNDUP(F1361/$D$2613,0)</f>
        <v>12</v>
      </c>
      <c r="E2871" s="330">
        <f t="shared" ref="E2871" si="7082">+C2871*D2871</f>
        <v>7.1999999999999993</v>
      </c>
      <c r="F2871" s="331">
        <f t="shared" ref="F2871" si="7083">$D$2609</f>
        <v>0.55000000000000004</v>
      </c>
      <c r="G2871" s="307">
        <f>ROUNDUP(F1361/$D$2608,0)</f>
        <v>15</v>
      </c>
      <c r="H2871" s="308">
        <f t="shared" ref="H2871" si="7084">+F2871*G2871</f>
        <v>8.25</v>
      </c>
      <c r="I2871" s="306">
        <f>L1361</f>
        <v>0.9</v>
      </c>
      <c r="J2871" s="307">
        <f t="shared" ref="J2871" si="7085">ROUNDUP(K1361/$D$2619,0)</f>
        <v>15</v>
      </c>
      <c r="K2871" s="308">
        <f t="shared" ref="K2871" si="7086">+I2871*J2871</f>
        <v>13.5</v>
      </c>
      <c r="L2871" s="306">
        <f>P1361</f>
        <v>0.9</v>
      </c>
      <c r="M2871" s="307">
        <f>ROUNDUP(O1361/$D$2619,0)</f>
        <v>15</v>
      </c>
      <c r="N2871" s="308">
        <f t="shared" ref="N2871" si="7087">+L2871*M2871</f>
        <v>13.5</v>
      </c>
      <c r="O2871" s="306">
        <f t="shared" ref="O2871" si="7088">$D$2609</f>
        <v>0.55000000000000004</v>
      </c>
      <c r="P2871" s="307">
        <f>ROUNDUP(S1361/$D$2608,0)</f>
        <v>15</v>
      </c>
      <c r="Q2871" s="308">
        <f t="shared" ref="Q2871" si="7089">+O2871*P2871</f>
        <v>8.25</v>
      </c>
      <c r="R2871" s="306">
        <f t="shared" ref="R2871" si="7090">$D$2614</f>
        <v>0.6</v>
      </c>
      <c r="S2871" s="307">
        <f>ROUNDUP(S1361/$D$2613,0)</f>
        <v>12</v>
      </c>
      <c r="T2871" s="308">
        <f t="shared" ref="T2871" si="7091">+R2871*S2871</f>
        <v>7.1999999999999993</v>
      </c>
      <c r="U2871" s="306"/>
      <c r="V2871" s="307"/>
      <c r="W2871" s="308"/>
    </row>
    <row r="2872" spans="1:23" x14ac:dyDescent="0.2">
      <c r="A2872" s="438"/>
      <c r="B2872" s="275" t="s">
        <v>398</v>
      </c>
      <c r="C2872" s="332"/>
      <c r="D2872" s="256"/>
      <c r="E2872" s="333"/>
      <c r="F2872" s="289"/>
      <c r="G2872" s="258"/>
      <c r="H2872" s="288"/>
      <c r="I2872" s="287"/>
      <c r="J2872" s="258"/>
      <c r="K2872" s="288"/>
      <c r="L2872" s="287"/>
      <c r="M2872" s="258"/>
      <c r="N2872" s="288"/>
      <c r="O2872" s="287"/>
      <c r="P2872" s="258"/>
      <c r="Q2872" s="288"/>
      <c r="R2872" s="287"/>
      <c r="S2872" s="258"/>
      <c r="T2872" s="288"/>
      <c r="U2872" s="287">
        <f t="shared" ref="U2872" si="7092">$J$2608</f>
        <v>0.7</v>
      </c>
      <c r="V2872" s="258">
        <f>ROUNDUP(C1362/$J$2609,0)</f>
        <v>20</v>
      </c>
      <c r="W2872" s="288">
        <f t="shared" ref="W2872" si="7093">+U2872*V2872</f>
        <v>14</v>
      </c>
    </row>
    <row r="2873" spans="1:23" x14ac:dyDescent="0.2">
      <c r="A2873" s="437" t="s">
        <v>734</v>
      </c>
      <c r="B2873" s="275" t="s">
        <v>1048</v>
      </c>
      <c r="C2873" s="306">
        <f t="shared" ref="C2873" si="7094">$D$2614</f>
        <v>0.6</v>
      </c>
      <c r="D2873" s="277">
        <f>ROUNDUP(F1363/$D$2613,0)</f>
        <v>12</v>
      </c>
      <c r="E2873" s="330">
        <f t="shared" ref="E2873" si="7095">+C2873*D2873</f>
        <v>7.1999999999999993</v>
      </c>
      <c r="F2873" s="331">
        <f t="shared" ref="F2873" si="7096">$D$2609</f>
        <v>0.55000000000000004</v>
      </c>
      <c r="G2873" s="307">
        <f>ROUNDUP(F1363/$D$2608,0)</f>
        <v>15</v>
      </c>
      <c r="H2873" s="308">
        <f t="shared" ref="H2873" si="7097">+F2873*G2873</f>
        <v>8.25</v>
      </c>
      <c r="I2873" s="306">
        <f>L1363</f>
        <v>1.35</v>
      </c>
      <c r="J2873" s="307">
        <f t="shared" ref="J2873" si="7098">ROUNDUP(K1363/$D$2619,0)</f>
        <v>15</v>
      </c>
      <c r="K2873" s="308">
        <f t="shared" ref="K2873" si="7099">+I2873*J2873</f>
        <v>20.25</v>
      </c>
      <c r="L2873" s="306">
        <f>P1363</f>
        <v>1.35</v>
      </c>
      <c r="M2873" s="307">
        <f>ROUNDUP(O1363/$D$2619,0)</f>
        <v>15</v>
      </c>
      <c r="N2873" s="308">
        <f t="shared" ref="N2873" si="7100">+L2873*M2873</f>
        <v>20.25</v>
      </c>
      <c r="O2873" s="306">
        <f t="shared" ref="O2873" si="7101">$D$2609</f>
        <v>0.55000000000000004</v>
      </c>
      <c r="P2873" s="307">
        <f>ROUNDUP(S1363/$D$2608,0)</f>
        <v>15</v>
      </c>
      <c r="Q2873" s="308">
        <f t="shared" ref="Q2873" si="7102">+O2873*P2873</f>
        <v>8.25</v>
      </c>
      <c r="R2873" s="306">
        <f t="shared" ref="R2873" si="7103">$D$2614</f>
        <v>0.6</v>
      </c>
      <c r="S2873" s="307">
        <f>ROUNDUP(S1363/$D$2613,0)</f>
        <v>12</v>
      </c>
      <c r="T2873" s="308">
        <f t="shared" ref="T2873" si="7104">+R2873*S2873</f>
        <v>7.1999999999999993</v>
      </c>
      <c r="U2873" s="306"/>
      <c r="V2873" s="307"/>
      <c r="W2873" s="308"/>
    </row>
    <row r="2874" spans="1:23" x14ac:dyDescent="0.2">
      <c r="A2874" s="438"/>
      <c r="B2874" s="275" t="s">
        <v>399</v>
      </c>
      <c r="C2874" s="332"/>
      <c r="D2874" s="256"/>
      <c r="E2874" s="333"/>
      <c r="F2874" s="289"/>
      <c r="G2874" s="258"/>
      <c r="H2874" s="288"/>
      <c r="I2874" s="287"/>
      <c r="J2874" s="258"/>
      <c r="K2874" s="288"/>
      <c r="L2874" s="287"/>
      <c r="M2874" s="258"/>
      <c r="N2874" s="288"/>
      <c r="O2874" s="287"/>
      <c r="P2874" s="258"/>
      <c r="Q2874" s="288"/>
      <c r="R2874" s="287"/>
      <c r="S2874" s="258"/>
      <c r="T2874" s="288"/>
      <c r="U2874" s="287">
        <f t="shared" ref="U2874" si="7105">$J$2608</f>
        <v>0.7</v>
      </c>
      <c r="V2874" s="258">
        <f>ROUNDUP(C1364/$J$2609,0)</f>
        <v>20</v>
      </c>
      <c r="W2874" s="288">
        <f t="shared" ref="W2874" si="7106">+U2874*V2874</f>
        <v>14</v>
      </c>
    </row>
    <row r="2875" spans="1:23" x14ac:dyDescent="0.2">
      <c r="A2875" s="437" t="s">
        <v>735</v>
      </c>
      <c r="B2875" s="275" t="s">
        <v>1049</v>
      </c>
      <c r="C2875" s="306">
        <f t="shared" ref="C2875" si="7107">$D$2614</f>
        <v>0.6</v>
      </c>
      <c r="D2875" s="277">
        <f>ROUNDUP(F1365/$D$2613,0)</f>
        <v>13</v>
      </c>
      <c r="E2875" s="330">
        <f t="shared" ref="E2875" si="7108">+C2875*D2875</f>
        <v>7.8</v>
      </c>
      <c r="F2875" s="331">
        <f t="shared" ref="F2875" si="7109">$D$2609</f>
        <v>0.55000000000000004</v>
      </c>
      <c r="G2875" s="307">
        <f>ROUNDUP(F1365/$D$2608,0)</f>
        <v>16</v>
      </c>
      <c r="H2875" s="308">
        <f t="shared" ref="H2875" si="7110">+F2875*G2875</f>
        <v>8.8000000000000007</v>
      </c>
      <c r="I2875" s="306">
        <f>L1365</f>
        <v>1.35</v>
      </c>
      <c r="J2875" s="307">
        <f t="shared" ref="J2875" si="7111">ROUNDUP(K1365/$D$2619,0)</f>
        <v>15</v>
      </c>
      <c r="K2875" s="308">
        <f t="shared" ref="K2875" si="7112">+I2875*J2875</f>
        <v>20.25</v>
      </c>
      <c r="L2875" s="306">
        <f>P1365</f>
        <v>1.35</v>
      </c>
      <c r="M2875" s="307">
        <f>ROUNDUP(O1365/$D$2619,0)</f>
        <v>15</v>
      </c>
      <c r="N2875" s="308">
        <f t="shared" ref="N2875" si="7113">+L2875*M2875</f>
        <v>20.25</v>
      </c>
      <c r="O2875" s="306">
        <f t="shared" ref="O2875" si="7114">$D$2609</f>
        <v>0.55000000000000004</v>
      </c>
      <c r="P2875" s="307">
        <f>ROUNDUP(S1365/$D$2608,0)</f>
        <v>15</v>
      </c>
      <c r="Q2875" s="308">
        <f t="shared" ref="Q2875" si="7115">+O2875*P2875</f>
        <v>8.25</v>
      </c>
      <c r="R2875" s="306">
        <f t="shared" ref="R2875" si="7116">$D$2614</f>
        <v>0.6</v>
      </c>
      <c r="S2875" s="307">
        <f>ROUNDUP(S1365/$D$2613,0)</f>
        <v>12</v>
      </c>
      <c r="T2875" s="308">
        <f t="shared" ref="T2875" si="7117">+R2875*S2875</f>
        <v>7.1999999999999993</v>
      </c>
      <c r="U2875" s="306"/>
      <c r="V2875" s="307"/>
      <c r="W2875" s="308"/>
    </row>
    <row r="2876" spans="1:23" x14ac:dyDescent="0.2">
      <c r="A2876" s="438"/>
      <c r="B2876" s="275" t="s">
        <v>400</v>
      </c>
      <c r="C2876" s="332"/>
      <c r="D2876" s="256"/>
      <c r="E2876" s="333"/>
      <c r="F2876" s="289"/>
      <c r="G2876" s="258"/>
      <c r="H2876" s="288"/>
      <c r="I2876" s="287"/>
      <c r="J2876" s="258"/>
      <c r="K2876" s="288"/>
      <c r="L2876" s="287"/>
      <c r="M2876" s="258"/>
      <c r="N2876" s="288"/>
      <c r="O2876" s="287"/>
      <c r="P2876" s="258"/>
      <c r="Q2876" s="288"/>
      <c r="R2876" s="287"/>
      <c r="S2876" s="258"/>
      <c r="T2876" s="288"/>
      <c r="U2876" s="287">
        <f t="shared" ref="U2876" si="7118">$J$2608</f>
        <v>0.7</v>
      </c>
      <c r="V2876" s="258">
        <f>ROUNDUP(C1366/$J$2609,0)</f>
        <v>20</v>
      </c>
      <c r="W2876" s="288">
        <f t="shared" ref="W2876" si="7119">+U2876*V2876</f>
        <v>14</v>
      </c>
    </row>
    <row r="2877" spans="1:23" x14ac:dyDescent="0.2">
      <c r="A2877" s="437" t="s">
        <v>736</v>
      </c>
      <c r="B2877" s="275" t="s">
        <v>1050</v>
      </c>
      <c r="C2877" s="306">
        <f t="shared" ref="C2877" si="7120">$D$2614</f>
        <v>0.6</v>
      </c>
      <c r="D2877" s="277">
        <f>ROUNDUP(F1367/$D$2613,0)</f>
        <v>13</v>
      </c>
      <c r="E2877" s="330">
        <f t="shared" ref="E2877" si="7121">+C2877*D2877</f>
        <v>7.8</v>
      </c>
      <c r="F2877" s="331">
        <f t="shared" ref="F2877" si="7122">$D$2609</f>
        <v>0.55000000000000004</v>
      </c>
      <c r="G2877" s="307">
        <f>ROUNDUP(F1367/$D$2608,0)</f>
        <v>16</v>
      </c>
      <c r="H2877" s="308">
        <f t="shared" ref="H2877" si="7123">+F2877*G2877</f>
        <v>8.8000000000000007</v>
      </c>
      <c r="I2877" s="306">
        <f>L1367</f>
        <v>1.35</v>
      </c>
      <c r="J2877" s="307">
        <f t="shared" ref="J2877" si="7124">ROUNDUP(K1367/$D$2619,0)</f>
        <v>15</v>
      </c>
      <c r="K2877" s="308">
        <f t="shared" ref="K2877" si="7125">+I2877*J2877</f>
        <v>20.25</v>
      </c>
      <c r="L2877" s="306">
        <f>P1367</f>
        <v>1.35</v>
      </c>
      <c r="M2877" s="307">
        <f>ROUNDUP(O1367/$D$2619,0)</f>
        <v>15</v>
      </c>
      <c r="N2877" s="308">
        <f t="shared" ref="N2877" si="7126">+L2877*M2877</f>
        <v>20.25</v>
      </c>
      <c r="O2877" s="306">
        <f t="shared" ref="O2877" si="7127">$D$2609</f>
        <v>0.55000000000000004</v>
      </c>
      <c r="P2877" s="307">
        <f>ROUNDUP(S1367/$D$2608,0)</f>
        <v>15</v>
      </c>
      <c r="Q2877" s="308">
        <f t="shared" ref="Q2877" si="7128">+O2877*P2877</f>
        <v>8.25</v>
      </c>
      <c r="R2877" s="306">
        <f t="shared" ref="R2877" si="7129">$D$2614</f>
        <v>0.6</v>
      </c>
      <c r="S2877" s="307">
        <f>ROUNDUP(S1367/$D$2613,0)</f>
        <v>12</v>
      </c>
      <c r="T2877" s="308">
        <f t="shared" ref="T2877" si="7130">+R2877*S2877</f>
        <v>7.1999999999999993</v>
      </c>
      <c r="U2877" s="306"/>
      <c r="V2877" s="307"/>
      <c r="W2877" s="308"/>
    </row>
    <row r="2878" spans="1:23" x14ac:dyDescent="0.2">
      <c r="A2878" s="438"/>
      <c r="B2878" s="275" t="s">
        <v>401</v>
      </c>
      <c r="C2878" s="332"/>
      <c r="D2878" s="256"/>
      <c r="E2878" s="333"/>
      <c r="F2878" s="289"/>
      <c r="G2878" s="258"/>
      <c r="H2878" s="288"/>
      <c r="I2878" s="287"/>
      <c r="J2878" s="258"/>
      <c r="K2878" s="288"/>
      <c r="L2878" s="287"/>
      <c r="M2878" s="258"/>
      <c r="N2878" s="288"/>
      <c r="O2878" s="287"/>
      <c r="P2878" s="258"/>
      <c r="Q2878" s="288"/>
      <c r="R2878" s="287"/>
      <c r="S2878" s="258"/>
      <c r="T2878" s="288"/>
      <c r="U2878" s="287">
        <f t="shared" ref="U2878" si="7131">$J$2608</f>
        <v>0.7</v>
      </c>
      <c r="V2878" s="258">
        <f>ROUNDUP(C1368/$J$2609,0)</f>
        <v>20</v>
      </c>
      <c r="W2878" s="288">
        <f t="shared" ref="W2878" si="7132">+U2878*V2878</f>
        <v>14</v>
      </c>
    </row>
    <row r="2879" spans="1:23" x14ac:dyDescent="0.2">
      <c r="A2879" s="437" t="s">
        <v>737</v>
      </c>
      <c r="B2879" s="275" t="s">
        <v>1051</v>
      </c>
      <c r="C2879" s="306">
        <f t="shared" ref="C2879" si="7133">$D$2614</f>
        <v>0.6</v>
      </c>
      <c r="D2879" s="277">
        <f>ROUNDUP(F1369/$D$2613,0)</f>
        <v>13</v>
      </c>
      <c r="E2879" s="330">
        <f t="shared" ref="E2879" si="7134">+C2879*D2879</f>
        <v>7.8</v>
      </c>
      <c r="F2879" s="331">
        <f t="shared" ref="F2879" si="7135">$D$2609</f>
        <v>0.55000000000000004</v>
      </c>
      <c r="G2879" s="307">
        <f>ROUNDUP(F1369/$D$2608,0)</f>
        <v>16</v>
      </c>
      <c r="H2879" s="308">
        <f t="shared" ref="H2879" si="7136">+F2879*G2879</f>
        <v>8.8000000000000007</v>
      </c>
      <c r="I2879" s="306">
        <f>L1369</f>
        <v>1.35</v>
      </c>
      <c r="J2879" s="307">
        <f t="shared" ref="J2879" si="7137">ROUNDUP(K1369/$D$2619,0)</f>
        <v>16</v>
      </c>
      <c r="K2879" s="308">
        <f t="shared" ref="K2879" si="7138">+I2879*J2879</f>
        <v>21.6</v>
      </c>
      <c r="L2879" s="306">
        <f>P1369</f>
        <v>1.35</v>
      </c>
      <c r="M2879" s="307">
        <f>ROUNDUP(O1369/$D$2619,0)</f>
        <v>15</v>
      </c>
      <c r="N2879" s="308">
        <f t="shared" ref="N2879" si="7139">+L2879*M2879</f>
        <v>20.25</v>
      </c>
      <c r="O2879" s="306">
        <f t="shared" ref="O2879" si="7140">$D$2609</f>
        <v>0.55000000000000004</v>
      </c>
      <c r="P2879" s="307">
        <f>ROUNDUP(S1369/$D$2608,0)</f>
        <v>15</v>
      </c>
      <c r="Q2879" s="308">
        <f t="shared" ref="Q2879" si="7141">+O2879*P2879</f>
        <v>8.25</v>
      </c>
      <c r="R2879" s="306">
        <f t="shared" ref="R2879" si="7142">$D$2614</f>
        <v>0.6</v>
      </c>
      <c r="S2879" s="307">
        <f>ROUNDUP(S1369/$D$2613,0)</f>
        <v>12</v>
      </c>
      <c r="T2879" s="308">
        <f t="shared" ref="T2879" si="7143">+R2879*S2879</f>
        <v>7.1999999999999993</v>
      </c>
      <c r="U2879" s="306"/>
      <c r="V2879" s="307"/>
      <c r="W2879" s="308"/>
    </row>
    <row r="2880" spans="1:23" x14ac:dyDescent="0.2">
      <c r="A2880" s="438"/>
      <c r="B2880" s="275" t="s">
        <v>402</v>
      </c>
      <c r="C2880" s="332"/>
      <c r="D2880" s="256"/>
      <c r="E2880" s="333"/>
      <c r="F2880" s="289"/>
      <c r="G2880" s="258"/>
      <c r="H2880" s="288"/>
      <c r="I2880" s="287"/>
      <c r="J2880" s="258"/>
      <c r="K2880" s="288"/>
      <c r="L2880" s="287"/>
      <c r="M2880" s="258"/>
      <c r="N2880" s="288"/>
      <c r="O2880" s="287"/>
      <c r="P2880" s="258"/>
      <c r="Q2880" s="288"/>
      <c r="R2880" s="287"/>
      <c r="S2880" s="258"/>
      <c r="T2880" s="288"/>
      <c r="U2880" s="287">
        <f t="shared" ref="U2880" si="7144">$J$2608</f>
        <v>0.7</v>
      </c>
      <c r="V2880" s="258">
        <f>ROUNDUP(C1370/$J$2609,0)</f>
        <v>20</v>
      </c>
      <c r="W2880" s="288">
        <f t="shared" ref="W2880" si="7145">+U2880*V2880</f>
        <v>14</v>
      </c>
    </row>
    <row r="2881" spans="1:23" x14ac:dyDescent="0.2">
      <c r="A2881" s="437" t="s">
        <v>738</v>
      </c>
      <c r="B2881" s="275" t="s">
        <v>1052</v>
      </c>
      <c r="C2881" s="306">
        <f t="shared" ref="C2881" si="7146">$D$2614</f>
        <v>0.6</v>
      </c>
      <c r="D2881" s="277">
        <f>ROUNDUP(F1371/$D$2613,0)</f>
        <v>13</v>
      </c>
      <c r="E2881" s="330">
        <f t="shared" ref="E2881" si="7147">+C2881*D2881</f>
        <v>7.8</v>
      </c>
      <c r="F2881" s="331">
        <f t="shared" ref="F2881" si="7148">$D$2609</f>
        <v>0.55000000000000004</v>
      </c>
      <c r="G2881" s="307">
        <f>ROUNDUP(F1371/$D$2608,0)</f>
        <v>16</v>
      </c>
      <c r="H2881" s="308">
        <f t="shared" ref="H2881" si="7149">+F2881*G2881</f>
        <v>8.8000000000000007</v>
      </c>
      <c r="I2881" s="306">
        <f>L1371</f>
        <v>1.35</v>
      </c>
      <c r="J2881" s="307">
        <f t="shared" ref="J2881" si="7150">ROUNDUP(K1371/$D$2619,0)</f>
        <v>16</v>
      </c>
      <c r="K2881" s="308">
        <f t="shared" ref="K2881" si="7151">+I2881*J2881</f>
        <v>21.6</v>
      </c>
      <c r="L2881" s="306">
        <f>P1371</f>
        <v>1.35</v>
      </c>
      <c r="M2881" s="307">
        <f>ROUNDUP(O1371/$D$2619,0)</f>
        <v>15</v>
      </c>
      <c r="N2881" s="308">
        <f t="shared" ref="N2881" si="7152">+L2881*M2881</f>
        <v>20.25</v>
      </c>
      <c r="O2881" s="306">
        <f t="shared" ref="O2881" si="7153">$D$2609</f>
        <v>0.55000000000000004</v>
      </c>
      <c r="P2881" s="307">
        <f>ROUNDUP(S1371/$D$2608,0)</f>
        <v>15</v>
      </c>
      <c r="Q2881" s="308">
        <f t="shared" ref="Q2881" si="7154">+O2881*P2881</f>
        <v>8.25</v>
      </c>
      <c r="R2881" s="306">
        <f t="shared" ref="R2881" si="7155">$D$2614</f>
        <v>0.6</v>
      </c>
      <c r="S2881" s="307">
        <f>ROUNDUP(S1371/$D$2613,0)</f>
        <v>12</v>
      </c>
      <c r="T2881" s="308">
        <f t="shared" ref="T2881" si="7156">+R2881*S2881</f>
        <v>7.1999999999999993</v>
      </c>
      <c r="U2881" s="306"/>
      <c r="V2881" s="307"/>
      <c r="W2881" s="308"/>
    </row>
    <row r="2882" spans="1:23" x14ac:dyDescent="0.2">
      <c r="A2882" s="438"/>
      <c r="B2882" s="275" t="s">
        <v>403</v>
      </c>
      <c r="C2882" s="332"/>
      <c r="D2882" s="256"/>
      <c r="E2882" s="333"/>
      <c r="F2882" s="289"/>
      <c r="G2882" s="258"/>
      <c r="H2882" s="288"/>
      <c r="I2882" s="287"/>
      <c r="J2882" s="258"/>
      <c r="K2882" s="288"/>
      <c r="L2882" s="287"/>
      <c r="M2882" s="258"/>
      <c r="N2882" s="288"/>
      <c r="O2882" s="287"/>
      <c r="P2882" s="258"/>
      <c r="Q2882" s="288"/>
      <c r="R2882" s="287"/>
      <c r="S2882" s="258"/>
      <c r="T2882" s="288"/>
      <c r="U2882" s="287">
        <f t="shared" ref="U2882" si="7157">$J$2608</f>
        <v>0.7</v>
      </c>
      <c r="V2882" s="258">
        <f>ROUNDUP(C1372/$J$2609,0)</f>
        <v>20</v>
      </c>
      <c r="W2882" s="288">
        <f t="shared" ref="W2882" si="7158">+U2882*V2882</f>
        <v>14</v>
      </c>
    </row>
    <row r="2883" spans="1:23" x14ac:dyDescent="0.2">
      <c r="A2883" s="437" t="s">
        <v>739</v>
      </c>
      <c r="B2883" s="275" t="s">
        <v>1053</v>
      </c>
      <c r="C2883" s="306">
        <f t="shared" ref="C2883" si="7159">$D$2614</f>
        <v>0.6</v>
      </c>
      <c r="D2883" s="277">
        <f>ROUNDUP(F1373/$D$2613,0)</f>
        <v>13</v>
      </c>
      <c r="E2883" s="330">
        <f t="shared" ref="E2883" si="7160">+C2883*D2883</f>
        <v>7.8</v>
      </c>
      <c r="F2883" s="331">
        <f t="shared" ref="F2883" si="7161">$D$2609</f>
        <v>0.55000000000000004</v>
      </c>
      <c r="G2883" s="307">
        <f>ROUNDUP(F1373/$D$2608,0)</f>
        <v>16</v>
      </c>
      <c r="H2883" s="308">
        <f t="shared" ref="H2883" si="7162">+F2883*G2883</f>
        <v>8.8000000000000007</v>
      </c>
      <c r="I2883" s="306">
        <f>L1373</f>
        <v>1.35</v>
      </c>
      <c r="J2883" s="307">
        <f t="shared" ref="J2883" si="7163">ROUNDUP(K1373/$D$2619,0)</f>
        <v>16</v>
      </c>
      <c r="K2883" s="308">
        <f t="shared" ref="K2883" si="7164">+I2883*J2883</f>
        <v>21.6</v>
      </c>
      <c r="L2883" s="306">
        <f>P1373</f>
        <v>1.35</v>
      </c>
      <c r="M2883" s="307">
        <f>ROUNDUP(O1373/$D$2619,0)</f>
        <v>15</v>
      </c>
      <c r="N2883" s="308">
        <f t="shared" ref="N2883" si="7165">+L2883*M2883</f>
        <v>20.25</v>
      </c>
      <c r="O2883" s="306">
        <f t="shared" ref="O2883" si="7166">$D$2609</f>
        <v>0.55000000000000004</v>
      </c>
      <c r="P2883" s="307">
        <f>ROUNDUP(S1373/$D$2608,0)</f>
        <v>15</v>
      </c>
      <c r="Q2883" s="308">
        <f t="shared" ref="Q2883" si="7167">+O2883*P2883</f>
        <v>8.25</v>
      </c>
      <c r="R2883" s="306">
        <f t="shared" ref="R2883" si="7168">$D$2614</f>
        <v>0.6</v>
      </c>
      <c r="S2883" s="307">
        <f>ROUNDUP(S1373/$D$2613,0)</f>
        <v>12</v>
      </c>
      <c r="T2883" s="308">
        <f t="shared" ref="T2883" si="7169">+R2883*S2883</f>
        <v>7.1999999999999993</v>
      </c>
      <c r="U2883" s="306"/>
      <c r="V2883" s="307"/>
      <c r="W2883" s="308"/>
    </row>
    <row r="2884" spans="1:23" x14ac:dyDescent="0.2">
      <c r="A2884" s="438"/>
      <c r="B2884" s="275" t="s">
        <v>404</v>
      </c>
      <c r="C2884" s="332"/>
      <c r="D2884" s="256"/>
      <c r="E2884" s="333"/>
      <c r="F2884" s="289"/>
      <c r="G2884" s="258"/>
      <c r="H2884" s="288"/>
      <c r="I2884" s="287"/>
      <c r="J2884" s="258"/>
      <c r="K2884" s="288"/>
      <c r="L2884" s="287"/>
      <c r="M2884" s="258"/>
      <c r="N2884" s="288"/>
      <c r="O2884" s="287"/>
      <c r="P2884" s="258"/>
      <c r="Q2884" s="288"/>
      <c r="R2884" s="287"/>
      <c r="S2884" s="258"/>
      <c r="T2884" s="288"/>
      <c r="U2884" s="287">
        <f t="shared" ref="U2884" si="7170">$J$2608</f>
        <v>0.7</v>
      </c>
      <c r="V2884" s="258">
        <f>ROUNDUP(C1374/$J$2609,0)</f>
        <v>20</v>
      </c>
      <c r="W2884" s="288">
        <f t="shared" ref="W2884" si="7171">+U2884*V2884</f>
        <v>14</v>
      </c>
    </row>
    <row r="2885" spans="1:23" x14ac:dyDescent="0.2">
      <c r="A2885" s="437" t="s">
        <v>740</v>
      </c>
      <c r="B2885" s="275" t="s">
        <v>1054</v>
      </c>
      <c r="C2885" s="306">
        <f t="shared" ref="C2885" si="7172">$D$2614</f>
        <v>0.6</v>
      </c>
      <c r="D2885" s="277">
        <f>ROUNDUP(F1375/$D$2613,0)</f>
        <v>13</v>
      </c>
      <c r="E2885" s="330">
        <f t="shared" ref="E2885" si="7173">+C2885*D2885</f>
        <v>7.8</v>
      </c>
      <c r="F2885" s="331">
        <f t="shared" ref="F2885" si="7174">$D$2609</f>
        <v>0.55000000000000004</v>
      </c>
      <c r="G2885" s="307">
        <f>ROUNDUP(F1375/$D$2608,0)</f>
        <v>16</v>
      </c>
      <c r="H2885" s="308">
        <f t="shared" ref="H2885" si="7175">+F2885*G2885</f>
        <v>8.8000000000000007</v>
      </c>
      <c r="I2885" s="306">
        <f>L1375</f>
        <v>1.35</v>
      </c>
      <c r="J2885" s="307">
        <f t="shared" ref="J2885" si="7176">ROUNDUP(K1375/$D$2619,0)</f>
        <v>16</v>
      </c>
      <c r="K2885" s="308">
        <f t="shared" ref="K2885" si="7177">+I2885*J2885</f>
        <v>21.6</v>
      </c>
      <c r="L2885" s="306">
        <f>P1375</f>
        <v>1.35</v>
      </c>
      <c r="M2885" s="307">
        <f>ROUNDUP(O1375/$D$2619,0)</f>
        <v>15</v>
      </c>
      <c r="N2885" s="308">
        <f t="shared" ref="N2885" si="7178">+L2885*M2885</f>
        <v>20.25</v>
      </c>
      <c r="O2885" s="306">
        <f t="shared" ref="O2885" si="7179">$D$2609</f>
        <v>0.55000000000000004</v>
      </c>
      <c r="P2885" s="307">
        <f>ROUNDUP(S1375/$D$2608,0)</f>
        <v>15</v>
      </c>
      <c r="Q2885" s="308">
        <f t="shared" ref="Q2885" si="7180">+O2885*P2885</f>
        <v>8.25</v>
      </c>
      <c r="R2885" s="306">
        <f t="shared" ref="R2885" si="7181">$D$2614</f>
        <v>0.6</v>
      </c>
      <c r="S2885" s="307">
        <f>ROUNDUP(S1375/$D$2613,0)</f>
        <v>12</v>
      </c>
      <c r="T2885" s="308">
        <f t="shared" ref="T2885" si="7182">+R2885*S2885</f>
        <v>7.1999999999999993</v>
      </c>
      <c r="U2885" s="306"/>
      <c r="V2885" s="307"/>
      <c r="W2885" s="308"/>
    </row>
    <row r="2886" spans="1:23" x14ac:dyDescent="0.2">
      <c r="A2886" s="438"/>
      <c r="B2886" s="275" t="s">
        <v>405</v>
      </c>
      <c r="C2886" s="332"/>
      <c r="D2886" s="256"/>
      <c r="E2886" s="333"/>
      <c r="F2886" s="289"/>
      <c r="G2886" s="258"/>
      <c r="H2886" s="288"/>
      <c r="I2886" s="287"/>
      <c r="J2886" s="258"/>
      <c r="K2886" s="288"/>
      <c r="L2886" s="287"/>
      <c r="M2886" s="258"/>
      <c r="N2886" s="288"/>
      <c r="O2886" s="287"/>
      <c r="P2886" s="258"/>
      <c r="Q2886" s="288"/>
      <c r="R2886" s="287"/>
      <c r="S2886" s="258"/>
      <c r="T2886" s="288"/>
      <c r="U2886" s="287">
        <f t="shared" ref="U2886" si="7183">$J$2608</f>
        <v>0.7</v>
      </c>
      <c r="V2886" s="258">
        <f>ROUNDUP(C1376/$J$2609,0)</f>
        <v>20</v>
      </c>
      <c r="W2886" s="288">
        <f t="shared" ref="W2886" si="7184">+U2886*V2886</f>
        <v>14</v>
      </c>
    </row>
    <row r="2887" spans="1:23" x14ac:dyDescent="0.2">
      <c r="A2887" s="437" t="s">
        <v>741</v>
      </c>
      <c r="B2887" s="275" t="s">
        <v>1055</v>
      </c>
      <c r="C2887" s="306">
        <f t="shared" ref="C2887" si="7185">$D$2614</f>
        <v>0.6</v>
      </c>
      <c r="D2887" s="277">
        <f>ROUNDUP(F1377/$D$2613,0)</f>
        <v>12</v>
      </c>
      <c r="E2887" s="330">
        <f t="shared" ref="E2887" si="7186">+C2887*D2887</f>
        <v>7.1999999999999993</v>
      </c>
      <c r="F2887" s="331">
        <f t="shared" ref="F2887" si="7187">$D$2609</f>
        <v>0.55000000000000004</v>
      </c>
      <c r="G2887" s="307">
        <f>ROUNDUP(F1377/$D$2608,0)</f>
        <v>15</v>
      </c>
      <c r="H2887" s="308">
        <f t="shared" ref="H2887" si="7188">+F2887*G2887</f>
        <v>8.25</v>
      </c>
      <c r="I2887" s="306">
        <f>L1377</f>
        <v>1.35</v>
      </c>
      <c r="J2887" s="307">
        <f t="shared" ref="J2887" si="7189">ROUNDUP(K1377/$D$2619,0)</f>
        <v>15</v>
      </c>
      <c r="K2887" s="308">
        <f t="shared" ref="K2887" si="7190">+I2887*J2887</f>
        <v>20.25</v>
      </c>
      <c r="L2887" s="306">
        <f>P1377</f>
        <v>1.35</v>
      </c>
      <c r="M2887" s="307">
        <f>ROUNDUP(O1377/$D$2619,0)</f>
        <v>15</v>
      </c>
      <c r="N2887" s="308">
        <f t="shared" ref="N2887" si="7191">+L2887*M2887</f>
        <v>20.25</v>
      </c>
      <c r="O2887" s="306">
        <f t="shared" ref="O2887" si="7192">$D$2609</f>
        <v>0.55000000000000004</v>
      </c>
      <c r="P2887" s="307">
        <f>ROUNDUP(S1377/$D$2608,0)</f>
        <v>15</v>
      </c>
      <c r="Q2887" s="308">
        <f t="shared" ref="Q2887" si="7193">+O2887*P2887</f>
        <v>8.25</v>
      </c>
      <c r="R2887" s="306">
        <f t="shared" ref="R2887" si="7194">$D$2614</f>
        <v>0.6</v>
      </c>
      <c r="S2887" s="307">
        <f>ROUNDUP(S1377/$D$2613,0)</f>
        <v>12</v>
      </c>
      <c r="T2887" s="308">
        <f t="shared" ref="T2887" si="7195">+R2887*S2887</f>
        <v>7.1999999999999993</v>
      </c>
      <c r="U2887" s="306"/>
      <c r="V2887" s="307"/>
      <c r="W2887" s="308"/>
    </row>
    <row r="2888" spans="1:23" x14ac:dyDescent="0.2">
      <c r="A2888" s="438"/>
      <c r="B2888" s="275" t="s">
        <v>406</v>
      </c>
      <c r="C2888" s="332"/>
      <c r="D2888" s="256"/>
      <c r="E2888" s="333"/>
      <c r="F2888" s="289"/>
      <c r="G2888" s="258"/>
      <c r="H2888" s="288"/>
      <c r="I2888" s="287"/>
      <c r="J2888" s="258"/>
      <c r="K2888" s="288"/>
      <c r="L2888" s="287"/>
      <c r="M2888" s="258"/>
      <c r="N2888" s="288"/>
      <c r="O2888" s="287"/>
      <c r="P2888" s="258"/>
      <c r="Q2888" s="288"/>
      <c r="R2888" s="287"/>
      <c r="S2888" s="258"/>
      <c r="T2888" s="288"/>
      <c r="U2888" s="287">
        <f t="shared" ref="U2888" si="7196">$J$2608</f>
        <v>0.7</v>
      </c>
      <c r="V2888" s="258">
        <f>ROUNDUP(C1378/$J$2609,0)</f>
        <v>20</v>
      </c>
      <c r="W2888" s="288">
        <f t="shared" ref="W2888" si="7197">+U2888*V2888</f>
        <v>14</v>
      </c>
    </row>
    <row r="2889" spans="1:23" x14ac:dyDescent="0.2">
      <c r="A2889" s="437" t="s">
        <v>742</v>
      </c>
      <c r="B2889" s="275" t="s">
        <v>1056</v>
      </c>
      <c r="C2889" s="306">
        <f t="shared" ref="C2889" si="7198">$D$2614</f>
        <v>0.6</v>
      </c>
      <c r="D2889" s="277">
        <f>ROUNDUP(F1379/$D$2613,0)</f>
        <v>13</v>
      </c>
      <c r="E2889" s="330">
        <f t="shared" ref="E2889" si="7199">+C2889*D2889</f>
        <v>7.8</v>
      </c>
      <c r="F2889" s="331">
        <f t="shared" ref="F2889" si="7200">$D$2609</f>
        <v>0.55000000000000004</v>
      </c>
      <c r="G2889" s="307">
        <f>ROUNDUP(F1379/$D$2608,0)</f>
        <v>16</v>
      </c>
      <c r="H2889" s="308">
        <f t="shared" ref="H2889" si="7201">+F2889*G2889</f>
        <v>8.8000000000000007</v>
      </c>
      <c r="I2889" s="306">
        <f>L1379</f>
        <v>1.35</v>
      </c>
      <c r="J2889" s="307">
        <f t="shared" ref="J2889" si="7202">ROUNDUP(K1379/$D$2619,0)</f>
        <v>16</v>
      </c>
      <c r="K2889" s="308">
        <f t="shared" ref="K2889" si="7203">+I2889*J2889</f>
        <v>21.6</v>
      </c>
      <c r="L2889" s="306">
        <f>P1379</f>
        <v>1.35</v>
      </c>
      <c r="M2889" s="307">
        <f>ROUNDUP(O1379/$D$2619,0)</f>
        <v>15</v>
      </c>
      <c r="N2889" s="308">
        <f t="shared" ref="N2889" si="7204">+L2889*M2889</f>
        <v>20.25</v>
      </c>
      <c r="O2889" s="306">
        <f t="shared" ref="O2889" si="7205">$D$2609</f>
        <v>0.55000000000000004</v>
      </c>
      <c r="P2889" s="307">
        <f>ROUNDUP(S1379/$D$2608,0)</f>
        <v>15</v>
      </c>
      <c r="Q2889" s="308">
        <f t="shared" ref="Q2889" si="7206">+O2889*P2889</f>
        <v>8.25</v>
      </c>
      <c r="R2889" s="306">
        <f t="shared" ref="R2889" si="7207">$D$2614</f>
        <v>0.6</v>
      </c>
      <c r="S2889" s="307">
        <f>ROUNDUP(S1379/$D$2613,0)</f>
        <v>12</v>
      </c>
      <c r="T2889" s="308">
        <f t="shared" ref="T2889" si="7208">+R2889*S2889</f>
        <v>7.1999999999999993</v>
      </c>
      <c r="U2889" s="306"/>
      <c r="V2889" s="307"/>
      <c r="W2889" s="308"/>
    </row>
    <row r="2890" spans="1:23" x14ac:dyDescent="0.2">
      <c r="A2890" s="438"/>
      <c r="B2890" s="275" t="s">
        <v>407</v>
      </c>
      <c r="C2890" s="332"/>
      <c r="D2890" s="256"/>
      <c r="E2890" s="333"/>
      <c r="F2890" s="289"/>
      <c r="G2890" s="258"/>
      <c r="H2890" s="288"/>
      <c r="I2890" s="287"/>
      <c r="J2890" s="258"/>
      <c r="K2890" s="288"/>
      <c r="L2890" s="287"/>
      <c r="M2890" s="258"/>
      <c r="N2890" s="288"/>
      <c r="O2890" s="287"/>
      <c r="P2890" s="258"/>
      <c r="Q2890" s="288"/>
      <c r="R2890" s="287"/>
      <c r="S2890" s="258"/>
      <c r="T2890" s="288"/>
      <c r="U2890" s="287">
        <f t="shared" ref="U2890" si="7209">$J$2608</f>
        <v>0.7</v>
      </c>
      <c r="V2890" s="258">
        <f>ROUNDUP(C1380/$J$2609,0)</f>
        <v>20</v>
      </c>
      <c r="W2890" s="288">
        <f t="shared" ref="W2890" si="7210">+U2890*V2890</f>
        <v>14</v>
      </c>
    </row>
    <row r="2891" spans="1:23" x14ac:dyDescent="0.2">
      <c r="A2891" s="437" t="s">
        <v>743</v>
      </c>
      <c r="B2891" s="275" t="s">
        <v>1057</v>
      </c>
      <c r="C2891" s="306">
        <f t="shared" ref="C2891" si="7211">$D$2614</f>
        <v>0.6</v>
      </c>
      <c r="D2891" s="277">
        <f>ROUNDUP(F1381/$D$2613,0)</f>
        <v>13</v>
      </c>
      <c r="E2891" s="330">
        <f t="shared" ref="E2891" si="7212">+C2891*D2891</f>
        <v>7.8</v>
      </c>
      <c r="F2891" s="331">
        <f t="shared" ref="F2891" si="7213">$D$2609</f>
        <v>0.55000000000000004</v>
      </c>
      <c r="G2891" s="307">
        <f>ROUNDUP(F1381/$D$2608,0)</f>
        <v>16</v>
      </c>
      <c r="H2891" s="308">
        <f t="shared" ref="H2891" si="7214">+F2891*G2891</f>
        <v>8.8000000000000007</v>
      </c>
      <c r="I2891" s="306">
        <f>L1381</f>
        <v>1.35</v>
      </c>
      <c r="J2891" s="307">
        <f t="shared" ref="J2891" si="7215">ROUNDUP(K1381/$D$2619,0)</f>
        <v>16</v>
      </c>
      <c r="K2891" s="308">
        <f t="shared" ref="K2891" si="7216">+I2891*J2891</f>
        <v>21.6</v>
      </c>
      <c r="L2891" s="306">
        <f>P1381</f>
        <v>1.35</v>
      </c>
      <c r="M2891" s="307">
        <f>ROUNDUP(O1381/$D$2619,0)</f>
        <v>15</v>
      </c>
      <c r="N2891" s="308">
        <f t="shared" ref="N2891" si="7217">+L2891*M2891</f>
        <v>20.25</v>
      </c>
      <c r="O2891" s="306">
        <f t="shared" ref="O2891" si="7218">$D$2609</f>
        <v>0.55000000000000004</v>
      </c>
      <c r="P2891" s="307">
        <f>ROUNDUP(S1381/$D$2608,0)</f>
        <v>15</v>
      </c>
      <c r="Q2891" s="308">
        <f t="shared" ref="Q2891" si="7219">+O2891*P2891</f>
        <v>8.25</v>
      </c>
      <c r="R2891" s="306">
        <f t="shared" ref="R2891" si="7220">$D$2614</f>
        <v>0.6</v>
      </c>
      <c r="S2891" s="307">
        <f>ROUNDUP(S1381/$D$2613,0)</f>
        <v>12</v>
      </c>
      <c r="T2891" s="308">
        <f t="shared" ref="T2891" si="7221">+R2891*S2891</f>
        <v>7.1999999999999993</v>
      </c>
      <c r="U2891" s="306"/>
      <c r="V2891" s="307"/>
      <c r="W2891" s="308"/>
    </row>
    <row r="2892" spans="1:23" x14ac:dyDescent="0.2">
      <c r="A2892" s="438"/>
      <c r="B2892" s="275" t="s">
        <v>408</v>
      </c>
      <c r="C2892" s="332"/>
      <c r="D2892" s="256"/>
      <c r="E2892" s="333"/>
      <c r="F2892" s="289"/>
      <c r="G2892" s="258"/>
      <c r="H2892" s="288"/>
      <c r="I2892" s="287"/>
      <c r="J2892" s="258"/>
      <c r="K2892" s="288"/>
      <c r="L2892" s="287"/>
      <c r="M2892" s="258"/>
      <c r="N2892" s="288"/>
      <c r="O2892" s="287"/>
      <c r="P2892" s="258"/>
      <c r="Q2892" s="288"/>
      <c r="R2892" s="287"/>
      <c r="S2892" s="258"/>
      <c r="T2892" s="288"/>
      <c r="U2892" s="287">
        <f t="shared" ref="U2892" si="7222">$J$2608</f>
        <v>0.7</v>
      </c>
      <c r="V2892" s="258">
        <f>ROUNDUP(C1382/$J$2609,0)</f>
        <v>20</v>
      </c>
      <c r="W2892" s="288">
        <f t="shared" ref="W2892" si="7223">+U2892*V2892</f>
        <v>14</v>
      </c>
    </row>
    <row r="2893" spans="1:23" x14ac:dyDescent="0.2">
      <c r="A2893" s="437" t="s">
        <v>744</v>
      </c>
      <c r="B2893" s="275" t="s">
        <v>1058</v>
      </c>
      <c r="C2893" s="306">
        <f t="shared" ref="C2893" si="7224">$D$2614</f>
        <v>0.6</v>
      </c>
      <c r="D2893" s="277">
        <f>ROUNDUP(F1383/$D$2613,0)</f>
        <v>13</v>
      </c>
      <c r="E2893" s="330">
        <f t="shared" ref="E2893" si="7225">+C2893*D2893</f>
        <v>7.8</v>
      </c>
      <c r="F2893" s="331">
        <f t="shared" ref="F2893" si="7226">$D$2609</f>
        <v>0.55000000000000004</v>
      </c>
      <c r="G2893" s="307">
        <f>ROUNDUP(F1383/$D$2608,0)</f>
        <v>16</v>
      </c>
      <c r="H2893" s="308">
        <f t="shared" ref="H2893" si="7227">+F2893*G2893</f>
        <v>8.8000000000000007</v>
      </c>
      <c r="I2893" s="306">
        <f>L1383</f>
        <v>1.35</v>
      </c>
      <c r="J2893" s="307">
        <f t="shared" ref="J2893" si="7228">ROUNDUP(K1383/$D$2619,0)</f>
        <v>16</v>
      </c>
      <c r="K2893" s="308">
        <f t="shared" ref="K2893" si="7229">+I2893*J2893</f>
        <v>21.6</v>
      </c>
      <c r="L2893" s="306">
        <f>P1383</f>
        <v>1.35</v>
      </c>
      <c r="M2893" s="307">
        <f>ROUNDUP(O1383/$D$2619,0)</f>
        <v>15</v>
      </c>
      <c r="N2893" s="308">
        <f t="shared" ref="N2893" si="7230">+L2893*M2893</f>
        <v>20.25</v>
      </c>
      <c r="O2893" s="306">
        <f t="shared" ref="O2893" si="7231">$D$2609</f>
        <v>0.55000000000000004</v>
      </c>
      <c r="P2893" s="307">
        <f>ROUNDUP(S1383/$D$2608,0)</f>
        <v>15</v>
      </c>
      <c r="Q2893" s="308">
        <f t="shared" ref="Q2893" si="7232">+O2893*P2893</f>
        <v>8.25</v>
      </c>
      <c r="R2893" s="306">
        <f t="shared" ref="R2893" si="7233">$D$2614</f>
        <v>0.6</v>
      </c>
      <c r="S2893" s="307">
        <f>ROUNDUP(S1383/$D$2613,0)</f>
        <v>12</v>
      </c>
      <c r="T2893" s="308">
        <f t="shared" ref="T2893" si="7234">+R2893*S2893</f>
        <v>7.1999999999999993</v>
      </c>
      <c r="U2893" s="306"/>
      <c r="V2893" s="307"/>
      <c r="W2893" s="308"/>
    </row>
    <row r="2894" spans="1:23" x14ac:dyDescent="0.2">
      <c r="A2894" s="438"/>
      <c r="B2894" s="275" t="s">
        <v>409</v>
      </c>
      <c r="C2894" s="332"/>
      <c r="D2894" s="256"/>
      <c r="E2894" s="333"/>
      <c r="F2894" s="289"/>
      <c r="G2894" s="258"/>
      <c r="H2894" s="288"/>
      <c r="I2894" s="287"/>
      <c r="J2894" s="258"/>
      <c r="K2894" s="288"/>
      <c r="L2894" s="287"/>
      <c r="M2894" s="258"/>
      <c r="N2894" s="288"/>
      <c r="O2894" s="287"/>
      <c r="P2894" s="258"/>
      <c r="Q2894" s="288"/>
      <c r="R2894" s="287"/>
      <c r="S2894" s="258"/>
      <c r="T2894" s="288"/>
      <c r="U2894" s="287">
        <f t="shared" ref="U2894" si="7235">$J$2608</f>
        <v>0.7</v>
      </c>
      <c r="V2894" s="258">
        <f>ROUNDUP(C1384/$J$2609,0)</f>
        <v>20</v>
      </c>
      <c r="W2894" s="288">
        <f t="shared" ref="W2894" si="7236">+U2894*V2894</f>
        <v>14</v>
      </c>
    </row>
    <row r="2895" spans="1:23" x14ac:dyDescent="0.2">
      <c r="A2895" s="437" t="s">
        <v>745</v>
      </c>
      <c r="B2895" s="275" t="s">
        <v>1059</v>
      </c>
      <c r="C2895" s="306">
        <f t="shared" ref="C2895" si="7237">$D$2614</f>
        <v>0.6</v>
      </c>
      <c r="D2895" s="277">
        <f>ROUNDUP(F1385/$D$2613,0)</f>
        <v>13</v>
      </c>
      <c r="E2895" s="330">
        <f t="shared" ref="E2895" si="7238">+C2895*D2895</f>
        <v>7.8</v>
      </c>
      <c r="F2895" s="331">
        <f t="shared" ref="F2895" si="7239">$D$2609</f>
        <v>0.55000000000000004</v>
      </c>
      <c r="G2895" s="307">
        <f>ROUNDUP(F1385/$D$2608,0)</f>
        <v>16</v>
      </c>
      <c r="H2895" s="308">
        <f t="shared" ref="H2895" si="7240">+F2895*G2895</f>
        <v>8.8000000000000007</v>
      </c>
      <c r="I2895" s="306">
        <f>L1385</f>
        <v>1.35</v>
      </c>
      <c r="J2895" s="307">
        <f t="shared" ref="J2895" si="7241">ROUNDUP(K1385/$D$2619,0)</f>
        <v>16</v>
      </c>
      <c r="K2895" s="308">
        <f t="shared" ref="K2895" si="7242">+I2895*J2895</f>
        <v>21.6</v>
      </c>
      <c r="L2895" s="306">
        <f>P1385</f>
        <v>1.35</v>
      </c>
      <c r="M2895" s="307">
        <f>ROUNDUP(O1385/$D$2619,0)</f>
        <v>15</v>
      </c>
      <c r="N2895" s="308">
        <f t="shared" ref="N2895" si="7243">+L2895*M2895</f>
        <v>20.25</v>
      </c>
      <c r="O2895" s="306">
        <f t="shared" ref="O2895" si="7244">$D$2609</f>
        <v>0.55000000000000004</v>
      </c>
      <c r="P2895" s="307">
        <f>ROUNDUP(S1385/$D$2608,0)</f>
        <v>15</v>
      </c>
      <c r="Q2895" s="308">
        <f t="shared" ref="Q2895" si="7245">+O2895*P2895</f>
        <v>8.25</v>
      </c>
      <c r="R2895" s="306">
        <f t="shared" ref="R2895" si="7246">$D$2614</f>
        <v>0.6</v>
      </c>
      <c r="S2895" s="307">
        <f>ROUNDUP(S1385/$D$2613,0)</f>
        <v>12</v>
      </c>
      <c r="T2895" s="308">
        <f t="shared" ref="T2895" si="7247">+R2895*S2895</f>
        <v>7.1999999999999993</v>
      </c>
      <c r="U2895" s="306"/>
      <c r="V2895" s="307"/>
      <c r="W2895" s="308"/>
    </row>
    <row r="2896" spans="1:23" x14ac:dyDescent="0.2">
      <c r="A2896" s="438"/>
      <c r="B2896" s="275" t="s">
        <v>410</v>
      </c>
      <c r="C2896" s="332"/>
      <c r="D2896" s="256"/>
      <c r="E2896" s="333"/>
      <c r="F2896" s="289"/>
      <c r="G2896" s="258"/>
      <c r="H2896" s="288"/>
      <c r="I2896" s="287"/>
      <c r="J2896" s="258"/>
      <c r="K2896" s="288"/>
      <c r="L2896" s="287"/>
      <c r="M2896" s="258"/>
      <c r="N2896" s="288"/>
      <c r="O2896" s="287"/>
      <c r="P2896" s="258"/>
      <c r="Q2896" s="288"/>
      <c r="R2896" s="287"/>
      <c r="S2896" s="258"/>
      <c r="T2896" s="288"/>
      <c r="U2896" s="287">
        <f t="shared" ref="U2896" si="7248">$J$2608</f>
        <v>0.7</v>
      </c>
      <c r="V2896" s="258">
        <f>ROUNDUP(C1386/$J$2609,0)</f>
        <v>20</v>
      </c>
      <c r="W2896" s="288">
        <f t="shared" ref="W2896" si="7249">+U2896*V2896</f>
        <v>14</v>
      </c>
    </row>
    <row r="2897" spans="1:23" x14ac:dyDescent="0.2">
      <c r="A2897" s="437" t="s">
        <v>746</v>
      </c>
      <c r="B2897" s="275" t="s">
        <v>1060</v>
      </c>
      <c r="C2897" s="306">
        <f t="shared" ref="C2897" si="7250">$D$2614</f>
        <v>0.6</v>
      </c>
      <c r="D2897" s="277">
        <f>ROUNDUP(F1387/$D$2613,0)</f>
        <v>13</v>
      </c>
      <c r="E2897" s="330">
        <f t="shared" ref="E2897" si="7251">+C2897*D2897</f>
        <v>7.8</v>
      </c>
      <c r="F2897" s="331">
        <f t="shared" ref="F2897" si="7252">$D$2609</f>
        <v>0.55000000000000004</v>
      </c>
      <c r="G2897" s="307">
        <f>ROUNDUP(F1387/$D$2608,0)</f>
        <v>16</v>
      </c>
      <c r="H2897" s="308">
        <f t="shared" ref="H2897" si="7253">+F2897*G2897</f>
        <v>8.8000000000000007</v>
      </c>
      <c r="I2897" s="306">
        <f>L1387</f>
        <v>1.35</v>
      </c>
      <c r="J2897" s="307">
        <f t="shared" ref="J2897" si="7254">ROUNDUP(K1387/$D$2619,0)</f>
        <v>16</v>
      </c>
      <c r="K2897" s="308">
        <f t="shared" ref="K2897" si="7255">+I2897*J2897</f>
        <v>21.6</v>
      </c>
      <c r="L2897" s="306">
        <f>P1387</f>
        <v>1.35</v>
      </c>
      <c r="M2897" s="307">
        <f>ROUNDUP(O1387/$D$2619,0)</f>
        <v>15</v>
      </c>
      <c r="N2897" s="308">
        <f t="shared" ref="N2897" si="7256">+L2897*M2897</f>
        <v>20.25</v>
      </c>
      <c r="O2897" s="306">
        <f t="shared" ref="O2897" si="7257">$D$2609</f>
        <v>0.55000000000000004</v>
      </c>
      <c r="P2897" s="307">
        <f>ROUNDUP(S1387/$D$2608,0)</f>
        <v>15</v>
      </c>
      <c r="Q2897" s="308">
        <f t="shared" ref="Q2897" si="7258">+O2897*P2897</f>
        <v>8.25</v>
      </c>
      <c r="R2897" s="306">
        <f t="shared" ref="R2897" si="7259">$D$2614</f>
        <v>0.6</v>
      </c>
      <c r="S2897" s="307">
        <f>ROUNDUP(S1387/$D$2613,0)</f>
        <v>12</v>
      </c>
      <c r="T2897" s="308">
        <f t="shared" ref="T2897" si="7260">+R2897*S2897</f>
        <v>7.1999999999999993</v>
      </c>
      <c r="U2897" s="306"/>
      <c r="V2897" s="307"/>
      <c r="W2897" s="308"/>
    </row>
    <row r="2898" spans="1:23" x14ac:dyDescent="0.2">
      <c r="A2898" s="438"/>
      <c r="B2898" s="275" t="s">
        <v>411</v>
      </c>
      <c r="C2898" s="332"/>
      <c r="D2898" s="256"/>
      <c r="E2898" s="333"/>
      <c r="F2898" s="289"/>
      <c r="G2898" s="258"/>
      <c r="H2898" s="288"/>
      <c r="I2898" s="287"/>
      <c r="J2898" s="258"/>
      <c r="K2898" s="288"/>
      <c r="L2898" s="287"/>
      <c r="M2898" s="258"/>
      <c r="N2898" s="288"/>
      <c r="O2898" s="287"/>
      <c r="P2898" s="258"/>
      <c r="Q2898" s="288"/>
      <c r="R2898" s="287"/>
      <c r="S2898" s="258"/>
      <c r="T2898" s="288"/>
      <c r="U2898" s="287">
        <f t="shared" ref="U2898" si="7261">$J$2608</f>
        <v>0.7</v>
      </c>
      <c r="V2898" s="258">
        <f>ROUNDUP(C1388/$J$2609,0)</f>
        <v>20</v>
      </c>
      <c r="W2898" s="288">
        <f t="shared" ref="W2898" si="7262">+U2898*V2898</f>
        <v>14</v>
      </c>
    </row>
    <row r="2899" spans="1:23" x14ac:dyDescent="0.2">
      <c r="A2899" s="437" t="s">
        <v>747</v>
      </c>
      <c r="B2899" s="275" t="s">
        <v>1061</v>
      </c>
      <c r="C2899" s="306">
        <f t="shared" ref="C2899" si="7263">$D$2614</f>
        <v>0.6</v>
      </c>
      <c r="D2899" s="277">
        <f>ROUNDUP(F1389/$D$2613,0)</f>
        <v>13</v>
      </c>
      <c r="E2899" s="330">
        <f t="shared" ref="E2899" si="7264">+C2899*D2899</f>
        <v>7.8</v>
      </c>
      <c r="F2899" s="331">
        <f t="shared" ref="F2899" si="7265">$D$2609</f>
        <v>0.55000000000000004</v>
      </c>
      <c r="G2899" s="307">
        <f>ROUNDUP(F1389/$D$2608,0)</f>
        <v>16</v>
      </c>
      <c r="H2899" s="308">
        <f t="shared" ref="H2899" si="7266">+F2899*G2899</f>
        <v>8.8000000000000007</v>
      </c>
      <c r="I2899" s="306">
        <f>L1389</f>
        <v>1.8</v>
      </c>
      <c r="J2899" s="307">
        <f t="shared" ref="J2899" si="7267">ROUNDUP(K1389/$D$2619,0)</f>
        <v>16</v>
      </c>
      <c r="K2899" s="308">
        <f t="shared" ref="K2899" si="7268">+I2899*J2899</f>
        <v>28.8</v>
      </c>
      <c r="L2899" s="306">
        <f>P1389</f>
        <v>1.35</v>
      </c>
      <c r="M2899" s="307">
        <f>ROUNDUP(O1389/$D$2619,0)</f>
        <v>15</v>
      </c>
      <c r="N2899" s="308">
        <f t="shared" ref="N2899" si="7269">+L2899*M2899</f>
        <v>20.25</v>
      </c>
      <c r="O2899" s="306">
        <f t="shared" ref="O2899" si="7270">$D$2609</f>
        <v>0.55000000000000004</v>
      </c>
      <c r="P2899" s="307">
        <f>ROUNDUP(S1389/$D$2608,0)</f>
        <v>15</v>
      </c>
      <c r="Q2899" s="308">
        <f t="shared" ref="Q2899" si="7271">+O2899*P2899</f>
        <v>8.25</v>
      </c>
      <c r="R2899" s="306">
        <f t="shared" ref="R2899" si="7272">$D$2614</f>
        <v>0.6</v>
      </c>
      <c r="S2899" s="307">
        <f>ROUNDUP(S1389/$D$2613,0)</f>
        <v>12</v>
      </c>
      <c r="T2899" s="308">
        <f t="shared" ref="T2899" si="7273">+R2899*S2899</f>
        <v>7.1999999999999993</v>
      </c>
      <c r="U2899" s="306"/>
      <c r="V2899" s="307"/>
      <c r="W2899" s="308"/>
    </row>
    <row r="2900" spans="1:23" x14ac:dyDescent="0.2">
      <c r="A2900" s="438"/>
      <c r="B2900" s="275" t="s">
        <v>412</v>
      </c>
      <c r="C2900" s="332"/>
      <c r="D2900" s="256"/>
      <c r="E2900" s="333"/>
      <c r="F2900" s="289"/>
      <c r="G2900" s="258"/>
      <c r="H2900" s="288"/>
      <c r="I2900" s="287"/>
      <c r="J2900" s="258"/>
      <c r="K2900" s="288"/>
      <c r="L2900" s="287"/>
      <c r="M2900" s="258"/>
      <c r="N2900" s="288"/>
      <c r="O2900" s="287"/>
      <c r="P2900" s="258"/>
      <c r="Q2900" s="288"/>
      <c r="R2900" s="287"/>
      <c r="S2900" s="258"/>
      <c r="T2900" s="288"/>
      <c r="U2900" s="287">
        <f t="shared" ref="U2900" si="7274">$J$2608</f>
        <v>0.7</v>
      </c>
      <c r="V2900" s="258">
        <f>ROUNDUP(C1390/$J$2609,0)</f>
        <v>20</v>
      </c>
      <c r="W2900" s="288">
        <f t="shared" ref="W2900" si="7275">+U2900*V2900</f>
        <v>14</v>
      </c>
    </row>
    <row r="2901" spans="1:23" x14ac:dyDescent="0.2">
      <c r="A2901" s="437" t="s">
        <v>748</v>
      </c>
      <c r="B2901" s="275" t="s">
        <v>1062</v>
      </c>
      <c r="C2901" s="306">
        <f t="shared" ref="C2901" si="7276">$D$2614</f>
        <v>0.6</v>
      </c>
      <c r="D2901" s="277">
        <f>ROUNDUP(F1391/$D$2613,0)</f>
        <v>13</v>
      </c>
      <c r="E2901" s="330">
        <f t="shared" ref="E2901" si="7277">+C2901*D2901</f>
        <v>7.8</v>
      </c>
      <c r="F2901" s="331">
        <f t="shared" ref="F2901" si="7278">$D$2609</f>
        <v>0.55000000000000004</v>
      </c>
      <c r="G2901" s="307">
        <f>ROUNDUP(F1391/$D$2608,0)</f>
        <v>16</v>
      </c>
      <c r="H2901" s="308">
        <f t="shared" ref="H2901" si="7279">+F2901*G2901</f>
        <v>8.8000000000000007</v>
      </c>
      <c r="I2901" s="306">
        <f>L1391</f>
        <v>1.8</v>
      </c>
      <c r="J2901" s="307">
        <f t="shared" ref="J2901" si="7280">ROUNDUP(K1391/$D$2619,0)</f>
        <v>16</v>
      </c>
      <c r="K2901" s="308">
        <f t="shared" ref="K2901" si="7281">+I2901*J2901</f>
        <v>28.8</v>
      </c>
      <c r="L2901" s="306">
        <f>P1391</f>
        <v>1.35</v>
      </c>
      <c r="M2901" s="307">
        <f>ROUNDUP(O1391/$D$2619,0)</f>
        <v>15</v>
      </c>
      <c r="N2901" s="308">
        <f t="shared" ref="N2901" si="7282">+L2901*M2901</f>
        <v>20.25</v>
      </c>
      <c r="O2901" s="306">
        <f t="shared" ref="O2901" si="7283">$D$2609</f>
        <v>0.55000000000000004</v>
      </c>
      <c r="P2901" s="307">
        <f>ROUNDUP(S1391/$D$2608,0)</f>
        <v>15</v>
      </c>
      <c r="Q2901" s="308">
        <f t="shared" ref="Q2901" si="7284">+O2901*P2901</f>
        <v>8.25</v>
      </c>
      <c r="R2901" s="306">
        <f t="shared" ref="R2901" si="7285">$D$2614</f>
        <v>0.6</v>
      </c>
      <c r="S2901" s="307">
        <f>ROUNDUP(S1391/$D$2613,0)</f>
        <v>12</v>
      </c>
      <c r="T2901" s="308">
        <f t="shared" ref="T2901" si="7286">+R2901*S2901</f>
        <v>7.1999999999999993</v>
      </c>
      <c r="U2901" s="306"/>
      <c r="V2901" s="307"/>
      <c r="W2901" s="308"/>
    </row>
    <row r="2902" spans="1:23" x14ac:dyDescent="0.2">
      <c r="A2902" s="438"/>
      <c r="B2902" s="275" t="s">
        <v>413</v>
      </c>
      <c r="C2902" s="332"/>
      <c r="D2902" s="256"/>
      <c r="E2902" s="333"/>
      <c r="F2902" s="289"/>
      <c r="G2902" s="258"/>
      <c r="H2902" s="288"/>
      <c r="I2902" s="287"/>
      <c r="J2902" s="258"/>
      <c r="K2902" s="288"/>
      <c r="L2902" s="287"/>
      <c r="M2902" s="258"/>
      <c r="N2902" s="288"/>
      <c r="O2902" s="287"/>
      <c r="P2902" s="258"/>
      <c r="Q2902" s="288"/>
      <c r="R2902" s="287"/>
      <c r="S2902" s="258"/>
      <c r="T2902" s="288"/>
      <c r="U2902" s="287">
        <f t="shared" ref="U2902" si="7287">$J$2608</f>
        <v>0.7</v>
      </c>
      <c r="V2902" s="258">
        <f>ROUNDUP(C1392/$J$2609,0)</f>
        <v>20</v>
      </c>
      <c r="W2902" s="288">
        <f t="shared" ref="W2902" si="7288">+U2902*V2902</f>
        <v>14</v>
      </c>
    </row>
    <row r="2903" spans="1:23" x14ac:dyDescent="0.2">
      <c r="A2903" s="437" t="s">
        <v>749</v>
      </c>
      <c r="B2903" s="275" t="s">
        <v>1063</v>
      </c>
      <c r="C2903" s="306">
        <f t="shared" ref="C2903" si="7289">$D$2614</f>
        <v>0.6</v>
      </c>
      <c r="D2903" s="277">
        <f>ROUNDUP(F1393/$D$2613,0)</f>
        <v>13</v>
      </c>
      <c r="E2903" s="330">
        <f t="shared" ref="E2903" si="7290">+C2903*D2903</f>
        <v>7.8</v>
      </c>
      <c r="F2903" s="331">
        <f t="shared" ref="F2903" si="7291">$D$2609</f>
        <v>0.55000000000000004</v>
      </c>
      <c r="G2903" s="307">
        <f>ROUNDUP(F1393/$D$2608,0)</f>
        <v>16</v>
      </c>
      <c r="H2903" s="308">
        <f t="shared" ref="H2903" si="7292">+F2903*G2903</f>
        <v>8.8000000000000007</v>
      </c>
      <c r="I2903" s="306">
        <f>L1393</f>
        <v>1.8</v>
      </c>
      <c r="J2903" s="307">
        <f t="shared" ref="J2903" si="7293">ROUNDUP(K1393/$D$2619,0)</f>
        <v>16</v>
      </c>
      <c r="K2903" s="308">
        <f t="shared" ref="K2903" si="7294">+I2903*J2903</f>
        <v>28.8</v>
      </c>
      <c r="L2903" s="306">
        <f>P1393</f>
        <v>1.35</v>
      </c>
      <c r="M2903" s="307">
        <f>ROUNDUP(O1393/$D$2619,0)</f>
        <v>15</v>
      </c>
      <c r="N2903" s="308">
        <f t="shared" ref="N2903" si="7295">+L2903*M2903</f>
        <v>20.25</v>
      </c>
      <c r="O2903" s="306">
        <f t="shared" ref="O2903" si="7296">$D$2609</f>
        <v>0.55000000000000004</v>
      </c>
      <c r="P2903" s="307">
        <f>ROUNDUP(S1393/$D$2608,0)</f>
        <v>15</v>
      </c>
      <c r="Q2903" s="308">
        <f t="shared" ref="Q2903" si="7297">+O2903*P2903</f>
        <v>8.25</v>
      </c>
      <c r="R2903" s="306">
        <f t="shared" ref="R2903" si="7298">$D$2614</f>
        <v>0.6</v>
      </c>
      <c r="S2903" s="307">
        <f>ROUNDUP(S1393/$D$2613,0)</f>
        <v>12</v>
      </c>
      <c r="T2903" s="308">
        <f t="shared" ref="T2903" si="7299">+R2903*S2903</f>
        <v>7.1999999999999993</v>
      </c>
      <c r="U2903" s="306"/>
      <c r="V2903" s="307"/>
      <c r="W2903" s="308"/>
    </row>
    <row r="2904" spans="1:23" x14ac:dyDescent="0.2">
      <c r="A2904" s="438"/>
      <c r="B2904" s="275" t="s">
        <v>414</v>
      </c>
      <c r="C2904" s="332"/>
      <c r="D2904" s="256"/>
      <c r="E2904" s="333"/>
      <c r="F2904" s="289"/>
      <c r="G2904" s="258"/>
      <c r="H2904" s="288"/>
      <c r="I2904" s="287"/>
      <c r="J2904" s="258"/>
      <c r="K2904" s="288"/>
      <c r="L2904" s="287"/>
      <c r="M2904" s="258"/>
      <c r="N2904" s="288"/>
      <c r="O2904" s="287"/>
      <c r="P2904" s="258"/>
      <c r="Q2904" s="288"/>
      <c r="R2904" s="287"/>
      <c r="S2904" s="258"/>
      <c r="T2904" s="288"/>
      <c r="U2904" s="287">
        <f t="shared" ref="U2904" si="7300">$J$2608</f>
        <v>0.7</v>
      </c>
      <c r="V2904" s="258">
        <f>ROUNDUP(C1394/$J$2609,0)</f>
        <v>20</v>
      </c>
      <c r="W2904" s="288">
        <f t="shared" ref="W2904" si="7301">+U2904*V2904</f>
        <v>14</v>
      </c>
    </row>
    <row r="2905" spans="1:23" x14ac:dyDescent="0.2">
      <c r="A2905" s="437" t="s">
        <v>750</v>
      </c>
      <c r="B2905" s="275" t="s">
        <v>1064</v>
      </c>
      <c r="C2905" s="306">
        <f t="shared" ref="C2905" si="7302">$D$2614</f>
        <v>0.6</v>
      </c>
      <c r="D2905" s="277">
        <f>ROUNDUP(F1395/$D$2613,0)</f>
        <v>13</v>
      </c>
      <c r="E2905" s="330">
        <f t="shared" ref="E2905" si="7303">+C2905*D2905</f>
        <v>7.8</v>
      </c>
      <c r="F2905" s="331">
        <f t="shared" ref="F2905" si="7304">$D$2609</f>
        <v>0.55000000000000004</v>
      </c>
      <c r="G2905" s="307">
        <f>ROUNDUP(F1395/$D$2608,0)</f>
        <v>16</v>
      </c>
      <c r="H2905" s="308">
        <f t="shared" ref="H2905" si="7305">+F2905*G2905</f>
        <v>8.8000000000000007</v>
      </c>
      <c r="I2905" s="306">
        <f>L1395</f>
        <v>1.97</v>
      </c>
      <c r="J2905" s="307">
        <f t="shared" ref="J2905" si="7306">ROUNDUP(K1395/$D$2619,0)</f>
        <v>16</v>
      </c>
      <c r="K2905" s="308">
        <f t="shared" ref="K2905" si="7307">+I2905*J2905</f>
        <v>31.52</v>
      </c>
      <c r="L2905" s="306">
        <f>P1395</f>
        <v>1.35</v>
      </c>
      <c r="M2905" s="307">
        <f>ROUNDUP(O1395/$D$2619,0)</f>
        <v>15</v>
      </c>
      <c r="N2905" s="308">
        <f t="shared" ref="N2905" si="7308">+L2905*M2905</f>
        <v>20.25</v>
      </c>
      <c r="O2905" s="306">
        <f t="shared" ref="O2905" si="7309">$D$2609</f>
        <v>0.55000000000000004</v>
      </c>
      <c r="P2905" s="307">
        <f>ROUNDUP(S1395/$D$2608,0)</f>
        <v>15</v>
      </c>
      <c r="Q2905" s="308">
        <f t="shared" ref="Q2905" si="7310">+O2905*P2905</f>
        <v>8.25</v>
      </c>
      <c r="R2905" s="306">
        <f t="shared" ref="R2905" si="7311">$D$2614</f>
        <v>0.6</v>
      </c>
      <c r="S2905" s="307">
        <f>ROUNDUP(S1395/$D$2613,0)</f>
        <v>12</v>
      </c>
      <c r="T2905" s="308">
        <f t="shared" ref="T2905" si="7312">+R2905*S2905</f>
        <v>7.1999999999999993</v>
      </c>
      <c r="U2905" s="306"/>
      <c r="V2905" s="307"/>
      <c r="W2905" s="308"/>
    </row>
    <row r="2906" spans="1:23" x14ac:dyDescent="0.2">
      <c r="A2906" s="438"/>
      <c r="B2906" s="275" t="s">
        <v>415</v>
      </c>
      <c r="C2906" s="332"/>
      <c r="D2906" s="256"/>
      <c r="E2906" s="333"/>
      <c r="F2906" s="289"/>
      <c r="G2906" s="258"/>
      <c r="H2906" s="288"/>
      <c r="I2906" s="287"/>
      <c r="J2906" s="258"/>
      <c r="K2906" s="288"/>
      <c r="L2906" s="287"/>
      <c r="M2906" s="258"/>
      <c r="N2906" s="288"/>
      <c r="O2906" s="287"/>
      <c r="P2906" s="258"/>
      <c r="Q2906" s="288"/>
      <c r="R2906" s="287"/>
      <c r="S2906" s="258"/>
      <c r="T2906" s="288"/>
      <c r="U2906" s="287">
        <f t="shared" ref="U2906" si="7313">$J$2608</f>
        <v>0.7</v>
      </c>
      <c r="V2906" s="258">
        <f>ROUNDUP(C1396/$J$2609,0)</f>
        <v>21</v>
      </c>
      <c r="W2906" s="288">
        <f t="shared" ref="W2906" si="7314">+U2906*V2906</f>
        <v>14.7</v>
      </c>
    </row>
    <row r="2907" spans="1:23" x14ac:dyDescent="0.2">
      <c r="A2907" s="437" t="s">
        <v>751</v>
      </c>
      <c r="B2907" s="275" t="s">
        <v>1065</v>
      </c>
      <c r="C2907" s="306">
        <f t="shared" ref="C2907" si="7315">$D$2614</f>
        <v>0.6</v>
      </c>
      <c r="D2907" s="277">
        <f>ROUNDUP(F1397/$D$2613,0)</f>
        <v>12</v>
      </c>
      <c r="E2907" s="330">
        <f t="shared" ref="E2907" si="7316">+C2907*D2907</f>
        <v>7.1999999999999993</v>
      </c>
      <c r="F2907" s="331">
        <f t="shared" ref="F2907" si="7317">$D$2609</f>
        <v>0.55000000000000004</v>
      </c>
      <c r="G2907" s="307">
        <f>ROUNDUP(F1397/$D$2608,0)</f>
        <v>14</v>
      </c>
      <c r="H2907" s="308">
        <f t="shared" ref="H2907" si="7318">+F2907*G2907</f>
        <v>7.7000000000000011</v>
      </c>
      <c r="I2907" s="306">
        <f>L1397</f>
        <v>2.25</v>
      </c>
      <c r="J2907" s="307">
        <f t="shared" ref="J2907" si="7319">ROUNDUP(K1397/$D$2619,0)</f>
        <v>15</v>
      </c>
      <c r="K2907" s="308">
        <f t="shared" ref="K2907" si="7320">+I2907*J2907</f>
        <v>33.75</v>
      </c>
      <c r="L2907" s="306">
        <f>P1397</f>
        <v>1.35</v>
      </c>
      <c r="M2907" s="307">
        <f>ROUNDUP(O1397/$D$2619,0)</f>
        <v>16</v>
      </c>
      <c r="N2907" s="308">
        <f t="shared" ref="N2907" si="7321">+L2907*M2907</f>
        <v>21.6</v>
      </c>
      <c r="O2907" s="306">
        <f t="shared" ref="O2907" si="7322">$D$2609</f>
        <v>0.55000000000000004</v>
      </c>
      <c r="P2907" s="307">
        <f>ROUNDUP(S1397/$D$2608,0)</f>
        <v>17</v>
      </c>
      <c r="Q2907" s="308">
        <f t="shared" ref="Q2907" si="7323">+O2907*P2907</f>
        <v>9.3500000000000014</v>
      </c>
      <c r="R2907" s="306">
        <f t="shared" ref="R2907" si="7324">$D$2614</f>
        <v>0.6</v>
      </c>
      <c r="S2907" s="307">
        <f>ROUNDUP(S1397/$D$2613,0)</f>
        <v>14</v>
      </c>
      <c r="T2907" s="308">
        <f t="shared" ref="T2907" si="7325">+R2907*S2907</f>
        <v>8.4</v>
      </c>
      <c r="U2907" s="306"/>
      <c r="V2907" s="307"/>
      <c r="W2907" s="308"/>
    </row>
    <row r="2908" spans="1:23" x14ac:dyDescent="0.2">
      <c r="A2908" s="438"/>
      <c r="B2908" s="275" t="s">
        <v>416</v>
      </c>
      <c r="C2908" s="332"/>
      <c r="D2908" s="256"/>
      <c r="E2908" s="333"/>
      <c r="F2908" s="289"/>
      <c r="G2908" s="258"/>
      <c r="H2908" s="288"/>
      <c r="I2908" s="287"/>
      <c r="J2908" s="258"/>
      <c r="K2908" s="288"/>
      <c r="L2908" s="287"/>
      <c r="M2908" s="258"/>
      <c r="N2908" s="288"/>
      <c r="O2908" s="287"/>
      <c r="P2908" s="258"/>
      <c r="Q2908" s="288"/>
      <c r="R2908" s="287"/>
      <c r="S2908" s="258"/>
      <c r="T2908" s="288"/>
      <c r="U2908" s="287">
        <f t="shared" ref="U2908" si="7326">$J$2608</f>
        <v>0.7</v>
      </c>
      <c r="V2908" s="258">
        <f>ROUNDUP(C1398/$J$2609,0)</f>
        <v>22</v>
      </c>
      <c r="W2908" s="288">
        <f t="shared" ref="W2908" si="7327">+U2908*V2908</f>
        <v>15.399999999999999</v>
      </c>
    </row>
    <row r="2909" spans="1:23" x14ac:dyDescent="0.2">
      <c r="A2909" s="437" t="s">
        <v>752</v>
      </c>
      <c r="B2909" s="275" t="s">
        <v>1066</v>
      </c>
      <c r="C2909" s="306">
        <f t="shared" ref="C2909" si="7328">$D$2614</f>
        <v>0.6</v>
      </c>
      <c r="D2909" s="277">
        <f>ROUNDUP(F1399/$D$2613,0)</f>
        <v>10</v>
      </c>
      <c r="E2909" s="330">
        <f t="shared" ref="E2909" si="7329">+C2909*D2909</f>
        <v>6</v>
      </c>
      <c r="F2909" s="331">
        <f t="shared" ref="F2909" si="7330">$D$2609</f>
        <v>0.55000000000000004</v>
      </c>
      <c r="G2909" s="307">
        <f>ROUNDUP(F1399/$D$2608,0)</f>
        <v>13</v>
      </c>
      <c r="H2909" s="308">
        <f t="shared" ref="H2909" si="7331">+F2909*G2909</f>
        <v>7.15</v>
      </c>
      <c r="I2909" s="306">
        <f>L1399</f>
        <v>2.25</v>
      </c>
      <c r="J2909" s="307">
        <f t="shared" ref="J2909" si="7332">ROUNDUP(K1399/$D$2619,0)</f>
        <v>15</v>
      </c>
      <c r="K2909" s="308">
        <f t="shared" ref="K2909" si="7333">+I2909*J2909</f>
        <v>33.75</v>
      </c>
      <c r="L2909" s="306">
        <f>P1399</f>
        <v>1.35</v>
      </c>
      <c r="M2909" s="307">
        <f>ROUNDUP(O1399/$D$2619,0)</f>
        <v>17</v>
      </c>
      <c r="N2909" s="308">
        <f t="shared" ref="N2909" si="7334">+L2909*M2909</f>
        <v>22.950000000000003</v>
      </c>
      <c r="O2909" s="306">
        <f t="shared" ref="O2909" si="7335">$D$2609</f>
        <v>0.55000000000000004</v>
      </c>
      <c r="P2909" s="307">
        <f>ROUNDUP(S1399/$D$2608,0)</f>
        <v>19</v>
      </c>
      <c r="Q2909" s="308">
        <f t="shared" ref="Q2909" si="7336">+O2909*P2909</f>
        <v>10.450000000000001</v>
      </c>
      <c r="R2909" s="306">
        <f t="shared" ref="R2909" si="7337">$D$2614</f>
        <v>0.6</v>
      </c>
      <c r="S2909" s="307">
        <f>ROUNDUP(S1399/$D$2613,0)</f>
        <v>15</v>
      </c>
      <c r="T2909" s="308">
        <f t="shared" ref="T2909" si="7338">+R2909*S2909</f>
        <v>9</v>
      </c>
      <c r="U2909" s="306"/>
      <c r="V2909" s="307"/>
      <c r="W2909" s="308"/>
    </row>
    <row r="2910" spans="1:23" x14ac:dyDescent="0.2">
      <c r="A2910" s="438"/>
      <c r="B2910" s="275" t="s">
        <v>417</v>
      </c>
      <c r="C2910" s="332"/>
      <c r="D2910" s="256"/>
      <c r="E2910" s="333"/>
      <c r="F2910" s="289"/>
      <c r="G2910" s="258"/>
      <c r="H2910" s="288"/>
      <c r="I2910" s="287"/>
      <c r="J2910" s="258"/>
      <c r="K2910" s="288"/>
      <c r="L2910" s="287"/>
      <c r="M2910" s="258"/>
      <c r="N2910" s="288"/>
      <c r="O2910" s="287"/>
      <c r="P2910" s="258"/>
      <c r="Q2910" s="288"/>
      <c r="R2910" s="287"/>
      <c r="S2910" s="258"/>
      <c r="T2910" s="288"/>
      <c r="U2910" s="287">
        <f t="shared" ref="U2910" si="7339">$J$2608</f>
        <v>0.7</v>
      </c>
      <c r="V2910" s="258">
        <f>ROUNDUP(C1400/$J$2609,0)</f>
        <v>22</v>
      </c>
      <c r="W2910" s="288">
        <f t="shared" ref="W2910" si="7340">+U2910*V2910</f>
        <v>15.399999999999999</v>
      </c>
    </row>
    <row r="2911" spans="1:23" x14ac:dyDescent="0.2">
      <c r="A2911" s="437" t="s">
        <v>753</v>
      </c>
      <c r="B2911" s="275" t="s">
        <v>1067</v>
      </c>
      <c r="C2911" s="306">
        <f t="shared" ref="C2911" si="7341">$D$2614</f>
        <v>0.6</v>
      </c>
      <c r="D2911" s="277">
        <f>ROUNDUP(F1401/$D$2613,0)</f>
        <v>12</v>
      </c>
      <c r="E2911" s="330">
        <f t="shared" ref="E2911" si="7342">+C2911*D2911</f>
        <v>7.1999999999999993</v>
      </c>
      <c r="F2911" s="331">
        <f t="shared" ref="F2911" si="7343">$D$2609</f>
        <v>0.55000000000000004</v>
      </c>
      <c r="G2911" s="307">
        <f>ROUNDUP(F1401/$D$2608,0)</f>
        <v>15</v>
      </c>
      <c r="H2911" s="308">
        <f t="shared" ref="H2911" si="7344">+F2911*G2911</f>
        <v>8.25</v>
      </c>
      <c r="I2911" s="306">
        <f>L1401</f>
        <v>2.25</v>
      </c>
      <c r="J2911" s="307">
        <f t="shared" ref="J2911" si="7345">ROUNDUP(K1401/$D$2619,0)</f>
        <v>15</v>
      </c>
      <c r="K2911" s="308">
        <f t="shared" ref="K2911" si="7346">+I2911*J2911</f>
        <v>33.75</v>
      </c>
      <c r="L2911" s="306">
        <f>P1401</f>
        <v>1.35</v>
      </c>
      <c r="M2911" s="307">
        <f>ROUNDUP(O1401/$D$2619,0)</f>
        <v>16</v>
      </c>
      <c r="N2911" s="308">
        <f t="shared" ref="N2911" si="7347">+L2911*M2911</f>
        <v>21.6</v>
      </c>
      <c r="O2911" s="306">
        <f t="shared" ref="O2911" si="7348">$D$2609</f>
        <v>0.55000000000000004</v>
      </c>
      <c r="P2911" s="307">
        <f>ROUNDUP(S1401/$D$2608,0)</f>
        <v>17</v>
      </c>
      <c r="Q2911" s="308">
        <f t="shared" ref="Q2911" si="7349">+O2911*P2911</f>
        <v>9.3500000000000014</v>
      </c>
      <c r="R2911" s="306">
        <f t="shared" ref="R2911" si="7350">$D$2614</f>
        <v>0.6</v>
      </c>
      <c r="S2911" s="307">
        <f>ROUNDUP(S1401/$D$2613,0)</f>
        <v>13</v>
      </c>
      <c r="T2911" s="308">
        <f t="shared" ref="T2911" si="7351">+R2911*S2911</f>
        <v>7.8</v>
      </c>
      <c r="U2911" s="306"/>
      <c r="V2911" s="307"/>
      <c r="W2911" s="308"/>
    </row>
    <row r="2912" spans="1:23" x14ac:dyDescent="0.2">
      <c r="A2912" s="438"/>
      <c r="B2912" s="275" t="s">
        <v>418</v>
      </c>
      <c r="C2912" s="332"/>
      <c r="D2912" s="256"/>
      <c r="E2912" s="333"/>
      <c r="F2912" s="289"/>
      <c r="G2912" s="258"/>
      <c r="H2912" s="288"/>
      <c r="I2912" s="287"/>
      <c r="J2912" s="258"/>
      <c r="K2912" s="288"/>
      <c r="L2912" s="287"/>
      <c r="M2912" s="258"/>
      <c r="N2912" s="288"/>
      <c r="O2912" s="287"/>
      <c r="P2912" s="258"/>
      <c r="Q2912" s="288"/>
      <c r="R2912" s="287"/>
      <c r="S2912" s="258"/>
      <c r="T2912" s="288"/>
      <c r="U2912" s="287">
        <f t="shared" ref="U2912" si="7352">$J$2608</f>
        <v>0.7</v>
      </c>
      <c r="V2912" s="258">
        <f>ROUNDUP(C1402/$J$2609,0)</f>
        <v>21</v>
      </c>
      <c r="W2912" s="288">
        <f t="shared" ref="W2912" si="7353">+U2912*V2912</f>
        <v>14.7</v>
      </c>
    </row>
    <row r="2913" spans="1:23" x14ac:dyDescent="0.2">
      <c r="A2913" s="437" t="s">
        <v>754</v>
      </c>
      <c r="B2913" s="275" t="s">
        <v>1068</v>
      </c>
      <c r="C2913" s="306">
        <f t="shared" ref="C2913" si="7354">$D$2614</f>
        <v>0.6</v>
      </c>
      <c r="D2913" s="277">
        <f>ROUNDUP(F1403/$D$2613,0)</f>
        <v>13</v>
      </c>
      <c r="E2913" s="330">
        <f t="shared" ref="E2913" si="7355">+C2913*D2913</f>
        <v>7.8</v>
      </c>
      <c r="F2913" s="331">
        <f t="shared" ref="F2913" si="7356">$D$2609</f>
        <v>0.55000000000000004</v>
      </c>
      <c r="G2913" s="307">
        <f>ROUNDUP(F1403/$D$2608,0)</f>
        <v>16</v>
      </c>
      <c r="H2913" s="308">
        <f t="shared" ref="H2913" si="7357">+F2913*G2913</f>
        <v>8.8000000000000007</v>
      </c>
      <c r="I2913" s="306">
        <f>L1403</f>
        <v>1.9</v>
      </c>
      <c r="J2913" s="307">
        <f t="shared" ref="J2913" si="7358">ROUNDUP(K1403/$D$2619,0)</f>
        <v>15</v>
      </c>
      <c r="K2913" s="308">
        <f t="shared" ref="K2913" si="7359">+I2913*J2913</f>
        <v>28.5</v>
      </c>
      <c r="L2913" s="306">
        <f>P1403</f>
        <v>1.35</v>
      </c>
      <c r="M2913" s="307">
        <f>ROUNDUP(O1403/$D$2619,0)</f>
        <v>15</v>
      </c>
      <c r="N2913" s="308">
        <f t="shared" ref="N2913" si="7360">+L2913*M2913</f>
        <v>20.25</v>
      </c>
      <c r="O2913" s="306">
        <f t="shared" ref="O2913" si="7361">$D$2609</f>
        <v>0.55000000000000004</v>
      </c>
      <c r="P2913" s="307">
        <f>ROUNDUP(S1403/$D$2608,0)</f>
        <v>15</v>
      </c>
      <c r="Q2913" s="308">
        <f t="shared" ref="Q2913" si="7362">+O2913*P2913</f>
        <v>8.25</v>
      </c>
      <c r="R2913" s="306">
        <f t="shared" ref="R2913" si="7363">$D$2614</f>
        <v>0.6</v>
      </c>
      <c r="S2913" s="307">
        <f>ROUNDUP(S1403/$D$2613,0)</f>
        <v>12</v>
      </c>
      <c r="T2913" s="308">
        <f t="shared" ref="T2913" si="7364">+R2913*S2913</f>
        <v>7.1999999999999993</v>
      </c>
      <c r="U2913" s="306"/>
      <c r="V2913" s="307"/>
      <c r="W2913" s="308"/>
    </row>
    <row r="2914" spans="1:23" x14ac:dyDescent="0.2">
      <c r="A2914" s="438"/>
      <c r="B2914" s="275" t="s">
        <v>419</v>
      </c>
      <c r="C2914" s="332"/>
      <c r="D2914" s="256"/>
      <c r="E2914" s="333"/>
      <c r="F2914" s="289"/>
      <c r="G2914" s="258"/>
      <c r="H2914" s="288"/>
      <c r="I2914" s="287"/>
      <c r="J2914" s="258"/>
      <c r="K2914" s="288"/>
      <c r="L2914" s="287"/>
      <c r="M2914" s="258"/>
      <c r="N2914" s="288"/>
      <c r="O2914" s="287"/>
      <c r="P2914" s="258"/>
      <c r="Q2914" s="288"/>
      <c r="R2914" s="287"/>
      <c r="S2914" s="258"/>
      <c r="T2914" s="288"/>
      <c r="U2914" s="287">
        <f t="shared" ref="U2914" si="7365">$J$2608</f>
        <v>0.7</v>
      </c>
      <c r="V2914" s="258">
        <f>ROUNDUP(C1404/$J$2609,0)</f>
        <v>20</v>
      </c>
      <c r="W2914" s="288">
        <f t="shared" ref="W2914" si="7366">+U2914*V2914</f>
        <v>14</v>
      </c>
    </row>
    <row r="2915" spans="1:23" x14ac:dyDescent="0.2">
      <c r="A2915" s="437" t="s">
        <v>755</v>
      </c>
      <c r="B2915" s="275" t="s">
        <v>1069</v>
      </c>
      <c r="C2915" s="306">
        <f t="shared" ref="C2915" si="7367">$D$2614</f>
        <v>0.6</v>
      </c>
      <c r="D2915" s="277">
        <f>ROUNDUP(F1405/$D$2613,0)</f>
        <v>12</v>
      </c>
      <c r="E2915" s="330">
        <f t="shared" ref="E2915" si="7368">+C2915*D2915</f>
        <v>7.1999999999999993</v>
      </c>
      <c r="F2915" s="331">
        <f t="shared" ref="F2915" si="7369">$D$2609</f>
        <v>0.55000000000000004</v>
      </c>
      <c r="G2915" s="307">
        <f>ROUNDUP(F1405/$D$2608,0)</f>
        <v>15</v>
      </c>
      <c r="H2915" s="308">
        <f t="shared" ref="H2915" si="7370">+F2915*G2915</f>
        <v>8.25</v>
      </c>
      <c r="I2915" s="306">
        <f>L1405</f>
        <v>1.8</v>
      </c>
      <c r="J2915" s="307">
        <f t="shared" ref="J2915" si="7371">ROUNDUP(K1405/$D$2619,0)</f>
        <v>15</v>
      </c>
      <c r="K2915" s="308">
        <f t="shared" ref="K2915" si="7372">+I2915*J2915</f>
        <v>27</v>
      </c>
      <c r="L2915" s="306">
        <f>P1405</f>
        <v>1.35</v>
      </c>
      <c r="M2915" s="307">
        <f>ROUNDUP(O1405/$D$2619,0)</f>
        <v>15</v>
      </c>
      <c r="N2915" s="308">
        <f t="shared" ref="N2915" si="7373">+L2915*M2915</f>
        <v>20.25</v>
      </c>
      <c r="O2915" s="306">
        <f t="shared" ref="O2915" si="7374">$D$2609</f>
        <v>0.55000000000000004</v>
      </c>
      <c r="P2915" s="307">
        <f>ROUNDUP(S1405/$D$2608,0)</f>
        <v>15</v>
      </c>
      <c r="Q2915" s="308">
        <f t="shared" ref="Q2915" si="7375">+O2915*P2915</f>
        <v>8.25</v>
      </c>
      <c r="R2915" s="306">
        <f t="shared" ref="R2915" si="7376">$D$2614</f>
        <v>0.6</v>
      </c>
      <c r="S2915" s="307">
        <f>ROUNDUP(S1405/$D$2613,0)</f>
        <v>12</v>
      </c>
      <c r="T2915" s="308">
        <f t="shared" ref="T2915" si="7377">+R2915*S2915</f>
        <v>7.1999999999999993</v>
      </c>
      <c r="U2915" s="306"/>
      <c r="V2915" s="307"/>
      <c r="W2915" s="308"/>
    </row>
    <row r="2916" spans="1:23" x14ac:dyDescent="0.2">
      <c r="A2916" s="438"/>
      <c r="B2916" s="275" t="s">
        <v>420</v>
      </c>
      <c r="C2916" s="332"/>
      <c r="D2916" s="256"/>
      <c r="E2916" s="333"/>
      <c r="F2916" s="289"/>
      <c r="G2916" s="258"/>
      <c r="H2916" s="288"/>
      <c r="I2916" s="287"/>
      <c r="J2916" s="258"/>
      <c r="K2916" s="288"/>
      <c r="L2916" s="287"/>
      <c r="M2916" s="258"/>
      <c r="N2916" s="288"/>
      <c r="O2916" s="287"/>
      <c r="P2916" s="258"/>
      <c r="Q2916" s="288"/>
      <c r="R2916" s="287"/>
      <c r="S2916" s="258"/>
      <c r="T2916" s="288"/>
      <c r="U2916" s="287">
        <f t="shared" ref="U2916" si="7378">$J$2608</f>
        <v>0.7</v>
      </c>
      <c r="V2916" s="258">
        <f>ROUNDUP(C1406/$J$2609,0)</f>
        <v>20</v>
      </c>
      <c r="W2916" s="288">
        <f t="shared" ref="W2916" si="7379">+U2916*V2916</f>
        <v>14</v>
      </c>
    </row>
    <row r="2917" spans="1:23" x14ac:dyDescent="0.2">
      <c r="A2917" s="437" t="s">
        <v>756</v>
      </c>
      <c r="B2917" s="275" t="s">
        <v>1070</v>
      </c>
      <c r="C2917" s="306">
        <f t="shared" ref="C2917" si="7380">$D$2614</f>
        <v>0.6</v>
      </c>
      <c r="D2917" s="277">
        <f>ROUNDUP(F1407/$D$2613,0)</f>
        <v>12</v>
      </c>
      <c r="E2917" s="330">
        <f t="shared" ref="E2917" si="7381">+C2917*D2917</f>
        <v>7.1999999999999993</v>
      </c>
      <c r="F2917" s="331">
        <f t="shared" ref="F2917" si="7382">$D$2609</f>
        <v>0.55000000000000004</v>
      </c>
      <c r="G2917" s="307">
        <f>ROUNDUP(F1407/$D$2608,0)</f>
        <v>15</v>
      </c>
      <c r="H2917" s="308">
        <f t="shared" ref="H2917" si="7383">+F2917*G2917</f>
        <v>8.25</v>
      </c>
      <c r="I2917" s="306">
        <f>L1407</f>
        <v>1.8</v>
      </c>
      <c r="J2917" s="307">
        <f t="shared" ref="J2917" si="7384">ROUNDUP(K1407/$D$2619,0)</f>
        <v>15</v>
      </c>
      <c r="K2917" s="308">
        <f t="shared" ref="K2917" si="7385">+I2917*J2917</f>
        <v>27</v>
      </c>
      <c r="L2917" s="306">
        <f>P1407</f>
        <v>1.35</v>
      </c>
      <c r="M2917" s="307">
        <f>ROUNDUP(O1407/$D$2619,0)</f>
        <v>15</v>
      </c>
      <c r="N2917" s="308">
        <f t="shared" ref="N2917" si="7386">+L2917*M2917</f>
        <v>20.25</v>
      </c>
      <c r="O2917" s="306">
        <f t="shared" ref="O2917" si="7387">$D$2609</f>
        <v>0.55000000000000004</v>
      </c>
      <c r="P2917" s="307">
        <f>ROUNDUP(S1407/$D$2608,0)</f>
        <v>15</v>
      </c>
      <c r="Q2917" s="308">
        <f t="shared" ref="Q2917" si="7388">+O2917*P2917</f>
        <v>8.25</v>
      </c>
      <c r="R2917" s="306">
        <f t="shared" ref="R2917" si="7389">$D$2614</f>
        <v>0.6</v>
      </c>
      <c r="S2917" s="307">
        <f>ROUNDUP(S1407/$D$2613,0)</f>
        <v>12</v>
      </c>
      <c r="T2917" s="308">
        <f t="shared" ref="T2917" si="7390">+R2917*S2917</f>
        <v>7.1999999999999993</v>
      </c>
      <c r="U2917" s="306"/>
      <c r="V2917" s="307"/>
      <c r="W2917" s="308"/>
    </row>
    <row r="2918" spans="1:23" x14ac:dyDescent="0.2">
      <c r="A2918" s="438"/>
      <c r="B2918" s="275" t="s">
        <v>421</v>
      </c>
      <c r="C2918" s="332"/>
      <c r="D2918" s="256"/>
      <c r="E2918" s="333"/>
      <c r="F2918" s="289"/>
      <c r="G2918" s="258"/>
      <c r="H2918" s="288"/>
      <c r="I2918" s="287"/>
      <c r="J2918" s="258"/>
      <c r="K2918" s="288"/>
      <c r="L2918" s="287"/>
      <c r="M2918" s="258"/>
      <c r="N2918" s="288"/>
      <c r="O2918" s="287"/>
      <c r="P2918" s="258"/>
      <c r="Q2918" s="288"/>
      <c r="R2918" s="287"/>
      <c r="S2918" s="258"/>
      <c r="T2918" s="288"/>
      <c r="U2918" s="287">
        <f t="shared" ref="U2918" si="7391">$J$2608</f>
        <v>0.7</v>
      </c>
      <c r="V2918" s="258">
        <f>ROUNDUP(C1408/$J$2609,0)</f>
        <v>20</v>
      </c>
      <c r="W2918" s="288">
        <f t="shared" ref="W2918" si="7392">+U2918*V2918</f>
        <v>14</v>
      </c>
    </row>
    <row r="2919" spans="1:23" x14ac:dyDescent="0.2">
      <c r="A2919" s="437" t="s">
        <v>757</v>
      </c>
      <c r="B2919" s="275" t="s">
        <v>1071</v>
      </c>
      <c r="C2919" s="306">
        <f t="shared" ref="C2919" si="7393">$D$2614</f>
        <v>0.6</v>
      </c>
      <c r="D2919" s="277">
        <f>ROUNDUP(F1409/$D$2613,0)</f>
        <v>12</v>
      </c>
      <c r="E2919" s="330">
        <f t="shared" ref="E2919" si="7394">+C2919*D2919</f>
        <v>7.1999999999999993</v>
      </c>
      <c r="F2919" s="331">
        <f t="shared" ref="F2919" si="7395">$D$2609</f>
        <v>0.55000000000000004</v>
      </c>
      <c r="G2919" s="307">
        <f>ROUNDUP(F1409/$D$2608,0)</f>
        <v>15</v>
      </c>
      <c r="H2919" s="308">
        <f t="shared" ref="H2919" si="7396">+F2919*G2919</f>
        <v>8.25</v>
      </c>
      <c r="I2919" s="306">
        <f>L1409</f>
        <v>1.8</v>
      </c>
      <c r="J2919" s="307">
        <f t="shared" ref="J2919" si="7397">ROUNDUP(K1409/$D$2619,0)</f>
        <v>15</v>
      </c>
      <c r="K2919" s="308">
        <f t="shared" ref="K2919" si="7398">+I2919*J2919</f>
        <v>27</v>
      </c>
      <c r="L2919" s="306">
        <f>P1409</f>
        <v>1.35</v>
      </c>
      <c r="M2919" s="307">
        <f>ROUNDUP(O1409/$D$2619,0)</f>
        <v>15</v>
      </c>
      <c r="N2919" s="308">
        <f t="shared" ref="N2919" si="7399">+L2919*M2919</f>
        <v>20.25</v>
      </c>
      <c r="O2919" s="306">
        <f t="shared" ref="O2919" si="7400">$D$2609</f>
        <v>0.55000000000000004</v>
      </c>
      <c r="P2919" s="307">
        <f>ROUNDUP(S1409/$D$2608,0)</f>
        <v>15</v>
      </c>
      <c r="Q2919" s="308">
        <f t="shared" ref="Q2919" si="7401">+O2919*P2919</f>
        <v>8.25</v>
      </c>
      <c r="R2919" s="306">
        <f t="shared" ref="R2919" si="7402">$D$2614</f>
        <v>0.6</v>
      </c>
      <c r="S2919" s="307">
        <f>ROUNDUP(S1409/$D$2613,0)</f>
        <v>12</v>
      </c>
      <c r="T2919" s="308">
        <f t="shared" ref="T2919" si="7403">+R2919*S2919</f>
        <v>7.1999999999999993</v>
      </c>
      <c r="U2919" s="306"/>
      <c r="V2919" s="307"/>
      <c r="W2919" s="308"/>
    </row>
    <row r="2920" spans="1:23" x14ac:dyDescent="0.2">
      <c r="A2920" s="438"/>
      <c r="B2920" s="275" t="s">
        <v>422</v>
      </c>
      <c r="C2920" s="332"/>
      <c r="D2920" s="256"/>
      <c r="E2920" s="333"/>
      <c r="F2920" s="289"/>
      <c r="G2920" s="258"/>
      <c r="H2920" s="288"/>
      <c r="I2920" s="287"/>
      <c r="J2920" s="258"/>
      <c r="K2920" s="288"/>
      <c r="L2920" s="287"/>
      <c r="M2920" s="258"/>
      <c r="N2920" s="288"/>
      <c r="O2920" s="287"/>
      <c r="P2920" s="258"/>
      <c r="Q2920" s="288"/>
      <c r="R2920" s="287"/>
      <c r="S2920" s="258"/>
      <c r="T2920" s="288"/>
      <c r="U2920" s="287">
        <f t="shared" ref="U2920" si="7404">$J$2608</f>
        <v>0.7</v>
      </c>
      <c r="V2920" s="258">
        <f>ROUNDUP(C1410/$J$2609,0)</f>
        <v>20</v>
      </c>
      <c r="W2920" s="288">
        <f t="shared" ref="W2920" si="7405">+U2920*V2920</f>
        <v>14</v>
      </c>
    </row>
    <row r="2921" spans="1:23" x14ac:dyDescent="0.2">
      <c r="A2921" s="437" t="s">
        <v>758</v>
      </c>
      <c r="B2921" s="275" t="s">
        <v>1072</v>
      </c>
      <c r="C2921" s="306">
        <f t="shared" ref="C2921" si="7406">$D$2614</f>
        <v>0.6</v>
      </c>
      <c r="D2921" s="277">
        <f>ROUNDUP(F1411/$D$2613,0)</f>
        <v>12</v>
      </c>
      <c r="E2921" s="330">
        <f t="shared" ref="E2921" si="7407">+C2921*D2921</f>
        <v>7.1999999999999993</v>
      </c>
      <c r="F2921" s="331">
        <f t="shared" ref="F2921" si="7408">$D$2609</f>
        <v>0.55000000000000004</v>
      </c>
      <c r="G2921" s="307">
        <f>ROUNDUP(F1411/$D$2608,0)</f>
        <v>15</v>
      </c>
      <c r="H2921" s="308">
        <f t="shared" ref="H2921" si="7409">+F2921*G2921</f>
        <v>8.25</v>
      </c>
      <c r="I2921" s="306">
        <f>L1411</f>
        <v>0.9</v>
      </c>
      <c r="J2921" s="307">
        <f t="shared" ref="J2921" si="7410">ROUNDUP(K1411/$D$2619,0)</f>
        <v>15</v>
      </c>
      <c r="K2921" s="308">
        <f t="shared" ref="K2921" si="7411">+I2921*J2921</f>
        <v>13.5</v>
      </c>
      <c r="L2921" s="306">
        <f>P1411</f>
        <v>0.9</v>
      </c>
      <c r="M2921" s="307">
        <f>ROUNDUP(O1411/$D$2619,0)</f>
        <v>15</v>
      </c>
      <c r="N2921" s="308">
        <f t="shared" ref="N2921" si="7412">+L2921*M2921</f>
        <v>13.5</v>
      </c>
      <c r="O2921" s="306">
        <f t="shared" ref="O2921" si="7413">$D$2609</f>
        <v>0.55000000000000004</v>
      </c>
      <c r="P2921" s="307">
        <f>ROUNDUP(S1411/$D$2608,0)</f>
        <v>15</v>
      </c>
      <c r="Q2921" s="308">
        <f t="shared" ref="Q2921" si="7414">+O2921*P2921</f>
        <v>8.25</v>
      </c>
      <c r="R2921" s="306">
        <f t="shared" ref="R2921" si="7415">$D$2614</f>
        <v>0.6</v>
      </c>
      <c r="S2921" s="307">
        <f>ROUNDUP(S1411/$D$2613,0)</f>
        <v>12</v>
      </c>
      <c r="T2921" s="308">
        <f t="shared" ref="T2921" si="7416">+R2921*S2921</f>
        <v>7.1999999999999993</v>
      </c>
      <c r="U2921" s="306"/>
      <c r="V2921" s="307"/>
      <c r="W2921" s="308"/>
    </row>
    <row r="2922" spans="1:23" x14ac:dyDescent="0.2">
      <c r="A2922" s="438"/>
      <c r="B2922" s="275" t="s">
        <v>423</v>
      </c>
      <c r="C2922" s="332"/>
      <c r="D2922" s="256"/>
      <c r="E2922" s="333"/>
      <c r="F2922" s="289"/>
      <c r="G2922" s="258"/>
      <c r="H2922" s="288"/>
      <c r="I2922" s="287"/>
      <c r="J2922" s="258"/>
      <c r="K2922" s="288"/>
      <c r="L2922" s="287"/>
      <c r="M2922" s="258"/>
      <c r="N2922" s="288"/>
      <c r="O2922" s="287"/>
      <c r="P2922" s="258"/>
      <c r="Q2922" s="288"/>
      <c r="R2922" s="287"/>
      <c r="S2922" s="258"/>
      <c r="T2922" s="288"/>
      <c r="U2922" s="287">
        <f t="shared" ref="U2922" si="7417">$J$2608</f>
        <v>0.7</v>
      </c>
      <c r="V2922" s="258">
        <f>ROUNDUP(C1412/$J$2609,0)</f>
        <v>20</v>
      </c>
      <c r="W2922" s="288">
        <f t="shared" ref="W2922" si="7418">+U2922*V2922</f>
        <v>14</v>
      </c>
    </row>
    <row r="2923" spans="1:23" x14ac:dyDescent="0.2">
      <c r="A2923" s="437" t="s">
        <v>759</v>
      </c>
      <c r="B2923" s="275" t="s">
        <v>1073</v>
      </c>
      <c r="C2923" s="306">
        <f t="shared" ref="C2923" si="7419">$D$2614</f>
        <v>0.6</v>
      </c>
      <c r="D2923" s="277">
        <f>ROUNDUP(F1413/$D$2613,0)</f>
        <v>12</v>
      </c>
      <c r="E2923" s="330">
        <f t="shared" ref="E2923" si="7420">+C2923*D2923</f>
        <v>7.1999999999999993</v>
      </c>
      <c r="F2923" s="331">
        <f t="shared" ref="F2923" si="7421">$D$2609</f>
        <v>0.55000000000000004</v>
      </c>
      <c r="G2923" s="307">
        <f>ROUNDUP(F1413/$D$2608,0)</f>
        <v>15</v>
      </c>
      <c r="H2923" s="308">
        <f t="shared" ref="H2923" si="7422">+F2923*G2923</f>
        <v>8.25</v>
      </c>
      <c r="I2923" s="306">
        <f>L1413</f>
        <v>0.9</v>
      </c>
      <c r="J2923" s="307">
        <f t="shared" ref="J2923" si="7423">ROUNDUP(K1413/$D$2619,0)</f>
        <v>15</v>
      </c>
      <c r="K2923" s="308">
        <f t="shared" ref="K2923" si="7424">+I2923*J2923</f>
        <v>13.5</v>
      </c>
      <c r="L2923" s="306">
        <f>P1413</f>
        <v>0.9</v>
      </c>
      <c r="M2923" s="307">
        <f>ROUNDUP(O1413/$D$2619,0)</f>
        <v>15</v>
      </c>
      <c r="N2923" s="308">
        <f t="shared" ref="N2923" si="7425">+L2923*M2923</f>
        <v>13.5</v>
      </c>
      <c r="O2923" s="306">
        <f t="shared" ref="O2923" si="7426">$D$2609</f>
        <v>0.55000000000000004</v>
      </c>
      <c r="P2923" s="307">
        <f>ROUNDUP(S1413/$D$2608,0)</f>
        <v>15</v>
      </c>
      <c r="Q2923" s="308">
        <f t="shared" ref="Q2923" si="7427">+O2923*P2923</f>
        <v>8.25</v>
      </c>
      <c r="R2923" s="306">
        <f t="shared" ref="R2923" si="7428">$D$2614</f>
        <v>0.6</v>
      </c>
      <c r="S2923" s="307">
        <f>ROUNDUP(S1413/$D$2613,0)</f>
        <v>12</v>
      </c>
      <c r="T2923" s="308">
        <f t="shared" ref="T2923" si="7429">+R2923*S2923</f>
        <v>7.1999999999999993</v>
      </c>
      <c r="U2923" s="306"/>
      <c r="V2923" s="307"/>
      <c r="W2923" s="308"/>
    </row>
    <row r="2924" spans="1:23" x14ac:dyDescent="0.2">
      <c r="A2924" s="438"/>
      <c r="B2924" s="275" t="s">
        <v>424</v>
      </c>
      <c r="C2924" s="332"/>
      <c r="D2924" s="256"/>
      <c r="E2924" s="333"/>
      <c r="F2924" s="289"/>
      <c r="G2924" s="258"/>
      <c r="H2924" s="288"/>
      <c r="I2924" s="287"/>
      <c r="J2924" s="258"/>
      <c r="K2924" s="288"/>
      <c r="L2924" s="287"/>
      <c r="M2924" s="258"/>
      <c r="N2924" s="288"/>
      <c r="O2924" s="287"/>
      <c r="P2924" s="258"/>
      <c r="Q2924" s="288"/>
      <c r="R2924" s="287"/>
      <c r="S2924" s="258"/>
      <c r="T2924" s="288"/>
      <c r="U2924" s="287">
        <f t="shared" ref="U2924" si="7430">$J$2608</f>
        <v>0.7</v>
      </c>
      <c r="V2924" s="258">
        <f>ROUNDUP(C1414/$J$2609,0)</f>
        <v>20</v>
      </c>
      <c r="W2924" s="288">
        <f t="shared" ref="W2924" si="7431">+U2924*V2924</f>
        <v>14</v>
      </c>
    </row>
    <row r="2925" spans="1:23" x14ac:dyDescent="0.2">
      <c r="A2925" s="437" t="s">
        <v>760</v>
      </c>
      <c r="B2925" s="275" t="s">
        <v>1074</v>
      </c>
      <c r="C2925" s="306">
        <f t="shared" ref="C2925" si="7432">$D$2614</f>
        <v>0.6</v>
      </c>
      <c r="D2925" s="277">
        <f>ROUNDUP(F1415/$D$2613,0)</f>
        <v>12</v>
      </c>
      <c r="E2925" s="330">
        <f t="shared" ref="E2925" si="7433">+C2925*D2925</f>
        <v>7.1999999999999993</v>
      </c>
      <c r="F2925" s="331">
        <f t="shared" ref="F2925" si="7434">$D$2609</f>
        <v>0.55000000000000004</v>
      </c>
      <c r="G2925" s="307">
        <f>ROUNDUP(F1415/$D$2608,0)</f>
        <v>15</v>
      </c>
      <c r="H2925" s="308">
        <f t="shared" ref="H2925" si="7435">+F2925*G2925</f>
        <v>8.25</v>
      </c>
      <c r="I2925" s="306">
        <f>L1415</f>
        <v>0.9</v>
      </c>
      <c r="J2925" s="307">
        <f t="shared" ref="J2925" si="7436">ROUNDUP(K1415/$D$2619,0)</f>
        <v>15</v>
      </c>
      <c r="K2925" s="308">
        <f t="shared" ref="K2925" si="7437">+I2925*J2925</f>
        <v>13.5</v>
      </c>
      <c r="L2925" s="306">
        <f>P1415</f>
        <v>0.9</v>
      </c>
      <c r="M2925" s="307">
        <f>ROUNDUP(O1415/$D$2619,0)</f>
        <v>15</v>
      </c>
      <c r="N2925" s="308">
        <f t="shared" ref="N2925" si="7438">+L2925*M2925</f>
        <v>13.5</v>
      </c>
      <c r="O2925" s="306">
        <f t="shared" ref="O2925" si="7439">$D$2609</f>
        <v>0.55000000000000004</v>
      </c>
      <c r="P2925" s="307">
        <f>ROUNDUP(S1415/$D$2608,0)</f>
        <v>15</v>
      </c>
      <c r="Q2925" s="308">
        <f t="shared" ref="Q2925" si="7440">+O2925*P2925</f>
        <v>8.25</v>
      </c>
      <c r="R2925" s="306">
        <f t="shared" ref="R2925" si="7441">$D$2614</f>
        <v>0.6</v>
      </c>
      <c r="S2925" s="307">
        <f>ROUNDUP(S1415/$D$2613,0)</f>
        <v>12</v>
      </c>
      <c r="T2925" s="308">
        <f t="shared" ref="T2925" si="7442">+R2925*S2925</f>
        <v>7.1999999999999993</v>
      </c>
      <c r="U2925" s="306"/>
      <c r="V2925" s="307"/>
      <c r="W2925" s="308"/>
    </row>
    <row r="2926" spans="1:23" x14ac:dyDescent="0.2">
      <c r="A2926" s="438"/>
      <c r="B2926" s="275" t="s">
        <v>425</v>
      </c>
      <c r="C2926" s="332"/>
      <c r="D2926" s="256"/>
      <c r="E2926" s="333"/>
      <c r="F2926" s="289"/>
      <c r="G2926" s="258"/>
      <c r="H2926" s="288"/>
      <c r="I2926" s="287"/>
      <c r="J2926" s="258"/>
      <c r="K2926" s="288"/>
      <c r="L2926" s="287"/>
      <c r="M2926" s="258"/>
      <c r="N2926" s="288"/>
      <c r="O2926" s="287"/>
      <c r="P2926" s="258"/>
      <c r="Q2926" s="288"/>
      <c r="R2926" s="287"/>
      <c r="S2926" s="258"/>
      <c r="T2926" s="288"/>
      <c r="U2926" s="287">
        <f t="shared" ref="U2926" si="7443">$J$2608</f>
        <v>0.7</v>
      </c>
      <c r="V2926" s="258">
        <f>ROUNDUP(C1416/$J$2609,0)</f>
        <v>20</v>
      </c>
      <c r="W2926" s="288">
        <f t="shared" ref="W2926" si="7444">+U2926*V2926</f>
        <v>14</v>
      </c>
    </row>
    <row r="2927" spans="1:23" x14ac:dyDescent="0.2">
      <c r="A2927" s="437" t="s">
        <v>761</v>
      </c>
      <c r="B2927" s="275" t="s">
        <v>1075</v>
      </c>
      <c r="C2927" s="306">
        <f t="shared" ref="C2927" si="7445">$D$2614</f>
        <v>0.6</v>
      </c>
      <c r="D2927" s="277">
        <f>ROUNDUP(F1417/$D$2613,0)</f>
        <v>12</v>
      </c>
      <c r="E2927" s="330">
        <f t="shared" ref="E2927" si="7446">+C2927*D2927</f>
        <v>7.1999999999999993</v>
      </c>
      <c r="F2927" s="331">
        <f t="shared" ref="F2927" si="7447">$D$2609</f>
        <v>0.55000000000000004</v>
      </c>
      <c r="G2927" s="307">
        <f>ROUNDUP(F1417/$D$2608,0)</f>
        <v>15</v>
      </c>
      <c r="H2927" s="308">
        <f t="shared" ref="H2927" si="7448">+F2927*G2927</f>
        <v>8.25</v>
      </c>
      <c r="I2927" s="306">
        <f>L1417</f>
        <v>1.35</v>
      </c>
      <c r="J2927" s="307">
        <f t="shared" ref="J2927" si="7449">ROUNDUP(K1417/$D$2619,0)</f>
        <v>15</v>
      </c>
      <c r="K2927" s="308">
        <f t="shared" ref="K2927" si="7450">+I2927*J2927</f>
        <v>20.25</v>
      </c>
      <c r="L2927" s="306">
        <f>P1417</f>
        <v>1.35</v>
      </c>
      <c r="M2927" s="307">
        <f>ROUNDUP(O1417/$D$2619,0)</f>
        <v>15</v>
      </c>
      <c r="N2927" s="308">
        <f t="shared" ref="N2927" si="7451">+L2927*M2927</f>
        <v>20.25</v>
      </c>
      <c r="O2927" s="306">
        <f t="shared" ref="O2927" si="7452">$D$2609</f>
        <v>0.55000000000000004</v>
      </c>
      <c r="P2927" s="307">
        <f>ROUNDUP(S1417/$D$2608,0)</f>
        <v>15</v>
      </c>
      <c r="Q2927" s="308">
        <f t="shared" ref="Q2927" si="7453">+O2927*P2927</f>
        <v>8.25</v>
      </c>
      <c r="R2927" s="306">
        <f t="shared" ref="R2927" si="7454">$D$2614</f>
        <v>0.6</v>
      </c>
      <c r="S2927" s="307">
        <f>ROUNDUP(S1417/$D$2613,0)</f>
        <v>12</v>
      </c>
      <c r="T2927" s="308">
        <f t="shared" ref="T2927" si="7455">+R2927*S2927</f>
        <v>7.1999999999999993</v>
      </c>
      <c r="U2927" s="306"/>
      <c r="V2927" s="307"/>
      <c r="W2927" s="308"/>
    </row>
    <row r="2928" spans="1:23" x14ac:dyDescent="0.2">
      <c r="A2928" s="438"/>
      <c r="B2928" s="275" t="s">
        <v>426</v>
      </c>
      <c r="C2928" s="332"/>
      <c r="D2928" s="256"/>
      <c r="E2928" s="333"/>
      <c r="F2928" s="289"/>
      <c r="G2928" s="258"/>
      <c r="H2928" s="288"/>
      <c r="I2928" s="287"/>
      <c r="J2928" s="258"/>
      <c r="K2928" s="288"/>
      <c r="L2928" s="287"/>
      <c r="M2928" s="258"/>
      <c r="N2928" s="288"/>
      <c r="O2928" s="287"/>
      <c r="P2928" s="258"/>
      <c r="Q2928" s="288"/>
      <c r="R2928" s="287"/>
      <c r="S2928" s="258"/>
      <c r="T2928" s="288"/>
      <c r="U2928" s="287">
        <f t="shared" ref="U2928" si="7456">$J$2608</f>
        <v>0.7</v>
      </c>
      <c r="V2928" s="258">
        <f>ROUNDUP(C1418/$J$2609,0)</f>
        <v>20</v>
      </c>
      <c r="W2928" s="288">
        <f t="shared" ref="W2928" si="7457">+U2928*V2928</f>
        <v>14</v>
      </c>
    </row>
    <row r="2929" spans="1:23" x14ac:dyDescent="0.2">
      <c r="A2929" s="437" t="s">
        <v>762</v>
      </c>
      <c r="B2929" s="275" t="s">
        <v>1076</v>
      </c>
      <c r="C2929" s="306">
        <f t="shared" ref="C2929" si="7458">$D$2614</f>
        <v>0.6</v>
      </c>
      <c r="D2929" s="277">
        <f>ROUNDUP(F1419/$D$2613,0)</f>
        <v>12</v>
      </c>
      <c r="E2929" s="330">
        <f t="shared" ref="E2929" si="7459">+C2929*D2929</f>
        <v>7.1999999999999993</v>
      </c>
      <c r="F2929" s="331">
        <f t="shared" ref="F2929" si="7460">$D$2609</f>
        <v>0.55000000000000004</v>
      </c>
      <c r="G2929" s="307">
        <f>ROUNDUP(F1419/$D$2608,0)</f>
        <v>15</v>
      </c>
      <c r="H2929" s="308">
        <f t="shared" ref="H2929" si="7461">+F2929*G2929</f>
        <v>8.25</v>
      </c>
      <c r="I2929" s="306">
        <f>L1419</f>
        <v>1.35</v>
      </c>
      <c r="J2929" s="307">
        <f t="shared" ref="J2929" si="7462">ROUNDUP(K1419/$D$2619,0)</f>
        <v>15</v>
      </c>
      <c r="K2929" s="308">
        <f t="shared" ref="K2929" si="7463">+I2929*J2929</f>
        <v>20.25</v>
      </c>
      <c r="L2929" s="306">
        <f>P1419</f>
        <v>1.35</v>
      </c>
      <c r="M2929" s="307">
        <f>ROUNDUP(O1419/$D$2619,0)</f>
        <v>15</v>
      </c>
      <c r="N2929" s="308">
        <f t="shared" ref="N2929" si="7464">+L2929*M2929</f>
        <v>20.25</v>
      </c>
      <c r="O2929" s="306">
        <f t="shared" ref="O2929" si="7465">$D$2609</f>
        <v>0.55000000000000004</v>
      </c>
      <c r="P2929" s="307">
        <f>ROUNDUP(S1419/$D$2608,0)</f>
        <v>15</v>
      </c>
      <c r="Q2929" s="308">
        <f t="shared" ref="Q2929" si="7466">+O2929*P2929</f>
        <v>8.25</v>
      </c>
      <c r="R2929" s="306">
        <f t="shared" ref="R2929" si="7467">$D$2614</f>
        <v>0.6</v>
      </c>
      <c r="S2929" s="307">
        <f>ROUNDUP(S1419/$D$2613,0)</f>
        <v>12</v>
      </c>
      <c r="T2929" s="308">
        <f t="shared" ref="T2929" si="7468">+R2929*S2929</f>
        <v>7.1999999999999993</v>
      </c>
      <c r="U2929" s="306"/>
      <c r="V2929" s="307"/>
      <c r="W2929" s="308"/>
    </row>
    <row r="2930" spans="1:23" x14ac:dyDescent="0.2">
      <c r="A2930" s="438"/>
      <c r="B2930" s="275" t="s">
        <v>427</v>
      </c>
      <c r="C2930" s="332"/>
      <c r="D2930" s="256"/>
      <c r="E2930" s="333"/>
      <c r="F2930" s="289"/>
      <c r="G2930" s="258"/>
      <c r="H2930" s="288"/>
      <c r="I2930" s="287"/>
      <c r="J2930" s="258"/>
      <c r="K2930" s="288"/>
      <c r="L2930" s="287"/>
      <c r="M2930" s="258"/>
      <c r="N2930" s="288"/>
      <c r="O2930" s="287"/>
      <c r="P2930" s="258"/>
      <c r="Q2930" s="288"/>
      <c r="R2930" s="287"/>
      <c r="S2930" s="258"/>
      <c r="T2930" s="288"/>
      <c r="U2930" s="287">
        <f t="shared" ref="U2930" si="7469">$J$2608</f>
        <v>0.7</v>
      </c>
      <c r="V2930" s="258">
        <f>ROUNDUP(C1420/$J$2609,0)</f>
        <v>20</v>
      </c>
      <c r="W2930" s="288">
        <f t="shared" ref="W2930" si="7470">+U2930*V2930</f>
        <v>14</v>
      </c>
    </row>
    <row r="2931" spans="1:23" x14ac:dyDescent="0.2">
      <c r="A2931" s="437" t="s">
        <v>763</v>
      </c>
      <c r="B2931" s="275" t="s">
        <v>1077</v>
      </c>
      <c r="C2931" s="306">
        <f t="shared" ref="C2931" si="7471">$D$2614</f>
        <v>0.6</v>
      </c>
      <c r="D2931" s="277">
        <f>ROUNDUP(F1421/$D$2613,0)</f>
        <v>12</v>
      </c>
      <c r="E2931" s="330">
        <f t="shared" ref="E2931" si="7472">+C2931*D2931</f>
        <v>7.1999999999999993</v>
      </c>
      <c r="F2931" s="331">
        <f t="shared" ref="F2931" si="7473">$D$2609</f>
        <v>0.55000000000000004</v>
      </c>
      <c r="G2931" s="307">
        <f>ROUNDUP(F1421/$D$2608,0)</f>
        <v>15</v>
      </c>
      <c r="H2931" s="308">
        <f t="shared" ref="H2931" si="7474">+F2931*G2931</f>
        <v>8.25</v>
      </c>
      <c r="I2931" s="306">
        <f>L1421</f>
        <v>1.35</v>
      </c>
      <c r="J2931" s="307">
        <f t="shared" ref="J2931" si="7475">ROUNDUP(K1421/$D$2619,0)</f>
        <v>15</v>
      </c>
      <c r="K2931" s="308">
        <f t="shared" ref="K2931" si="7476">+I2931*J2931</f>
        <v>20.25</v>
      </c>
      <c r="L2931" s="306">
        <f>P1421</f>
        <v>1.35</v>
      </c>
      <c r="M2931" s="307">
        <f>ROUNDUP(O1421/$D$2619,0)</f>
        <v>15</v>
      </c>
      <c r="N2931" s="308">
        <f t="shared" ref="N2931" si="7477">+L2931*M2931</f>
        <v>20.25</v>
      </c>
      <c r="O2931" s="306">
        <f t="shared" ref="O2931" si="7478">$D$2609</f>
        <v>0.55000000000000004</v>
      </c>
      <c r="P2931" s="307">
        <f>ROUNDUP(S1421/$D$2608,0)</f>
        <v>15</v>
      </c>
      <c r="Q2931" s="308">
        <f t="shared" ref="Q2931" si="7479">+O2931*P2931</f>
        <v>8.25</v>
      </c>
      <c r="R2931" s="306">
        <f t="shared" ref="R2931" si="7480">$D$2614</f>
        <v>0.6</v>
      </c>
      <c r="S2931" s="307">
        <f>ROUNDUP(S1421/$D$2613,0)</f>
        <v>12</v>
      </c>
      <c r="T2931" s="308">
        <f t="shared" ref="T2931" si="7481">+R2931*S2931</f>
        <v>7.1999999999999993</v>
      </c>
      <c r="U2931" s="306"/>
      <c r="V2931" s="307"/>
      <c r="W2931" s="308"/>
    </row>
    <row r="2932" spans="1:23" x14ac:dyDescent="0.2">
      <c r="A2932" s="438"/>
      <c r="B2932" s="275" t="s">
        <v>428</v>
      </c>
      <c r="C2932" s="332"/>
      <c r="D2932" s="256"/>
      <c r="E2932" s="333"/>
      <c r="F2932" s="289"/>
      <c r="G2932" s="258"/>
      <c r="H2932" s="288"/>
      <c r="I2932" s="287"/>
      <c r="J2932" s="258"/>
      <c r="K2932" s="288"/>
      <c r="L2932" s="287"/>
      <c r="M2932" s="258"/>
      <c r="N2932" s="288"/>
      <c r="O2932" s="287"/>
      <c r="P2932" s="258"/>
      <c r="Q2932" s="288"/>
      <c r="R2932" s="287"/>
      <c r="S2932" s="258"/>
      <c r="T2932" s="288"/>
      <c r="U2932" s="287">
        <f t="shared" ref="U2932" si="7482">$J$2608</f>
        <v>0.7</v>
      </c>
      <c r="V2932" s="258">
        <f>ROUNDUP(C1422/$J$2609,0)</f>
        <v>20</v>
      </c>
      <c r="W2932" s="288">
        <f t="shared" ref="W2932" si="7483">+U2932*V2932</f>
        <v>14</v>
      </c>
    </row>
    <row r="2933" spans="1:23" x14ac:dyDescent="0.2">
      <c r="A2933" s="437" t="s">
        <v>764</v>
      </c>
      <c r="B2933" s="275" t="s">
        <v>1078</v>
      </c>
      <c r="C2933" s="306">
        <f t="shared" ref="C2933" si="7484">$D$2614</f>
        <v>0.6</v>
      </c>
      <c r="D2933" s="277">
        <f>ROUNDUP(F1423/$D$2613,0)</f>
        <v>12</v>
      </c>
      <c r="E2933" s="330">
        <f t="shared" ref="E2933" si="7485">+C2933*D2933</f>
        <v>7.1999999999999993</v>
      </c>
      <c r="F2933" s="331">
        <f t="shared" ref="F2933" si="7486">$D$2609</f>
        <v>0.55000000000000004</v>
      </c>
      <c r="G2933" s="307">
        <f>ROUNDUP(F1423/$D$2608,0)</f>
        <v>15</v>
      </c>
      <c r="H2933" s="308">
        <f t="shared" ref="H2933" si="7487">+F2933*G2933</f>
        <v>8.25</v>
      </c>
      <c r="I2933" s="306">
        <f>L1423</f>
        <v>1.35</v>
      </c>
      <c r="J2933" s="307">
        <f t="shared" ref="J2933" si="7488">ROUNDUP(K1423/$D$2619,0)</f>
        <v>15</v>
      </c>
      <c r="K2933" s="308">
        <f t="shared" ref="K2933" si="7489">+I2933*J2933</f>
        <v>20.25</v>
      </c>
      <c r="L2933" s="306">
        <f>P1423</f>
        <v>1.35</v>
      </c>
      <c r="M2933" s="307">
        <f>ROUNDUP(O1423/$D$2619,0)</f>
        <v>15</v>
      </c>
      <c r="N2933" s="308">
        <f t="shared" ref="N2933" si="7490">+L2933*M2933</f>
        <v>20.25</v>
      </c>
      <c r="O2933" s="306">
        <f t="shared" ref="O2933" si="7491">$D$2609</f>
        <v>0.55000000000000004</v>
      </c>
      <c r="P2933" s="307">
        <f>ROUNDUP(S1423/$D$2608,0)</f>
        <v>15</v>
      </c>
      <c r="Q2933" s="308">
        <f t="shared" ref="Q2933" si="7492">+O2933*P2933</f>
        <v>8.25</v>
      </c>
      <c r="R2933" s="306">
        <f t="shared" ref="R2933" si="7493">$D$2614</f>
        <v>0.6</v>
      </c>
      <c r="S2933" s="307">
        <f>ROUNDUP(S1423/$D$2613,0)</f>
        <v>12</v>
      </c>
      <c r="T2933" s="308">
        <f t="shared" ref="T2933" si="7494">+R2933*S2933</f>
        <v>7.1999999999999993</v>
      </c>
      <c r="U2933" s="306"/>
      <c r="V2933" s="307"/>
      <c r="W2933" s="308"/>
    </row>
    <row r="2934" spans="1:23" x14ac:dyDescent="0.2">
      <c r="A2934" s="438"/>
      <c r="B2934" s="275" t="s">
        <v>429</v>
      </c>
      <c r="C2934" s="332"/>
      <c r="D2934" s="256"/>
      <c r="E2934" s="333"/>
      <c r="F2934" s="289"/>
      <c r="G2934" s="258"/>
      <c r="H2934" s="288"/>
      <c r="I2934" s="287"/>
      <c r="J2934" s="258"/>
      <c r="K2934" s="288"/>
      <c r="L2934" s="287"/>
      <c r="M2934" s="258"/>
      <c r="N2934" s="288"/>
      <c r="O2934" s="287"/>
      <c r="P2934" s="258"/>
      <c r="Q2934" s="288"/>
      <c r="R2934" s="287"/>
      <c r="S2934" s="258"/>
      <c r="T2934" s="288"/>
      <c r="U2934" s="287">
        <f t="shared" ref="U2934" si="7495">$J$2608</f>
        <v>0.7</v>
      </c>
      <c r="V2934" s="258">
        <f>ROUNDUP(C1424/$J$2609,0)</f>
        <v>20</v>
      </c>
      <c r="W2934" s="288">
        <f t="shared" ref="W2934" si="7496">+U2934*V2934</f>
        <v>14</v>
      </c>
    </row>
    <row r="2935" spans="1:23" x14ac:dyDescent="0.2">
      <c r="A2935" s="437" t="s">
        <v>765</v>
      </c>
      <c r="B2935" s="275" t="s">
        <v>1079</v>
      </c>
      <c r="C2935" s="306">
        <f t="shared" ref="C2935" si="7497">$D$2614</f>
        <v>0.6</v>
      </c>
      <c r="D2935" s="277">
        <f>ROUNDUP(F1425/$D$2613,0)</f>
        <v>12</v>
      </c>
      <c r="E2935" s="330">
        <f t="shared" ref="E2935" si="7498">+C2935*D2935</f>
        <v>7.1999999999999993</v>
      </c>
      <c r="F2935" s="331">
        <f t="shared" ref="F2935" si="7499">$D$2609</f>
        <v>0.55000000000000004</v>
      </c>
      <c r="G2935" s="307">
        <f>ROUNDUP(F1425/$D$2608,0)</f>
        <v>15</v>
      </c>
      <c r="H2935" s="308">
        <f t="shared" ref="H2935" si="7500">+F2935*G2935</f>
        <v>8.25</v>
      </c>
      <c r="I2935" s="306">
        <f>L1425</f>
        <v>1.35</v>
      </c>
      <c r="J2935" s="307">
        <f t="shared" ref="J2935" si="7501">ROUNDUP(K1425/$D$2619,0)</f>
        <v>15</v>
      </c>
      <c r="K2935" s="308">
        <f t="shared" ref="K2935" si="7502">+I2935*J2935</f>
        <v>20.25</v>
      </c>
      <c r="L2935" s="306">
        <f>P1425</f>
        <v>1.35</v>
      </c>
      <c r="M2935" s="307">
        <f>ROUNDUP(O1425/$D$2619,0)</f>
        <v>15</v>
      </c>
      <c r="N2935" s="308">
        <f t="shared" ref="N2935" si="7503">+L2935*M2935</f>
        <v>20.25</v>
      </c>
      <c r="O2935" s="306">
        <f t="shared" ref="O2935" si="7504">$D$2609</f>
        <v>0.55000000000000004</v>
      </c>
      <c r="P2935" s="307">
        <f>ROUNDUP(S1425/$D$2608,0)</f>
        <v>15</v>
      </c>
      <c r="Q2935" s="308">
        <f t="shared" ref="Q2935" si="7505">+O2935*P2935</f>
        <v>8.25</v>
      </c>
      <c r="R2935" s="306">
        <f t="shared" ref="R2935" si="7506">$D$2614</f>
        <v>0.6</v>
      </c>
      <c r="S2935" s="307">
        <f>ROUNDUP(S1425/$D$2613,0)</f>
        <v>12</v>
      </c>
      <c r="T2935" s="308">
        <f t="shared" ref="T2935" si="7507">+R2935*S2935</f>
        <v>7.1999999999999993</v>
      </c>
      <c r="U2935" s="306"/>
      <c r="V2935" s="307"/>
      <c r="W2935" s="308"/>
    </row>
    <row r="2936" spans="1:23" x14ac:dyDescent="0.2">
      <c r="A2936" s="438"/>
      <c r="B2936" s="275" t="s">
        <v>430</v>
      </c>
      <c r="C2936" s="332"/>
      <c r="D2936" s="256"/>
      <c r="E2936" s="333"/>
      <c r="F2936" s="289"/>
      <c r="G2936" s="258"/>
      <c r="H2936" s="288"/>
      <c r="I2936" s="287"/>
      <c r="J2936" s="258"/>
      <c r="K2936" s="288"/>
      <c r="L2936" s="287"/>
      <c r="M2936" s="258"/>
      <c r="N2936" s="288"/>
      <c r="O2936" s="287"/>
      <c r="P2936" s="258"/>
      <c r="Q2936" s="288"/>
      <c r="R2936" s="287"/>
      <c r="S2936" s="258"/>
      <c r="T2936" s="288"/>
      <c r="U2936" s="287">
        <f t="shared" ref="U2936" si="7508">$J$2608</f>
        <v>0.7</v>
      </c>
      <c r="V2936" s="258">
        <f>ROUNDUP(C1426/$J$2609,0)</f>
        <v>20</v>
      </c>
      <c r="W2936" s="288">
        <f t="shared" ref="W2936" si="7509">+U2936*V2936</f>
        <v>14</v>
      </c>
    </row>
    <row r="2937" spans="1:23" x14ac:dyDescent="0.2">
      <c r="A2937" s="437" t="s">
        <v>766</v>
      </c>
      <c r="B2937" s="275" t="s">
        <v>1080</v>
      </c>
      <c r="C2937" s="306">
        <f t="shared" ref="C2937" si="7510">$D$2614</f>
        <v>0.6</v>
      </c>
      <c r="D2937" s="277">
        <f>ROUNDUP(F1427/$D$2613,0)</f>
        <v>12</v>
      </c>
      <c r="E2937" s="330">
        <f t="shared" ref="E2937" si="7511">+C2937*D2937</f>
        <v>7.1999999999999993</v>
      </c>
      <c r="F2937" s="331">
        <f t="shared" ref="F2937" si="7512">$D$2609</f>
        <v>0.55000000000000004</v>
      </c>
      <c r="G2937" s="307">
        <f>ROUNDUP(F1427/$D$2608,0)</f>
        <v>15</v>
      </c>
      <c r="H2937" s="308">
        <f t="shared" ref="H2937" si="7513">+F2937*G2937</f>
        <v>8.25</v>
      </c>
      <c r="I2937" s="306">
        <f>L1427</f>
        <v>1.35</v>
      </c>
      <c r="J2937" s="307">
        <f t="shared" ref="J2937" si="7514">ROUNDUP(K1427/$D$2619,0)</f>
        <v>15</v>
      </c>
      <c r="K2937" s="308">
        <f t="shared" ref="K2937" si="7515">+I2937*J2937</f>
        <v>20.25</v>
      </c>
      <c r="L2937" s="306">
        <f>P1427</f>
        <v>1.35</v>
      </c>
      <c r="M2937" s="307">
        <f>ROUNDUP(O1427/$D$2619,0)</f>
        <v>16</v>
      </c>
      <c r="N2937" s="308">
        <f t="shared" ref="N2937" si="7516">+L2937*M2937</f>
        <v>21.6</v>
      </c>
      <c r="O2937" s="306">
        <f t="shared" ref="O2937" si="7517">$D$2609</f>
        <v>0.55000000000000004</v>
      </c>
      <c r="P2937" s="307">
        <f>ROUNDUP(S1427/$D$2608,0)</f>
        <v>16</v>
      </c>
      <c r="Q2937" s="308">
        <f t="shared" ref="Q2937" si="7518">+O2937*P2937</f>
        <v>8.8000000000000007</v>
      </c>
      <c r="R2937" s="306">
        <f t="shared" ref="R2937" si="7519">$D$2614</f>
        <v>0.6</v>
      </c>
      <c r="S2937" s="307">
        <f>ROUNDUP(S1427/$D$2613,0)</f>
        <v>13</v>
      </c>
      <c r="T2937" s="308">
        <f t="shared" ref="T2937" si="7520">+R2937*S2937</f>
        <v>7.8</v>
      </c>
      <c r="U2937" s="306"/>
      <c r="V2937" s="307"/>
      <c r="W2937" s="308"/>
    </row>
    <row r="2938" spans="1:23" x14ac:dyDescent="0.2">
      <c r="A2938" s="438"/>
      <c r="B2938" s="275" t="s">
        <v>431</v>
      </c>
      <c r="C2938" s="332"/>
      <c r="D2938" s="256"/>
      <c r="E2938" s="333"/>
      <c r="F2938" s="289"/>
      <c r="G2938" s="258"/>
      <c r="H2938" s="288"/>
      <c r="I2938" s="287"/>
      <c r="J2938" s="258"/>
      <c r="K2938" s="288"/>
      <c r="L2938" s="287"/>
      <c r="M2938" s="258"/>
      <c r="N2938" s="288"/>
      <c r="O2938" s="287"/>
      <c r="P2938" s="258"/>
      <c r="Q2938" s="288"/>
      <c r="R2938" s="287"/>
      <c r="S2938" s="258"/>
      <c r="T2938" s="288"/>
      <c r="U2938" s="287">
        <f t="shared" ref="U2938" si="7521">$J$2608</f>
        <v>0.7</v>
      </c>
      <c r="V2938" s="258">
        <f>ROUNDUP(C1428/$J$2609,0)</f>
        <v>20</v>
      </c>
      <c r="W2938" s="288">
        <f t="shared" ref="W2938" si="7522">+U2938*V2938</f>
        <v>14</v>
      </c>
    </row>
    <row r="2939" spans="1:23" x14ac:dyDescent="0.2">
      <c r="A2939" s="437" t="s">
        <v>767</v>
      </c>
      <c r="B2939" s="275" t="s">
        <v>1081</v>
      </c>
      <c r="C2939" s="306">
        <f t="shared" ref="C2939" si="7523">$D$2614</f>
        <v>0.6</v>
      </c>
      <c r="D2939" s="277">
        <f>ROUNDUP(F1429/$D$2613,0)</f>
        <v>12</v>
      </c>
      <c r="E2939" s="330">
        <f t="shared" ref="E2939" si="7524">+C2939*D2939</f>
        <v>7.1999999999999993</v>
      </c>
      <c r="F2939" s="331">
        <f t="shared" ref="F2939" si="7525">$D$2609</f>
        <v>0.55000000000000004</v>
      </c>
      <c r="G2939" s="307">
        <f>ROUNDUP(F1429/$D$2608,0)</f>
        <v>15</v>
      </c>
      <c r="H2939" s="308">
        <f t="shared" ref="H2939" si="7526">+F2939*G2939</f>
        <v>8.25</v>
      </c>
      <c r="I2939" s="306">
        <f>L1429</f>
        <v>1.35</v>
      </c>
      <c r="J2939" s="307">
        <f t="shared" ref="J2939" si="7527">ROUNDUP(K1429/$D$2619,0)</f>
        <v>15</v>
      </c>
      <c r="K2939" s="308">
        <f t="shared" ref="K2939" si="7528">+I2939*J2939</f>
        <v>20.25</v>
      </c>
      <c r="L2939" s="306">
        <f>P1429</f>
        <v>1.35</v>
      </c>
      <c r="M2939" s="307">
        <f>ROUNDUP(O1429/$D$2619,0)</f>
        <v>16</v>
      </c>
      <c r="N2939" s="308">
        <f t="shared" ref="N2939" si="7529">+L2939*M2939</f>
        <v>21.6</v>
      </c>
      <c r="O2939" s="306">
        <f t="shared" ref="O2939" si="7530">$D$2609</f>
        <v>0.55000000000000004</v>
      </c>
      <c r="P2939" s="307">
        <f>ROUNDUP(S1429/$D$2608,0)</f>
        <v>16</v>
      </c>
      <c r="Q2939" s="308">
        <f t="shared" ref="Q2939" si="7531">+O2939*P2939</f>
        <v>8.8000000000000007</v>
      </c>
      <c r="R2939" s="306">
        <f t="shared" ref="R2939" si="7532">$D$2614</f>
        <v>0.6</v>
      </c>
      <c r="S2939" s="307">
        <f>ROUNDUP(S1429/$D$2613,0)</f>
        <v>13</v>
      </c>
      <c r="T2939" s="308">
        <f t="shared" ref="T2939" si="7533">+R2939*S2939</f>
        <v>7.8</v>
      </c>
      <c r="U2939" s="306"/>
      <c r="V2939" s="307"/>
      <c r="W2939" s="308"/>
    </row>
    <row r="2940" spans="1:23" x14ac:dyDescent="0.2">
      <c r="A2940" s="438"/>
      <c r="B2940" s="275" t="s">
        <v>432</v>
      </c>
      <c r="C2940" s="332"/>
      <c r="D2940" s="256"/>
      <c r="E2940" s="333"/>
      <c r="F2940" s="289"/>
      <c r="G2940" s="258"/>
      <c r="H2940" s="288"/>
      <c r="I2940" s="287"/>
      <c r="J2940" s="258"/>
      <c r="K2940" s="288"/>
      <c r="L2940" s="287"/>
      <c r="M2940" s="258"/>
      <c r="N2940" s="288"/>
      <c r="O2940" s="287"/>
      <c r="P2940" s="258"/>
      <c r="Q2940" s="288"/>
      <c r="R2940" s="287"/>
      <c r="S2940" s="258"/>
      <c r="T2940" s="288"/>
      <c r="U2940" s="287">
        <f t="shared" ref="U2940" si="7534">$J$2608</f>
        <v>0.7</v>
      </c>
      <c r="V2940" s="258">
        <f>ROUNDUP(C1430/$J$2609,0)</f>
        <v>20</v>
      </c>
      <c r="W2940" s="288">
        <f t="shared" ref="W2940" si="7535">+U2940*V2940</f>
        <v>14</v>
      </c>
    </row>
    <row r="2941" spans="1:23" x14ac:dyDescent="0.2">
      <c r="A2941" s="437" t="s">
        <v>768</v>
      </c>
      <c r="B2941" s="275" t="s">
        <v>1082</v>
      </c>
      <c r="C2941" s="306">
        <f t="shared" ref="C2941" si="7536">$D$2614</f>
        <v>0.6</v>
      </c>
      <c r="D2941" s="277">
        <f>ROUNDUP(F1431/$D$2613,0)</f>
        <v>12</v>
      </c>
      <c r="E2941" s="330">
        <f t="shared" ref="E2941" si="7537">+C2941*D2941</f>
        <v>7.1999999999999993</v>
      </c>
      <c r="F2941" s="331">
        <f t="shared" ref="F2941" si="7538">$D$2609</f>
        <v>0.55000000000000004</v>
      </c>
      <c r="G2941" s="307">
        <f>ROUNDUP(F1431/$D$2608,0)</f>
        <v>15</v>
      </c>
      <c r="H2941" s="308">
        <f t="shared" ref="H2941" si="7539">+F2941*G2941</f>
        <v>8.25</v>
      </c>
      <c r="I2941" s="306">
        <f>L1431</f>
        <v>1.35</v>
      </c>
      <c r="J2941" s="307">
        <f t="shared" ref="J2941" si="7540">ROUNDUP(K1431/$D$2619,0)</f>
        <v>15</v>
      </c>
      <c r="K2941" s="308">
        <f t="shared" ref="K2941" si="7541">+I2941*J2941</f>
        <v>20.25</v>
      </c>
      <c r="L2941" s="306">
        <f>P1431</f>
        <v>1.35</v>
      </c>
      <c r="M2941" s="307">
        <f>ROUNDUP(O1431/$D$2619,0)</f>
        <v>16</v>
      </c>
      <c r="N2941" s="308">
        <f t="shared" ref="N2941" si="7542">+L2941*M2941</f>
        <v>21.6</v>
      </c>
      <c r="O2941" s="306">
        <f t="shared" ref="O2941" si="7543">$D$2609</f>
        <v>0.55000000000000004</v>
      </c>
      <c r="P2941" s="307">
        <f>ROUNDUP(S1431/$D$2608,0)</f>
        <v>16</v>
      </c>
      <c r="Q2941" s="308">
        <f t="shared" ref="Q2941" si="7544">+O2941*P2941</f>
        <v>8.8000000000000007</v>
      </c>
      <c r="R2941" s="306">
        <f t="shared" ref="R2941" si="7545">$D$2614</f>
        <v>0.6</v>
      </c>
      <c r="S2941" s="307">
        <f>ROUNDUP(S1431/$D$2613,0)</f>
        <v>13</v>
      </c>
      <c r="T2941" s="308">
        <f t="shared" ref="T2941" si="7546">+R2941*S2941</f>
        <v>7.8</v>
      </c>
      <c r="U2941" s="306"/>
      <c r="V2941" s="307"/>
      <c r="W2941" s="308"/>
    </row>
    <row r="2942" spans="1:23" x14ac:dyDescent="0.2">
      <c r="A2942" s="438"/>
      <c r="B2942" s="275" t="s">
        <v>433</v>
      </c>
      <c r="C2942" s="332"/>
      <c r="D2942" s="256"/>
      <c r="E2942" s="333"/>
      <c r="F2942" s="289"/>
      <c r="G2942" s="258"/>
      <c r="H2942" s="288"/>
      <c r="I2942" s="287"/>
      <c r="J2942" s="258"/>
      <c r="K2942" s="288"/>
      <c r="L2942" s="287"/>
      <c r="M2942" s="258"/>
      <c r="N2942" s="288"/>
      <c r="O2942" s="287"/>
      <c r="P2942" s="258"/>
      <c r="Q2942" s="288"/>
      <c r="R2942" s="287"/>
      <c r="S2942" s="258"/>
      <c r="T2942" s="288"/>
      <c r="U2942" s="287">
        <f t="shared" ref="U2942" si="7547">$J$2608</f>
        <v>0.7</v>
      </c>
      <c r="V2942" s="258">
        <f>ROUNDUP(C1432/$J$2609,0)</f>
        <v>20</v>
      </c>
      <c r="W2942" s="288">
        <f t="shared" ref="W2942" si="7548">+U2942*V2942</f>
        <v>14</v>
      </c>
    </row>
    <row r="2943" spans="1:23" x14ac:dyDescent="0.2">
      <c r="A2943" s="437" t="s">
        <v>769</v>
      </c>
      <c r="B2943" s="275" t="s">
        <v>1083</v>
      </c>
      <c r="C2943" s="306">
        <f t="shared" ref="C2943" si="7549">$D$2614</f>
        <v>0.6</v>
      </c>
      <c r="D2943" s="277">
        <f>ROUNDUP(F1433/$D$2613,0)</f>
        <v>12</v>
      </c>
      <c r="E2943" s="330">
        <f t="shared" ref="E2943" si="7550">+C2943*D2943</f>
        <v>7.1999999999999993</v>
      </c>
      <c r="F2943" s="331">
        <f t="shared" ref="F2943" si="7551">$D$2609</f>
        <v>0.55000000000000004</v>
      </c>
      <c r="G2943" s="307">
        <f>ROUNDUP(F1433/$D$2608,0)</f>
        <v>15</v>
      </c>
      <c r="H2943" s="308">
        <f t="shared" ref="H2943" si="7552">+F2943*G2943</f>
        <v>8.25</v>
      </c>
      <c r="I2943" s="306">
        <f>L1433</f>
        <v>1.35</v>
      </c>
      <c r="J2943" s="307">
        <f t="shared" ref="J2943" si="7553">ROUNDUP(K1433/$D$2619,0)</f>
        <v>15</v>
      </c>
      <c r="K2943" s="308">
        <f t="shared" ref="K2943" si="7554">+I2943*J2943</f>
        <v>20.25</v>
      </c>
      <c r="L2943" s="306">
        <f>P1433</f>
        <v>1.35</v>
      </c>
      <c r="M2943" s="307">
        <f>ROUNDUP(O1433/$D$2619,0)</f>
        <v>15</v>
      </c>
      <c r="N2943" s="308">
        <f t="shared" ref="N2943" si="7555">+L2943*M2943</f>
        <v>20.25</v>
      </c>
      <c r="O2943" s="306">
        <f t="shared" ref="O2943" si="7556">$D$2609</f>
        <v>0.55000000000000004</v>
      </c>
      <c r="P2943" s="307">
        <f>ROUNDUP(S1433/$D$2608,0)</f>
        <v>15</v>
      </c>
      <c r="Q2943" s="308">
        <f t="shared" ref="Q2943" si="7557">+O2943*P2943</f>
        <v>8.25</v>
      </c>
      <c r="R2943" s="306">
        <f t="shared" ref="R2943" si="7558">$D$2614</f>
        <v>0.6</v>
      </c>
      <c r="S2943" s="307">
        <f>ROUNDUP(S1433/$D$2613,0)</f>
        <v>12</v>
      </c>
      <c r="T2943" s="308">
        <f t="shared" ref="T2943" si="7559">+R2943*S2943</f>
        <v>7.1999999999999993</v>
      </c>
      <c r="U2943" s="306"/>
      <c r="V2943" s="307"/>
      <c r="W2943" s="308"/>
    </row>
    <row r="2944" spans="1:23" x14ac:dyDescent="0.2">
      <c r="A2944" s="438"/>
      <c r="B2944" s="275" t="s">
        <v>434</v>
      </c>
      <c r="C2944" s="332"/>
      <c r="D2944" s="256"/>
      <c r="E2944" s="333"/>
      <c r="F2944" s="289"/>
      <c r="G2944" s="258"/>
      <c r="H2944" s="288"/>
      <c r="I2944" s="287"/>
      <c r="J2944" s="258"/>
      <c r="K2944" s="288"/>
      <c r="L2944" s="287"/>
      <c r="M2944" s="258"/>
      <c r="N2944" s="288"/>
      <c r="O2944" s="287"/>
      <c r="P2944" s="258"/>
      <c r="Q2944" s="288"/>
      <c r="R2944" s="287"/>
      <c r="S2944" s="258"/>
      <c r="T2944" s="288"/>
      <c r="U2944" s="287">
        <f t="shared" ref="U2944" si="7560">$J$2608</f>
        <v>0.7</v>
      </c>
      <c r="V2944" s="258">
        <f>ROUNDUP(C1434/$J$2609,0)</f>
        <v>20</v>
      </c>
      <c r="W2944" s="288">
        <f t="shared" ref="W2944" si="7561">+U2944*V2944</f>
        <v>14</v>
      </c>
    </row>
    <row r="2945" spans="1:23" x14ac:dyDescent="0.2">
      <c r="A2945" s="437" t="s">
        <v>770</v>
      </c>
      <c r="B2945" s="275" t="s">
        <v>1084</v>
      </c>
      <c r="C2945" s="306">
        <f t="shared" ref="C2945" si="7562">$D$2614</f>
        <v>0.6</v>
      </c>
      <c r="D2945" s="277">
        <f>ROUNDUP(F1435/$D$2613,0)</f>
        <v>12</v>
      </c>
      <c r="E2945" s="330">
        <f t="shared" ref="E2945" si="7563">+C2945*D2945</f>
        <v>7.1999999999999993</v>
      </c>
      <c r="F2945" s="331">
        <f t="shared" ref="F2945" si="7564">$D$2609</f>
        <v>0.55000000000000004</v>
      </c>
      <c r="G2945" s="307">
        <f>ROUNDUP(F1435/$D$2608,0)</f>
        <v>15</v>
      </c>
      <c r="H2945" s="308">
        <f t="shared" ref="H2945" si="7565">+F2945*G2945</f>
        <v>8.25</v>
      </c>
      <c r="I2945" s="306">
        <f>L1435</f>
        <v>1.35</v>
      </c>
      <c r="J2945" s="307">
        <f t="shared" ref="J2945" si="7566">ROUNDUP(K1435/$D$2619,0)</f>
        <v>15</v>
      </c>
      <c r="K2945" s="308">
        <f t="shared" ref="K2945" si="7567">+I2945*J2945</f>
        <v>20.25</v>
      </c>
      <c r="L2945" s="306">
        <f>P1435</f>
        <v>1.35</v>
      </c>
      <c r="M2945" s="307">
        <f>ROUNDUP(O1435/$D$2619,0)</f>
        <v>15</v>
      </c>
      <c r="N2945" s="308">
        <f t="shared" ref="N2945" si="7568">+L2945*M2945</f>
        <v>20.25</v>
      </c>
      <c r="O2945" s="306">
        <f t="shared" ref="O2945" si="7569">$D$2609</f>
        <v>0.55000000000000004</v>
      </c>
      <c r="P2945" s="307">
        <f>ROUNDUP(S1435/$D$2608,0)</f>
        <v>15</v>
      </c>
      <c r="Q2945" s="308">
        <f t="shared" ref="Q2945" si="7570">+O2945*P2945</f>
        <v>8.25</v>
      </c>
      <c r="R2945" s="306">
        <f t="shared" ref="R2945" si="7571">$D$2614</f>
        <v>0.6</v>
      </c>
      <c r="S2945" s="307">
        <f>ROUNDUP(S1435/$D$2613,0)</f>
        <v>12</v>
      </c>
      <c r="T2945" s="308">
        <f t="shared" ref="T2945" si="7572">+R2945*S2945</f>
        <v>7.1999999999999993</v>
      </c>
      <c r="U2945" s="306"/>
      <c r="V2945" s="307"/>
      <c r="W2945" s="308"/>
    </row>
    <row r="2946" spans="1:23" x14ac:dyDescent="0.2">
      <c r="A2946" s="438"/>
      <c r="B2946" s="275" t="s">
        <v>435</v>
      </c>
      <c r="C2946" s="332"/>
      <c r="D2946" s="256"/>
      <c r="E2946" s="333"/>
      <c r="F2946" s="289"/>
      <c r="G2946" s="258"/>
      <c r="H2946" s="288"/>
      <c r="I2946" s="287"/>
      <c r="J2946" s="258"/>
      <c r="K2946" s="288"/>
      <c r="L2946" s="287"/>
      <c r="M2946" s="258"/>
      <c r="N2946" s="288"/>
      <c r="O2946" s="287"/>
      <c r="P2946" s="258"/>
      <c r="Q2946" s="288"/>
      <c r="R2946" s="287"/>
      <c r="S2946" s="258"/>
      <c r="T2946" s="288"/>
      <c r="U2946" s="287">
        <f t="shared" ref="U2946" si="7573">$J$2608</f>
        <v>0.7</v>
      </c>
      <c r="V2946" s="258">
        <f>ROUNDUP(C1436/$J$2609,0)</f>
        <v>20</v>
      </c>
      <c r="W2946" s="288">
        <f t="shared" ref="W2946" si="7574">+U2946*V2946</f>
        <v>14</v>
      </c>
    </row>
    <row r="2947" spans="1:23" x14ac:dyDescent="0.2">
      <c r="A2947" s="437" t="s">
        <v>771</v>
      </c>
      <c r="B2947" s="275" t="s">
        <v>1085</v>
      </c>
      <c r="C2947" s="306">
        <f t="shared" ref="C2947" si="7575">$D$2614</f>
        <v>0.6</v>
      </c>
      <c r="D2947" s="277">
        <f>ROUNDUP(F1437/$D$2613,0)</f>
        <v>12</v>
      </c>
      <c r="E2947" s="330">
        <f t="shared" ref="E2947" si="7576">+C2947*D2947</f>
        <v>7.1999999999999993</v>
      </c>
      <c r="F2947" s="331">
        <f t="shared" ref="F2947" si="7577">$D$2609</f>
        <v>0.55000000000000004</v>
      </c>
      <c r="G2947" s="307">
        <f>ROUNDUP(F1437/$D$2608,0)</f>
        <v>15</v>
      </c>
      <c r="H2947" s="308">
        <f t="shared" ref="H2947" si="7578">+F2947*G2947</f>
        <v>8.25</v>
      </c>
      <c r="I2947" s="306">
        <f>L1437</f>
        <v>1.35</v>
      </c>
      <c r="J2947" s="307">
        <f t="shared" ref="J2947" si="7579">ROUNDUP(K1437/$D$2619,0)</f>
        <v>15</v>
      </c>
      <c r="K2947" s="308">
        <f t="shared" ref="K2947" si="7580">+I2947*J2947</f>
        <v>20.25</v>
      </c>
      <c r="L2947" s="306">
        <f>P1437</f>
        <v>1.35</v>
      </c>
      <c r="M2947" s="307">
        <f>ROUNDUP(O1437/$D$2619,0)</f>
        <v>15</v>
      </c>
      <c r="N2947" s="308">
        <f t="shared" ref="N2947" si="7581">+L2947*M2947</f>
        <v>20.25</v>
      </c>
      <c r="O2947" s="306">
        <f t="shared" ref="O2947" si="7582">$D$2609</f>
        <v>0.55000000000000004</v>
      </c>
      <c r="P2947" s="307">
        <f>ROUNDUP(S1437/$D$2608,0)</f>
        <v>15</v>
      </c>
      <c r="Q2947" s="308">
        <f t="shared" ref="Q2947" si="7583">+O2947*P2947</f>
        <v>8.25</v>
      </c>
      <c r="R2947" s="306">
        <f t="shared" ref="R2947" si="7584">$D$2614</f>
        <v>0.6</v>
      </c>
      <c r="S2947" s="307">
        <f>ROUNDUP(S1437/$D$2613,0)</f>
        <v>12</v>
      </c>
      <c r="T2947" s="308">
        <f t="shared" ref="T2947" si="7585">+R2947*S2947</f>
        <v>7.1999999999999993</v>
      </c>
      <c r="U2947" s="306"/>
      <c r="V2947" s="307"/>
      <c r="W2947" s="308"/>
    </row>
    <row r="2948" spans="1:23" x14ac:dyDescent="0.2">
      <c r="A2948" s="438"/>
      <c r="B2948" s="275" t="s">
        <v>436</v>
      </c>
      <c r="C2948" s="332"/>
      <c r="D2948" s="256"/>
      <c r="E2948" s="333"/>
      <c r="F2948" s="289"/>
      <c r="G2948" s="258"/>
      <c r="H2948" s="288"/>
      <c r="I2948" s="287"/>
      <c r="J2948" s="258"/>
      <c r="K2948" s="288"/>
      <c r="L2948" s="287"/>
      <c r="M2948" s="258"/>
      <c r="N2948" s="288"/>
      <c r="O2948" s="287"/>
      <c r="P2948" s="258"/>
      <c r="Q2948" s="288"/>
      <c r="R2948" s="287"/>
      <c r="S2948" s="258"/>
      <c r="T2948" s="288"/>
      <c r="U2948" s="287">
        <f t="shared" ref="U2948" si="7586">$J$2608</f>
        <v>0.7</v>
      </c>
      <c r="V2948" s="258">
        <f>ROUNDUP(C1438/$J$2609,0)</f>
        <v>20</v>
      </c>
      <c r="W2948" s="288">
        <f t="shared" ref="W2948" si="7587">+U2948*V2948</f>
        <v>14</v>
      </c>
    </row>
    <row r="2949" spans="1:23" x14ac:dyDescent="0.2">
      <c r="A2949" s="437" t="s">
        <v>772</v>
      </c>
      <c r="B2949" s="275" t="s">
        <v>1086</v>
      </c>
      <c r="C2949" s="306">
        <f t="shared" ref="C2949" si="7588">$D$2614</f>
        <v>0.6</v>
      </c>
      <c r="D2949" s="277">
        <f>ROUNDUP(F1439/$D$2613,0)</f>
        <v>12</v>
      </c>
      <c r="E2949" s="330">
        <f t="shared" ref="E2949" si="7589">+C2949*D2949</f>
        <v>7.1999999999999993</v>
      </c>
      <c r="F2949" s="331">
        <f t="shared" ref="F2949" si="7590">$D$2609</f>
        <v>0.55000000000000004</v>
      </c>
      <c r="G2949" s="307">
        <f>ROUNDUP(F1439/$D$2608,0)</f>
        <v>15</v>
      </c>
      <c r="H2949" s="308">
        <f t="shared" ref="H2949" si="7591">+F2949*G2949</f>
        <v>8.25</v>
      </c>
      <c r="I2949" s="306">
        <f>L1439</f>
        <v>1.35</v>
      </c>
      <c r="J2949" s="307">
        <f t="shared" ref="J2949" si="7592">ROUNDUP(K1439/$D$2619,0)</f>
        <v>15</v>
      </c>
      <c r="K2949" s="308">
        <f t="shared" ref="K2949" si="7593">+I2949*J2949</f>
        <v>20.25</v>
      </c>
      <c r="L2949" s="306">
        <f>P1439</f>
        <v>1.35</v>
      </c>
      <c r="M2949" s="307">
        <f>ROUNDUP(O1439/$D$2619,0)</f>
        <v>15</v>
      </c>
      <c r="N2949" s="308">
        <f t="shared" ref="N2949" si="7594">+L2949*M2949</f>
        <v>20.25</v>
      </c>
      <c r="O2949" s="306">
        <f t="shared" ref="O2949" si="7595">$D$2609</f>
        <v>0.55000000000000004</v>
      </c>
      <c r="P2949" s="307">
        <f>ROUNDUP(S1439/$D$2608,0)</f>
        <v>16</v>
      </c>
      <c r="Q2949" s="308">
        <f t="shared" ref="Q2949" si="7596">+O2949*P2949</f>
        <v>8.8000000000000007</v>
      </c>
      <c r="R2949" s="306">
        <f t="shared" ref="R2949" si="7597">$D$2614</f>
        <v>0.6</v>
      </c>
      <c r="S2949" s="307">
        <f>ROUNDUP(S1439/$D$2613,0)</f>
        <v>13</v>
      </c>
      <c r="T2949" s="308">
        <f t="shared" ref="T2949" si="7598">+R2949*S2949</f>
        <v>7.8</v>
      </c>
      <c r="U2949" s="306"/>
      <c r="V2949" s="307"/>
      <c r="W2949" s="308"/>
    </row>
    <row r="2950" spans="1:23" x14ac:dyDescent="0.2">
      <c r="A2950" s="438"/>
      <c r="B2950" s="275" t="s">
        <v>437</v>
      </c>
      <c r="C2950" s="332"/>
      <c r="D2950" s="256"/>
      <c r="E2950" s="333"/>
      <c r="F2950" s="289"/>
      <c r="G2950" s="258"/>
      <c r="H2950" s="288"/>
      <c r="I2950" s="287"/>
      <c r="J2950" s="258"/>
      <c r="K2950" s="288"/>
      <c r="L2950" s="287"/>
      <c r="M2950" s="258"/>
      <c r="N2950" s="288"/>
      <c r="O2950" s="287"/>
      <c r="P2950" s="258"/>
      <c r="Q2950" s="288"/>
      <c r="R2950" s="287"/>
      <c r="S2950" s="258"/>
      <c r="T2950" s="288"/>
      <c r="U2950" s="287">
        <f t="shared" ref="U2950" si="7599">$J$2608</f>
        <v>0.7</v>
      </c>
      <c r="V2950" s="258">
        <f>ROUNDUP(C1440/$J$2609,0)</f>
        <v>20</v>
      </c>
      <c r="W2950" s="288">
        <f t="shared" ref="W2950" si="7600">+U2950*V2950</f>
        <v>14</v>
      </c>
    </row>
    <row r="2951" spans="1:23" x14ac:dyDescent="0.2">
      <c r="A2951" s="437" t="s">
        <v>773</v>
      </c>
      <c r="B2951" s="275" t="s">
        <v>1087</v>
      </c>
      <c r="C2951" s="306">
        <f t="shared" ref="C2951" si="7601">$D$2614</f>
        <v>0.6</v>
      </c>
      <c r="D2951" s="277">
        <f>ROUNDUP(F1441/$D$2613,0)</f>
        <v>12</v>
      </c>
      <c r="E2951" s="330">
        <f t="shared" ref="E2951" si="7602">+C2951*D2951</f>
        <v>7.1999999999999993</v>
      </c>
      <c r="F2951" s="331">
        <f t="shared" ref="F2951" si="7603">$D$2609</f>
        <v>0.55000000000000004</v>
      </c>
      <c r="G2951" s="307">
        <f>ROUNDUP(F1441/$D$2608,0)</f>
        <v>15</v>
      </c>
      <c r="H2951" s="308">
        <f t="shared" ref="H2951" si="7604">+F2951*G2951</f>
        <v>8.25</v>
      </c>
      <c r="I2951" s="306">
        <f>L1441</f>
        <v>1.35</v>
      </c>
      <c r="J2951" s="307">
        <f t="shared" ref="J2951" si="7605">ROUNDUP(K1441/$D$2619,0)</f>
        <v>15</v>
      </c>
      <c r="K2951" s="308">
        <f t="shared" ref="K2951" si="7606">+I2951*J2951</f>
        <v>20.25</v>
      </c>
      <c r="L2951" s="306">
        <f>P1441</f>
        <v>1.35</v>
      </c>
      <c r="M2951" s="307">
        <f>ROUNDUP(O1441/$D$2619,0)</f>
        <v>16</v>
      </c>
      <c r="N2951" s="308">
        <f t="shared" ref="N2951" si="7607">+L2951*M2951</f>
        <v>21.6</v>
      </c>
      <c r="O2951" s="306">
        <f t="shared" ref="O2951" si="7608">$D$2609</f>
        <v>0.55000000000000004</v>
      </c>
      <c r="P2951" s="307">
        <f>ROUNDUP(S1441/$D$2608,0)</f>
        <v>16</v>
      </c>
      <c r="Q2951" s="308">
        <f t="shared" ref="Q2951" si="7609">+O2951*P2951</f>
        <v>8.8000000000000007</v>
      </c>
      <c r="R2951" s="306">
        <f t="shared" ref="R2951" si="7610">$D$2614</f>
        <v>0.6</v>
      </c>
      <c r="S2951" s="307">
        <f>ROUNDUP(S1441/$D$2613,0)</f>
        <v>13</v>
      </c>
      <c r="T2951" s="308">
        <f t="shared" ref="T2951" si="7611">+R2951*S2951</f>
        <v>7.8</v>
      </c>
      <c r="U2951" s="306"/>
      <c r="V2951" s="307"/>
      <c r="W2951" s="308"/>
    </row>
    <row r="2952" spans="1:23" x14ac:dyDescent="0.2">
      <c r="A2952" s="438"/>
      <c r="B2952" s="275" t="s">
        <v>438</v>
      </c>
      <c r="C2952" s="332"/>
      <c r="D2952" s="256"/>
      <c r="E2952" s="333"/>
      <c r="F2952" s="289"/>
      <c r="G2952" s="258"/>
      <c r="H2952" s="288"/>
      <c r="I2952" s="287"/>
      <c r="J2952" s="258"/>
      <c r="K2952" s="288"/>
      <c r="L2952" s="287"/>
      <c r="M2952" s="258"/>
      <c r="N2952" s="288"/>
      <c r="O2952" s="287"/>
      <c r="P2952" s="258"/>
      <c r="Q2952" s="288"/>
      <c r="R2952" s="287"/>
      <c r="S2952" s="258"/>
      <c r="T2952" s="288"/>
      <c r="U2952" s="287">
        <f t="shared" ref="U2952" si="7612">$J$2608</f>
        <v>0.7</v>
      </c>
      <c r="V2952" s="258">
        <f>ROUNDUP(C1442/$J$2609,0)</f>
        <v>20</v>
      </c>
      <c r="W2952" s="288">
        <f t="shared" ref="W2952" si="7613">+U2952*V2952</f>
        <v>14</v>
      </c>
    </row>
    <row r="2953" spans="1:23" x14ac:dyDescent="0.2">
      <c r="A2953" s="437" t="s">
        <v>774</v>
      </c>
      <c r="B2953" s="275" t="s">
        <v>1088</v>
      </c>
      <c r="C2953" s="306">
        <f t="shared" ref="C2953" si="7614">$D$2614</f>
        <v>0.6</v>
      </c>
      <c r="D2953" s="277">
        <f>ROUNDUP(F1443/$D$2613,0)</f>
        <v>12</v>
      </c>
      <c r="E2953" s="330">
        <f t="shared" ref="E2953" si="7615">+C2953*D2953</f>
        <v>7.1999999999999993</v>
      </c>
      <c r="F2953" s="331">
        <f t="shared" ref="F2953" si="7616">$D$2609</f>
        <v>0.55000000000000004</v>
      </c>
      <c r="G2953" s="307">
        <f>ROUNDUP(F1443/$D$2608,0)</f>
        <v>15</v>
      </c>
      <c r="H2953" s="308">
        <f t="shared" ref="H2953" si="7617">+F2953*G2953</f>
        <v>8.25</v>
      </c>
      <c r="I2953" s="306">
        <f>L1443</f>
        <v>1.35</v>
      </c>
      <c r="J2953" s="307">
        <f t="shared" ref="J2953" si="7618">ROUNDUP(K1443/$D$2619,0)</f>
        <v>15</v>
      </c>
      <c r="K2953" s="308">
        <f t="shared" ref="K2953" si="7619">+I2953*J2953</f>
        <v>20.25</v>
      </c>
      <c r="L2953" s="306">
        <f>P1443</f>
        <v>1.35</v>
      </c>
      <c r="M2953" s="307">
        <f>ROUNDUP(O1443/$D$2619,0)</f>
        <v>16</v>
      </c>
      <c r="N2953" s="308">
        <f t="shared" ref="N2953" si="7620">+L2953*M2953</f>
        <v>21.6</v>
      </c>
      <c r="O2953" s="306">
        <f t="shared" ref="O2953" si="7621">$D$2609</f>
        <v>0.55000000000000004</v>
      </c>
      <c r="P2953" s="307">
        <f>ROUNDUP(S1443/$D$2608,0)</f>
        <v>16</v>
      </c>
      <c r="Q2953" s="308">
        <f t="shared" ref="Q2953" si="7622">+O2953*P2953</f>
        <v>8.8000000000000007</v>
      </c>
      <c r="R2953" s="306">
        <f t="shared" ref="R2953" si="7623">$D$2614</f>
        <v>0.6</v>
      </c>
      <c r="S2953" s="307">
        <f>ROUNDUP(S1443/$D$2613,0)</f>
        <v>13</v>
      </c>
      <c r="T2953" s="308">
        <f t="shared" ref="T2953" si="7624">+R2953*S2953</f>
        <v>7.8</v>
      </c>
      <c r="U2953" s="306"/>
      <c r="V2953" s="307"/>
      <c r="W2953" s="308"/>
    </row>
    <row r="2954" spans="1:23" x14ac:dyDescent="0.2">
      <c r="A2954" s="438"/>
      <c r="B2954" s="275" t="s">
        <v>439</v>
      </c>
      <c r="C2954" s="332"/>
      <c r="D2954" s="256"/>
      <c r="E2954" s="333"/>
      <c r="F2954" s="289"/>
      <c r="G2954" s="258"/>
      <c r="H2954" s="288"/>
      <c r="I2954" s="287"/>
      <c r="J2954" s="258"/>
      <c r="K2954" s="288"/>
      <c r="L2954" s="287"/>
      <c r="M2954" s="258"/>
      <c r="N2954" s="288"/>
      <c r="O2954" s="287"/>
      <c r="P2954" s="258"/>
      <c r="Q2954" s="288"/>
      <c r="R2954" s="287"/>
      <c r="S2954" s="258"/>
      <c r="T2954" s="288"/>
      <c r="U2954" s="287">
        <f t="shared" ref="U2954" si="7625">$J$2608</f>
        <v>0.7</v>
      </c>
      <c r="V2954" s="258">
        <f>ROUNDUP(C1444/$J$2609,0)</f>
        <v>20</v>
      </c>
      <c r="W2954" s="288">
        <f t="shared" ref="W2954" si="7626">+U2954*V2954</f>
        <v>14</v>
      </c>
    </row>
    <row r="2955" spans="1:23" x14ac:dyDescent="0.2">
      <c r="A2955" s="437" t="s">
        <v>775</v>
      </c>
      <c r="B2955" s="275" t="s">
        <v>1089</v>
      </c>
      <c r="C2955" s="306">
        <f t="shared" ref="C2955" si="7627">$D$2614</f>
        <v>0.6</v>
      </c>
      <c r="D2955" s="277">
        <f>ROUNDUP(F1445/$D$2613,0)</f>
        <v>12</v>
      </c>
      <c r="E2955" s="330">
        <f t="shared" ref="E2955" si="7628">+C2955*D2955</f>
        <v>7.1999999999999993</v>
      </c>
      <c r="F2955" s="331">
        <f t="shared" ref="F2955" si="7629">$D$2609</f>
        <v>0.55000000000000004</v>
      </c>
      <c r="G2955" s="307">
        <f>ROUNDUP(F1445/$D$2608,0)</f>
        <v>15</v>
      </c>
      <c r="H2955" s="308">
        <f t="shared" ref="H2955" si="7630">+F2955*G2955</f>
        <v>8.25</v>
      </c>
      <c r="I2955" s="306">
        <f>L1445</f>
        <v>1.35</v>
      </c>
      <c r="J2955" s="307">
        <f t="shared" ref="J2955" si="7631">ROUNDUP(K1445/$D$2619,0)</f>
        <v>15</v>
      </c>
      <c r="K2955" s="308">
        <f t="shared" ref="K2955" si="7632">+I2955*J2955</f>
        <v>20.25</v>
      </c>
      <c r="L2955" s="306">
        <f>P1445</f>
        <v>1.35</v>
      </c>
      <c r="M2955" s="307">
        <f>ROUNDUP(O1445/$D$2619,0)</f>
        <v>16</v>
      </c>
      <c r="N2955" s="308">
        <f t="shared" ref="N2955" si="7633">+L2955*M2955</f>
        <v>21.6</v>
      </c>
      <c r="O2955" s="306">
        <f t="shared" ref="O2955" si="7634">$D$2609</f>
        <v>0.55000000000000004</v>
      </c>
      <c r="P2955" s="307">
        <f>ROUNDUP(S1445/$D$2608,0)</f>
        <v>16</v>
      </c>
      <c r="Q2955" s="308">
        <f t="shared" ref="Q2955" si="7635">+O2955*P2955</f>
        <v>8.8000000000000007</v>
      </c>
      <c r="R2955" s="306">
        <f t="shared" ref="R2955" si="7636">$D$2614</f>
        <v>0.6</v>
      </c>
      <c r="S2955" s="307">
        <f>ROUNDUP(S1445/$D$2613,0)</f>
        <v>13</v>
      </c>
      <c r="T2955" s="308">
        <f t="shared" ref="T2955" si="7637">+R2955*S2955</f>
        <v>7.8</v>
      </c>
      <c r="U2955" s="306"/>
      <c r="V2955" s="307"/>
      <c r="W2955" s="308"/>
    </row>
    <row r="2956" spans="1:23" x14ac:dyDescent="0.2">
      <c r="A2956" s="438"/>
      <c r="B2956" s="275" t="s">
        <v>440</v>
      </c>
      <c r="C2956" s="332"/>
      <c r="D2956" s="256"/>
      <c r="E2956" s="333"/>
      <c r="F2956" s="289"/>
      <c r="G2956" s="258"/>
      <c r="H2956" s="288"/>
      <c r="I2956" s="287"/>
      <c r="J2956" s="258"/>
      <c r="K2956" s="288"/>
      <c r="L2956" s="287"/>
      <c r="M2956" s="258"/>
      <c r="N2956" s="288"/>
      <c r="O2956" s="287"/>
      <c r="P2956" s="258"/>
      <c r="Q2956" s="288"/>
      <c r="R2956" s="287"/>
      <c r="S2956" s="258"/>
      <c r="T2956" s="288"/>
      <c r="U2956" s="287">
        <f t="shared" ref="U2956" si="7638">$J$2608</f>
        <v>0.7</v>
      </c>
      <c r="V2956" s="258">
        <f>ROUNDUP(C1446/$J$2609,0)</f>
        <v>20</v>
      </c>
      <c r="W2956" s="288">
        <f t="shared" ref="W2956" si="7639">+U2956*V2956</f>
        <v>14</v>
      </c>
    </row>
    <row r="2957" spans="1:23" x14ac:dyDescent="0.2">
      <c r="A2957" s="437" t="s">
        <v>776</v>
      </c>
      <c r="B2957" s="275" t="s">
        <v>1090</v>
      </c>
      <c r="C2957" s="306">
        <f t="shared" ref="C2957" si="7640">$D$2614</f>
        <v>0.6</v>
      </c>
      <c r="D2957" s="277">
        <f>ROUNDUP(F1447/$D$2613,0)</f>
        <v>12</v>
      </c>
      <c r="E2957" s="330">
        <f t="shared" ref="E2957" si="7641">+C2957*D2957</f>
        <v>7.1999999999999993</v>
      </c>
      <c r="F2957" s="331">
        <f t="shared" ref="F2957" si="7642">$D$2609</f>
        <v>0.55000000000000004</v>
      </c>
      <c r="G2957" s="307">
        <f>ROUNDUP(F1447/$D$2608,0)</f>
        <v>15</v>
      </c>
      <c r="H2957" s="308">
        <f t="shared" ref="H2957" si="7643">+F2957*G2957</f>
        <v>8.25</v>
      </c>
      <c r="I2957" s="306">
        <f>L1447</f>
        <v>1.35</v>
      </c>
      <c r="J2957" s="307">
        <f t="shared" ref="J2957" si="7644">ROUNDUP(K1447/$D$2619,0)</f>
        <v>15</v>
      </c>
      <c r="K2957" s="308">
        <f t="shared" ref="K2957" si="7645">+I2957*J2957</f>
        <v>20.25</v>
      </c>
      <c r="L2957" s="306">
        <f>P1447</f>
        <v>1.35</v>
      </c>
      <c r="M2957" s="307">
        <f>ROUNDUP(O1447/$D$2619,0)</f>
        <v>16</v>
      </c>
      <c r="N2957" s="308">
        <f t="shared" ref="N2957" si="7646">+L2957*M2957</f>
        <v>21.6</v>
      </c>
      <c r="O2957" s="306">
        <f t="shared" ref="O2957" si="7647">$D$2609</f>
        <v>0.55000000000000004</v>
      </c>
      <c r="P2957" s="307">
        <f>ROUNDUP(S1447/$D$2608,0)</f>
        <v>16</v>
      </c>
      <c r="Q2957" s="308">
        <f t="shared" ref="Q2957" si="7648">+O2957*P2957</f>
        <v>8.8000000000000007</v>
      </c>
      <c r="R2957" s="306">
        <f t="shared" ref="R2957" si="7649">$D$2614</f>
        <v>0.6</v>
      </c>
      <c r="S2957" s="307">
        <f>ROUNDUP(S1447/$D$2613,0)</f>
        <v>13</v>
      </c>
      <c r="T2957" s="308">
        <f t="shared" ref="T2957" si="7650">+R2957*S2957</f>
        <v>7.8</v>
      </c>
      <c r="U2957" s="306"/>
      <c r="V2957" s="307"/>
      <c r="W2957" s="308"/>
    </row>
    <row r="2958" spans="1:23" x14ac:dyDescent="0.2">
      <c r="A2958" s="438"/>
      <c r="B2958" s="275" t="s">
        <v>441</v>
      </c>
      <c r="C2958" s="332"/>
      <c r="D2958" s="256"/>
      <c r="E2958" s="333"/>
      <c r="F2958" s="289"/>
      <c r="G2958" s="258"/>
      <c r="H2958" s="288"/>
      <c r="I2958" s="287"/>
      <c r="J2958" s="258"/>
      <c r="K2958" s="288"/>
      <c r="L2958" s="287"/>
      <c r="M2958" s="258"/>
      <c r="N2958" s="288"/>
      <c r="O2958" s="287"/>
      <c r="P2958" s="258"/>
      <c r="Q2958" s="288"/>
      <c r="R2958" s="287"/>
      <c r="S2958" s="258"/>
      <c r="T2958" s="288"/>
      <c r="U2958" s="287">
        <f t="shared" ref="U2958" si="7651">$J$2608</f>
        <v>0.7</v>
      </c>
      <c r="V2958" s="258">
        <f>ROUNDUP(C1448/$J$2609,0)</f>
        <v>20</v>
      </c>
      <c r="W2958" s="288">
        <f t="shared" ref="W2958" si="7652">+U2958*V2958</f>
        <v>14</v>
      </c>
    </row>
    <row r="2959" spans="1:23" x14ac:dyDescent="0.2">
      <c r="A2959" s="437" t="s">
        <v>777</v>
      </c>
      <c r="B2959" s="275" t="s">
        <v>1091</v>
      </c>
      <c r="C2959" s="306">
        <f t="shared" ref="C2959" si="7653">$D$2614</f>
        <v>0.6</v>
      </c>
      <c r="D2959" s="277">
        <f>ROUNDUP(F1449/$D$2613,0)</f>
        <v>12</v>
      </c>
      <c r="E2959" s="330">
        <f t="shared" ref="E2959" si="7654">+C2959*D2959</f>
        <v>7.1999999999999993</v>
      </c>
      <c r="F2959" s="331">
        <f t="shared" ref="F2959" si="7655">$D$2609</f>
        <v>0.55000000000000004</v>
      </c>
      <c r="G2959" s="307">
        <f>ROUNDUP(F1449/$D$2608,0)</f>
        <v>15</v>
      </c>
      <c r="H2959" s="308">
        <f t="shared" ref="H2959" si="7656">+F2959*G2959</f>
        <v>8.25</v>
      </c>
      <c r="I2959" s="306">
        <f>L1449</f>
        <v>1.8</v>
      </c>
      <c r="J2959" s="307">
        <f t="shared" ref="J2959" si="7657">ROUNDUP(K1449/$D$2619,0)</f>
        <v>15</v>
      </c>
      <c r="K2959" s="308">
        <f t="shared" ref="K2959" si="7658">+I2959*J2959</f>
        <v>27</v>
      </c>
      <c r="L2959" s="306">
        <f>P1449</f>
        <v>1.35</v>
      </c>
      <c r="M2959" s="307">
        <f>ROUNDUP(O1449/$D$2619,0)</f>
        <v>15</v>
      </c>
      <c r="N2959" s="308">
        <f t="shared" ref="N2959" si="7659">+L2959*M2959</f>
        <v>20.25</v>
      </c>
      <c r="O2959" s="306">
        <f t="shared" ref="O2959" si="7660">$D$2609</f>
        <v>0.55000000000000004</v>
      </c>
      <c r="P2959" s="307">
        <f>ROUNDUP(S1449/$D$2608,0)</f>
        <v>15</v>
      </c>
      <c r="Q2959" s="308">
        <f t="shared" ref="Q2959" si="7661">+O2959*P2959</f>
        <v>8.25</v>
      </c>
      <c r="R2959" s="306">
        <f t="shared" ref="R2959" si="7662">$D$2614</f>
        <v>0.6</v>
      </c>
      <c r="S2959" s="307">
        <f>ROUNDUP(S1449/$D$2613,0)</f>
        <v>12</v>
      </c>
      <c r="T2959" s="308">
        <f t="shared" ref="T2959" si="7663">+R2959*S2959</f>
        <v>7.1999999999999993</v>
      </c>
      <c r="U2959" s="306"/>
      <c r="V2959" s="307"/>
      <c r="W2959" s="308"/>
    </row>
    <row r="2960" spans="1:23" x14ac:dyDescent="0.2">
      <c r="A2960" s="438"/>
      <c r="B2960" s="275" t="s">
        <v>442</v>
      </c>
      <c r="C2960" s="332"/>
      <c r="D2960" s="256"/>
      <c r="E2960" s="333"/>
      <c r="F2960" s="289"/>
      <c r="G2960" s="258"/>
      <c r="H2960" s="288"/>
      <c r="I2960" s="287"/>
      <c r="J2960" s="258"/>
      <c r="K2960" s="288"/>
      <c r="L2960" s="287"/>
      <c r="M2960" s="258"/>
      <c r="N2960" s="288"/>
      <c r="O2960" s="287"/>
      <c r="P2960" s="258"/>
      <c r="Q2960" s="288"/>
      <c r="R2960" s="287"/>
      <c r="S2960" s="258"/>
      <c r="T2960" s="288"/>
      <c r="U2960" s="287">
        <f t="shared" ref="U2960" si="7664">$J$2608</f>
        <v>0.7</v>
      </c>
      <c r="V2960" s="258">
        <f>ROUNDUP(C1450/$J$2609,0)</f>
        <v>20</v>
      </c>
      <c r="W2960" s="288">
        <f t="shared" ref="W2960" si="7665">+U2960*V2960</f>
        <v>14</v>
      </c>
    </row>
    <row r="2961" spans="1:23" x14ac:dyDescent="0.2">
      <c r="A2961" s="437" t="s">
        <v>778</v>
      </c>
      <c r="B2961" s="275" t="s">
        <v>1092</v>
      </c>
      <c r="C2961" s="306">
        <f t="shared" ref="C2961" si="7666">$D$2614</f>
        <v>0.6</v>
      </c>
      <c r="D2961" s="277">
        <f>ROUNDUP(F1451/$D$2613,0)</f>
        <v>12</v>
      </c>
      <c r="E2961" s="330">
        <f t="shared" ref="E2961" si="7667">+C2961*D2961</f>
        <v>7.1999999999999993</v>
      </c>
      <c r="F2961" s="331">
        <f t="shared" ref="F2961" si="7668">$D$2609</f>
        <v>0.55000000000000004</v>
      </c>
      <c r="G2961" s="307">
        <f>ROUNDUP(F1451/$D$2608,0)</f>
        <v>15</v>
      </c>
      <c r="H2961" s="308">
        <f t="shared" ref="H2961" si="7669">+F2961*G2961</f>
        <v>8.25</v>
      </c>
      <c r="I2961" s="306">
        <f>L1451</f>
        <v>1.8</v>
      </c>
      <c r="J2961" s="307">
        <f t="shared" ref="J2961" si="7670">ROUNDUP(K1451/$D$2619,0)</f>
        <v>15</v>
      </c>
      <c r="K2961" s="308">
        <f t="shared" ref="K2961" si="7671">+I2961*J2961</f>
        <v>27</v>
      </c>
      <c r="L2961" s="306">
        <f>P1451</f>
        <v>1.35</v>
      </c>
      <c r="M2961" s="307">
        <f>ROUNDUP(O1451/$D$2619,0)</f>
        <v>15</v>
      </c>
      <c r="N2961" s="308">
        <f t="shared" ref="N2961" si="7672">+L2961*M2961</f>
        <v>20.25</v>
      </c>
      <c r="O2961" s="306">
        <f t="shared" ref="O2961" si="7673">$D$2609</f>
        <v>0.55000000000000004</v>
      </c>
      <c r="P2961" s="307">
        <f>ROUNDUP(S1451/$D$2608,0)</f>
        <v>15</v>
      </c>
      <c r="Q2961" s="308">
        <f t="shared" ref="Q2961" si="7674">+O2961*P2961</f>
        <v>8.25</v>
      </c>
      <c r="R2961" s="306">
        <f t="shared" ref="R2961" si="7675">$D$2614</f>
        <v>0.6</v>
      </c>
      <c r="S2961" s="307">
        <f>ROUNDUP(S1451/$D$2613,0)</f>
        <v>12</v>
      </c>
      <c r="T2961" s="308">
        <f t="shared" ref="T2961" si="7676">+R2961*S2961</f>
        <v>7.1999999999999993</v>
      </c>
      <c r="U2961" s="306"/>
      <c r="V2961" s="307"/>
      <c r="W2961" s="308"/>
    </row>
    <row r="2962" spans="1:23" x14ac:dyDescent="0.2">
      <c r="A2962" s="438"/>
      <c r="B2962" s="275" t="s">
        <v>443</v>
      </c>
      <c r="C2962" s="332"/>
      <c r="D2962" s="256"/>
      <c r="E2962" s="333"/>
      <c r="F2962" s="289"/>
      <c r="G2962" s="258"/>
      <c r="H2962" s="288"/>
      <c r="I2962" s="287"/>
      <c r="J2962" s="258"/>
      <c r="K2962" s="288"/>
      <c r="L2962" s="287"/>
      <c r="M2962" s="258"/>
      <c r="N2962" s="288"/>
      <c r="O2962" s="287"/>
      <c r="P2962" s="258"/>
      <c r="Q2962" s="288"/>
      <c r="R2962" s="287"/>
      <c r="S2962" s="258"/>
      <c r="T2962" s="288"/>
      <c r="U2962" s="287">
        <f t="shared" ref="U2962" si="7677">$J$2608</f>
        <v>0.7</v>
      </c>
      <c r="V2962" s="258">
        <f>ROUNDUP(C1452/$J$2609,0)</f>
        <v>20</v>
      </c>
      <c r="W2962" s="288">
        <f t="shared" ref="W2962" si="7678">+U2962*V2962</f>
        <v>14</v>
      </c>
    </row>
    <row r="2963" spans="1:23" x14ac:dyDescent="0.2">
      <c r="A2963" s="437" t="s">
        <v>779</v>
      </c>
      <c r="B2963" s="275" t="s">
        <v>1093</v>
      </c>
      <c r="C2963" s="306">
        <f t="shared" ref="C2963" si="7679">$D$2614</f>
        <v>0.6</v>
      </c>
      <c r="D2963" s="277">
        <f>ROUNDUP(F1453/$D$2613,0)</f>
        <v>12</v>
      </c>
      <c r="E2963" s="330">
        <f t="shared" ref="E2963" si="7680">+C2963*D2963</f>
        <v>7.1999999999999993</v>
      </c>
      <c r="F2963" s="331">
        <f t="shared" ref="F2963" si="7681">$D$2609</f>
        <v>0.55000000000000004</v>
      </c>
      <c r="G2963" s="307">
        <f>ROUNDUP(F1453/$D$2608,0)</f>
        <v>15</v>
      </c>
      <c r="H2963" s="308">
        <f t="shared" ref="H2963" si="7682">+F2963*G2963</f>
        <v>8.25</v>
      </c>
      <c r="I2963" s="306">
        <f>L1453</f>
        <v>1.8</v>
      </c>
      <c r="J2963" s="307">
        <f t="shared" ref="J2963" si="7683">ROUNDUP(K1453/$D$2619,0)</f>
        <v>15</v>
      </c>
      <c r="K2963" s="308">
        <f t="shared" ref="K2963" si="7684">+I2963*J2963</f>
        <v>27</v>
      </c>
      <c r="L2963" s="306">
        <f>P1453</f>
        <v>1.35</v>
      </c>
      <c r="M2963" s="307">
        <f>ROUNDUP(O1453/$D$2619,0)</f>
        <v>15</v>
      </c>
      <c r="N2963" s="308">
        <f t="shared" ref="N2963" si="7685">+L2963*M2963</f>
        <v>20.25</v>
      </c>
      <c r="O2963" s="306">
        <f t="shared" ref="O2963" si="7686">$D$2609</f>
        <v>0.55000000000000004</v>
      </c>
      <c r="P2963" s="307">
        <f>ROUNDUP(S1453/$D$2608,0)</f>
        <v>15</v>
      </c>
      <c r="Q2963" s="308">
        <f t="shared" ref="Q2963" si="7687">+O2963*P2963</f>
        <v>8.25</v>
      </c>
      <c r="R2963" s="306">
        <f t="shared" ref="R2963" si="7688">$D$2614</f>
        <v>0.6</v>
      </c>
      <c r="S2963" s="307">
        <f>ROUNDUP(S1453/$D$2613,0)</f>
        <v>12</v>
      </c>
      <c r="T2963" s="308">
        <f t="shared" ref="T2963" si="7689">+R2963*S2963</f>
        <v>7.1999999999999993</v>
      </c>
      <c r="U2963" s="306"/>
      <c r="V2963" s="307"/>
      <c r="W2963" s="308"/>
    </row>
    <row r="2964" spans="1:23" x14ac:dyDescent="0.2">
      <c r="A2964" s="438"/>
      <c r="B2964" s="275" t="s">
        <v>444</v>
      </c>
      <c r="C2964" s="332"/>
      <c r="D2964" s="256"/>
      <c r="E2964" s="333"/>
      <c r="F2964" s="289"/>
      <c r="G2964" s="258"/>
      <c r="H2964" s="288"/>
      <c r="I2964" s="287"/>
      <c r="J2964" s="258"/>
      <c r="K2964" s="288"/>
      <c r="L2964" s="287"/>
      <c r="M2964" s="258"/>
      <c r="N2964" s="288"/>
      <c r="O2964" s="287"/>
      <c r="P2964" s="258"/>
      <c r="Q2964" s="288"/>
      <c r="R2964" s="287"/>
      <c r="S2964" s="258"/>
      <c r="T2964" s="288"/>
      <c r="U2964" s="287">
        <f t="shared" ref="U2964" si="7690">$J$2608</f>
        <v>0.7</v>
      </c>
      <c r="V2964" s="258">
        <f>ROUNDUP(C1454/$J$2609,0)</f>
        <v>20</v>
      </c>
      <c r="W2964" s="288">
        <f t="shared" ref="W2964" si="7691">+U2964*V2964</f>
        <v>14</v>
      </c>
    </row>
    <row r="2965" spans="1:23" x14ac:dyDescent="0.2">
      <c r="A2965" s="437" t="s">
        <v>780</v>
      </c>
      <c r="B2965" s="275" t="s">
        <v>1094</v>
      </c>
      <c r="C2965" s="306">
        <f t="shared" ref="C2965" si="7692">$D$2614</f>
        <v>0.6</v>
      </c>
      <c r="D2965" s="277">
        <f>ROUNDUP(F1455/$D$2613,0)</f>
        <v>13</v>
      </c>
      <c r="E2965" s="330">
        <f t="shared" ref="E2965" si="7693">+C2965*D2965</f>
        <v>7.8</v>
      </c>
      <c r="F2965" s="331">
        <f t="shared" ref="F2965" si="7694">$D$2609</f>
        <v>0.55000000000000004</v>
      </c>
      <c r="G2965" s="307">
        <f>ROUNDUP(F1455/$D$2608,0)</f>
        <v>16</v>
      </c>
      <c r="H2965" s="308">
        <f t="shared" ref="H2965" si="7695">+F2965*G2965</f>
        <v>8.8000000000000007</v>
      </c>
      <c r="I2965" s="306">
        <f>L1455</f>
        <v>2.1</v>
      </c>
      <c r="J2965" s="307">
        <f t="shared" ref="J2965" si="7696">ROUNDUP(K1455/$D$2619,0)</f>
        <v>15</v>
      </c>
      <c r="K2965" s="308">
        <f t="shared" ref="K2965" si="7697">+I2965*J2965</f>
        <v>31.5</v>
      </c>
      <c r="L2965" s="306">
        <f>P1455</f>
        <v>1.35</v>
      </c>
      <c r="M2965" s="307">
        <f>ROUNDUP(O1455/$D$2619,0)</f>
        <v>15</v>
      </c>
      <c r="N2965" s="308">
        <f t="shared" ref="N2965" si="7698">+L2965*M2965</f>
        <v>20.25</v>
      </c>
      <c r="O2965" s="306">
        <f t="shared" ref="O2965" si="7699">$D$2609</f>
        <v>0.55000000000000004</v>
      </c>
      <c r="P2965" s="307">
        <f>ROUNDUP(S1455/$D$2608,0)</f>
        <v>15</v>
      </c>
      <c r="Q2965" s="308">
        <f t="shared" ref="Q2965" si="7700">+O2965*P2965</f>
        <v>8.25</v>
      </c>
      <c r="R2965" s="306">
        <f t="shared" ref="R2965" si="7701">$D$2614</f>
        <v>0.6</v>
      </c>
      <c r="S2965" s="307">
        <f>ROUNDUP(S1455/$D$2613,0)</f>
        <v>12</v>
      </c>
      <c r="T2965" s="308">
        <f t="shared" ref="T2965" si="7702">+R2965*S2965</f>
        <v>7.1999999999999993</v>
      </c>
      <c r="U2965" s="306"/>
      <c r="V2965" s="307"/>
      <c r="W2965" s="308"/>
    </row>
    <row r="2966" spans="1:23" x14ac:dyDescent="0.2">
      <c r="A2966" s="438"/>
      <c r="B2966" s="275" t="s">
        <v>445</v>
      </c>
      <c r="C2966" s="332"/>
      <c r="D2966" s="256"/>
      <c r="E2966" s="333"/>
      <c r="F2966" s="289"/>
      <c r="G2966" s="258"/>
      <c r="H2966" s="288"/>
      <c r="I2966" s="287"/>
      <c r="J2966" s="258"/>
      <c r="K2966" s="288"/>
      <c r="L2966" s="287"/>
      <c r="M2966" s="258"/>
      <c r="N2966" s="288"/>
      <c r="O2966" s="287"/>
      <c r="P2966" s="258"/>
      <c r="Q2966" s="288"/>
      <c r="R2966" s="287"/>
      <c r="S2966" s="258"/>
      <c r="T2966" s="288"/>
      <c r="U2966" s="287">
        <f t="shared" ref="U2966" si="7703">$J$2608</f>
        <v>0.7</v>
      </c>
      <c r="V2966" s="258">
        <f>ROUNDUP(C1456/$J$2609,0)</f>
        <v>22</v>
      </c>
      <c r="W2966" s="288">
        <f t="shared" ref="W2966" si="7704">+U2966*V2966</f>
        <v>15.399999999999999</v>
      </c>
    </row>
    <row r="2967" spans="1:23" x14ac:dyDescent="0.2">
      <c r="A2967" s="437" t="s">
        <v>781</v>
      </c>
      <c r="B2967" s="275" t="s">
        <v>1095</v>
      </c>
      <c r="C2967" s="306">
        <f t="shared" ref="C2967" si="7705">$D$2614</f>
        <v>0.6</v>
      </c>
      <c r="D2967" s="277">
        <f>ROUNDUP(F1457/$D$2613,0)</f>
        <v>12</v>
      </c>
      <c r="E2967" s="330">
        <f t="shared" ref="E2967" si="7706">+C2967*D2967</f>
        <v>7.1999999999999993</v>
      </c>
      <c r="F2967" s="331">
        <f t="shared" ref="F2967" si="7707">$D$2609</f>
        <v>0.55000000000000004</v>
      </c>
      <c r="G2967" s="307">
        <f>ROUNDUP(F1457/$D$2608,0)</f>
        <v>15</v>
      </c>
      <c r="H2967" s="308">
        <f t="shared" ref="H2967" si="7708">+F2967*G2967</f>
        <v>8.25</v>
      </c>
      <c r="I2967" s="306">
        <f>L1457</f>
        <v>2.25</v>
      </c>
      <c r="J2967" s="307">
        <f t="shared" ref="J2967" si="7709">ROUNDUP(K1457/$D$2619,0)</f>
        <v>15</v>
      </c>
      <c r="K2967" s="308">
        <f t="shared" ref="K2967" si="7710">+I2967*J2967</f>
        <v>33.75</v>
      </c>
      <c r="L2967" s="306">
        <f>P1457</f>
        <v>1.35</v>
      </c>
      <c r="M2967" s="307">
        <f>ROUNDUP(O1457/$D$2619,0)</f>
        <v>16</v>
      </c>
      <c r="N2967" s="308">
        <f t="shared" ref="N2967" si="7711">+L2967*M2967</f>
        <v>21.6</v>
      </c>
      <c r="O2967" s="306">
        <f t="shared" ref="O2967" si="7712">$D$2609</f>
        <v>0.55000000000000004</v>
      </c>
      <c r="P2967" s="307">
        <f>ROUNDUP(S1457/$D$2608,0)</f>
        <v>16</v>
      </c>
      <c r="Q2967" s="308">
        <f t="shared" ref="Q2967" si="7713">+O2967*P2967</f>
        <v>8.8000000000000007</v>
      </c>
      <c r="R2967" s="306">
        <f t="shared" ref="R2967" si="7714">$D$2614</f>
        <v>0.6</v>
      </c>
      <c r="S2967" s="307">
        <f>ROUNDUP(S1457/$D$2613,0)</f>
        <v>13</v>
      </c>
      <c r="T2967" s="308">
        <f t="shared" ref="T2967" si="7715">+R2967*S2967</f>
        <v>7.8</v>
      </c>
      <c r="U2967" s="306"/>
      <c r="V2967" s="307"/>
      <c r="W2967" s="308"/>
    </row>
    <row r="2968" spans="1:23" x14ac:dyDescent="0.2">
      <c r="A2968" s="438"/>
      <c r="B2968" s="275" t="s">
        <v>446</v>
      </c>
      <c r="C2968" s="332"/>
      <c r="D2968" s="256"/>
      <c r="E2968" s="333"/>
      <c r="F2968" s="289"/>
      <c r="G2968" s="258"/>
      <c r="H2968" s="288"/>
      <c r="I2968" s="287"/>
      <c r="J2968" s="258"/>
      <c r="K2968" s="288"/>
      <c r="L2968" s="287"/>
      <c r="M2968" s="258"/>
      <c r="N2968" s="288"/>
      <c r="O2968" s="287"/>
      <c r="P2968" s="258"/>
      <c r="Q2968" s="288"/>
      <c r="R2968" s="287"/>
      <c r="S2968" s="258"/>
      <c r="T2968" s="288"/>
      <c r="U2968" s="287">
        <f t="shared" ref="U2968" si="7716">$J$2608</f>
        <v>0.7</v>
      </c>
      <c r="V2968" s="258">
        <f>ROUNDUP(C1458/$J$2609,0)</f>
        <v>22</v>
      </c>
      <c r="W2968" s="288">
        <f t="shared" ref="W2968" si="7717">+U2968*V2968</f>
        <v>15.399999999999999</v>
      </c>
    </row>
    <row r="2969" spans="1:23" x14ac:dyDescent="0.2">
      <c r="A2969" s="437" t="s">
        <v>782</v>
      </c>
      <c r="B2969" s="275" t="s">
        <v>1096</v>
      </c>
      <c r="C2969" s="306">
        <f t="shared" ref="C2969" si="7718">$D$2614</f>
        <v>0.6</v>
      </c>
      <c r="D2969" s="277">
        <f>ROUNDUP(F1459/$D$2613,0)</f>
        <v>12</v>
      </c>
      <c r="E2969" s="330">
        <f t="shared" ref="E2969" si="7719">+C2969*D2969</f>
        <v>7.1999999999999993</v>
      </c>
      <c r="F2969" s="331">
        <f t="shared" ref="F2969" si="7720">$D$2609</f>
        <v>0.55000000000000004</v>
      </c>
      <c r="G2969" s="307">
        <f>ROUNDUP(F1459/$D$2608,0)</f>
        <v>15</v>
      </c>
      <c r="H2969" s="308">
        <f t="shared" ref="H2969" si="7721">+F2969*G2969</f>
        <v>8.25</v>
      </c>
      <c r="I2969" s="306">
        <f>L1459</f>
        <v>2.25</v>
      </c>
      <c r="J2969" s="307">
        <f t="shared" ref="J2969" si="7722">ROUNDUP(K1459/$D$2619,0)</f>
        <v>15</v>
      </c>
      <c r="K2969" s="308">
        <f t="shared" ref="K2969" si="7723">+I2969*J2969</f>
        <v>33.75</v>
      </c>
      <c r="L2969" s="306">
        <f>P1459</f>
        <v>1.35</v>
      </c>
      <c r="M2969" s="307">
        <f>ROUNDUP(O1459/$D$2619,0)</f>
        <v>16</v>
      </c>
      <c r="N2969" s="308">
        <f t="shared" ref="N2969" si="7724">+L2969*M2969</f>
        <v>21.6</v>
      </c>
      <c r="O2969" s="306">
        <f t="shared" ref="O2969" si="7725">$D$2609</f>
        <v>0.55000000000000004</v>
      </c>
      <c r="P2969" s="307">
        <f>ROUNDUP(S1459/$D$2608,0)</f>
        <v>17</v>
      </c>
      <c r="Q2969" s="308">
        <f t="shared" ref="Q2969" si="7726">+O2969*P2969</f>
        <v>9.3500000000000014</v>
      </c>
      <c r="R2969" s="306">
        <f t="shared" ref="R2969" si="7727">$D$2614</f>
        <v>0.6</v>
      </c>
      <c r="S2969" s="307">
        <f>ROUNDUP(S1459/$D$2613,0)</f>
        <v>13</v>
      </c>
      <c r="T2969" s="308">
        <f t="shared" ref="T2969" si="7728">+R2969*S2969</f>
        <v>7.8</v>
      </c>
      <c r="U2969" s="306"/>
      <c r="V2969" s="307"/>
      <c r="W2969" s="308"/>
    </row>
    <row r="2970" spans="1:23" x14ac:dyDescent="0.2">
      <c r="A2970" s="438"/>
      <c r="B2970" s="275" t="s">
        <v>447</v>
      </c>
      <c r="C2970" s="332"/>
      <c r="D2970" s="256"/>
      <c r="E2970" s="333"/>
      <c r="F2970" s="289"/>
      <c r="G2970" s="258"/>
      <c r="H2970" s="288"/>
      <c r="I2970" s="287"/>
      <c r="J2970" s="258"/>
      <c r="K2970" s="288"/>
      <c r="L2970" s="287"/>
      <c r="M2970" s="258"/>
      <c r="N2970" s="288"/>
      <c r="O2970" s="287"/>
      <c r="P2970" s="258"/>
      <c r="Q2970" s="288"/>
      <c r="R2970" s="287"/>
      <c r="S2970" s="258"/>
      <c r="T2970" s="288"/>
      <c r="U2970" s="287">
        <f t="shared" ref="U2970" si="7729">$J$2608</f>
        <v>0.7</v>
      </c>
      <c r="V2970" s="258">
        <f>ROUNDUP(C1460/$J$2609,0)</f>
        <v>22</v>
      </c>
      <c r="W2970" s="288">
        <f t="shared" ref="W2970" si="7730">+U2970*V2970</f>
        <v>15.399999999999999</v>
      </c>
    </row>
    <row r="2971" spans="1:23" x14ac:dyDescent="0.2">
      <c r="A2971" s="437" t="s">
        <v>783</v>
      </c>
      <c r="B2971" s="275" t="s">
        <v>1097</v>
      </c>
      <c r="C2971" s="306">
        <f t="shared" ref="C2971" si="7731">$D$2614</f>
        <v>0.6</v>
      </c>
      <c r="D2971" s="277">
        <f>ROUNDUP(F1461/$D$2613,0)</f>
        <v>12</v>
      </c>
      <c r="E2971" s="330">
        <f t="shared" ref="E2971" si="7732">+C2971*D2971</f>
        <v>7.1999999999999993</v>
      </c>
      <c r="F2971" s="331">
        <f t="shared" ref="F2971" si="7733">$D$2609</f>
        <v>0.55000000000000004</v>
      </c>
      <c r="G2971" s="307">
        <f>ROUNDUP(F1461/$D$2608,0)</f>
        <v>15</v>
      </c>
      <c r="H2971" s="308">
        <f t="shared" ref="H2971" si="7734">+F2971*G2971</f>
        <v>8.25</v>
      </c>
      <c r="I2971" s="306">
        <f>L1461</f>
        <v>2.25</v>
      </c>
      <c r="J2971" s="307">
        <f t="shared" ref="J2971" si="7735">ROUNDUP(K1461/$D$2619,0)</f>
        <v>15</v>
      </c>
      <c r="K2971" s="308">
        <f t="shared" ref="K2971" si="7736">+I2971*J2971</f>
        <v>33.75</v>
      </c>
      <c r="L2971" s="306">
        <f>P1461</f>
        <v>1.35</v>
      </c>
      <c r="M2971" s="307">
        <f>ROUNDUP(O1461/$D$2619,0)</f>
        <v>16</v>
      </c>
      <c r="N2971" s="308">
        <f t="shared" ref="N2971" si="7737">+L2971*M2971</f>
        <v>21.6</v>
      </c>
      <c r="O2971" s="306">
        <f t="shared" ref="O2971" si="7738">$D$2609</f>
        <v>0.55000000000000004</v>
      </c>
      <c r="P2971" s="307">
        <f>ROUNDUP(S1461/$D$2608,0)</f>
        <v>17</v>
      </c>
      <c r="Q2971" s="308">
        <f t="shared" ref="Q2971" si="7739">+O2971*P2971</f>
        <v>9.3500000000000014</v>
      </c>
      <c r="R2971" s="306">
        <f t="shared" ref="R2971" si="7740">$D$2614</f>
        <v>0.6</v>
      </c>
      <c r="S2971" s="307">
        <f>ROUNDUP(S1461/$D$2613,0)</f>
        <v>13</v>
      </c>
      <c r="T2971" s="308">
        <f t="shared" ref="T2971" si="7741">+R2971*S2971</f>
        <v>7.8</v>
      </c>
      <c r="U2971" s="306"/>
      <c r="V2971" s="307"/>
      <c r="W2971" s="308"/>
    </row>
    <row r="2972" spans="1:23" x14ac:dyDescent="0.2">
      <c r="A2972" s="438"/>
      <c r="B2972" s="275" t="s">
        <v>448</v>
      </c>
      <c r="C2972" s="332"/>
      <c r="D2972" s="256"/>
      <c r="E2972" s="333"/>
      <c r="F2972" s="289"/>
      <c r="G2972" s="258"/>
      <c r="H2972" s="288"/>
      <c r="I2972" s="287"/>
      <c r="J2972" s="258"/>
      <c r="K2972" s="288"/>
      <c r="L2972" s="287"/>
      <c r="M2972" s="258"/>
      <c r="N2972" s="288"/>
      <c r="O2972" s="287"/>
      <c r="P2972" s="258"/>
      <c r="Q2972" s="288"/>
      <c r="R2972" s="287"/>
      <c r="S2972" s="258"/>
      <c r="T2972" s="288"/>
      <c r="U2972" s="287">
        <f t="shared" ref="U2972" si="7742">$J$2608</f>
        <v>0.7</v>
      </c>
      <c r="V2972" s="258">
        <f>ROUNDUP(C1462/$J$2609,0)</f>
        <v>22</v>
      </c>
      <c r="W2972" s="288">
        <f t="shared" ref="W2972" si="7743">+U2972*V2972</f>
        <v>15.399999999999999</v>
      </c>
    </row>
    <row r="2973" spans="1:23" x14ac:dyDescent="0.2">
      <c r="A2973" s="437" t="s">
        <v>784</v>
      </c>
      <c r="B2973" s="275" t="s">
        <v>1098</v>
      </c>
      <c r="C2973" s="306">
        <f t="shared" ref="C2973" si="7744">$D$2614</f>
        <v>0.6</v>
      </c>
      <c r="D2973" s="277">
        <f>ROUNDUP(F1463/$D$2613,0)</f>
        <v>12</v>
      </c>
      <c r="E2973" s="330">
        <f t="shared" ref="E2973" si="7745">+C2973*D2973</f>
        <v>7.1999999999999993</v>
      </c>
      <c r="F2973" s="331">
        <f t="shared" ref="F2973" si="7746">$D$2609</f>
        <v>0.55000000000000004</v>
      </c>
      <c r="G2973" s="307">
        <f>ROUNDUP(F1463/$D$2608,0)</f>
        <v>15</v>
      </c>
      <c r="H2973" s="308">
        <f t="shared" ref="H2973" si="7747">+F2973*G2973</f>
        <v>8.25</v>
      </c>
      <c r="I2973" s="306">
        <f>L1463</f>
        <v>2.25</v>
      </c>
      <c r="J2973" s="307">
        <f t="shared" ref="J2973" si="7748">ROUNDUP(K1463/$D$2619,0)</f>
        <v>15</v>
      </c>
      <c r="K2973" s="308">
        <f t="shared" ref="K2973" si="7749">+I2973*J2973</f>
        <v>33.75</v>
      </c>
      <c r="L2973" s="306">
        <f>P1463</f>
        <v>1.35</v>
      </c>
      <c r="M2973" s="307">
        <f>ROUNDUP(O1463/$D$2619,0)</f>
        <v>16</v>
      </c>
      <c r="N2973" s="308">
        <f t="shared" ref="N2973" si="7750">+L2973*M2973</f>
        <v>21.6</v>
      </c>
      <c r="O2973" s="306">
        <f t="shared" ref="O2973" si="7751">$D$2609</f>
        <v>0.55000000000000004</v>
      </c>
      <c r="P2973" s="307">
        <f>ROUNDUP(S1463/$D$2608,0)</f>
        <v>16</v>
      </c>
      <c r="Q2973" s="308">
        <f t="shared" ref="Q2973" si="7752">+O2973*P2973</f>
        <v>8.8000000000000007</v>
      </c>
      <c r="R2973" s="306">
        <f t="shared" ref="R2973" si="7753">$D$2614</f>
        <v>0.6</v>
      </c>
      <c r="S2973" s="307">
        <f>ROUNDUP(S1463/$D$2613,0)</f>
        <v>13</v>
      </c>
      <c r="T2973" s="308">
        <f t="shared" ref="T2973" si="7754">+R2973*S2973</f>
        <v>7.8</v>
      </c>
      <c r="U2973" s="306"/>
      <c r="V2973" s="307"/>
      <c r="W2973" s="308"/>
    </row>
    <row r="2974" spans="1:23" x14ac:dyDescent="0.2">
      <c r="A2974" s="438"/>
      <c r="B2974" s="275" t="s">
        <v>449</v>
      </c>
      <c r="C2974" s="332"/>
      <c r="D2974" s="256"/>
      <c r="E2974" s="333"/>
      <c r="F2974" s="289"/>
      <c r="G2974" s="258"/>
      <c r="H2974" s="288"/>
      <c r="I2974" s="287"/>
      <c r="J2974" s="258"/>
      <c r="K2974" s="288"/>
      <c r="L2974" s="287"/>
      <c r="M2974" s="258"/>
      <c r="N2974" s="288"/>
      <c r="O2974" s="287"/>
      <c r="P2974" s="258"/>
      <c r="Q2974" s="288"/>
      <c r="R2974" s="287"/>
      <c r="S2974" s="258"/>
      <c r="T2974" s="288"/>
      <c r="U2974" s="287">
        <f t="shared" ref="U2974" si="7755">$J$2608</f>
        <v>0.7</v>
      </c>
      <c r="V2974" s="258">
        <f>ROUNDUP(C1464/$J$2609,0)</f>
        <v>21</v>
      </c>
      <c r="W2974" s="288">
        <f t="shared" ref="W2974" si="7756">+U2974*V2974</f>
        <v>14.7</v>
      </c>
    </row>
    <row r="2975" spans="1:23" x14ac:dyDescent="0.2">
      <c r="A2975" s="437" t="s">
        <v>785</v>
      </c>
      <c r="B2975" s="275" t="s">
        <v>1099</v>
      </c>
      <c r="C2975" s="306">
        <f t="shared" ref="C2975" si="7757">$D$2614</f>
        <v>0.6</v>
      </c>
      <c r="D2975" s="277">
        <f>ROUNDUP(F1465/$D$2613,0)</f>
        <v>12</v>
      </c>
      <c r="E2975" s="330">
        <f t="shared" ref="E2975" si="7758">+C2975*D2975</f>
        <v>7.1999999999999993</v>
      </c>
      <c r="F2975" s="331">
        <f t="shared" ref="F2975" si="7759">$D$2609</f>
        <v>0.55000000000000004</v>
      </c>
      <c r="G2975" s="307">
        <f>ROUNDUP(F1465/$D$2608,0)</f>
        <v>15</v>
      </c>
      <c r="H2975" s="308">
        <f t="shared" ref="H2975" si="7760">+F2975*G2975</f>
        <v>8.25</v>
      </c>
      <c r="I2975" s="306">
        <f>L1465</f>
        <v>1.35</v>
      </c>
      <c r="J2975" s="307">
        <f t="shared" ref="J2975" si="7761">ROUNDUP(K1465/$D$2619,0)</f>
        <v>15</v>
      </c>
      <c r="K2975" s="308">
        <f t="shared" ref="K2975" si="7762">+I2975*J2975</f>
        <v>20.25</v>
      </c>
      <c r="L2975" s="306">
        <f>P1465</f>
        <v>2.2599999999999998</v>
      </c>
      <c r="M2975" s="307">
        <f>ROUNDUP(O1465/$D$2619,0)</f>
        <v>15</v>
      </c>
      <c r="N2975" s="308">
        <f t="shared" ref="N2975" si="7763">+L2975*M2975</f>
        <v>33.9</v>
      </c>
      <c r="O2975" s="306">
        <f t="shared" ref="O2975" si="7764">$D$2609</f>
        <v>0.55000000000000004</v>
      </c>
      <c r="P2975" s="307">
        <f>ROUNDUP(S1465/$D$2608,0)</f>
        <v>16</v>
      </c>
      <c r="Q2975" s="308">
        <f t="shared" ref="Q2975" si="7765">+O2975*P2975</f>
        <v>8.8000000000000007</v>
      </c>
      <c r="R2975" s="306">
        <f t="shared" ref="R2975" si="7766">$D$2614</f>
        <v>0.6</v>
      </c>
      <c r="S2975" s="307">
        <f>ROUNDUP(S1465/$D$2613,0)</f>
        <v>13</v>
      </c>
      <c r="T2975" s="308">
        <f t="shared" ref="T2975" si="7767">+R2975*S2975</f>
        <v>7.8</v>
      </c>
      <c r="U2975" s="306"/>
      <c r="V2975" s="307"/>
      <c r="W2975" s="308"/>
    </row>
    <row r="2976" spans="1:23" x14ac:dyDescent="0.2">
      <c r="A2976" s="438"/>
      <c r="B2976" s="275" t="s">
        <v>450</v>
      </c>
      <c r="C2976" s="332"/>
      <c r="D2976" s="256"/>
      <c r="E2976" s="333"/>
      <c r="F2976" s="289"/>
      <c r="G2976" s="258"/>
      <c r="H2976" s="288"/>
      <c r="I2976" s="287"/>
      <c r="J2976" s="258"/>
      <c r="K2976" s="288"/>
      <c r="L2976" s="287"/>
      <c r="M2976" s="258"/>
      <c r="N2976" s="288"/>
      <c r="O2976" s="287"/>
      <c r="P2976" s="258"/>
      <c r="Q2976" s="288"/>
      <c r="R2976" s="287"/>
      <c r="S2976" s="258"/>
      <c r="T2976" s="288"/>
      <c r="U2976" s="287">
        <f t="shared" ref="U2976" si="7768">$J$2608</f>
        <v>0.7</v>
      </c>
      <c r="V2976" s="258">
        <f>ROUNDUP(C1466/$J$2609,0)</f>
        <v>22</v>
      </c>
      <c r="W2976" s="288">
        <f t="shared" ref="W2976" si="7769">+U2976*V2976</f>
        <v>15.399999999999999</v>
      </c>
    </row>
    <row r="2977" spans="1:23" x14ac:dyDescent="0.2">
      <c r="A2977" s="437" t="s">
        <v>786</v>
      </c>
      <c r="B2977" s="275" t="s">
        <v>1100</v>
      </c>
      <c r="C2977" s="306">
        <f t="shared" ref="C2977" si="7770">$D$2614</f>
        <v>0.6</v>
      </c>
      <c r="D2977" s="277">
        <f>ROUNDUP(F1467/$D$2613,0)</f>
        <v>12</v>
      </c>
      <c r="E2977" s="330">
        <f t="shared" ref="E2977" si="7771">+C2977*D2977</f>
        <v>7.1999999999999993</v>
      </c>
      <c r="F2977" s="331">
        <f t="shared" ref="F2977" si="7772">$D$2609</f>
        <v>0.55000000000000004</v>
      </c>
      <c r="G2977" s="307">
        <f>ROUNDUP(F1467/$D$2608,0)</f>
        <v>15</v>
      </c>
      <c r="H2977" s="308">
        <f t="shared" ref="H2977" si="7773">+F2977*G2977</f>
        <v>8.25</v>
      </c>
      <c r="I2977" s="306">
        <f>L1467</f>
        <v>1.35</v>
      </c>
      <c r="J2977" s="307">
        <f t="shared" ref="J2977" si="7774">ROUNDUP(K1467/$D$2619,0)</f>
        <v>15</v>
      </c>
      <c r="K2977" s="308">
        <f t="shared" ref="K2977" si="7775">+I2977*J2977</f>
        <v>20.25</v>
      </c>
      <c r="L2977" s="306">
        <f>P1467</f>
        <v>2.74</v>
      </c>
      <c r="M2977" s="307">
        <f>ROUNDUP(O1467/$D$2619,0)</f>
        <v>16</v>
      </c>
      <c r="N2977" s="308">
        <f t="shared" ref="N2977" si="7776">+L2977*M2977</f>
        <v>43.84</v>
      </c>
      <c r="O2977" s="306">
        <f t="shared" ref="O2977" si="7777">$D$2609</f>
        <v>0.55000000000000004</v>
      </c>
      <c r="P2977" s="307">
        <f>ROUNDUP(S1467/$D$2608,0)</f>
        <v>15</v>
      </c>
      <c r="Q2977" s="308">
        <f t="shared" ref="Q2977" si="7778">+O2977*P2977</f>
        <v>8.25</v>
      </c>
      <c r="R2977" s="306">
        <f t="shared" ref="R2977" si="7779">$D$2614</f>
        <v>0.6</v>
      </c>
      <c r="S2977" s="307">
        <f>ROUNDUP(S1467/$D$2613,0)</f>
        <v>12</v>
      </c>
      <c r="T2977" s="308">
        <f t="shared" ref="T2977" si="7780">+R2977*S2977</f>
        <v>7.1999999999999993</v>
      </c>
      <c r="U2977" s="306"/>
      <c r="V2977" s="307"/>
      <c r="W2977" s="308"/>
    </row>
    <row r="2978" spans="1:23" x14ac:dyDescent="0.2">
      <c r="A2978" s="438"/>
      <c r="B2978" s="275" t="s">
        <v>451</v>
      </c>
      <c r="C2978" s="332"/>
      <c r="D2978" s="256"/>
      <c r="E2978" s="333"/>
      <c r="F2978" s="289"/>
      <c r="G2978" s="258"/>
      <c r="H2978" s="288"/>
      <c r="I2978" s="287"/>
      <c r="J2978" s="258"/>
      <c r="K2978" s="288"/>
      <c r="L2978" s="287"/>
      <c r="M2978" s="258"/>
      <c r="N2978" s="288"/>
      <c r="O2978" s="287"/>
      <c r="P2978" s="258"/>
      <c r="Q2978" s="288"/>
      <c r="R2978" s="287"/>
      <c r="S2978" s="258"/>
      <c r="T2978" s="288"/>
      <c r="U2978" s="287">
        <f t="shared" ref="U2978" si="7781">$J$2608</f>
        <v>0.7</v>
      </c>
      <c r="V2978" s="258">
        <f>ROUNDUP(C1468/$J$2609,0)</f>
        <v>24</v>
      </c>
      <c r="W2978" s="288">
        <f t="shared" ref="W2978" si="7782">+U2978*V2978</f>
        <v>16.799999999999997</v>
      </c>
    </row>
    <row r="2979" spans="1:23" x14ac:dyDescent="0.2">
      <c r="A2979" s="437" t="s">
        <v>787</v>
      </c>
      <c r="B2979" s="275" t="s">
        <v>1101</v>
      </c>
      <c r="C2979" s="306">
        <f t="shared" ref="C2979" si="7783">$D$2614</f>
        <v>0.6</v>
      </c>
      <c r="D2979" s="277">
        <f>ROUNDUP(F1469/$D$2613,0)</f>
        <v>13</v>
      </c>
      <c r="E2979" s="330">
        <f t="shared" ref="E2979" si="7784">+C2979*D2979</f>
        <v>7.8</v>
      </c>
      <c r="F2979" s="331">
        <f t="shared" ref="F2979" si="7785">$D$2609</f>
        <v>0.55000000000000004</v>
      </c>
      <c r="G2979" s="307">
        <f>ROUNDUP(F1469/$D$2608,0)</f>
        <v>16</v>
      </c>
      <c r="H2979" s="308">
        <f t="shared" ref="H2979" si="7786">+F2979*G2979</f>
        <v>8.8000000000000007</v>
      </c>
      <c r="I2979" s="306">
        <f>L1469</f>
        <v>1.35</v>
      </c>
      <c r="J2979" s="307">
        <f t="shared" ref="J2979" si="7787">ROUNDUP(K1469/$D$2619,0)</f>
        <v>16</v>
      </c>
      <c r="K2979" s="308">
        <f t="shared" ref="K2979" si="7788">+I2979*J2979</f>
        <v>21.6</v>
      </c>
      <c r="L2979" s="306">
        <f>P1469</f>
        <v>3.15</v>
      </c>
      <c r="M2979" s="307">
        <f>ROUNDUP(O1469/$D$2619,0)</f>
        <v>15</v>
      </c>
      <c r="N2979" s="308">
        <f t="shared" ref="N2979" si="7789">+L2979*M2979</f>
        <v>47.25</v>
      </c>
      <c r="O2979" s="306">
        <f t="shared" ref="O2979" si="7790">$D$2609</f>
        <v>0.55000000000000004</v>
      </c>
      <c r="P2979" s="307">
        <f>ROUNDUP(S1469/$D$2608,0)</f>
        <v>16</v>
      </c>
      <c r="Q2979" s="308">
        <f t="shared" ref="Q2979" si="7791">+O2979*P2979</f>
        <v>8.8000000000000007</v>
      </c>
      <c r="R2979" s="306">
        <f t="shared" ref="R2979" si="7792">$D$2614</f>
        <v>0.6</v>
      </c>
      <c r="S2979" s="307">
        <f>ROUNDUP(S1469/$D$2613,0)</f>
        <v>13</v>
      </c>
      <c r="T2979" s="308">
        <f t="shared" ref="T2979" si="7793">+R2979*S2979</f>
        <v>7.8</v>
      </c>
      <c r="U2979" s="306"/>
      <c r="V2979" s="307"/>
      <c r="W2979" s="308"/>
    </row>
    <row r="2980" spans="1:23" x14ac:dyDescent="0.2">
      <c r="A2980" s="438"/>
      <c r="B2980" s="275" t="s">
        <v>452</v>
      </c>
      <c r="C2980" s="332"/>
      <c r="D2980" s="256"/>
      <c r="E2980" s="333"/>
      <c r="F2980" s="289"/>
      <c r="G2980" s="258"/>
      <c r="H2980" s="288"/>
      <c r="I2980" s="287"/>
      <c r="J2980" s="258"/>
      <c r="K2980" s="288"/>
      <c r="L2980" s="287"/>
      <c r="M2980" s="258"/>
      <c r="N2980" s="288"/>
      <c r="O2980" s="287"/>
      <c r="P2980" s="258"/>
      <c r="Q2980" s="288"/>
      <c r="R2980" s="287"/>
      <c r="S2980" s="258"/>
      <c r="T2980" s="288"/>
      <c r="U2980" s="287">
        <f t="shared" ref="U2980" si="7794">$J$2608</f>
        <v>0.7</v>
      </c>
      <c r="V2980" s="258">
        <f>ROUNDUP(C1470/$J$2609,0)</f>
        <v>26</v>
      </c>
      <c r="W2980" s="288">
        <f t="shared" ref="W2980" si="7795">+U2980*V2980</f>
        <v>18.2</v>
      </c>
    </row>
    <row r="2981" spans="1:23" x14ac:dyDescent="0.2">
      <c r="A2981" s="437" t="s">
        <v>788</v>
      </c>
      <c r="B2981" s="275" t="s">
        <v>1102</v>
      </c>
      <c r="C2981" s="306">
        <f t="shared" ref="C2981" si="7796">$D$2614</f>
        <v>0.6</v>
      </c>
      <c r="D2981" s="277">
        <f>ROUNDUP(F1471/$D$2613,0)</f>
        <v>16</v>
      </c>
      <c r="E2981" s="330">
        <f t="shared" ref="E2981" si="7797">+C2981*D2981</f>
        <v>9.6</v>
      </c>
      <c r="F2981" s="331">
        <f t="shared" ref="F2981" si="7798">$D$2609</f>
        <v>0.55000000000000004</v>
      </c>
      <c r="G2981" s="307">
        <f>ROUNDUP(F1471/$D$2608,0)</f>
        <v>20</v>
      </c>
      <c r="H2981" s="308">
        <f t="shared" ref="H2981" si="7799">+F2981*G2981</f>
        <v>11</v>
      </c>
      <c r="I2981" s="306">
        <f>L1471</f>
        <v>1.35</v>
      </c>
      <c r="J2981" s="307">
        <f t="shared" ref="J2981" si="7800">ROUNDUP(K1471/$D$2619,0)</f>
        <v>18</v>
      </c>
      <c r="K2981" s="308">
        <f t="shared" ref="K2981" si="7801">+I2981*J2981</f>
        <v>24.3</v>
      </c>
      <c r="L2981" s="306">
        <f>P1471</f>
        <v>3.15</v>
      </c>
      <c r="M2981" s="307">
        <f>ROUNDUP(O1471/$D$2619,0)</f>
        <v>15</v>
      </c>
      <c r="N2981" s="308">
        <f t="shared" ref="N2981" si="7802">+L2981*M2981</f>
        <v>47.25</v>
      </c>
      <c r="O2981" s="306">
        <f t="shared" ref="O2981" si="7803">$D$2609</f>
        <v>0.55000000000000004</v>
      </c>
      <c r="P2981" s="307">
        <f>ROUNDUP(S1471/$D$2608,0)</f>
        <v>15</v>
      </c>
      <c r="Q2981" s="308">
        <f t="shared" ref="Q2981" si="7804">+O2981*P2981</f>
        <v>8.25</v>
      </c>
      <c r="R2981" s="306">
        <f t="shared" ref="R2981" si="7805">$D$2614</f>
        <v>0.6</v>
      </c>
      <c r="S2981" s="307">
        <f>ROUNDUP(S1471/$D$2613,0)</f>
        <v>12</v>
      </c>
      <c r="T2981" s="308">
        <f t="shared" ref="T2981" si="7806">+R2981*S2981</f>
        <v>7.1999999999999993</v>
      </c>
      <c r="U2981" s="306"/>
      <c r="V2981" s="307"/>
      <c r="W2981" s="308"/>
    </row>
    <row r="2982" spans="1:23" x14ac:dyDescent="0.2">
      <c r="A2982" s="438"/>
      <c r="B2982" s="275" t="s">
        <v>453</v>
      </c>
      <c r="C2982" s="332"/>
      <c r="D2982" s="256"/>
      <c r="E2982" s="333"/>
      <c r="F2982" s="289"/>
      <c r="G2982" s="258"/>
      <c r="H2982" s="288"/>
      <c r="I2982" s="287"/>
      <c r="J2982" s="258"/>
      <c r="K2982" s="288"/>
      <c r="L2982" s="287"/>
      <c r="M2982" s="258"/>
      <c r="N2982" s="288"/>
      <c r="O2982" s="287"/>
      <c r="P2982" s="258"/>
      <c r="Q2982" s="288"/>
      <c r="R2982" s="287"/>
      <c r="S2982" s="258"/>
      <c r="T2982" s="288"/>
      <c r="U2982" s="287">
        <f t="shared" ref="U2982" si="7807">$J$2608</f>
        <v>0.7</v>
      </c>
      <c r="V2982" s="258">
        <f>ROUNDUP(C1472/$J$2609,0)</f>
        <v>26</v>
      </c>
      <c r="W2982" s="288">
        <f t="shared" ref="W2982" si="7808">+U2982*V2982</f>
        <v>18.2</v>
      </c>
    </row>
    <row r="2983" spans="1:23" x14ac:dyDescent="0.2">
      <c r="A2983" s="437" t="s">
        <v>789</v>
      </c>
      <c r="B2983" s="275" t="s">
        <v>1103</v>
      </c>
      <c r="C2983" s="306">
        <f t="shared" ref="C2983" si="7809">$D$2614</f>
        <v>0.6</v>
      </c>
      <c r="D2983" s="277">
        <f>ROUNDUP(F1473/$D$2613,0)</f>
        <v>16</v>
      </c>
      <c r="E2983" s="330">
        <f t="shared" ref="E2983" si="7810">+C2983*D2983</f>
        <v>9.6</v>
      </c>
      <c r="F2983" s="331">
        <f t="shared" ref="F2983" si="7811">$D$2609</f>
        <v>0.55000000000000004</v>
      </c>
      <c r="G2983" s="307">
        <f>ROUNDUP(F1473/$D$2608,0)</f>
        <v>20</v>
      </c>
      <c r="H2983" s="308">
        <f t="shared" ref="H2983" si="7812">+F2983*G2983</f>
        <v>11</v>
      </c>
      <c r="I2983" s="306">
        <f>L1473</f>
        <v>1.35</v>
      </c>
      <c r="J2983" s="307">
        <f t="shared" ref="J2983" si="7813">ROUNDUP(K1473/$D$2619,0)</f>
        <v>18</v>
      </c>
      <c r="K2983" s="308">
        <f t="shared" ref="K2983" si="7814">+I2983*J2983</f>
        <v>24.3</v>
      </c>
      <c r="L2983" s="306">
        <f>P1473</f>
        <v>3.15</v>
      </c>
      <c r="M2983" s="307">
        <f>ROUNDUP(O1473/$D$2619,0)</f>
        <v>15</v>
      </c>
      <c r="N2983" s="308">
        <f t="shared" ref="N2983" si="7815">+L2983*M2983</f>
        <v>47.25</v>
      </c>
      <c r="O2983" s="306">
        <f t="shared" ref="O2983" si="7816">$D$2609</f>
        <v>0.55000000000000004</v>
      </c>
      <c r="P2983" s="307">
        <f>ROUNDUP(S1473/$D$2608,0)</f>
        <v>8</v>
      </c>
      <c r="Q2983" s="308">
        <f t="shared" ref="Q2983" si="7817">+O2983*P2983</f>
        <v>4.4000000000000004</v>
      </c>
      <c r="R2983" s="306">
        <f t="shared" ref="R2983" si="7818">$D$2614</f>
        <v>0.6</v>
      </c>
      <c r="S2983" s="307">
        <f>ROUNDUP(S1473/$D$2613,0)</f>
        <v>6</v>
      </c>
      <c r="T2983" s="308">
        <f t="shared" ref="T2983" si="7819">+R2983*S2983</f>
        <v>3.5999999999999996</v>
      </c>
      <c r="U2983" s="306"/>
      <c r="V2983" s="307"/>
      <c r="W2983" s="308"/>
    </row>
    <row r="2984" spans="1:23" x14ac:dyDescent="0.2">
      <c r="A2984" s="438"/>
      <c r="B2984" s="275" t="s">
        <v>454</v>
      </c>
      <c r="C2984" s="332"/>
      <c r="D2984" s="256"/>
      <c r="E2984" s="333"/>
      <c r="F2984" s="289"/>
      <c r="G2984" s="258"/>
      <c r="H2984" s="288"/>
      <c r="I2984" s="287"/>
      <c r="J2984" s="258"/>
      <c r="K2984" s="288"/>
      <c r="L2984" s="287"/>
      <c r="M2984" s="258"/>
      <c r="N2984" s="288"/>
      <c r="O2984" s="287"/>
      <c r="P2984" s="258"/>
      <c r="Q2984" s="288"/>
      <c r="R2984" s="287"/>
      <c r="S2984" s="258"/>
      <c r="T2984" s="288"/>
      <c r="U2984" s="287">
        <f t="shared" ref="U2984" si="7820">$J$2608</f>
        <v>0.7</v>
      </c>
      <c r="V2984" s="258">
        <f>ROUNDUP(C1474/$J$2609,0)</f>
        <v>26</v>
      </c>
      <c r="W2984" s="288">
        <f t="shared" ref="W2984" si="7821">+U2984*V2984</f>
        <v>18.2</v>
      </c>
    </row>
    <row r="2985" spans="1:23" x14ac:dyDescent="0.2">
      <c r="A2985" s="437" t="s">
        <v>790</v>
      </c>
      <c r="B2985" s="275" t="s">
        <v>1104</v>
      </c>
      <c r="C2985" s="306">
        <f t="shared" ref="C2985" si="7822">$D$2614</f>
        <v>0.6</v>
      </c>
      <c r="D2985" s="277">
        <f>ROUNDUP(F1475/$D$2613,0)</f>
        <v>16</v>
      </c>
      <c r="E2985" s="330">
        <f t="shared" ref="E2985" si="7823">+C2985*D2985</f>
        <v>9.6</v>
      </c>
      <c r="F2985" s="331">
        <f t="shared" ref="F2985" si="7824">$D$2609</f>
        <v>0.55000000000000004</v>
      </c>
      <c r="G2985" s="307">
        <f>ROUNDUP(F1475/$D$2608,0)</f>
        <v>20</v>
      </c>
      <c r="H2985" s="308">
        <f t="shared" ref="H2985" si="7825">+F2985*G2985</f>
        <v>11</v>
      </c>
      <c r="I2985" s="306">
        <f>L1475</f>
        <v>1.35</v>
      </c>
      <c r="J2985" s="307">
        <f t="shared" ref="J2985" si="7826">ROUNDUP(K1475/$D$2619,0)</f>
        <v>18</v>
      </c>
      <c r="K2985" s="308">
        <f t="shared" ref="K2985" si="7827">+I2985*J2985</f>
        <v>24.3</v>
      </c>
      <c r="L2985" s="306">
        <f>P1475</f>
        <v>3.15</v>
      </c>
      <c r="M2985" s="307">
        <f>ROUNDUP(O1475/$D$2619,0)</f>
        <v>15</v>
      </c>
      <c r="N2985" s="308">
        <f t="shared" ref="N2985" si="7828">+L2985*M2985</f>
        <v>47.25</v>
      </c>
      <c r="O2985" s="306">
        <f t="shared" ref="O2985" si="7829">$D$2609</f>
        <v>0.55000000000000004</v>
      </c>
      <c r="P2985" s="307">
        <f>ROUNDUP(S1475/$D$2608,0)</f>
        <v>8</v>
      </c>
      <c r="Q2985" s="308">
        <f t="shared" ref="Q2985" si="7830">+O2985*P2985</f>
        <v>4.4000000000000004</v>
      </c>
      <c r="R2985" s="306">
        <f t="shared" ref="R2985" si="7831">$D$2614</f>
        <v>0.6</v>
      </c>
      <c r="S2985" s="307">
        <f>ROUNDUP(S1475/$D$2613,0)</f>
        <v>6</v>
      </c>
      <c r="T2985" s="308">
        <f t="shared" ref="T2985" si="7832">+R2985*S2985</f>
        <v>3.5999999999999996</v>
      </c>
      <c r="U2985" s="306"/>
      <c r="V2985" s="307"/>
      <c r="W2985" s="308"/>
    </row>
    <row r="2986" spans="1:23" x14ac:dyDescent="0.2">
      <c r="A2986" s="438"/>
      <c r="B2986" s="275" t="s">
        <v>455</v>
      </c>
      <c r="C2986" s="332"/>
      <c r="D2986" s="256"/>
      <c r="E2986" s="333"/>
      <c r="F2986" s="289"/>
      <c r="G2986" s="258"/>
      <c r="H2986" s="288"/>
      <c r="I2986" s="287"/>
      <c r="J2986" s="258"/>
      <c r="K2986" s="288"/>
      <c r="L2986" s="287"/>
      <c r="M2986" s="258"/>
      <c r="N2986" s="288"/>
      <c r="O2986" s="287"/>
      <c r="P2986" s="258"/>
      <c r="Q2986" s="288"/>
      <c r="R2986" s="287"/>
      <c r="S2986" s="258"/>
      <c r="T2986" s="288"/>
      <c r="U2986" s="287">
        <f t="shared" ref="U2986" si="7833">$J$2608</f>
        <v>0.7</v>
      </c>
      <c r="V2986" s="258">
        <f>ROUNDUP(C1476/$J$2609,0)</f>
        <v>26</v>
      </c>
      <c r="W2986" s="288">
        <f t="shared" ref="W2986" si="7834">+U2986*V2986</f>
        <v>18.2</v>
      </c>
    </row>
    <row r="2987" spans="1:23" x14ac:dyDescent="0.2">
      <c r="A2987" s="437" t="s">
        <v>791</v>
      </c>
      <c r="B2987" s="275" t="s">
        <v>1105</v>
      </c>
      <c r="C2987" s="306">
        <f t="shared" ref="C2987" si="7835">$D$2614</f>
        <v>0.6</v>
      </c>
      <c r="D2987" s="277">
        <f>ROUNDUP(F1477/$D$2613,0)</f>
        <v>14</v>
      </c>
      <c r="E2987" s="330">
        <f t="shared" ref="E2987" si="7836">+C2987*D2987</f>
        <v>8.4</v>
      </c>
      <c r="F2987" s="331">
        <f t="shared" ref="F2987" si="7837">$D$2609</f>
        <v>0.55000000000000004</v>
      </c>
      <c r="G2987" s="307">
        <f>ROUNDUP(F1477/$D$2608,0)</f>
        <v>17</v>
      </c>
      <c r="H2987" s="308">
        <f t="shared" ref="H2987" si="7838">+F2987*G2987</f>
        <v>9.3500000000000014</v>
      </c>
      <c r="I2987" s="306">
        <f>L1477</f>
        <v>1.35</v>
      </c>
      <c r="J2987" s="307">
        <f t="shared" ref="J2987" si="7839">ROUNDUP(K1477/$D$2619,0)</f>
        <v>16</v>
      </c>
      <c r="K2987" s="308">
        <f t="shared" ref="K2987" si="7840">+I2987*J2987</f>
        <v>21.6</v>
      </c>
      <c r="L2987" s="306">
        <f>P1477</f>
        <v>3.16</v>
      </c>
      <c r="M2987" s="307">
        <f>ROUNDUP(O1477/$D$2619,0)</f>
        <v>15</v>
      </c>
      <c r="N2987" s="308">
        <f t="shared" ref="N2987" si="7841">+L2987*M2987</f>
        <v>47.400000000000006</v>
      </c>
      <c r="O2987" s="306">
        <f t="shared" ref="O2987" si="7842">$D$2609</f>
        <v>0.55000000000000004</v>
      </c>
      <c r="P2987" s="307">
        <f>ROUNDUP(S1477/$D$2608,0)</f>
        <v>8</v>
      </c>
      <c r="Q2987" s="308">
        <f t="shared" ref="Q2987" si="7843">+O2987*P2987</f>
        <v>4.4000000000000004</v>
      </c>
      <c r="R2987" s="306">
        <f t="shared" ref="R2987" si="7844">$D$2614</f>
        <v>0.6</v>
      </c>
      <c r="S2987" s="307">
        <f>ROUNDUP(S1477/$D$2613,0)</f>
        <v>6</v>
      </c>
      <c r="T2987" s="308">
        <f t="shared" ref="T2987" si="7845">+R2987*S2987</f>
        <v>3.5999999999999996</v>
      </c>
      <c r="U2987" s="306"/>
      <c r="V2987" s="307"/>
      <c r="W2987" s="308"/>
    </row>
    <row r="2988" spans="1:23" x14ac:dyDescent="0.2">
      <c r="A2988" s="438"/>
      <c r="B2988" s="275" t="s">
        <v>456</v>
      </c>
      <c r="C2988" s="332"/>
      <c r="D2988" s="256"/>
      <c r="E2988" s="333"/>
      <c r="F2988" s="289"/>
      <c r="G2988" s="258"/>
      <c r="H2988" s="288"/>
      <c r="I2988" s="287"/>
      <c r="J2988" s="258"/>
      <c r="K2988" s="288"/>
      <c r="L2988" s="287"/>
      <c r="M2988" s="258"/>
      <c r="N2988" s="288"/>
      <c r="O2988" s="287"/>
      <c r="P2988" s="258"/>
      <c r="Q2988" s="288"/>
      <c r="R2988" s="287"/>
      <c r="S2988" s="258"/>
      <c r="T2988" s="288"/>
      <c r="U2988" s="287">
        <f t="shared" ref="U2988" si="7846">$J$2608</f>
        <v>0.7</v>
      </c>
      <c r="V2988" s="258">
        <f>ROUNDUP(C1478/$J$2609,0)</f>
        <v>25</v>
      </c>
      <c r="W2988" s="288">
        <f t="shared" ref="W2988" si="7847">+U2988*V2988</f>
        <v>17.5</v>
      </c>
    </row>
    <row r="2989" spans="1:23" x14ac:dyDescent="0.2">
      <c r="A2989" s="437" t="s">
        <v>792</v>
      </c>
      <c r="B2989" s="275" t="s">
        <v>1106</v>
      </c>
      <c r="C2989" s="306">
        <f t="shared" ref="C2989" si="7848">$D$2614</f>
        <v>0.6</v>
      </c>
      <c r="D2989" s="277">
        <f>ROUNDUP(F1479/$D$2613,0)</f>
        <v>12</v>
      </c>
      <c r="E2989" s="330">
        <f t="shared" ref="E2989" si="7849">+C2989*D2989</f>
        <v>7.1999999999999993</v>
      </c>
      <c r="F2989" s="331">
        <f t="shared" ref="F2989" si="7850">$D$2609</f>
        <v>0.55000000000000004</v>
      </c>
      <c r="G2989" s="307">
        <f>ROUNDUP(F1479/$D$2608,0)</f>
        <v>15</v>
      </c>
      <c r="H2989" s="308">
        <f t="shared" ref="H2989" si="7851">+F2989*G2989</f>
        <v>8.25</v>
      </c>
      <c r="I2989" s="306">
        <f>L1479</f>
        <v>1.35</v>
      </c>
      <c r="J2989" s="307">
        <f t="shared" ref="J2989" si="7852">ROUNDUP(K1479/$D$2619,0)</f>
        <v>15</v>
      </c>
      <c r="K2989" s="308">
        <f t="shared" ref="K2989" si="7853">+I2989*J2989</f>
        <v>20.25</v>
      </c>
      <c r="L2989" s="306">
        <f>P1479</f>
        <v>2.79</v>
      </c>
      <c r="M2989" s="307">
        <f>ROUNDUP(O1479/$D$2619,0)</f>
        <v>16</v>
      </c>
      <c r="N2989" s="308">
        <f t="shared" ref="N2989" si="7854">+L2989*M2989</f>
        <v>44.64</v>
      </c>
      <c r="O2989" s="306">
        <f t="shared" ref="O2989" si="7855">$D$2609</f>
        <v>0.55000000000000004</v>
      </c>
      <c r="P2989" s="307">
        <f>ROUNDUP(S1479/$D$2608,0)</f>
        <v>16</v>
      </c>
      <c r="Q2989" s="308">
        <f t="shared" ref="Q2989" si="7856">+O2989*P2989</f>
        <v>8.8000000000000007</v>
      </c>
      <c r="R2989" s="306">
        <f t="shared" ref="R2989" si="7857">$D$2614</f>
        <v>0.6</v>
      </c>
      <c r="S2989" s="307">
        <f>ROUNDUP(S1479/$D$2613,0)</f>
        <v>13</v>
      </c>
      <c r="T2989" s="308">
        <f t="shared" ref="T2989" si="7858">+R2989*S2989</f>
        <v>7.8</v>
      </c>
      <c r="U2989" s="306"/>
      <c r="V2989" s="307"/>
      <c r="W2989" s="308"/>
    </row>
    <row r="2990" spans="1:23" x14ac:dyDescent="0.2">
      <c r="A2990" s="438"/>
      <c r="B2990" s="275" t="s">
        <v>457</v>
      </c>
      <c r="C2990" s="332"/>
      <c r="D2990" s="256"/>
      <c r="E2990" s="333"/>
      <c r="F2990" s="289"/>
      <c r="G2990" s="258"/>
      <c r="H2990" s="288"/>
      <c r="I2990" s="287"/>
      <c r="J2990" s="258"/>
      <c r="K2990" s="288"/>
      <c r="L2990" s="287"/>
      <c r="M2990" s="258"/>
      <c r="N2990" s="288"/>
      <c r="O2990" s="287"/>
      <c r="P2990" s="258"/>
      <c r="Q2990" s="288"/>
      <c r="R2990" s="287"/>
      <c r="S2990" s="258"/>
      <c r="T2990" s="288"/>
      <c r="U2990" s="287">
        <f t="shared" ref="U2990" si="7859">$J$2608</f>
        <v>0.7</v>
      </c>
      <c r="V2990" s="258">
        <f>ROUNDUP(C1480/$J$2609,0)</f>
        <v>23</v>
      </c>
      <c r="W2990" s="288">
        <f t="shared" ref="W2990" si="7860">+U2990*V2990</f>
        <v>16.099999999999998</v>
      </c>
    </row>
    <row r="2991" spans="1:23" x14ac:dyDescent="0.2">
      <c r="A2991" s="437" t="s">
        <v>793</v>
      </c>
      <c r="B2991" s="275" t="s">
        <v>1107</v>
      </c>
      <c r="C2991" s="306">
        <f t="shared" ref="C2991" si="7861">$D$2614</f>
        <v>0.6</v>
      </c>
      <c r="D2991" s="277">
        <f>ROUNDUP(F1481/$D$2613,0)</f>
        <v>12</v>
      </c>
      <c r="E2991" s="330">
        <f t="shared" ref="E2991" si="7862">+C2991*D2991</f>
        <v>7.1999999999999993</v>
      </c>
      <c r="F2991" s="331">
        <f t="shared" ref="F2991" si="7863">$D$2609</f>
        <v>0.55000000000000004</v>
      </c>
      <c r="G2991" s="307">
        <f>ROUNDUP(F1481/$D$2608,0)</f>
        <v>15</v>
      </c>
      <c r="H2991" s="308">
        <f t="shared" ref="H2991" si="7864">+F2991*G2991</f>
        <v>8.25</v>
      </c>
      <c r="I2991" s="306">
        <f>L1481</f>
        <v>1.35</v>
      </c>
      <c r="J2991" s="307">
        <f t="shared" ref="J2991" si="7865">ROUNDUP(K1481/$D$2619,0)</f>
        <v>15</v>
      </c>
      <c r="K2991" s="308">
        <f t="shared" ref="K2991" si="7866">+I2991*J2991</f>
        <v>20.25</v>
      </c>
      <c r="L2991" s="306">
        <f>P1481</f>
        <v>2.31</v>
      </c>
      <c r="M2991" s="307">
        <f>ROUNDUP(O1481/$D$2619,0)</f>
        <v>16</v>
      </c>
      <c r="N2991" s="308">
        <f t="shared" ref="N2991" si="7867">+L2991*M2991</f>
        <v>36.96</v>
      </c>
      <c r="O2991" s="306">
        <f t="shared" ref="O2991" si="7868">$D$2609</f>
        <v>0.55000000000000004</v>
      </c>
      <c r="P2991" s="307">
        <f>ROUNDUP(S1481/$D$2608,0)</f>
        <v>16</v>
      </c>
      <c r="Q2991" s="308">
        <f t="shared" ref="Q2991" si="7869">+O2991*P2991</f>
        <v>8.8000000000000007</v>
      </c>
      <c r="R2991" s="306">
        <f t="shared" ref="R2991" si="7870">$D$2614</f>
        <v>0.6</v>
      </c>
      <c r="S2991" s="307">
        <f>ROUNDUP(S1481/$D$2613,0)</f>
        <v>13</v>
      </c>
      <c r="T2991" s="308">
        <f t="shared" ref="T2991" si="7871">+R2991*S2991</f>
        <v>7.8</v>
      </c>
      <c r="U2991" s="306"/>
      <c r="V2991" s="307"/>
      <c r="W2991" s="308"/>
    </row>
    <row r="2992" spans="1:23" x14ac:dyDescent="0.2">
      <c r="A2992" s="438"/>
      <c r="B2992" s="275" t="s">
        <v>458</v>
      </c>
      <c r="C2992" s="332"/>
      <c r="D2992" s="256"/>
      <c r="E2992" s="333"/>
      <c r="F2992" s="289"/>
      <c r="G2992" s="258"/>
      <c r="H2992" s="288"/>
      <c r="I2992" s="287"/>
      <c r="J2992" s="258"/>
      <c r="K2992" s="288"/>
      <c r="L2992" s="287"/>
      <c r="M2992" s="258"/>
      <c r="N2992" s="288"/>
      <c r="O2992" s="287"/>
      <c r="P2992" s="258"/>
      <c r="Q2992" s="288"/>
      <c r="R2992" s="287"/>
      <c r="S2992" s="258"/>
      <c r="T2992" s="288"/>
      <c r="U2992" s="287">
        <f t="shared" ref="U2992" si="7872">$J$2608</f>
        <v>0.7</v>
      </c>
      <c r="V2992" s="258">
        <f>ROUNDUP(C1482/$J$2609,0)</f>
        <v>21</v>
      </c>
      <c r="W2992" s="288">
        <f t="shared" ref="W2992" si="7873">+U2992*V2992</f>
        <v>14.7</v>
      </c>
    </row>
    <row r="2993" spans="1:23" x14ac:dyDescent="0.2">
      <c r="A2993" s="437" t="s">
        <v>794</v>
      </c>
      <c r="B2993" s="275" t="s">
        <v>1108</v>
      </c>
      <c r="C2993" s="306">
        <f t="shared" ref="C2993" si="7874">$D$2614</f>
        <v>0.6</v>
      </c>
      <c r="D2993" s="277">
        <f>ROUNDUP(F1483/$D$2613,0)</f>
        <v>12</v>
      </c>
      <c r="E2993" s="330">
        <f t="shared" ref="E2993" si="7875">+C2993*D2993</f>
        <v>7.1999999999999993</v>
      </c>
      <c r="F2993" s="331">
        <f t="shared" ref="F2993" si="7876">$D$2609</f>
        <v>0.55000000000000004</v>
      </c>
      <c r="G2993" s="307">
        <f>ROUNDUP(F1483/$D$2608,0)</f>
        <v>15</v>
      </c>
      <c r="H2993" s="308">
        <f t="shared" ref="H2993" si="7877">+F2993*G2993</f>
        <v>8.25</v>
      </c>
      <c r="I2993" s="306">
        <f>L1483</f>
        <v>1.35</v>
      </c>
      <c r="J2993" s="307">
        <f t="shared" ref="J2993" si="7878">ROUNDUP(K1483/$D$2619,0)</f>
        <v>15</v>
      </c>
      <c r="K2993" s="308">
        <f t="shared" ref="K2993" si="7879">+I2993*J2993</f>
        <v>20.25</v>
      </c>
      <c r="L2993" s="306">
        <f>P1483</f>
        <v>1.35</v>
      </c>
      <c r="M2993" s="307">
        <f>ROUNDUP(O1483/$D$2619,0)</f>
        <v>15</v>
      </c>
      <c r="N2993" s="308">
        <f t="shared" ref="N2993" si="7880">+L2993*M2993</f>
        <v>20.25</v>
      </c>
      <c r="O2993" s="306">
        <f t="shared" ref="O2993" si="7881">$D$2609</f>
        <v>0.55000000000000004</v>
      </c>
      <c r="P2993" s="307">
        <f>ROUNDUP(S1483/$D$2608,0)</f>
        <v>16</v>
      </c>
      <c r="Q2993" s="308">
        <f t="shared" ref="Q2993" si="7882">+O2993*P2993</f>
        <v>8.8000000000000007</v>
      </c>
      <c r="R2993" s="306">
        <f t="shared" ref="R2993" si="7883">$D$2614</f>
        <v>0.6</v>
      </c>
      <c r="S2993" s="307">
        <f>ROUNDUP(S1483/$D$2613,0)</f>
        <v>13</v>
      </c>
      <c r="T2993" s="308">
        <f t="shared" ref="T2993" si="7884">+R2993*S2993</f>
        <v>7.8</v>
      </c>
      <c r="U2993" s="306"/>
      <c r="V2993" s="307"/>
      <c r="W2993" s="308"/>
    </row>
    <row r="2994" spans="1:23" x14ac:dyDescent="0.2">
      <c r="A2994" s="438"/>
      <c r="B2994" s="275" t="s">
        <v>459</v>
      </c>
      <c r="C2994" s="332"/>
      <c r="D2994" s="256"/>
      <c r="E2994" s="333"/>
      <c r="F2994" s="289"/>
      <c r="G2994" s="258"/>
      <c r="H2994" s="288"/>
      <c r="I2994" s="287"/>
      <c r="J2994" s="258"/>
      <c r="K2994" s="288"/>
      <c r="L2994" s="287"/>
      <c r="M2994" s="258"/>
      <c r="N2994" s="288"/>
      <c r="O2994" s="287"/>
      <c r="P2994" s="258"/>
      <c r="Q2994" s="288"/>
      <c r="R2994" s="287"/>
      <c r="S2994" s="258"/>
      <c r="T2994" s="288"/>
      <c r="U2994" s="287">
        <f t="shared" ref="U2994" si="7885">$J$2608</f>
        <v>0.7</v>
      </c>
      <c r="V2994" s="258">
        <f>ROUNDUP(C1484/$J$2609,0)</f>
        <v>20</v>
      </c>
      <c r="W2994" s="288">
        <f t="shared" ref="W2994" si="7886">+U2994*V2994</f>
        <v>14</v>
      </c>
    </row>
    <row r="2995" spans="1:23" x14ac:dyDescent="0.2">
      <c r="A2995" s="437" t="s">
        <v>795</v>
      </c>
      <c r="B2995" s="275" t="s">
        <v>1109</v>
      </c>
      <c r="C2995" s="306">
        <f t="shared" ref="C2995" si="7887">$D$2614</f>
        <v>0.6</v>
      </c>
      <c r="D2995" s="277">
        <f>ROUNDUP(F1485/$D$2613,0)</f>
        <v>12</v>
      </c>
      <c r="E2995" s="330">
        <f t="shared" ref="E2995" si="7888">+C2995*D2995</f>
        <v>7.1999999999999993</v>
      </c>
      <c r="F2995" s="331">
        <f t="shared" ref="F2995" si="7889">$D$2609</f>
        <v>0.55000000000000004</v>
      </c>
      <c r="G2995" s="307">
        <f>ROUNDUP(F1485/$D$2608,0)</f>
        <v>15</v>
      </c>
      <c r="H2995" s="308">
        <f t="shared" ref="H2995" si="7890">+F2995*G2995</f>
        <v>8.25</v>
      </c>
      <c r="I2995" s="306">
        <f>L1485</f>
        <v>1.35</v>
      </c>
      <c r="J2995" s="307">
        <f t="shared" ref="J2995" si="7891">ROUNDUP(K1485/$D$2619,0)</f>
        <v>14</v>
      </c>
      <c r="K2995" s="308">
        <f t="shared" ref="K2995" si="7892">+I2995*J2995</f>
        <v>18.900000000000002</v>
      </c>
      <c r="L2995" s="306">
        <f>P1485</f>
        <v>1.8</v>
      </c>
      <c r="M2995" s="307">
        <f>ROUNDUP(O1485/$D$2619,0)</f>
        <v>16</v>
      </c>
      <c r="N2995" s="308">
        <f t="shared" ref="N2995" si="7893">+L2995*M2995</f>
        <v>28.8</v>
      </c>
      <c r="O2995" s="306">
        <f t="shared" ref="O2995" si="7894">$D$2609</f>
        <v>0.55000000000000004</v>
      </c>
      <c r="P2995" s="307">
        <f>ROUNDUP(S1485/$D$2608,0)</f>
        <v>16</v>
      </c>
      <c r="Q2995" s="308">
        <f t="shared" ref="Q2995" si="7895">+O2995*P2995</f>
        <v>8.8000000000000007</v>
      </c>
      <c r="R2995" s="306">
        <f t="shared" ref="R2995" si="7896">$D$2614</f>
        <v>0.6</v>
      </c>
      <c r="S2995" s="307">
        <f>ROUNDUP(S1485/$D$2613,0)</f>
        <v>13</v>
      </c>
      <c r="T2995" s="308">
        <f t="shared" ref="T2995" si="7897">+R2995*S2995</f>
        <v>7.8</v>
      </c>
      <c r="U2995" s="306"/>
      <c r="V2995" s="307"/>
      <c r="W2995" s="308"/>
    </row>
    <row r="2996" spans="1:23" x14ac:dyDescent="0.2">
      <c r="A2996" s="438"/>
      <c r="B2996" s="275" t="s">
        <v>460</v>
      </c>
      <c r="C2996" s="332"/>
      <c r="D2996" s="256"/>
      <c r="E2996" s="333"/>
      <c r="F2996" s="289"/>
      <c r="G2996" s="258"/>
      <c r="H2996" s="288"/>
      <c r="I2996" s="287"/>
      <c r="J2996" s="258"/>
      <c r="K2996" s="288"/>
      <c r="L2996" s="287"/>
      <c r="M2996" s="258"/>
      <c r="N2996" s="288"/>
      <c r="O2996" s="287"/>
      <c r="P2996" s="258"/>
      <c r="Q2996" s="288"/>
      <c r="R2996" s="287"/>
      <c r="S2996" s="258"/>
      <c r="T2996" s="288"/>
      <c r="U2996" s="287">
        <f t="shared" ref="U2996" si="7898">$J$2608</f>
        <v>0.7</v>
      </c>
      <c r="V2996" s="258">
        <f>ROUNDUP(C1486/$J$2609,0)</f>
        <v>20</v>
      </c>
      <c r="W2996" s="288">
        <f t="shared" ref="W2996" si="7899">+U2996*V2996</f>
        <v>14</v>
      </c>
    </row>
    <row r="2997" spans="1:23" x14ac:dyDescent="0.2">
      <c r="A2997" s="437" t="s">
        <v>796</v>
      </c>
      <c r="B2997" s="275" t="s">
        <v>1110</v>
      </c>
      <c r="C2997" s="306">
        <f t="shared" ref="C2997" si="7900">$D$2614</f>
        <v>0.6</v>
      </c>
      <c r="D2997" s="277">
        <f>ROUNDUP(F1487/$D$2613,0)</f>
        <v>12</v>
      </c>
      <c r="E2997" s="330">
        <f t="shared" ref="E2997" si="7901">+C2997*D2997</f>
        <v>7.1999999999999993</v>
      </c>
      <c r="F2997" s="331">
        <f t="shared" ref="F2997" si="7902">$D$2609</f>
        <v>0.55000000000000004</v>
      </c>
      <c r="G2997" s="307">
        <f>ROUNDUP(F1487/$D$2608,0)</f>
        <v>15</v>
      </c>
      <c r="H2997" s="308">
        <f t="shared" ref="H2997" si="7903">+F2997*G2997</f>
        <v>8.25</v>
      </c>
      <c r="I2997" s="306">
        <f>L1487</f>
        <v>1.35</v>
      </c>
      <c r="J2997" s="307">
        <f t="shared" ref="J2997" si="7904">ROUNDUP(K1487/$D$2619,0)</f>
        <v>15</v>
      </c>
      <c r="K2997" s="308">
        <f t="shared" ref="K2997" si="7905">+I2997*J2997</f>
        <v>20.25</v>
      </c>
      <c r="L2997" s="306">
        <f>P1487</f>
        <v>1.8</v>
      </c>
      <c r="M2997" s="307">
        <f>ROUNDUP(O1487/$D$2619,0)</f>
        <v>16</v>
      </c>
      <c r="N2997" s="308">
        <f t="shared" ref="N2997" si="7906">+L2997*M2997</f>
        <v>28.8</v>
      </c>
      <c r="O2997" s="306">
        <f t="shared" ref="O2997" si="7907">$D$2609</f>
        <v>0.55000000000000004</v>
      </c>
      <c r="P2997" s="307">
        <f>ROUNDUP(S1487/$D$2608,0)</f>
        <v>16</v>
      </c>
      <c r="Q2997" s="308">
        <f t="shared" ref="Q2997" si="7908">+O2997*P2997</f>
        <v>8.8000000000000007</v>
      </c>
      <c r="R2997" s="306">
        <f t="shared" ref="R2997" si="7909">$D$2614</f>
        <v>0.6</v>
      </c>
      <c r="S2997" s="307">
        <f>ROUNDUP(S1487/$D$2613,0)</f>
        <v>13</v>
      </c>
      <c r="T2997" s="308">
        <f t="shared" ref="T2997" si="7910">+R2997*S2997</f>
        <v>7.8</v>
      </c>
      <c r="U2997" s="306"/>
      <c r="V2997" s="307"/>
      <c r="W2997" s="308"/>
    </row>
    <row r="2998" spans="1:23" x14ac:dyDescent="0.2">
      <c r="A2998" s="438"/>
      <c r="B2998" s="275" t="s">
        <v>461</v>
      </c>
      <c r="C2998" s="332"/>
      <c r="D2998" s="256"/>
      <c r="E2998" s="333"/>
      <c r="F2998" s="289"/>
      <c r="G2998" s="258"/>
      <c r="H2998" s="288"/>
      <c r="I2998" s="287"/>
      <c r="J2998" s="258"/>
      <c r="K2998" s="288"/>
      <c r="L2998" s="287"/>
      <c r="M2998" s="258"/>
      <c r="N2998" s="288"/>
      <c r="O2998" s="287"/>
      <c r="P2998" s="258"/>
      <c r="Q2998" s="288"/>
      <c r="R2998" s="287"/>
      <c r="S2998" s="258"/>
      <c r="T2998" s="288"/>
      <c r="U2998" s="287">
        <f t="shared" ref="U2998" si="7911">$J$2608</f>
        <v>0.7</v>
      </c>
      <c r="V2998" s="258">
        <f>ROUNDUP(C1488/$J$2609,0)</f>
        <v>20</v>
      </c>
      <c r="W2998" s="288">
        <f t="shared" ref="W2998" si="7912">+U2998*V2998</f>
        <v>14</v>
      </c>
    </row>
    <row r="2999" spans="1:23" x14ac:dyDescent="0.2">
      <c r="A2999" s="437" t="s">
        <v>797</v>
      </c>
      <c r="B2999" s="275" t="s">
        <v>1111</v>
      </c>
      <c r="C2999" s="306">
        <f t="shared" ref="C2999" si="7913">$D$2614</f>
        <v>0.6</v>
      </c>
      <c r="D2999" s="277">
        <f>ROUNDUP(F1489/$D$2613,0)</f>
        <v>12</v>
      </c>
      <c r="E2999" s="330">
        <f t="shared" ref="E2999" si="7914">+C2999*D2999</f>
        <v>7.1999999999999993</v>
      </c>
      <c r="F2999" s="331">
        <f t="shared" ref="F2999" si="7915">$D$2609</f>
        <v>0.55000000000000004</v>
      </c>
      <c r="G2999" s="307">
        <f>ROUNDUP(F1489/$D$2608,0)</f>
        <v>15</v>
      </c>
      <c r="H2999" s="308">
        <f t="shared" ref="H2999" si="7916">+F2999*G2999</f>
        <v>8.25</v>
      </c>
      <c r="I2999" s="306">
        <f>L1489</f>
        <v>1.35</v>
      </c>
      <c r="J2999" s="307">
        <f t="shared" ref="J2999" si="7917">ROUNDUP(K1489/$D$2619,0)</f>
        <v>15</v>
      </c>
      <c r="K2999" s="308">
        <f t="shared" ref="K2999" si="7918">+I2999*J2999</f>
        <v>20.25</v>
      </c>
      <c r="L2999" s="306">
        <f>P1489</f>
        <v>1.8</v>
      </c>
      <c r="M2999" s="307">
        <f>ROUNDUP(O1489/$D$2619,0)</f>
        <v>16</v>
      </c>
      <c r="N2999" s="308">
        <f t="shared" ref="N2999" si="7919">+L2999*M2999</f>
        <v>28.8</v>
      </c>
      <c r="O2999" s="306">
        <f t="shared" ref="O2999" si="7920">$D$2609</f>
        <v>0.55000000000000004</v>
      </c>
      <c r="P2999" s="307">
        <f>ROUNDUP(S1489/$D$2608,0)</f>
        <v>16</v>
      </c>
      <c r="Q2999" s="308">
        <f t="shared" ref="Q2999" si="7921">+O2999*P2999</f>
        <v>8.8000000000000007</v>
      </c>
      <c r="R2999" s="306">
        <f t="shared" ref="R2999" si="7922">$D$2614</f>
        <v>0.6</v>
      </c>
      <c r="S2999" s="307">
        <f>ROUNDUP(S1489/$D$2613,0)</f>
        <v>13</v>
      </c>
      <c r="T2999" s="308">
        <f t="shared" ref="T2999" si="7923">+R2999*S2999</f>
        <v>7.8</v>
      </c>
      <c r="U2999" s="306"/>
      <c r="V2999" s="307"/>
      <c r="W2999" s="308"/>
    </row>
    <row r="3000" spans="1:23" x14ac:dyDescent="0.2">
      <c r="A3000" s="438"/>
      <c r="B3000" s="275" t="s">
        <v>462</v>
      </c>
      <c r="C3000" s="332"/>
      <c r="D3000" s="256"/>
      <c r="E3000" s="333"/>
      <c r="F3000" s="289"/>
      <c r="G3000" s="258"/>
      <c r="H3000" s="288"/>
      <c r="I3000" s="287"/>
      <c r="J3000" s="258"/>
      <c r="K3000" s="288"/>
      <c r="L3000" s="287"/>
      <c r="M3000" s="258"/>
      <c r="N3000" s="288"/>
      <c r="O3000" s="287"/>
      <c r="P3000" s="258"/>
      <c r="Q3000" s="288"/>
      <c r="R3000" s="287"/>
      <c r="S3000" s="258"/>
      <c r="T3000" s="288"/>
      <c r="U3000" s="287">
        <f t="shared" ref="U3000" si="7924">$J$2608</f>
        <v>0.7</v>
      </c>
      <c r="V3000" s="258">
        <f>ROUNDUP(C1490/$J$2609,0)</f>
        <v>20</v>
      </c>
      <c r="W3000" s="288">
        <f t="shared" ref="W3000" si="7925">+U3000*V3000</f>
        <v>14</v>
      </c>
    </row>
    <row r="3001" spans="1:23" x14ac:dyDescent="0.2">
      <c r="A3001" s="437" t="s">
        <v>798</v>
      </c>
      <c r="B3001" s="275" t="s">
        <v>1112</v>
      </c>
      <c r="C3001" s="306">
        <f t="shared" ref="C3001" si="7926">$D$2614</f>
        <v>0.6</v>
      </c>
      <c r="D3001" s="277">
        <f>ROUNDUP(F1491/$D$2613,0)</f>
        <v>12</v>
      </c>
      <c r="E3001" s="330">
        <f t="shared" ref="E3001" si="7927">+C3001*D3001</f>
        <v>7.1999999999999993</v>
      </c>
      <c r="F3001" s="331">
        <f t="shared" ref="F3001" si="7928">$D$2609</f>
        <v>0.55000000000000004</v>
      </c>
      <c r="G3001" s="307">
        <f>ROUNDUP(F1491/$D$2608,0)</f>
        <v>15</v>
      </c>
      <c r="H3001" s="308">
        <f t="shared" ref="H3001" si="7929">+F3001*G3001</f>
        <v>8.25</v>
      </c>
      <c r="I3001" s="306">
        <f>L1491</f>
        <v>1.35</v>
      </c>
      <c r="J3001" s="307">
        <f t="shared" ref="J3001" si="7930">ROUNDUP(K1491/$D$2619,0)</f>
        <v>15</v>
      </c>
      <c r="K3001" s="308">
        <f t="shared" ref="K3001" si="7931">+I3001*J3001</f>
        <v>20.25</v>
      </c>
      <c r="L3001" s="306">
        <f>P1491</f>
        <v>1.8</v>
      </c>
      <c r="M3001" s="307">
        <f>ROUNDUP(O1491/$D$2619,0)</f>
        <v>16</v>
      </c>
      <c r="N3001" s="308">
        <f t="shared" ref="N3001" si="7932">+L3001*M3001</f>
        <v>28.8</v>
      </c>
      <c r="O3001" s="306">
        <f t="shared" ref="O3001" si="7933">$D$2609</f>
        <v>0.55000000000000004</v>
      </c>
      <c r="P3001" s="307">
        <f>ROUNDUP(S1491/$D$2608,0)</f>
        <v>16</v>
      </c>
      <c r="Q3001" s="308">
        <f t="shared" ref="Q3001" si="7934">+O3001*P3001</f>
        <v>8.8000000000000007</v>
      </c>
      <c r="R3001" s="306">
        <f t="shared" ref="R3001" si="7935">$D$2614</f>
        <v>0.6</v>
      </c>
      <c r="S3001" s="307">
        <f>ROUNDUP(S1491/$D$2613,0)</f>
        <v>13</v>
      </c>
      <c r="T3001" s="308">
        <f t="shared" ref="T3001" si="7936">+R3001*S3001</f>
        <v>7.8</v>
      </c>
      <c r="U3001" s="306"/>
      <c r="V3001" s="307"/>
      <c r="W3001" s="308"/>
    </row>
    <row r="3002" spans="1:23" x14ac:dyDescent="0.2">
      <c r="A3002" s="438"/>
      <c r="B3002" s="275" t="s">
        <v>463</v>
      </c>
      <c r="C3002" s="332"/>
      <c r="D3002" s="256"/>
      <c r="E3002" s="333"/>
      <c r="F3002" s="289"/>
      <c r="G3002" s="258"/>
      <c r="H3002" s="288"/>
      <c r="I3002" s="287"/>
      <c r="J3002" s="258"/>
      <c r="K3002" s="288"/>
      <c r="L3002" s="287"/>
      <c r="M3002" s="258"/>
      <c r="N3002" s="288"/>
      <c r="O3002" s="287"/>
      <c r="P3002" s="258"/>
      <c r="Q3002" s="288"/>
      <c r="R3002" s="287"/>
      <c r="S3002" s="258"/>
      <c r="T3002" s="288"/>
      <c r="U3002" s="287">
        <f t="shared" ref="U3002" si="7937">$J$2608</f>
        <v>0.7</v>
      </c>
      <c r="V3002" s="258">
        <f>ROUNDUP(C1492/$J$2609,0)</f>
        <v>20</v>
      </c>
      <c r="W3002" s="288">
        <f t="shared" ref="W3002" si="7938">+U3002*V3002</f>
        <v>14</v>
      </c>
    </row>
    <row r="3003" spans="1:23" x14ac:dyDescent="0.2">
      <c r="A3003" s="437" t="s">
        <v>799</v>
      </c>
      <c r="B3003" s="275" t="s">
        <v>1113</v>
      </c>
      <c r="C3003" s="306">
        <f t="shared" ref="C3003" si="7939">$D$2614</f>
        <v>0.6</v>
      </c>
      <c r="D3003" s="277">
        <f>ROUNDUP(F1493/$D$2613,0)</f>
        <v>12</v>
      </c>
      <c r="E3003" s="330">
        <f t="shared" ref="E3003" si="7940">+C3003*D3003</f>
        <v>7.1999999999999993</v>
      </c>
      <c r="F3003" s="331">
        <f t="shared" ref="F3003" si="7941">$D$2609</f>
        <v>0.55000000000000004</v>
      </c>
      <c r="G3003" s="307">
        <f>ROUNDUP(F1493/$D$2608,0)</f>
        <v>15</v>
      </c>
      <c r="H3003" s="308">
        <f t="shared" ref="H3003" si="7942">+F3003*G3003</f>
        <v>8.25</v>
      </c>
      <c r="I3003" s="306">
        <f>L1493</f>
        <v>1.35</v>
      </c>
      <c r="J3003" s="307">
        <f t="shared" ref="J3003" si="7943">ROUNDUP(K1493/$D$2619,0)</f>
        <v>16</v>
      </c>
      <c r="K3003" s="308">
        <f t="shared" ref="K3003" si="7944">+I3003*J3003</f>
        <v>21.6</v>
      </c>
      <c r="L3003" s="306">
        <f>P1493</f>
        <v>1.8</v>
      </c>
      <c r="M3003" s="307">
        <f>ROUNDUP(O1493/$D$2619,0)</f>
        <v>16</v>
      </c>
      <c r="N3003" s="308">
        <f t="shared" ref="N3003" si="7945">+L3003*M3003</f>
        <v>28.8</v>
      </c>
      <c r="O3003" s="306">
        <f t="shared" ref="O3003" si="7946">$D$2609</f>
        <v>0.55000000000000004</v>
      </c>
      <c r="P3003" s="307">
        <f>ROUNDUP(S1493/$D$2608,0)</f>
        <v>16</v>
      </c>
      <c r="Q3003" s="308">
        <f t="shared" ref="Q3003" si="7947">+O3003*P3003</f>
        <v>8.8000000000000007</v>
      </c>
      <c r="R3003" s="306">
        <f t="shared" ref="R3003" si="7948">$D$2614</f>
        <v>0.6</v>
      </c>
      <c r="S3003" s="307">
        <f>ROUNDUP(S1493/$D$2613,0)</f>
        <v>13</v>
      </c>
      <c r="T3003" s="308">
        <f t="shared" ref="T3003" si="7949">+R3003*S3003</f>
        <v>7.8</v>
      </c>
      <c r="U3003" s="306"/>
      <c r="V3003" s="307"/>
      <c r="W3003" s="308"/>
    </row>
    <row r="3004" spans="1:23" x14ac:dyDescent="0.2">
      <c r="A3004" s="438"/>
      <c r="B3004" s="275" t="s">
        <v>464</v>
      </c>
      <c r="C3004" s="332"/>
      <c r="D3004" s="256"/>
      <c r="E3004" s="333"/>
      <c r="F3004" s="289"/>
      <c r="G3004" s="258"/>
      <c r="H3004" s="288"/>
      <c r="I3004" s="287"/>
      <c r="J3004" s="258"/>
      <c r="K3004" s="288"/>
      <c r="L3004" s="287"/>
      <c r="M3004" s="258"/>
      <c r="N3004" s="288"/>
      <c r="O3004" s="287"/>
      <c r="P3004" s="258"/>
      <c r="Q3004" s="288"/>
      <c r="R3004" s="287"/>
      <c r="S3004" s="258"/>
      <c r="T3004" s="288"/>
      <c r="U3004" s="287">
        <f t="shared" ref="U3004" si="7950">$J$2608</f>
        <v>0.7</v>
      </c>
      <c r="V3004" s="258">
        <f>ROUNDUP(C1494/$J$2609,0)</f>
        <v>20</v>
      </c>
      <c r="W3004" s="288">
        <f t="shared" ref="W3004" si="7951">+U3004*V3004</f>
        <v>14</v>
      </c>
    </row>
    <row r="3005" spans="1:23" x14ac:dyDescent="0.2">
      <c r="A3005" s="437" t="s">
        <v>800</v>
      </c>
      <c r="B3005" s="275" t="s">
        <v>1114</v>
      </c>
      <c r="C3005" s="306">
        <f t="shared" ref="C3005" si="7952">$D$2614</f>
        <v>0.6</v>
      </c>
      <c r="D3005" s="277">
        <f>ROUNDUP(F1495/$D$2613,0)</f>
        <v>12</v>
      </c>
      <c r="E3005" s="330">
        <f t="shared" ref="E3005" si="7953">+C3005*D3005</f>
        <v>7.1999999999999993</v>
      </c>
      <c r="F3005" s="331">
        <f t="shared" ref="F3005" si="7954">$D$2609</f>
        <v>0.55000000000000004</v>
      </c>
      <c r="G3005" s="307">
        <f>ROUNDUP(F1495/$D$2608,0)</f>
        <v>15</v>
      </c>
      <c r="H3005" s="308">
        <f t="shared" ref="H3005" si="7955">+F3005*G3005</f>
        <v>8.25</v>
      </c>
      <c r="I3005" s="306">
        <f>L1495</f>
        <v>1.35</v>
      </c>
      <c r="J3005" s="307">
        <f t="shared" ref="J3005" si="7956">ROUNDUP(K1495/$D$2619,0)</f>
        <v>16</v>
      </c>
      <c r="K3005" s="308">
        <f t="shared" ref="K3005" si="7957">+I3005*J3005</f>
        <v>21.6</v>
      </c>
      <c r="L3005" s="306">
        <f>P1495</f>
        <v>0.9</v>
      </c>
      <c r="M3005" s="307">
        <f>ROUNDUP(O1495/$D$2619,0)</f>
        <v>16</v>
      </c>
      <c r="N3005" s="308">
        <f t="shared" ref="N3005" si="7958">+L3005*M3005</f>
        <v>14.4</v>
      </c>
      <c r="O3005" s="306">
        <f t="shared" ref="O3005" si="7959">$D$2609</f>
        <v>0.55000000000000004</v>
      </c>
      <c r="P3005" s="307">
        <f>ROUNDUP(S1495/$D$2608,0)</f>
        <v>15</v>
      </c>
      <c r="Q3005" s="308">
        <f t="shared" ref="Q3005" si="7960">+O3005*P3005</f>
        <v>8.25</v>
      </c>
      <c r="R3005" s="306">
        <f t="shared" ref="R3005" si="7961">$D$2614</f>
        <v>0.6</v>
      </c>
      <c r="S3005" s="307">
        <f>ROUNDUP(S1495/$D$2613,0)</f>
        <v>12</v>
      </c>
      <c r="T3005" s="308">
        <f t="shared" ref="T3005" si="7962">+R3005*S3005</f>
        <v>7.1999999999999993</v>
      </c>
      <c r="U3005" s="306"/>
      <c r="V3005" s="307"/>
      <c r="W3005" s="308"/>
    </row>
    <row r="3006" spans="1:23" x14ac:dyDescent="0.2">
      <c r="A3006" s="438"/>
      <c r="B3006" s="275" t="s">
        <v>465</v>
      </c>
      <c r="C3006" s="332"/>
      <c r="D3006" s="256"/>
      <c r="E3006" s="333"/>
      <c r="F3006" s="289"/>
      <c r="G3006" s="258"/>
      <c r="H3006" s="288"/>
      <c r="I3006" s="287"/>
      <c r="J3006" s="258"/>
      <c r="K3006" s="288"/>
      <c r="L3006" s="287"/>
      <c r="M3006" s="258"/>
      <c r="N3006" s="288"/>
      <c r="O3006" s="287"/>
      <c r="P3006" s="258"/>
      <c r="Q3006" s="288"/>
      <c r="R3006" s="287"/>
      <c r="S3006" s="258"/>
      <c r="T3006" s="288"/>
      <c r="U3006" s="287">
        <f t="shared" ref="U3006" si="7963">$J$2608</f>
        <v>0.7</v>
      </c>
      <c r="V3006" s="258">
        <f>ROUNDUP(C1496/$J$2609,0)</f>
        <v>20</v>
      </c>
      <c r="W3006" s="288">
        <f t="shared" ref="W3006" si="7964">+U3006*V3006</f>
        <v>14</v>
      </c>
    </row>
    <row r="3007" spans="1:23" x14ac:dyDescent="0.2">
      <c r="A3007" s="437" t="s">
        <v>801</v>
      </c>
      <c r="B3007" s="275" t="s">
        <v>1115</v>
      </c>
      <c r="C3007" s="306">
        <f t="shared" ref="C3007" si="7965">$D$2614</f>
        <v>0.6</v>
      </c>
      <c r="D3007" s="277">
        <f>ROUNDUP(F1497/$D$2613,0)</f>
        <v>12</v>
      </c>
      <c r="E3007" s="330">
        <f t="shared" ref="E3007" si="7966">+C3007*D3007</f>
        <v>7.1999999999999993</v>
      </c>
      <c r="F3007" s="331">
        <f t="shared" ref="F3007" si="7967">$D$2609</f>
        <v>0.55000000000000004</v>
      </c>
      <c r="G3007" s="307">
        <f>ROUNDUP(F1497/$D$2608,0)</f>
        <v>15</v>
      </c>
      <c r="H3007" s="308">
        <f t="shared" ref="H3007" si="7968">+F3007*G3007</f>
        <v>8.25</v>
      </c>
      <c r="I3007" s="306">
        <f>L1497</f>
        <v>1.35</v>
      </c>
      <c r="J3007" s="307">
        <f t="shared" ref="J3007" si="7969">ROUNDUP(K1497/$D$2619,0)</f>
        <v>15</v>
      </c>
      <c r="K3007" s="308">
        <f t="shared" ref="K3007" si="7970">+I3007*J3007</f>
        <v>20.25</v>
      </c>
      <c r="L3007" s="306">
        <f>P1497</f>
        <v>0.9</v>
      </c>
      <c r="M3007" s="307">
        <f>ROUNDUP(O1497/$D$2619,0)</f>
        <v>15</v>
      </c>
      <c r="N3007" s="308">
        <f t="shared" ref="N3007" si="7971">+L3007*M3007</f>
        <v>13.5</v>
      </c>
      <c r="O3007" s="306">
        <f t="shared" ref="O3007" si="7972">$D$2609</f>
        <v>0.55000000000000004</v>
      </c>
      <c r="P3007" s="307">
        <f>ROUNDUP(S1497/$D$2608,0)</f>
        <v>15</v>
      </c>
      <c r="Q3007" s="308">
        <f t="shared" ref="Q3007" si="7973">+O3007*P3007</f>
        <v>8.25</v>
      </c>
      <c r="R3007" s="306">
        <f t="shared" ref="R3007" si="7974">$D$2614</f>
        <v>0.6</v>
      </c>
      <c r="S3007" s="307">
        <f>ROUNDUP(S1497/$D$2613,0)</f>
        <v>12</v>
      </c>
      <c r="T3007" s="308">
        <f t="shared" ref="T3007" si="7975">+R3007*S3007</f>
        <v>7.1999999999999993</v>
      </c>
      <c r="U3007" s="306"/>
      <c r="V3007" s="307"/>
      <c r="W3007" s="308"/>
    </row>
    <row r="3008" spans="1:23" x14ac:dyDescent="0.2">
      <c r="A3008" s="438"/>
      <c r="B3008" s="275" t="s">
        <v>466</v>
      </c>
      <c r="C3008" s="332"/>
      <c r="D3008" s="256"/>
      <c r="E3008" s="333"/>
      <c r="F3008" s="289"/>
      <c r="G3008" s="258"/>
      <c r="H3008" s="288"/>
      <c r="I3008" s="287"/>
      <c r="J3008" s="258"/>
      <c r="K3008" s="288"/>
      <c r="L3008" s="287"/>
      <c r="M3008" s="258"/>
      <c r="N3008" s="288"/>
      <c r="O3008" s="287"/>
      <c r="P3008" s="258"/>
      <c r="Q3008" s="288"/>
      <c r="R3008" s="287"/>
      <c r="S3008" s="258"/>
      <c r="T3008" s="288"/>
      <c r="U3008" s="287">
        <f t="shared" ref="U3008" si="7976">$J$2608</f>
        <v>0.7</v>
      </c>
      <c r="V3008" s="258">
        <f>ROUNDUP(C1498/$J$2609,0)</f>
        <v>20</v>
      </c>
      <c r="W3008" s="288">
        <f t="shared" ref="W3008" si="7977">+U3008*V3008</f>
        <v>14</v>
      </c>
    </row>
    <row r="3009" spans="1:23" x14ac:dyDescent="0.2">
      <c r="A3009" s="437" t="s">
        <v>802</v>
      </c>
      <c r="B3009" s="275" t="s">
        <v>1116</v>
      </c>
      <c r="C3009" s="306">
        <f t="shared" ref="C3009" si="7978">$D$2614</f>
        <v>0.6</v>
      </c>
      <c r="D3009" s="277">
        <f>ROUNDUP(F1499/$D$2613,0)</f>
        <v>12</v>
      </c>
      <c r="E3009" s="330">
        <f t="shared" ref="E3009" si="7979">+C3009*D3009</f>
        <v>7.1999999999999993</v>
      </c>
      <c r="F3009" s="331">
        <f t="shared" ref="F3009" si="7980">$D$2609</f>
        <v>0.55000000000000004</v>
      </c>
      <c r="G3009" s="307">
        <f>ROUNDUP(F1499/$D$2608,0)</f>
        <v>15</v>
      </c>
      <c r="H3009" s="308">
        <f t="shared" ref="H3009" si="7981">+F3009*G3009</f>
        <v>8.25</v>
      </c>
      <c r="I3009" s="306">
        <f>L1499</f>
        <v>0.9</v>
      </c>
      <c r="J3009" s="307">
        <f t="shared" ref="J3009" si="7982">ROUNDUP(K1499/$D$2619,0)</f>
        <v>15</v>
      </c>
      <c r="K3009" s="308">
        <f t="shared" ref="K3009" si="7983">+I3009*J3009</f>
        <v>13.5</v>
      </c>
      <c r="L3009" s="306">
        <f>P1499</f>
        <v>0.9</v>
      </c>
      <c r="M3009" s="307">
        <f>ROUNDUP(O1499/$D$2619,0)</f>
        <v>15</v>
      </c>
      <c r="N3009" s="308">
        <f t="shared" ref="N3009" si="7984">+L3009*M3009</f>
        <v>13.5</v>
      </c>
      <c r="O3009" s="306">
        <f t="shared" ref="O3009" si="7985">$D$2609</f>
        <v>0.55000000000000004</v>
      </c>
      <c r="P3009" s="307">
        <f>ROUNDUP(S1499/$D$2608,0)</f>
        <v>15</v>
      </c>
      <c r="Q3009" s="308">
        <f t="shared" ref="Q3009" si="7986">+O3009*P3009</f>
        <v>8.25</v>
      </c>
      <c r="R3009" s="306">
        <f t="shared" ref="R3009" si="7987">$D$2614</f>
        <v>0.6</v>
      </c>
      <c r="S3009" s="307">
        <f>ROUNDUP(S1499/$D$2613,0)</f>
        <v>12</v>
      </c>
      <c r="T3009" s="308">
        <f t="shared" ref="T3009" si="7988">+R3009*S3009</f>
        <v>7.1999999999999993</v>
      </c>
      <c r="U3009" s="306"/>
      <c r="V3009" s="307"/>
      <c r="W3009" s="308"/>
    </row>
    <row r="3010" spans="1:23" x14ac:dyDescent="0.2">
      <c r="A3010" s="438"/>
      <c r="B3010" s="275" t="s">
        <v>467</v>
      </c>
      <c r="C3010" s="332"/>
      <c r="D3010" s="256"/>
      <c r="E3010" s="333"/>
      <c r="F3010" s="289"/>
      <c r="G3010" s="258"/>
      <c r="H3010" s="288"/>
      <c r="I3010" s="287"/>
      <c r="J3010" s="258"/>
      <c r="K3010" s="288"/>
      <c r="L3010" s="287"/>
      <c r="M3010" s="258"/>
      <c r="N3010" s="288"/>
      <c r="O3010" s="287"/>
      <c r="P3010" s="258"/>
      <c r="Q3010" s="288"/>
      <c r="R3010" s="287"/>
      <c r="S3010" s="258"/>
      <c r="T3010" s="288"/>
      <c r="U3010" s="287">
        <f t="shared" ref="U3010" si="7989">$J$2608</f>
        <v>0.7</v>
      </c>
      <c r="V3010" s="258">
        <f>ROUNDUP(C1500/$J$2609,0)</f>
        <v>20</v>
      </c>
      <c r="W3010" s="288">
        <f t="shared" ref="W3010" si="7990">+U3010*V3010</f>
        <v>14</v>
      </c>
    </row>
    <row r="3011" spans="1:23" x14ac:dyDescent="0.2">
      <c r="A3011" s="437" t="s">
        <v>803</v>
      </c>
      <c r="B3011" s="275" t="s">
        <v>1117</v>
      </c>
      <c r="C3011" s="306">
        <f t="shared" ref="C3011" si="7991">$D$2614</f>
        <v>0.6</v>
      </c>
      <c r="D3011" s="277">
        <f>ROUNDUP(F1501/$D$2613,0)</f>
        <v>12</v>
      </c>
      <c r="E3011" s="330">
        <f t="shared" ref="E3011" si="7992">+C3011*D3011</f>
        <v>7.1999999999999993</v>
      </c>
      <c r="F3011" s="331">
        <f t="shared" ref="F3011" si="7993">$D$2609</f>
        <v>0.55000000000000004</v>
      </c>
      <c r="G3011" s="307">
        <f>ROUNDUP(F1501/$D$2608,0)</f>
        <v>15</v>
      </c>
      <c r="H3011" s="308">
        <f t="shared" ref="H3011" si="7994">+F3011*G3011</f>
        <v>8.25</v>
      </c>
      <c r="I3011" s="306">
        <f>L1501</f>
        <v>0.9</v>
      </c>
      <c r="J3011" s="307">
        <f t="shared" ref="J3011" si="7995">ROUNDUP(K1501/$D$2619,0)</f>
        <v>15</v>
      </c>
      <c r="K3011" s="308">
        <f t="shared" ref="K3011" si="7996">+I3011*J3011</f>
        <v>13.5</v>
      </c>
      <c r="L3011" s="306">
        <f>P1501</f>
        <v>0.9</v>
      </c>
      <c r="M3011" s="307">
        <f>ROUNDUP(O1501/$D$2619,0)</f>
        <v>16</v>
      </c>
      <c r="N3011" s="308">
        <f t="shared" ref="N3011" si="7997">+L3011*M3011</f>
        <v>14.4</v>
      </c>
      <c r="O3011" s="306">
        <f t="shared" ref="O3011" si="7998">$D$2609</f>
        <v>0.55000000000000004</v>
      </c>
      <c r="P3011" s="307">
        <f>ROUNDUP(S1501/$D$2608,0)</f>
        <v>16</v>
      </c>
      <c r="Q3011" s="308">
        <f t="shared" ref="Q3011" si="7999">+O3011*P3011</f>
        <v>8.8000000000000007</v>
      </c>
      <c r="R3011" s="306">
        <f t="shared" ref="R3011" si="8000">$D$2614</f>
        <v>0.6</v>
      </c>
      <c r="S3011" s="307">
        <f>ROUNDUP(S1501/$D$2613,0)</f>
        <v>13</v>
      </c>
      <c r="T3011" s="308">
        <f t="shared" ref="T3011" si="8001">+R3011*S3011</f>
        <v>7.8</v>
      </c>
      <c r="U3011" s="306"/>
      <c r="V3011" s="307"/>
      <c r="W3011" s="308"/>
    </row>
    <row r="3012" spans="1:23" x14ac:dyDescent="0.2">
      <c r="A3012" s="438"/>
      <c r="B3012" s="275" t="s">
        <v>468</v>
      </c>
      <c r="C3012" s="332"/>
      <c r="D3012" s="256"/>
      <c r="E3012" s="333"/>
      <c r="F3012" s="289"/>
      <c r="G3012" s="258"/>
      <c r="H3012" s="288"/>
      <c r="I3012" s="287"/>
      <c r="J3012" s="258"/>
      <c r="K3012" s="288"/>
      <c r="L3012" s="287"/>
      <c r="M3012" s="258"/>
      <c r="N3012" s="288"/>
      <c r="O3012" s="287"/>
      <c r="P3012" s="258"/>
      <c r="Q3012" s="288"/>
      <c r="R3012" s="287"/>
      <c r="S3012" s="258"/>
      <c r="T3012" s="288"/>
      <c r="U3012" s="287">
        <f t="shared" ref="U3012" si="8002">$J$2608</f>
        <v>0.7</v>
      </c>
      <c r="V3012" s="258">
        <f>ROUNDUP(C1502/$J$2609,0)</f>
        <v>20</v>
      </c>
      <c r="W3012" s="288">
        <f t="shared" ref="W3012" si="8003">+U3012*V3012</f>
        <v>14</v>
      </c>
    </row>
    <row r="3013" spans="1:23" x14ac:dyDescent="0.2">
      <c r="A3013" s="437" t="s">
        <v>804</v>
      </c>
      <c r="B3013" s="275" t="s">
        <v>1118</v>
      </c>
      <c r="C3013" s="306">
        <f t="shared" ref="C3013" si="8004">$D$2614</f>
        <v>0.6</v>
      </c>
      <c r="D3013" s="277">
        <f>ROUNDUP(F1503/$D$2613,0)</f>
        <v>12</v>
      </c>
      <c r="E3013" s="330">
        <f t="shared" ref="E3013" si="8005">+C3013*D3013</f>
        <v>7.1999999999999993</v>
      </c>
      <c r="F3013" s="331">
        <f t="shared" ref="F3013" si="8006">$D$2609</f>
        <v>0.55000000000000004</v>
      </c>
      <c r="G3013" s="307">
        <f>ROUNDUP(F1503/$D$2608,0)</f>
        <v>15</v>
      </c>
      <c r="H3013" s="308">
        <f t="shared" ref="H3013" si="8007">+F3013*G3013</f>
        <v>8.25</v>
      </c>
      <c r="I3013" s="306">
        <f>L1503</f>
        <v>0.9</v>
      </c>
      <c r="J3013" s="307">
        <f t="shared" ref="J3013" si="8008">ROUNDUP(K1503/$D$2619,0)</f>
        <v>15</v>
      </c>
      <c r="K3013" s="308">
        <f t="shared" ref="K3013" si="8009">+I3013*J3013</f>
        <v>13.5</v>
      </c>
      <c r="L3013" s="306">
        <f>P1503</f>
        <v>0.9</v>
      </c>
      <c r="M3013" s="307">
        <f>ROUNDUP(O1503/$D$2619,0)</f>
        <v>16</v>
      </c>
      <c r="N3013" s="308">
        <f t="shared" ref="N3013" si="8010">+L3013*M3013</f>
        <v>14.4</v>
      </c>
      <c r="O3013" s="306">
        <f t="shared" ref="O3013" si="8011">$D$2609</f>
        <v>0.55000000000000004</v>
      </c>
      <c r="P3013" s="307">
        <f>ROUNDUP(S1503/$D$2608,0)</f>
        <v>16</v>
      </c>
      <c r="Q3013" s="308">
        <f t="shared" ref="Q3013" si="8012">+O3013*P3013</f>
        <v>8.8000000000000007</v>
      </c>
      <c r="R3013" s="306">
        <f t="shared" ref="R3013" si="8013">$D$2614</f>
        <v>0.6</v>
      </c>
      <c r="S3013" s="307">
        <f>ROUNDUP(S1503/$D$2613,0)</f>
        <v>13</v>
      </c>
      <c r="T3013" s="308">
        <f t="shared" ref="T3013" si="8014">+R3013*S3013</f>
        <v>7.8</v>
      </c>
      <c r="U3013" s="306"/>
      <c r="V3013" s="307"/>
      <c r="W3013" s="308"/>
    </row>
    <row r="3014" spans="1:23" x14ac:dyDescent="0.2">
      <c r="A3014" s="438"/>
      <c r="B3014" s="275" t="s">
        <v>469</v>
      </c>
      <c r="C3014" s="332"/>
      <c r="D3014" s="256"/>
      <c r="E3014" s="333"/>
      <c r="F3014" s="289"/>
      <c r="G3014" s="258"/>
      <c r="H3014" s="288"/>
      <c r="I3014" s="287"/>
      <c r="J3014" s="258"/>
      <c r="K3014" s="288"/>
      <c r="L3014" s="287"/>
      <c r="M3014" s="258"/>
      <c r="N3014" s="288"/>
      <c r="O3014" s="287"/>
      <c r="P3014" s="258"/>
      <c r="Q3014" s="288"/>
      <c r="R3014" s="287"/>
      <c r="S3014" s="258"/>
      <c r="T3014" s="288"/>
      <c r="U3014" s="287">
        <f t="shared" ref="U3014" si="8015">$J$2608</f>
        <v>0.7</v>
      </c>
      <c r="V3014" s="258">
        <f>ROUNDUP(C1504/$J$2609,0)</f>
        <v>20</v>
      </c>
      <c r="W3014" s="288">
        <f t="shared" ref="W3014" si="8016">+U3014*V3014</f>
        <v>14</v>
      </c>
    </row>
    <row r="3015" spans="1:23" x14ac:dyDescent="0.2">
      <c r="A3015" s="437" t="s">
        <v>805</v>
      </c>
      <c r="B3015" s="275" t="s">
        <v>1119</v>
      </c>
      <c r="C3015" s="306">
        <f t="shared" ref="C3015" si="8017">$D$2614</f>
        <v>0.6</v>
      </c>
      <c r="D3015" s="277">
        <f>ROUNDUP(F1505/$D$2613,0)</f>
        <v>12</v>
      </c>
      <c r="E3015" s="330">
        <f t="shared" ref="E3015" si="8018">+C3015*D3015</f>
        <v>7.1999999999999993</v>
      </c>
      <c r="F3015" s="331">
        <f t="shared" ref="F3015" si="8019">$D$2609</f>
        <v>0.55000000000000004</v>
      </c>
      <c r="G3015" s="307">
        <f>ROUNDUP(F1505/$D$2608,0)</f>
        <v>15</v>
      </c>
      <c r="H3015" s="308">
        <f t="shared" ref="H3015" si="8020">+F3015*G3015</f>
        <v>8.25</v>
      </c>
      <c r="I3015" s="306">
        <f>L1505</f>
        <v>0.9</v>
      </c>
      <c r="J3015" s="307">
        <f t="shared" ref="J3015" si="8021">ROUNDUP(K1505/$D$2619,0)</f>
        <v>15</v>
      </c>
      <c r="K3015" s="308">
        <f t="shared" ref="K3015" si="8022">+I3015*J3015</f>
        <v>13.5</v>
      </c>
      <c r="L3015" s="306">
        <f>P1505</f>
        <v>0.9</v>
      </c>
      <c r="M3015" s="307">
        <f>ROUNDUP(O1505/$D$2619,0)</f>
        <v>16</v>
      </c>
      <c r="N3015" s="308">
        <f t="shared" ref="N3015" si="8023">+L3015*M3015</f>
        <v>14.4</v>
      </c>
      <c r="O3015" s="306">
        <f t="shared" ref="O3015" si="8024">$D$2609</f>
        <v>0.55000000000000004</v>
      </c>
      <c r="P3015" s="307">
        <f>ROUNDUP(S1505/$D$2608,0)</f>
        <v>16</v>
      </c>
      <c r="Q3015" s="308">
        <f t="shared" ref="Q3015" si="8025">+O3015*P3015</f>
        <v>8.8000000000000007</v>
      </c>
      <c r="R3015" s="306">
        <f t="shared" ref="R3015" si="8026">$D$2614</f>
        <v>0.6</v>
      </c>
      <c r="S3015" s="307">
        <f>ROUNDUP(S1505/$D$2613,0)</f>
        <v>13</v>
      </c>
      <c r="T3015" s="308">
        <f t="shared" ref="T3015" si="8027">+R3015*S3015</f>
        <v>7.8</v>
      </c>
      <c r="U3015" s="306"/>
      <c r="V3015" s="307"/>
      <c r="W3015" s="308"/>
    </row>
    <row r="3016" spans="1:23" x14ac:dyDescent="0.2">
      <c r="A3016" s="438"/>
      <c r="B3016" s="275" t="s">
        <v>470</v>
      </c>
      <c r="C3016" s="332"/>
      <c r="D3016" s="256"/>
      <c r="E3016" s="333"/>
      <c r="F3016" s="289"/>
      <c r="G3016" s="258"/>
      <c r="H3016" s="288"/>
      <c r="I3016" s="287"/>
      <c r="J3016" s="258"/>
      <c r="K3016" s="288"/>
      <c r="L3016" s="287"/>
      <c r="M3016" s="258"/>
      <c r="N3016" s="288"/>
      <c r="O3016" s="287"/>
      <c r="P3016" s="258"/>
      <c r="Q3016" s="288"/>
      <c r="R3016" s="287"/>
      <c r="S3016" s="258"/>
      <c r="T3016" s="288"/>
      <c r="U3016" s="287">
        <f t="shared" ref="U3016" si="8028">$J$2608</f>
        <v>0.7</v>
      </c>
      <c r="V3016" s="258">
        <f>ROUNDUP(C1506/$J$2609,0)</f>
        <v>20</v>
      </c>
      <c r="W3016" s="288">
        <f t="shared" ref="W3016" si="8029">+U3016*V3016</f>
        <v>14</v>
      </c>
    </row>
    <row r="3017" spans="1:23" x14ac:dyDescent="0.2">
      <c r="A3017" s="437" t="s">
        <v>806</v>
      </c>
      <c r="B3017" s="275" t="s">
        <v>1120</v>
      </c>
      <c r="C3017" s="306">
        <f t="shared" ref="C3017" si="8030">$D$2614</f>
        <v>0.6</v>
      </c>
      <c r="D3017" s="277">
        <f>ROUNDUP(F1507/$D$2613,0)</f>
        <v>12</v>
      </c>
      <c r="E3017" s="330">
        <f t="shared" ref="E3017" si="8031">+C3017*D3017</f>
        <v>7.1999999999999993</v>
      </c>
      <c r="F3017" s="331">
        <f t="shared" ref="F3017" si="8032">$D$2609</f>
        <v>0.55000000000000004</v>
      </c>
      <c r="G3017" s="307">
        <f>ROUNDUP(F1507/$D$2608,0)</f>
        <v>15</v>
      </c>
      <c r="H3017" s="308">
        <f t="shared" ref="H3017" si="8033">+F3017*G3017</f>
        <v>8.25</v>
      </c>
      <c r="I3017" s="306">
        <f>L1507</f>
        <v>0.9</v>
      </c>
      <c r="J3017" s="307">
        <f t="shared" ref="J3017" si="8034">ROUNDUP(K1507/$D$2619,0)</f>
        <v>15</v>
      </c>
      <c r="K3017" s="308">
        <f t="shared" ref="K3017" si="8035">+I3017*J3017</f>
        <v>13.5</v>
      </c>
      <c r="L3017" s="306">
        <f>P1507</f>
        <v>0.9</v>
      </c>
      <c r="M3017" s="307">
        <f>ROUNDUP(O1507/$D$2619,0)</f>
        <v>16</v>
      </c>
      <c r="N3017" s="308">
        <f t="shared" ref="N3017" si="8036">+L3017*M3017</f>
        <v>14.4</v>
      </c>
      <c r="O3017" s="306">
        <f t="shared" ref="O3017" si="8037">$D$2609</f>
        <v>0.55000000000000004</v>
      </c>
      <c r="P3017" s="307">
        <f>ROUNDUP(S1507/$D$2608,0)</f>
        <v>16</v>
      </c>
      <c r="Q3017" s="308">
        <f t="shared" ref="Q3017" si="8038">+O3017*P3017</f>
        <v>8.8000000000000007</v>
      </c>
      <c r="R3017" s="306">
        <f t="shared" ref="R3017" si="8039">$D$2614</f>
        <v>0.6</v>
      </c>
      <c r="S3017" s="307">
        <f>ROUNDUP(S1507/$D$2613,0)</f>
        <v>13</v>
      </c>
      <c r="T3017" s="308">
        <f t="shared" ref="T3017" si="8040">+R3017*S3017</f>
        <v>7.8</v>
      </c>
      <c r="U3017" s="306"/>
      <c r="V3017" s="307"/>
      <c r="W3017" s="308"/>
    </row>
    <row r="3018" spans="1:23" x14ac:dyDescent="0.2">
      <c r="A3018" s="438"/>
      <c r="B3018" s="275" t="s">
        <v>471</v>
      </c>
      <c r="C3018" s="332"/>
      <c r="D3018" s="256"/>
      <c r="E3018" s="333"/>
      <c r="F3018" s="289"/>
      <c r="G3018" s="258"/>
      <c r="H3018" s="288"/>
      <c r="I3018" s="287"/>
      <c r="J3018" s="258"/>
      <c r="K3018" s="288"/>
      <c r="L3018" s="287"/>
      <c r="M3018" s="258"/>
      <c r="N3018" s="288"/>
      <c r="O3018" s="287"/>
      <c r="P3018" s="258"/>
      <c r="Q3018" s="288"/>
      <c r="R3018" s="287"/>
      <c r="S3018" s="258"/>
      <c r="T3018" s="288"/>
      <c r="U3018" s="287">
        <f t="shared" ref="U3018" si="8041">$J$2608</f>
        <v>0.7</v>
      </c>
      <c r="V3018" s="258">
        <f>ROUNDUP(C1508/$J$2609,0)</f>
        <v>20</v>
      </c>
      <c r="W3018" s="288">
        <f t="shared" ref="W3018" si="8042">+U3018*V3018</f>
        <v>14</v>
      </c>
    </row>
    <row r="3019" spans="1:23" x14ac:dyDescent="0.2">
      <c r="A3019" s="437" t="s">
        <v>807</v>
      </c>
      <c r="B3019" s="275" t="s">
        <v>1121</v>
      </c>
      <c r="C3019" s="306">
        <f t="shared" ref="C3019" si="8043">$D$2614</f>
        <v>0.6</v>
      </c>
      <c r="D3019" s="277">
        <f>ROUNDUP(F1509/$D$2613,0)</f>
        <v>12</v>
      </c>
      <c r="E3019" s="330">
        <f t="shared" ref="E3019" si="8044">+C3019*D3019</f>
        <v>7.1999999999999993</v>
      </c>
      <c r="F3019" s="331">
        <f t="shared" ref="F3019" si="8045">$D$2609</f>
        <v>0.55000000000000004</v>
      </c>
      <c r="G3019" s="307">
        <f>ROUNDUP(F1509/$D$2608,0)</f>
        <v>15</v>
      </c>
      <c r="H3019" s="308">
        <f t="shared" ref="H3019" si="8046">+F3019*G3019</f>
        <v>8.25</v>
      </c>
      <c r="I3019" s="306">
        <f>L1509</f>
        <v>0.9</v>
      </c>
      <c r="J3019" s="307">
        <f t="shared" ref="J3019" si="8047">ROUNDUP(K1509/$D$2619,0)</f>
        <v>14</v>
      </c>
      <c r="K3019" s="308">
        <f t="shared" ref="K3019" si="8048">+I3019*J3019</f>
        <v>12.6</v>
      </c>
      <c r="L3019" s="306">
        <f>P1509</f>
        <v>0.9</v>
      </c>
      <c r="M3019" s="307">
        <f>ROUNDUP(O1509/$D$2619,0)</f>
        <v>15</v>
      </c>
      <c r="N3019" s="308">
        <f t="shared" ref="N3019" si="8049">+L3019*M3019</f>
        <v>13.5</v>
      </c>
      <c r="O3019" s="306">
        <f t="shared" ref="O3019" si="8050">$D$2609</f>
        <v>0.55000000000000004</v>
      </c>
      <c r="P3019" s="307">
        <f>ROUNDUP(S1509/$D$2608,0)</f>
        <v>15</v>
      </c>
      <c r="Q3019" s="308">
        <f t="shared" ref="Q3019" si="8051">+O3019*P3019</f>
        <v>8.25</v>
      </c>
      <c r="R3019" s="306">
        <f t="shared" ref="R3019" si="8052">$D$2614</f>
        <v>0.6</v>
      </c>
      <c r="S3019" s="307">
        <f>ROUNDUP(S1509/$D$2613,0)</f>
        <v>12</v>
      </c>
      <c r="T3019" s="308">
        <f t="shared" ref="T3019" si="8053">+R3019*S3019</f>
        <v>7.1999999999999993</v>
      </c>
      <c r="U3019" s="306"/>
      <c r="V3019" s="307"/>
      <c r="W3019" s="308"/>
    </row>
    <row r="3020" spans="1:23" x14ac:dyDescent="0.2">
      <c r="A3020" s="438"/>
      <c r="B3020" s="275" t="s">
        <v>472</v>
      </c>
      <c r="C3020" s="332"/>
      <c r="D3020" s="256"/>
      <c r="E3020" s="333"/>
      <c r="F3020" s="289"/>
      <c r="G3020" s="258"/>
      <c r="H3020" s="288"/>
      <c r="I3020" s="287"/>
      <c r="J3020" s="258"/>
      <c r="K3020" s="288"/>
      <c r="L3020" s="287"/>
      <c r="M3020" s="258"/>
      <c r="N3020" s="288"/>
      <c r="O3020" s="287"/>
      <c r="P3020" s="258"/>
      <c r="Q3020" s="288"/>
      <c r="R3020" s="287"/>
      <c r="S3020" s="258"/>
      <c r="T3020" s="288"/>
      <c r="U3020" s="287">
        <f t="shared" ref="U3020" si="8054">$J$2608</f>
        <v>0.7</v>
      </c>
      <c r="V3020" s="258">
        <f>ROUNDUP(C1510/$J$2609,0)</f>
        <v>20</v>
      </c>
      <c r="W3020" s="288">
        <f t="shared" ref="W3020" si="8055">+U3020*V3020</f>
        <v>14</v>
      </c>
    </row>
    <row r="3021" spans="1:23" x14ac:dyDescent="0.2">
      <c r="A3021" s="437" t="s">
        <v>808</v>
      </c>
      <c r="B3021" s="275" t="s">
        <v>1122</v>
      </c>
      <c r="C3021" s="306">
        <f t="shared" ref="C3021" si="8056">$D$2614</f>
        <v>0.6</v>
      </c>
      <c r="D3021" s="277">
        <f>ROUNDUP(F1511/$D$2613,0)</f>
        <v>13</v>
      </c>
      <c r="E3021" s="330">
        <f t="shared" ref="E3021" si="8057">+C3021*D3021</f>
        <v>7.8</v>
      </c>
      <c r="F3021" s="331">
        <f t="shared" ref="F3021" si="8058">$D$2609</f>
        <v>0.55000000000000004</v>
      </c>
      <c r="G3021" s="307">
        <f>ROUNDUP(F1511/$D$2608,0)</f>
        <v>16</v>
      </c>
      <c r="H3021" s="308">
        <f t="shared" ref="H3021" si="8059">+F3021*G3021</f>
        <v>8.8000000000000007</v>
      </c>
      <c r="I3021" s="306">
        <f>L1511</f>
        <v>1.35</v>
      </c>
      <c r="J3021" s="307">
        <f t="shared" ref="J3021" si="8060">ROUNDUP(K1511/$D$2619,0)</f>
        <v>16</v>
      </c>
      <c r="K3021" s="308">
        <f t="shared" ref="K3021" si="8061">+I3021*J3021</f>
        <v>21.6</v>
      </c>
      <c r="L3021" s="306">
        <f>P1511</f>
        <v>1.8</v>
      </c>
      <c r="M3021" s="307">
        <f>ROUNDUP(O1511/$D$2619,0)</f>
        <v>17</v>
      </c>
      <c r="N3021" s="308">
        <f t="shared" ref="N3021" si="8062">+L3021*M3021</f>
        <v>30.6</v>
      </c>
      <c r="O3021" s="306">
        <f t="shared" ref="O3021" si="8063">$D$2609</f>
        <v>0.55000000000000004</v>
      </c>
      <c r="P3021" s="307">
        <f>ROUNDUP(S1511/$D$2608,0)</f>
        <v>17</v>
      </c>
      <c r="Q3021" s="308">
        <f t="shared" ref="Q3021" si="8064">+O3021*P3021</f>
        <v>9.3500000000000014</v>
      </c>
      <c r="R3021" s="306">
        <f t="shared" ref="R3021" si="8065">$D$2614</f>
        <v>0.6</v>
      </c>
      <c r="S3021" s="307">
        <f>ROUNDUP(S1511/$D$2613,0)</f>
        <v>14</v>
      </c>
      <c r="T3021" s="308">
        <f t="shared" ref="T3021" si="8066">+R3021*S3021</f>
        <v>8.4</v>
      </c>
      <c r="U3021" s="306"/>
      <c r="V3021" s="307"/>
      <c r="W3021" s="308"/>
    </row>
    <row r="3022" spans="1:23" x14ac:dyDescent="0.2">
      <c r="A3022" s="438"/>
      <c r="B3022" s="275" t="s">
        <v>473</v>
      </c>
      <c r="C3022" s="332"/>
      <c r="D3022" s="256"/>
      <c r="E3022" s="333"/>
      <c r="F3022" s="289"/>
      <c r="G3022" s="258"/>
      <c r="H3022" s="288"/>
      <c r="I3022" s="287"/>
      <c r="J3022" s="258"/>
      <c r="K3022" s="288"/>
      <c r="L3022" s="287"/>
      <c r="M3022" s="258"/>
      <c r="N3022" s="288"/>
      <c r="O3022" s="287"/>
      <c r="P3022" s="258"/>
      <c r="Q3022" s="288"/>
      <c r="R3022" s="287"/>
      <c r="S3022" s="258"/>
      <c r="T3022" s="288"/>
      <c r="U3022" s="287">
        <f t="shared" ref="U3022" si="8067">$J$2608</f>
        <v>0.7</v>
      </c>
      <c r="V3022" s="258">
        <f>ROUNDUP(C1512/$J$2609,0)</f>
        <v>20</v>
      </c>
      <c r="W3022" s="288">
        <f t="shared" ref="W3022" si="8068">+U3022*V3022</f>
        <v>14</v>
      </c>
    </row>
    <row r="3023" spans="1:23" x14ac:dyDescent="0.2">
      <c r="A3023" s="437" t="s">
        <v>809</v>
      </c>
      <c r="B3023" s="275" t="s">
        <v>1123</v>
      </c>
      <c r="C3023" s="306">
        <f t="shared" ref="C3023" si="8069">$D$2614</f>
        <v>0.6</v>
      </c>
      <c r="D3023" s="277">
        <f>ROUNDUP(F1513/$D$2613,0)</f>
        <v>12</v>
      </c>
      <c r="E3023" s="330">
        <f t="shared" ref="E3023" si="8070">+C3023*D3023</f>
        <v>7.1999999999999993</v>
      </c>
      <c r="F3023" s="331">
        <f t="shared" ref="F3023" si="8071">$D$2609</f>
        <v>0.55000000000000004</v>
      </c>
      <c r="G3023" s="307">
        <f>ROUNDUP(F1513/$D$2608,0)</f>
        <v>15</v>
      </c>
      <c r="H3023" s="308">
        <f t="shared" ref="H3023" si="8072">+F3023*G3023</f>
        <v>8.25</v>
      </c>
      <c r="I3023" s="306">
        <f>L1513</f>
        <v>1.35</v>
      </c>
      <c r="J3023" s="307">
        <f t="shared" ref="J3023" si="8073">ROUNDUP(K1513/$D$2619,0)</f>
        <v>15</v>
      </c>
      <c r="K3023" s="308">
        <f t="shared" ref="K3023" si="8074">+I3023*J3023</f>
        <v>20.25</v>
      </c>
      <c r="L3023" s="306">
        <f>P1513</f>
        <v>1.8</v>
      </c>
      <c r="M3023" s="307">
        <f>ROUNDUP(O1513/$D$2619,0)</f>
        <v>16</v>
      </c>
      <c r="N3023" s="308">
        <f t="shared" ref="N3023" si="8075">+L3023*M3023</f>
        <v>28.8</v>
      </c>
      <c r="O3023" s="306">
        <f t="shared" ref="O3023" si="8076">$D$2609</f>
        <v>0.55000000000000004</v>
      </c>
      <c r="P3023" s="307">
        <f>ROUNDUP(S1513/$D$2608,0)</f>
        <v>16</v>
      </c>
      <c r="Q3023" s="308">
        <f t="shared" ref="Q3023" si="8077">+O3023*P3023</f>
        <v>8.8000000000000007</v>
      </c>
      <c r="R3023" s="306">
        <f t="shared" ref="R3023" si="8078">$D$2614</f>
        <v>0.6</v>
      </c>
      <c r="S3023" s="307">
        <f>ROUNDUP(S1513/$D$2613,0)</f>
        <v>13</v>
      </c>
      <c r="T3023" s="308">
        <f t="shared" ref="T3023" si="8079">+R3023*S3023</f>
        <v>7.8</v>
      </c>
      <c r="U3023" s="306"/>
      <c r="V3023" s="307"/>
      <c r="W3023" s="308"/>
    </row>
    <row r="3024" spans="1:23" x14ac:dyDescent="0.2">
      <c r="A3024" s="438"/>
      <c r="B3024" s="275" t="s">
        <v>474</v>
      </c>
      <c r="C3024" s="332"/>
      <c r="D3024" s="256"/>
      <c r="E3024" s="333"/>
      <c r="F3024" s="289"/>
      <c r="G3024" s="258"/>
      <c r="H3024" s="288"/>
      <c r="I3024" s="287"/>
      <c r="J3024" s="258"/>
      <c r="K3024" s="288"/>
      <c r="L3024" s="287"/>
      <c r="M3024" s="258"/>
      <c r="N3024" s="288"/>
      <c r="O3024" s="287"/>
      <c r="P3024" s="258"/>
      <c r="Q3024" s="288"/>
      <c r="R3024" s="287"/>
      <c r="S3024" s="258"/>
      <c r="T3024" s="288"/>
      <c r="U3024" s="287">
        <f t="shared" ref="U3024" si="8080">$J$2608</f>
        <v>0.7</v>
      </c>
      <c r="V3024" s="258">
        <f>ROUNDUP(C1514/$J$2609,0)</f>
        <v>20</v>
      </c>
      <c r="W3024" s="288">
        <f t="shared" ref="W3024" si="8081">+U3024*V3024</f>
        <v>14</v>
      </c>
    </row>
    <row r="3025" spans="1:23" x14ac:dyDescent="0.2">
      <c r="A3025" s="437" t="s">
        <v>810</v>
      </c>
      <c r="B3025" s="275" t="s">
        <v>1124</v>
      </c>
      <c r="C3025" s="306">
        <f t="shared" ref="C3025" si="8082">$D$2614</f>
        <v>0.6</v>
      </c>
      <c r="D3025" s="277">
        <f>ROUNDUP(F1515/$D$2613,0)</f>
        <v>12</v>
      </c>
      <c r="E3025" s="330">
        <f t="shared" ref="E3025" si="8083">+C3025*D3025</f>
        <v>7.1999999999999993</v>
      </c>
      <c r="F3025" s="331">
        <f t="shared" ref="F3025" si="8084">$D$2609</f>
        <v>0.55000000000000004</v>
      </c>
      <c r="G3025" s="307">
        <f>ROUNDUP(F1515/$D$2608,0)</f>
        <v>15</v>
      </c>
      <c r="H3025" s="308">
        <f t="shared" ref="H3025" si="8085">+F3025*G3025</f>
        <v>8.25</v>
      </c>
      <c r="I3025" s="306">
        <f>L1515</f>
        <v>1.35</v>
      </c>
      <c r="J3025" s="307">
        <f t="shared" ref="J3025" si="8086">ROUNDUP(K1515/$D$2619,0)</f>
        <v>15</v>
      </c>
      <c r="K3025" s="308">
        <f t="shared" ref="K3025" si="8087">+I3025*J3025</f>
        <v>20.25</v>
      </c>
      <c r="L3025" s="306">
        <f>P1515</f>
        <v>2.09</v>
      </c>
      <c r="M3025" s="307">
        <f>ROUNDUP(O1515/$D$2619,0)</f>
        <v>16</v>
      </c>
      <c r="N3025" s="308">
        <f t="shared" ref="N3025" si="8088">+L3025*M3025</f>
        <v>33.44</v>
      </c>
      <c r="O3025" s="306">
        <f t="shared" ref="O3025" si="8089">$D$2609</f>
        <v>0.55000000000000004</v>
      </c>
      <c r="P3025" s="307">
        <f>ROUNDUP(S1515/$D$2608,0)</f>
        <v>16</v>
      </c>
      <c r="Q3025" s="308">
        <f t="shared" ref="Q3025" si="8090">+O3025*P3025</f>
        <v>8.8000000000000007</v>
      </c>
      <c r="R3025" s="306">
        <f t="shared" ref="R3025" si="8091">$D$2614</f>
        <v>0.6</v>
      </c>
      <c r="S3025" s="307">
        <f>ROUNDUP(S1515/$D$2613,0)</f>
        <v>13</v>
      </c>
      <c r="T3025" s="308">
        <f t="shared" ref="T3025" si="8092">+R3025*S3025</f>
        <v>7.8</v>
      </c>
      <c r="U3025" s="306"/>
      <c r="V3025" s="307"/>
      <c r="W3025" s="308"/>
    </row>
    <row r="3026" spans="1:23" x14ac:dyDescent="0.2">
      <c r="A3026" s="438"/>
      <c r="B3026" s="275" t="s">
        <v>475</v>
      </c>
      <c r="C3026" s="332"/>
      <c r="D3026" s="256"/>
      <c r="E3026" s="333"/>
      <c r="F3026" s="289"/>
      <c r="G3026" s="258"/>
      <c r="H3026" s="288"/>
      <c r="I3026" s="287"/>
      <c r="J3026" s="258"/>
      <c r="K3026" s="288"/>
      <c r="L3026" s="287"/>
      <c r="M3026" s="258"/>
      <c r="N3026" s="288"/>
      <c r="O3026" s="287"/>
      <c r="P3026" s="258"/>
      <c r="Q3026" s="288"/>
      <c r="R3026" s="287"/>
      <c r="S3026" s="258"/>
      <c r="T3026" s="288"/>
      <c r="U3026" s="287">
        <f t="shared" ref="U3026" si="8093">$J$2608</f>
        <v>0.7</v>
      </c>
      <c r="V3026" s="258">
        <f>ROUNDUP(C1516/$J$2609,0)</f>
        <v>22</v>
      </c>
      <c r="W3026" s="288">
        <f t="shared" ref="W3026" si="8094">+U3026*V3026</f>
        <v>15.399999999999999</v>
      </c>
    </row>
    <row r="3027" spans="1:23" x14ac:dyDescent="0.2">
      <c r="A3027" s="437" t="s">
        <v>811</v>
      </c>
      <c r="B3027" s="275" t="s">
        <v>1125</v>
      </c>
      <c r="C3027" s="306">
        <f t="shared" ref="C3027" si="8095">$D$2614</f>
        <v>0.6</v>
      </c>
      <c r="D3027" s="277">
        <f>ROUNDUP(F1517/$D$2613,0)</f>
        <v>13</v>
      </c>
      <c r="E3027" s="330">
        <f t="shared" ref="E3027" si="8096">+C3027*D3027</f>
        <v>7.8</v>
      </c>
      <c r="F3027" s="331">
        <f t="shared" ref="F3027" si="8097">$D$2609</f>
        <v>0.55000000000000004</v>
      </c>
      <c r="G3027" s="307">
        <f>ROUNDUP(F1517/$D$2608,0)</f>
        <v>16</v>
      </c>
      <c r="H3027" s="308">
        <f t="shared" ref="H3027" si="8098">+F3027*G3027</f>
        <v>8.8000000000000007</v>
      </c>
      <c r="I3027" s="306">
        <f>L1517</f>
        <v>1.35</v>
      </c>
      <c r="J3027" s="307">
        <f t="shared" ref="J3027" si="8099">ROUNDUP(K1517/$D$2619,0)</f>
        <v>16</v>
      </c>
      <c r="K3027" s="308">
        <f t="shared" ref="K3027" si="8100">+I3027*J3027</f>
        <v>21.6</v>
      </c>
      <c r="L3027" s="306">
        <f>P1517</f>
        <v>1.8</v>
      </c>
      <c r="M3027" s="307">
        <f>ROUNDUP(O1517/$D$2619,0)</f>
        <v>17</v>
      </c>
      <c r="N3027" s="308">
        <f t="shared" ref="N3027" si="8101">+L3027*M3027</f>
        <v>30.6</v>
      </c>
      <c r="O3027" s="306">
        <f t="shared" ref="O3027" si="8102">$D$2609</f>
        <v>0.55000000000000004</v>
      </c>
      <c r="P3027" s="307">
        <f>ROUNDUP(S1517/$D$2608,0)</f>
        <v>15</v>
      </c>
      <c r="Q3027" s="308">
        <f t="shared" ref="Q3027" si="8103">+O3027*P3027</f>
        <v>8.25</v>
      </c>
      <c r="R3027" s="306">
        <f t="shared" ref="R3027" si="8104">$D$2614</f>
        <v>0.6</v>
      </c>
      <c r="S3027" s="307">
        <f>ROUNDUP(S1517/$D$2613,0)</f>
        <v>12</v>
      </c>
      <c r="T3027" s="308">
        <f t="shared" ref="T3027" si="8105">+R3027*S3027</f>
        <v>7.1999999999999993</v>
      </c>
      <c r="U3027" s="306"/>
      <c r="V3027" s="307"/>
      <c r="W3027" s="308"/>
    </row>
    <row r="3028" spans="1:23" x14ac:dyDescent="0.2">
      <c r="A3028" s="438"/>
      <c r="B3028" s="275" t="s">
        <v>476</v>
      </c>
      <c r="C3028" s="332"/>
      <c r="D3028" s="256"/>
      <c r="E3028" s="333"/>
      <c r="F3028" s="289"/>
      <c r="G3028" s="258"/>
      <c r="H3028" s="288"/>
      <c r="I3028" s="287"/>
      <c r="J3028" s="258"/>
      <c r="K3028" s="288"/>
      <c r="L3028" s="287"/>
      <c r="M3028" s="258"/>
      <c r="N3028" s="288"/>
      <c r="O3028" s="287"/>
      <c r="P3028" s="258"/>
      <c r="Q3028" s="288"/>
      <c r="R3028" s="287"/>
      <c r="S3028" s="258"/>
      <c r="T3028" s="288"/>
      <c r="U3028" s="287">
        <f t="shared" ref="U3028" si="8106">$J$2608</f>
        <v>0.7</v>
      </c>
      <c r="V3028" s="258">
        <f>ROUNDUP(C1518/$J$2609,0)</f>
        <v>22</v>
      </c>
      <c r="W3028" s="288">
        <f t="shared" ref="W3028" si="8107">+U3028*V3028</f>
        <v>15.399999999999999</v>
      </c>
    </row>
    <row r="3029" spans="1:23" x14ac:dyDescent="0.2">
      <c r="A3029" s="437" t="s">
        <v>812</v>
      </c>
      <c r="B3029" s="275" t="s">
        <v>1126</v>
      </c>
      <c r="C3029" s="306">
        <f t="shared" ref="C3029" si="8108">$D$2614</f>
        <v>0.6</v>
      </c>
      <c r="D3029" s="277">
        <f>ROUNDUP(F1519/$D$2613,0)</f>
        <v>14</v>
      </c>
      <c r="E3029" s="330">
        <f t="shared" ref="E3029" si="8109">+C3029*D3029</f>
        <v>8.4</v>
      </c>
      <c r="F3029" s="331">
        <f t="shared" ref="F3029" si="8110">$D$2609</f>
        <v>0.55000000000000004</v>
      </c>
      <c r="G3029" s="307">
        <f>ROUNDUP(F1519/$D$2608,0)</f>
        <v>17</v>
      </c>
      <c r="H3029" s="308">
        <f t="shared" ref="H3029" si="8111">+F3029*G3029</f>
        <v>9.3500000000000014</v>
      </c>
      <c r="I3029" s="306">
        <f>L1519</f>
        <v>1.35</v>
      </c>
      <c r="J3029" s="307">
        <f t="shared" ref="J3029" si="8112">ROUNDUP(K1519/$D$2619,0)</f>
        <v>16</v>
      </c>
      <c r="K3029" s="308">
        <f t="shared" ref="K3029" si="8113">+I3029*J3029</f>
        <v>21.6</v>
      </c>
      <c r="L3029" s="306">
        <f>P1519</f>
        <v>1.8</v>
      </c>
      <c r="M3029" s="307">
        <f>ROUNDUP(O1519/$D$2619,0)</f>
        <v>16</v>
      </c>
      <c r="N3029" s="308">
        <f t="shared" ref="N3029" si="8114">+L3029*M3029</f>
        <v>28.8</v>
      </c>
      <c r="O3029" s="306">
        <f t="shared" ref="O3029" si="8115">$D$2609</f>
        <v>0.55000000000000004</v>
      </c>
      <c r="P3029" s="307">
        <f>ROUNDUP(S1519/$D$2608,0)</f>
        <v>14</v>
      </c>
      <c r="Q3029" s="308">
        <f t="shared" ref="Q3029" si="8116">+O3029*P3029</f>
        <v>7.7000000000000011</v>
      </c>
      <c r="R3029" s="306">
        <f t="shared" ref="R3029" si="8117">$D$2614</f>
        <v>0.6</v>
      </c>
      <c r="S3029" s="307">
        <f>ROUNDUP(S1519/$D$2613,0)</f>
        <v>12</v>
      </c>
      <c r="T3029" s="308">
        <f t="shared" ref="T3029" si="8118">+R3029*S3029</f>
        <v>7.1999999999999993</v>
      </c>
      <c r="U3029" s="306"/>
      <c r="V3029" s="307"/>
      <c r="W3029" s="308"/>
    </row>
    <row r="3030" spans="1:23" x14ac:dyDescent="0.2">
      <c r="A3030" s="438"/>
      <c r="B3030" s="275" t="s">
        <v>477</v>
      </c>
      <c r="C3030" s="332"/>
      <c r="D3030" s="256"/>
      <c r="E3030" s="333"/>
      <c r="F3030" s="289"/>
      <c r="G3030" s="258"/>
      <c r="H3030" s="288"/>
      <c r="I3030" s="287"/>
      <c r="J3030" s="258"/>
      <c r="K3030" s="288"/>
      <c r="L3030" s="287"/>
      <c r="M3030" s="258"/>
      <c r="N3030" s="288"/>
      <c r="O3030" s="287"/>
      <c r="P3030" s="258"/>
      <c r="Q3030" s="288"/>
      <c r="R3030" s="287"/>
      <c r="S3030" s="258"/>
      <c r="T3030" s="288"/>
      <c r="U3030" s="287">
        <f t="shared" ref="U3030" si="8119">$J$2608</f>
        <v>0.7</v>
      </c>
      <c r="V3030" s="258">
        <f>ROUNDUP(C1520/$J$2609,0)</f>
        <v>22</v>
      </c>
      <c r="W3030" s="288">
        <f t="shared" ref="W3030" si="8120">+U3030*V3030</f>
        <v>15.399999999999999</v>
      </c>
    </row>
    <row r="3031" spans="1:23" x14ac:dyDescent="0.2">
      <c r="A3031" s="437" t="s">
        <v>813</v>
      </c>
      <c r="B3031" s="275" t="s">
        <v>1127</v>
      </c>
      <c r="C3031" s="306">
        <f t="shared" ref="C3031" si="8121">$D$2614</f>
        <v>0.6</v>
      </c>
      <c r="D3031" s="277">
        <f>ROUNDUP(F1521/$D$2613,0)</f>
        <v>14</v>
      </c>
      <c r="E3031" s="330">
        <f t="shared" ref="E3031" si="8122">+C3031*D3031</f>
        <v>8.4</v>
      </c>
      <c r="F3031" s="331">
        <f t="shared" ref="F3031" si="8123">$D$2609</f>
        <v>0.55000000000000004</v>
      </c>
      <c r="G3031" s="307">
        <f>ROUNDUP(F1521/$D$2608,0)</f>
        <v>17</v>
      </c>
      <c r="H3031" s="308">
        <f t="shared" ref="H3031" si="8124">+F3031*G3031</f>
        <v>9.3500000000000014</v>
      </c>
      <c r="I3031" s="306">
        <f>L1521</f>
        <v>1.35</v>
      </c>
      <c r="J3031" s="307">
        <f t="shared" ref="J3031" si="8125">ROUNDUP(K1521/$D$2619,0)</f>
        <v>16</v>
      </c>
      <c r="K3031" s="308">
        <f t="shared" ref="K3031" si="8126">+I3031*J3031</f>
        <v>21.6</v>
      </c>
      <c r="L3031" s="306">
        <f>P1521</f>
        <v>2.25</v>
      </c>
      <c r="M3031" s="307">
        <f>ROUNDUP(O1521/$D$2619,0)</f>
        <v>15</v>
      </c>
      <c r="N3031" s="308">
        <f t="shared" ref="N3031" si="8127">+L3031*M3031</f>
        <v>33.75</v>
      </c>
      <c r="O3031" s="306">
        <f t="shared" ref="O3031" si="8128">$D$2609</f>
        <v>0.55000000000000004</v>
      </c>
      <c r="P3031" s="307">
        <f>ROUNDUP(S1521/$D$2608,0)</f>
        <v>14</v>
      </c>
      <c r="Q3031" s="308">
        <f t="shared" ref="Q3031" si="8129">+O3031*P3031</f>
        <v>7.7000000000000011</v>
      </c>
      <c r="R3031" s="306">
        <f t="shared" ref="R3031" si="8130">$D$2614</f>
        <v>0.6</v>
      </c>
      <c r="S3031" s="307">
        <f>ROUNDUP(S1521/$D$2613,0)</f>
        <v>12</v>
      </c>
      <c r="T3031" s="308">
        <f t="shared" ref="T3031" si="8131">+R3031*S3031</f>
        <v>7.1999999999999993</v>
      </c>
      <c r="U3031" s="306"/>
      <c r="V3031" s="307"/>
      <c r="W3031" s="308"/>
    </row>
    <row r="3032" spans="1:23" x14ac:dyDescent="0.2">
      <c r="A3032" s="438"/>
      <c r="B3032" s="275" t="s">
        <v>478</v>
      </c>
      <c r="C3032" s="332"/>
      <c r="D3032" s="256"/>
      <c r="E3032" s="333"/>
      <c r="F3032" s="289"/>
      <c r="G3032" s="258"/>
      <c r="H3032" s="288"/>
      <c r="I3032" s="287"/>
      <c r="J3032" s="258"/>
      <c r="K3032" s="288"/>
      <c r="L3032" s="287"/>
      <c r="M3032" s="258"/>
      <c r="N3032" s="288"/>
      <c r="O3032" s="287"/>
      <c r="P3032" s="258"/>
      <c r="Q3032" s="288"/>
      <c r="R3032" s="287"/>
      <c r="S3032" s="258"/>
      <c r="T3032" s="288"/>
      <c r="U3032" s="287">
        <f t="shared" ref="U3032" si="8132">$J$2608</f>
        <v>0.7</v>
      </c>
      <c r="V3032" s="258">
        <f>ROUNDUP(C1522/$J$2609,0)</f>
        <v>22</v>
      </c>
      <c r="W3032" s="288">
        <f t="shared" ref="W3032" si="8133">+U3032*V3032</f>
        <v>15.399999999999999</v>
      </c>
    </row>
    <row r="3033" spans="1:23" x14ac:dyDescent="0.2">
      <c r="A3033" s="437" t="s">
        <v>814</v>
      </c>
      <c r="B3033" s="275" t="s">
        <v>1128</v>
      </c>
      <c r="C3033" s="306">
        <f t="shared" ref="C3033" si="8134">$D$2614</f>
        <v>0.6</v>
      </c>
      <c r="D3033" s="277">
        <f>ROUNDUP(F1523/$D$2613,0)</f>
        <v>13</v>
      </c>
      <c r="E3033" s="330">
        <f t="shared" ref="E3033" si="8135">+C3033*D3033</f>
        <v>7.8</v>
      </c>
      <c r="F3033" s="331">
        <f t="shared" ref="F3033" si="8136">$D$2609</f>
        <v>0.55000000000000004</v>
      </c>
      <c r="G3033" s="307">
        <f>ROUNDUP(F1523/$D$2608,0)</f>
        <v>16</v>
      </c>
      <c r="H3033" s="308">
        <f t="shared" ref="H3033" si="8137">+F3033*G3033</f>
        <v>8.8000000000000007</v>
      </c>
      <c r="I3033" s="306">
        <f>L1523</f>
        <v>1.35</v>
      </c>
      <c r="J3033" s="307">
        <f t="shared" ref="J3033" si="8138">ROUNDUP(K1523/$D$2619,0)</f>
        <v>16</v>
      </c>
      <c r="K3033" s="308">
        <f t="shared" ref="K3033" si="8139">+I3033*J3033</f>
        <v>21.6</v>
      </c>
      <c r="L3033" s="306">
        <f>P1523</f>
        <v>2.2599999999999998</v>
      </c>
      <c r="M3033" s="307">
        <f>ROUNDUP(O1523/$D$2619,0)</f>
        <v>15</v>
      </c>
      <c r="N3033" s="308">
        <f t="shared" ref="N3033" si="8140">+L3033*M3033</f>
        <v>33.9</v>
      </c>
      <c r="O3033" s="306">
        <f t="shared" ref="O3033" si="8141">$D$2609</f>
        <v>0.55000000000000004</v>
      </c>
      <c r="P3033" s="307">
        <f>ROUNDUP(S1523/$D$2608,0)</f>
        <v>15</v>
      </c>
      <c r="Q3033" s="308">
        <f t="shared" ref="Q3033" si="8142">+O3033*P3033</f>
        <v>8.25</v>
      </c>
      <c r="R3033" s="306">
        <f t="shared" ref="R3033" si="8143">$D$2614</f>
        <v>0.6</v>
      </c>
      <c r="S3033" s="307">
        <f>ROUNDUP(S1523/$D$2613,0)</f>
        <v>12</v>
      </c>
      <c r="T3033" s="308">
        <f t="shared" ref="T3033" si="8144">+R3033*S3033</f>
        <v>7.1999999999999993</v>
      </c>
      <c r="U3033" s="306"/>
      <c r="V3033" s="307"/>
      <c r="W3033" s="308"/>
    </row>
    <row r="3034" spans="1:23" x14ac:dyDescent="0.2">
      <c r="A3034" s="438"/>
      <c r="B3034" s="275" t="s">
        <v>479</v>
      </c>
      <c r="C3034" s="332"/>
      <c r="D3034" s="256"/>
      <c r="E3034" s="333"/>
      <c r="F3034" s="289"/>
      <c r="G3034" s="258"/>
      <c r="H3034" s="288"/>
      <c r="I3034" s="287"/>
      <c r="J3034" s="258"/>
      <c r="K3034" s="288"/>
      <c r="L3034" s="287"/>
      <c r="M3034" s="258"/>
      <c r="N3034" s="288"/>
      <c r="O3034" s="287"/>
      <c r="P3034" s="258"/>
      <c r="Q3034" s="288"/>
      <c r="R3034" s="287"/>
      <c r="S3034" s="258"/>
      <c r="T3034" s="288"/>
      <c r="U3034" s="287">
        <f t="shared" ref="U3034" si="8145">$J$2608</f>
        <v>0.7</v>
      </c>
      <c r="V3034" s="258">
        <f>ROUNDUP(C1524/$J$2609,0)</f>
        <v>21</v>
      </c>
      <c r="W3034" s="288">
        <f t="shared" ref="W3034" si="8146">+U3034*V3034</f>
        <v>14.7</v>
      </c>
    </row>
    <row r="3035" spans="1:23" x14ac:dyDescent="0.2">
      <c r="A3035" s="437" t="s">
        <v>815</v>
      </c>
      <c r="B3035" s="275" t="s">
        <v>1129</v>
      </c>
      <c r="C3035" s="306">
        <f t="shared" ref="C3035" si="8147">$D$2614</f>
        <v>0.6</v>
      </c>
      <c r="D3035" s="277">
        <f>ROUNDUP(F1525/$D$2613,0)</f>
        <v>13</v>
      </c>
      <c r="E3035" s="330">
        <f t="shared" ref="E3035" si="8148">+C3035*D3035</f>
        <v>7.8</v>
      </c>
      <c r="F3035" s="331">
        <f t="shared" ref="F3035" si="8149">$D$2609</f>
        <v>0.55000000000000004</v>
      </c>
      <c r="G3035" s="307">
        <f>ROUNDUP(F1525/$D$2608,0)</f>
        <v>16</v>
      </c>
      <c r="H3035" s="308">
        <f t="shared" ref="H3035" si="8150">+F3035*G3035</f>
        <v>8.8000000000000007</v>
      </c>
      <c r="I3035" s="306">
        <f>L1525</f>
        <v>1.35</v>
      </c>
      <c r="J3035" s="307">
        <f t="shared" ref="J3035" si="8151">ROUNDUP(K1525/$D$2619,0)</f>
        <v>16</v>
      </c>
      <c r="K3035" s="308">
        <f t="shared" ref="K3035" si="8152">+I3035*J3035</f>
        <v>21.6</v>
      </c>
      <c r="L3035" s="306">
        <f>P1525</f>
        <v>0.9</v>
      </c>
      <c r="M3035" s="307">
        <f>ROUNDUP(O1525/$D$2619,0)</f>
        <v>15</v>
      </c>
      <c r="N3035" s="308">
        <f t="shared" ref="N3035" si="8153">+L3035*M3035</f>
        <v>13.5</v>
      </c>
      <c r="O3035" s="306">
        <f t="shared" ref="O3035" si="8154">$D$2609</f>
        <v>0.55000000000000004</v>
      </c>
      <c r="P3035" s="307">
        <f>ROUNDUP(S1525/$D$2608,0)</f>
        <v>15</v>
      </c>
      <c r="Q3035" s="308">
        <f t="shared" ref="Q3035" si="8155">+O3035*P3035</f>
        <v>8.25</v>
      </c>
      <c r="R3035" s="306">
        <f t="shared" ref="R3035" si="8156">$D$2614</f>
        <v>0.6</v>
      </c>
      <c r="S3035" s="307">
        <f>ROUNDUP(S1525/$D$2613,0)</f>
        <v>12</v>
      </c>
      <c r="T3035" s="308">
        <f t="shared" ref="T3035" si="8157">+R3035*S3035</f>
        <v>7.1999999999999993</v>
      </c>
      <c r="U3035" s="306"/>
      <c r="V3035" s="307"/>
      <c r="W3035" s="308"/>
    </row>
    <row r="3036" spans="1:23" x14ac:dyDescent="0.2">
      <c r="A3036" s="438"/>
      <c r="B3036" s="275" t="s">
        <v>480</v>
      </c>
      <c r="C3036" s="332"/>
      <c r="D3036" s="256"/>
      <c r="E3036" s="333"/>
      <c r="F3036" s="289"/>
      <c r="G3036" s="258"/>
      <c r="H3036" s="288"/>
      <c r="I3036" s="287"/>
      <c r="J3036" s="258"/>
      <c r="K3036" s="288"/>
      <c r="L3036" s="287"/>
      <c r="M3036" s="258"/>
      <c r="N3036" s="288"/>
      <c r="O3036" s="287"/>
      <c r="P3036" s="258"/>
      <c r="Q3036" s="288"/>
      <c r="R3036" s="287"/>
      <c r="S3036" s="258"/>
      <c r="T3036" s="288"/>
      <c r="U3036" s="287">
        <f t="shared" ref="U3036" si="8158">$J$2608</f>
        <v>0.7</v>
      </c>
      <c r="V3036" s="258">
        <f>ROUNDUP(C1526/$J$2609,0)</f>
        <v>20</v>
      </c>
      <c r="W3036" s="288">
        <f t="shared" ref="W3036" si="8159">+U3036*V3036</f>
        <v>14</v>
      </c>
    </row>
    <row r="3037" spans="1:23" x14ac:dyDescent="0.2">
      <c r="A3037" s="437" t="s">
        <v>816</v>
      </c>
      <c r="B3037" s="275" t="s">
        <v>1130</v>
      </c>
      <c r="C3037" s="306">
        <f t="shared" ref="C3037" si="8160">$D$2614</f>
        <v>0.6</v>
      </c>
      <c r="D3037" s="277">
        <f>ROUNDUP(F1527/$D$2613,0)</f>
        <v>13</v>
      </c>
      <c r="E3037" s="330">
        <f t="shared" ref="E3037" si="8161">+C3037*D3037</f>
        <v>7.8</v>
      </c>
      <c r="F3037" s="331">
        <f t="shared" ref="F3037" si="8162">$D$2609</f>
        <v>0.55000000000000004</v>
      </c>
      <c r="G3037" s="307">
        <f>ROUNDUP(F1527/$D$2608,0)</f>
        <v>16</v>
      </c>
      <c r="H3037" s="308">
        <f t="shared" ref="H3037" si="8163">+F3037*G3037</f>
        <v>8.8000000000000007</v>
      </c>
      <c r="I3037" s="306">
        <f>L1527</f>
        <v>1.35</v>
      </c>
      <c r="J3037" s="307">
        <f t="shared" ref="J3037" si="8164">ROUNDUP(K1527/$D$2619,0)</f>
        <v>16</v>
      </c>
      <c r="K3037" s="308">
        <f t="shared" ref="K3037" si="8165">+I3037*J3037</f>
        <v>21.6</v>
      </c>
      <c r="L3037" s="306">
        <f>P1527</f>
        <v>0.9</v>
      </c>
      <c r="M3037" s="307">
        <f>ROUNDUP(O1527/$D$2619,0)</f>
        <v>15</v>
      </c>
      <c r="N3037" s="308">
        <f t="shared" ref="N3037" si="8166">+L3037*M3037</f>
        <v>13.5</v>
      </c>
      <c r="O3037" s="306">
        <f t="shared" ref="O3037" si="8167">$D$2609</f>
        <v>0.55000000000000004</v>
      </c>
      <c r="P3037" s="307">
        <f>ROUNDUP(S1527/$D$2608,0)</f>
        <v>14</v>
      </c>
      <c r="Q3037" s="308">
        <f t="shared" ref="Q3037" si="8168">+O3037*P3037</f>
        <v>7.7000000000000011</v>
      </c>
      <c r="R3037" s="306">
        <f t="shared" ref="R3037" si="8169">$D$2614</f>
        <v>0.6</v>
      </c>
      <c r="S3037" s="307">
        <f>ROUNDUP(S1527/$D$2613,0)</f>
        <v>11</v>
      </c>
      <c r="T3037" s="308">
        <f t="shared" ref="T3037" si="8170">+R3037*S3037</f>
        <v>6.6</v>
      </c>
      <c r="U3037" s="306"/>
      <c r="V3037" s="307"/>
      <c r="W3037" s="308"/>
    </row>
    <row r="3038" spans="1:23" x14ac:dyDescent="0.2">
      <c r="A3038" s="438"/>
      <c r="B3038" s="275" t="s">
        <v>481</v>
      </c>
      <c r="C3038" s="332"/>
      <c r="D3038" s="256"/>
      <c r="E3038" s="333"/>
      <c r="F3038" s="289"/>
      <c r="G3038" s="258"/>
      <c r="H3038" s="288"/>
      <c r="I3038" s="287"/>
      <c r="J3038" s="258"/>
      <c r="K3038" s="288"/>
      <c r="L3038" s="287"/>
      <c r="M3038" s="258"/>
      <c r="N3038" s="288"/>
      <c r="O3038" s="287"/>
      <c r="P3038" s="258"/>
      <c r="Q3038" s="288"/>
      <c r="R3038" s="287"/>
      <c r="S3038" s="258"/>
      <c r="T3038" s="288"/>
      <c r="U3038" s="287">
        <f t="shared" ref="U3038" si="8171">$J$2608</f>
        <v>0.7</v>
      </c>
      <c r="V3038" s="258">
        <f>ROUNDUP(C1528/$J$2609,0)</f>
        <v>20</v>
      </c>
      <c r="W3038" s="288">
        <f t="shared" ref="W3038" si="8172">+U3038*V3038</f>
        <v>14</v>
      </c>
    </row>
    <row r="3039" spans="1:23" x14ac:dyDescent="0.2">
      <c r="A3039" s="437" t="s">
        <v>817</v>
      </c>
      <c r="B3039" s="275" t="s">
        <v>1131</v>
      </c>
      <c r="C3039" s="306">
        <f t="shared" ref="C3039" si="8173">$D$2614</f>
        <v>0.6</v>
      </c>
      <c r="D3039" s="277">
        <f>ROUNDUP(F1529/$D$2613,0)</f>
        <v>13</v>
      </c>
      <c r="E3039" s="330">
        <f t="shared" ref="E3039" si="8174">+C3039*D3039</f>
        <v>7.8</v>
      </c>
      <c r="F3039" s="331">
        <f t="shared" ref="F3039" si="8175">$D$2609</f>
        <v>0.55000000000000004</v>
      </c>
      <c r="G3039" s="307">
        <f>ROUNDUP(F1529/$D$2608,0)</f>
        <v>16</v>
      </c>
      <c r="H3039" s="308">
        <f t="shared" ref="H3039" si="8176">+F3039*G3039</f>
        <v>8.8000000000000007</v>
      </c>
      <c r="I3039" s="306">
        <f>L1529</f>
        <v>0.9</v>
      </c>
      <c r="J3039" s="307">
        <f t="shared" ref="J3039" si="8177">ROUNDUP(K1529/$D$2619,0)</f>
        <v>16</v>
      </c>
      <c r="K3039" s="308">
        <f t="shared" ref="K3039" si="8178">+I3039*J3039</f>
        <v>14.4</v>
      </c>
      <c r="L3039" s="306">
        <f>P1529</f>
        <v>0.9</v>
      </c>
      <c r="M3039" s="307">
        <f>ROUNDUP(O1529/$D$2619,0)</f>
        <v>15</v>
      </c>
      <c r="N3039" s="308">
        <f t="shared" ref="N3039" si="8179">+L3039*M3039</f>
        <v>13.5</v>
      </c>
      <c r="O3039" s="306">
        <f t="shared" ref="O3039" si="8180">$D$2609</f>
        <v>0.55000000000000004</v>
      </c>
      <c r="P3039" s="307">
        <f>ROUNDUP(S1529/$D$2608,0)</f>
        <v>15</v>
      </c>
      <c r="Q3039" s="308">
        <f t="shared" ref="Q3039" si="8181">+O3039*P3039</f>
        <v>8.25</v>
      </c>
      <c r="R3039" s="306">
        <f t="shared" ref="R3039" si="8182">$D$2614</f>
        <v>0.6</v>
      </c>
      <c r="S3039" s="307">
        <f>ROUNDUP(S1529/$D$2613,0)</f>
        <v>12</v>
      </c>
      <c r="T3039" s="308">
        <f t="shared" ref="T3039" si="8183">+R3039*S3039</f>
        <v>7.1999999999999993</v>
      </c>
      <c r="U3039" s="306"/>
      <c r="V3039" s="307"/>
      <c r="W3039" s="308"/>
    </row>
    <row r="3040" spans="1:23" x14ac:dyDescent="0.2">
      <c r="A3040" s="438"/>
      <c r="B3040" s="275" t="s">
        <v>482</v>
      </c>
      <c r="C3040" s="332"/>
      <c r="D3040" s="256"/>
      <c r="E3040" s="333"/>
      <c r="F3040" s="289"/>
      <c r="G3040" s="258"/>
      <c r="H3040" s="288"/>
      <c r="I3040" s="287"/>
      <c r="J3040" s="258"/>
      <c r="K3040" s="288"/>
      <c r="L3040" s="287"/>
      <c r="M3040" s="258"/>
      <c r="N3040" s="288"/>
      <c r="O3040" s="287"/>
      <c r="P3040" s="258"/>
      <c r="Q3040" s="288"/>
      <c r="R3040" s="287"/>
      <c r="S3040" s="258"/>
      <c r="T3040" s="288"/>
      <c r="U3040" s="287">
        <f t="shared" ref="U3040" si="8184">$J$2608</f>
        <v>0.7</v>
      </c>
      <c r="V3040" s="258">
        <f>ROUNDUP(C1530/$J$2609,0)</f>
        <v>20</v>
      </c>
      <c r="W3040" s="288">
        <f t="shared" ref="W3040" si="8185">+U3040*V3040</f>
        <v>14</v>
      </c>
    </row>
    <row r="3041" spans="1:23" x14ac:dyDescent="0.2">
      <c r="A3041" s="437" t="s">
        <v>818</v>
      </c>
      <c r="B3041" s="275" t="s">
        <v>1132</v>
      </c>
      <c r="C3041" s="306">
        <f t="shared" ref="C3041" si="8186">$D$2614</f>
        <v>0.6</v>
      </c>
      <c r="D3041" s="277">
        <f>ROUNDUP(F1531/$D$2613,0)</f>
        <v>13</v>
      </c>
      <c r="E3041" s="330">
        <f t="shared" ref="E3041" si="8187">+C3041*D3041</f>
        <v>7.8</v>
      </c>
      <c r="F3041" s="331">
        <f t="shared" ref="F3041" si="8188">$D$2609</f>
        <v>0.55000000000000004</v>
      </c>
      <c r="G3041" s="307">
        <f>ROUNDUP(F1531/$D$2608,0)</f>
        <v>16</v>
      </c>
      <c r="H3041" s="308">
        <f t="shared" ref="H3041" si="8189">+F3041*G3041</f>
        <v>8.8000000000000007</v>
      </c>
      <c r="I3041" s="306">
        <f>L1531</f>
        <v>0.9</v>
      </c>
      <c r="J3041" s="307">
        <f t="shared" ref="J3041" si="8190">ROUNDUP(K1531/$D$2619,0)</f>
        <v>16</v>
      </c>
      <c r="K3041" s="308">
        <f t="shared" ref="K3041" si="8191">+I3041*J3041</f>
        <v>14.4</v>
      </c>
      <c r="L3041" s="306">
        <f>P1531</f>
        <v>0.9</v>
      </c>
      <c r="M3041" s="307">
        <f>ROUNDUP(O1531/$D$2619,0)</f>
        <v>15</v>
      </c>
      <c r="N3041" s="308">
        <f t="shared" ref="N3041" si="8192">+L3041*M3041</f>
        <v>13.5</v>
      </c>
      <c r="O3041" s="306">
        <f t="shared" ref="O3041" si="8193">$D$2609</f>
        <v>0.55000000000000004</v>
      </c>
      <c r="P3041" s="307">
        <f>ROUNDUP(S1531/$D$2608,0)</f>
        <v>15</v>
      </c>
      <c r="Q3041" s="308">
        <f t="shared" ref="Q3041" si="8194">+O3041*P3041</f>
        <v>8.25</v>
      </c>
      <c r="R3041" s="306">
        <f t="shared" ref="R3041" si="8195">$D$2614</f>
        <v>0.6</v>
      </c>
      <c r="S3041" s="307">
        <f>ROUNDUP(S1531/$D$2613,0)</f>
        <v>12</v>
      </c>
      <c r="T3041" s="308">
        <f t="shared" ref="T3041" si="8196">+R3041*S3041</f>
        <v>7.1999999999999993</v>
      </c>
      <c r="U3041" s="306"/>
      <c r="V3041" s="307"/>
      <c r="W3041" s="308"/>
    </row>
    <row r="3042" spans="1:23" x14ac:dyDescent="0.2">
      <c r="A3042" s="438"/>
      <c r="B3042" s="275" t="s">
        <v>483</v>
      </c>
      <c r="C3042" s="332"/>
      <c r="D3042" s="256"/>
      <c r="E3042" s="333"/>
      <c r="F3042" s="289"/>
      <c r="G3042" s="258"/>
      <c r="H3042" s="288"/>
      <c r="I3042" s="287"/>
      <c r="J3042" s="258"/>
      <c r="K3042" s="288"/>
      <c r="L3042" s="287"/>
      <c r="M3042" s="258"/>
      <c r="N3042" s="288"/>
      <c r="O3042" s="287"/>
      <c r="P3042" s="258"/>
      <c r="Q3042" s="288"/>
      <c r="R3042" s="287"/>
      <c r="S3042" s="258"/>
      <c r="T3042" s="288"/>
      <c r="U3042" s="287">
        <f t="shared" ref="U3042" si="8197">$J$2608</f>
        <v>0.7</v>
      </c>
      <c r="V3042" s="258">
        <f>ROUNDUP(C1532/$J$2609,0)</f>
        <v>20</v>
      </c>
      <c r="W3042" s="288">
        <f t="shared" ref="W3042" si="8198">+U3042*V3042</f>
        <v>14</v>
      </c>
    </row>
    <row r="3043" spans="1:23" x14ac:dyDescent="0.2">
      <c r="A3043" s="437" t="s">
        <v>819</v>
      </c>
      <c r="B3043" s="275" t="s">
        <v>1133</v>
      </c>
      <c r="C3043" s="306">
        <f t="shared" ref="C3043" si="8199">$D$2614</f>
        <v>0.6</v>
      </c>
      <c r="D3043" s="277">
        <f>ROUNDUP(F1533/$D$2613,0)</f>
        <v>13</v>
      </c>
      <c r="E3043" s="330">
        <f t="shared" ref="E3043" si="8200">+C3043*D3043</f>
        <v>7.8</v>
      </c>
      <c r="F3043" s="331">
        <f t="shared" ref="F3043" si="8201">$D$2609</f>
        <v>0.55000000000000004</v>
      </c>
      <c r="G3043" s="307">
        <f>ROUNDUP(F1533/$D$2608,0)</f>
        <v>16</v>
      </c>
      <c r="H3043" s="308">
        <f t="shared" ref="H3043" si="8202">+F3043*G3043</f>
        <v>8.8000000000000007</v>
      </c>
      <c r="I3043" s="306">
        <f>L1533</f>
        <v>0.9</v>
      </c>
      <c r="J3043" s="307">
        <f t="shared" ref="J3043" si="8203">ROUNDUP(K1533/$D$2619,0)</f>
        <v>16</v>
      </c>
      <c r="K3043" s="308">
        <f t="shared" ref="K3043" si="8204">+I3043*J3043</f>
        <v>14.4</v>
      </c>
      <c r="L3043" s="306">
        <f>P1533</f>
        <v>0.9</v>
      </c>
      <c r="M3043" s="307">
        <f>ROUNDUP(O1533/$D$2619,0)</f>
        <v>15</v>
      </c>
      <c r="N3043" s="308">
        <f t="shared" ref="N3043" si="8205">+L3043*M3043</f>
        <v>13.5</v>
      </c>
      <c r="O3043" s="306">
        <f t="shared" ref="O3043" si="8206">$D$2609</f>
        <v>0.55000000000000004</v>
      </c>
      <c r="P3043" s="307">
        <f>ROUNDUP(S1533/$D$2608,0)</f>
        <v>15</v>
      </c>
      <c r="Q3043" s="308">
        <f t="shared" ref="Q3043" si="8207">+O3043*P3043</f>
        <v>8.25</v>
      </c>
      <c r="R3043" s="306">
        <f t="shared" ref="R3043" si="8208">$D$2614</f>
        <v>0.6</v>
      </c>
      <c r="S3043" s="307">
        <f>ROUNDUP(S1533/$D$2613,0)</f>
        <v>12</v>
      </c>
      <c r="T3043" s="308">
        <f t="shared" ref="T3043" si="8209">+R3043*S3043</f>
        <v>7.1999999999999993</v>
      </c>
      <c r="U3043" s="306"/>
      <c r="V3043" s="307"/>
      <c r="W3043" s="308"/>
    </row>
    <row r="3044" spans="1:23" x14ac:dyDescent="0.2">
      <c r="A3044" s="438"/>
      <c r="B3044" s="275" t="s">
        <v>484</v>
      </c>
      <c r="C3044" s="332"/>
      <c r="D3044" s="256"/>
      <c r="E3044" s="333"/>
      <c r="F3044" s="289"/>
      <c r="G3044" s="258"/>
      <c r="H3044" s="288"/>
      <c r="I3044" s="287"/>
      <c r="J3044" s="258"/>
      <c r="K3044" s="288"/>
      <c r="L3044" s="287"/>
      <c r="M3044" s="258"/>
      <c r="N3044" s="288"/>
      <c r="O3044" s="287"/>
      <c r="P3044" s="258"/>
      <c r="Q3044" s="288"/>
      <c r="R3044" s="287"/>
      <c r="S3044" s="258"/>
      <c r="T3044" s="288"/>
      <c r="U3044" s="287">
        <f t="shared" ref="U3044" si="8210">$J$2608</f>
        <v>0.7</v>
      </c>
      <c r="V3044" s="258">
        <f>ROUNDUP(C1534/$J$2609,0)</f>
        <v>20</v>
      </c>
      <c r="W3044" s="288">
        <f t="shared" ref="W3044" si="8211">+U3044*V3044</f>
        <v>14</v>
      </c>
    </row>
    <row r="3045" spans="1:23" x14ac:dyDescent="0.2">
      <c r="A3045" s="437" t="s">
        <v>820</v>
      </c>
      <c r="B3045" s="275" t="s">
        <v>1134</v>
      </c>
      <c r="C3045" s="306">
        <f t="shared" ref="C3045" si="8212">$D$2614</f>
        <v>0.6</v>
      </c>
      <c r="D3045" s="277">
        <f>ROUNDUP(F1535/$D$2613,0)</f>
        <v>13</v>
      </c>
      <c r="E3045" s="330">
        <f t="shared" ref="E3045" si="8213">+C3045*D3045</f>
        <v>7.8</v>
      </c>
      <c r="F3045" s="331">
        <f t="shared" ref="F3045" si="8214">$D$2609</f>
        <v>0.55000000000000004</v>
      </c>
      <c r="G3045" s="307">
        <f>ROUNDUP(F1535/$D$2608,0)</f>
        <v>16</v>
      </c>
      <c r="H3045" s="308">
        <f t="shared" ref="H3045" si="8215">+F3045*G3045</f>
        <v>8.8000000000000007</v>
      </c>
      <c r="I3045" s="306">
        <f>L1535</f>
        <v>0.9</v>
      </c>
      <c r="J3045" s="307">
        <f t="shared" ref="J3045" si="8216">ROUNDUP(K1535/$D$2619,0)</f>
        <v>16</v>
      </c>
      <c r="K3045" s="308">
        <f t="shared" ref="K3045" si="8217">+I3045*J3045</f>
        <v>14.4</v>
      </c>
      <c r="L3045" s="306">
        <f>P1535</f>
        <v>0.9</v>
      </c>
      <c r="M3045" s="307">
        <f>ROUNDUP(O1535/$D$2619,0)</f>
        <v>15</v>
      </c>
      <c r="N3045" s="308">
        <f t="shared" ref="N3045" si="8218">+L3045*M3045</f>
        <v>13.5</v>
      </c>
      <c r="O3045" s="306">
        <f t="shared" ref="O3045" si="8219">$D$2609</f>
        <v>0.55000000000000004</v>
      </c>
      <c r="P3045" s="307">
        <f>ROUNDUP(S1535/$D$2608,0)</f>
        <v>15</v>
      </c>
      <c r="Q3045" s="308">
        <f t="shared" ref="Q3045" si="8220">+O3045*P3045</f>
        <v>8.25</v>
      </c>
      <c r="R3045" s="306">
        <f t="shared" ref="R3045" si="8221">$D$2614</f>
        <v>0.6</v>
      </c>
      <c r="S3045" s="307">
        <f>ROUNDUP(S1535/$D$2613,0)</f>
        <v>12</v>
      </c>
      <c r="T3045" s="308">
        <f t="shared" ref="T3045" si="8222">+R3045*S3045</f>
        <v>7.1999999999999993</v>
      </c>
      <c r="U3045" s="306"/>
      <c r="V3045" s="307"/>
      <c r="W3045" s="308"/>
    </row>
    <row r="3046" spans="1:23" x14ac:dyDescent="0.2">
      <c r="A3046" s="438"/>
      <c r="B3046" s="275" t="s">
        <v>485</v>
      </c>
      <c r="C3046" s="332"/>
      <c r="D3046" s="256"/>
      <c r="E3046" s="333"/>
      <c r="F3046" s="289"/>
      <c r="G3046" s="258"/>
      <c r="H3046" s="288"/>
      <c r="I3046" s="287"/>
      <c r="J3046" s="258"/>
      <c r="K3046" s="288"/>
      <c r="L3046" s="287"/>
      <c r="M3046" s="258"/>
      <c r="N3046" s="288"/>
      <c r="O3046" s="287"/>
      <c r="P3046" s="258"/>
      <c r="Q3046" s="288"/>
      <c r="R3046" s="287"/>
      <c r="S3046" s="258"/>
      <c r="T3046" s="288"/>
      <c r="U3046" s="287">
        <f t="shared" ref="U3046" si="8223">$J$2608</f>
        <v>0.7</v>
      </c>
      <c r="V3046" s="258">
        <f>ROUNDUP(C1536/$J$2609,0)</f>
        <v>20</v>
      </c>
      <c r="W3046" s="288">
        <f t="shared" ref="W3046" si="8224">+U3046*V3046</f>
        <v>14</v>
      </c>
    </row>
    <row r="3047" spans="1:23" x14ac:dyDescent="0.2">
      <c r="A3047" s="437" t="s">
        <v>821</v>
      </c>
      <c r="B3047" s="275" t="s">
        <v>1135</v>
      </c>
      <c r="C3047" s="306">
        <f t="shared" ref="C3047" si="8225">$D$2614</f>
        <v>0.6</v>
      </c>
      <c r="D3047" s="277">
        <f>ROUNDUP(F1537/$D$2613,0)</f>
        <v>13</v>
      </c>
      <c r="E3047" s="330">
        <f t="shared" ref="E3047" si="8226">+C3047*D3047</f>
        <v>7.8</v>
      </c>
      <c r="F3047" s="331">
        <f t="shared" ref="F3047" si="8227">$D$2609</f>
        <v>0.55000000000000004</v>
      </c>
      <c r="G3047" s="307">
        <f>ROUNDUP(F1537/$D$2608,0)</f>
        <v>16</v>
      </c>
      <c r="H3047" s="308">
        <f t="shared" ref="H3047" si="8228">+F3047*G3047</f>
        <v>8.8000000000000007</v>
      </c>
      <c r="I3047" s="306">
        <f>L1537</f>
        <v>0.9</v>
      </c>
      <c r="J3047" s="307">
        <f t="shared" ref="J3047" si="8229">ROUNDUP(K1537/$D$2619,0)</f>
        <v>16</v>
      </c>
      <c r="K3047" s="308">
        <f t="shared" ref="K3047" si="8230">+I3047*J3047</f>
        <v>14.4</v>
      </c>
      <c r="L3047" s="306">
        <f>P1537</f>
        <v>0.9</v>
      </c>
      <c r="M3047" s="307">
        <f>ROUNDUP(O1537/$D$2619,0)</f>
        <v>15</v>
      </c>
      <c r="N3047" s="308">
        <f t="shared" ref="N3047" si="8231">+L3047*M3047</f>
        <v>13.5</v>
      </c>
      <c r="O3047" s="306">
        <f t="shared" ref="O3047" si="8232">$D$2609</f>
        <v>0.55000000000000004</v>
      </c>
      <c r="P3047" s="307">
        <f>ROUNDUP(S1537/$D$2608,0)</f>
        <v>15</v>
      </c>
      <c r="Q3047" s="308">
        <f t="shared" ref="Q3047" si="8233">+O3047*P3047</f>
        <v>8.25</v>
      </c>
      <c r="R3047" s="306">
        <f t="shared" ref="R3047" si="8234">$D$2614</f>
        <v>0.6</v>
      </c>
      <c r="S3047" s="307">
        <f>ROUNDUP(S1537/$D$2613,0)</f>
        <v>12</v>
      </c>
      <c r="T3047" s="308">
        <f t="shared" ref="T3047" si="8235">+R3047*S3047</f>
        <v>7.1999999999999993</v>
      </c>
      <c r="U3047" s="306"/>
      <c r="V3047" s="307"/>
      <c r="W3047" s="308"/>
    </row>
    <row r="3048" spans="1:23" x14ac:dyDescent="0.2">
      <c r="A3048" s="438"/>
      <c r="B3048" s="275" t="s">
        <v>486</v>
      </c>
      <c r="C3048" s="332"/>
      <c r="D3048" s="256"/>
      <c r="E3048" s="333"/>
      <c r="F3048" s="289"/>
      <c r="G3048" s="258"/>
      <c r="H3048" s="288"/>
      <c r="I3048" s="287"/>
      <c r="J3048" s="258"/>
      <c r="K3048" s="288"/>
      <c r="L3048" s="287"/>
      <c r="M3048" s="258"/>
      <c r="N3048" s="288"/>
      <c r="O3048" s="287"/>
      <c r="P3048" s="258"/>
      <c r="Q3048" s="288"/>
      <c r="R3048" s="287"/>
      <c r="S3048" s="258"/>
      <c r="T3048" s="288"/>
      <c r="U3048" s="287">
        <f t="shared" ref="U3048" si="8236">$J$2608</f>
        <v>0.7</v>
      </c>
      <c r="V3048" s="258">
        <f>ROUNDUP(C1538/$J$2609,0)</f>
        <v>20</v>
      </c>
      <c r="W3048" s="288">
        <f t="shared" ref="W3048" si="8237">+U3048*V3048</f>
        <v>14</v>
      </c>
    </row>
    <row r="3049" spans="1:23" x14ac:dyDescent="0.2">
      <c r="A3049" s="437" t="s">
        <v>822</v>
      </c>
      <c r="B3049" s="275" t="s">
        <v>1136</v>
      </c>
      <c r="C3049" s="306">
        <f t="shared" ref="C3049" si="8238">$D$2614</f>
        <v>0.6</v>
      </c>
      <c r="D3049" s="277">
        <f>ROUNDUP(F1539/$D$2613,0)</f>
        <v>13</v>
      </c>
      <c r="E3049" s="330">
        <f t="shared" ref="E3049" si="8239">+C3049*D3049</f>
        <v>7.8</v>
      </c>
      <c r="F3049" s="331">
        <f t="shared" ref="F3049" si="8240">$D$2609</f>
        <v>0.55000000000000004</v>
      </c>
      <c r="G3049" s="307">
        <f>ROUNDUP(F1539/$D$2608,0)</f>
        <v>16</v>
      </c>
      <c r="H3049" s="308">
        <f t="shared" ref="H3049" si="8241">+F3049*G3049</f>
        <v>8.8000000000000007</v>
      </c>
      <c r="I3049" s="306">
        <f>L1539</f>
        <v>0.9</v>
      </c>
      <c r="J3049" s="307">
        <f t="shared" ref="J3049" si="8242">ROUNDUP(K1539/$D$2619,0)</f>
        <v>16</v>
      </c>
      <c r="K3049" s="308">
        <f t="shared" ref="K3049" si="8243">+I3049*J3049</f>
        <v>14.4</v>
      </c>
      <c r="L3049" s="306">
        <f>P1539</f>
        <v>0.9</v>
      </c>
      <c r="M3049" s="307">
        <f>ROUNDUP(O1539/$D$2619,0)</f>
        <v>15</v>
      </c>
      <c r="N3049" s="308">
        <f t="shared" ref="N3049" si="8244">+L3049*M3049</f>
        <v>13.5</v>
      </c>
      <c r="O3049" s="306">
        <f t="shared" ref="O3049" si="8245">$D$2609</f>
        <v>0.55000000000000004</v>
      </c>
      <c r="P3049" s="307">
        <f>ROUNDUP(S1539/$D$2608,0)</f>
        <v>15</v>
      </c>
      <c r="Q3049" s="308">
        <f t="shared" ref="Q3049" si="8246">+O3049*P3049</f>
        <v>8.25</v>
      </c>
      <c r="R3049" s="306">
        <f t="shared" ref="R3049" si="8247">$D$2614</f>
        <v>0.6</v>
      </c>
      <c r="S3049" s="307">
        <f>ROUNDUP(S1539/$D$2613,0)</f>
        <v>12</v>
      </c>
      <c r="T3049" s="308">
        <f t="shared" ref="T3049" si="8248">+R3049*S3049</f>
        <v>7.1999999999999993</v>
      </c>
      <c r="U3049" s="306"/>
      <c r="V3049" s="307"/>
      <c r="W3049" s="308"/>
    </row>
    <row r="3050" spans="1:23" x14ac:dyDescent="0.2">
      <c r="A3050" s="438"/>
      <c r="B3050" s="275" t="s">
        <v>487</v>
      </c>
      <c r="C3050" s="332"/>
      <c r="D3050" s="256"/>
      <c r="E3050" s="333"/>
      <c r="F3050" s="289"/>
      <c r="G3050" s="258"/>
      <c r="H3050" s="288"/>
      <c r="I3050" s="287"/>
      <c r="J3050" s="258"/>
      <c r="K3050" s="288"/>
      <c r="L3050" s="287"/>
      <c r="M3050" s="258"/>
      <c r="N3050" s="288"/>
      <c r="O3050" s="287"/>
      <c r="P3050" s="258"/>
      <c r="Q3050" s="288"/>
      <c r="R3050" s="287"/>
      <c r="S3050" s="258"/>
      <c r="T3050" s="288"/>
      <c r="U3050" s="287">
        <f t="shared" ref="U3050" si="8249">$J$2608</f>
        <v>0.7</v>
      </c>
      <c r="V3050" s="258">
        <f>ROUNDUP(C1540/$J$2609,0)</f>
        <v>20</v>
      </c>
      <c r="W3050" s="288">
        <f t="shared" ref="W3050" si="8250">+U3050*V3050</f>
        <v>14</v>
      </c>
    </row>
    <row r="3051" spans="1:23" x14ac:dyDescent="0.2">
      <c r="A3051" s="437" t="s">
        <v>823</v>
      </c>
      <c r="B3051" s="275" t="s">
        <v>1137</v>
      </c>
      <c r="C3051" s="306">
        <f t="shared" ref="C3051" si="8251">$D$2614</f>
        <v>0.6</v>
      </c>
      <c r="D3051" s="277">
        <f>ROUNDUP(F1541/$D$2613,0)</f>
        <v>13</v>
      </c>
      <c r="E3051" s="330">
        <f t="shared" ref="E3051" si="8252">+C3051*D3051</f>
        <v>7.8</v>
      </c>
      <c r="F3051" s="331">
        <f t="shared" ref="F3051" si="8253">$D$2609</f>
        <v>0.55000000000000004</v>
      </c>
      <c r="G3051" s="307">
        <f>ROUNDUP(F1541/$D$2608,0)</f>
        <v>16</v>
      </c>
      <c r="H3051" s="308">
        <f t="shared" ref="H3051" si="8254">+F3051*G3051</f>
        <v>8.8000000000000007</v>
      </c>
      <c r="I3051" s="306">
        <f>L1541</f>
        <v>0.9</v>
      </c>
      <c r="J3051" s="307">
        <f t="shared" ref="J3051" si="8255">ROUNDUP(K1541/$D$2619,0)</f>
        <v>15</v>
      </c>
      <c r="K3051" s="308">
        <f t="shared" ref="K3051" si="8256">+I3051*J3051</f>
        <v>13.5</v>
      </c>
      <c r="L3051" s="306">
        <f>P1541</f>
        <v>0.9</v>
      </c>
      <c r="M3051" s="307">
        <f>ROUNDUP(O1541/$D$2619,0)</f>
        <v>15</v>
      </c>
      <c r="N3051" s="308">
        <f t="shared" ref="N3051" si="8257">+L3051*M3051</f>
        <v>13.5</v>
      </c>
      <c r="O3051" s="306">
        <f t="shared" ref="O3051" si="8258">$D$2609</f>
        <v>0.55000000000000004</v>
      </c>
      <c r="P3051" s="307">
        <f>ROUNDUP(S1541/$D$2608,0)</f>
        <v>15</v>
      </c>
      <c r="Q3051" s="308">
        <f t="shared" ref="Q3051" si="8259">+O3051*P3051</f>
        <v>8.25</v>
      </c>
      <c r="R3051" s="306">
        <f t="shared" ref="R3051" si="8260">$D$2614</f>
        <v>0.6</v>
      </c>
      <c r="S3051" s="307">
        <f>ROUNDUP(S1541/$D$2613,0)</f>
        <v>12</v>
      </c>
      <c r="T3051" s="308">
        <f t="shared" ref="T3051" si="8261">+R3051*S3051</f>
        <v>7.1999999999999993</v>
      </c>
      <c r="U3051" s="306"/>
      <c r="V3051" s="307"/>
      <c r="W3051" s="308"/>
    </row>
    <row r="3052" spans="1:23" x14ac:dyDescent="0.2">
      <c r="A3052" s="438"/>
      <c r="B3052" s="275" t="s">
        <v>488</v>
      </c>
      <c r="C3052" s="332"/>
      <c r="D3052" s="256"/>
      <c r="E3052" s="333"/>
      <c r="F3052" s="289"/>
      <c r="G3052" s="258"/>
      <c r="H3052" s="288"/>
      <c r="I3052" s="287"/>
      <c r="J3052" s="258"/>
      <c r="K3052" s="288"/>
      <c r="L3052" s="287"/>
      <c r="M3052" s="258"/>
      <c r="N3052" s="288"/>
      <c r="O3052" s="287"/>
      <c r="P3052" s="258"/>
      <c r="Q3052" s="288"/>
      <c r="R3052" s="287"/>
      <c r="S3052" s="258"/>
      <c r="T3052" s="288"/>
      <c r="U3052" s="287">
        <f t="shared" ref="U3052" si="8262">$J$2608</f>
        <v>0.7</v>
      </c>
      <c r="V3052" s="258">
        <f>ROUNDUP(C1542/$J$2609,0)</f>
        <v>20</v>
      </c>
      <c r="W3052" s="288">
        <f t="shared" ref="W3052" si="8263">+U3052*V3052</f>
        <v>14</v>
      </c>
    </row>
    <row r="3053" spans="1:23" x14ac:dyDescent="0.2">
      <c r="A3053" s="437" t="s">
        <v>824</v>
      </c>
      <c r="B3053" s="275" t="s">
        <v>1138</v>
      </c>
      <c r="C3053" s="306">
        <f t="shared" ref="C3053" si="8264">$D$2614</f>
        <v>0.6</v>
      </c>
      <c r="D3053" s="277">
        <f>ROUNDUP(F1543/$D$2613,0)</f>
        <v>12</v>
      </c>
      <c r="E3053" s="330">
        <f t="shared" ref="E3053" si="8265">+C3053*D3053</f>
        <v>7.1999999999999993</v>
      </c>
      <c r="F3053" s="331">
        <f t="shared" ref="F3053" si="8266">$D$2609</f>
        <v>0.55000000000000004</v>
      </c>
      <c r="G3053" s="307">
        <f>ROUNDUP(F1543/$D$2608,0)</f>
        <v>15</v>
      </c>
      <c r="H3053" s="308">
        <f t="shared" ref="H3053" si="8267">+F3053*G3053</f>
        <v>8.25</v>
      </c>
      <c r="I3053" s="306">
        <f>L1543</f>
        <v>0.9</v>
      </c>
      <c r="J3053" s="307">
        <f t="shared" ref="J3053" si="8268">ROUNDUP(K1543/$D$2619,0)</f>
        <v>15</v>
      </c>
      <c r="K3053" s="308">
        <f t="shared" ref="K3053" si="8269">+I3053*J3053</f>
        <v>13.5</v>
      </c>
      <c r="L3053" s="306">
        <f>P1543</f>
        <v>0.9</v>
      </c>
      <c r="M3053" s="307">
        <f>ROUNDUP(O1543/$D$2619,0)</f>
        <v>15</v>
      </c>
      <c r="N3053" s="308">
        <f t="shared" ref="N3053" si="8270">+L3053*M3053</f>
        <v>13.5</v>
      </c>
      <c r="O3053" s="306">
        <f t="shared" ref="O3053" si="8271">$D$2609</f>
        <v>0.55000000000000004</v>
      </c>
      <c r="P3053" s="307">
        <f>ROUNDUP(S1543/$D$2608,0)</f>
        <v>15</v>
      </c>
      <c r="Q3053" s="308">
        <f t="shared" ref="Q3053" si="8272">+O3053*P3053</f>
        <v>8.25</v>
      </c>
      <c r="R3053" s="306">
        <f t="shared" ref="R3053" si="8273">$D$2614</f>
        <v>0.6</v>
      </c>
      <c r="S3053" s="307">
        <f>ROUNDUP(S1543/$D$2613,0)</f>
        <v>12</v>
      </c>
      <c r="T3053" s="308">
        <f t="shared" ref="T3053" si="8274">+R3053*S3053</f>
        <v>7.1999999999999993</v>
      </c>
      <c r="U3053" s="306"/>
      <c r="V3053" s="307"/>
      <c r="W3053" s="308"/>
    </row>
    <row r="3054" spans="1:23" x14ac:dyDescent="0.2">
      <c r="A3054" s="438"/>
      <c r="B3054" s="275" t="s">
        <v>489</v>
      </c>
      <c r="C3054" s="332"/>
      <c r="D3054" s="256"/>
      <c r="E3054" s="333"/>
      <c r="F3054" s="289"/>
      <c r="G3054" s="258"/>
      <c r="H3054" s="288"/>
      <c r="I3054" s="287"/>
      <c r="J3054" s="258"/>
      <c r="K3054" s="288"/>
      <c r="L3054" s="287"/>
      <c r="M3054" s="258"/>
      <c r="N3054" s="288"/>
      <c r="O3054" s="287"/>
      <c r="P3054" s="258"/>
      <c r="Q3054" s="288"/>
      <c r="R3054" s="287"/>
      <c r="S3054" s="258"/>
      <c r="T3054" s="288"/>
      <c r="U3054" s="287">
        <f t="shared" ref="U3054" si="8275">$J$2608</f>
        <v>0.7</v>
      </c>
      <c r="V3054" s="258">
        <f>ROUNDUP(C1544/$J$2609,0)</f>
        <v>20</v>
      </c>
      <c r="W3054" s="288">
        <f t="shared" ref="W3054" si="8276">+U3054*V3054</f>
        <v>14</v>
      </c>
    </row>
    <row r="3055" spans="1:23" x14ac:dyDescent="0.2">
      <c r="A3055" s="437" t="s">
        <v>825</v>
      </c>
      <c r="B3055" s="275" t="s">
        <v>1139</v>
      </c>
      <c r="C3055" s="306">
        <f t="shared" ref="C3055" si="8277">$D$2614</f>
        <v>0.6</v>
      </c>
      <c r="D3055" s="277">
        <f>ROUNDUP(F1545/$D$2613,0)</f>
        <v>12</v>
      </c>
      <c r="E3055" s="330">
        <f t="shared" ref="E3055" si="8278">+C3055*D3055</f>
        <v>7.1999999999999993</v>
      </c>
      <c r="F3055" s="331">
        <f t="shared" ref="F3055" si="8279">$D$2609</f>
        <v>0.55000000000000004</v>
      </c>
      <c r="G3055" s="307">
        <f>ROUNDUP(F1545/$D$2608,0)</f>
        <v>15</v>
      </c>
      <c r="H3055" s="308">
        <f t="shared" ref="H3055" si="8280">+F3055*G3055</f>
        <v>8.25</v>
      </c>
      <c r="I3055" s="306">
        <f>L1545</f>
        <v>0.9</v>
      </c>
      <c r="J3055" s="307">
        <f t="shared" ref="J3055" si="8281">ROUNDUP(K1545/$D$2619,0)</f>
        <v>15</v>
      </c>
      <c r="K3055" s="308">
        <f t="shared" ref="K3055" si="8282">+I3055*J3055</f>
        <v>13.5</v>
      </c>
      <c r="L3055" s="306">
        <f>P1545</f>
        <v>0.9</v>
      </c>
      <c r="M3055" s="307">
        <f>ROUNDUP(O1545/$D$2619,0)</f>
        <v>15</v>
      </c>
      <c r="N3055" s="308">
        <f t="shared" ref="N3055" si="8283">+L3055*M3055</f>
        <v>13.5</v>
      </c>
      <c r="O3055" s="306">
        <f t="shared" ref="O3055" si="8284">$D$2609</f>
        <v>0.55000000000000004</v>
      </c>
      <c r="P3055" s="307">
        <f>ROUNDUP(S1545/$D$2608,0)</f>
        <v>15</v>
      </c>
      <c r="Q3055" s="308">
        <f t="shared" ref="Q3055" si="8285">+O3055*P3055</f>
        <v>8.25</v>
      </c>
      <c r="R3055" s="306">
        <f t="shared" ref="R3055" si="8286">$D$2614</f>
        <v>0.6</v>
      </c>
      <c r="S3055" s="307">
        <f>ROUNDUP(S1545/$D$2613,0)</f>
        <v>12</v>
      </c>
      <c r="T3055" s="308">
        <f t="shared" ref="T3055" si="8287">+R3055*S3055</f>
        <v>7.1999999999999993</v>
      </c>
      <c r="U3055" s="306"/>
      <c r="V3055" s="307"/>
      <c r="W3055" s="308"/>
    </row>
    <row r="3056" spans="1:23" x14ac:dyDescent="0.2">
      <c r="A3056" s="438"/>
      <c r="B3056" s="275" t="s">
        <v>490</v>
      </c>
      <c r="C3056" s="332"/>
      <c r="D3056" s="256"/>
      <c r="E3056" s="333"/>
      <c r="F3056" s="289"/>
      <c r="G3056" s="258"/>
      <c r="H3056" s="288"/>
      <c r="I3056" s="287"/>
      <c r="J3056" s="258"/>
      <c r="K3056" s="288"/>
      <c r="L3056" s="287"/>
      <c r="M3056" s="258"/>
      <c r="N3056" s="288"/>
      <c r="O3056" s="287"/>
      <c r="P3056" s="258"/>
      <c r="Q3056" s="288"/>
      <c r="R3056" s="287"/>
      <c r="S3056" s="258"/>
      <c r="T3056" s="288"/>
      <c r="U3056" s="287">
        <f t="shared" ref="U3056" si="8288">$J$2608</f>
        <v>0.7</v>
      </c>
      <c r="V3056" s="258">
        <f>ROUNDUP(C1546/$J$2609,0)</f>
        <v>20</v>
      </c>
      <c r="W3056" s="288">
        <f t="shared" ref="W3056" si="8289">+U3056*V3056</f>
        <v>14</v>
      </c>
    </row>
    <row r="3057" spans="1:23" x14ac:dyDescent="0.2">
      <c r="A3057" s="437" t="s">
        <v>826</v>
      </c>
      <c r="B3057" s="275" t="s">
        <v>1140</v>
      </c>
      <c r="C3057" s="306">
        <f t="shared" ref="C3057" si="8290">$D$2614</f>
        <v>0.6</v>
      </c>
      <c r="D3057" s="277">
        <f>ROUNDUP(F1547/$D$2613,0)</f>
        <v>12</v>
      </c>
      <c r="E3057" s="330">
        <f t="shared" ref="E3057" si="8291">+C3057*D3057</f>
        <v>7.1999999999999993</v>
      </c>
      <c r="F3057" s="331">
        <f t="shared" ref="F3057" si="8292">$D$2609</f>
        <v>0.55000000000000004</v>
      </c>
      <c r="G3057" s="307">
        <f>ROUNDUP(F1547/$D$2608,0)</f>
        <v>15</v>
      </c>
      <c r="H3057" s="308">
        <f t="shared" ref="H3057" si="8293">+F3057*G3057</f>
        <v>8.25</v>
      </c>
      <c r="I3057" s="306">
        <f>L1547</f>
        <v>0.9</v>
      </c>
      <c r="J3057" s="307">
        <f t="shared" ref="J3057" si="8294">ROUNDUP(K1547/$D$2619,0)</f>
        <v>15</v>
      </c>
      <c r="K3057" s="308">
        <f t="shared" ref="K3057" si="8295">+I3057*J3057</f>
        <v>13.5</v>
      </c>
      <c r="L3057" s="306">
        <f>P1547</f>
        <v>0.9</v>
      </c>
      <c r="M3057" s="307">
        <f>ROUNDUP(O1547/$D$2619,0)</f>
        <v>15</v>
      </c>
      <c r="N3057" s="308">
        <f t="shared" ref="N3057" si="8296">+L3057*M3057</f>
        <v>13.5</v>
      </c>
      <c r="O3057" s="306">
        <f t="shared" ref="O3057" si="8297">$D$2609</f>
        <v>0.55000000000000004</v>
      </c>
      <c r="P3057" s="307">
        <f>ROUNDUP(S1547/$D$2608,0)</f>
        <v>15</v>
      </c>
      <c r="Q3057" s="308">
        <f t="shared" ref="Q3057" si="8298">+O3057*P3057</f>
        <v>8.25</v>
      </c>
      <c r="R3057" s="306">
        <f t="shared" ref="R3057" si="8299">$D$2614</f>
        <v>0.6</v>
      </c>
      <c r="S3057" s="307">
        <f>ROUNDUP(S1547/$D$2613,0)</f>
        <v>12</v>
      </c>
      <c r="T3057" s="308">
        <f t="shared" ref="T3057" si="8300">+R3057*S3057</f>
        <v>7.1999999999999993</v>
      </c>
      <c r="U3057" s="306"/>
      <c r="V3057" s="307"/>
      <c r="W3057" s="308"/>
    </row>
    <row r="3058" spans="1:23" x14ac:dyDescent="0.2">
      <c r="A3058" s="438"/>
      <c r="B3058" s="275" t="s">
        <v>491</v>
      </c>
      <c r="C3058" s="332"/>
      <c r="D3058" s="256"/>
      <c r="E3058" s="333"/>
      <c r="F3058" s="289"/>
      <c r="G3058" s="258"/>
      <c r="H3058" s="288"/>
      <c r="I3058" s="287"/>
      <c r="J3058" s="258"/>
      <c r="K3058" s="288"/>
      <c r="L3058" s="287"/>
      <c r="M3058" s="258"/>
      <c r="N3058" s="288"/>
      <c r="O3058" s="287"/>
      <c r="P3058" s="258"/>
      <c r="Q3058" s="288"/>
      <c r="R3058" s="287"/>
      <c r="S3058" s="258"/>
      <c r="T3058" s="288"/>
      <c r="U3058" s="287">
        <f t="shared" ref="U3058" si="8301">$J$2608</f>
        <v>0.7</v>
      </c>
      <c r="V3058" s="258">
        <f>ROUNDUP(C1548/$J$2609,0)</f>
        <v>20</v>
      </c>
      <c r="W3058" s="288">
        <f t="shared" ref="W3058" si="8302">+U3058*V3058</f>
        <v>14</v>
      </c>
    </row>
    <row r="3059" spans="1:23" x14ac:dyDescent="0.2">
      <c r="A3059" s="437" t="s">
        <v>827</v>
      </c>
      <c r="B3059" s="275" t="s">
        <v>1141</v>
      </c>
      <c r="C3059" s="306">
        <f t="shared" ref="C3059" si="8303">$D$2614</f>
        <v>0.6</v>
      </c>
      <c r="D3059" s="277">
        <f>ROUNDUP(F1549/$D$2613,0)</f>
        <v>12</v>
      </c>
      <c r="E3059" s="330">
        <f t="shared" ref="E3059" si="8304">+C3059*D3059</f>
        <v>7.1999999999999993</v>
      </c>
      <c r="F3059" s="331">
        <f t="shared" ref="F3059" si="8305">$D$2609</f>
        <v>0.55000000000000004</v>
      </c>
      <c r="G3059" s="307">
        <f>ROUNDUP(F1549/$D$2608,0)</f>
        <v>15</v>
      </c>
      <c r="H3059" s="308">
        <f t="shared" ref="H3059" si="8306">+F3059*G3059</f>
        <v>8.25</v>
      </c>
      <c r="I3059" s="306">
        <f>L1549</f>
        <v>0.9</v>
      </c>
      <c r="J3059" s="307">
        <f t="shared" ref="J3059" si="8307">ROUNDUP(K1549/$D$2619,0)</f>
        <v>15</v>
      </c>
      <c r="K3059" s="308">
        <f t="shared" ref="K3059" si="8308">+I3059*J3059</f>
        <v>13.5</v>
      </c>
      <c r="L3059" s="306">
        <f>P1549</f>
        <v>0.9</v>
      </c>
      <c r="M3059" s="307">
        <f>ROUNDUP(O1549/$D$2619,0)</f>
        <v>15</v>
      </c>
      <c r="N3059" s="308">
        <f t="shared" ref="N3059" si="8309">+L3059*M3059</f>
        <v>13.5</v>
      </c>
      <c r="O3059" s="306">
        <f t="shared" ref="O3059" si="8310">$D$2609</f>
        <v>0.55000000000000004</v>
      </c>
      <c r="P3059" s="307">
        <f>ROUNDUP(S1549/$D$2608,0)</f>
        <v>15</v>
      </c>
      <c r="Q3059" s="308">
        <f t="shared" ref="Q3059" si="8311">+O3059*P3059</f>
        <v>8.25</v>
      </c>
      <c r="R3059" s="306">
        <f t="shared" ref="R3059" si="8312">$D$2614</f>
        <v>0.6</v>
      </c>
      <c r="S3059" s="307">
        <f>ROUNDUP(S1549/$D$2613,0)</f>
        <v>12</v>
      </c>
      <c r="T3059" s="308">
        <f t="shared" ref="T3059" si="8313">+R3059*S3059</f>
        <v>7.1999999999999993</v>
      </c>
      <c r="U3059" s="306"/>
      <c r="V3059" s="307"/>
      <c r="W3059" s="308"/>
    </row>
    <row r="3060" spans="1:23" x14ac:dyDescent="0.2">
      <c r="A3060" s="438"/>
      <c r="B3060" s="275" t="s">
        <v>492</v>
      </c>
      <c r="C3060" s="332"/>
      <c r="D3060" s="256"/>
      <c r="E3060" s="333"/>
      <c r="F3060" s="289"/>
      <c r="G3060" s="258"/>
      <c r="H3060" s="288"/>
      <c r="I3060" s="287"/>
      <c r="J3060" s="258"/>
      <c r="K3060" s="288"/>
      <c r="L3060" s="287"/>
      <c r="M3060" s="258"/>
      <c r="N3060" s="288"/>
      <c r="O3060" s="287"/>
      <c r="P3060" s="258"/>
      <c r="Q3060" s="288"/>
      <c r="R3060" s="287"/>
      <c r="S3060" s="258"/>
      <c r="T3060" s="288"/>
      <c r="U3060" s="287">
        <f t="shared" ref="U3060" si="8314">$J$2608</f>
        <v>0.7</v>
      </c>
      <c r="V3060" s="258">
        <f>ROUNDUP(C1550/$J$2609,0)</f>
        <v>20</v>
      </c>
      <c r="W3060" s="288">
        <f t="shared" ref="W3060" si="8315">+U3060*V3060</f>
        <v>14</v>
      </c>
    </row>
    <row r="3061" spans="1:23" x14ac:dyDescent="0.2">
      <c r="A3061" s="437" t="s">
        <v>828</v>
      </c>
      <c r="B3061" s="275" t="s">
        <v>1142</v>
      </c>
      <c r="C3061" s="306">
        <f t="shared" ref="C3061" si="8316">$D$2614</f>
        <v>0.6</v>
      </c>
      <c r="D3061" s="277">
        <f>ROUNDUP(F1551/$D$2613,0)</f>
        <v>12</v>
      </c>
      <c r="E3061" s="330">
        <f t="shared" ref="E3061" si="8317">+C3061*D3061</f>
        <v>7.1999999999999993</v>
      </c>
      <c r="F3061" s="331">
        <f t="shared" ref="F3061" si="8318">$D$2609</f>
        <v>0.55000000000000004</v>
      </c>
      <c r="G3061" s="307">
        <f>ROUNDUP(F1551/$D$2608,0)</f>
        <v>15</v>
      </c>
      <c r="H3061" s="308">
        <f t="shared" ref="H3061" si="8319">+F3061*G3061</f>
        <v>8.25</v>
      </c>
      <c r="I3061" s="306">
        <f>L1551</f>
        <v>0.9</v>
      </c>
      <c r="J3061" s="307">
        <f t="shared" ref="J3061" si="8320">ROUNDUP(K1551/$D$2619,0)</f>
        <v>15</v>
      </c>
      <c r="K3061" s="308">
        <f t="shared" ref="K3061" si="8321">+I3061*J3061</f>
        <v>13.5</v>
      </c>
      <c r="L3061" s="306">
        <f>P1551</f>
        <v>0.9</v>
      </c>
      <c r="M3061" s="307">
        <f>ROUNDUP(O1551/$D$2619,0)</f>
        <v>15</v>
      </c>
      <c r="N3061" s="308">
        <f t="shared" ref="N3061" si="8322">+L3061*M3061</f>
        <v>13.5</v>
      </c>
      <c r="O3061" s="306">
        <f t="shared" ref="O3061" si="8323">$D$2609</f>
        <v>0.55000000000000004</v>
      </c>
      <c r="P3061" s="307">
        <f>ROUNDUP(S1551/$D$2608,0)</f>
        <v>15</v>
      </c>
      <c r="Q3061" s="308">
        <f t="shared" ref="Q3061" si="8324">+O3061*P3061</f>
        <v>8.25</v>
      </c>
      <c r="R3061" s="306">
        <f t="shared" ref="R3061" si="8325">$D$2614</f>
        <v>0.6</v>
      </c>
      <c r="S3061" s="307">
        <f>ROUNDUP(S1551/$D$2613,0)</f>
        <v>12</v>
      </c>
      <c r="T3061" s="308">
        <f t="shared" ref="T3061" si="8326">+R3061*S3061</f>
        <v>7.1999999999999993</v>
      </c>
      <c r="U3061" s="306"/>
      <c r="V3061" s="307"/>
      <c r="W3061" s="308"/>
    </row>
    <row r="3062" spans="1:23" x14ac:dyDescent="0.2">
      <c r="A3062" s="438"/>
      <c r="B3062" s="275" t="s">
        <v>493</v>
      </c>
      <c r="C3062" s="332"/>
      <c r="D3062" s="256"/>
      <c r="E3062" s="333"/>
      <c r="F3062" s="289"/>
      <c r="G3062" s="258"/>
      <c r="H3062" s="288"/>
      <c r="I3062" s="287"/>
      <c r="J3062" s="258"/>
      <c r="K3062" s="288"/>
      <c r="L3062" s="287"/>
      <c r="M3062" s="258"/>
      <c r="N3062" s="288"/>
      <c r="O3062" s="287"/>
      <c r="P3062" s="258"/>
      <c r="Q3062" s="288"/>
      <c r="R3062" s="287"/>
      <c r="S3062" s="258"/>
      <c r="T3062" s="288"/>
      <c r="U3062" s="287">
        <f t="shared" ref="U3062" si="8327">$J$2608</f>
        <v>0.7</v>
      </c>
      <c r="V3062" s="258">
        <f>ROUNDUP(C1552/$J$2609,0)</f>
        <v>20</v>
      </c>
      <c r="W3062" s="288">
        <f t="shared" ref="W3062" si="8328">+U3062*V3062</f>
        <v>14</v>
      </c>
    </row>
    <row r="3063" spans="1:23" x14ac:dyDescent="0.2">
      <c r="A3063" s="437" t="s">
        <v>829</v>
      </c>
      <c r="B3063" s="275" t="s">
        <v>1143</v>
      </c>
      <c r="C3063" s="306">
        <f t="shared" ref="C3063" si="8329">$D$2614</f>
        <v>0.6</v>
      </c>
      <c r="D3063" s="277">
        <f>ROUNDUP(F1553/$D$2613,0)</f>
        <v>12</v>
      </c>
      <c r="E3063" s="330">
        <f t="shared" ref="E3063" si="8330">+C3063*D3063</f>
        <v>7.1999999999999993</v>
      </c>
      <c r="F3063" s="331">
        <f t="shared" ref="F3063" si="8331">$D$2609</f>
        <v>0.55000000000000004</v>
      </c>
      <c r="G3063" s="307">
        <f>ROUNDUP(F1553/$D$2608,0)</f>
        <v>15</v>
      </c>
      <c r="H3063" s="308">
        <f t="shared" ref="H3063" si="8332">+F3063*G3063</f>
        <v>8.25</v>
      </c>
      <c r="I3063" s="306">
        <f>L1553</f>
        <v>0.9</v>
      </c>
      <c r="J3063" s="307">
        <f t="shared" ref="J3063" si="8333">ROUNDUP(K1553/$D$2619,0)</f>
        <v>15</v>
      </c>
      <c r="K3063" s="308">
        <f t="shared" ref="K3063" si="8334">+I3063*J3063</f>
        <v>13.5</v>
      </c>
      <c r="L3063" s="306">
        <f>P1553</f>
        <v>0.9</v>
      </c>
      <c r="M3063" s="307">
        <f>ROUNDUP(O1553/$D$2619,0)</f>
        <v>15</v>
      </c>
      <c r="N3063" s="308">
        <f t="shared" ref="N3063" si="8335">+L3063*M3063</f>
        <v>13.5</v>
      </c>
      <c r="O3063" s="306">
        <f t="shared" ref="O3063" si="8336">$D$2609</f>
        <v>0.55000000000000004</v>
      </c>
      <c r="P3063" s="307">
        <f>ROUNDUP(S1553/$D$2608,0)</f>
        <v>15</v>
      </c>
      <c r="Q3063" s="308">
        <f t="shared" ref="Q3063" si="8337">+O3063*P3063</f>
        <v>8.25</v>
      </c>
      <c r="R3063" s="306">
        <f t="shared" ref="R3063" si="8338">$D$2614</f>
        <v>0.6</v>
      </c>
      <c r="S3063" s="307">
        <f>ROUNDUP(S1553/$D$2613,0)</f>
        <v>12</v>
      </c>
      <c r="T3063" s="308">
        <f t="shared" ref="T3063" si="8339">+R3063*S3063</f>
        <v>7.1999999999999993</v>
      </c>
      <c r="U3063" s="306"/>
      <c r="V3063" s="307"/>
      <c r="W3063" s="308"/>
    </row>
    <row r="3064" spans="1:23" x14ac:dyDescent="0.2">
      <c r="A3064" s="438"/>
      <c r="B3064" s="275" t="s">
        <v>494</v>
      </c>
      <c r="C3064" s="332"/>
      <c r="D3064" s="256"/>
      <c r="E3064" s="333"/>
      <c r="F3064" s="289"/>
      <c r="G3064" s="258"/>
      <c r="H3064" s="288"/>
      <c r="I3064" s="287"/>
      <c r="J3064" s="258"/>
      <c r="K3064" s="288"/>
      <c r="L3064" s="287"/>
      <c r="M3064" s="258"/>
      <c r="N3064" s="288"/>
      <c r="O3064" s="287"/>
      <c r="P3064" s="258"/>
      <c r="Q3064" s="288"/>
      <c r="R3064" s="287"/>
      <c r="S3064" s="258"/>
      <c r="T3064" s="288"/>
      <c r="U3064" s="287">
        <f t="shared" ref="U3064" si="8340">$J$2608</f>
        <v>0.7</v>
      </c>
      <c r="V3064" s="258">
        <f>ROUNDUP(C1554/$J$2609,0)</f>
        <v>20</v>
      </c>
      <c r="W3064" s="288">
        <f t="shared" ref="W3064" si="8341">+U3064*V3064</f>
        <v>14</v>
      </c>
    </row>
    <row r="3065" spans="1:23" x14ac:dyDescent="0.2">
      <c r="A3065" s="437" t="s">
        <v>830</v>
      </c>
      <c r="B3065" s="275" t="s">
        <v>1144</v>
      </c>
      <c r="C3065" s="306">
        <f t="shared" ref="C3065" si="8342">$D$2614</f>
        <v>0.6</v>
      </c>
      <c r="D3065" s="277">
        <f>ROUNDUP(F1555/$D$2613,0)</f>
        <v>12</v>
      </c>
      <c r="E3065" s="330">
        <f t="shared" ref="E3065" si="8343">+C3065*D3065</f>
        <v>7.1999999999999993</v>
      </c>
      <c r="F3065" s="331">
        <f t="shared" ref="F3065" si="8344">$D$2609</f>
        <v>0.55000000000000004</v>
      </c>
      <c r="G3065" s="307">
        <f>ROUNDUP(F1555/$D$2608,0)</f>
        <v>15</v>
      </c>
      <c r="H3065" s="308">
        <f t="shared" ref="H3065" si="8345">+F3065*G3065</f>
        <v>8.25</v>
      </c>
      <c r="I3065" s="306">
        <f>L1555</f>
        <v>0.9</v>
      </c>
      <c r="J3065" s="307">
        <f t="shared" ref="J3065" si="8346">ROUNDUP(K1555/$D$2619,0)</f>
        <v>15</v>
      </c>
      <c r="K3065" s="308">
        <f t="shared" ref="K3065" si="8347">+I3065*J3065</f>
        <v>13.5</v>
      </c>
      <c r="L3065" s="306">
        <f>P1555</f>
        <v>0.9</v>
      </c>
      <c r="M3065" s="307">
        <f>ROUNDUP(O1555/$D$2619,0)</f>
        <v>15</v>
      </c>
      <c r="N3065" s="308">
        <f t="shared" ref="N3065" si="8348">+L3065*M3065</f>
        <v>13.5</v>
      </c>
      <c r="O3065" s="306">
        <f t="shared" ref="O3065" si="8349">$D$2609</f>
        <v>0.55000000000000004</v>
      </c>
      <c r="P3065" s="307">
        <f>ROUNDUP(S1555/$D$2608,0)</f>
        <v>15</v>
      </c>
      <c r="Q3065" s="308">
        <f t="shared" ref="Q3065" si="8350">+O3065*P3065</f>
        <v>8.25</v>
      </c>
      <c r="R3065" s="306">
        <f t="shared" ref="R3065" si="8351">$D$2614</f>
        <v>0.6</v>
      </c>
      <c r="S3065" s="307">
        <f>ROUNDUP(S1555/$D$2613,0)</f>
        <v>12</v>
      </c>
      <c r="T3065" s="308">
        <f t="shared" ref="T3065" si="8352">+R3065*S3065</f>
        <v>7.1999999999999993</v>
      </c>
      <c r="U3065" s="306"/>
      <c r="V3065" s="307"/>
      <c r="W3065" s="308"/>
    </row>
    <row r="3066" spans="1:23" x14ac:dyDescent="0.2">
      <c r="A3066" s="438"/>
      <c r="B3066" s="275" t="s">
        <v>495</v>
      </c>
      <c r="C3066" s="332"/>
      <c r="D3066" s="256"/>
      <c r="E3066" s="333"/>
      <c r="F3066" s="289"/>
      <c r="G3066" s="258"/>
      <c r="H3066" s="288"/>
      <c r="I3066" s="287"/>
      <c r="J3066" s="258"/>
      <c r="K3066" s="288"/>
      <c r="L3066" s="287"/>
      <c r="M3066" s="258"/>
      <c r="N3066" s="288"/>
      <c r="O3066" s="287"/>
      <c r="P3066" s="258"/>
      <c r="Q3066" s="288"/>
      <c r="R3066" s="287"/>
      <c r="S3066" s="258"/>
      <c r="T3066" s="288"/>
      <c r="U3066" s="287">
        <f t="shared" ref="U3066" si="8353">$J$2608</f>
        <v>0.7</v>
      </c>
      <c r="V3066" s="258">
        <f>ROUNDUP(C1556/$J$2609,0)</f>
        <v>20</v>
      </c>
      <c r="W3066" s="288">
        <f t="shared" ref="W3066" si="8354">+U3066*V3066</f>
        <v>14</v>
      </c>
    </row>
    <row r="3067" spans="1:23" x14ac:dyDescent="0.2">
      <c r="A3067" s="437" t="s">
        <v>831</v>
      </c>
      <c r="B3067" s="275" t="s">
        <v>1145</v>
      </c>
      <c r="C3067" s="306">
        <f t="shared" ref="C3067" si="8355">$D$2614</f>
        <v>0.6</v>
      </c>
      <c r="D3067" s="277">
        <f>ROUNDUP(F1557/$D$2613,0)</f>
        <v>12</v>
      </c>
      <c r="E3067" s="330">
        <f t="shared" ref="E3067" si="8356">+C3067*D3067</f>
        <v>7.1999999999999993</v>
      </c>
      <c r="F3067" s="331">
        <f t="shared" ref="F3067" si="8357">$D$2609</f>
        <v>0.55000000000000004</v>
      </c>
      <c r="G3067" s="307">
        <f>ROUNDUP(F1557/$D$2608,0)</f>
        <v>15</v>
      </c>
      <c r="H3067" s="308">
        <f t="shared" ref="H3067" si="8358">+F3067*G3067</f>
        <v>8.25</v>
      </c>
      <c r="I3067" s="306">
        <f>L1557</f>
        <v>0.9</v>
      </c>
      <c r="J3067" s="307">
        <f t="shared" ref="J3067" si="8359">ROUNDUP(K1557/$D$2619,0)</f>
        <v>15</v>
      </c>
      <c r="K3067" s="308">
        <f t="shared" ref="K3067" si="8360">+I3067*J3067</f>
        <v>13.5</v>
      </c>
      <c r="L3067" s="306">
        <f>P1557</f>
        <v>0.9</v>
      </c>
      <c r="M3067" s="307">
        <f>ROUNDUP(O1557/$D$2619,0)</f>
        <v>15</v>
      </c>
      <c r="N3067" s="308">
        <f t="shared" ref="N3067" si="8361">+L3067*M3067</f>
        <v>13.5</v>
      </c>
      <c r="O3067" s="306">
        <f t="shared" ref="O3067" si="8362">$D$2609</f>
        <v>0.55000000000000004</v>
      </c>
      <c r="P3067" s="307">
        <f>ROUNDUP(S1557/$D$2608,0)</f>
        <v>15</v>
      </c>
      <c r="Q3067" s="308">
        <f t="shared" ref="Q3067" si="8363">+O3067*P3067</f>
        <v>8.25</v>
      </c>
      <c r="R3067" s="306">
        <f t="shared" ref="R3067" si="8364">$D$2614</f>
        <v>0.6</v>
      </c>
      <c r="S3067" s="307">
        <f>ROUNDUP(S1557/$D$2613,0)</f>
        <v>12</v>
      </c>
      <c r="T3067" s="308">
        <f t="shared" ref="T3067" si="8365">+R3067*S3067</f>
        <v>7.1999999999999993</v>
      </c>
      <c r="U3067" s="306"/>
      <c r="V3067" s="307"/>
      <c r="W3067" s="308"/>
    </row>
    <row r="3068" spans="1:23" x14ac:dyDescent="0.2">
      <c r="A3068" s="438"/>
      <c r="B3068" s="275" t="s">
        <v>496</v>
      </c>
      <c r="C3068" s="332"/>
      <c r="D3068" s="256"/>
      <c r="E3068" s="333"/>
      <c r="F3068" s="289"/>
      <c r="G3068" s="258"/>
      <c r="H3068" s="288"/>
      <c r="I3068" s="287"/>
      <c r="J3068" s="258"/>
      <c r="K3068" s="288"/>
      <c r="L3068" s="287"/>
      <c r="M3068" s="258"/>
      <c r="N3068" s="288"/>
      <c r="O3068" s="287"/>
      <c r="P3068" s="258"/>
      <c r="Q3068" s="288"/>
      <c r="R3068" s="287"/>
      <c r="S3068" s="258"/>
      <c r="T3068" s="288"/>
      <c r="U3068" s="287">
        <f t="shared" ref="U3068" si="8366">$J$2608</f>
        <v>0.7</v>
      </c>
      <c r="V3068" s="258">
        <f>ROUNDUP(C1558/$J$2609,0)</f>
        <v>20</v>
      </c>
      <c r="W3068" s="288">
        <f t="shared" ref="W3068" si="8367">+U3068*V3068</f>
        <v>14</v>
      </c>
    </row>
    <row r="3069" spans="1:23" x14ac:dyDescent="0.2">
      <c r="A3069" s="437" t="s">
        <v>832</v>
      </c>
      <c r="B3069" s="275" t="s">
        <v>1146</v>
      </c>
      <c r="C3069" s="306">
        <f t="shared" ref="C3069" si="8368">$D$2614</f>
        <v>0.6</v>
      </c>
      <c r="D3069" s="277">
        <f>ROUNDUP(F1559/$D$2613,0)</f>
        <v>12</v>
      </c>
      <c r="E3069" s="330">
        <f t="shared" ref="E3069" si="8369">+C3069*D3069</f>
        <v>7.1999999999999993</v>
      </c>
      <c r="F3069" s="331">
        <f t="shared" ref="F3069" si="8370">$D$2609</f>
        <v>0.55000000000000004</v>
      </c>
      <c r="G3069" s="307">
        <f>ROUNDUP(F1559/$D$2608,0)</f>
        <v>15</v>
      </c>
      <c r="H3069" s="308">
        <f t="shared" ref="H3069" si="8371">+F3069*G3069</f>
        <v>8.25</v>
      </c>
      <c r="I3069" s="306">
        <f>L1559</f>
        <v>0.9</v>
      </c>
      <c r="J3069" s="307">
        <f t="shared" ref="J3069" si="8372">ROUNDUP(K1559/$D$2619,0)</f>
        <v>15</v>
      </c>
      <c r="K3069" s="308">
        <f t="shared" ref="K3069" si="8373">+I3069*J3069</f>
        <v>13.5</v>
      </c>
      <c r="L3069" s="306">
        <f>P1559</f>
        <v>0.9</v>
      </c>
      <c r="M3069" s="307">
        <f>ROUNDUP(O1559/$D$2619,0)</f>
        <v>15</v>
      </c>
      <c r="N3069" s="308">
        <f t="shared" ref="N3069" si="8374">+L3069*M3069</f>
        <v>13.5</v>
      </c>
      <c r="O3069" s="306">
        <f t="shared" ref="O3069" si="8375">$D$2609</f>
        <v>0.55000000000000004</v>
      </c>
      <c r="P3069" s="307">
        <f>ROUNDUP(S1559/$D$2608,0)</f>
        <v>15</v>
      </c>
      <c r="Q3069" s="308">
        <f t="shared" ref="Q3069" si="8376">+O3069*P3069</f>
        <v>8.25</v>
      </c>
      <c r="R3069" s="306">
        <f t="shared" ref="R3069" si="8377">$D$2614</f>
        <v>0.6</v>
      </c>
      <c r="S3069" s="307">
        <f>ROUNDUP(S1559/$D$2613,0)</f>
        <v>12</v>
      </c>
      <c r="T3069" s="308">
        <f t="shared" ref="T3069" si="8378">+R3069*S3069</f>
        <v>7.1999999999999993</v>
      </c>
      <c r="U3069" s="306"/>
      <c r="V3069" s="307"/>
      <c r="W3069" s="308"/>
    </row>
    <row r="3070" spans="1:23" x14ac:dyDescent="0.2">
      <c r="A3070" s="438"/>
      <c r="B3070" s="275" t="s">
        <v>497</v>
      </c>
      <c r="C3070" s="332"/>
      <c r="D3070" s="256"/>
      <c r="E3070" s="333"/>
      <c r="F3070" s="289"/>
      <c r="G3070" s="258"/>
      <c r="H3070" s="288"/>
      <c r="I3070" s="287"/>
      <c r="J3070" s="258"/>
      <c r="K3070" s="288"/>
      <c r="L3070" s="287"/>
      <c r="M3070" s="258"/>
      <c r="N3070" s="288"/>
      <c r="O3070" s="287"/>
      <c r="P3070" s="258"/>
      <c r="Q3070" s="288"/>
      <c r="R3070" s="287"/>
      <c r="S3070" s="258"/>
      <c r="T3070" s="288"/>
      <c r="U3070" s="287">
        <f t="shared" ref="U3070" si="8379">$J$2608</f>
        <v>0.7</v>
      </c>
      <c r="V3070" s="258">
        <f>ROUNDUP(C1560/$J$2609,0)</f>
        <v>20</v>
      </c>
      <c r="W3070" s="288">
        <f t="shared" ref="W3070" si="8380">+U3070*V3070</f>
        <v>14</v>
      </c>
    </row>
    <row r="3071" spans="1:23" x14ac:dyDescent="0.2">
      <c r="A3071" s="437" t="s">
        <v>833</v>
      </c>
      <c r="B3071" s="275" t="s">
        <v>1147</v>
      </c>
      <c r="C3071" s="306">
        <f t="shared" ref="C3071" si="8381">$D$2614</f>
        <v>0.6</v>
      </c>
      <c r="D3071" s="277">
        <f>ROUNDUP(F1561/$D$2613,0)</f>
        <v>12</v>
      </c>
      <c r="E3071" s="330">
        <f t="shared" ref="E3071" si="8382">+C3071*D3071</f>
        <v>7.1999999999999993</v>
      </c>
      <c r="F3071" s="331">
        <f t="shared" ref="F3071" si="8383">$D$2609</f>
        <v>0.55000000000000004</v>
      </c>
      <c r="G3071" s="307">
        <f>ROUNDUP(F1561/$D$2608,0)</f>
        <v>15</v>
      </c>
      <c r="H3071" s="308">
        <f t="shared" ref="H3071" si="8384">+F3071*G3071</f>
        <v>8.25</v>
      </c>
      <c r="I3071" s="306">
        <f>L1561</f>
        <v>0.9</v>
      </c>
      <c r="J3071" s="307">
        <f t="shared" ref="J3071" si="8385">ROUNDUP(K1561/$D$2619,0)</f>
        <v>15</v>
      </c>
      <c r="K3071" s="308">
        <f t="shared" ref="K3071" si="8386">+I3071*J3071</f>
        <v>13.5</v>
      </c>
      <c r="L3071" s="306">
        <f>P1561</f>
        <v>0.9</v>
      </c>
      <c r="M3071" s="307">
        <f>ROUNDUP(O1561/$D$2619,0)</f>
        <v>15</v>
      </c>
      <c r="N3071" s="308">
        <f t="shared" ref="N3071" si="8387">+L3071*M3071</f>
        <v>13.5</v>
      </c>
      <c r="O3071" s="306">
        <f t="shared" ref="O3071" si="8388">$D$2609</f>
        <v>0.55000000000000004</v>
      </c>
      <c r="P3071" s="307">
        <f>ROUNDUP(S1561/$D$2608,0)</f>
        <v>15</v>
      </c>
      <c r="Q3071" s="308">
        <f t="shared" ref="Q3071" si="8389">+O3071*P3071</f>
        <v>8.25</v>
      </c>
      <c r="R3071" s="306">
        <f t="shared" ref="R3071" si="8390">$D$2614</f>
        <v>0.6</v>
      </c>
      <c r="S3071" s="307">
        <f>ROUNDUP(S1561/$D$2613,0)</f>
        <v>12</v>
      </c>
      <c r="T3071" s="308">
        <f t="shared" ref="T3071" si="8391">+R3071*S3071</f>
        <v>7.1999999999999993</v>
      </c>
      <c r="U3071" s="306"/>
      <c r="V3071" s="307"/>
      <c r="W3071" s="308"/>
    </row>
    <row r="3072" spans="1:23" x14ac:dyDescent="0.2">
      <c r="A3072" s="438"/>
      <c r="B3072" s="275" t="s">
        <v>498</v>
      </c>
      <c r="C3072" s="332"/>
      <c r="D3072" s="256"/>
      <c r="E3072" s="333"/>
      <c r="F3072" s="289"/>
      <c r="G3072" s="258"/>
      <c r="H3072" s="288"/>
      <c r="I3072" s="287"/>
      <c r="J3072" s="258"/>
      <c r="K3072" s="288"/>
      <c r="L3072" s="287"/>
      <c r="M3072" s="258"/>
      <c r="N3072" s="288"/>
      <c r="O3072" s="287"/>
      <c r="P3072" s="258"/>
      <c r="Q3072" s="288"/>
      <c r="R3072" s="287"/>
      <c r="S3072" s="258"/>
      <c r="T3072" s="288"/>
      <c r="U3072" s="287">
        <f t="shared" ref="U3072" si="8392">$J$2608</f>
        <v>0.7</v>
      </c>
      <c r="V3072" s="258">
        <f>ROUNDUP(C1562/$J$2609,0)</f>
        <v>20</v>
      </c>
      <c r="W3072" s="288">
        <f t="shared" ref="W3072" si="8393">+U3072*V3072</f>
        <v>14</v>
      </c>
    </row>
    <row r="3073" spans="1:23" x14ac:dyDescent="0.2">
      <c r="A3073" s="437" t="s">
        <v>834</v>
      </c>
      <c r="B3073" s="275" t="s">
        <v>1148</v>
      </c>
      <c r="C3073" s="306">
        <f t="shared" ref="C3073" si="8394">$D$2614</f>
        <v>0.6</v>
      </c>
      <c r="D3073" s="277">
        <f>ROUNDUP(F1563/$D$2613,0)</f>
        <v>12</v>
      </c>
      <c r="E3073" s="330">
        <f t="shared" ref="E3073" si="8395">+C3073*D3073</f>
        <v>7.1999999999999993</v>
      </c>
      <c r="F3073" s="331">
        <f t="shared" ref="F3073" si="8396">$D$2609</f>
        <v>0.55000000000000004</v>
      </c>
      <c r="G3073" s="307">
        <f>ROUNDUP(F1563/$D$2608,0)</f>
        <v>15</v>
      </c>
      <c r="H3073" s="308">
        <f t="shared" ref="H3073" si="8397">+F3073*G3073</f>
        <v>8.25</v>
      </c>
      <c r="I3073" s="306">
        <f>L1563</f>
        <v>0.9</v>
      </c>
      <c r="J3073" s="307">
        <f t="shared" ref="J3073" si="8398">ROUNDUP(K1563/$D$2619,0)</f>
        <v>15</v>
      </c>
      <c r="K3073" s="308">
        <f t="shared" ref="K3073" si="8399">+I3073*J3073</f>
        <v>13.5</v>
      </c>
      <c r="L3073" s="306">
        <f>P1563</f>
        <v>0.9</v>
      </c>
      <c r="M3073" s="307">
        <f>ROUNDUP(O1563/$D$2619,0)</f>
        <v>15</v>
      </c>
      <c r="N3073" s="308">
        <f t="shared" ref="N3073" si="8400">+L3073*M3073</f>
        <v>13.5</v>
      </c>
      <c r="O3073" s="306">
        <f t="shared" ref="O3073" si="8401">$D$2609</f>
        <v>0.55000000000000004</v>
      </c>
      <c r="P3073" s="307">
        <f>ROUNDUP(S1563/$D$2608,0)</f>
        <v>15</v>
      </c>
      <c r="Q3073" s="308">
        <f t="shared" ref="Q3073" si="8402">+O3073*P3073</f>
        <v>8.25</v>
      </c>
      <c r="R3073" s="306">
        <f t="shared" ref="R3073" si="8403">$D$2614</f>
        <v>0.6</v>
      </c>
      <c r="S3073" s="307">
        <f>ROUNDUP(S1563/$D$2613,0)</f>
        <v>12</v>
      </c>
      <c r="T3073" s="308">
        <f t="shared" ref="T3073" si="8404">+R3073*S3073</f>
        <v>7.1999999999999993</v>
      </c>
      <c r="U3073" s="306"/>
      <c r="V3073" s="307"/>
      <c r="W3073" s="308"/>
    </row>
    <row r="3074" spans="1:23" x14ac:dyDescent="0.2">
      <c r="A3074" s="438"/>
      <c r="B3074" s="275" t="s">
        <v>499</v>
      </c>
      <c r="C3074" s="332"/>
      <c r="D3074" s="256"/>
      <c r="E3074" s="333"/>
      <c r="F3074" s="289"/>
      <c r="G3074" s="258"/>
      <c r="H3074" s="288"/>
      <c r="I3074" s="287"/>
      <c r="J3074" s="258"/>
      <c r="K3074" s="288"/>
      <c r="L3074" s="287"/>
      <c r="M3074" s="258"/>
      <c r="N3074" s="288"/>
      <c r="O3074" s="287"/>
      <c r="P3074" s="258"/>
      <c r="Q3074" s="288"/>
      <c r="R3074" s="287"/>
      <c r="S3074" s="258"/>
      <c r="T3074" s="288"/>
      <c r="U3074" s="287">
        <f t="shared" ref="U3074" si="8405">$J$2608</f>
        <v>0.7</v>
      </c>
      <c r="V3074" s="258">
        <f>ROUNDUP(C1564/$J$2609,0)</f>
        <v>20</v>
      </c>
      <c r="W3074" s="288">
        <f t="shared" ref="W3074" si="8406">+U3074*V3074</f>
        <v>14</v>
      </c>
    </row>
    <row r="3075" spans="1:23" x14ac:dyDescent="0.2">
      <c r="A3075" s="437" t="s">
        <v>835</v>
      </c>
      <c r="B3075" s="275" t="s">
        <v>1149</v>
      </c>
      <c r="C3075" s="306">
        <f t="shared" ref="C3075" si="8407">$D$2614</f>
        <v>0.6</v>
      </c>
      <c r="D3075" s="277">
        <f>ROUNDUP(F1565/$D$2613,0)</f>
        <v>12</v>
      </c>
      <c r="E3075" s="330">
        <f t="shared" ref="E3075" si="8408">+C3075*D3075</f>
        <v>7.1999999999999993</v>
      </c>
      <c r="F3075" s="331">
        <f t="shared" ref="F3075" si="8409">$D$2609</f>
        <v>0.55000000000000004</v>
      </c>
      <c r="G3075" s="307">
        <f>ROUNDUP(F1565/$D$2608,0)</f>
        <v>15</v>
      </c>
      <c r="H3075" s="308">
        <f t="shared" ref="H3075" si="8410">+F3075*G3075</f>
        <v>8.25</v>
      </c>
      <c r="I3075" s="306">
        <f>L1565</f>
        <v>0.9</v>
      </c>
      <c r="J3075" s="307">
        <f t="shared" ref="J3075" si="8411">ROUNDUP(K1565/$D$2619,0)</f>
        <v>15</v>
      </c>
      <c r="K3075" s="308">
        <f t="shared" ref="K3075" si="8412">+I3075*J3075</f>
        <v>13.5</v>
      </c>
      <c r="L3075" s="306">
        <f>P1565</f>
        <v>0.9</v>
      </c>
      <c r="M3075" s="307">
        <f>ROUNDUP(O1565/$D$2619,0)</f>
        <v>15</v>
      </c>
      <c r="N3075" s="308">
        <f t="shared" ref="N3075" si="8413">+L3075*M3075</f>
        <v>13.5</v>
      </c>
      <c r="O3075" s="306">
        <f t="shared" ref="O3075" si="8414">$D$2609</f>
        <v>0.55000000000000004</v>
      </c>
      <c r="P3075" s="307">
        <f>ROUNDUP(S1565/$D$2608,0)</f>
        <v>15</v>
      </c>
      <c r="Q3075" s="308">
        <f t="shared" ref="Q3075" si="8415">+O3075*P3075</f>
        <v>8.25</v>
      </c>
      <c r="R3075" s="306">
        <f t="shared" ref="R3075" si="8416">$D$2614</f>
        <v>0.6</v>
      </c>
      <c r="S3075" s="307">
        <f>ROUNDUP(S1565/$D$2613,0)</f>
        <v>12</v>
      </c>
      <c r="T3075" s="308">
        <f t="shared" ref="T3075" si="8417">+R3075*S3075</f>
        <v>7.1999999999999993</v>
      </c>
      <c r="U3075" s="306"/>
      <c r="V3075" s="307"/>
      <c r="W3075" s="308"/>
    </row>
    <row r="3076" spans="1:23" x14ac:dyDescent="0.2">
      <c r="A3076" s="438"/>
      <c r="B3076" s="275" t="s">
        <v>500</v>
      </c>
      <c r="C3076" s="332"/>
      <c r="D3076" s="256"/>
      <c r="E3076" s="333"/>
      <c r="F3076" s="289"/>
      <c r="G3076" s="258"/>
      <c r="H3076" s="288"/>
      <c r="I3076" s="287"/>
      <c r="J3076" s="258"/>
      <c r="K3076" s="288"/>
      <c r="L3076" s="287"/>
      <c r="M3076" s="258"/>
      <c r="N3076" s="288"/>
      <c r="O3076" s="287"/>
      <c r="P3076" s="258"/>
      <c r="Q3076" s="288"/>
      <c r="R3076" s="287"/>
      <c r="S3076" s="258"/>
      <c r="T3076" s="288"/>
      <c r="U3076" s="287">
        <f t="shared" ref="U3076" si="8418">$J$2608</f>
        <v>0.7</v>
      </c>
      <c r="V3076" s="258">
        <f>ROUNDUP(C1566/$J$2609,0)</f>
        <v>20</v>
      </c>
      <c r="W3076" s="288">
        <f t="shared" ref="W3076" si="8419">+U3076*V3076</f>
        <v>14</v>
      </c>
    </row>
    <row r="3077" spans="1:23" x14ac:dyDescent="0.2">
      <c r="A3077" s="437" t="s">
        <v>836</v>
      </c>
      <c r="B3077" s="275" t="s">
        <v>1150</v>
      </c>
      <c r="C3077" s="306">
        <f t="shared" ref="C3077" si="8420">$D$2614</f>
        <v>0.6</v>
      </c>
      <c r="D3077" s="277">
        <f>ROUNDUP(F1567/$D$2613,0)</f>
        <v>12</v>
      </c>
      <c r="E3077" s="330">
        <f t="shared" ref="E3077" si="8421">+C3077*D3077</f>
        <v>7.1999999999999993</v>
      </c>
      <c r="F3077" s="331">
        <f t="shared" ref="F3077" si="8422">$D$2609</f>
        <v>0.55000000000000004</v>
      </c>
      <c r="G3077" s="307">
        <f>ROUNDUP(F1567/$D$2608,0)</f>
        <v>15</v>
      </c>
      <c r="H3077" s="308">
        <f t="shared" ref="H3077" si="8423">+F3077*G3077</f>
        <v>8.25</v>
      </c>
      <c r="I3077" s="306">
        <f>L1567</f>
        <v>0.9</v>
      </c>
      <c r="J3077" s="307">
        <f t="shared" ref="J3077" si="8424">ROUNDUP(K1567/$D$2619,0)</f>
        <v>15</v>
      </c>
      <c r="K3077" s="308">
        <f t="shared" ref="K3077" si="8425">+I3077*J3077</f>
        <v>13.5</v>
      </c>
      <c r="L3077" s="306">
        <f>P1567</f>
        <v>0.9</v>
      </c>
      <c r="M3077" s="307">
        <f>ROUNDUP(O1567/$D$2619,0)</f>
        <v>15</v>
      </c>
      <c r="N3077" s="308">
        <f t="shared" ref="N3077" si="8426">+L3077*M3077</f>
        <v>13.5</v>
      </c>
      <c r="O3077" s="306">
        <f t="shared" ref="O3077" si="8427">$D$2609</f>
        <v>0.55000000000000004</v>
      </c>
      <c r="P3077" s="307">
        <f>ROUNDUP(S1567/$D$2608,0)</f>
        <v>15</v>
      </c>
      <c r="Q3077" s="308">
        <f t="shared" ref="Q3077" si="8428">+O3077*P3077</f>
        <v>8.25</v>
      </c>
      <c r="R3077" s="306">
        <f t="shared" ref="R3077" si="8429">$D$2614</f>
        <v>0.6</v>
      </c>
      <c r="S3077" s="307">
        <f>ROUNDUP(S1567/$D$2613,0)</f>
        <v>12</v>
      </c>
      <c r="T3077" s="308">
        <f t="shared" ref="T3077" si="8430">+R3077*S3077</f>
        <v>7.1999999999999993</v>
      </c>
      <c r="U3077" s="306"/>
      <c r="V3077" s="307"/>
      <c r="W3077" s="308"/>
    </row>
    <row r="3078" spans="1:23" x14ac:dyDescent="0.2">
      <c r="A3078" s="438"/>
      <c r="B3078" s="275" t="s">
        <v>501</v>
      </c>
      <c r="C3078" s="332"/>
      <c r="D3078" s="256"/>
      <c r="E3078" s="333"/>
      <c r="F3078" s="289"/>
      <c r="G3078" s="258"/>
      <c r="H3078" s="288"/>
      <c r="I3078" s="287"/>
      <c r="J3078" s="258"/>
      <c r="K3078" s="288"/>
      <c r="L3078" s="287"/>
      <c r="M3078" s="258"/>
      <c r="N3078" s="288"/>
      <c r="O3078" s="287"/>
      <c r="P3078" s="258"/>
      <c r="Q3078" s="288"/>
      <c r="R3078" s="287"/>
      <c r="S3078" s="258"/>
      <c r="T3078" s="288"/>
      <c r="U3078" s="287">
        <f t="shared" ref="U3078" si="8431">$J$2608</f>
        <v>0.7</v>
      </c>
      <c r="V3078" s="258">
        <f>ROUNDUP(C1568/$J$2609,0)</f>
        <v>20</v>
      </c>
      <c r="W3078" s="288">
        <f t="shared" ref="W3078" si="8432">+U3078*V3078</f>
        <v>14</v>
      </c>
    </row>
    <row r="3079" spans="1:23" x14ac:dyDescent="0.2">
      <c r="A3079" s="437" t="s">
        <v>837</v>
      </c>
      <c r="B3079" s="275" t="s">
        <v>1151</v>
      </c>
      <c r="C3079" s="306">
        <f t="shared" ref="C3079" si="8433">$D$2614</f>
        <v>0.6</v>
      </c>
      <c r="D3079" s="277">
        <f>ROUNDUP(F1569/$D$2613,0)</f>
        <v>12</v>
      </c>
      <c r="E3079" s="330">
        <f t="shared" ref="E3079" si="8434">+C3079*D3079</f>
        <v>7.1999999999999993</v>
      </c>
      <c r="F3079" s="331">
        <f t="shared" ref="F3079" si="8435">$D$2609</f>
        <v>0.55000000000000004</v>
      </c>
      <c r="G3079" s="307">
        <f>ROUNDUP(F1569/$D$2608,0)</f>
        <v>15</v>
      </c>
      <c r="H3079" s="308">
        <f t="shared" ref="H3079" si="8436">+F3079*G3079</f>
        <v>8.25</v>
      </c>
      <c r="I3079" s="306">
        <f>L1569</f>
        <v>0.9</v>
      </c>
      <c r="J3079" s="307">
        <f t="shared" ref="J3079" si="8437">ROUNDUP(K1569/$D$2619,0)</f>
        <v>15</v>
      </c>
      <c r="K3079" s="308">
        <f t="shared" ref="K3079" si="8438">+I3079*J3079</f>
        <v>13.5</v>
      </c>
      <c r="L3079" s="306">
        <f>P1569</f>
        <v>0.9</v>
      </c>
      <c r="M3079" s="307">
        <f>ROUNDUP(O1569/$D$2619,0)</f>
        <v>15</v>
      </c>
      <c r="N3079" s="308">
        <f t="shared" ref="N3079" si="8439">+L3079*M3079</f>
        <v>13.5</v>
      </c>
      <c r="O3079" s="306">
        <f t="shared" ref="O3079" si="8440">$D$2609</f>
        <v>0.55000000000000004</v>
      </c>
      <c r="P3079" s="307">
        <f>ROUNDUP(S1569/$D$2608,0)</f>
        <v>15</v>
      </c>
      <c r="Q3079" s="308">
        <f t="shared" ref="Q3079" si="8441">+O3079*P3079</f>
        <v>8.25</v>
      </c>
      <c r="R3079" s="306">
        <f t="shared" ref="R3079" si="8442">$D$2614</f>
        <v>0.6</v>
      </c>
      <c r="S3079" s="307">
        <f>ROUNDUP(S1569/$D$2613,0)</f>
        <v>12</v>
      </c>
      <c r="T3079" s="308">
        <f t="shared" ref="T3079" si="8443">+R3079*S3079</f>
        <v>7.1999999999999993</v>
      </c>
      <c r="U3079" s="306"/>
      <c r="V3079" s="307"/>
      <c r="W3079" s="308"/>
    </row>
    <row r="3080" spans="1:23" x14ac:dyDescent="0.2">
      <c r="A3080" s="438"/>
      <c r="B3080" s="275" t="s">
        <v>502</v>
      </c>
      <c r="C3080" s="332"/>
      <c r="D3080" s="256"/>
      <c r="E3080" s="333"/>
      <c r="F3080" s="289"/>
      <c r="G3080" s="258"/>
      <c r="H3080" s="288"/>
      <c r="I3080" s="287"/>
      <c r="J3080" s="258"/>
      <c r="K3080" s="288"/>
      <c r="L3080" s="287"/>
      <c r="M3080" s="258"/>
      <c r="N3080" s="288"/>
      <c r="O3080" s="287"/>
      <c r="P3080" s="258"/>
      <c r="Q3080" s="288"/>
      <c r="R3080" s="287"/>
      <c r="S3080" s="258"/>
      <c r="T3080" s="288"/>
      <c r="U3080" s="287">
        <f t="shared" ref="U3080" si="8444">$J$2608</f>
        <v>0.7</v>
      </c>
      <c r="V3080" s="258">
        <f>ROUNDUP(C1570/$J$2609,0)</f>
        <v>20</v>
      </c>
      <c r="W3080" s="288">
        <f t="shared" ref="W3080" si="8445">+U3080*V3080</f>
        <v>14</v>
      </c>
    </row>
    <row r="3081" spans="1:23" x14ac:dyDescent="0.2">
      <c r="A3081" s="437" t="s">
        <v>838</v>
      </c>
      <c r="B3081" s="275" t="s">
        <v>1152</v>
      </c>
      <c r="C3081" s="306">
        <f t="shared" ref="C3081" si="8446">$D$2614</f>
        <v>0.6</v>
      </c>
      <c r="D3081" s="277">
        <f>ROUNDUP(F1571/$D$2613,0)</f>
        <v>12</v>
      </c>
      <c r="E3081" s="330">
        <f t="shared" ref="E3081" si="8447">+C3081*D3081</f>
        <v>7.1999999999999993</v>
      </c>
      <c r="F3081" s="331">
        <f t="shared" ref="F3081" si="8448">$D$2609</f>
        <v>0.55000000000000004</v>
      </c>
      <c r="G3081" s="307">
        <f>ROUNDUP(F1571/$D$2608,0)</f>
        <v>15</v>
      </c>
      <c r="H3081" s="308">
        <f t="shared" ref="H3081" si="8449">+F3081*G3081</f>
        <v>8.25</v>
      </c>
      <c r="I3081" s="306">
        <f>L1571</f>
        <v>0.9</v>
      </c>
      <c r="J3081" s="307">
        <f t="shared" ref="J3081" si="8450">ROUNDUP(K1571/$D$2619,0)</f>
        <v>15</v>
      </c>
      <c r="K3081" s="308">
        <f t="shared" ref="K3081" si="8451">+I3081*J3081</f>
        <v>13.5</v>
      </c>
      <c r="L3081" s="306">
        <f>P1571</f>
        <v>0.9</v>
      </c>
      <c r="M3081" s="307">
        <f>ROUNDUP(O1571/$D$2619,0)</f>
        <v>15</v>
      </c>
      <c r="N3081" s="308">
        <f t="shared" ref="N3081" si="8452">+L3081*M3081</f>
        <v>13.5</v>
      </c>
      <c r="O3081" s="306">
        <f t="shared" ref="O3081" si="8453">$D$2609</f>
        <v>0.55000000000000004</v>
      </c>
      <c r="P3081" s="307">
        <f>ROUNDUP(S1571/$D$2608,0)</f>
        <v>15</v>
      </c>
      <c r="Q3081" s="308">
        <f t="shared" ref="Q3081" si="8454">+O3081*P3081</f>
        <v>8.25</v>
      </c>
      <c r="R3081" s="306">
        <f t="shared" ref="R3081" si="8455">$D$2614</f>
        <v>0.6</v>
      </c>
      <c r="S3081" s="307">
        <f>ROUNDUP(S1571/$D$2613,0)</f>
        <v>12</v>
      </c>
      <c r="T3081" s="308">
        <f t="shared" ref="T3081" si="8456">+R3081*S3081</f>
        <v>7.1999999999999993</v>
      </c>
      <c r="U3081" s="306"/>
      <c r="V3081" s="307"/>
      <c r="W3081" s="308"/>
    </row>
    <row r="3082" spans="1:23" x14ac:dyDescent="0.2">
      <c r="A3082" s="438"/>
      <c r="B3082" s="275" t="s">
        <v>503</v>
      </c>
      <c r="C3082" s="332"/>
      <c r="D3082" s="256"/>
      <c r="E3082" s="333"/>
      <c r="F3082" s="289"/>
      <c r="G3082" s="258"/>
      <c r="H3082" s="288"/>
      <c r="I3082" s="287"/>
      <c r="J3082" s="258"/>
      <c r="K3082" s="288"/>
      <c r="L3082" s="287"/>
      <c r="M3082" s="258"/>
      <c r="N3082" s="288"/>
      <c r="O3082" s="287"/>
      <c r="P3082" s="258"/>
      <c r="Q3082" s="288"/>
      <c r="R3082" s="287"/>
      <c r="S3082" s="258"/>
      <c r="T3082" s="288"/>
      <c r="U3082" s="287">
        <f t="shared" ref="U3082" si="8457">$J$2608</f>
        <v>0.7</v>
      </c>
      <c r="V3082" s="258">
        <f>ROUNDUP(C1572/$J$2609,0)</f>
        <v>20</v>
      </c>
      <c r="W3082" s="288">
        <f t="shared" ref="W3082" si="8458">+U3082*V3082</f>
        <v>14</v>
      </c>
    </row>
    <row r="3083" spans="1:23" x14ac:dyDescent="0.2">
      <c r="A3083" s="437" t="s">
        <v>839</v>
      </c>
      <c r="B3083" s="275" t="s">
        <v>1153</v>
      </c>
      <c r="C3083" s="306">
        <f t="shared" ref="C3083" si="8459">$D$2614</f>
        <v>0.6</v>
      </c>
      <c r="D3083" s="277">
        <f>ROUNDUP(F1573/$D$2613,0)</f>
        <v>12</v>
      </c>
      <c r="E3083" s="330">
        <f t="shared" ref="E3083" si="8460">+C3083*D3083</f>
        <v>7.1999999999999993</v>
      </c>
      <c r="F3083" s="331">
        <f t="shared" ref="F3083" si="8461">$D$2609</f>
        <v>0.55000000000000004</v>
      </c>
      <c r="G3083" s="307">
        <f>ROUNDUP(F1573/$D$2608,0)</f>
        <v>15</v>
      </c>
      <c r="H3083" s="308">
        <f t="shared" ref="H3083" si="8462">+F3083*G3083</f>
        <v>8.25</v>
      </c>
      <c r="I3083" s="306">
        <f>L1573</f>
        <v>0.9</v>
      </c>
      <c r="J3083" s="307">
        <f t="shared" ref="J3083" si="8463">ROUNDUP(K1573/$D$2619,0)</f>
        <v>15</v>
      </c>
      <c r="K3083" s="308">
        <f t="shared" ref="K3083" si="8464">+I3083*J3083</f>
        <v>13.5</v>
      </c>
      <c r="L3083" s="306">
        <f>P1573</f>
        <v>0.9</v>
      </c>
      <c r="M3083" s="307">
        <f>ROUNDUP(O1573/$D$2619,0)</f>
        <v>15</v>
      </c>
      <c r="N3083" s="308">
        <f t="shared" ref="N3083" si="8465">+L3083*M3083</f>
        <v>13.5</v>
      </c>
      <c r="O3083" s="306">
        <f t="shared" ref="O3083" si="8466">$D$2609</f>
        <v>0.55000000000000004</v>
      </c>
      <c r="P3083" s="307">
        <f>ROUNDUP(S1573/$D$2608,0)</f>
        <v>15</v>
      </c>
      <c r="Q3083" s="308">
        <f t="shared" ref="Q3083" si="8467">+O3083*P3083</f>
        <v>8.25</v>
      </c>
      <c r="R3083" s="306">
        <f t="shared" ref="R3083" si="8468">$D$2614</f>
        <v>0.6</v>
      </c>
      <c r="S3083" s="307">
        <f>ROUNDUP(S1573/$D$2613,0)</f>
        <v>12</v>
      </c>
      <c r="T3083" s="308">
        <f t="shared" ref="T3083" si="8469">+R3083*S3083</f>
        <v>7.1999999999999993</v>
      </c>
      <c r="U3083" s="306"/>
      <c r="V3083" s="307"/>
      <c r="W3083" s="308"/>
    </row>
    <row r="3084" spans="1:23" x14ac:dyDescent="0.2">
      <c r="A3084" s="438"/>
      <c r="B3084" s="275" t="s">
        <v>504</v>
      </c>
      <c r="C3084" s="332"/>
      <c r="D3084" s="256"/>
      <c r="E3084" s="333"/>
      <c r="F3084" s="289"/>
      <c r="G3084" s="258"/>
      <c r="H3084" s="288"/>
      <c r="I3084" s="287"/>
      <c r="J3084" s="258"/>
      <c r="K3084" s="288"/>
      <c r="L3084" s="287"/>
      <c r="M3084" s="258"/>
      <c r="N3084" s="288"/>
      <c r="O3084" s="287"/>
      <c r="P3084" s="258"/>
      <c r="Q3084" s="288"/>
      <c r="R3084" s="287"/>
      <c r="S3084" s="258"/>
      <c r="T3084" s="288"/>
      <c r="U3084" s="287">
        <f t="shared" ref="U3084" si="8470">$J$2608</f>
        <v>0.7</v>
      </c>
      <c r="V3084" s="258">
        <f>ROUNDUP(C1574/$J$2609,0)</f>
        <v>20</v>
      </c>
      <c r="W3084" s="288">
        <f t="shared" ref="W3084" si="8471">+U3084*V3084</f>
        <v>14</v>
      </c>
    </row>
    <row r="3085" spans="1:23" x14ac:dyDescent="0.2">
      <c r="A3085" s="437" t="s">
        <v>840</v>
      </c>
      <c r="B3085" s="275" t="s">
        <v>1154</v>
      </c>
      <c r="C3085" s="306">
        <f t="shared" ref="C3085" si="8472">$D$2614</f>
        <v>0.6</v>
      </c>
      <c r="D3085" s="277">
        <f>ROUNDUP(F1575/$D$2613,0)</f>
        <v>12</v>
      </c>
      <c r="E3085" s="330">
        <f t="shared" ref="E3085" si="8473">+C3085*D3085</f>
        <v>7.1999999999999993</v>
      </c>
      <c r="F3085" s="331">
        <f t="shared" ref="F3085" si="8474">$D$2609</f>
        <v>0.55000000000000004</v>
      </c>
      <c r="G3085" s="307">
        <f>ROUNDUP(F1575/$D$2608,0)</f>
        <v>15</v>
      </c>
      <c r="H3085" s="308">
        <f t="shared" ref="H3085" si="8475">+F3085*G3085</f>
        <v>8.25</v>
      </c>
      <c r="I3085" s="306">
        <f>L1575</f>
        <v>0.9</v>
      </c>
      <c r="J3085" s="307">
        <f t="shared" ref="J3085" si="8476">ROUNDUP(K1575/$D$2619,0)</f>
        <v>15</v>
      </c>
      <c r="K3085" s="308">
        <f t="shared" ref="K3085" si="8477">+I3085*J3085</f>
        <v>13.5</v>
      </c>
      <c r="L3085" s="306">
        <f>P1575</f>
        <v>0.9</v>
      </c>
      <c r="M3085" s="307">
        <f>ROUNDUP(O1575/$D$2619,0)</f>
        <v>15</v>
      </c>
      <c r="N3085" s="308">
        <f t="shared" ref="N3085" si="8478">+L3085*M3085</f>
        <v>13.5</v>
      </c>
      <c r="O3085" s="306">
        <f t="shared" ref="O3085" si="8479">$D$2609</f>
        <v>0.55000000000000004</v>
      </c>
      <c r="P3085" s="307">
        <f>ROUNDUP(S1575/$D$2608,0)</f>
        <v>15</v>
      </c>
      <c r="Q3085" s="308">
        <f t="shared" ref="Q3085" si="8480">+O3085*P3085</f>
        <v>8.25</v>
      </c>
      <c r="R3085" s="306">
        <f t="shared" ref="R3085" si="8481">$D$2614</f>
        <v>0.6</v>
      </c>
      <c r="S3085" s="307">
        <f>ROUNDUP(S1575/$D$2613,0)</f>
        <v>12</v>
      </c>
      <c r="T3085" s="308">
        <f t="shared" ref="T3085" si="8482">+R3085*S3085</f>
        <v>7.1999999999999993</v>
      </c>
      <c r="U3085" s="306"/>
      <c r="V3085" s="307"/>
      <c r="W3085" s="308"/>
    </row>
    <row r="3086" spans="1:23" x14ac:dyDescent="0.2">
      <c r="A3086" s="438"/>
      <c r="B3086" s="275" t="s">
        <v>505</v>
      </c>
      <c r="C3086" s="332"/>
      <c r="D3086" s="256"/>
      <c r="E3086" s="333"/>
      <c r="F3086" s="289"/>
      <c r="G3086" s="258"/>
      <c r="H3086" s="288"/>
      <c r="I3086" s="287"/>
      <c r="J3086" s="258"/>
      <c r="K3086" s="288"/>
      <c r="L3086" s="287"/>
      <c r="M3086" s="258"/>
      <c r="N3086" s="288"/>
      <c r="O3086" s="287"/>
      <c r="P3086" s="258"/>
      <c r="Q3086" s="288"/>
      <c r="R3086" s="287"/>
      <c r="S3086" s="258"/>
      <c r="T3086" s="288"/>
      <c r="U3086" s="287">
        <f t="shared" ref="U3086" si="8483">$J$2608</f>
        <v>0.7</v>
      </c>
      <c r="V3086" s="258">
        <f>ROUNDUP(C1576/$J$2609,0)</f>
        <v>20</v>
      </c>
      <c r="W3086" s="288">
        <f t="shared" ref="W3086" si="8484">+U3086*V3086</f>
        <v>14</v>
      </c>
    </row>
    <row r="3087" spans="1:23" x14ac:dyDescent="0.2">
      <c r="A3087" s="437" t="s">
        <v>841</v>
      </c>
      <c r="B3087" s="275" t="s">
        <v>1155</v>
      </c>
      <c r="C3087" s="306">
        <f t="shared" ref="C3087" si="8485">$D$2614</f>
        <v>0.6</v>
      </c>
      <c r="D3087" s="277">
        <f>ROUNDUP(F1577/$D$2613,0)</f>
        <v>12</v>
      </c>
      <c r="E3087" s="330">
        <f t="shared" ref="E3087" si="8486">+C3087*D3087</f>
        <v>7.1999999999999993</v>
      </c>
      <c r="F3087" s="331">
        <f t="shared" ref="F3087" si="8487">$D$2609</f>
        <v>0.55000000000000004</v>
      </c>
      <c r="G3087" s="307">
        <f>ROUNDUP(F1577/$D$2608,0)</f>
        <v>15</v>
      </c>
      <c r="H3087" s="308">
        <f t="shared" ref="H3087" si="8488">+F3087*G3087</f>
        <v>8.25</v>
      </c>
      <c r="I3087" s="306">
        <f>L1577</f>
        <v>0.9</v>
      </c>
      <c r="J3087" s="307">
        <f t="shared" ref="J3087" si="8489">ROUNDUP(K1577/$D$2619,0)</f>
        <v>15</v>
      </c>
      <c r="K3087" s="308">
        <f t="shared" ref="K3087" si="8490">+I3087*J3087</f>
        <v>13.5</v>
      </c>
      <c r="L3087" s="306">
        <f>P1577</f>
        <v>0.9</v>
      </c>
      <c r="M3087" s="307">
        <f>ROUNDUP(O1577/$D$2619,0)</f>
        <v>16</v>
      </c>
      <c r="N3087" s="308">
        <f t="shared" ref="N3087" si="8491">+L3087*M3087</f>
        <v>14.4</v>
      </c>
      <c r="O3087" s="306">
        <f t="shared" ref="O3087" si="8492">$D$2609</f>
        <v>0.55000000000000004</v>
      </c>
      <c r="P3087" s="307">
        <f>ROUNDUP(S1577/$D$2608,0)</f>
        <v>16</v>
      </c>
      <c r="Q3087" s="308">
        <f t="shared" ref="Q3087" si="8493">+O3087*P3087</f>
        <v>8.8000000000000007</v>
      </c>
      <c r="R3087" s="306">
        <f t="shared" ref="R3087" si="8494">$D$2614</f>
        <v>0.6</v>
      </c>
      <c r="S3087" s="307">
        <f>ROUNDUP(S1577/$D$2613,0)</f>
        <v>13</v>
      </c>
      <c r="T3087" s="308">
        <f t="shared" ref="T3087" si="8495">+R3087*S3087</f>
        <v>7.8</v>
      </c>
      <c r="U3087" s="306"/>
      <c r="V3087" s="307"/>
      <c r="W3087" s="308"/>
    </row>
    <row r="3088" spans="1:23" x14ac:dyDescent="0.2">
      <c r="A3088" s="438"/>
      <c r="B3088" s="275" t="s">
        <v>506</v>
      </c>
      <c r="C3088" s="332"/>
      <c r="D3088" s="256"/>
      <c r="E3088" s="333"/>
      <c r="F3088" s="289"/>
      <c r="G3088" s="258"/>
      <c r="H3088" s="288"/>
      <c r="I3088" s="287"/>
      <c r="J3088" s="258"/>
      <c r="K3088" s="288"/>
      <c r="L3088" s="287"/>
      <c r="M3088" s="258"/>
      <c r="N3088" s="288"/>
      <c r="O3088" s="287"/>
      <c r="P3088" s="258"/>
      <c r="Q3088" s="288"/>
      <c r="R3088" s="287"/>
      <c r="S3088" s="258"/>
      <c r="T3088" s="288"/>
      <c r="U3088" s="287">
        <f t="shared" ref="U3088" si="8496">$J$2608</f>
        <v>0.7</v>
      </c>
      <c r="V3088" s="258">
        <f>ROUNDUP(C1578/$J$2609,0)</f>
        <v>20</v>
      </c>
      <c r="W3088" s="288">
        <f t="shared" ref="W3088" si="8497">+U3088*V3088</f>
        <v>14</v>
      </c>
    </row>
    <row r="3089" spans="1:23" x14ac:dyDescent="0.2">
      <c r="A3089" s="437" t="s">
        <v>842</v>
      </c>
      <c r="B3089" s="275" t="s">
        <v>1156</v>
      </c>
      <c r="C3089" s="306">
        <f t="shared" ref="C3089" si="8498">$D$2614</f>
        <v>0.6</v>
      </c>
      <c r="D3089" s="277">
        <f>ROUNDUP(F1579/$D$2613,0)</f>
        <v>12</v>
      </c>
      <c r="E3089" s="330">
        <f t="shared" ref="E3089" si="8499">+C3089*D3089</f>
        <v>7.1999999999999993</v>
      </c>
      <c r="F3089" s="331">
        <f t="shared" ref="F3089" si="8500">$D$2609</f>
        <v>0.55000000000000004</v>
      </c>
      <c r="G3089" s="307">
        <f>ROUNDUP(F1579/$D$2608,0)</f>
        <v>15</v>
      </c>
      <c r="H3089" s="308">
        <f t="shared" ref="H3089" si="8501">+F3089*G3089</f>
        <v>8.25</v>
      </c>
      <c r="I3089" s="306">
        <f>L1579</f>
        <v>0.9</v>
      </c>
      <c r="J3089" s="307">
        <f t="shared" ref="J3089" si="8502">ROUNDUP(K1579/$D$2619,0)</f>
        <v>15</v>
      </c>
      <c r="K3089" s="308">
        <f t="shared" ref="K3089" si="8503">+I3089*J3089</f>
        <v>13.5</v>
      </c>
      <c r="L3089" s="306">
        <f>P1579</f>
        <v>0.9</v>
      </c>
      <c r="M3089" s="307">
        <f>ROUNDUP(O1579/$D$2619,0)</f>
        <v>16</v>
      </c>
      <c r="N3089" s="308">
        <f t="shared" ref="N3089" si="8504">+L3089*M3089</f>
        <v>14.4</v>
      </c>
      <c r="O3089" s="306">
        <f t="shared" ref="O3089" si="8505">$D$2609</f>
        <v>0.55000000000000004</v>
      </c>
      <c r="P3089" s="307">
        <f>ROUNDUP(S1579/$D$2608,0)</f>
        <v>16</v>
      </c>
      <c r="Q3089" s="308">
        <f t="shared" ref="Q3089" si="8506">+O3089*P3089</f>
        <v>8.8000000000000007</v>
      </c>
      <c r="R3089" s="306">
        <f t="shared" ref="R3089" si="8507">$D$2614</f>
        <v>0.6</v>
      </c>
      <c r="S3089" s="307">
        <f>ROUNDUP(S1579/$D$2613,0)</f>
        <v>13</v>
      </c>
      <c r="T3089" s="308">
        <f t="shared" ref="T3089" si="8508">+R3089*S3089</f>
        <v>7.8</v>
      </c>
      <c r="U3089" s="306"/>
      <c r="V3089" s="307"/>
      <c r="W3089" s="308"/>
    </row>
    <row r="3090" spans="1:23" x14ac:dyDescent="0.2">
      <c r="A3090" s="438"/>
      <c r="B3090" s="275" t="s">
        <v>507</v>
      </c>
      <c r="C3090" s="332"/>
      <c r="D3090" s="256"/>
      <c r="E3090" s="333"/>
      <c r="F3090" s="289"/>
      <c r="G3090" s="258"/>
      <c r="H3090" s="288"/>
      <c r="I3090" s="287"/>
      <c r="J3090" s="258"/>
      <c r="K3090" s="288"/>
      <c r="L3090" s="287"/>
      <c r="M3090" s="258"/>
      <c r="N3090" s="288"/>
      <c r="O3090" s="287"/>
      <c r="P3090" s="258"/>
      <c r="Q3090" s="288"/>
      <c r="R3090" s="287"/>
      <c r="S3090" s="258"/>
      <c r="T3090" s="288"/>
      <c r="U3090" s="287">
        <f t="shared" ref="U3090" si="8509">$J$2608</f>
        <v>0.7</v>
      </c>
      <c r="V3090" s="258">
        <f>ROUNDUP(C1580/$J$2609,0)</f>
        <v>20</v>
      </c>
      <c r="W3090" s="288">
        <f t="shared" ref="W3090" si="8510">+U3090*V3090</f>
        <v>14</v>
      </c>
    </row>
    <row r="3091" spans="1:23" x14ac:dyDescent="0.2">
      <c r="A3091" s="437" t="s">
        <v>843</v>
      </c>
      <c r="B3091" s="275" t="s">
        <v>1157</v>
      </c>
      <c r="C3091" s="306">
        <f t="shared" ref="C3091" si="8511">$D$2614</f>
        <v>0.6</v>
      </c>
      <c r="D3091" s="277">
        <f>ROUNDUP(F1581/$D$2613,0)</f>
        <v>12</v>
      </c>
      <c r="E3091" s="330">
        <f t="shared" ref="E3091" si="8512">+C3091*D3091</f>
        <v>7.1999999999999993</v>
      </c>
      <c r="F3091" s="331">
        <f t="shared" ref="F3091" si="8513">$D$2609</f>
        <v>0.55000000000000004</v>
      </c>
      <c r="G3091" s="307">
        <f>ROUNDUP(F1581/$D$2608,0)</f>
        <v>15</v>
      </c>
      <c r="H3091" s="308">
        <f t="shared" ref="H3091" si="8514">+F3091*G3091</f>
        <v>8.25</v>
      </c>
      <c r="I3091" s="306">
        <f>L1581</f>
        <v>0.9</v>
      </c>
      <c r="J3091" s="307">
        <f t="shared" ref="J3091" si="8515">ROUNDUP(K1581/$D$2619,0)</f>
        <v>15</v>
      </c>
      <c r="K3091" s="308">
        <f t="shared" ref="K3091" si="8516">+I3091*J3091</f>
        <v>13.5</v>
      </c>
      <c r="L3091" s="306">
        <f>P1581</f>
        <v>0.9</v>
      </c>
      <c r="M3091" s="307">
        <f>ROUNDUP(O1581/$D$2619,0)</f>
        <v>16</v>
      </c>
      <c r="N3091" s="308">
        <f t="shared" ref="N3091" si="8517">+L3091*M3091</f>
        <v>14.4</v>
      </c>
      <c r="O3091" s="306">
        <f t="shared" ref="O3091" si="8518">$D$2609</f>
        <v>0.55000000000000004</v>
      </c>
      <c r="P3091" s="307">
        <f>ROUNDUP(S1581/$D$2608,0)</f>
        <v>16</v>
      </c>
      <c r="Q3091" s="308">
        <f t="shared" ref="Q3091" si="8519">+O3091*P3091</f>
        <v>8.8000000000000007</v>
      </c>
      <c r="R3091" s="306">
        <f t="shared" ref="R3091" si="8520">$D$2614</f>
        <v>0.6</v>
      </c>
      <c r="S3091" s="307">
        <f>ROUNDUP(S1581/$D$2613,0)</f>
        <v>13</v>
      </c>
      <c r="T3091" s="308">
        <f t="shared" ref="T3091" si="8521">+R3091*S3091</f>
        <v>7.8</v>
      </c>
      <c r="U3091" s="306"/>
      <c r="V3091" s="307"/>
      <c r="W3091" s="308"/>
    </row>
    <row r="3092" spans="1:23" x14ac:dyDescent="0.2">
      <c r="A3092" s="438"/>
      <c r="B3092" s="275" t="s">
        <v>508</v>
      </c>
      <c r="C3092" s="332"/>
      <c r="D3092" s="256"/>
      <c r="E3092" s="333"/>
      <c r="F3092" s="289"/>
      <c r="G3092" s="258"/>
      <c r="H3092" s="288"/>
      <c r="I3092" s="287"/>
      <c r="J3092" s="258"/>
      <c r="K3092" s="288"/>
      <c r="L3092" s="287"/>
      <c r="M3092" s="258"/>
      <c r="N3092" s="288"/>
      <c r="O3092" s="287"/>
      <c r="P3092" s="258"/>
      <c r="Q3092" s="288"/>
      <c r="R3092" s="287"/>
      <c r="S3092" s="258"/>
      <c r="T3092" s="288"/>
      <c r="U3092" s="287">
        <f t="shared" ref="U3092" si="8522">$J$2608</f>
        <v>0.7</v>
      </c>
      <c r="V3092" s="258">
        <f>ROUNDUP(C1582/$J$2609,0)</f>
        <v>20</v>
      </c>
      <c r="W3092" s="288">
        <f t="shared" ref="W3092" si="8523">+U3092*V3092</f>
        <v>14</v>
      </c>
    </row>
    <row r="3093" spans="1:23" x14ac:dyDescent="0.2">
      <c r="A3093" s="437" t="s">
        <v>844</v>
      </c>
      <c r="B3093" s="275" t="s">
        <v>1158</v>
      </c>
      <c r="C3093" s="306">
        <f t="shared" ref="C3093" si="8524">$D$2614</f>
        <v>0.6</v>
      </c>
      <c r="D3093" s="277">
        <f>ROUNDUP(F1583/$D$2613,0)</f>
        <v>12</v>
      </c>
      <c r="E3093" s="330">
        <f t="shared" ref="E3093" si="8525">+C3093*D3093</f>
        <v>7.1999999999999993</v>
      </c>
      <c r="F3093" s="331">
        <f t="shared" ref="F3093" si="8526">$D$2609</f>
        <v>0.55000000000000004</v>
      </c>
      <c r="G3093" s="307">
        <f>ROUNDUP(F1583/$D$2608,0)</f>
        <v>15</v>
      </c>
      <c r="H3093" s="308">
        <f t="shared" ref="H3093" si="8527">+F3093*G3093</f>
        <v>8.25</v>
      </c>
      <c r="I3093" s="306">
        <f>L1583</f>
        <v>0.9</v>
      </c>
      <c r="J3093" s="307">
        <f t="shared" ref="J3093" si="8528">ROUNDUP(K1583/$D$2619,0)</f>
        <v>15</v>
      </c>
      <c r="K3093" s="308">
        <f t="shared" ref="K3093" si="8529">+I3093*J3093</f>
        <v>13.5</v>
      </c>
      <c r="L3093" s="306">
        <f>P1583</f>
        <v>0.9</v>
      </c>
      <c r="M3093" s="307">
        <f>ROUNDUP(O1583/$D$2619,0)</f>
        <v>16</v>
      </c>
      <c r="N3093" s="308">
        <f t="shared" ref="N3093" si="8530">+L3093*M3093</f>
        <v>14.4</v>
      </c>
      <c r="O3093" s="306">
        <f t="shared" ref="O3093" si="8531">$D$2609</f>
        <v>0.55000000000000004</v>
      </c>
      <c r="P3093" s="307">
        <f>ROUNDUP(S1583/$D$2608,0)</f>
        <v>16</v>
      </c>
      <c r="Q3093" s="308">
        <f t="shared" ref="Q3093" si="8532">+O3093*P3093</f>
        <v>8.8000000000000007</v>
      </c>
      <c r="R3093" s="306">
        <f t="shared" ref="R3093" si="8533">$D$2614</f>
        <v>0.6</v>
      </c>
      <c r="S3093" s="307">
        <f>ROUNDUP(S1583/$D$2613,0)</f>
        <v>13</v>
      </c>
      <c r="T3093" s="308">
        <f t="shared" ref="T3093" si="8534">+R3093*S3093</f>
        <v>7.8</v>
      </c>
      <c r="U3093" s="306"/>
      <c r="V3093" s="307"/>
      <c r="W3093" s="308"/>
    </row>
    <row r="3094" spans="1:23" x14ac:dyDescent="0.2">
      <c r="A3094" s="438"/>
      <c r="B3094" s="275" t="s">
        <v>509</v>
      </c>
      <c r="C3094" s="332"/>
      <c r="D3094" s="256"/>
      <c r="E3094" s="333"/>
      <c r="F3094" s="289"/>
      <c r="G3094" s="258"/>
      <c r="H3094" s="288"/>
      <c r="I3094" s="287"/>
      <c r="J3094" s="258"/>
      <c r="K3094" s="288"/>
      <c r="L3094" s="287"/>
      <c r="M3094" s="258"/>
      <c r="N3094" s="288"/>
      <c r="O3094" s="287"/>
      <c r="P3094" s="258"/>
      <c r="Q3094" s="288"/>
      <c r="R3094" s="287"/>
      <c r="S3094" s="258"/>
      <c r="T3094" s="288"/>
      <c r="U3094" s="287">
        <f t="shared" ref="U3094" si="8535">$J$2608</f>
        <v>0.7</v>
      </c>
      <c r="V3094" s="258">
        <f>ROUNDUP(C1584/$J$2609,0)</f>
        <v>20</v>
      </c>
      <c r="W3094" s="288">
        <f t="shared" ref="W3094" si="8536">+U3094*V3094</f>
        <v>14</v>
      </c>
    </row>
    <row r="3095" spans="1:23" x14ac:dyDescent="0.2">
      <c r="A3095" s="437" t="s">
        <v>845</v>
      </c>
      <c r="B3095" s="275" t="s">
        <v>1159</v>
      </c>
      <c r="C3095" s="306">
        <f t="shared" ref="C3095" si="8537">$D$2614</f>
        <v>0.6</v>
      </c>
      <c r="D3095" s="277">
        <f>ROUNDUP(F1585/$D$2613,0)</f>
        <v>12</v>
      </c>
      <c r="E3095" s="330">
        <f t="shared" ref="E3095" si="8538">+C3095*D3095</f>
        <v>7.1999999999999993</v>
      </c>
      <c r="F3095" s="331">
        <f t="shared" ref="F3095" si="8539">$D$2609</f>
        <v>0.55000000000000004</v>
      </c>
      <c r="G3095" s="307">
        <f>ROUNDUP(F1585/$D$2608,0)</f>
        <v>15</v>
      </c>
      <c r="H3095" s="308">
        <f t="shared" ref="H3095" si="8540">+F3095*G3095</f>
        <v>8.25</v>
      </c>
      <c r="I3095" s="306">
        <f>L1585</f>
        <v>0.9</v>
      </c>
      <c r="J3095" s="307">
        <f t="shared" ref="J3095" si="8541">ROUNDUP(K1585/$D$2619,0)</f>
        <v>15</v>
      </c>
      <c r="K3095" s="308">
        <f t="shared" ref="K3095" si="8542">+I3095*J3095</f>
        <v>13.5</v>
      </c>
      <c r="L3095" s="306">
        <f>P1585</f>
        <v>0.9</v>
      </c>
      <c r="M3095" s="307">
        <f>ROUNDUP(O1585/$D$2619,0)</f>
        <v>16</v>
      </c>
      <c r="N3095" s="308">
        <f t="shared" ref="N3095" si="8543">+L3095*M3095</f>
        <v>14.4</v>
      </c>
      <c r="O3095" s="306">
        <f t="shared" ref="O3095" si="8544">$D$2609</f>
        <v>0.55000000000000004</v>
      </c>
      <c r="P3095" s="307">
        <f>ROUNDUP(S1585/$D$2608,0)</f>
        <v>16</v>
      </c>
      <c r="Q3095" s="308">
        <f t="shared" ref="Q3095" si="8545">+O3095*P3095</f>
        <v>8.8000000000000007</v>
      </c>
      <c r="R3095" s="306">
        <f t="shared" ref="R3095" si="8546">$D$2614</f>
        <v>0.6</v>
      </c>
      <c r="S3095" s="307">
        <f>ROUNDUP(S1585/$D$2613,0)</f>
        <v>13</v>
      </c>
      <c r="T3095" s="308">
        <f t="shared" ref="T3095" si="8547">+R3095*S3095</f>
        <v>7.8</v>
      </c>
      <c r="U3095" s="306"/>
      <c r="V3095" s="307"/>
      <c r="W3095" s="308"/>
    </row>
    <row r="3096" spans="1:23" x14ac:dyDescent="0.2">
      <c r="A3096" s="438"/>
      <c r="B3096" s="275" t="s">
        <v>510</v>
      </c>
      <c r="C3096" s="332"/>
      <c r="D3096" s="256"/>
      <c r="E3096" s="333"/>
      <c r="F3096" s="289"/>
      <c r="G3096" s="258"/>
      <c r="H3096" s="288"/>
      <c r="I3096" s="287"/>
      <c r="J3096" s="258"/>
      <c r="K3096" s="288"/>
      <c r="L3096" s="287"/>
      <c r="M3096" s="258"/>
      <c r="N3096" s="288"/>
      <c r="O3096" s="287"/>
      <c r="P3096" s="258"/>
      <c r="Q3096" s="288"/>
      <c r="R3096" s="287"/>
      <c r="S3096" s="258"/>
      <c r="T3096" s="288"/>
      <c r="U3096" s="287">
        <f t="shared" ref="U3096" si="8548">$J$2608</f>
        <v>0.7</v>
      </c>
      <c r="V3096" s="258">
        <f>ROUNDUP(C1586/$J$2609,0)</f>
        <v>20</v>
      </c>
      <c r="W3096" s="288">
        <f t="shared" ref="W3096" si="8549">+U3096*V3096</f>
        <v>14</v>
      </c>
    </row>
    <row r="3097" spans="1:23" x14ac:dyDescent="0.2">
      <c r="A3097" s="437" t="s">
        <v>846</v>
      </c>
      <c r="B3097" s="275" t="s">
        <v>1160</v>
      </c>
      <c r="C3097" s="306">
        <f t="shared" ref="C3097" si="8550">$D$2614</f>
        <v>0.6</v>
      </c>
      <c r="D3097" s="277">
        <f>ROUNDUP(F1587/$D$2613,0)</f>
        <v>12</v>
      </c>
      <c r="E3097" s="330">
        <f t="shared" ref="E3097" si="8551">+C3097*D3097</f>
        <v>7.1999999999999993</v>
      </c>
      <c r="F3097" s="331">
        <f t="shared" ref="F3097" si="8552">$D$2609</f>
        <v>0.55000000000000004</v>
      </c>
      <c r="G3097" s="307">
        <f>ROUNDUP(F1587/$D$2608,0)</f>
        <v>15</v>
      </c>
      <c r="H3097" s="308">
        <f t="shared" ref="H3097" si="8553">+F3097*G3097</f>
        <v>8.25</v>
      </c>
      <c r="I3097" s="306">
        <f>L1587</f>
        <v>0.9</v>
      </c>
      <c r="J3097" s="307">
        <f t="shared" ref="J3097" si="8554">ROUNDUP(K1587/$D$2619,0)</f>
        <v>15</v>
      </c>
      <c r="K3097" s="308">
        <f t="shared" ref="K3097" si="8555">+I3097*J3097</f>
        <v>13.5</v>
      </c>
      <c r="L3097" s="306">
        <f>P1587</f>
        <v>0.9</v>
      </c>
      <c r="M3097" s="307">
        <f>ROUNDUP(O1587/$D$2619,0)</f>
        <v>16</v>
      </c>
      <c r="N3097" s="308">
        <f t="shared" ref="N3097" si="8556">+L3097*M3097</f>
        <v>14.4</v>
      </c>
      <c r="O3097" s="306">
        <f t="shared" ref="O3097" si="8557">$D$2609</f>
        <v>0.55000000000000004</v>
      </c>
      <c r="P3097" s="307">
        <f>ROUNDUP(S1587/$D$2608,0)</f>
        <v>16</v>
      </c>
      <c r="Q3097" s="308">
        <f t="shared" ref="Q3097" si="8558">+O3097*P3097</f>
        <v>8.8000000000000007</v>
      </c>
      <c r="R3097" s="306">
        <f t="shared" ref="R3097" si="8559">$D$2614</f>
        <v>0.6</v>
      </c>
      <c r="S3097" s="307">
        <f>ROUNDUP(S1587/$D$2613,0)</f>
        <v>13</v>
      </c>
      <c r="T3097" s="308">
        <f t="shared" ref="T3097" si="8560">+R3097*S3097</f>
        <v>7.8</v>
      </c>
      <c r="U3097" s="306"/>
      <c r="V3097" s="307"/>
      <c r="W3097" s="308"/>
    </row>
    <row r="3098" spans="1:23" x14ac:dyDescent="0.2">
      <c r="A3098" s="438"/>
      <c r="B3098" s="275" t="s">
        <v>511</v>
      </c>
      <c r="C3098" s="332"/>
      <c r="D3098" s="256"/>
      <c r="E3098" s="333"/>
      <c r="F3098" s="289"/>
      <c r="G3098" s="258"/>
      <c r="H3098" s="288"/>
      <c r="I3098" s="287"/>
      <c r="J3098" s="258"/>
      <c r="K3098" s="288"/>
      <c r="L3098" s="287"/>
      <c r="M3098" s="258"/>
      <c r="N3098" s="288"/>
      <c r="O3098" s="287"/>
      <c r="P3098" s="258"/>
      <c r="Q3098" s="288"/>
      <c r="R3098" s="287"/>
      <c r="S3098" s="258"/>
      <c r="T3098" s="288"/>
      <c r="U3098" s="287">
        <f t="shared" ref="U3098" si="8561">$J$2608</f>
        <v>0.7</v>
      </c>
      <c r="V3098" s="258">
        <f>ROUNDUP(C1588/$J$2609,0)</f>
        <v>20</v>
      </c>
      <c r="W3098" s="288">
        <f t="shared" ref="W3098" si="8562">+U3098*V3098</f>
        <v>14</v>
      </c>
    </row>
    <row r="3099" spans="1:23" x14ac:dyDescent="0.2">
      <c r="A3099" s="437" t="s">
        <v>847</v>
      </c>
      <c r="B3099" s="275" t="s">
        <v>1161</v>
      </c>
      <c r="C3099" s="306">
        <f t="shared" ref="C3099" si="8563">$D$2614</f>
        <v>0.6</v>
      </c>
      <c r="D3099" s="277">
        <f>ROUNDUP(F1589/$D$2613,0)</f>
        <v>12</v>
      </c>
      <c r="E3099" s="330">
        <f t="shared" ref="E3099" si="8564">+C3099*D3099</f>
        <v>7.1999999999999993</v>
      </c>
      <c r="F3099" s="331">
        <f t="shared" ref="F3099" si="8565">$D$2609</f>
        <v>0.55000000000000004</v>
      </c>
      <c r="G3099" s="307">
        <f>ROUNDUP(F1589/$D$2608,0)</f>
        <v>15</v>
      </c>
      <c r="H3099" s="308">
        <f t="shared" ref="H3099" si="8566">+F3099*G3099</f>
        <v>8.25</v>
      </c>
      <c r="I3099" s="306">
        <f>L1589</f>
        <v>0.9</v>
      </c>
      <c r="J3099" s="307">
        <f t="shared" ref="J3099" si="8567">ROUNDUP(K1589/$D$2619,0)</f>
        <v>15</v>
      </c>
      <c r="K3099" s="308">
        <f t="shared" ref="K3099" si="8568">+I3099*J3099</f>
        <v>13.5</v>
      </c>
      <c r="L3099" s="306">
        <f>P1589</f>
        <v>0.9</v>
      </c>
      <c r="M3099" s="307">
        <f>ROUNDUP(O1589/$D$2619,0)</f>
        <v>16</v>
      </c>
      <c r="N3099" s="308">
        <f t="shared" ref="N3099" si="8569">+L3099*M3099</f>
        <v>14.4</v>
      </c>
      <c r="O3099" s="306">
        <f t="shared" ref="O3099" si="8570">$D$2609</f>
        <v>0.55000000000000004</v>
      </c>
      <c r="P3099" s="307">
        <f>ROUNDUP(S1589/$D$2608,0)</f>
        <v>16</v>
      </c>
      <c r="Q3099" s="308">
        <f t="shared" ref="Q3099" si="8571">+O3099*P3099</f>
        <v>8.8000000000000007</v>
      </c>
      <c r="R3099" s="306">
        <f t="shared" ref="R3099" si="8572">$D$2614</f>
        <v>0.6</v>
      </c>
      <c r="S3099" s="307">
        <f>ROUNDUP(S1589/$D$2613,0)</f>
        <v>13</v>
      </c>
      <c r="T3099" s="308">
        <f t="shared" ref="T3099" si="8573">+R3099*S3099</f>
        <v>7.8</v>
      </c>
      <c r="U3099" s="306"/>
      <c r="V3099" s="307"/>
      <c r="W3099" s="308"/>
    </row>
    <row r="3100" spans="1:23" x14ac:dyDescent="0.2">
      <c r="A3100" s="438"/>
      <c r="B3100" s="275" t="s">
        <v>512</v>
      </c>
      <c r="C3100" s="332"/>
      <c r="D3100" s="256"/>
      <c r="E3100" s="333"/>
      <c r="F3100" s="289"/>
      <c r="G3100" s="258"/>
      <c r="H3100" s="288"/>
      <c r="I3100" s="287"/>
      <c r="J3100" s="258"/>
      <c r="K3100" s="288"/>
      <c r="L3100" s="287"/>
      <c r="M3100" s="258"/>
      <c r="N3100" s="288"/>
      <c r="O3100" s="287"/>
      <c r="P3100" s="258"/>
      <c r="Q3100" s="288"/>
      <c r="R3100" s="287"/>
      <c r="S3100" s="258"/>
      <c r="T3100" s="288"/>
      <c r="U3100" s="287">
        <f t="shared" ref="U3100" si="8574">$J$2608</f>
        <v>0.7</v>
      </c>
      <c r="V3100" s="258">
        <f>ROUNDUP(C1590/$J$2609,0)</f>
        <v>20</v>
      </c>
      <c r="W3100" s="288">
        <f t="shared" ref="W3100" si="8575">+U3100*V3100</f>
        <v>14</v>
      </c>
    </row>
    <row r="3101" spans="1:23" x14ac:dyDescent="0.2">
      <c r="A3101" s="437" t="s">
        <v>848</v>
      </c>
      <c r="B3101" s="275" t="s">
        <v>1162</v>
      </c>
      <c r="C3101" s="306">
        <f t="shared" ref="C3101" si="8576">$D$2614</f>
        <v>0.6</v>
      </c>
      <c r="D3101" s="277">
        <f>ROUNDUP(F1591/$D$2613,0)</f>
        <v>12</v>
      </c>
      <c r="E3101" s="330">
        <f t="shared" ref="E3101" si="8577">+C3101*D3101</f>
        <v>7.1999999999999993</v>
      </c>
      <c r="F3101" s="331">
        <f t="shared" ref="F3101" si="8578">$D$2609</f>
        <v>0.55000000000000004</v>
      </c>
      <c r="G3101" s="307">
        <f>ROUNDUP(F1591/$D$2608,0)</f>
        <v>15</v>
      </c>
      <c r="H3101" s="308">
        <f t="shared" ref="H3101" si="8579">+F3101*G3101</f>
        <v>8.25</v>
      </c>
      <c r="I3101" s="306">
        <f>L1591</f>
        <v>0.9</v>
      </c>
      <c r="J3101" s="307">
        <f t="shared" ref="J3101" si="8580">ROUNDUP(K1591/$D$2619,0)</f>
        <v>15</v>
      </c>
      <c r="K3101" s="308">
        <f t="shared" ref="K3101" si="8581">+I3101*J3101</f>
        <v>13.5</v>
      </c>
      <c r="L3101" s="306">
        <f>P1591</f>
        <v>1.35</v>
      </c>
      <c r="M3101" s="307">
        <f>ROUNDUP(O1591/$D$2619,0)</f>
        <v>15</v>
      </c>
      <c r="N3101" s="308">
        <f t="shared" ref="N3101" si="8582">+L3101*M3101</f>
        <v>20.25</v>
      </c>
      <c r="O3101" s="306">
        <f t="shared" ref="O3101" si="8583">$D$2609</f>
        <v>0.55000000000000004</v>
      </c>
      <c r="P3101" s="307">
        <f>ROUNDUP(S1591/$D$2608,0)</f>
        <v>16</v>
      </c>
      <c r="Q3101" s="308">
        <f t="shared" ref="Q3101" si="8584">+O3101*P3101</f>
        <v>8.8000000000000007</v>
      </c>
      <c r="R3101" s="306">
        <f t="shared" ref="R3101" si="8585">$D$2614</f>
        <v>0.6</v>
      </c>
      <c r="S3101" s="307">
        <f>ROUNDUP(S1591/$D$2613,0)</f>
        <v>13</v>
      </c>
      <c r="T3101" s="308">
        <f t="shared" ref="T3101" si="8586">+R3101*S3101</f>
        <v>7.8</v>
      </c>
      <c r="U3101" s="306"/>
      <c r="V3101" s="307"/>
      <c r="W3101" s="308"/>
    </row>
    <row r="3102" spans="1:23" x14ac:dyDescent="0.2">
      <c r="A3102" s="438"/>
      <c r="B3102" s="275" t="s">
        <v>513</v>
      </c>
      <c r="C3102" s="332"/>
      <c r="D3102" s="256"/>
      <c r="E3102" s="333"/>
      <c r="F3102" s="289"/>
      <c r="G3102" s="258"/>
      <c r="H3102" s="288"/>
      <c r="I3102" s="287"/>
      <c r="J3102" s="258"/>
      <c r="K3102" s="288"/>
      <c r="L3102" s="287"/>
      <c r="M3102" s="258"/>
      <c r="N3102" s="288"/>
      <c r="O3102" s="287"/>
      <c r="P3102" s="258"/>
      <c r="Q3102" s="288"/>
      <c r="R3102" s="287"/>
      <c r="S3102" s="258"/>
      <c r="T3102" s="288"/>
      <c r="U3102" s="287">
        <f t="shared" ref="U3102" si="8587">$J$2608</f>
        <v>0.7</v>
      </c>
      <c r="V3102" s="258">
        <f>ROUNDUP(C1592/$J$2609,0)</f>
        <v>20</v>
      </c>
      <c r="W3102" s="288">
        <f t="shared" ref="W3102" si="8588">+U3102*V3102</f>
        <v>14</v>
      </c>
    </row>
    <row r="3103" spans="1:23" x14ac:dyDescent="0.2">
      <c r="A3103" s="437" t="s">
        <v>849</v>
      </c>
      <c r="B3103" s="275" t="s">
        <v>1163</v>
      </c>
      <c r="C3103" s="306">
        <f t="shared" ref="C3103" si="8589">$D$2614</f>
        <v>0.6</v>
      </c>
      <c r="D3103" s="277">
        <f>ROUNDUP(F1593/$D$2613,0)</f>
        <v>12</v>
      </c>
      <c r="E3103" s="330">
        <f t="shared" ref="E3103" si="8590">+C3103*D3103</f>
        <v>7.1999999999999993</v>
      </c>
      <c r="F3103" s="331">
        <f t="shared" ref="F3103" si="8591">$D$2609</f>
        <v>0.55000000000000004</v>
      </c>
      <c r="G3103" s="307">
        <f>ROUNDUP(F1593/$D$2608,0)</f>
        <v>15</v>
      </c>
      <c r="H3103" s="308">
        <f t="shared" ref="H3103" si="8592">+F3103*G3103</f>
        <v>8.25</v>
      </c>
      <c r="I3103" s="306">
        <f>L1593</f>
        <v>0.9</v>
      </c>
      <c r="J3103" s="307">
        <f t="shared" ref="J3103" si="8593">ROUNDUP(K1593/$D$2619,0)</f>
        <v>15</v>
      </c>
      <c r="K3103" s="308">
        <f t="shared" ref="K3103" si="8594">+I3103*J3103</f>
        <v>13.5</v>
      </c>
      <c r="L3103" s="306">
        <f>P1593</f>
        <v>1.35</v>
      </c>
      <c r="M3103" s="307">
        <f>ROUNDUP(O1593/$D$2619,0)</f>
        <v>15</v>
      </c>
      <c r="N3103" s="308">
        <f t="shared" ref="N3103" si="8595">+L3103*M3103</f>
        <v>20.25</v>
      </c>
      <c r="O3103" s="306">
        <f t="shared" ref="O3103" si="8596">$D$2609</f>
        <v>0.55000000000000004</v>
      </c>
      <c r="P3103" s="307">
        <f>ROUNDUP(S1593/$D$2608,0)</f>
        <v>15</v>
      </c>
      <c r="Q3103" s="308">
        <f t="shared" ref="Q3103" si="8597">+O3103*P3103</f>
        <v>8.25</v>
      </c>
      <c r="R3103" s="306">
        <f t="shared" ref="R3103" si="8598">$D$2614</f>
        <v>0.6</v>
      </c>
      <c r="S3103" s="307">
        <f>ROUNDUP(S1593/$D$2613,0)</f>
        <v>12</v>
      </c>
      <c r="T3103" s="308">
        <f t="shared" ref="T3103" si="8599">+R3103*S3103</f>
        <v>7.1999999999999993</v>
      </c>
      <c r="U3103" s="306"/>
      <c r="V3103" s="307"/>
      <c r="W3103" s="308"/>
    </row>
    <row r="3104" spans="1:23" x14ac:dyDescent="0.2">
      <c r="A3104" s="438"/>
      <c r="B3104" s="275" t="s">
        <v>514</v>
      </c>
      <c r="C3104" s="332"/>
      <c r="D3104" s="256"/>
      <c r="E3104" s="333"/>
      <c r="F3104" s="289"/>
      <c r="G3104" s="258"/>
      <c r="H3104" s="288"/>
      <c r="I3104" s="287"/>
      <c r="J3104" s="258"/>
      <c r="K3104" s="288"/>
      <c r="L3104" s="287"/>
      <c r="M3104" s="258"/>
      <c r="N3104" s="288"/>
      <c r="O3104" s="287"/>
      <c r="P3104" s="258"/>
      <c r="Q3104" s="288"/>
      <c r="R3104" s="287"/>
      <c r="S3104" s="258"/>
      <c r="T3104" s="288"/>
      <c r="U3104" s="287">
        <f t="shared" ref="U3104" si="8600">$J$2608</f>
        <v>0.7</v>
      </c>
      <c r="V3104" s="258">
        <f>ROUNDUP(C1594/$J$2609,0)</f>
        <v>20</v>
      </c>
      <c r="W3104" s="288">
        <f t="shared" ref="W3104" si="8601">+U3104*V3104</f>
        <v>14</v>
      </c>
    </row>
    <row r="3105" spans="1:23" x14ac:dyDescent="0.2">
      <c r="A3105" s="437" t="s">
        <v>850</v>
      </c>
      <c r="B3105" s="275" t="s">
        <v>1164</v>
      </c>
      <c r="C3105" s="306">
        <f t="shared" ref="C3105" si="8602">$D$2614</f>
        <v>0.6</v>
      </c>
      <c r="D3105" s="277">
        <f>ROUNDUP(F1595/$D$2613,0)</f>
        <v>12</v>
      </c>
      <c r="E3105" s="330">
        <f t="shared" ref="E3105" si="8603">+C3105*D3105</f>
        <v>7.1999999999999993</v>
      </c>
      <c r="F3105" s="331">
        <f t="shared" ref="F3105" si="8604">$D$2609</f>
        <v>0.55000000000000004</v>
      </c>
      <c r="G3105" s="307">
        <f>ROUNDUP(F1595/$D$2608,0)</f>
        <v>15</v>
      </c>
      <c r="H3105" s="308">
        <f t="shared" ref="H3105" si="8605">+F3105*G3105</f>
        <v>8.25</v>
      </c>
      <c r="I3105" s="306">
        <f>L1595</f>
        <v>0.9</v>
      </c>
      <c r="J3105" s="307">
        <f t="shared" ref="J3105" si="8606">ROUNDUP(K1595/$D$2619,0)</f>
        <v>15</v>
      </c>
      <c r="K3105" s="308">
        <f t="shared" ref="K3105" si="8607">+I3105*J3105</f>
        <v>13.5</v>
      </c>
      <c r="L3105" s="306">
        <f>P1595</f>
        <v>1.35</v>
      </c>
      <c r="M3105" s="307">
        <f>ROUNDUP(O1595/$D$2619,0)</f>
        <v>15</v>
      </c>
      <c r="N3105" s="308">
        <f t="shared" ref="N3105" si="8608">+L3105*M3105</f>
        <v>20.25</v>
      </c>
      <c r="O3105" s="306">
        <f t="shared" ref="O3105" si="8609">$D$2609</f>
        <v>0.55000000000000004</v>
      </c>
      <c r="P3105" s="307">
        <f>ROUNDUP(S1595/$D$2608,0)</f>
        <v>15</v>
      </c>
      <c r="Q3105" s="308">
        <f t="shared" ref="Q3105" si="8610">+O3105*P3105</f>
        <v>8.25</v>
      </c>
      <c r="R3105" s="306">
        <f t="shared" ref="R3105" si="8611">$D$2614</f>
        <v>0.6</v>
      </c>
      <c r="S3105" s="307">
        <f>ROUNDUP(S1595/$D$2613,0)</f>
        <v>12</v>
      </c>
      <c r="T3105" s="308">
        <f t="shared" ref="T3105" si="8612">+R3105*S3105</f>
        <v>7.1999999999999993</v>
      </c>
      <c r="U3105" s="306"/>
      <c r="V3105" s="307"/>
      <c r="W3105" s="308"/>
    </row>
    <row r="3106" spans="1:23" x14ac:dyDescent="0.2">
      <c r="A3106" s="438"/>
      <c r="B3106" s="275" t="s">
        <v>515</v>
      </c>
      <c r="C3106" s="332"/>
      <c r="D3106" s="256"/>
      <c r="E3106" s="333"/>
      <c r="F3106" s="289"/>
      <c r="G3106" s="258"/>
      <c r="H3106" s="288"/>
      <c r="I3106" s="287"/>
      <c r="J3106" s="258"/>
      <c r="K3106" s="288"/>
      <c r="L3106" s="287"/>
      <c r="M3106" s="258"/>
      <c r="N3106" s="288"/>
      <c r="O3106" s="287"/>
      <c r="P3106" s="258"/>
      <c r="Q3106" s="288"/>
      <c r="R3106" s="287"/>
      <c r="S3106" s="258"/>
      <c r="T3106" s="288"/>
      <c r="U3106" s="287">
        <f t="shared" ref="U3106" si="8613">$J$2608</f>
        <v>0.7</v>
      </c>
      <c r="V3106" s="258">
        <f>ROUNDUP(C1596/$J$2609,0)</f>
        <v>20</v>
      </c>
      <c r="W3106" s="288">
        <f t="shared" ref="W3106" si="8614">+U3106*V3106</f>
        <v>14</v>
      </c>
    </row>
    <row r="3107" spans="1:23" x14ac:dyDescent="0.2">
      <c r="A3107" s="437" t="s">
        <v>851</v>
      </c>
      <c r="B3107" s="275" t="s">
        <v>1165</v>
      </c>
      <c r="C3107" s="306">
        <f t="shared" ref="C3107" si="8615">$D$2614</f>
        <v>0.6</v>
      </c>
      <c r="D3107" s="277">
        <f>ROUNDUP(F1597/$D$2613,0)</f>
        <v>12</v>
      </c>
      <c r="E3107" s="330">
        <f t="shared" ref="E3107" si="8616">+C3107*D3107</f>
        <v>7.1999999999999993</v>
      </c>
      <c r="F3107" s="331">
        <f t="shared" ref="F3107" si="8617">$D$2609</f>
        <v>0.55000000000000004</v>
      </c>
      <c r="G3107" s="307">
        <f>ROUNDUP(F1597/$D$2608,0)</f>
        <v>15</v>
      </c>
      <c r="H3107" s="308">
        <f t="shared" ref="H3107" si="8618">+F3107*G3107</f>
        <v>8.25</v>
      </c>
      <c r="I3107" s="306">
        <f>L1597</f>
        <v>0.9</v>
      </c>
      <c r="J3107" s="307">
        <f t="shared" ref="J3107" si="8619">ROUNDUP(K1597/$D$2619,0)</f>
        <v>15</v>
      </c>
      <c r="K3107" s="308">
        <f t="shared" ref="K3107" si="8620">+I3107*J3107</f>
        <v>13.5</v>
      </c>
      <c r="L3107" s="306">
        <f>P1597</f>
        <v>1.35</v>
      </c>
      <c r="M3107" s="307">
        <f>ROUNDUP(O1597/$D$2619,0)</f>
        <v>15</v>
      </c>
      <c r="N3107" s="308">
        <f t="shared" ref="N3107" si="8621">+L3107*M3107</f>
        <v>20.25</v>
      </c>
      <c r="O3107" s="306">
        <f t="shared" ref="O3107" si="8622">$D$2609</f>
        <v>0.55000000000000004</v>
      </c>
      <c r="P3107" s="307">
        <f>ROUNDUP(S1597/$D$2608,0)</f>
        <v>16</v>
      </c>
      <c r="Q3107" s="308">
        <f t="shared" ref="Q3107" si="8623">+O3107*P3107</f>
        <v>8.8000000000000007</v>
      </c>
      <c r="R3107" s="306">
        <f t="shared" ref="R3107" si="8624">$D$2614</f>
        <v>0.6</v>
      </c>
      <c r="S3107" s="307">
        <f>ROUNDUP(S1597/$D$2613,0)</f>
        <v>13</v>
      </c>
      <c r="T3107" s="308">
        <f t="shared" ref="T3107" si="8625">+R3107*S3107</f>
        <v>7.8</v>
      </c>
      <c r="U3107" s="306"/>
      <c r="V3107" s="307"/>
      <c r="W3107" s="308"/>
    </row>
    <row r="3108" spans="1:23" x14ac:dyDescent="0.2">
      <c r="A3108" s="438"/>
      <c r="B3108" s="275" t="s">
        <v>516</v>
      </c>
      <c r="C3108" s="332"/>
      <c r="D3108" s="256"/>
      <c r="E3108" s="333"/>
      <c r="F3108" s="289"/>
      <c r="G3108" s="258"/>
      <c r="H3108" s="288"/>
      <c r="I3108" s="287"/>
      <c r="J3108" s="258"/>
      <c r="K3108" s="288"/>
      <c r="L3108" s="287"/>
      <c r="M3108" s="258"/>
      <c r="N3108" s="288"/>
      <c r="O3108" s="287"/>
      <c r="P3108" s="258"/>
      <c r="Q3108" s="288"/>
      <c r="R3108" s="287"/>
      <c r="S3108" s="258"/>
      <c r="T3108" s="288"/>
      <c r="U3108" s="287">
        <f t="shared" ref="U3108" si="8626">$J$2608</f>
        <v>0.7</v>
      </c>
      <c r="V3108" s="258">
        <f>ROUNDUP(C1598/$J$2609,0)</f>
        <v>20</v>
      </c>
      <c r="W3108" s="288">
        <f t="shared" ref="W3108" si="8627">+U3108*V3108</f>
        <v>14</v>
      </c>
    </row>
    <row r="3109" spans="1:23" x14ac:dyDescent="0.2">
      <c r="A3109" s="437" t="s">
        <v>852</v>
      </c>
      <c r="B3109" s="275" t="s">
        <v>1166</v>
      </c>
      <c r="C3109" s="306">
        <f t="shared" ref="C3109" si="8628">$D$2614</f>
        <v>0.6</v>
      </c>
      <c r="D3109" s="277">
        <f>ROUNDUP(F1599/$D$2613,0)</f>
        <v>12</v>
      </c>
      <c r="E3109" s="330">
        <f t="shared" ref="E3109" si="8629">+C3109*D3109</f>
        <v>7.1999999999999993</v>
      </c>
      <c r="F3109" s="331">
        <f t="shared" ref="F3109" si="8630">$D$2609</f>
        <v>0.55000000000000004</v>
      </c>
      <c r="G3109" s="307">
        <f>ROUNDUP(F1599/$D$2608,0)</f>
        <v>15</v>
      </c>
      <c r="H3109" s="308">
        <f t="shared" ref="H3109" si="8631">+F3109*G3109</f>
        <v>8.25</v>
      </c>
      <c r="I3109" s="306">
        <f>L1599</f>
        <v>1.35</v>
      </c>
      <c r="J3109" s="307">
        <f t="shared" ref="J3109" si="8632">ROUNDUP(K1599/$D$2619,0)</f>
        <v>15</v>
      </c>
      <c r="K3109" s="308">
        <f t="shared" ref="K3109" si="8633">+I3109*J3109</f>
        <v>20.25</v>
      </c>
      <c r="L3109" s="306">
        <f>P1599</f>
        <v>1.35</v>
      </c>
      <c r="M3109" s="307">
        <f>ROUNDUP(O1599/$D$2619,0)</f>
        <v>16</v>
      </c>
      <c r="N3109" s="308">
        <f t="shared" ref="N3109" si="8634">+L3109*M3109</f>
        <v>21.6</v>
      </c>
      <c r="O3109" s="306">
        <f t="shared" ref="O3109" si="8635">$D$2609</f>
        <v>0.55000000000000004</v>
      </c>
      <c r="P3109" s="307">
        <f>ROUNDUP(S1599/$D$2608,0)</f>
        <v>16</v>
      </c>
      <c r="Q3109" s="308">
        <f t="shared" ref="Q3109" si="8636">+O3109*P3109</f>
        <v>8.8000000000000007</v>
      </c>
      <c r="R3109" s="306">
        <f t="shared" ref="R3109" si="8637">$D$2614</f>
        <v>0.6</v>
      </c>
      <c r="S3109" s="307">
        <f>ROUNDUP(S1599/$D$2613,0)</f>
        <v>13</v>
      </c>
      <c r="T3109" s="308">
        <f t="shared" ref="T3109" si="8638">+R3109*S3109</f>
        <v>7.8</v>
      </c>
      <c r="U3109" s="306"/>
      <c r="V3109" s="307"/>
      <c r="W3109" s="308"/>
    </row>
    <row r="3110" spans="1:23" x14ac:dyDescent="0.2">
      <c r="A3110" s="438"/>
      <c r="B3110" s="275" t="s">
        <v>517</v>
      </c>
      <c r="C3110" s="332"/>
      <c r="D3110" s="256"/>
      <c r="E3110" s="333"/>
      <c r="F3110" s="289"/>
      <c r="G3110" s="258"/>
      <c r="H3110" s="288"/>
      <c r="I3110" s="287"/>
      <c r="J3110" s="258"/>
      <c r="K3110" s="288"/>
      <c r="L3110" s="287"/>
      <c r="M3110" s="258"/>
      <c r="N3110" s="288"/>
      <c r="O3110" s="287"/>
      <c r="P3110" s="258"/>
      <c r="Q3110" s="288"/>
      <c r="R3110" s="287"/>
      <c r="S3110" s="258"/>
      <c r="T3110" s="288"/>
      <c r="U3110" s="287">
        <f t="shared" ref="U3110" si="8639">$J$2608</f>
        <v>0.7</v>
      </c>
      <c r="V3110" s="258">
        <f>ROUNDUP(C1600/$J$2609,0)</f>
        <v>20</v>
      </c>
      <c r="W3110" s="288">
        <f t="shared" ref="W3110" si="8640">+U3110*V3110</f>
        <v>14</v>
      </c>
    </row>
    <row r="3111" spans="1:23" x14ac:dyDescent="0.2">
      <c r="A3111" s="437" t="s">
        <v>853</v>
      </c>
      <c r="B3111" s="275" t="s">
        <v>1167</v>
      </c>
      <c r="C3111" s="306">
        <f t="shared" ref="C3111" si="8641">$D$2614</f>
        <v>0.6</v>
      </c>
      <c r="D3111" s="277">
        <f>ROUNDUP(F1601/$D$2613,0)</f>
        <v>12</v>
      </c>
      <c r="E3111" s="330">
        <f t="shared" ref="E3111" si="8642">+C3111*D3111</f>
        <v>7.1999999999999993</v>
      </c>
      <c r="F3111" s="331">
        <f t="shared" ref="F3111" si="8643">$D$2609</f>
        <v>0.55000000000000004</v>
      </c>
      <c r="G3111" s="307">
        <f>ROUNDUP(F1601/$D$2608,0)</f>
        <v>15</v>
      </c>
      <c r="H3111" s="308">
        <f t="shared" ref="H3111" si="8644">+F3111*G3111</f>
        <v>8.25</v>
      </c>
      <c r="I3111" s="306">
        <f>L1601</f>
        <v>1.35</v>
      </c>
      <c r="J3111" s="307">
        <f t="shared" ref="J3111" si="8645">ROUNDUP(K1601/$D$2619,0)</f>
        <v>15</v>
      </c>
      <c r="K3111" s="308">
        <f t="shared" ref="K3111" si="8646">+I3111*J3111</f>
        <v>20.25</v>
      </c>
      <c r="L3111" s="306">
        <f>P1601</f>
        <v>1.35</v>
      </c>
      <c r="M3111" s="307">
        <f>ROUNDUP(O1601/$D$2619,0)</f>
        <v>16</v>
      </c>
      <c r="N3111" s="308">
        <f t="shared" ref="N3111" si="8647">+L3111*M3111</f>
        <v>21.6</v>
      </c>
      <c r="O3111" s="306">
        <f t="shared" ref="O3111" si="8648">$D$2609</f>
        <v>0.55000000000000004</v>
      </c>
      <c r="P3111" s="307">
        <f>ROUNDUP(S1601/$D$2608,0)</f>
        <v>16</v>
      </c>
      <c r="Q3111" s="308">
        <f t="shared" ref="Q3111" si="8649">+O3111*P3111</f>
        <v>8.8000000000000007</v>
      </c>
      <c r="R3111" s="306">
        <f t="shared" ref="R3111" si="8650">$D$2614</f>
        <v>0.6</v>
      </c>
      <c r="S3111" s="307">
        <f>ROUNDUP(S1601/$D$2613,0)</f>
        <v>13</v>
      </c>
      <c r="T3111" s="308">
        <f t="shared" ref="T3111" si="8651">+R3111*S3111</f>
        <v>7.8</v>
      </c>
      <c r="U3111" s="306"/>
      <c r="V3111" s="307"/>
      <c r="W3111" s="308"/>
    </row>
    <row r="3112" spans="1:23" x14ac:dyDescent="0.2">
      <c r="A3112" s="438"/>
      <c r="B3112" s="275" t="s">
        <v>518</v>
      </c>
      <c r="C3112" s="332"/>
      <c r="D3112" s="256"/>
      <c r="E3112" s="333"/>
      <c r="F3112" s="289"/>
      <c r="G3112" s="258"/>
      <c r="H3112" s="288"/>
      <c r="I3112" s="287"/>
      <c r="J3112" s="258"/>
      <c r="K3112" s="288"/>
      <c r="L3112" s="287"/>
      <c r="M3112" s="258"/>
      <c r="N3112" s="288"/>
      <c r="O3112" s="287"/>
      <c r="P3112" s="258"/>
      <c r="Q3112" s="288"/>
      <c r="R3112" s="287"/>
      <c r="S3112" s="258"/>
      <c r="T3112" s="288"/>
      <c r="U3112" s="287">
        <f t="shared" ref="U3112" si="8652">$J$2608</f>
        <v>0.7</v>
      </c>
      <c r="V3112" s="258">
        <f>ROUNDUP(C1602/$J$2609,0)</f>
        <v>20</v>
      </c>
      <c r="W3112" s="288">
        <f t="shared" ref="W3112" si="8653">+U3112*V3112</f>
        <v>14</v>
      </c>
    </row>
    <row r="3113" spans="1:23" x14ac:dyDescent="0.2">
      <c r="A3113" s="437" t="s">
        <v>854</v>
      </c>
      <c r="B3113" s="275" t="s">
        <v>1168</v>
      </c>
      <c r="C3113" s="306">
        <f t="shared" ref="C3113" si="8654">$D$2614</f>
        <v>0.6</v>
      </c>
      <c r="D3113" s="277">
        <f>ROUNDUP(F1603/$D$2613,0)</f>
        <v>12</v>
      </c>
      <c r="E3113" s="330">
        <f t="shared" ref="E3113" si="8655">+C3113*D3113</f>
        <v>7.1999999999999993</v>
      </c>
      <c r="F3113" s="331">
        <f t="shared" ref="F3113" si="8656">$D$2609</f>
        <v>0.55000000000000004</v>
      </c>
      <c r="G3113" s="307">
        <f>ROUNDUP(F1603/$D$2608,0)</f>
        <v>15</v>
      </c>
      <c r="H3113" s="308">
        <f t="shared" ref="H3113" si="8657">+F3113*G3113</f>
        <v>8.25</v>
      </c>
      <c r="I3113" s="306">
        <f>L1603</f>
        <v>1.35</v>
      </c>
      <c r="J3113" s="307">
        <f t="shared" ref="J3113" si="8658">ROUNDUP(K1603/$D$2619,0)</f>
        <v>15</v>
      </c>
      <c r="K3113" s="308">
        <f t="shared" ref="K3113" si="8659">+I3113*J3113</f>
        <v>20.25</v>
      </c>
      <c r="L3113" s="306">
        <f>P1603</f>
        <v>1.35</v>
      </c>
      <c r="M3113" s="307">
        <f>ROUNDUP(O1603/$D$2619,0)</f>
        <v>16</v>
      </c>
      <c r="N3113" s="308">
        <f t="shared" ref="N3113" si="8660">+L3113*M3113</f>
        <v>21.6</v>
      </c>
      <c r="O3113" s="306">
        <f t="shared" ref="O3113" si="8661">$D$2609</f>
        <v>0.55000000000000004</v>
      </c>
      <c r="P3113" s="307">
        <f>ROUNDUP(S1603/$D$2608,0)</f>
        <v>16</v>
      </c>
      <c r="Q3113" s="308">
        <f t="shared" ref="Q3113" si="8662">+O3113*P3113</f>
        <v>8.8000000000000007</v>
      </c>
      <c r="R3113" s="306">
        <f t="shared" ref="R3113" si="8663">$D$2614</f>
        <v>0.6</v>
      </c>
      <c r="S3113" s="307">
        <f>ROUNDUP(S1603/$D$2613,0)</f>
        <v>13</v>
      </c>
      <c r="T3113" s="308">
        <f t="shared" ref="T3113" si="8664">+R3113*S3113</f>
        <v>7.8</v>
      </c>
      <c r="U3113" s="306"/>
      <c r="V3113" s="307"/>
      <c r="W3113" s="308"/>
    </row>
    <row r="3114" spans="1:23" x14ac:dyDescent="0.2">
      <c r="A3114" s="438"/>
      <c r="B3114" s="275" t="s">
        <v>519</v>
      </c>
      <c r="C3114" s="332"/>
      <c r="D3114" s="256"/>
      <c r="E3114" s="333"/>
      <c r="F3114" s="289"/>
      <c r="G3114" s="258"/>
      <c r="H3114" s="288"/>
      <c r="I3114" s="287"/>
      <c r="J3114" s="258"/>
      <c r="K3114" s="288"/>
      <c r="L3114" s="287"/>
      <c r="M3114" s="258"/>
      <c r="N3114" s="288"/>
      <c r="O3114" s="287"/>
      <c r="P3114" s="258"/>
      <c r="Q3114" s="288"/>
      <c r="R3114" s="287"/>
      <c r="S3114" s="258"/>
      <c r="T3114" s="288"/>
      <c r="U3114" s="287">
        <f t="shared" ref="U3114" si="8665">$J$2608</f>
        <v>0.7</v>
      </c>
      <c r="V3114" s="258">
        <f>ROUNDUP(C1604/$J$2609,0)</f>
        <v>20</v>
      </c>
      <c r="W3114" s="288">
        <f t="shared" ref="W3114" si="8666">+U3114*V3114</f>
        <v>14</v>
      </c>
    </row>
    <row r="3115" spans="1:23" x14ac:dyDescent="0.2">
      <c r="A3115" s="437" t="s">
        <v>855</v>
      </c>
      <c r="B3115" s="275" t="s">
        <v>1169</v>
      </c>
      <c r="C3115" s="306">
        <f t="shared" ref="C3115" si="8667">$D$2614</f>
        <v>0.6</v>
      </c>
      <c r="D3115" s="277">
        <f>ROUNDUP(F1605/$D$2613,0)</f>
        <v>12</v>
      </c>
      <c r="E3115" s="330">
        <f t="shared" ref="E3115" si="8668">+C3115*D3115</f>
        <v>7.1999999999999993</v>
      </c>
      <c r="F3115" s="331">
        <f t="shared" ref="F3115" si="8669">$D$2609</f>
        <v>0.55000000000000004</v>
      </c>
      <c r="G3115" s="307">
        <f>ROUNDUP(F1605/$D$2608,0)</f>
        <v>15</v>
      </c>
      <c r="H3115" s="308">
        <f t="shared" ref="H3115" si="8670">+F3115*G3115</f>
        <v>8.25</v>
      </c>
      <c r="I3115" s="306">
        <f>L1605</f>
        <v>1.35</v>
      </c>
      <c r="J3115" s="307">
        <f t="shared" ref="J3115" si="8671">ROUNDUP(K1605/$D$2619,0)</f>
        <v>15</v>
      </c>
      <c r="K3115" s="308">
        <f t="shared" ref="K3115" si="8672">+I3115*J3115</f>
        <v>20.25</v>
      </c>
      <c r="L3115" s="306">
        <f>P1605</f>
        <v>1.35</v>
      </c>
      <c r="M3115" s="307">
        <f>ROUNDUP(O1605/$D$2619,0)</f>
        <v>16</v>
      </c>
      <c r="N3115" s="308">
        <f t="shared" ref="N3115" si="8673">+L3115*M3115</f>
        <v>21.6</v>
      </c>
      <c r="O3115" s="306">
        <f t="shared" ref="O3115" si="8674">$D$2609</f>
        <v>0.55000000000000004</v>
      </c>
      <c r="P3115" s="307">
        <f>ROUNDUP(S1605/$D$2608,0)</f>
        <v>16</v>
      </c>
      <c r="Q3115" s="308">
        <f t="shared" ref="Q3115" si="8675">+O3115*P3115</f>
        <v>8.8000000000000007</v>
      </c>
      <c r="R3115" s="306">
        <f t="shared" ref="R3115" si="8676">$D$2614</f>
        <v>0.6</v>
      </c>
      <c r="S3115" s="307">
        <f>ROUNDUP(S1605/$D$2613,0)</f>
        <v>13</v>
      </c>
      <c r="T3115" s="308">
        <f t="shared" ref="T3115" si="8677">+R3115*S3115</f>
        <v>7.8</v>
      </c>
      <c r="U3115" s="306"/>
      <c r="V3115" s="307"/>
      <c r="W3115" s="308"/>
    </row>
    <row r="3116" spans="1:23" x14ac:dyDescent="0.2">
      <c r="A3116" s="438"/>
      <c r="B3116" s="275" t="s">
        <v>520</v>
      </c>
      <c r="C3116" s="332"/>
      <c r="D3116" s="256"/>
      <c r="E3116" s="333"/>
      <c r="F3116" s="289"/>
      <c r="G3116" s="258"/>
      <c r="H3116" s="288"/>
      <c r="I3116" s="287"/>
      <c r="J3116" s="258"/>
      <c r="K3116" s="288"/>
      <c r="L3116" s="287"/>
      <c r="M3116" s="258"/>
      <c r="N3116" s="288"/>
      <c r="O3116" s="287"/>
      <c r="P3116" s="258"/>
      <c r="Q3116" s="288"/>
      <c r="R3116" s="287"/>
      <c r="S3116" s="258"/>
      <c r="T3116" s="288"/>
      <c r="U3116" s="287">
        <f t="shared" ref="U3116" si="8678">$J$2608</f>
        <v>0.7</v>
      </c>
      <c r="V3116" s="258">
        <f>ROUNDUP(C1606/$J$2609,0)</f>
        <v>20</v>
      </c>
      <c r="W3116" s="288">
        <f t="shared" ref="W3116" si="8679">+U3116*V3116</f>
        <v>14</v>
      </c>
    </row>
    <row r="3117" spans="1:23" x14ac:dyDescent="0.2">
      <c r="A3117" s="437" t="s">
        <v>856</v>
      </c>
      <c r="B3117" s="275" t="s">
        <v>1170</v>
      </c>
      <c r="C3117" s="306">
        <f t="shared" ref="C3117" si="8680">$D$2614</f>
        <v>0.6</v>
      </c>
      <c r="D3117" s="277">
        <f>ROUNDUP(F1607/$D$2613,0)</f>
        <v>12</v>
      </c>
      <c r="E3117" s="330">
        <f t="shared" ref="E3117" si="8681">+C3117*D3117</f>
        <v>7.1999999999999993</v>
      </c>
      <c r="F3117" s="331">
        <f t="shared" ref="F3117" si="8682">$D$2609</f>
        <v>0.55000000000000004</v>
      </c>
      <c r="G3117" s="307">
        <f>ROUNDUP(F1607/$D$2608,0)</f>
        <v>15</v>
      </c>
      <c r="H3117" s="308">
        <f t="shared" ref="H3117" si="8683">+F3117*G3117</f>
        <v>8.25</v>
      </c>
      <c r="I3117" s="306">
        <f>L1607</f>
        <v>1.35</v>
      </c>
      <c r="J3117" s="307">
        <f t="shared" ref="J3117" si="8684">ROUNDUP(K1607/$D$2619,0)</f>
        <v>15</v>
      </c>
      <c r="K3117" s="308">
        <f t="shared" ref="K3117" si="8685">+I3117*J3117</f>
        <v>20.25</v>
      </c>
      <c r="L3117" s="306">
        <f>P1607</f>
        <v>1.35</v>
      </c>
      <c r="M3117" s="307">
        <f>ROUNDUP(O1607/$D$2619,0)</f>
        <v>16</v>
      </c>
      <c r="N3117" s="308">
        <f t="shared" ref="N3117" si="8686">+L3117*M3117</f>
        <v>21.6</v>
      </c>
      <c r="O3117" s="306">
        <f t="shared" ref="O3117" si="8687">$D$2609</f>
        <v>0.55000000000000004</v>
      </c>
      <c r="P3117" s="307">
        <f>ROUNDUP(S1607/$D$2608,0)</f>
        <v>16</v>
      </c>
      <c r="Q3117" s="308">
        <f t="shared" ref="Q3117" si="8688">+O3117*P3117</f>
        <v>8.8000000000000007</v>
      </c>
      <c r="R3117" s="306">
        <f t="shared" ref="R3117" si="8689">$D$2614</f>
        <v>0.6</v>
      </c>
      <c r="S3117" s="307">
        <f>ROUNDUP(S1607/$D$2613,0)</f>
        <v>13</v>
      </c>
      <c r="T3117" s="308">
        <f t="shared" ref="T3117" si="8690">+R3117*S3117</f>
        <v>7.8</v>
      </c>
      <c r="U3117" s="306"/>
      <c r="V3117" s="307"/>
      <c r="W3117" s="308"/>
    </row>
    <row r="3118" spans="1:23" x14ac:dyDescent="0.2">
      <c r="A3118" s="438"/>
      <c r="B3118" s="275" t="s">
        <v>521</v>
      </c>
      <c r="C3118" s="332"/>
      <c r="D3118" s="256"/>
      <c r="E3118" s="333"/>
      <c r="F3118" s="289"/>
      <c r="G3118" s="258"/>
      <c r="H3118" s="288"/>
      <c r="I3118" s="287"/>
      <c r="J3118" s="258"/>
      <c r="K3118" s="288"/>
      <c r="L3118" s="287"/>
      <c r="M3118" s="258"/>
      <c r="N3118" s="288"/>
      <c r="O3118" s="287"/>
      <c r="P3118" s="258"/>
      <c r="Q3118" s="288"/>
      <c r="R3118" s="287"/>
      <c r="S3118" s="258"/>
      <c r="T3118" s="288"/>
      <c r="U3118" s="287">
        <f t="shared" ref="U3118" si="8691">$J$2608</f>
        <v>0.7</v>
      </c>
      <c r="V3118" s="258">
        <f>ROUNDUP(C1608/$J$2609,0)</f>
        <v>20</v>
      </c>
      <c r="W3118" s="288">
        <f t="shared" ref="W3118" si="8692">+U3118*V3118</f>
        <v>14</v>
      </c>
    </row>
    <row r="3119" spans="1:23" x14ac:dyDescent="0.2">
      <c r="A3119" s="437" t="s">
        <v>857</v>
      </c>
      <c r="B3119" s="275" t="s">
        <v>1171</v>
      </c>
      <c r="C3119" s="306">
        <f t="shared" ref="C3119" si="8693">$D$2614</f>
        <v>0.6</v>
      </c>
      <c r="D3119" s="277">
        <f>ROUNDUP(F1609/$D$2613,0)</f>
        <v>12</v>
      </c>
      <c r="E3119" s="330">
        <f t="shared" ref="E3119" si="8694">+C3119*D3119</f>
        <v>7.1999999999999993</v>
      </c>
      <c r="F3119" s="331">
        <f t="shared" ref="F3119" si="8695">$D$2609</f>
        <v>0.55000000000000004</v>
      </c>
      <c r="G3119" s="307">
        <f>ROUNDUP(F1609/$D$2608,0)</f>
        <v>15</v>
      </c>
      <c r="H3119" s="308">
        <f t="shared" ref="H3119" si="8696">+F3119*G3119</f>
        <v>8.25</v>
      </c>
      <c r="I3119" s="306">
        <f>L1609</f>
        <v>1.35</v>
      </c>
      <c r="J3119" s="307">
        <f t="shared" ref="J3119" si="8697">ROUNDUP(K1609/$D$2619,0)</f>
        <v>15</v>
      </c>
      <c r="K3119" s="308">
        <f t="shared" ref="K3119" si="8698">+I3119*J3119</f>
        <v>20.25</v>
      </c>
      <c r="L3119" s="306">
        <f>P1609</f>
        <v>1.35</v>
      </c>
      <c r="M3119" s="307">
        <f>ROUNDUP(O1609/$D$2619,0)</f>
        <v>15</v>
      </c>
      <c r="N3119" s="308">
        <f t="shared" ref="N3119" si="8699">+L3119*M3119</f>
        <v>20.25</v>
      </c>
      <c r="O3119" s="306">
        <f t="shared" ref="O3119" si="8700">$D$2609</f>
        <v>0.55000000000000004</v>
      </c>
      <c r="P3119" s="307">
        <f>ROUNDUP(S1609/$D$2608,0)</f>
        <v>15</v>
      </c>
      <c r="Q3119" s="308">
        <f t="shared" ref="Q3119" si="8701">+O3119*P3119</f>
        <v>8.25</v>
      </c>
      <c r="R3119" s="306">
        <f t="shared" ref="R3119" si="8702">$D$2614</f>
        <v>0.6</v>
      </c>
      <c r="S3119" s="307">
        <f>ROUNDUP(S1609/$D$2613,0)</f>
        <v>12</v>
      </c>
      <c r="T3119" s="308">
        <f t="shared" ref="T3119" si="8703">+R3119*S3119</f>
        <v>7.1999999999999993</v>
      </c>
      <c r="U3119" s="306"/>
      <c r="V3119" s="307"/>
      <c r="W3119" s="308"/>
    </row>
    <row r="3120" spans="1:23" x14ac:dyDescent="0.2">
      <c r="A3120" s="438"/>
      <c r="B3120" s="275" t="s">
        <v>522</v>
      </c>
      <c r="C3120" s="332"/>
      <c r="D3120" s="256"/>
      <c r="E3120" s="333"/>
      <c r="F3120" s="289"/>
      <c r="G3120" s="258"/>
      <c r="H3120" s="288"/>
      <c r="I3120" s="287"/>
      <c r="J3120" s="258"/>
      <c r="K3120" s="288"/>
      <c r="L3120" s="287"/>
      <c r="M3120" s="258"/>
      <c r="N3120" s="288"/>
      <c r="O3120" s="287"/>
      <c r="P3120" s="258"/>
      <c r="Q3120" s="288"/>
      <c r="R3120" s="287"/>
      <c r="S3120" s="258"/>
      <c r="T3120" s="288"/>
      <c r="U3120" s="287">
        <f t="shared" ref="U3120" si="8704">$J$2608</f>
        <v>0.7</v>
      </c>
      <c r="V3120" s="258">
        <f>ROUNDUP(C1610/$J$2609,0)</f>
        <v>20</v>
      </c>
      <c r="W3120" s="288">
        <f t="shared" ref="W3120" si="8705">+U3120*V3120</f>
        <v>14</v>
      </c>
    </row>
    <row r="3121" spans="1:23" x14ac:dyDescent="0.2">
      <c r="A3121" s="437" t="s">
        <v>858</v>
      </c>
      <c r="B3121" s="275" t="s">
        <v>1172</v>
      </c>
      <c r="C3121" s="306">
        <f t="shared" ref="C3121" si="8706">$D$2614</f>
        <v>0.6</v>
      </c>
      <c r="D3121" s="277">
        <f>ROUNDUP(F1611/$D$2613,0)</f>
        <v>12</v>
      </c>
      <c r="E3121" s="330">
        <f t="shared" ref="E3121" si="8707">+C3121*D3121</f>
        <v>7.1999999999999993</v>
      </c>
      <c r="F3121" s="331">
        <f t="shared" ref="F3121" si="8708">$D$2609</f>
        <v>0.55000000000000004</v>
      </c>
      <c r="G3121" s="307">
        <f>ROUNDUP(F1611/$D$2608,0)</f>
        <v>15</v>
      </c>
      <c r="H3121" s="308">
        <f t="shared" ref="H3121" si="8709">+F3121*G3121</f>
        <v>8.25</v>
      </c>
      <c r="I3121" s="306">
        <f>L1611</f>
        <v>1.35</v>
      </c>
      <c r="J3121" s="307">
        <f t="shared" ref="J3121" si="8710">ROUNDUP(K1611/$D$2619,0)</f>
        <v>15</v>
      </c>
      <c r="K3121" s="308">
        <f t="shared" ref="K3121" si="8711">+I3121*J3121</f>
        <v>20.25</v>
      </c>
      <c r="L3121" s="306">
        <f>P1611</f>
        <v>1.35</v>
      </c>
      <c r="M3121" s="307">
        <f>ROUNDUP(O1611/$D$2619,0)</f>
        <v>15</v>
      </c>
      <c r="N3121" s="308">
        <f t="shared" ref="N3121" si="8712">+L3121*M3121</f>
        <v>20.25</v>
      </c>
      <c r="O3121" s="306">
        <f t="shared" ref="O3121" si="8713">$D$2609</f>
        <v>0.55000000000000004</v>
      </c>
      <c r="P3121" s="307">
        <f>ROUNDUP(S1611/$D$2608,0)</f>
        <v>15</v>
      </c>
      <c r="Q3121" s="308">
        <f t="shared" ref="Q3121" si="8714">+O3121*P3121</f>
        <v>8.25</v>
      </c>
      <c r="R3121" s="306">
        <f t="shared" ref="R3121" si="8715">$D$2614</f>
        <v>0.6</v>
      </c>
      <c r="S3121" s="307">
        <f>ROUNDUP(S1611/$D$2613,0)</f>
        <v>12</v>
      </c>
      <c r="T3121" s="308">
        <f t="shared" ref="T3121" si="8716">+R3121*S3121</f>
        <v>7.1999999999999993</v>
      </c>
      <c r="U3121" s="306"/>
      <c r="V3121" s="307"/>
      <c r="W3121" s="308"/>
    </row>
    <row r="3122" spans="1:23" x14ac:dyDescent="0.2">
      <c r="A3122" s="438"/>
      <c r="B3122" s="275" t="s">
        <v>523</v>
      </c>
      <c r="C3122" s="332"/>
      <c r="D3122" s="256"/>
      <c r="E3122" s="333"/>
      <c r="F3122" s="289"/>
      <c r="G3122" s="258"/>
      <c r="H3122" s="288"/>
      <c r="I3122" s="287"/>
      <c r="J3122" s="258"/>
      <c r="K3122" s="288"/>
      <c r="L3122" s="287"/>
      <c r="M3122" s="258"/>
      <c r="N3122" s="288"/>
      <c r="O3122" s="287"/>
      <c r="P3122" s="258"/>
      <c r="Q3122" s="288"/>
      <c r="R3122" s="287"/>
      <c r="S3122" s="258"/>
      <c r="T3122" s="288"/>
      <c r="U3122" s="287">
        <f t="shared" ref="U3122" si="8717">$J$2608</f>
        <v>0.7</v>
      </c>
      <c r="V3122" s="258">
        <f>ROUNDUP(C1612/$J$2609,0)</f>
        <v>20</v>
      </c>
      <c r="W3122" s="288">
        <f t="shared" ref="W3122" si="8718">+U3122*V3122</f>
        <v>14</v>
      </c>
    </row>
    <row r="3123" spans="1:23" x14ac:dyDescent="0.2">
      <c r="A3123" s="437" t="s">
        <v>859</v>
      </c>
      <c r="B3123" s="275" t="s">
        <v>1173</v>
      </c>
      <c r="C3123" s="306">
        <f t="shared" ref="C3123" si="8719">$D$2614</f>
        <v>0.6</v>
      </c>
      <c r="D3123" s="277">
        <f>ROUNDUP(F1613/$D$2613,0)</f>
        <v>12</v>
      </c>
      <c r="E3123" s="330">
        <f t="shared" ref="E3123" si="8720">+C3123*D3123</f>
        <v>7.1999999999999993</v>
      </c>
      <c r="F3123" s="331">
        <f t="shared" ref="F3123" si="8721">$D$2609</f>
        <v>0.55000000000000004</v>
      </c>
      <c r="G3123" s="307">
        <f>ROUNDUP(F1613/$D$2608,0)</f>
        <v>15</v>
      </c>
      <c r="H3123" s="308">
        <f t="shared" ref="H3123" si="8722">+F3123*G3123</f>
        <v>8.25</v>
      </c>
      <c r="I3123" s="306">
        <f>L1613</f>
        <v>1.35</v>
      </c>
      <c r="J3123" s="307">
        <f t="shared" ref="J3123" si="8723">ROUNDUP(K1613/$D$2619,0)</f>
        <v>15</v>
      </c>
      <c r="K3123" s="308">
        <f t="shared" ref="K3123" si="8724">+I3123*J3123</f>
        <v>20.25</v>
      </c>
      <c r="L3123" s="306">
        <f>P1613</f>
        <v>1.35</v>
      </c>
      <c r="M3123" s="307">
        <f>ROUNDUP(O1613/$D$2619,0)</f>
        <v>15</v>
      </c>
      <c r="N3123" s="308">
        <f t="shared" ref="N3123" si="8725">+L3123*M3123</f>
        <v>20.25</v>
      </c>
      <c r="O3123" s="306">
        <f t="shared" ref="O3123" si="8726">$D$2609</f>
        <v>0.55000000000000004</v>
      </c>
      <c r="P3123" s="307">
        <f>ROUNDUP(S1613/$D$2608,0)</f>
        <v>15</v>
      </c>
      <c r="Q3123" s="308">
        <f t="shared" ref="Q3123" si="8727">+O3123*P3123</f>
        <v>8.25</v>
      </c>
      <c r="R3123" s="306">
        <f t="shared" ref="R3123" si="8728">$D$2614</f>
        <v>0.6</v>
      </c>
      <c r="S3123" s="307">
        <f>ROUNDUP(S1613/$D$2613,0)</f>
        <v>12</v>
      </c>
      <c r="T3123" s="308">
        <f t="shared" ref="T3123" si="8729">+R3123*S3123</f>
        <v>7.1999999999999993</v>
      </c>
      <c r="U3123" s="306"/>
      <c r="V3123" s="307"/>
      <c r="W3123" s="308"/>
    </row>
    <row r="3124" spans="1:23" x14ac:dyDescent="0.2">
      <c r="A3124" s="438"/>
      <c r="B3124" s="275" t="s">
        <v>524</v>
      </c>
      <c r="C3124" s="332"/>
      <c r="D3124" s="256"/>
      <c r="E3124" s="333"/>
      <c r="F3124" s="289"/>
      <c r="G3124" s="258"/>
      <c r="H3124" s="288"/>
      <c r="I3124" s="287"/>
      <c r="J3124" s="258"/>
      <c r="K3124" s="288"/>
      <c r="L3124" s="287"/>
      <c r="M3124" s="258"/>
      <c r="N3124" s="288"/>
      <c r="O3124" s="287"/>
      <c r="P3124" s="258"/>
      <c r="Q3124" s="288"/>
      <c r="R3124" s="287"/>
      <c r="S3124" s="258"/>
      <c r="T3124" s="288"/>
      <c r="U3124" s="287">
        <f t="shared" ref="U3124" si="8730">$J$2608</f>
        <v>0.7</v>
      </c>
      <c r="V3124" s="258">
        <f>ROUNDUP(C1614/$J$2609,0)</f>
        <v>20</v>
      </c>
      <c r="W3124" s="288">
        <f t="shared" ref="W3124" si="8731">+U3124*V3124</f>
        <v>14</v>
      </c>
    </row>
    <row r="3125" spans="1:23" x14ac:dyDescent="0.2">
      <c r="A3125" s="437" t="s">
        <v>860</v>
      </c>
      <c r="B3125" s="275" t="s">
        <v>1174</v>
      </c>
      <c r="C3125" s="306">
        <f t="shared" ref="C3125" si="8732">$D$2614</f>
        <v>0.6</v>
      </c>
      <c r="D3125" s="277">
        <f>ROUNDUP(F1615/$D$2613,0)</f>
        <v>12</v>
      </c>
      <c r="E3125" s="330">
        <f t="shared" ref="E3125" si="8733">+C3125*D3125</f>
        <v>7.1999999999999993</v>
      </c>
      <c r="F3125" s="331">
        <f t="shared" ref="F3125" si="8734">$D$2609</f>
        <v>0.55000000000000004</v>
      </c>
      <c r="G3125" s="307">
        <f>ROUNDUP(F1615/$D$2608,0)</f>
        <v>15</v>
      </c>
      <c r="H3125" s="308">
        <f t="shared" ref="H3125" si="8735">+F3125*G3125</f>
        <v>8.25</v>
      </c>
      <c r="I3125" s="306">
        <f>L1615</f>
        <v>1.35</v>
      </c>
      <c r="J3125" s="307">
        <f t="shared" ref="J3125" si="8736">ROUNDUP(K1615/$D$2619,0)</f>
        <v>15</v>
      </c>
      <c r="K3125" s="308">
        <f t="shared" ref="K3125" si="8737">+I3125*J3125</f>
        <v>20.25</v>
      </c>
      <c r="L3125" s="306">
        <f>P1615</f>
        <v>1.35</v>
      </c>
      <c r="M3125" s="307">
        <f>ROUNDUP(O1615/$D$2619,0)</f>
        <v>15</v>
      </c>
      <c r="N3125" s="308">
        <f t="shared" ref="N3125" si="8738">+L3125*M3125</f>
        <v>20.25</v>
      </c>
      <c r="O3125" s="306">
        <f t="shared" ref="O3125" si="8739">$D$2609</f>
        <v>0.55000000000000004</v>
      </c>
      <c r="P3125" s="307">
        <f>ROUNDUP(S1615/$D$2608,0)</f>
        <v>15</v>
      </c>
      <c r="Q3125" s="308">
        <f t="shared" ref="Q3125" si="8740">+O3125*P3125</f>
        <v>8.25</v>
      </c>
      <c r="R3125" s="306">
        <f t="shared" ref="R3125" si="8741">$D$2614</f>
        <v>0.6</v>
      </c>
      <c r="S3125" s="307">
        <f>ROUNDUP(S1615/$D$2613,0)</f>
        <v>12</v>
      </c>
      <c r="T3125" s="308">
        <f t="shared" ref="T3125" si="8742">+R3125*S3125</f>
        <v>7.1999999999999993</v>
      </c>
      <c r="U3125" s="306"/>
      <c r="V3125" s="307"/>
      <c r="W3125" s="308"/>
    </row>
    <row r="3126" spans="1:23" x14ac:dyDescent="0.2">
      <c r="A3126" s="438"/>
      <c r="B3126" s="275" t="s">
        <v>525</v>
      </c>
      <c r="C3126" s="332"/>
      <c r="D3126" s="256"/>
      <c r="E3126" s="333"/>
      <c r="F3126" s="289"/>
      <c r="G3126" s="258"/>
      <c r="H3126" s="288"/>
      <c r="I3126" s="287"/>
      <c r="J3126" s="258"/>
      <c r="K3126" s="288"/>
      <c r="L3126" s="287"/>
      <c r="M3126" s="258"/>
      <c r="N3126" s="288"/>
      <c r="O3126" s="287"/>
      <c r="P3126" s="258"/>
      <c r="Q3126" s="288"/>
      <c r="R3126" s="287"/>
      <c r="S3126" s="258"/>
      <c r="T3126" s="288"/>
      <c r="U3126" s="287">
        <f t="shared" ref="U3126" si="8743">$J$2608</f>
        <v>0.7</v>
      </c>
      <c r="V3126" s="258">
        <f>ROUNDUP(C1616/$J$2609,0)</f>
        <v>20</v>
      </c>
      <c r="W3126" s="288">
        <f t="shared" ref="W3126" si="8744">+U3126*V3126</f>
        <v>14</v>
      </c>
    </row>
    <row r="3127" spans="1:23" x14ac:dyDescent="0.2">
      <c r="A3127" s="437" t="s">
        <v>861</v>
      </c>
      <c r="B3127" s="275" t="s">
        <v>1175</v>
      </c>
      <c r="C3127" s="306">
        <f t="shared" ref="C3127" si="8745">$D$2614</f>
        <v>0.6</v>
      </c>
      <c r="D3127" s="277">
        <f>ROUNDUP(F1617/$D$2613,0)</f>
        <v>13</v>
      </c>
      <c r="E3127" s="330">
        <f t="shared" ref="E3127" si="8746">+C3127*D3127</f>
        <v>7.8</v>
      </c>
      <c r="F3127" s="331">
        <f t="shared" ref="F3127" si="8747">$D$2609</f>
        <v>0.55000000000000004</v>
      </c>
      <c r="G3127" s="307">
        <f>ROUNDUP(F1617/$D$2608,0)</f>
        <v>16</v>
      </c>
      <c r="H3127" s="308">
        <f t="shared" ref="H3127" si="8748">+F3127*G3127</f>
        <v>8.8000000000000007</v>
      </c>
      <c r="I3127" s="306">
        <f>L1617</f>
        <v>1.35</v>
      </c>
      <c r="J3127" s="307">
        <f t="shared" ref="J3127" si="8749">ROUNDUP(K1617/$D$2619,0)</f>
        <v>15</v>
      </c>
      <c r="K3127" s="308">
        <f t="shared" ref="K3127" si="8750">+I3127*J3127</f>
        <v>20.25</v>
      </c>
      <c r="L3127" s="306">
        <f>P1617</f>
        <v>1.35</v>
      </c>
      <c r="M3127" s="307">
        <f>ROUNDUP(O1617/$D$2619,0)</f>
        <v>15</v>
      </c>
      <c r="N3127" s="308">
        <f t="shared" ref="N3127" si="8751">+L3127*M3127</f>
        <v>20.25</v>
      </c>
      <c r="O3127" s="306">
        <f t="shared" ref="O3127" si="8752">$D$2609</f>
        <v>0.55000000000000004</v>
      </c>
      <c r="P3127" s="307">
        <f>ROUNDUP(S1617/$D$2608,0)</f>
        <v>15</v>
      </c>
      <c r="Q3127" s="308">
        <f t="shared" ref="Q3127" si="8753">+O3127*P3127</f>
        <v>8.25</v>
      </c>
      <c r="R3127" s="306">
        <f t="shared" ref="R3127" si="8754">$D$2614</f>
        <v>0.6</v>
      </c>
      <c r="S3127" s="307">
        <f>ROUNDUP(S1617/$D$2613,0)</f>
        <v>12</v>
      </c>
      <c r="T3127" s="308">
        <f t="shared" ref="T3127" si="8755">+R3127*S3127</f>
        <v>7.1999999999999993</v>
      </c>
      <c r="U3127" s="306"/>
      <c r="V3127" s="307"/>
      <c r="W3127" s="308"/>
    </row>
    <row r="3128" spans="1:23" x14ac:dyDescent="0.2">
      <c r="A3128" s="438"/>
      <c r="B3128" s="275" t="s">
        <v>526</v>
      </c>
      <c r="C3128" s="332"/>
      <c r="D3128" s="256"/>
      <c r="E3128" s="333"/>
      <c r="F3128" s="289"/>
      <c r="G3128" s="258"/>
      <c r="H3128" s="288"/>
      <c r="I3128" s="287"/>
      <c r="J3128" s="258"/>
      <c r="K3128" s="288"/>
      <c r="L3128" s="287"/>
      <c r="M3128" s="258"/>
      <c r="N3128" s="288"/>
      <c r="O3128" s="287"/>
      <c r="P3128" s="258"/>
      <c r="Q3128" s="288"/>
      <c r="R3128" s="287"/>
      <c r="S3128" s="258"/>
      <c r="T3128" s="288"/>
      <c r="U3128" s="287">
        <f t="shared" ref="U3128" si="8756">$J$2608</f>
        <v>0.7</v>
      </c>
      <c r="V3128" s="258">
        <f>ROUNDUP(C1618/$J$2609,0)</f>
        <v>20</v>
      </c>
      <c r="W3128" s="288">
        <f t="shared" ref="W3128" si="8757">+U3128*V3128</f>
        <v>14</v>
      </c>
    </row>
    <row r="3129" spans="1:23" x14ac:dyDescent="0.2">
      <c r="A3129" s="437" t="s">
        <v>862</v>
      </c>
      <c r="B3129" s="275" t="s">
        <v>1176</v>
      </c>
      <c r="C3129" s="306">
        <f t="shared" ref="C3129" si="8758">$D$2614</f>
        <v>0.6</v>
      </c>
      <c r="D3129" s="277">
        <f>ROUNDUP(F1619/$D$2613,0)</f>
        <v>13</v>
      </c>
      <c r="E3129" s="330">
        <f t="shared" ref="E3129" si="8759">+C3129*D3129</f>
        <v>7.8</v>
      </c>
      <c r="F3129" s="331">
        <f t="shared" ref="F3129" si="8760">$D$2609</f>
        <v>0.55000000000000004</v>
      </c>
      <c r="G3129" s="307">
        <f>ROUNDUP(F1619/$D$2608,0)</f>
        <v>16</v>
      </c>
      <c r="H3129" s="308">
        <f t="shared" ref="H3129" si="8761">+F3129*G3129</f>
        <v>8.8000000000000007</v>
      </c>
      <c r="I3129" s="306">
        <f>L1619</f>
        <v>1.35</v>
      </c>
      <c r="J3129" s="307">
        <f t="shared" ref="J3129" si="8762">ROUNDUP(K1619/$D$2619,0)</f>
        <v>16</v>
      </c>
      <c r="K3129" s="308">
        <f t="shared" ref="K3129" si="8763">+I3129*J3129</f>
        <v>21.6</v>
      </c>
      <c r="L3129" s="306">
        <f>P1619</f>
        <v>1.35</v>
      </c>
      <c r="M3129" s="307">
        <f>ROUNDUP(O1619/$D$2619,0)</f>
        <v>15</v>
      </c>
      <c r="N3129" s="308">
        <f t="shared" ref="N3129" si="8764">+L3129*M3129</f>
        <v>20.25</v>
      </c>
      <c r="O3129" s="306">
        <f t="shared" ref="O3129" si="8765">$D$2609</f>
        <v>0.55000000000000004</v>
      </c>
      <c r="P3129" s="307">
        <f>ROUNDUP(S1619/$D$2608,0)</f>
        <v>15</v>
      </c>
      <c r="Q3129" s="308">
        <f t="shared" ref="Q3129" si="8766">+O3129*P3129</f>
        <v>8.25</v>
      </c>
      <c r="R3129" s="306">
        <f t="shared" ref="R3129" si="8767">$D$2614</f>
        <v>0.6</v>
      </c>
      <c r="S3129" s="307">
        <f>ROUNDUP(S1619/$D$2613,0)</f>
        <v>12</v>
      </c>
      <c r="T3129" s="308">
        <f t="shared" ref="T3129" si="8768">+R3129*S3129</f>
        <v>7.1999999999999993</v>
      </c>
      <c r="U3129" s="306"/>
      <c r="V3129" s="307"/>
      <c r="W3129" s="308"/>
    </row>
    <row r="3130" spans="1:23" x14ac:dyDescent="0.2">
      <c r="A3130" s="438"/>
      <c r="B3130" s="275" t="s">
        <v>527</v>
      </c>
      <c r="C3130" s="332"/>
      <c r="D3130" s="256"/>
      <c r="E3130" s="333"/>
      <c r="F3130" s="289"/>
      <c r="G3130" s="258"/>
      <c r="H3130" s="288"/>
      <c r="I3130" s="287"/>
      <c r="J3130" s="258"/>
      <c r="K3130" s="288"/>
      <c r="L3130" s="287"/>
      <c r="M3130" s="258"/>
      <c r="N3130" s="288"/>
      <c r="O3130" s="287"/>
      <c r="P3130" s="258"/>
      <c r="Q3130" s="288"/>
      <c r="R3130" s="287"/>
      <c r="S3130" s="258"/>
      <c r="T3130" s="288"/>
      <c r="U3130" s="287">
        <f t="shared" ref="U3130" si="8769">$J$2608</f>
        <v>0.7</v>
      </c>
      <c r="V3130" s="258">
        <f>ROUNDUP(C1620/$J$2609,0)</f>
        <v>20</v>
      </c>
      <c r="W3130" s="288">
        <f t="shared" ref="W3130" si="8770">+U3130*V3130</f>
        <v>14</v>
      </c>
    </row>
    <row r="3131" spans="1:23" x14ac:dyDescent="0.2">
      <c r="A3131" s="437" t="s">
        <v>863</v>
      </c>
      <c r="B3131" s="275" t="s">
        <v>1177</v>
      </c>
      <c r="C3131" s="306">
        <f t="shared" ref="C3131" si="8771">$D$2614</f>
        <v>0.6</v>
      </c>
      <c r="D3131" s="277">
        <f>ROUNDUP(F1621/$D$2613,0)</f>
        <v>13</v>
      </c>
      <c r="E3131" s="330">
        <f t="shared" ref="E3131" si="8772">+C3131*D3131</f>
        <v>7.8</v>
      </c>
      <c r="F3131" s="331">
        <f t="shared" ref="F3131" si="8773">$D$2609</f>
        <v>0.55000000000000004</v>
      </c>
      <c r="G3131" s="307">
        <f>ROUNDUP(F1621/$D$2608,0)</f>
        <v>16</v>
      </c>
      <c r="H3131" s="308">
        <f t="shared" ref="H3131" si="8774">+F3131*G3131</f>
        <v>8.8000000000000007</v>
      </c>
      <c r="I3131" s="306">
        <f>L1621</f>
        <v>1.35</v>
      </c>
      <c r="J3131" s="307">
        <f t="shared" ref="J3131" si="8775">ROUNDUP(K1621/$D$2619,0)</f>
        <v>16</v>
      </c>
      <c r="K3131" s="308">
        <f t="shared" ref="K3131" si="8776">+I3131*J3131</f>
        <v>21.6</v>
      </c>
      <c r="L3131" s="306">
        <f>P1621</f>
        <v>1.35</v>
      </c>
      <c r="M3131" s="307">
        <f>ROUNDUP(O1621/$D$2619,0)</f>
        <v>15</v>
      </c>
      <c r="N3131" s="308">
        <f t="shared" ref="N3131" si="8777">+L3131*M3131</f>
        <v>20.25</v>
      </c>
      <c r="O3131" s="306">
        <f t="shared" ref="O3131" si="8778">$D$2609</f>
        <v>0.55000000000000004</v>
      </c>
      <c r="P3131" s="307">
        <f>ROUNDUP(S1621/$D$2608,0)</f>
        <v>15</v>
      </c>
      <c r="Q3131" s="308">
        <f t="shared" ref="Q3131" si="8779">+O3131*P3131</f>
        <v>8.25</v>
      </c>
      <c r="R3131" s="306">
        <f t="shared" ref="R3131" si="8780">$D$2614</f>
        <v>0.6</v>
      </c>
      <c r="S3131" s="307">
        <f>ROUNDUP(S1621/$D$2613,0)</f>
        <v>12</v>
      </c>
      <c r="T3131" s="308">
        <f t="shared" ref="T3131" si="8781">+R3131*S3131</f>
        <v>7.1999999999999993</v>
      </c>
      <c r="U3131" s="306"/>
      <c r="V3131" s="307"/>
      <c r="W3131" s="308"/>
    </row>
    <row r="3132" spans="1:23" x14ac:dyDescent="0.2">
      <c r="A3132" s="438"/>
      <c r="B3132" s="275" t="s">
        <v>528</v>
      </c>
      <c r="C3132" s="332"/>
      <c r="D3132" s="256"/>
      <c r="E3132" s="333"/>
      <c r="F3132" s="289"/>
      <c r="G3132" s="258"/>
      <c r="H3132" s="288"/>
      <c r="I3132" s="287"/>
      <c r="J3132" s="258"/>
      <c r="K3132" s="288"/>
      <c r="L3132" s="287"/>
      <c r="M3132" s="258"/>
      <c r="N3132" s="288"/>
      <c r="O3132" s="287"/>
      <c r="P3132" s="258"/>
      <c r="Q3132" s="288"/>
      <c r="R3132" s="287"/>
      <c r="S3132" s="258"/>
      <c r="T3132" s="288"/>
      <c r="U3132" s="287">
        <f t="shared" ref="U3132" si="8782">$J$2608</f>
        <v>0.7</v>
      </c>
      <c r="V3132" s="258">
        <f>ROUNDUP(C1622/$J$2609,0)</f>
        <v>20</v>
      </c>
      <c r="W3132" s="288">
        <f t="shared" ref="W3132" si="8783">+U3132*V3132</f>
        <v>14</v>
      </c>
    </row>
    <row r="3133" spans="1:23" x14ac:dyDescent="0.2">
      <c r="A3133" s="437" t="s">
        <v>864</v>
      </c>
      <c r="B3133" s="275" t="s">
        <v>1178</v>
      </c>
      <c r="C3133" s="306">
        <f t="shared" ref="C3133" si="8784">$D$2614</f>
        <v>0.6</v>
      </c>
      <c r="D3133" s="277">
        <f>ROUNDUP(F1623/$D$2613,0)</f>
        <v>13</v>
      </c>
      <c r="E3133" s="330">
        <f t="shared" ref="E3133" si="8785">+C3133*D3133</f>
        <v>7.8</v>
      </c>
      <c r="F3133" s="331">
        <f t="shared" ref="F3133" si="8786">$D$2609</f>
        <v>0.55000000000000004</v>
      </c>
      <c r="G3133" s="307">
        <f>ROUNDUP(F1623/$D$2608,0)</f>
        <v>16</v>
      </c>
      <c r="H3133" s="308">
        <f t="shared" ref="H3133" si="8787">+F3133*G3133</f>
        <v>8.8000000000000007</v>
      </c>
      <c r="I3133" s="306">
        <f>L1623</f>
        <v>1.35</v>
      </c>
      <c r="J3133" s="307">
        <f t="shared" ref="J3133" si="8788">ROUNDUP(K1623/$D$2619,0)</f>
        <v>16</v>
      </c>
      <c r="K3133" s="308">
        <f t="shared" ref="K3133" si="8789">+I3133*J3133</f>
        <v>21.6</v>
      </c>
      <c r="L3133" s="306">
        <f>P1623</f>
        <v>1.35</v>
      </c>
      <c r="M3133" s="307">
        <f>ROUNDUP(O1623/$D$2619,0)</f>
        <v>15</v>
      </c>
      <c r="N3133" s="308">
        <f t="shared" ref="N3133" si="8790">+L3133*M3133</f>
        <v>20.25</v>
      </c>
      <c r="O3133" s="306">
        <f t="shared" ref="O3133" si="8791">$D$2609</f>
        <v>0.55000000000000004</v>
      </c>
      <c r="P3133" s="307">
        <f>ROUNDUP(S1623/$D$2608,0)</f>
        <v>15</v>
      </c>
      <c r="Q3133" s="308">
        <f t="shared" ref="Q3133" si="8792">+O3133*P3133</f>
        <v>8.25</v>
      </c>
      <c r="R3133" s="306">
        <f t="shared" ref="R3133" si="8793">$D$2614</f>
        <v>0.6</v>
      </c>
      <c r="S3133" s="307">
        <f>ROUNDUP(S1623/$D$2613,0)</f>
        <v>12</v>
      </c>
      <c r="T3133" s="308">
        <f t="shared" ref="T3133" si="8794">+R3133*S3133</f>
        <v>7.1999999999999993</v>
      </c>
      <c r="U3133" s="306"/>
      <c r="V3133" s="307"/>
      <c r="W3133" s="308"/>
    </row>
    <row r="3134" spans="1:23" x14ac:dyDescent="0.2">
      <c r="A3134" s="438"/>
      <c r="B3134" s="275" t="s">
        <v>529</v>
      </c>
      <c r="C3134" s="332"/>
      <c r="D3134" s="256"/>
      <c r="E3134" s="333"/>
      <c r="F3134" s="289"/>
      <c r="G3134" s="258"/>
      <c r="H3134" s="288"/>
      <c r="I3134" s="287"/>
      <c r="J3134" s="258"/>
      <c r="K3134" s="288"/>
      <c r="L3134" s="287"/>
      <c r="M3134" s="258"/>
      <c r="N3134" s="288"/>
      <c r="O3134" s="287"/>
      <c r="P3134" s="258"/>
      <c r="Q3134" s="288"/>
      <c r="R3134" s="287"/>
      <c r="S3134" s="258"/>
      <c r="T3134" s="288"/>
      <c r="U3134" s="287">
        <f t="shared" ref="U3134" si="8795">$J$2608</f>
        <v>0.7</v>
      </c>
      <c r="V3134" s="258">
        <f>ROUNDUP(C1624/$J$2609,0)</f>
        <v>20</v>
      </c>
      <c r="W3134" s="288">
        <f t="shared" ref="W3134" si="8796">+U3134*V3134</f>
        <v>14</v>
      </c>
    </row>
    <row r="3135" spans="1:23" x14ac:dyDescent="0.2">
      <c r="A3135" s="437" t="s">
        <v>865</v>
      </c>
      <c r="B3135" s="275" t="s">
        <v>1179</v>
      </c>
      <c r="C3135" s="306">
        <f t="shared" ref="C3135" si="8797">$D$2614</f>
        <v>0.6</v>
      </c>
      <c r="D3135" s="277">
        <f>ROUNDUP(F1625/$D$2613,0)</f>
        <v>13</v>
      </c>
      <c r="E3135" s="330">
        <f t="shared" ref="E3135" si="8798">+C3135*D3135</f>
        <v>7.8</v>
      </c>
      <c r="F3135" s="331">
        <f t="shared" ref="F3135" si="8799">$D$2609</f>
        <v>0.55000000000000004</v>
      </c>
      <c r="G3135" s="307">
        <f>ROUNDUP(F1625/$D$2608,0)</f>
        <v>16</v>
      </c>
      <c r="H3135" s="308">
        <f t="shared" ref="H3135" si="8800">+F3135*G3135</f>
        <v>8.8000000000000007</v>
      </c>
      <c r="I3135" s="306">
        <f>L1625</f>
        <v>1.35</v>
      </c>
      <c r="J3135" s="307">
        <f t="shared" ref="J3135" si="8801">ROUNDUP(K1625/$D$2619,0)</f>
        <v>16</v>
      </c>
      <c r="K3135" s="308">
        <f t="shared" ref="K3135" si="8802">+I3135*J3135</f>
        <v>21.6</v>
      </c>
      <c r="L3135" s="306">
        <f>P1625</f>
        <v>1.35</v>
      </c>
      <c r="M3135" s="307">
        <f>ROUNDUP(O1625/$D$2619,0)</f>
        <v>15</v>
      </c>
      <c r="N3135" s="308">
        <f t="shared" ref="N3135" si="8803">+L3135*M3135</f>
        <v>20.25</v>
      </c>
      <c r="O3135" s="306">
        <f t="shared" ref="O3135" si="8804">$D$2609</f>
        <v>0.55000000000000004</v>
      </c>
      <c r="P3135" s="307">
        <f>ROUNDUP(S1625/$D$2608,0)</f>
        <v>15</v>
      </c>
      <c r="Q3135" s="308">
        <f t="shared" ref="Q3135" si="8805">+O3135*P3135</f>
        <v>8.25</v>
      </c>
      <c r="R3135" s="306">
        <f t="shared" ref="R3135" si="8806">$D$2614</f>
        <v>0.6</v>
      </c>
      <c r="S3135" s="307">
        <f>ROUNDUP(S1625/$D$2613,0)</f>
        <v>12</v>
      </c>
      <c r="T3135" s="308">
        <f t="shared" ref="T3135" si="8807">+R3135*S3135</f>
        <v>7.1999999999999993</v>
      </c>
      <c r="U3135" s="306"/>
      <c r="V3135" s="307"/>
      <c r="W3135" s="308"/>
    </row>
    <row r="3136" spans="1:23" x14ac:dyDescent="0.2">
      <c r="A3136" s="438"/>
      <c r="B3136" s="275" t="s">
        <v>530</v>
      </c>
      <c r="C3136" s="332"/>
      <c r="D3136" s="256"/>
      <c r="E3136" s="333"/>
      <c r="F3136" s="289"/>
      <c r="G3136" s="258"/>
      <c r="H3136" s="288"/>
      <c r="I3136" s="287"/>
      <c r="J3136" s="258"/>
      <c r="K3136" s="288"/>
      <c r="L3136" s="287"/>
      <c r="M3136" s="258"/>
      <c r="N3136" s="288"/>
      <c r="O3136" s="287"/>
      <c r="P3136" s="258"/>
      <c r="Q3136" s="288"/>
      <c r="R3136" s="287"/>
      <c r="S3136" s="258"/>
      <c r="T3136" s="288"/>
      <c r="U3136" s="287">
        <f t="shared" ref="U3136" si="8808">$J$2608</f>
        <v>0.7</v>
      </c>
      <c r="V3136" s="258">
        <f>ROUNDUP(C1626/$J$2609,0)</f>
        <v>20</v>
      </c>
      <c r="W3136" s="288">
        <f t="shared" ref="W3136" si="8809">+U3136*V3136</f>
        <v>14</v>
      </c>
    </row>
    <row r="3137" spans="1:23" x14ac:dyDescent="0.2">
      <c r="A3137" s="437" t="s">
        <v>866</v>
      </c>
      <c r="B3137" s="275" t="s">
        <v>1180</v>
      </c>
      <c r="C3137" s="306">
        <f t="shared" ref="C3137" si="8810">$D$2614</f>
        <v>0.6</v>
      </c>
      <c r="D3137" s="277">
        <f>ROUNDUP(F1627/$D$2613,0)</f>
        <v>12</v>
      </c>
      <c r="E3137" s="330">
        <f t="shared" ref="E3137" si="8811">+C3137*D3137</f>
        <v>7.1999999999999993</v>
      </c>
      <c r="F3137" s="331">
        <f t="shared" ref="F3137" si="8812">$D$2609</f>
        <v>0.55000000000000004</v>
      </c>
      <c r="G3137" s="307">
        <f>ROUNDUP(F1627/$D$2608,0)</f>
        <v>15</v>
      </c>
      <c r="H3137" s="308">
        <f t="shared" ref="H3137" si="8813">+F3137*G3137</f>
        <v>8.25</v>
      </c>
      <c r="I3137" s="306">
        <f>L1627</f>
        <v>1.35</v>
      </c>
      <c r="J3137" s="307">
        <f t="shared" ref="J3137" si="8814">ROUNDUP(K1627/$D$2619,0)</f>
        <v>15</v>
      </c>
      <c r="K3137" s="308">
        <f t="shared" ref="K3137" si="8815">+I3137*J3137</f>
        <v>20.25</v>
      </c>
      <c r="L3137" s="306">
        <f>P1627</f>
        <v>1.35</v>
      </c>
      <c r="M3137" s="307">
        <f>ROUNDUP(O1627/$D$2619,0)</f>
        <v>15</v>
      </c>
      <c r="N3137" s="308">
        <f t="shared" ref="N3137" si="8816">+L3137*M3137</f>
        <v>20.25</v>
      </c>
      <c r="O3137" s="306">
        <f t="shared" ref="O3137" si="8817">$D$2609</f>
        <v>0.55000000000000004</v>
      </c>
      <c r="P3137" s="307">
        <f>ROUNDUP(S1627/$D$2608,0)</f>
        <v>15</v>
      </c>
      <c r="Q3137" s="308">
        <f t="shared" ref="Q3137" si="8818">+O3137*P3137</f>
        <v>8.25</v>
      </c>
      <c r="R3137" s="306">
        <f t="shared" ref="R3137" si="8819">$D$2614</f>
        <v>0.6</v>
      </c>
      <c r="S3137" s="307">
        <f>ROUNDUP(S1627/$D$2613,0)</f>
        <v>12</v>
      </c>
      <c r="T3137" s="308">
        <f t="shared" ref="T3137" si="8820">+R3137*S3137</f>
        <v>7.1999999999999993</v>
      </c>
      <c r="U3137" s="306"/>
      <c r="V3137" s="307"/>
      <c r="W3137" s="308"/>
    </row>
    <row r="3138" spans="1:23" x14ac:dyDescent="0.2">
      <c r="A3138" s="438"/>
      <c r="B3138" s="275" t="s">
        <v>531</v>
      </c>
      <c r="C3138" s="332"/>
      <c r="D3138" s="256"/>
      <c r="E3138" s="333"/>
      <c r="F3138" s="289"/>
      <c r="G3138" s="258"/>
      <c r="H3138" s="288"/>
      <c r="I3138" s="287"/>
      <c r="J3138" s="258"/>
      <c r="K3138" s="288"/>
      <c r="L3138" s="287"/>
      <c r="M3138" s="258"/>
      <c r="N3138" s="288"/>
      <c r="O3138" s="287"/>
      <c r="P3138" s="258"/>
      <c r="Q3138" s="288"/>
      <c r="R3138" s="287"/>
      <c r="S3138" s="258"/>
      <c r="T3138" s="288"/>
      <c r="U3138" s="287">
        <f t="shared" ref="U3138" si="8821">$J$2608</f>
        <v>0.7</v>
      </c>
      <c r="V3138" s="258">
        <f>ROUNDUP(C1628/$J$2609,0)</f>
        <v>20</v>
      </c>
      <c r="W3138" s="288">
        <f t="shared" ref="W3138" si="8822">+U3138*V3138</f>
        <v>14</v>
      </c>
    </row>
    <row r="3139" spans="1:23" x14ac:dyDescent="0.2">
      <c r="A3139" s="437" t="s">
        <v>867</v>
      </c>
      <c r="B3139" s="275" t="s">
        <v>1181</v>
      </c>
      <c r="C3139" s="306">
        <f t="shared" ref="C3139" si="8823">$D$2614</f>
        <v>0.6</v>
      </c>
      <c r="D3139" s="277">
        <f>ROUNDUP(F1629/$D$2613,0)</f>
        <v>12</v>
      </c>
      <c r="E3139" s="330">
        <f t="shared" ref="E3139" si="8824">+C3139*D3139</f>
        <v>7.1999999999999993</v>
      </c>
      <c r="F3139" s="331">
        <f t="shared" ref="F3139" si="8825">$D$2609</f>
        <v>0.55000000000000004</v>
      </c>
      <c r="G3139" s="307">
        <f>ROUNDUP(F1629/$D$2608,0)</f>
        <v>15</v>
      </c>
      <c r="H3139" s="308">
        <f t="shared" ref="H3139" si="8826">+F3139*G3139</f>
        <v>8.25</v>
      </c>
      <c r="I3139" s="306">
        <f>L1629</f>
        <v>1.35</v>
      </c>
      <c r="J3139" s="307">
        <f t="shared" ref="J3139" si="8827">ROUNDUP(K1629/$D$2619,0)</f>
        <v>15</v>
      </c>
      <c r="K3139" s="308">
        <f t="shared" ref="K3139" si="8828">+I3139*J3139</f>
        <v>20.25</v>
      </c>
      <c r="L3139" s="306">
        <f>P1629</f>
        <v>1.35</v>
      </c>
      <c r="M3139" s="307">
        <f>ROUNDUP(O1629/$D$2619,0)</f>
        <v>15</v>
      </c>
      <c r="N3139" s="308">
        <f t="shared" ref="N3139" si="8829">+L3139*M3139</f>
        <v>20.25</v>
      </c>
      <c r="O3139" s="306">
        <f t="shared" ref="O3139" si="8830">$D$2609</f>
        <v>0.55000000000000004</v>
      </c>
      <c r="P3139" s="307">
        <f>ROUNDUP(S1629/$D$2608,0)</f>
        <v>15</v>
      </c>
      <c r="Q3139" s="308">
        <f t="shared" ref="Q3139" si="8831">+O3139*P3139</f>
        <v>8.25</v>
      </c>
      <c r="R3139" s="306">
        <f t="shared" ref="R3139" si="8832">$D$2614</f>
        <v>0.6</v>
      </c>
      <c r="S3139" s="307">
        <f>ROUNDUP(S1629/$D$2613,0)</f>
        <v>12</v>
      </c>
      <c r="T3139" s="308">
        <f t="shared" ref="T3139" si="8833">+R3139*S3139</f>
        <v>7.1999999999999993</v>
      </c>
      <c r="U3139" s="306"/>
      <c r="V3139" s="307"/>
      <c r="W3139" s="308"/>
    </row>
    <row r="3140" spans="1:23" x14ac:dyDescent="0.2">
      <c r="A3140" s="438"/>
      <c r="B3140" s="275" t="s">
        <v>532</v>
      </c>
      <c r="C3140" s="332"/>
      <c r="D3140" s="256"/>
      <c r="E3140" s="333"/>
      <c r="F3140" s="289"/>
      <c r="G3140" s="258"/>
      <c r="H3140" s="288"/>
      <c r="I3140" s="287"/>
      <c r="J3140" s="258"/>
      <c r="K3140" s="288"/>
      <c r="L3140" s="287"/>
      <c r="M3140" s="258"/>
      <c r="N3140" s="288"/>
      <c r="O3140" s="287"/>
      <c r="P3140" s="258"/>
      <c r="Q3140" s="288"/>
      <c r="R3140" s="287"/>
      <c r="S3140" s="258"/>
      <c r="T3140" s="288"/>
      <c r="U3140" s="287">
        <f t="shared" ref="U3140" si="8834">$J$2608</f>
        <v>0.7</v>
      </c>
      <c r="V3140" s="258">
        <f>ROUNDUP(C1630/$J$2609,0)</f>
        <v>20</v>
      </c>
      <c r="W3140" s="288">
        <f t="shared" ref="W3140" si="8835">+U3140*V3140</f>
        <v>14</v>
      </c>
    </row>
    <row r="3141" spans="1:23" x14ac:dyDescent="0.2">
      <c r="A3141" s="437" t="s">
        <v>868</v>
      </c>
      <c r="B3141" s="275" t="s">
        <v>1182</v>
      </c>
      <c r="C3141" s="306">
        <f t="shared" ref="C3141" si="8836">$D$2614</f>
        <v>0.6</v>
      </c>
      <c r="D3141" s="277">
        <f>ROUNDUP(F1631/$D$2613,0)</f>
        <v>12</v>
      </c>
      <c r="E3141" s="330">
        <f t="shared" ref="E3141" si="8837">+C3141*D3141</f>
        <v>7.1999999999999993</v>
      </c>
      <c r="F3141" s="331">
        <f t="shared" ref="F3141" si="8838">$D$2609</f>
        <v>0.55000000000000004</v>
      </c>
      <c r="G3141" s="307">
        <f>ROUNDUP(F1631/$D$2608,0)</f>
        <v>15</v>
      </c>
      <c r="H3141" s="308">
        <f t="shared" ref="H3141" si="8839">+F3141*G3141</f>
        <v>8.25</v>
      </c>
      <c r="I3141" s="306">
        <f>L1631</f>
        <v>1.8</v>
      </c>
      <c r="J3141" s="307">
        <f t="shared" ref="J3141" si="8840">ROUNDUP(K1631/$D$2619,0)</f>
        <v>15</v>
      </c>
      <c r="K3141" s="308">
        <f t="shared" ref="K3141" si="8841">+I3141*J3141</f>
        <v>27</v>
      </c>
      <c r="L3141" s="306">
        <f>P1631</f>
        <v>1.35</v>
      </c>
      <c r="M3141" s="307">
        <f>ROUNDUP(O1631/$D$2619,0)</f>
        <v>15</v>
      </c>
      <c r="N3141" s="308">
        <f t="shared" ref="N3141" si="8842">+L3141*M3141</f>
        <v>20.25</v>
      </c>
      <c r="O3141" s="306">
        <f t="shared" ref="O3141" si="8843">$D$2609</f>
        <v>0.55000000000000004</v>
      </c>
      <c r="P3141" s="307">
        <f>ROUNDUP(S1631/$D$2608,0)</f>
        <v>15</v>
      </c>
      <c r="Q3141" s="308">
        <f t="shared" ref="Q3141" si="8844">+O3141*P3141</f>
        <v>8.25</v>
      </c>
      <c r="R3141" s="306">
        <f t="shared" ref="R3141" si="8845">$D$2614</f>
        <v>0.6</v>
      </c>
      <c r="S3141" s="307">
        <f>ROUNDUP(S1631/$D$2613,0)</f>
        <v>12</v>
      </c>
      <c r="T3141" s="308">
        <f t="shared" ref="T3141" si="8846">+R3141*S3141</f>
        <v>7.1999999999999993</v>
      </c>
      <c r="U3141" s="306"/>
      <c r="V3141" s="307"/>
      <c r="W3141" s="308"/>
    </row>
    <row r="3142" spans="1:23" x14ac:dyDescent="0.2">
      <c r="A3142" s="438"/>
      <c r="B3142" s="275" t="s">
        <v>533</v>
      </c>
      <c r="C3142" s="332"/>
      <c r="D3142" s="256"/>
      <c r="E3142" s="333"/>
      <c r="F3142" s="289"/>
      <c r="G3142" s="258"/>
      <c r="H3142" s="288"/>
      <c r="I3142" s="287"/>
      <c r="J3142" s="258"/>
      <c r="K3142" s="288"/>
      <c r="L3142" s="287"/>
      <c r="M3142" s="258"/>
      <c r="N3142" s="288"/>
      <c r="O3142" s="287"/>
      <c r="P3142" s="258"/>
      <c r="Q3142" s="288"/>
      <c r="R3142" s="287"/>
      <c r="S3142" s="258"/>
      <c r="T3142" s="288"/>
      <c r="U3142" s="287">
        <f t="shared" ref="U3142" si="8847">$J$2608</f>
        <v>0.7</v>
      </c>
      <c r="V3142" s="258">
        <f>ROUNDUP(C1632/$J$2609,0)</f>
        <v>20</v>
      </c>
      <c r="W3142" s="288">
        <f t="shared" ref="W3142" si="8848">+U3142*V3142</f>
        <v>14</v>
      </c>
    </row>
    <row r="3143" spans="1:23" x14ac:dyDescent="0.2">
      <c r="A3143" s="437" t="s">
        <v>869</v>
      </c>
      <c r="B3143" s="275" t="s">
        <v>1183</v>
      </c>
      <c r="C3143" s="306">
        <f t="shared" ref="C3143" si="8849">$D$2614</f>
        <v>0.6</v>
      </c>
      <c r="D3143" s="277">
        <f>ROUNDUP(F1633/$D$2613,0)</f>
        <v>12</v>
      </c>
      <c r="E3143" s="330">
        <f t="shared" ref="E3143" si="8850">+C3143*D3143</f>
        <v>7.1999999999999993</v>
      </c>
      <c r="F3143" s="331">
        <f t="shared" ref="F3143" si="8851">$D$2609</f>
        <v>0.55000000000000004</v>
      </c>
      <c r="G3143" s="307">
        <f>ROUNDUP(F1633/$D$2608,0)</f>
        <v>15</v>
      </c>
      <c r="H3143" s="308">
        <f t="shared" ref="H3143" si="8852">+F3143*G3143</f>
        <v>8.25</v>
      </c>
      <c r="I3143" s="306">
        <f>L1633</f>
        <v>1.8</v>
      </c>
      <c r="J3143" s="307">
        <f t="shared" ref="J3143" si="8853">ROUNDUP(K1633/$D$2619,0)</f>
        <v>15</v>
      </c>
      <c r="K3143" s="308">
        <f t="shared" ref="K3143" si="8854">+I3143*J3143</f>
        <v>27</v>
      </c>
      <c r="L3143" s="306">
        <f>P1633</f>
        <v>1.35</v>
      </c>
      <c r="M3143" s="307">
        <f>ROUNDUP(O1633/$D$2619,0)</f>
        <v>15</v>
      </c>
      <c r="N3143" s="308">
        <f t="shared" ref="N3143" si="8855">+L3143*M3143</f>
        <v>20.25</v>
      </c>
      <c r="O3143" s="306">
        <f t="shared" ref="O3143" si="8856">$D$2609</f>
        <v>0.55000000000000004</v>
      </c>
      <c r="P3143" s="307">
        <f>ROUNDUP(S1633/$D$2608,0)</f>
        <v>15</v>
      </c>
      <c r="Q3143" s="308">
        <f t="shared" ref="Q3143" si="8857">+O3143*P3143</f>
        <v>8.25</v>
      </c>
      <c r="R3143" s="306">
        <f t="shared" ref="R3143" si="8858">$D$2614</f>
        <v>0.6</v>
      </c>
      <c r="S3143" s="307">
        <f>ROUNDUP(S1633/$D$2613,0)</f>
        <v>12</v>
      </c>
      <c r="T3143" s="308">
        <f t="shared" ref="T3143" si="8859">+R3143*S3143</f>
        <v>7.1999999999999993</v>
      </c>
      <c r="U3143" s="306"/>
      <c r="V3143" s="307"/>
      <c r="W3143" s="308"/>
    </row>
    <row r="3144" spans="1:23" x14ac:dyDescent="0.2">
      <c r="A3144" s="438"/>
      <c r="B3144" s="275" t="s">
        <v>534</v>
      </c>
      <c r="C3144" s="332"/>
      <c r="D3144" s="256"/>
      <c r="E3144" s="333"/>
      <c r="F3144" s="289"/>
      <c r="G3144" s="258"/>
      <c r="H3144" s="288"/>
      <c r="I3144" s="287"/>
      <c r="J3144" s="258"/>
      <c r="K3144" s="288"/>
      <c r="L3144" s="287"/>
      <c r="M3144" s="258"/>
      <c r="N3144" s="288"/>
      <c r="O3144" s="287"/>
      <c r="P3144" s="258"/>
      <c r="Q3144" s="288"/>
      <c r="R3144" s="287"/>
      <c r="S3144" s="258"/>
      <c r="T3144" s="288"/>
      <c r="U3144" s="287">
        <f t="shared" ref="U3144" si="8860">$J$2608</f>
        <v>0.7</v>
      </c>
      <c r="V3144" s="258">
        <f>ROUNDUP(C1634/$J$2609,0)</f>
        <v>20</v>
      </c>
      <c r="W3144" s="288">
        <f t="shared" ref="W3144" si="8861">+U3144*V3144</f>
        <v>14</v>
      </c>
    </row>
    <row r="3145" spans="1:23" x14ac:dyDescent="0.2">
      <c r="A3145" s="437" t="s">
        <v>870</v>
      </c>
      <c r="B3145" s="275" t="s">
        <v>1184</v>
      </c>
      <c r="C3145" s="306">
        <f t="shared" ref="C3145" si="8862">$D$2614</f>
        <v>0.6</v>
      </c>
      <c r="D3145" s="277">
        <f>ROUNDUP(F1635/$D$2613,0)</f>
        <v>13</v>
      </c>
      <c r="E3145" s="330">
        <f t="shared" ref="E3145" si="8863">+C3145*D3145</f>
        <v>7.8</v>
      </c>
      <c r="F3145" s="331">
        <f t="shared" ref="F3145" si="8864">$D$2609</f>
        <v>0.55000000000000004</v>
      </c>
      <c r="G3145" s="307">
        <f>ROUNDUP(F1635/$D$2608,0)</f>
        <v>16</v>
      </c>
      <c r="H3145" s="308">
        <f t="shared" ref="H3145" si="8865">+F3145*G3145</f>
        <v>8.8000000000000007</v>
      </c>
      <c r="I3145" s="306">
        <f>L1635</f>
        <v>1.8</v>
      </c>
      <c r="J3145" s="307">
        <f t="shared" ref="J3145" si="8866">ROUNDUP(K1635/$D$2619,0)</f>
        <v>16</v>
      </c>
      <c r="K3145" s="308">
        <f t="shared" ref="K3145" si="8867">+I3145*J3145</f>
        <v>28.8</v>
      </c>
      <c r="L3145" s="306">
        <f>P1635</f>
        <v>1.35</v>
      </c>
      <c r="M3145" s="307">
        <f>ROUNDUP(O1635/$D$2619,0)</f>
        <v>15</v>
      </c>
      <c r="N3145" s="308">
        <f t="shared" ref="N3145" si="8868">+L3145*M3145</f>
        <v>20.25</v>
      </c>
      <c r="O3145" s="306">
        <f t="shared" ref="O3145" si="8869">$D$2609</f>
        <v>0.55000000000000004</v>
      </c>
      <c r="P3145" s="307">
        <f>ROUNDUP(S1635/$D$2608,0)</f>
        <v>15</v>
      </c>
      <c r="Q3145" s="308">
        <f t="shared" ref="Q3145" si="8870">+O3145*P3145</f>
        <v>8.25</v>
      </c>
      <c r="R3145" s="306">
        <f t="shared" ref="R3145" si="8871">$D$2614</f>
        <v>0.6</v>
      </c>
      <c r="S3145" s="307">
        <f>ROUNDUP(S1635/$D$2613,0)</f>
        <v>12</v>
      </c>
      <c r="T3145" s="308">
        <f t="shared" ref="T3145" si="8872">+R3145*S3145</f>
        <v>7.1999999999999993</v>
      </c>
      <c r="U3145" s="306"/>
      <c r="V3145" s="307"/>
      <c r="W3145" s="308"/>
    </row>
    <row r="3146" spans="1:23" x14ac:dyDescent="0.2">
      <c r="A3146" s="438"/>
      <c r="B3146" s="275" t="s">
        <v>535</v>
      </c>
      <c r="C3146" s="332"/>
      <c r="D3146" s="256"/>
      <c r="E3146" s="333"/>
      <c r="F3146" s="289"/>
      <c r="G3146" s="258"/>
      <c r="H3146" s="288"/>
      <c r="I3146" s="287"/>
      <c r="J3146" s="258"/>
      <c r="K3146" s="288"/>
      <c r="L3146" s="287"/>
      <c r="M3146" s="258"/>
      <c r="N3146" s="288"/>
      <c r="O3146" s="287"/>
      <c r="P3146" s="258"/>
      <c r="Q3146" s="288"/>
      <c r="R3146" s="287"/>
      <c r="S3146" s="258"/>
      <c r="T3146" s="288"/>
      <c r="U3146" s="287">
        <f t="shared" ref="U3146" si="8873">$J$2608</f>
        <v>0.7</v>
      </c>
      <c r="V3146" s="258">
        <f>ROUNDUP(C1636/$J$2609,0)</f>
        <v>22</v>
      </c>
      <c r="W3146" s="288">
        <f t="shared" ref="W3146" si="8874">+U3146*V3146</f>
        <v>15.399999999999999</v>
      </c>
    </row>
    <row r="3147" spans="1:23" x14ac:dyDescent="0.2">
      <c r="A3147" s="437" t="s">
        <v>871</v>
      </c>
      <c r="B3147" s="275" t="s">
        <v>1185</v>
      </c>
      <c r="C3147" s="306">
        <f t="shared" ref="C3147" si="8875">$D$2614</f>
        <v>0.6</v>
      </c>
      <c r="D3147" s="277">
        <f>ROUNDUP(F1637/$D$2613,0)</f>
        <v>12</v>
      </c>
      <c r="E3147" s="330">
        <f t="shared" ref="E3147" si="8876">+C3147*D3147</f>
        <v>7.1999999999999993</v>
      </c>
      <c r="F3147" s="331">
        <f t="shared" ref="F3147" si="8877">$D$2609</f>
        <v>0.55000000000000004</v>
      </c>
      <c r="G3147" s="307">
        <f>ROUNDUP(F1637/$D$2608,0)</f>
        <v>15</v>
      </c>
      <c r="H3147" s="308">
        <f t="shared" ref="H3147" si="8878">+F3147*G3147</f>
        <v>8.25</v>
      </c>
      <c r="I3147" s="306">
        <f>L1637</f>
        <v>1.8</v>
      </c>
      <c r="J3147" s="307">
        <f t="shared" ref="J3147" si="8879">ROUNDUP(K1637/$D$2619,0)</f>
        <v>15</v>
      </c>
      <c r="K3147" s="308">
        <f t="shared" ref="K3147" si="8880">+I3147*J3147</f>
        <v>27</v>
      </c>
      <c r="L3147" s="306">
        <f>P1637</f>
        <v>1.35</v>
      </c>
      <c r="M3147" s="307">
        <f>ROUNDUP(O1637/$D$2619,0)</f>
        <v>16</v>
      </c>
      <c r="N3147" s="308">
        <f t="shared" ref="N3147" si="8881">+L3147*M3147</f>
        <v>21.6</v>
      </c>
      <c r="O3147" s="306">
        <f t="shared" ref="O3147" si="8882">$D$2609</f>
        <v>0.55000000000000004</v>
      </c>
      <c r="P3147" s="307">
        <f>ROUNDUP(S1637/$D$2608,0)</f>
        <v>16</v>
      </c>
      <c r="Q3147" s="308">
        <f t="shared" ref="Q3147" si="8883">+O3147*P3147</f>
        <v>8.8000000000000007</v>
      </c>
      <c r="R3147" s="306">
        <f t="shared" ref="R3147" si="8884">$D$2614</f>
        <v>0.6</v>
      </c>
      <c r="S3147" s="307">
        <f>ROUNDUP(S1637/$D$2613,0)</f>
        <v>13</v>
      </c>
      <c r="T3147" s="308">
        <f t="shared" ref="T3147" si="8885">+R3147*S3147</f>
        <v>7.8</v>
      </c>
      <c r="U3147" s="306"/>
      <c r="V3147" s="307"/>
      <c r="W3147" s="308"/>
    </row>
    <row r="3148" spans="1:23" x14ac:dyDescent="0.2">
      <c r="A3148" s="438"/>
      <c r="B3148" s="275" t="s">
        <v>536</v>
      </c>
      <c r="C3148" s="332"/>
      <c r="D3148" s="256"/>
      <c r="E3148" s="333"/>
      <c r="F3148" s="289"/>
      <c r="G3148" s="258"/>
      <c r="H3148" s="288"/>
      <c r="I3148" s="287"/>
      <c r="J3148" s="258"/>
      <c r="K3148" s="288"/>
      <c r="L3148" s="287"/>
      <c r="M3148" s="258"/>
      <c r="N3148" s="288"/>
      <c r="O3148" s="287"/>
      <c r="P3148" s="258"/>
      <c r="Q3148" s="288"/>
      <c r="R3148" s="287"/>
      <c r="S3148" s="258"/>
      <c r="T3148" s="288"/>
      <c r="U3148" s="287">
        <f t="shared" ref="U3148" si="8886">$J$2608</f>
        <v>0.7</v>
      </c>
      <c r="V3148" s="258">
        <f>ROUNDUP(C1638/$J$2609,0)</f>
        <v>22</v>
      </c>
      <c r="W3148" s="288">
        <f t="shared" ref="W3148" si="8887">+U3148*V3148</f>
        <v>15.399999999999999</v>
      </c>
    </row>
    <row r="3149" spans="1:23" x14ac:dyDescent="0.2">
      <c r="A3149" s="437" t="s">
        <v>872</v>
      </c>
      <c r="B3149" s="275" t="s">
        <v>1186</v>
      </c>
      <c r="C3149" s="306">
        <f t="shared" ref="C3149" si="8888">$D$2614</f>
        <v>0.6</v>
      </c>
      <c r="D3149" s="277">
        <f>ROUNDUP(F1639/$D$2613,0)</f>
        <v>12</v>
      </c>
      <c r="E3149" s="330">
        <f t="shared" ref="E3149" si="8889">+C3149*D3149</f>
        <v>7.1999999999999993</v>
      </c>
      <c r="F3149" s="331">
        <f t="shared" ref="F3149" si="8890">$D$2609</f>
        <v>0.55000000000000004</v>
      </c>
      <c r="G3149" s="307">
        <f>ROUNDUP(F1639/$D$2608,0)</f>
        <v>14</v>
      </c>
      <c r="H3149" s="308">
        <f t="shared" ref="H3149" si="8891">+F3149*G3149</f>
        <v>7.7000000000000011</v>
      </c>
      <c r="I3149" s="306">
        <f>L1639</f>
        <v>1.8</v>
      </c>
      <c r="J3149" s="307">
        <f t="shared" ref="J3149" si="8892">ROUNDUP(K1639/$D$2619,0)</f>
        <v>15</v>
      </c>
      <c r="K3149" s="308">
        <f t="shared" ref="K3149" si="8893">+I3149*J3149</f>
        <v>27</v>
      </c>
      <c r="L3149" s="306">
        <f>P1639</f>
        <v>1.35</v>
      </c>
      <c r="M3149" s="307">
        <f>ROUNDUP(O1639/$D$2619,0)</f>
        <v>16</v>
      </c>
      <c r="N3149" s="308">
        <f t="shared" ref="N3149" si="8894">+L3149*M3149</f>
        <v>21.6</v>
      </c>
      <c r="O3149" s="306">
        <f t="shared" ref="O3149" si="8895">$D$2609</f>
        <v>0.55000000000000004</v>
      </c>
      <c r="P3149" s="307">
        <f>ROUNDUP(S1639/$D$2608,0)</f>
        <v>17</v>
      </c>
      <c r="Q3149" s="308">
        <f t="shared" ref="Q3149" si="8896">+O3149*P3149</f>
        <v>9.3500000000000014</v>
      </c>
      <c r="R3149" s="306">
        <f t="shared" ref="R3149" si="8897">$D$2614</f>
        <v>0.6</v>
      </c>
      <c r="S3149" s="307">
        <f>ROUNDUP(S1639/$D$2613,0)</f>
        <v>14</v>
      </c>
      <c r="T3149" s="308">
        <f t="shared" ref="T3149" si="8898">+R3149*S3149</f>
        <v>8.4</v>
      </c>
      <c r="U3149" s="306"/>
      <c r="V3149" s="307"/>
      <c r="W3149" s="308"/>
    </row>
    <row r="3150" spans="1:23" x14ac:dyDescent="0.2">
      <c r="A3150" s="438"/>
      <c r="B3150" s="275" t="s">
        <v>537</v>
      </c>
      <c r="C3150" s="332"/>
      <c r="D3150" s="256"/>
      <c r="E3150" s="333"/>
      <c r="F3150" s="289"/>
      <c r="G3150" s="258"/>
      <c r="H3150" s="288"/>
      <c r="I3150" s="287"/>
      <c r="J3150" s="258"/>
      <c r="K3150" s="288"/>
      <c r="L3150" s="287"/>
      <c r="M3150" s="258"/>
      <c r="N3150" s="288"/>
      <c r="O3150" s="287"/>
      <c r="P3150" s="258"/>
      <c r="Q3150" s="288"/>
      <c r="R3150" s="287"/>
      <c r="S3150" s="258"/>
      <c r="T3150" s="288"/>
      <c r="U3150" s="287">
        <f t="shared" ref="U3150" si="8899">$J$2608</f>
        <v>0.7</v>
      </c>
      <c r="V3150" s="258">
        <f>ROUNDUP(C1640/$J$2609,0)</f>
        <v>22</v>
      </c>
      <c r="W3150" s="288">
        <f t="shared" ref="W3150" si="8900">+U3150*V3150</f>
        <v>15.399999999999999</v>
      </c>
    </row>
    <row r="3151" spans="1:23" x14ac:dyDescent="0.2">
      <c r="A3151" s="437" t="s">
        <v>873</v>
      </c>
      <c r="B3151" s="275" t="s">
        <v>1187</v>
      </c>
      <c r="C3151" s="306">
        <f t="shared" ref="C3151" si="8901">$D$2614</f>
        <v>0.6</v>
      </c>
      <c r="D3151" s="277">
        <f>ROUNDUP(F1641/$D$2613,0)</f>
        <v>12</v>
      </c>
      <c r="E3151" s="330">
        <f t="shared" ref="E3151" si="8902">+C3151*D3151</f>
        <v>7.1999999999999993</v>
      </c>
      <c r="F3151" s="331">
        <f t="shared" ref="F3151" si="8903">$D$2609</f>
        <v>0.55000000000000004</v>
      </c>
      <c r="G3151" s="307">
        <f>ROUNDUP(F1641/$D$2608,0)</f>
        <v>14</v>
      </c>
      <c r="H3151" s="308">
        <f t="shared" ref="H3151" si="8904">+F3151*G3151</f>
        <v>7.7000000000000011</v>
      </c>
      <c r="I3151" s="306">
        <f>L1641</f>
        <v>1.8</v>
      </c>
      <c r="J3151" s="307">
        <f t="shared" ref="J3151" si="8905">ROUNDUP(K1641/$D$2619,0)</f>
        <v>15</v>
      </c>
      <c r="K3151" s="308">
        <f t="shared" ref="K3151" si="8906">+I3151*J3151</f>
        <v>27</v>
      </c>
      <c r="L3151" s="306">
        <f>P1641</f>
        <v>1.35</v>
      </c>
      <c r="M3151" s="307">
        <f>ROUNDUP(O1641/$D$2619,0)</f>
        <v>16</v>
      </c>
      <c r="N3151" s="308">
        <f t="shared" ref="N3151" si="8907">+L3151*M3151</f>
        <v>21.6</v>
      </c>
      <c r="O3151" s="306">
        <f t="shared" ref="O3151" si="8908">$D$2609</f>
        <v>0.55000000000000004</v>
      </c>
      <c r="P3151" s="307">
        <f>ROUNDUP(S1641/$D$2608,0)</f>
        <v>17</v>
      </c>
      <c r="Q3151" s="308">
        <f t="shared" ref="Q3151" si="8909">+O3151*P3151</f>
        <v>9.3500000000000014</v>
      </c>
      <c r="R3151" s="306">
        <f t="shared" ref="R3151" si="8910">$D$2614</f>
        <v>0.6</v>
      </c>
      <c r="S3151" s="307">
        <f>ROUNDUP(S1641/$D$2613,0)</f>
        <v>14</v>
      </c>
      <c r="T3151" s="308">
        <f t="shared" ref="T3151" si="8911">+R3151*S3151</f>
        <v>8.4</v>
      </c>
      <c r="U3151" s="306"/>
      <c r="V3151" s="307"/>
      <c r="W3151" s="308"/>
    </row>
    <row r="3152" spans="1:23" x14ac:dyDescent="0.2">
      <c r="A3152" s="438"/>
      <c r="B3152" s="275" t="s">
        <v>538</v>
      </c>
      <c r="C3152" s="332"/>
      <c r="D3152" s="256"/>
      <c r="E3152" s="333"/>
      <c r="F3152" s="289"/>
      <c r="G3152" s="258"/>
      <c r="H3152" s="288"/>
      <c r="I3152" s="287"/>
      <c r="J3152" s="258"/>
      <c r="K3152" s="288"/>
      <c r="L3152" s="287"/>
      <c r="M3152" s="258"/>
      <c r="N3152" s="288"/>
      <c r="O3152" s="287"/>
      <c r="P3152" s="258"/>
      <c r="Q3152" s="288"/>
      <c r="R3152" s="287"/>
      <c r="S3152" s="258"/>
      <c r="T3152" s="288"/>
      <c r="U3152" s="287">
        <f t="shared" ref="U3152" si="8912">$J$2608</f>
        <v>0.7</v>
      </c>
      <c r="V3152" s="258">
        <f>ROUNDUP(C1642/$J$2609,0)</f>
        <v>22</v>
      </c>
      <c r="W3152" s="288">
        <f t="shared" ref="W3152" si="8913">+U3152*V3152</f>
        <v>15.399999999999999</v>
      </c>
    </row>
    <row r="3153" spans="1:23" x14ac:dyDescent="0.2">
      <c r="A3153" s="437" t="s">
        <v>874</v>
      </c>
      <c r="B3153" s="275" t="s">
        <v>1188</v>
      </c>
      <c r="C3153" s="306">
        <f t="shared" ref="C3153" si="8914">$D$2614</f>
        <v>0.6</v>
      </c>
      <c r="D3153" s="277">
        <f>ROUNDUP(F1643/$D$2613,0)</f>
        <v>12</v>
      </c>
      <c r="E3153" s="330">
        <f t="shared" ref="E3153" si="8915">+C3153*D3153</f>
        <v>7.1999999999999993</v>
      </c>
      <c r="F3153" s="331">
        <f t="shared" ref="F3153" si="8916">$D$2609</f>
        <v>0.55000000000000004</v>
      </c>
      <c r="G3153" s="307">
        <f>ROUNDUP(F1643/$D$2608,0)</f>
        <v>14</v>
      </c>
      <c r="H3153" s="308">
        <f t="shared" ref="H3153" si="8917">+F3153*G3153</f>
        <v>7.7000000000000011</v>
      </c>
      <c r="I3153" s="306">
        <f>L1643</f>
        <v>1.8</v>
      </c>
      <c r="J3153" s="307">
        <f t="shared" ref="J3153" si="8918">ROUNDUP(K1643/$D$2619,0)</f>
        <v>15</v>
      </c>
      <c r="K3153" s="308">
        <f t="shared" ref="K3153" si="8919">+I3153*J3153</f>
        <v>27</v>
      </c>
      <c r="L3153" s="306">
        <f>P1643</f>
        <v>1.35</v>
      </c>
      <c r="M3153" s="307">
        <f>ROUNDUP(O1643/$D$2619,0)</f>
        <v>16</v>
      </c>
      <c r="N3153" s="308">
        <f t="shared" ref="N3153" si="8920">+L3153*M3153</f>
        <v>21.6</v>
      </c>
      <c r="O3153" s="306">
        <f t="shared" ref="O3153" si="8921">$D$2609</f>
        <v>0.55000000000000004</v>
      </c>
      <c r="P3153" s="307">
        <f>ROUNDUP(S1643/$D$2608,0)</f>
        <v>16</v>
      </c>
      <c r="Q3153" s="308">
        <f t="shared" ref="Q3153" si="8922">+O3153*P3153</f>
        <v>8.8000000000000007</v>
      </c>
      <c r="R3153" s="306">
        <f t="shared" ref="R3153" si="8923">$D$2614</f>
        <v>0.6</v>
      </c>
      <c r="S3153" s="307">
        <f>ROUNDUP(S1643/$D$2613,0)</f>
        <v>13</v>
      </c>
      <c r="T3153" s="308">
        <f t="shared" ref="T3153" si="8924">+R3153*S3153</f>
        <v>7.8</v>
      </c>
      <c r="U3153" s="306"/>
      <c r="V3153" s="307"/>
      <c r="W3153" s="308"/>
    </row>
    <row r="3154" spans="1:23" x14ac:dyDescent="0.2">
      <c r="A3154" s="438"/>
      <c r="B3154" s="275" t="s">
        <v>539</v>
      </c>
      <c r="C3154" s="332"/>
      <c r="D3154" s="256"/>
      <c r="E3154" s="333"/>
      <c r="F3154" s="289"/>
      <c r="G3154" s="258"/>
      <c r="H3154" s="288"/>
      <c r="I3154" s="287"/>
      <c r="J3154" s="258"/>
      <c r="K3154" s="288"/>
      <c r="L3154" s="287"/>
      <c r="M3154" s="258"/>
      <c r="N3154" s="288"/>
      <c r="O3154" s="287"/>
      <c r="P3154" s="258"/>
      <c r="Q3154" s="288"/>
      <c r="R3154" s="287"/>
      <c r="S3154" s="258"/>
      <c r="T3154" s="288"/>
      <c r="U3154" s="287">
        <f t="shared" ref="U3154" si="8925">$J$2608</f>
        <v>0.7</v>
      </c>
      <c r="V3154" s="258">
        <f>ROUNDUP(C1644/$J$2609,0)</f>
        <v>22</v>
      </c>
      <c r="W3154" s="288">
        <f t="shared" ref="W3154" si="8926">+U3154*V3154</f>
        <v>15.399999999999999</v>
      </c>
    </row>
    <row r="3155" spans="1:23" x14ac:dyDescent="0.2">
      <c r="A3155" s="437" t="s">
        <v>875</v>
      </c>
      <c r="B3155" s="275" t="s">
        <v>1189</v>
      </c>
      <c r="C3155" s="306">
        <f t="shared" ref="C3155" si="8927">$D$2614</f>
        <v>0.6</v>
      </c>
      <c r="D3155" s="277">
        <f>ROUNDUP(F1645/$D$2613,0)</f>
        <v>12</v>
      </c>
      <c r="E3155" s="330">
        <f t="shared" ref="E3155" si="8928">+C3155*D3155</f>
        <v>7.1999999999999993</v>
      </c>
      <c r="F3155" s="331">
        <f t="shared" ref="F3155" si="8929">$D$2609</f>
        <v>0.55000000000000004</v>
      </c>
      <c r="G3155" s="307">
        <f>ROUNDUP(F1645/$D$2608,0)</f>
        <v>14</v>
      </c>
      <c r="H3155" s="308">
        <f t="shared" ref="H3155" si="8930">+F3155*G3155</f>
        <v>7.7000000000000011</v>
      </c>
      <c r="I3155" s="306">
        <f>L1645</f>
        <v>1.8</v>
      </c>
      <c r="J3155" s="307">
        <f t="shared" ref="J3155" si="8931">ROUNDUP(K1645/$D$2619,0)</f>
        <v>15</v>
      </c>
      <c r="K3155" s="308">
        <f t="shared" ref="K3155" si="8932">+I3155*J3155</f>
        <v>27</v>
      </c>
      <c r="L3155" s="306">
        <f>P1645</f>
        <v>1.35</v>
      </c>
      <c r="M3155" s="307">
        <f>ROUNDUP(O1645/$D$2619,0)</f>
        <v>16</v>
      </c>
      <c r="N3155" s="308">
        <f t="shared" ref="N3155" si="8933">+L3155*M3155</f>
        <v>21.6</v>
      </c>
      <c r="O3155" s="306">
        <f t="shared" ref="O3155" si="8934">$D$2609</f>
        <v>0.55000000000000004</v>
      </c>
      <c r="P3155" s="307">
        <f>ROUNDUP(S1645/$D$2608,0)</f>
        <v>16</v>
      </c>
      <c r="Q3155" s="308">
        <f t="shared" ref="Q3155" si="8935">+O3155*P3155</f>
        <v>8.8000000000000007</v>
      </c>
      <c r="R3155" s="306">
        <f t="shared" ref="R3155" si="8936">$D$2614</f>
        <v>0.6</v>
      </c>
      <c r="S3155" s="307">
        <f>ROUNDUP(S1645/$D$2613,0)</f>
        <v>13</v>
      </c>
      <c r="T3155" s="308">
        <f t="shared" ref="T3155" si="8937">+R3155*S3155</f>
        <v>7.8</v>
      </c>
      <c r="U3155" s="306"/>
      <c r="V3155" s="307"/>
      <c r="W3155" s="308"/>
    </row>
    <row r="3156" spans="1:23" x14ac:dyDescent="0.2">
      <c r="A3156" s="438"/>
      <c r="B3156" s="275" t="s">
        <v>540</v>
      </c>
      <c r="C3156" s="332"/>
      <c r="D3156" s="256"/>
      <c r="E3156" s="333"/>
      <c r="F3156" s="289"/>
      <c r="G3156" s="258"/>
      <c r="H3156" s="288"/>
      <c r="I3156" s="287"/>
      <c r="J3156" s="258"/>
      <c r="K3156" s="288"/>
      <c r="L3156" s="287"/>
      <c r="M3156" s="258"/>
      <c r="N3156" s="288"/>
      <c r="O3156" s="287"/>
      <c r="P3156" s="258"/>
      <c r="Q3156" s="288"/>
      <c r="R3156" s="287"/>
      <c r="S3156" s="258"/>
      <c r="T3156" s="288"/>
      <c r="U3156" s="287">
        <f t="shared" ref="U3156" si="8938">$J$2608</f>
        <v>0.7</v>
      </c>
      <c r="V3156" s="258">
        <f>ROUNDUP(C1646/$J$2609,0)</f>
        <v>22</v>
      </c>
      <c r="W3156" s="288">
        <f t="shared" ref="W3156" si="8939">+U3156*V3156</f>
        <v>15.399999999999999</v>
      </c>
    </row>
    <row r="3157" spans="1:23" x14ac:dyDescent="0.2">
      <c r="A3157" s="437" t="s">
        <v>876</v>
      </c>
      <c r="B3157" s="275" t="s">
        <v>1190</v>
      </c>
      <c r="C3157" s="306">
        <f t="shared" ref="C3157" si="8940">$D$2614</f>
        <v>0.6</v>
      </c>
      <c r="D3157" s="277">
        <f>ROUNDUP(F1647/$D$2613,0)</f>
        <v>12</v>
      </c>
      <c r="E3157" s="330">
        <f t="shared" ref="E3157" si="8941">+C3157*D3157</f>
        <v>7.1999999999999993</v>
      </c>
      <c r="F3157" s="331">
        <f t="shared" ref="F3157" si="8942">$D$2609</f>
        <v>0.55000000000000004</v>
      </c>
      <c r="G3157" s="307">
        <f>ROUNDUP(F1647/$D$2608,0)</f>
        <v>15</v>
      </c>
      <c r="H3157" s="308">
        <f t="shared" ref="H3157" si="8943">+F3157*G3157</f>
        <v>8.25</v>
      </c>
      <c r="I3157" s="306">
        <f>L1647</f>
        <v>1.8</v>
      </c>
      <c r="J3157" s="307">
        <f t="shared" ref="J3157" si="8944">ROUNDUP(K1647/$D$2619,0)</f>
        <v>15</v>
      </c>
      <c r="K3157" s="308">
        <f t="shared" ref="K3157" si="8945">+I3157*J3157</f>
        <v>27</v>
      </c>
      <c r="L3157" s="306">
        <f>P1647</f>
        <v>1.35</v>
      </c>
      <c r="M3157" s="307">
        <f>ROUNDUP(O1647/$D$2619,0)</f>
        <v>16</v>
      </c>
      <c r="N3157" s="308">
        <f t="shared" ref="N3157" si="8946">+L3157*M3157</f>
        <v>21.6</v>
      </c>
      <c r="O3157" s="306">
        <f t="shared" ref="O3157" si="8947">$D$2609</f>
        <v>0.55000000000000004</v>
      </c>
      <c r="P3157" s="307">
        <f>ROUNDUP(S1647/$D$2608,0)</f>
        <v>16</v>
      </c>
      <c r="Q3157" s="308">
        <f t="shared" ref="Q3157" si="8948">+O3157*P3157</f>
        <v>8.8000000000000007</v>
      </c>
      <c r="R3157" s="306">
        <f t="shared" ref="R3157" si="8949">$D$2614</f>
        <v>0.6</v>
      </c>
      <c r="S3157" s="307">
        <f>ROUNDUP(S1647/$D$2613,0)</f>
        <v>13</v>
      </c>
      <c r="T3157" s="308">
        <f t="shared" ref="T3157" si="8950">+R3157*S3157</f>
        <v>7.8</v>
      </c>
      <c r="U3157" s="306"/>
      <c r="V3157" s="307"/>
      <c r="W3157" s="308"/>
    </row>
    <row r="3158" spans="1:23" x14ac:dyDescent="0.2">
      <c r="A3158" s="438"/>
      <c r="B3158" s="275" t="s">
        <v>541</v>
      </c>
      <c r="C3158" s="332"/>
      <c r="D3158" s="256"/>
      <c r="E3158" s="333"/>
      <c r="F3158" s="289"/>
      <c r="G3158" s="258"/>
      <c r="H3158" s="288"/>
      <c r="I3158" s="287"/>
      <c r="J3158" s="258"/>
      <c r="K3158" s="288"/>
      <c r="L3158" s="287"/>
      <c r="M3158" s="258"/>
      <c r="N3158" s="288"/>
      <c r="O3158" s="287"/>
      <c r="P3158" s="258"/>
      <c r="Q3158" s="288"/>
      <c r="R3158" s="287"/>
      <c r="S3158" s="258"/>
      <c r="T3158" s="288"/>
      <c r="U3158" s="287">
        <f t="shared" ref="U3158" si="8951">$J$2608</f>
        <v>0.7</v>
      </c>
      <c r="V3158" s="258">
        <f>ROUNDUP(C1648/$J$2609,0)</f>
        <v>22</v>
      </c>
      <c r="W3158" s="288">
        <f t="shared" ref="W3158" si="8952">+U3158*V3158</f>
        <v>15.399999999999999</v>
      </c>
    </row>
    <row r="3159" spans="1:23" x14ac:dyDescent="0.2">
      <c r="A3159" s="437" t="s">
        <v>877</v>
      </c>
      <c r="B3159" s="275" t="s">
        <v>1191</v>
      </c>
      <c r="C3159" s="306">
        <f t="shared" ref="C3159" si="8953">$D$2614</f>
        <v>0.6</v>
      </c>
      <c r="D3159" s="277">
        <f>ROUNDUP(F1649/$D$2613,0)</f>
        <v>13</v>
      </c>
      <c r="E3159" s="330">
        <f t="shared" ref="E3159" si="8954">+C3159*D3159</f>
        <v>7.8</v>
      </c>
      <c r="F3159" s="331">
        <f t="shared" ref="F3159" si="8955">$D$2609</f>
        <v>0.55000000000000004</v>
      </c>
      <c r="G3159" s="307">
        <f>ROUNDUP(F1649/$D$2608,0)</f>
        <v>16</v>
      </c>
      <c r="H3159" s="308">
        <f t="shared" ref="H3159" si="8956">+F3159*G3159</f>
        <v>8.8000000000000007</v>
      </c>
      <c r="I3159" s="306">
        <f>L1649</f>
        <v>1.8</v>
      </c>
      <c r="J3159" s="307">
        <f t="shared" ref="J3159" si="8957">ROUNDUP(K1649/$D$2619,0)</f>
        <v>16</v>
      </c>
      <c r="K3159" s="308">
        <f t="shared" ref="K3159" si="8958">+I3159*J3159</f>
        <v>28.8</v>
      </c>
      <c r="L3159" s="306">
        <f>P1649</f>
        <v>1.35</v>
      </c>
      <c r="M3159" s="307">
        <f>ROUNDUP(O1649/$D$2619,0)</f>
        <v>15</v>
      </c>
      <c r="N3159" s="308">
        <f t="shared" ref="N3159" si="8959">+L3159*M3159</f>
        <v>20.25</v>
      </c>
      <c r="O3159" s="306">
        <f t="shared" ref="O3159" si="8960">$D$2609</f>
        <v>0.55000000000000004</v>
      </c>
      <c r="P3159" s="307">
        <f>ROUNDUP(S1649/$D$2608,0)</f>
        <v>15</v>
      </c>
      <c r="Q3159" s="308">
        <f t="shared" ref="Q3159" si="8961">+O3159*P3159</f>
        <v>8.25</v>
      </c>
      <c r="R3159" s="306">
        <f t="shared" ref="R3159" si="8962">$D$2614</f>
        <v>0.6</v>
      </c>
      <c r="S3159" s="307">
        <f>ROUNDUP(S1649/$D$2613,0)</f>
        <v>12</v>
      </c>
      <c r="T3159" s="308">
        <f t="shared" ref="T3159" si="8963">+R3159*S3159</f>
        <v>7.1999999999999993</v>
      </c>
      <c r="U3159" s="306"/>
      <c r="V3159" s="307"/>
      <c r="W3159" s="308"/>
    </row>
    <row r="3160" spans="1:23" x14ac:dyDescent="0.2">
      <c r="A3160" s="438"/>
      <c r="B3160" s="275" t="s">
        <v>542</v>
      </c>
      <c r="C3160" s="332"/>
      <c r="D3160" s="256"/>
      <c r="E3160" s="333"/>
      <c r="F3160" s="289"/>
      <c r="G3160" s="258"/>
      <c r="H3160" s="288"/>
      <c r="I3160" s="287"/>
      <c r="J3160" s="258"/>
      <c r="K3160" s="288"/>
      <c r="L3160" s="287"/>
      <c r="M3160" s="258"/>
      <c r="N3160" s="288"/>
      <c r="O3160" s="287"/>
      <c r="P3160" s="258"/>
      <c r="Q3160" s="288"/>
      <c r="R3160" s="287"/>
      <c r="S3160" s="258"/>
      <c r="T3160" s="288"/>
      <c r="U3160" s="287">
        <f t="shared" ref="U3160" si="8964">$J$2608</f>
        <v>0.7</v>
      </c>
      <c r="V3160" s="258">
        <f>ROUNDUP(C1650/$J$2609,0)</f>
        <v>20</v>
      </c>
      <c r="W3160" s="288">
        <f t="shared" ref="W3160" si="8965">+U3160*V3160</f>
        <v>14</v>
      </c>
    </row>
    <row r="3161" spans="1:23" x14ac:dyDescent="0.2">
      <c r="A3161" s="437" t="s">
        <v>878</v>
      </c>
      <c r="B3161" s="275" t="s">
        <v>1192</v>
      </c>
      <c r="C3161" s="306">
        <f t="shared" ref="C3161" si="8966">$D$2614</f>
        <v>0.6</v>
      </c>
      <c r="D3161" s="277">
        <f>ROUNDUP(F1651/$D$2613,0)</f>
        <v>12</v>
      </c>
      <c r="E3161" s="330">
        <f t="shared" ref="E3161" si="8967">+C3161*D3161</f>
        <v>7.1999999999999993</v>
      </c>
      <c r="F3161" s="331">
        <f t="shared" ref="F3161" si="8968">$D$2609</f>
        <v>0.55000000000000004</v>
      </c>
      <c r="G3161" s="307">
        <f>ROUNDUP(F1651/$D$2608,0)</f>
        <v>15</v>
      </c>
      <c r="H3161" s="308">
        <f t="shared" ref="H3161" si="8969">+F3161*G3161</f>
        <v>8.25</v>
      </c>
      <c r="I3161" s="306">
        <f>L1651</f>
        <v>1.8</v>
      </c>
      <c r="J3161" s="307">
        <f t="shared" ref="J3161" si="8970">ROUNDUP(K1651/$D$2619,0)</f>
        <v>15</v>
      </c>
      <c r="K3161" s="308">
        <f t="shared" ref="K3161" si="8971">+I3161*J3161</f>
        <v>27</v>
      </c>
      <c r="L3161" s="306">
        <f>P1651</f>
        <v>1.35</v>
      </c>
      <c r="M3161" s="307">
        <f>ROUNDUP(O1651/$D$2619,0)</f>
        <v>15</v>
      </c>
      <c r="N3161" s="308">
        <f t="shared" ref="N3161" si="8972">+L3161*M3161</f>
        <v>20.25</v>
      </c>
      <c r="O3161" s="306">
        <f t="shared" ref="O3161" si="8973">$D$2609</f>
        <v>0.55000000000000004</v>
      </c>
      <c r="P3161" s="307">
        <f>ROUNDUP(S1651/$D$2608,0)</f>
        <v>15</v>
      </c>
      <c r="Q3161" s="308">
        <f t="shared" ref="Q3161" si="8974">+O3161*P3161</f>
        <v>8.25</v>
      </c>
      <c r="R3161" s="306">
        <f t="shared" ref="R3161" si="8975">$D$2614</f>
        <v>0.6</v>
      </c>
      <c r="S3161" s="307">
        <f>ROUNDUP(S1651/$D$2613,0)</f>
        <v>12</v>
      </c>
      <c r="T3161" s="308">
        <f t="shared" ref="T3161" si="8976">+R3161*S3161</f>
        <v>7.1999999999999993</v>
      </c>
      <c r="U3161" s="306"/>
      <c r="V3161" s="307"/>
      <c r="W3161" s="308"/>
    </row>
    <row r="3162" spans="1:23" x14ac:dyDescent="0.2">
      <c r="A3162" s="438"/>
      <c r="B3162" s="275" t="s">
        <v>543</v>
      </c>
      <c r="C3162" s="332"/>
      <c r="D3162" s="256"/>
      <c r="E3162" s="333"/>
      <c r="F3162" s="289"/>
      <c r="G3162" s="258"/>
      <c r="H3162" s="288"/>
      <c r="I3162" s="287"/>
      <c r="J3162" s="258"/>
      <c r="K3162" s="288"/>
      <c r="L3162" s="287"/>
      <c r="M3162" s="258"/>
      <c r="N3162" s="288"/>
      <c r="O3162" s="287"/>
      <c r="P3162" s="258"/>
      <c r="Q3162" s="288"/>
      <c r="R3162" s="287"/>
      <c r="S3162" s="258"/>
      <c r="T3162" s="288"/>
      <c r="U3162" s="287">
        <f t="shared" ref="U3162" si="8977">$J$2608</f>
        <v>0.7</v>
      </c>
      <c r="V3162" s="258">
        <f>ROUNDUP(C1652/$J$2609,0)</f>
        <v>20</v>
      </c>
      <c r="W3162" s="288">
        <f t="shared" ref="W3162" si="8978">+U3162*V3162</f>
        <v>14</v>
      </c>
    </row>
    <row r="3163" spans="1:23" x14ac:dyDescent="0.2">
      <c r="A3163" s="437" t="s">
        <v>879</v>
      </c>
      <c r="B3163" s="275" t="s">
        <v>1193</v>
      </c>
      <c r="C3163" s="306">
        <f t="shared" ref="C3163" si="8979">$D$2614</f>
        <v>0.6</v>
      </c>
      <c r="D3163" s="277">
        <f>ROUNDUP(F1653/$D$2613,0)</f>
        <v>12</v>
      </c>
      <c r="E3163" s="330">
        <f t="shared" ref="E3163" si="8980">+C3163*D3163</f>
        <v>7.1999999999999993</v>
      </c>
      <c r="F3163" s="331">
        <f t="shared" ref="F3163" si="8981">$D$2609</f>
        <v>0.55000000000000004</v>
      </c>
      <c r="G3163" s="307">
        <f>ROUNDUP(F1653/$D$2608,0)</f>
        <v>15</v>
      </c>
      <c r="H3163" s="308">
        <f t="shared" ref="H3163" si="8982">+F3163*G3163</f>
        <v>8.25</v>
      </c>
      <c r="I3163" s="306">
        <f>L1653</f>
        <v>1.8</v>
      </c>
      <c r="J3163" s="307">
        <f t="shared" ref="J3163" si="8983">ROUNDUP(K1653/$D$2619,0)</f>
        <v>15</v>
      </c>
      <c r="K3163" s="308">
        <f t="shared" ref="K3163" si="8984">+I3163*J3163</f>
        <v>27</v>
      </c>
      <c r="L3163" s="306">
        <f>P1653</f>
        <v>1.35</v>
      </c>
      <c r="M3163" s="307">
        <f>ROUNDUP(O1653/$D$2619,0)</f>
        <v>15</v>
      </c>
      <c r="N3163" s="308">
        <f t="shared" ref="N3163" si="8985">+L3163*M3163</f>
        <v>20.25</v>
      </c>
      <c r="O3163" s="306">
        <f t="shared" ref="O3163" si="8986">$D$2609</f>
        <v>0.55000000000000004</v>
      </c>
      <c r="P3163" s="307">
        <f>ROUNDUP(S1653/$D$2608,0)</f>
        <v>15</v>
      </c>
      <c r="Q3163" s="308">
        <f t="shared" ref="Q3163" si="8987">+O3163*P3163</f>
        <v>8.25</v>
      </c>
      <c r="R3163" s="306">
        <f t="shared" ref="R3163" si="8988">$D$2614</f>
        <v>0.6</v>
      </c>
      <c r="S3163" s="307">
        <f>ROUNDUP(S1653/$D$2613,0)</f>
        <v>12</v>
      </c>
      <c r="T3163" s="308">
        <f t="shared" ref="T3163" si="8989">+R3163*S3163</f>
        <v>7.1999999999999993</v>
      </c>
      <c r="U3163" s="306"/>
      <c r="V3163" s="307"/>
      <c r="W3163" s="308"/>
    </row>
    <row r="3164" spans="1:23" x14ac:dyDescent="0.2">
      <c r="A3164" s="438"/>
      <c r="B3164" s="275" t="s">
        <v>544</v>
      </c>
      <c r="C3164" s="332"/>
      <c r="D3164" s="256"/>
      <c r="E3164" s="333"/>
      <c r="F3164" s="289"/>
      <c r="G3164" s="258"/>
      <c r="H3164" s="288"/>
      <c r="I3164" s="287"/>
      <c r="J3164" s="258"/>
      <c r="K3164" s="288"/>
      <c r="L3164" s="287"/>
      <c r="M3164" s="258"/>
      <c r="N3164" s="288"/>
      <c r="O3164" s="287"/>
      <c r="P3164" s="258"/>
      <c r="Q3164" s="288"/>
      <c r="R3164" s="287"/>
      <c r="S3164" s="258"/>
      <c r="T3164" s="288"/>
      <c r="U3164" s="287">
        <f t="shared" ref="U3164" si="8990">$J$2608</f>
        <v>0.7</v>
      </c>
      <c r="V3164" s="258">
        <f>ROUNDUP(C1654/$J$2609,0)</f>
        <v>20</v>
      </c>
      <c r="W3164" s="288">
        <f t="shared" ref="W3164" si="8991">+U3164*V3164</f>
        <v>14</v>
      </c>
    </row>
    <row r="3165" spans="1:23" x14ac:dyDescent="0.2">
      <c r="A3165" s="437" t="s">
        <v>880</v>
      </c>
      <c r="B3165" s="275" t="s">
        <v>1194</v>
      </c>
      <c r="C3165" s="306">
        <f t="shared" ref="C3165" si="8992">$D$2614</f>
        <v>0.6</v>
      </c>
      <c r="D3165" s="277">
        <f>ROUNDUP(F1655/$D$2613,0)</f>
        <v>12</v>
      </c>
      <c r="E3165" s="330">
        <f t="shared" ref="E3165" si="8993">+C3165*D3165</f>
        <v>7.1999999999999993</v>
      </c>
      <c r="F3165" s="331">
        <f t="shared" ref="F3165" si="8994">$D$2609</f>
        <v>0.55000000000000004</v>
      </c>
      <c r="G3165" s="307">
        <f>ROUNDUP(F1655/$D$2608,0)</f>
        <v>15</v>
      </c>
      <c r="H3165" s="308">
        <f t="shared" ref="H3165" si="8995">+F3165*G3165</f>
        <v>8.25</v>
      </c>
      <c r="I3165" s="306">
        <f>L1655</f>
        <v>0.9</v>
      </c>
      <c r="J3165" s="307">
        <f t="shared" ref="J3165" si="8996">ROUNDUP(K1655/$D$2619,0)</f>
        <v>15</v>
      </c>
      <c r="K3165" s="308">
        <f t="shared" ref="K3165" si="8997">+I3165*J3165</f>
        <v>13.5</v>
      </c>
      <c r="L3165" s="306">
        <f>P1655</f>
        <v>0.9</v>
      </c>
      <c r="M3165" s="307">
        <f>ROUNDUP(O1655/$D$2619,0)</f>
        <v>15</v>
      </c>
      <c r="N3165" s="308">
        <f t="shared" ref="N3165" si="8998">+L3165*M3165</f>
        <v>13.5</v>
      </c>
      <c r="O3165" s="306">
        <f t="shared" ref="O3165" si="8999">$D$2609</f>
        <v>0.55000000000000004</v>
      </c>
      <c r="P3165" s="307">
        <f>ROUNDUP(S1655/$D$2608,0)</f>
        <v>15</v>
      </c>
      <c r="Q3165" s="308">
        <f t="shared" ref="Q3165" si="9000">+O3165*P3165</f>
        <v>8.25</v>
      </c>
      <c r="R3165" s="306">
        <f t="shared" ref="R3165" si="9001">$D$2614</f>
        <v>0.6</v>
      </c>
      <c r="S3165" s="307">
        <f>ROUNDUP(S1655/$D$2613,0)</f>
        <v>12</v>
      </c>
      <c r="T3165" s="308">
        <f t="shared" ref="T3165" si="9002">+R3165*S3165</f>
        <v>7.1999999999999993</v>
      </c>
      <c r="U3165" s="306"/>
      <c r="V3165" s="307"/>
      <c r="W3165" s="308"/>
    </row>
    <row r="3166" spans="1:23" x14ac:dyDescent="0.2">
      <c r="A3166" s="438"/>
      <c r="B3166" s="275" t="s">
        <v>545</v>
      </c>
      <c r="C3166" s="332"/>
      <c r="D3166" s="256"/>
      <c r="E3166" s="333"/>
      <c r="F3166" s="289"/>
      <c r="G3166" s="258"/>
      <c r="H3166" s="288"/>
      <c r="I3166" s="287"/>
      <c r="J3166" s="258"/>
      <c r="K3166" s="288"/>
      <c r="L3166" s="287"/>
      <c r="M3166" s="258"/>
      <c r="N3166" s="288"/>
      <c r="O3166" s="287"/>
      <c r="P3166" s="258"/>
      <c r="Q3166" s="288"/>
      <c r="R3166" s="287"/>
      <c r="S3166" s="258"/>
      <c r="T3166" s="288"/>
      <c r="U3166" s="287">
        <f t="shared" ref="U3166" si="9003">$J$2608</f>
        <v>0.7</v>
      </c>
      <c r="V3166" s="258">
        <f>ROUNDUP(C1656/$J$2609,0)</f>
        <v>20</v>
      </c>
      <c r="W3166" s="288">
        <f t="shared" ref="W3166" si="9004">+U3166*V3166</f>
        <v>14</v>
      </c>
    </row>
    <row r="3167" spans="1:23" x14ac:dyDescent="0.2">
      <c r="A3167" s="437" t="s">
        <v>881</v>
      </c>
      <c r="B3167" s="275" t="s">
        <v>1195</v>
      </c>
      <c r="C3167" s="306">
        <f t="shared" ref="C3167" si="9005">$D$2614</f>
        <v>0.6</v>
      </c>
      <c r="D3167" s="277">
        <f>ROUNDUP(F1657/$D$2613,0)</f>
        <v>13</v>
      </c>
      <c r="E3167" s="330">
        <f t="shared" ref="E3167" si="9006">+C3167*D3167</f>
        <v>7.8</v>
      </c>
      <c r="F3167" s="331">
        <f t="shared" ref="F3167" si="9007">$D$2609</f>
        <v>0.55000000000000004</v>
      </c>
      <c r="G3167" s="307">
        <f>ROUNDUP(F1657/$D$2608,0)</f>
        <v>16</v>
      </c>
      <c r="H3167" s="308">
        <f t="shared" ref="H3167" si="9008">+F3167*G3167</f>
        <v>8.8000000000000007</v>
      </c>
      <c r="I3167" s="306">
        <f>L1657</f>
        <v>0.9</v>
      </c>
      <c r="J3167" s="307">
        <f t="shared" ref="J3167" si="9009">ROUNDUP(K1657/$D$2619,0)</f>
        <v>16</v>
      </c>
      <c r="K3167" s="308">
        <f t="shared" ref="K3167" si="9010">+I3167*J3167</f>
        <v>14.4</v>
      </c>
      <c r="L3167" s="306">
        <f>P1657</f>
        <v>0.9</v>
      </c>
      <c r="M3167" s="307">
        <f>ROUNDUP(O1657/$D$2619,0)</f>
        <v>15</v>
      </c>
      <c r="N3167" s="308">
        <f t="shared" ref="N3167" si="9011">+L3167*M3167</f>
        <v>13.5</v>
      </c>
      <c r="O3167" s="306">
        <f t="shared" ref="O3167" si="9012">$D$2609</f>
        <v>0.55000000000000004</v>
      </c>
      <c r="P3167" s="307">
        <f>ROUNDUP(S1657/$D$2608,0)</f>
        <v>15</v>
      </c>
      <c r="Q3167" s="308">
        <f t="shared" ref="Q3167" si="9013">+O3167*P3167</f>
        <v>8.25</v>
      </c>
      <c r="R3167" s="306">
        <f t="shared" ref="R3167" si="9014">$D$2614</f>
        <v>0.6</v>
      </c>
      <c r="S3167" s="307">
        <f>ROUNDUP(S1657/$D$2613,0)</f>
        <v>12</v>
      </c>
      <c r="T3167" s="308">
        <f t="shared" ref="T3167" si="9015">+R3167*S3167</f>
        <v>7.1999999999999993</v>
      </c>
      <c r="U3167" s="306"/>
      <c r="V3167" s="307"/>
      <c r="W3167" s="308"/>
    </row>
    <row r="3168" spans="1:23" x14ac:dyDescent="0.2">
      <c r="A3168" s="438"/>
      <c r="B3168" s="275" t="s">
        <v>546</v>
      </c>
      <c r="C3168" s="332"/>
      <c r="D3168" s="256"/>
      <c r="E3168" s="333"/>
      <c r="F3168" s="289"/>
      <c r="G3168" s="258"/>
      <c r="H3168" s="288"/>
      <c r="I3168" s="287"/>
      <c r="J3168" s="258"/>
      <c r="K3168" s="288"/>
      <c r="L3168" s="287"/>
      <c r="M3168" s="258"/>
      <c r="N3168" s="288"/>
      <c r="O3168" s="287"/>
      <c r="P3168" s="258"/>
      <c r="Q3168" s="288"/>
      <c r="R3168" s="287"/>
      <c r="S3168" s="258"/>
      <c r="T3168" s="288"/>
      <c r="U3168" s="287">
        <f t="shared" ref="U3168" si="9016">$J$2608</f>
        <v>0.7</v>
      </c>
      <c r="V3168" s="258">
        <f>ROUNDUP(C1658/$J$2609,0)</f>
        <v>20</v>
      </c>
      <c r="W3168" s="288">
        <f t="shared" ref="W3168" si="9017">+U3168*V3168</f>
        <v>14</v>
      </c>
    </row>
    <row r="3169" spans="1:23" x14ac:dyDescent="0.2">
      <c r="A3169" s="437" t="s">
        <v>882</v>
      </c>
      <c r="B3169" s="275" t="s">
        <v>1196</v>
      </c>
      <c r="C3169" s="306">
        <f t="shared" ref="C3169" si="9018">$D$2614</f>
        <v>0.6</v>
      </c>
      <c r="D3169" s="277">
        <f>ROUNDUP(F1659/$D$2613,0)</f>
        <v>13</v>
      </c>
      <c r="E3169" s="330">
        <f t="shared" ref="E3169" si="9019">+C3169*D3169</f>
        <v>7.8</v>
      </c>
      <c r="F3169" s="331">
        <f t="shared" ref="F3169" si="9020">$D$2609</f>
        <v>0.55000000000000004</v>
      </c>
      <c r="G3169" s="307">
        <f>ROUNDUP(F1659/$D$2608,0)</f>
        <v>16</v>
      </c>
      <c r="H3169" s="308">
        <f t="shared" ref="H3169" si="9021">+F3169*G3169</f>
        <v>8.8000000000000007</v>
      </c>
      <c r="I3169" s="306">
        <f>L1659</f>
        <v>0.9</v>
      </c>
      <c r="J3169" s="307">
        <f t="shared" ref="J3169" si="9022">ROUNDUP(K1659/$D$2619,0)</f>
        <v>16</v>
      </c>
      <c r="K3169" s="308">
        <f t="shared" ref="K3169" si="9023">+I3169*J3169</f>
        <v>14.4</v>
      </c>
      <c r="L3169" s="306">
        <f>P1659</f>
        <v>0.9</v>
      </c>
      <c r="M3169" s="307">
        <f>ROUNDUP(O1659/$D$2619,0)</f>
        <v>15</v>
      </c>
      <c r="N3169" s="308">
        <f t="shared" ref="N3169" si="9024">+L3169*M3169</f>
        <v>13.5</v>
      </c>
      <c r="O3169" s="306">
        <f t="shared" ref="O3169" si="9025">$D$2609</f>
        <v>0.55000000000000004</v>
      </c>
      <c r="P3169" s="307">
        <f>ROUNDUP(S1659/$D$2608,0)</f>
        <v>15</v>
      </c>
      <c r="Q3169" s="308">
        <f t="shared" ref="Q3169" si="9026">+O3169*P3169</f>
        <v>8.25</v>
      </c>
      <c r="R3169" s="306">
        <f t="shared" ref="R3169" si="9027">$D$2614</f>
        <v>0.6</v>
      </c>
      <c r="S3169" s="307">
        <f>ROUNDUP(S1659/$D$2613,0)</f>
        <v>12</v>
      </c>
      <c r="T3169" s="308">
        <f t="shared" ref="T3169" si="9028">+R3169*S3169</f>
        <v>7.1999999999999993</v>
      </c>
      <c r="U3169" s="306"/>
      <c r="V3169" s="307"/>
      <c r="W3169" s="308"/>
    </row>
    <row r="3170" spans="1:23" x14ac:dyDescent="0.2">
      <c r="A3170" s="438"/>
      <c r="B3170" s="275" t="s">
        <v>547</v>
      </c>
      <c r="C3170" s="332"/>
      <c r="D3170" s="256"/>
      <c r="E3170" s="333"/>
      <c r="F3170" s="289"/>
      <c r="G3170" s="258"/>
      <c r="H3170" s="288"/>
      <c r="I3170" s="287"/>
      <c r="J3170" s="258"/>
      <c r="K3170" s="288"/>
      <c r="L3170" s="287"/>
      <c r="M3170" s="258"/>
      <c r="N3170" s="288"/>
      <c r="O3170" s="287"/>
      <c r="P3170" s="258"/>
      <c r="Q3170" s="288"/>
      <c r="R3170" s="287"/>
      <c r="S3170" s="258"/>
      <c r="T3170" s="288"/>
      <c r="U3170" s="287">
        <f t="shared" ref="U3170" si="9029">$J$2608</f>
        <v>0.7</v>
      </c>
      <c r="V3170" s="258">
        <f>ROUNDUP(C1660/$J$2609,0)</f>
        <v>20</v>
      </c>
      <c r="W3170" s="288">
        <f t="shared" ref="W3170" si="9030">+U3170*V3170</f>
        <v>14</v>
      </c>
    </row>
    <row r="3171" spans="1:23" x14ac:dyDescent="0.2">
      <c r="A3171" s="437" t="s">
        <v>883</v>
      </c>
      <c r="B3171" s="275" t="s">
        <v>1197</v>
      </c>
      <c r="C3171" s="306">
        <f t="shared" ref="C3171" si="9031">$D$2614</f>
        <v>0.6</v>
      </c>
      <c r="D3171" s="277">
        <f>ROUNDUP(F1661/$D$2613,0)</f>
        <v>13</v>
      </c>
      <c r="E3171" s="330">
        <f t="shared" ref="E3171" si="9032">+C3171*D3171</f>
        <v>7.8</v>
      </c>
      <c r="F3171" s="331">
        <f t="shared" ref="F3171" si="9033">$D$2609</f>
        <v>0.55000000000000004</v>
      </c>
      <c r="G3171" s="307">
        <f>ROUNDUP(F1661/$D$2608,0)</f>
        <v>16</v>
      </c>
      <c r="H3171" s="308">
        <f t="shared" ref="H3171" si="9034">+F3171*G3171</f>
        <v>8.8000000000000007</v>
      </c>
      <c r="I3171" s="306">
        <f>L1661</f>
        <v>0.9</v>
      </c>
      <c r="J3171" s="307">
        <f t="shared" ref="J3171" si="9035">ROUNDUP(K1661/$D$2619,0)</f>
        <v>16</v>
      </c>
      <c r="K3171" s="308">
        <f t="shared" ref="K3171" si="9036">+I3171*J3171</f>
        <v>14.4</v>
      </c>
      <c r="L3171" s="306">
        <f>P1661</f>
        <v>0.9</v>
      </c>
      <c r="M3171" s="307">
        <f>ROUNDUP(O1661/$D$2619,0)</f>
        <v>15</v>
      </c>
      <c r="N3171" s="308">
        <f t="shared" ref="N3171" si="9037">+L3171*M3171</f>
        <v>13.5</v>
      </c>
      <c r="O3171" s="306">
        <f t="shared" ref="O3171" si="9038">$D$2609</f>
        <v>0.55000000000000004</v>
      </c>
      <c r="P3171" s="307">
        <f>ROUNDUP(S1661/$D$2608,0)</f>
        <v>15</v>
      </c>
      <c r="Q3171" s="308">
        <f t="shared" ref="Q3171" si="9039">+O3171*P3171</f>
        <v>8.25</v>
      </c>
      <c r="R3171" s="306">
        <f t="shared" ref="R3171" si="9040">$D$2614</f>
        <v>0.6</v>
      </c>
      <c r="S3171" s="307">
        <f>ROUNDUP(S1661/$D$2613,0)</f>
        <v>12</v>
      </c>
      <c r="T3171" s="308">
        <f t="shared" ref="T3171" si="9041">+R3171*S3171</f>
        <v>7.1999999999999993</v>
      </c>
      <c r="U3171" s="306"/>
      <c r="V3171" s="307"/>
      <c r="W3171" s="308"/>
    </row>
    <row r="3172" spans="1:23" x14ac:dyDescent="0.2">
      <c r="A3172" s="438"/>
      <c r="B3172" s="275" t="s">
        <v>548</v>
      </c>
      <c r="C3172" s="332"/>
      <c r="D3172" s="256"/>
      <c r="E3172" s="333"/>
      <c r="F3172" s="289"/>
      <c r="G3172" s="258"/>
      <c r="H3172" s="288"/>
      <c r="I3172" s="287"/>
      <c r="J3172" s="258"/>
      <c r="K3172" s="288"/>
      <c r="L3172" s="287"/>
      <c r="M3172" s="258"/>
      <c r="N3172" s="288"/>
      <c r="O3172" s="287"/>
      <c r="P3172" s="258"/>
      <c r="Q3172" s="288"/>
      <c r="R3172" s="287"/>
      <c r="S3172" s="258"/>
      <c r="T3172" s="288"/>
      <c r="U3172" s="287">
        <f t="shared" ref="U3172" si="9042">$J$2608</f>
        <v>0.7</v>
      </c>
      <c r="V3172" s="258">
        <f>ROUNDUP(C1662/$J$2609,0)</f>
        <v>20</v>
      </c>
      <c r="W3172" s="288">
        <f t="shared" ref="W3172" si="9043">+U3172*V3172</f>
        <v>14</v>
      </c>
    </row>
    <row r="3173" spans="1:23" x14ac:dyDescent="0.2">
      <c r="A3173" s="437" t="s">
        <v>884</v>
      </c>
      <c r="B3173" s="275" t="s">
        <v>1198</v>
      </c>
      <c r="C3173" s="306">
        <f t="shared" ref="C3173" si="9044">$D$2614</f>
        <v>0.6</v>
      </c>
      <c r="D3173" s="277">
        <f>ROUNDUP(F1663/$D$2613,0)</f>
        <v>13</v>
      </c>
      <c r="E3173" s="330">
        <f t="shared" ref="E3173" si="9045">+C3173*D3173</f>
        <v>7.8</v>
      </c>
      <c r="F3173" s="331">
        <f t="shared" ref="F3173" si="9046">$D$2609</f>
        <v>0.55000000000000004</v>
      </c>
      <c r="G3173" s="307">
        <f>ROUNDUP(F1663/$D$2608,0)</f>
        <v>16</v>
      </c>
      <c r="H3173" s="308">
        <f t="shared" ref="H3173" si="9047">+F3173*G3173</f>
        <v>8.8000000000000007</v>
      </c>
      <c r="I3173" s="306">
        <f>L1663</f>
        <v>0.9</v>
      </c>
      <c r="J3173" s="307">
        <f t="shared" ref="J3173" si="9048">ROUNDUP(K1663/$D$2619,0)</f>
        <v>16</v>
      </c>
      <c r="K3173" s="308">
        <f t="shared" ref="K3173" si="9049">+I3173*J3173</f>
        <v>14.4</v>
      </c>
      <c r="L3173" s="306">
        <f>P1663</f>
        <v>0.9</v>
      </c>
      <c r="M3173" s="307">
        <f>ROUNDUP(O1663/$D$2619,0)</f>
        <v>15</v>
      </c>
      <c r="N3173" s="308">
        <f t="shared" ref="N3173" si="9050">+L3173*M3173</f>
        <v>13.5</v>
      </c>
      <c r="O3173" s="306">
        <f t="shared" ref="O3173" si="9051">$D$2609</f>
        <v>0.55000000000000004</v>
      </c>
      <c r="P3173" s="307">
        <f>ROUNDUP(S1663/$D$2608,0)</f>
        <v>15</v>
      </c>
      <c r="Q3173" s="308">
        <f t="shared" ref="Q3173" si="9052">+O3173*P3173</f>
        <v>8.25</v>
      </c>
      <c r="R3173" s="306">
        <f t="shared" ref="R3173" si="9053">$D$2614</f>
        <v>0.6</v>
      </c>
      <c r="S3173" s="307">
        <f>ROUNDUP(S1663/$D$2613,0)</f>
        <v>12</v>
      </c>
      <c r="T3173" s="308">
        <f t="shared" ref="T3173" si="9054">+R3173*S3173</f>
        <v>7.1999999999999993</v>
      </c>
      <c r="U3173" s="306"/>
      <c r="V3173" s="307"/>
      <c r="W3173" s="308"/>
    </row>
    <row r="3174" spans="1:23" x14ac:dyDescent="0.2">
      <c r="A3174" s="438"/>
      <c r="B3174" s="275" t="s">
        <v>549</v>
      </c>
      <c r="C3174" s="332"/>
      <c r="D3174" s="256"/>
      <c r="E3174" s="333"/>
      <c r="F3174" s="289"/>
      <c r="G3174" s="258"/>
      <c r="H3174" s="288"/>
      <c r="I3174" s="287"/>
      <c r="J3174" s="258"/>
      <c r="K3174" s="288"/>
      <c r="L3174" s="287"/>
      <c r="M3174" s="258"/>
      <c r="N3174" s="288"/>
      <c r="O3174" s="287"/>
      <c r="P3174" s="258"/>
      <c r="Q3174" s="288"/>
      <c r="R3174" s="287"/>
      <c r="S3174" s="258"/>
      <c r="T3174" s="288"/>
      <c r="U3174" s="287">
        <f t="shared" ref="U3174" si="9055">$J$2608</f>
        <v>0.7</v>
      </c>
      <c r="V3174" s="258">
        <f>ROUNDUP(C1664/$J$2609,0)</f>
        <v>20</v>
      </c>
      <c r="W3174" s="288">
        <f t="shared" ref="W3174" si="9056">+U3174*V3174</f>
        <v>14</v>
      </c>
    </row>
    <row r="3175" spans="1:23" x14ac:dyDescent="0.2">
      <c r="A3175" s="437" t="s">
        <v>885</v>
      </c>
      <c r="B3175" s="275" t="s">
        <v>1199</v>
      </c>
      <c r="C3175" s="306">
        <f t="shared" ref="C3175" si="9057">$D$2614</f>
        <v>0.6</v>
      </c>
      <c r="D3175" s="277">
        <f>ROUNDUP(F1665/$D$2613,0)</f>
        <v>13</v>
      </c>
      <c r="E3175" s="330">
        <f t="shared" ref="E3175" si="9058">+C3175*D3175</f>
        <v>7.8</v>
      </c>
      <c r="F3175" s="331">
        <f t="shared" ref="F3175" si="9059">$D$2609</f>
        <v>0.55000000000000004</v>
      </c>
      <c r="G3175" s="307">
        <f>ROUNDUP(F1665/$D$2608,0)</f>
        <v>16</v>
      </c>
      <c r="H3175" s="308">
        <f t="shared" ref="H3175" si="9060">+F3175*G3175</f>
        <v>8.8000000000000007</v>
      </c>
      <c r="I3175" s="306">
        <f>L1665</f>
        <v>0.9</v>
      </c>
      <c r="J3175" s="307">
        <f t="shared" ref="J3175" si="9061">ROUNDUP(K1665/$D$2619,0)</f>
        <v>16</v>
      </c>
      <c r="K3175" s="308">
        <f t="shared" ref="K3175" si="9062">+I3175*J3175</f>
        <v>14.4</v>
      </c>
      <c r="L3175" s="306">
        <f>P1665</f>
        <v>0.9</v>
      </c>
      <c r="M3175" s="307">
        <f>ROUNDUP(O1665/$D$2619,0)</f>
        <v>15</v>
      </c>
      <c r="N3175" s="308">
        <f t="shared" ref="N3175" si="9063">+L3175*M3175</f>
        <v>13.5</v>
      </c>
      <c r="O3175" s="306">
        <f t="shared" ref="O3175" si="9064">$D$2609</f>
        <v>0.55000000000000004</v>
      </c>
      <c r="P3175" s="307">
        <f>ROUNDUP(S1665/$D$2608,0)</f>
        <v>15</v>
      </c>
      <c r="Q3175" s="308">
        <f t="shared" ref="Q3175" si="9065">+O3175*P3175</f>
        <v>8.25</v>
      </c>
      <c r="R3175" s="306">
        <f t="shared" ref="R3175" si="9066">$D$2614</f>
        <v>0.6</v>
      </c>
      <c r="S3175" s="307">
        <f>ROUNDUP(S1665/$D$2613,0)</f>
        <v>12</v>
      </c>
      <c r="T3175" s="308">
        <f t="shared" ref="T3175" si="9067">+R3175*S3175</f>
        <v>7.1999999999999993</v>
      </c>
      <c r="U3175" s="306"/>
      <c r="V3175" s="307"/>
      <c r="W3175" s="308"/>
    </row>
    <row r="3176" spans="1:23" x14ac:dyDescent="0.2">
      <c r="A3176" s="438"/>
      <c r="B3176" s="275" t="s">
        <v>550</v>
      </c>
      <c r="C3176" s="332"/>
      <c r="D3176" s="256"/>
      <c r="E3176" s="333"/>
      <c r="F3176" s="289"/>
      <c r="G3176" s="258"/>
      <c r="H3176" s="288"/>
      <c r="I3176" s="287"/>
      <c r="J3176" s="258"/>
      <c r="K3176" s="288"/>
      <c r="L3176" s="287"/>
      <c r="M3176" s="258"/>
      <c r="N3176" s="288"/>
      <c r="O3176" s="287"/>
      <c r="P3176" s="258"/>
      <c r="Q3176" s="288"/>
      <c r="R3176" s="287"/>
      <c r="S3176" s="258"/>
      <c r="T3176" s="288"/>
      <c r="U3176" s="287">
        <f t="shared" ref="U3176" si="9068">$J$2608</f>
        <v>0.7</v>
      </c>
      <c r="V3176" s="258">
        <f>ROUNDUP(C1666/$J$2609,0)</f>
        <v>20</v>
      </c>
      <c r="W3176" s="288">
        <f t="shared" ref="W3176" si="9069">+U3176*V3176</f>
        <v>14</v>
      </c>
    </row>
    <row r="3177" spans="1:23" x14ac:dyDescent="0.2">
      <c r="A3177" s="437" t="s">
        <v>886</v>
      </c>
      <c r="B3177" s="275" t="s">
        <v>1200</v>
      </c>
      <c r="C3177" s="306">
        <f t="shared" ref="C3177" si="9070">$D$2614</f>
        <v>0.6</v>
      </c>
      <c r="D3177" s="277">
        <f>ROUNDUP(F1667/$D$2613,0)</f>
        <v>12</v>
      </c>
      <c r="E3177" s="330">
        <f t="shared" ref="E3177" si="9071">+C3177*D3177</f>
        <v>7.1999999999999993</v>
      </c>
      <c r="F3177" s="331">
        <f t="shared" ref="F3177" si="9072">$D$2609</f>
        <v>0.55000000000000004</v>
      </c>
      <c r="G3177" s="307">
        <f>ROUNDUP(F1667/$D$2608,0)</f>
        <v>15</v>
      </c>
      <c r="H3177" s="308">
        <f t="shared" ref="H3177" si="9073">+F3177*G3177</f>
        <v>8.25</v>
      </c>
      <c r="I3177" s="306">
        <f>L1667</f>
        <v>0.9</v>
      </c>
      <c r="J3177" s="307">
        <f t="shared" ref="J3177" si="9074">ROUNDUP(K1667/$D$2619,0)</f>
        <v>16</v>
      </c>
      <c r="K3177" s="308">
        <f t="shared" ref="K3177" si="9075">+I3177*J3177</f>
        <v>14.4</v>
      </c>
      <c r="L3177" s="306">
        <f>P1667</f>
        <v>0.9</v>
      </c>
      <c r="M3177" s="307">
        <f>ROUNDUP(O1667/$D$2619,0)</f>
        <v>15</v>
      </c>
      <c r="N3177" s="308">
        <f t="shared" ref="N3177" si="9076">+L3177*M3177</f>
        <v>13.5</v>
      </c>
      <c r="O3177" s="306">
        <f t="shared" ref="O3177" si="9077">$D$2609</f>
        <v>0.55000000000000004</v>
      </c>
      <c r="P3177" s="307">
        <f>ROUNDUP(S1667/$D$2608,0)</f>
        <v>15</v>
      </c>
      <c r="Q3177" s="308">
        <f t="shared" ref="Q3177" si="9078">+O3177*P3177</f>
        <v>8.25</v>
      </c>
      <c r="R3177" s="306">
        <f t="shared" ref="R3177" si="9079">$D$2614</f>
        <v>0.6</v>
      </c>
      <c r="S3177" s="307">
        <f>ROUNDUP(S1667/$D$2613,0)</f>
        <v>12</v>
      </c>
      <c r="T3177" s="308">
        <f t="shared" ref="T3177" si="9080">+R3177*S3177</f>
        <v>7.1999999999999993</v>
      </c>
      <c r="U3177" s="306"/>
      <c r="V3177" s="307"/>
      <c r="W3177" s="308"/>
    </row>
    <row r="3178" spans="1:23" x14ac:dyDescent="0.2">
      <c r="A3178" s="438"/>
      <c r="B3178" s="275" t="s">
        <v>551</v>
      </c>
      <c r="C3178" s="332"/>
      <c r="D3178" s="256"/>
      <c r="E3178" s="333"/>
      <c r="F3178" s="289"/>
      <c r="G3178" s="258"/>
      <c r="H3178" s="288"/>
      <c r="I3178" s="287"/>
      <c r="J3178" s="258"/>
      <c r="K3178" s="288"/>
      <c r="L3178" s="287"/>
      <c r="M3178" s="258"/>
      <c r="N3178" s="288"/>
      <c r="O3178" s="287"/>
      <c r="P3178" s="258"/>
      <c r="Q3178" s="288"/>
      <c r="R3178" s="287"/>
      <c r="S3178" s="258"/>
      <c r="T3178" s="288"/>
      <c r="U3178" s="287">
        <f t="shared" ref="U3178" si="9081">$J$2608</f>
        <v>0.7</v>
      </c>
      <c r="V3178" s="258">
        <f>ROUNDUP(C1668/$J$2609,0)</f>
        <v>20</v>
      </c>
      <c r="W3178" s="288">
        <f t="shared" ref="W3178" si="9082">+U3178*V3178</f>
        <v>14</v>
      </c>
    </row>
    <row r="3179" spans="1:23" x14ac:dyDescent="0.2">
      <c r="A3179" s="437" t="s">
        <v>887</v>
      </c>
      <c r="B3179" s="275" t="s">
        <v>1201</v>
      </c>
      <c r="C3179" s="306">
        <f t="shared" ref="C3179" si="9083">$D$2614</f>
        <v>0.6</v>
      </c>
      <c r="D3179" s="277">
        <f>ROUNDUP(F1669/$D$2613,0)</f>
        <v>12</v>
      </c>
      <c r="E3179" s="330">
        <f t="shared" ref="E3179" si="9084">+C3179*D3179</f>
        <v>7.1999999999999993</v>
      </c>
      <c r="F3179" s="331">
        <f t="shared" ref="F3179" si="9085">$D$2609</f>
        <v>0.55000000000000004</v>
      </c>
      <c r="G3179" s="307">
        <f>ROUNDUP(F1669/$D$2608,0)</f>
        <v>15</v>
      </c>
      <c r="H3179" s="308">
        <f t="shared" ref="H3179" si="9086">+F3179*G3179</f>
        <v>8.25</v>
      </c>
      <c r="I3179" s="306">
        <f>L1669</f>
        <v>1.35</v>
      </c>
      <c r="J3179" s="307">
        <f t="shared" ref="J3179" si="9087">ROUNDUP(K1669/$D$2619,0)</f>
        <v>15</v>
      </c>
      <c r="K3179" s="308">
        <f t="shared" ref="K3179" si="9088">+I3179*J3179</f>
        <v>20.25</v>
      </c>
      <c r="L3179" s="306">
        <f>P1669</f>
        <v>1.35</v>
      </c>
      <c r="M3179" s="307">
        <f>ROUNDUP(O1669/$D$2619,0)</f>
        <v>15</v>
      </c>
      <c r="N3179" s="308">
        <f t="shared" ref="N3179" si="9089">+L3179*M3179</f>
        <v>20.25</v>
      </c>
      <c r="O3179" s="306">
        <f t="shared" ref="O3179" si="9090">$D$2609</f>
        <v>0.55000000000000004</v>
      </c>
      <c r="P3179" s="307">
        <f>ROUNDUP(S1669/$D$2608,0)</f>
        <v>15</v>
      </c>
      <c r="Q3179" s="308">
        <f t="shared" ref="Q3179" si="9091">+O3179*P3179</f>
        <v>8.25</v>
      </c>
      <c r="R3179" s="306">
        <f t="shared" ref="R3179" si="9092">$D$2614</f>
        <v>0.6</v>
      </c>
      <c r="S3179" s="307">
        <f>ROUNDUP(S1669/$D$2613,0)</f>
        <v>12</v>
      </c>
      <c r="T3179" s="308">
        <f t="shared" ref="T3179" si="9093">+R3179*S3179</f>
        <v>7.1999999999999993</v>
      </c>
      <c r="U3179" s="306"/>
      <c r="V3179" s="307"/>
      <c r="W3179" s="308"/>
    </row>
    <row r="3180" spans="1:23" x14ac:dyDescent="0.2">
      <c r="A3180" s="438"/>
      <c r="B3180" s="275" t="s">
        <v>552</v>
      </c>
      <c r="C3180" s="332"/>
      <c r="D3180" s="256"/>
      <c r="E3180" s="333"/>
      <c r="F3180" s="289"/>
      <c r="G3180" s="258"/>
      <c r="H3180" s="288"/>
      <c r="I3180" s="287"/>
      <c r="J3180" s="258"/>
      <c r="K3180" s="288"/>
      <c r="L3180" s="287"/>
      <c r="M3180" s="258"/>
      <c r="N3180" s="288"/>
      <c r="O3180" s="287"/>
      <c r="P3180" s="258"/>
      <c r="Q3180" s="288"/>
      <c r="R3180" s="287"/>
      <c r="S3180" s="258"/>
      <c r="T3180" s="288"/>
      <c r="U3180" s="287">
        <f t="shared" ref="U3180" si="9094">$J$2608</f>
        <v>0.7</v>
      </c>
      <c r="V3180" s="258">
        <f>ROUNDUP(C1670/$J$2609,0)</f>
        <v>20</v>
      </c>
      <c r="W3180" s="288">
        <f t="shared" ref="W3180" si="9095">+U3180*V3180</f>
        <v>14</v>
      </c>
    </row>
    <row r="3181" spans="1:23" x14ac:dyDescent="0.2">
      <c r="A3181" s="437" t="s">
        <v>888</v>
      </c>
      <c r="B3181" s="275" t="s">
        <v>1202</v>
      </c>
      <c r="C3181" s="306">
        <f t="shared" ref="C3181" si="9096">$D$2614</f>
        <v>0.6</v>
      </c>
      <c r="D3181" s="277">
        <f>ROUNDUP(F1671/$D$2613,0)</f>
        <v>12</v>
      </c>
      <c r="E3181" s="330">
        <f t="shared" ref="E3181" si="9097">+C3181*D3181</f>
        <v>7.1999999999999993</v>
      </c>
      <c r="F3181" s="331">
        <f t="shared" ref="F3181" si="9098">$D$2609</f>
        <v>0.55000000000000004</v>
      </c>
      <c r="G3181" s="307">
        <f>ROUNDUP(F1671/$D$2608,0)</f>
        <v>15</v>
      </c>
      <c r="H3181" s="308">
        <f t="shared" ref="H3181" si="9099">+F3181*G3181</f>
        <v>8.25</v>
      </c>
      <c r="I3181" s="306">
        <f>L1671</f>
        <v>1.35</v>
      </c>
      <c r="J3181" s="307">
        <f t="shared" ref="J3181" si="9100">ROUNDUP(K1671/$D$2619,0)</f>
        <v>15</v>
      </c>
      <c r="K3181" s="308">
        <f t="shared" ref="K3181" si="9101">+I3181*J3181</f>
        <v>20.25</v>
      </c>
      <c r="L3181" s="306">
        <f>P1671</f>
        <v>1.35</v>
      </c>
      <c r="M3181" s="307">
        <f>ROUNDUP(O1671/$D$2619,0)</f>
        <v>15</v>
      </c>
      <c r="N3181" s="308">
        <f t="shared" ref="N3181" si="9102">+L3181*M3181</f>
        <v>20.25</v>
      </c>
      <c r="O3181" s="306">
        <f t="shared" ref="O3181" si="9103">$D$2609</f>
        <v>0.55000000000000004</v>
      </c>
      <c r="P3181" s="307">
        <f>ROUNDUP(S1671/$D$2608,0)</f>
        <v>15</v>
      </c>
      <c r="Q3181" s="308">
        <f t="shared" ref="Q3181" si="9104">+O3181*P3181</f>
        <v>8.25</v>
      </c>
      <c r="R3181" s="306">
        <f t="shared" ref="R3181" si="9105">$D$2614</f>
        <v>0.6</v>
      </c>
      <c r="S3181" s="307">
        <f>ROUNDUP(S1671/$D$2613,0)</f>
        <v>12</v>
      </c>
      <c r="T3181" s="308">
        <f t="shared" ref="T3181" si="9106">+R3181*S3181</f>
        <v>7.1999999999999993</v>
      </c>
      <c r="U3181" s="306"/>
      <c r="V3181" s="307"/>
      <c r="W3181" s="308"/>
    </row>
    <row r="3182" spans="1:23" x14ac:dyDescent="0.2">
      <c r="A3182" s="438"/>
      <c r="B3182" s="275" t="s">
        <v>553</v>
      </c>
      <c r="C3182" s="332"/>
      <c r="D3182" s="256"/>
      <c r="E3182" s="333"/>
      <c r="F3182" s="289"/>
      <c r="G3182" s="258"/>
      <c r="H3182" s="288"/>
      <c r="I3182" s="287"/>
      <c r="J3182" s="258"/>
      <c r="K3182" s="288"/>
      <c r="L3182" s="287"/>
      <c r="M3182" s="258"/>
      <c r="N3182" s="288"/>
      <c r="O3182" s="287"/>
      <c r="P3182" s="258"/>
      <c r="Q3182" s="288"/>
      <c r="R3182" s="287"/>
      <c r="S3182" s="258"/>
      <c r="T3182" s="288"/>
      <c r="U3182" s="287">
        <f t="shared" ref="U3182" si="9107">$J$2608</f>
        <v>0.7</v>
      </c>
      <c r="V3182" s="258">
        <f>ROUNDUP(C1672/$J$2609,0)</f>
        <v>20</v>
      </c>
      <c r="W3182" s="288">
        <f t="shared" ref="W3182" si="9108">+U3182*V3182</f>
        <v>14</v>
      </c>
    </row>
    <row r="3183" spans="1:23" x14ac:dyDescent="0.2">
      <c r="A3183" s="437" t="s">
        <v>889</v>
      </c>
      <c r="B3183" s="275" t="s">
        <v>1203</v>
      </c>
      <c r="C3183" s="306">
        <f t="shared" ref="C3183" si="9109">$D$2614</f>
        <v>0.6</v>
      </c>
      <c r="D3183" s="277">
        <f>ROUNDUP(F1673/$D$2613,0)</f>
        <v>12</v>
      </c>
      <c r="E3183" s="330">
        <f t="shared" ref="E3183" si="9110">+C3183*D3183</f>
        <v>7.1999999999999993</v>
      </c>
      <c r="F3183" s="331">
        <f t="shared" ref="F3183" si="9111">$D$2609</f>
        <v>0.55000000000000004</v>
      </c>
      <c r="G3183" s="307">
        <f>ROUNDUP(F1673/$D$2608,0)</f>
        <v>15</v>
      </c>
      <c r="H3183" s="308">
        <f t="shared" ref="H3183" si="9112">+F3183*G3183</f>
        <v>8.25</v>
      </c>
      <c r="I3183" s="306">
        <f>L1673</f>
        <v>1.35</v>
      </c>
      <c r="J3183" s="307">
        <f t="shared" ref="J3183" si="9113">ROUNDUP(K1673/$D$2619,0)</f>
        <v>15</v>
      </c>
      <c r="K3183" s="308">
        <f t="shared" ref="K3183" si="9114">+I3183*J3183</f>
        <v>20.25</v>
      </c>
      <c r="L3183" s="306">
        <f>P1673</f>
        <v>1.35</v>
      </c>
      <c r="M3183" s="307">
        <f>ROUNDUP(O1673/$D$2619,0)</f>
        <v>16</v>
      </c>
      <c r="N3183" s="308">
        <f t="shared" ref="N3183" si="9115">+L3183*M3183</f>
        <v>21.6</v>
      </c>
      <c r="O3183" s="306">
        <f t="shared" ref="O3183" si="9116">$D$2609</f>
        <v>0.55000000000000004</v>
      </c>
      <c r="P3183" s="307">
        <f>ROUNDUP(S1673/$D$2608,0)</f>
        <v>16</v>
      </c>
      <c r="Q3183" s="308">
        <f t="shared" ref="Q3183" si="9117">+O3183*P3183</f>
        <v>8.8000000000000007</v>
      </c>
      <c r="R3183" s="306">
        <f t="shared" ref="R3183" si="9118">$D$2614</f>
        <v>0.6</v>
      </c>
      <c r="S3183" s="307">
        <f>ROUNDUP(S1673/$D$2613,0)</f>
        <v>13</v>
      </c>
      <c r="T3183" s="308">
        <f t="shared" ref="T3183" si="9119">+R3183*S3183</f>
        <v>7.8</v>
      </c>
      <c r="U3183" s="306"/>
      <c r="V3183" s="307"/>
      <c r="W3183" s="308"/>
    </row>
    <row r="3184" spans="1:23" x14ac:dyDescent="0.2">
      <c r="A3184" s="438"/>
      <c r="B3184" s="275" t="s">
        <v>554</v>
      </c>
      <c r="C3184" s="332"/>
      <c r="D3184" s="256"/>
      <c r="E3184" s="333"/>
      <c r="F3184" s="289"/>
      <c r="G3184" s="258"/>
      <c r="H3184" s="288"/>
      <c r="I3184" s="287"/>
      <c r="J3184" s="258"/>
      <c r="K3184" s="288"/>
      <c r="L3184" s="287"/>
      <c r="M3184" s="258"/>
      <c r="N3184" s="288"/>
      <c r="O3184" s="287"/>
      <c r="P3184" s="258"/>
      <c r="Q3184" s="288"/>
      <c r="R3184" s="287"/>
      <c r="S3184" s="258"/>
      <c r="T3184" s="288"/>
      <c r="U3184" s="287">
        <f t="shared" ref="U3184" si="9120">$J$2608</f>
        <v>0.7</v>
      </c>
      <c r="V3184" s="258">
        <f>ROUNDUP(C1674/$J$2609,0)</f>
        <v>20</v>
      </c>
      <c r="W3184" s="288">
        <f t="shared" ref="W3184" si="9121">+U3184*V3184</f>
        <v>14</v>
      </c>
    </row>
    <row r="3185" spans="1:23" x14ac:dyDescent="0.2">
      <c r="A3185" s="437" t="s">
        <v>890</v>
      </c>
      <c r="B3185" s="275" t="s">
        <v>1204</v>
      </c>
      <c r="C3185" s="306">
        <f t="shared" ref="C3185" si="9122">$D$2614</f>
        <v>0.6</v>
      </c>
      <c r="D3185" s="277">
        <f>ROUNDUP(F1675/$D$2613,0)</f>
        <v>12</v>
      </c>
      <c r="E3185" s="330">
        <f t="shared" ref="E3185" si="9123">+C3185*D3185</f>
        <v>7.1999999999999993</v>
      </c>
      <c r="F3185" s="331">
        <f t="shared" ref="F3185" si="9124">$D$2609</f>
        <v>0.55000000000000004</v>
      </c>
      <c r="G3185" s="307">
        <f>ROUNDUP(F1675/$D$2608,0)</f>
        <v>15</v>
      </c>
      <c r="H3185" s="308">
        <f t="shared" ref="H3185" si="9125">+F3185*G3185</f>
        <v>8.25</v>
      </c>
      <c r="I3185" s="306">
        <f>L1675</f>
        <v>1.35</v>
      </c>
      <c r="J3185" s="307">
        <f t="shared" ref="J3185" si="9126">ROUNDUP(K1675/$D$2619,0)</f>
        <v>15</v>
      </c>
      <c r="K3185" s="308">
        <f t="shared" ref="K3185" si="9127">+I3185*J3185</f>
        <v>20.25</v>
      </c>
      <c r="L3185" s="306">
        <f>P1675</f>
        <v>1.35</v>
      </c>
      <c r="M3185" s="307">
        <f>ROUNDUP(O1675/$D$2619,0)</f>
        <v>16</v>
      </c>
      <c r="N3185" s="308">
        <f t="shared" ref="N3185" si="9128">+L3185*M3185</f>
        <v>21.6</v>
      </c>
      <c r="O3185" s="306">
        <f t="shared" ref="O3185" si="9129">$D$2609</f>
        <v>0.55000000000000004</v>
      </c>
      <c r="P3185" s="307">
        <f>ROUNDUP(S1675/$D$2608,0)</f>
        <v>16</v>
      </c>
      <c r="Q3185" s="308">
        <f t="shared" ref="Q3185" si="9130">+O3185*P3185</f>
        <v>8.8000000000000007</v>
      </c>
      <c r="R3185" s="306">
        <f t="shared" ref="R3185" si="9131">$D$2614</f>
        <v>0.6</v>
      </c>
      <c r="S3185" s="307">
        <f>ROUNDUP(S1675/$D$2613,0)</f>
        <v>13</v>
      </c>
      <c r="T3185" s="308">
        <f t="shared" ref="T3185" si="9132">+R3185*S3185</f>
        <v>7.8</v>
      </c>
      <c r="U3185" s="306"/>
      <c r="V3185" s="307"/>
      <c r="W3185" s="308"/>
    </row>
    <row r="3186" spans="1:23" x14ac:dyDescent="0.2">
      <c r="A3186" s="438"/>
      <c r="B3186" s="275" t="s">
        <v>555</v>
      </c>
      <c r="C3186" s="332"/>
      <c r="D3186" s="256"/>
      <c r="E3186" s="333"/>
      <c r="F3186" s="289"/>
      <c r="G3186" s="258"/>
      <c r="H3186" s="288"/>
      <c r="I3186" s="287"/>
      <c r="J3186" s="258"/>
      <c r="K3186" s="288"/>
      <c r="L3186" s="287"/>
      <c r="M3186" s="258"/>
      <c r="N3186" s="288"/>
      <c r="O3186" s="287"/>
      <c r="P3186" s="258"/>
      <c r="Q3186" s="288"/>
      <c r="R3186" s="287"/>
      <c r="S3186" s="258"/>
      <c r="T3186" s="288"/>
      <c r="U3186" s="287">
        <f t="shared" ref="U3186" si="9133">$J$2608</f>
        <v>0.7</v>
      </c>
      <c r="V3186" s="258">
        <f>ROUNDUP(C1676/$J$2609,0)</f>
        <v>20</v>
      </c>
      <c r="W3186" s="288">
        <f t="shared" ref="W3186" si="9134">+U3186*V3186</f>
        <v>14</v>
      </c>
    </row>
    <row r="3187" spans="1:23" x14ac:dyDescent="0.2">
      <c r="A3187" s="437" t="s">
        <v>891</v>
      </c>
      <c r="B3187" s="275" t="s">
        <v>1205</v>
      </c>
      <c r="C3187" s="306">
        <f t="shared" ref="C3187" si="9135">$D$2614</f>
        <v>0.6</v>
      </c>
      <c r="D3187" s="277">
        <f>ROUNDUP(F1677/$D$2613,0)</f>
        <v>12</v>
      </c>
      <c r="E3187" s="330">
        <f t="shared" ref="E3187" si="9136">+C3187*D3187</f>
        <v>7.1999999999999993</v>
      </c>
      <c r="F3187" s="331">
        <f t="shared" ref="F3187" si="9137">$D$2609</f>
        <v>0.55000000000000004</v>
      </c>
      <c r="G3187" s="307">
        <f>ROUNDUP(F1677/$D$2608,0)</f>
        <v>15</v>
      </c>
      <c r="H3187" s="308">
        <f t="shared" ref="H3187" si="9138">+F3187*G3187</f>
        <v>8.25</v>
      </c>
      <c r="I3187" s="306">
        <f>L1677</f>
        <v>1.35</v>
      </c>
      <c r="J3187" s="307">
        <f t="shared" ref="J3187" si="9139">ROUNDUP(K1677/$D$2619,0)</f>
        <v>15</v>
      </c>
      <c r="K3187" s="308">
        <f t="shared" ref="K3187" si="9140">+I3187*J3187</f>
        <v>20.25</v>
      </c>
      <c r="L3187" s="306">
        <f>P1677</f>
        <v>1.35</v>
      </c>
      <c r="M3187" s="307">
        <f>ROUNDUP(O1677/$D$2619,0)</f>
        <v>16</v>
      </c>
      <c r="N3187" s="308">
        <f t="shared" ref="N3187" si="9141">+L3187*M3187</f>
        <v>21.6</v>
      </c>
      <c r="O3187" s="306">
        <f t="shared" ref="O3187" si="9142">$D$2609</f>
        <v>0.55000000000000004</v>
      </c>
      <c r="P3187" s="307">
        <f>ROUNDUP(S1677/$D$2608,0)</f>
        <v>16</v>
      </c>
      <c r="Q3187" s="308">
        <f t="shared" ref="Q3187" si="9143">+O3187*P3187</f>
        <v>8.8000000000000007</v>
      </c>
      <c r="R3187" s="306">
        <f t="shared" ref="R3187" si="9144">$D$2614</f>
        <v>0.6</v>
      </c>
      <c r="S3187" s="307">
        <f>ROUNDUP(S1677/$D$2613,0)</f>
        <v>13</v>
      </c>
      <c r="T3187" s="308">
        <f t="shared" ref="T3187" si="9145">+R3187*S3187</f>
        <v>7.8</v>
      </c>
      <c r="U3187" s="306"/>
      <c r="V3187" s="307"/>
      <c r="W3187" s="308"/>
    </row>
    <row r="3188" spans="1:23" x14ac:dyDescent="0.2">
      <c r="A3188" s="438"/>
      <c r="B3188" s="275" t="s">
        <v>556</v>
      </c>
      <c r="C3188" s="332"/>
      <c r="D3188" s="256"/>
      <c r="E3188" s="333"/>
      <c r="F3188" s="289"/>
      <c r="G3188" s="258"/>
      <c r="H3188" s="288"/>
      <c r="I3188" s="287"/>
      <c r="J3188" s="258"/>
      <c r="K3188" s="288"/>
      <c r="L3188" s="287"/>
      <c r="M3188" s="258"/>
      <c r="N3188" s="288"/>
      <c r="O3188" s="287"/>
      <c r="P3188" s="258"/>
      <c r="Q3188" s="288"/>
      <c r="R3188" s="287"/>
      <c r="S3188" s="258"/>
      <c r="T3188" s="288"/>
      <c r="U3188" s="287">
        <f t="shared" ref="U3188" si="9146">$J$2608</f>
        <v>0.7</v>
      </c>
      <c r="V3188" s="258">
        <f>ROUNDUP(C1678/$J$2609,0)</f>
        <v>20</v>
      </c>
      <c r="W3188" s="288">
        <f t="shared" ref="W3188" si="9147">+U3188*V3188</f>
        <v>14</v>
      </c>
    </row>
    <row r="3189" spans="1:23" x14ac:dyDescent="0.2">
      <c r="A3189" s="437" t="s">
        <v>892</v>
      </c>
      <c r="B3189" s="275" t="s">
        <v>1206</v>
      </c>
      <c r="C3189" s="306">
        <f t="shared" ref="C3189" si="9148">$D$2614</f>
        <v>0.6</v>
      </c>
      <c r="D3189" s="277">
        <f>ROUNDUP(F1679/$D$2613,0)</f>
        <v>12</v>
      </c>
      <c r="E3189" s="330">
        <f t="shared" ref="E3189" si="9149">+C3189*D3189</f>
        <v>7.1999999999999993</v>
      </c>
      <c r="F3189" s="331">
        <f t="shared" ref="F3189" si="9150">$D$2609</f>
        <v>0.55000000000000004</v>
      </c>
      <c r="G3189" s="307">
        <f>ROUNDUP(F1679/$D$2608,0)</f>
        <v>15</v>
      </c>
      <c r="H3189" s="308">
        <f t="shared" ref="H3189" si="9151">+F3189*G3189</f>
        <v>8.25</v>
      </c>
      <c r="I3189" s="306">
        <f>L1679</f>
        <v>1.35</v>
      </c>
      <c r="J3189" s="307">
        <f t="shared" ref="J3189" si="9152">ROUNDUP(K1679/$D$2619,0)</f>
        <v>15</v>
      </c>
      <c r="K3189" s="308">
        <f t="shared" ref="K3189" si="9153">+I3189*J3189</f>
        <v>20.25</v>
      </c>
      <c r="L3189" s="306">
        <f>P1679</f>
        <v>1.35</v>
      </c>
      <c r="M3189" s="307">
        <f>ROUNDUP(O1679/$D$2619,0)</f>
        <v>16</v>
      </c>
      <c r="N3189" s="308">
        <f t="shared" ref="N3189" si="9154">+L3189*M3189</f>
        <v>21.6</v>
      </c>
      <c r="O3189" s="306">
        <f t="shared" ref="O3189" si="9155">$D$2609</f>
        <v>0.55000000000000004</v>
      </c>
      <c r="P3189" s="307">
        <f>ROUNDUP(S1679/$D$2608,0)</f>
        <v>16</v>
      </c>
      <c r="Q3189" s="308">
        <f t="shared" ref="Q3189" si="9156">+O3189*P3189</f>
        <v>8.8000000000000007</v>
      </c>
      <c r="R3189" s="306">
        <f t="shared" ref="R3189" si="9157">$D$2614</f>
        <v>0.6</v>
      </c>
      <c r="S3189" s="307">
        <f>ROUNDUP(S1679/$D$2613,0)</f>
        <v>13</v>
      </c>
      <c r="T3189" s="308">
        <f t="shared" ref="T3189" si="9158">+R3189*S3189</f>
        <v>7.8</v>
      </c>
      <c r="U3189" s="306"/>
      <c r="V3189" s="307"/>
      <c r="W3189" s="308"/>
    </row>
    <row r="3190" spans="1:23" x14ac:dyDescent="0.2">
      <c r="A3190" s="438"/>
      <c r="B3190" s="275" t="s">
        <v>557</v>
      </c>
      <c r="C3190" s="332"/>
      <c r="D3190" s="256"/>
      <c r="E3190" s="333"/>
      <c r="F3190" s="289"/>
      <c r="G3190" s="258"/>
      <c r="H3190" s="288"/>
      <c r="I3190" s="287"/>
      <c r="J3190" s="258"/>
      <c r="K3190" s="288"/>
      <c r="L3190" s="287"/>
      <c r="M3190" s="258"/>
      <c r="N3190" s="288"/>
      <c r="O3190" s="287"/>
      <c r="P3190" s="258"/>
      <c r="Q3190" s="288"/>
      <c r="R3190" s="287"/>
      <c r="S3190" s="258"/>
      <c r="T3190" s="288"/>
      <c r="U3190" s="287">
        <f t="shared" ref="U3190" si="9159">$J$2608</f>
        <v>0.7</v>
      </c>
      <c r="V3190" s="258">
        <f>ROUNDUP(C1680/$J$2609,0)</f>
        <v>20</v>
      </c>
      <c r="W3190" s="288">
        <f t="shared" ref="W3190" si="9160">+U3190*V3190</f>
        <v>14</v>
      </c>
    </row>
    <row r="3191" spans="1:23" x14ac:dyDescent="0.2">
      <c r="A3191" s="437" t="s">
        <v>893</v>
      </c>
      <c r="B3191" s="275" t="s">
        <v>1207</v>
      </c>
      <c r="C3191" s="306">
        <f t="shared" ref="C3191" si="9161">$D$2614</f>
        <v>0.6</v>
      </c>
      <c r="D3191" s="277">
        <f>ROUNDUP(F1681/$D$2613,0)</f>
        <v>12</v>
      </c>
      <c r="E3191" s="330">
        <f t="shared" ref="E3191" si="9162">+C3191*D3191</f>
        <v>7.1999999999999993</v>
      </c>
      <c r="F3191" s="331">
        <f t="shared" ref="F3191" si="9163">$D$2609</f>
        <v>0.55000000000000004</v>
      </c>
      <c r="G3191" s="307">
        <f>ROUNDUP(F1681/$D$2608,0)</f>
        <v>15</v>
      </c>
      <c r="H3191" s="308">
        <f t="shared" ref="H3191" si="9164">+F3191*G3191</f>
        <v>8.25</v>
      </c>
      <c r="I3191" s="306">
        <f>L1681</f>
        <v>1.35</v>
      </c>
      <c r="J3191" s="307">
        <f t="shared" ref="J3191" si="9165">ROUNDUP(K1681/$D$2619,0)</f>
        <v>15</v>
      </c>
      <c r="K3191" s="308">
        <f t="shared" ref="K3191" si="9166">+I3191*J3191</f>
        <v>20.25</v>
      </c>
      <c r="L3191" s="306">
        <f>P1681</f>
        <v>1.84</v>
      </c>
      <c r="M3191" s="307">
        <f>ROUNDUP(O1681/$D$2619,0)</f>
        <v>16</v>
      </c>
      <c r="N3191" s="308">
        <f t="shared" ref="N3191" si="9167">+L3191*M3191</f>
        <v>29.44</v>
      </c>
      <c r="O3191" s="306">
        <f t="shared" ref="O3191" si="9168">$D$2609</f>
        <v>0.55000000000000004</v>
      </c>
      <c r="P3191" s="307">
        <f>ROUNDUP(S1681/$D$2608,0)</f>
        <v>16</v>
      </c>
      <c r="Q3191" s="308">
        <f t="shared" ref="Q3191" si="9169">+O3191*P3191</f>
        <v>8.8000000000000007</v>
      </c>
      <c r="R3191" s="306">
        <f t="shared" ref="R3191" si="9170">$D$2614</f>
        <v>0.6</v>
      </c>
      <c r="S3191" s="307">
        <f>ROUNDUP(S1681/$D$2613,0)</f>
        <v>13</v>
      </c>
      <c r="T3191" s="308">
        <f t="shared" ref="T3191" si="9171">+R3191*S3191</f>
        <v>7.8</v>
      </c>
      <c r="U3191" s="306"/>
      <c r="V3191" s="307"/>
      <c r="W3191" s="308"/>
    </row>
    <row r="3192" spans="1:23" x14ac:dyDescent="0.2">
      <c r="A3192" s="438"/>
      <c r="B3192" s="275" t="s">
        <v>558</v>
      </c>
      <c r="C3192" s="332"/>
      <c r="D3192" s="256"/>
      <c r="E3192" s="333"/>
      <c r="F3192" s="289"/>
      <c r="G3192" s="258"/>
      <c r="H3192" s="288"/>
      <c r="I3192" s="287"/>
      <c r="J3192" s="258"/>
      <c r="K3192" s="288"/>
      <c r="L3192" s="287"/>
      <c r="M3192" s="258"/>
      <c r="N3192" s="288"/>
      <c r="O3192" s="287"/>
      <c r="P3192" s="258"/>
      <c r="Q3192" s="288"/>
      <c r="R3192" s="287"/>
      <c r="S3192" s="258"/>
      <c r="T3192" s="288"/>
      <c r="U3192" s="287">
        <f t="shared" ref="U3192" si="9172">$J$2608</f>
        <v>0.7</v>
      </c>
      <c r="V3192" s="258">
        <f>ROUNDUP(C1682/$J$2609,0)</f>
        <v>21</v>
      </c>
      <c r="W3192" s="288">
        <f t="shared" ref="W3192" si="9173">+U3192*V3192</f>
        <v>14.7</v>
      </c>
    </row>
    <row r="3193" spans="1:23" x14ac:dyDescent="0.2">
      <c r="A3193" s="437" t="s">
        <v>894</v>
      </c>
      <c r="B3193" s="275" t="s">
        <v>1208</v>
      </c>
      <c r="C3193" s="306">
        <f t="shared" ref="C3193" si="9174">$D$2614</f>
        <v>0.6</v>
      </c>
      <c r="D3193" s="277">
        <f>ROUNDUP(F1683/$D$2613,0)</f>
        <v>12</v>
      </c>
      <c r="E3193" s="330">
        <f t="shared" ref="E3193" si="9175">+C3193*D3193</f>
        <v>7.1999999999999993</v>
      </c>
      <c r="F3193" s="331">
        <f t="shared" ref="F3193" si="9176">$D$2609</f>
        <v>0.55000000000000004</v>
      </c>
      <c r="G3193" s="307">
        <f>ROUNDUP(F1683/$D$2608,0)</f>
        <v>15</v>
      </c>
      <c r="H3193" s="308">
        <f t="shared" ref="H3193" si="9177">+F3193*G3193</f>
        <v>8.25</v>
      </c>
      <c r="I3193" s="306">
        <f>L1683</f>
        <v>1.35</v>
      </c>
      <c r="J3193" s="307">
        <f t="shared" ref="J3193" si="9178">ROUNDUP(K1683/$D$2619,0)</f>
        <v>15</v>
      </c>
      <c r="K3193" s="308">
        <f t="shared" ref="K3193" si="9179">+I3193*J3193</f>
        <v>20.25</v>
      </c>
      <c r="L3193" s="306">
        <f>P1683</f>
        <v>2.3199999999999998</v>
      </c>
      <c r="M3193" s="307">
        <f>ROUNDUP(O1683/$D$2619,0)</f>
        <v>16</v>
      </c>
      <c r="N3193" s="308">
        <f t="shared" ref="N3193" si="9180">+L3193*M3193</f>
        <v>37.119999999999997</v>
      </c>
      <c r="O3193" s="306">
        <f t="shared" ref="O3193" si="9181">$D$2609</f>
        <v>0.55000000000000004</v>
      </c>
      <c r="P3193" s="307">
        <f>ROUNDUP(S1683/$D$2608,0)</f>
        <v>16</v>
      </c>
      <c r="Q3193" s="308">
        <f t="shared" ref="Q3193" si="9182">+O3193*P3193</f>
        <v>8.8000000000000007</v>
      </c>
      <c r="R3193" s="306">
        <f t="shared" ref="R3193" si="9183">$D$2614</f>
        <v>0.6</v>
      </c>
      <c r="S3193" s="307">
        <f>ROUNDUP(S1683/$D$2613,0)</f>
        <v>13</v>
      </c>
      <c r="T3193" s="308">
        <f t="shared" ref="T3193" si="9184">+R3193*S3193</f>
        <v>7.8</v>
      </c>
      <c r="U3193" s="306"/>
      <c r="V3193" s="307"/>
      <c r="W3193" s="308"/>
    </row>
    <row r="3194" spans="1:23" x14ac:dyDescent="0.2">
      <c r="A3194" s="438"/>
      <c r="B3194" s="275" t="s">
        <v>559</v>
      </c>
      <c r="C3194" s="332"/>
      <c r="D3194" s="256"/>
      <c r="E3194" s="333"/>
      <c r="F3194" s="289"/>
      <c r="G3194" s="258"/>
      <c r="H3194" s="288"/>
      <c r="I3194" s="287"/>
      <c r="J3194" s="258"/>
      <c r="K3194" s="288"/>
      <c r="L3194" s="287"/>
      <c r="M3194" s="258"/>
      <c r="N3194" s="288"/>
      <c r="O3194" s="287"/>
      <c r="P3194" s="258"/>
      <c r="Q3194" s="288"/>
      <c r="R3194" s="287"/>
      <c r="S3194" s="258"/>
      <c r="T3194" s="288"/>
      <c r="U3194" s="287">
        <f t="shared" ref="U3194" si="9185">$J$2608</f>
        <v>0.7</v>
      </c>
      <c r="V3194" s="258">
        <f>ROUNDUP(C1684/$J$2609,0)</f>
        <v>23</v>
      </c>
      <c r="W3194" s="288">
        <f t="shared" ref="W3194" si="9186">+U3194*V3194</f>
        <v>16.099999999999998</v>
      </c>
    </row>
    <row r="3195" spans="1:23" x14ac:dyDescent="0.2">
      <c r="A3195" s="437" t="s">
        <v>895</v>
      </c>
      <c r="B3195" s="275" t="s">
        <v>1209</v>
      </c>
      <c r="C3195" s="306">
        <f t="shared" ref="C3195" si="9187">$D$2614</f>
        <v>0.6</v>
      </c>
      <c r="D3195" s="277">
        <f>ROUNDUP(F1685/$D$2613,0)</f>
        <v>13</v>
      </c>
      <c r="E3195" s="330">
        <f t="shared" ref="E3195" si="9188">+C3195*D3195</f>
        <v>7.8</v>
      </c>
      <c r="F3195" s="331">
        <f t="shared" ref="F3195" si="9189">$D$2609</f>
        <v>0.55000000000000004</v>
      </c>
      <c r="G3195" s="307">
        <f>ROUNDUP(F1685/$D$2608,0)</f>
        <v>16</v>
      </c>
      <c r="H3195" s="308">
        <f t="shared" ref="H3195" si="9190">+F3195*G3195</f>
        <v>8.8000000000000007</v>
      </c>
      <c r="I3195" s="306">
        <f>L1685</f>
        <v>1.35</v>
      </c>
      <c r="J3195" s="307">
        <f t="shared" ref="J3195" si="9191">ROUNDUP(K1685/$D$2619,0)</f>
        <v>15</v>
      </c>
      <c r="K3195" s="308">
        <f t="shared" ref="K3195" si="9192">+I3195*J3195</f>
        <v>20.25</v>
      </c>
      <c r="L3195" s="306">
        <f>P1685</f>
        <v>2.7</v>
      </c>
      <c r="M3195" s="307">
        <f>ROUNDUP(O1685/$D$2619,0)</f>
        <v>15</v>
      </c>
      <c r="N3195" s="308">
        <f t="shared" ref="N3195" si="9193">+L3195*M3195</f>
        <v>40.5</v>
      </c>
      <c r="O3195" s="306">
        <f t="shared" ref="O3195" si="9194">$D$2609</f>
        <v>0.55000000000000004</v>
      </c>
      <c r="P3195" s="307">
        <f>ROUNDUP(S1685/$D$2608,0)</f>
        <v>15</v>
      </c>
      <c r="Q3195" s="308">
        <f t="shared" ref="Q3195" si="9195">+O3195*P3195</f>
        <v>8.25</v>
      </c>
      <c r="R3195" s="306">
        <f t="shared" ref="R3195" si="9196">$D$2614</f>
        <v>0.6</v>
      </c>
      <c r="S3195" s="307">
        <f>ROUNDUP(S1685/$D$2613,0)</f>
        <v>12</v>
      </c>
      <c r="T3195" s="308">
        <f t="shared" ref="T3195" si="9197">+R3195*S3195</f>
        <v>7.1999999999999993</v>
      </c>
      <c r="U3195" s="306"/>
      <c r="V3195" s="307"/>
      <c r="W3195" s="308"/>
    </row>
    <row r="3196" spans="1:23" x14ac:dyDescent="0.2">
      <c r="A3196" s="438"/>
      <c r="B3196" s="275" t="s">
        <v>560</v>
      </c>
      <c r="C3196" s="332"/>
      <c r="D3196" s="256"/>
      <c r="E3196" s="333"/>
      <c r="F3196" s="289"/>
      <c r="G3196" s="258"/>
      <c r="H3196" s="288"/>
      <c r="I3196" s="287"/>
      <c r="J3196" s="258"/>
      <c r="K3196" s="288"/>
      <c r="L3196" s="287"/>
      <c r="M3196" s="258"/>
      <c r="N3196" s="288"/>
      <c r="O3196" s="287"/>
      <c r="P3196" s="258"/>
      <c r="Q3196" s="288"/>
      <c r="R3196" s="287"/>
      <c r="S3196" s="258"/>
      <c r="T3196" s="288"/>
      <c r="U3196" s="287">
        <f t="shared" ref="U3196" si="9198">$J$2608</f>
        <v>0.7</v>
      </c>
      <c r="V3196" s="258">
        <f>ROUNDUP(C1686/$J$2609,0)</f>
        <v>24</v>
      </c>
      <c r="W3196" s="288">
        <f t="shared" ref="W3196" si="9199">+U3196*V3196</f>
        <v>16.799999999999997</v>
      </c>
    </row>
    <row r="3197" spans="1:23" x14ac:dyDescent="0.2">
      <c r="A3197" s="437" t="s">
        <v>896</v>
      </c>
      <c r="B3197" s="275" t="s">
        <v>1210</v>
      </c>
      <c r="C3197" s="306">
        <f t="shared" ref="C3197" si="9200">$D$2614</f>
        <v>0.6</v>
      </c>
      <c r="D3197" s="277">
        <f>ROUNDUP(F1687/$D$2613,0)</f>
        <v>15</v>
      </c>
      <c r="E3197" s="330">
        <f t="shared" ref="E3197" si="9201">+C3197*D3197</f>
        <v>9</v>
      </c>
      <c r="F3197" s="331">
        <f t="shared" ref="F3197" si="9202">$D$2609</f>
        <v>0.55000000000000004</v>
      </c>
      <c r="G3197" s="307">
        <f>ROUNDUP(F1687/$D$2608,0)</f>
        <v>18</v>
      </c>
      <c r="H3197" s="308">
        <f t="shared" ref="H3197" si="9203">+F3197*G3197</f>
        <v>9.9</v>
      </c>
      <c r="I3197" s="306">
        <f>L1687</f>
        <v>1.35</v>
      </c>
      <c r="J3197" s="307">
        <f t="shared" ref="J3197" si="9204">ROUNDUP(K1687/$D$2619,0)</f>
        <v>17</v>
      </c>
      <c r="K3197" s="308">
        <f t="shared" ref="K3197" si="9205">+I3197*J3197</f>
        <v>22.950000000000003</v>
      </c>
      <c r="L3197" s="306">
        <f>P1687</f>
        <v>2.7</v>
      </c>
      <c r="M3197" s="307">
        <f>ROUNDUP(O1687/$D$2619,0)</f>
        <v>16</v>
      </c>
      <c r="N3197" s="308">
        <f t="shared" ref="N3197" si="9206">+L3197*M3197</f>
        <v>43.2</v>
      </c>
      <c r="O3197" s="306">
        <f t="shared" ref="O3197" si="9207">$D$2609</f>
        <v>0.55000000000000004</v>
      </c>
      <c r="P3197" s="307">
        <f>ROUNDUP(S1687/$D$2608,0)</f>
        <v>13</v>
      </c>
      <c r="Q3197" s="308">
        <f t="shared" ref="Q3197" si="9208">+O3197*P3197</f>
        <v>7.15</v>
      </c>
      <c r="R3197" s="306">
        <f t="shared" ref="R3197" si="9209">$D$2614</f>
        <v>0.6</v>
      </c>
      <c r="S3197" s="307">
        <f>ROUNDUP(S1687/$D$2613,0)</f>
        <v>11</v>
      </c>
      <c r="T3197" s="308">
        <f t="shared" ref="T3197" si="9210">+R3197*S3197</f>
        <v>6.6</v>
      </c>
      <c r="U3197" s="306"/>
      <c r="V3197" s="307"/>
      <c r="W3197" s="308"/>
    </row>
    <row r="3198" spans="1:23" x14ac:dyDescent="0.2">
      <c r="A3198" s="438"/>
      <c r="B3198" s="275" t="s">
        <v>561</v>
      </c>
      <c r="C3198" s="332"/>
      <c r="D3198" s="256"/>
      <c r="E3198" s="333"/>
      <c r="F3198" s="289"/>
      <c r="G3198" s="258"/>
      <c r="H3198" s="288"/>
      <c r="I3198" s="287"/>
      <c r="J3198" s="258"/>
      <c r="K3198" s="288"/>
      <c r="L3198" s="287"/>
      <c r="M3198" s="258"/>
      <c r="N3198" s="288"/>
      <c r="O3198" s="287"/>
      <c r="P3198" s="258"/>
      <c r="Q3198" s="288"/>
      <c r="R3198" s="287"/>
      <c r="S3198" s="258"/>
      <c r="T3198" s="288"/>
      <c r="U3198" s="287">
        <f t="shared" ref="U3198" si="9211">$J$2608</f>
        <v>0.7</v>
      </c>
      <c r="V3198" s="258">
        <f>ROUNDUP(C1688/$J$2609,0)</f>
        <v>24</v>
      </c>
      <c r="W3198" s="288">
        <f t="shared" ref="W3198" si="9212">+U3198*V3198</f>
        <v>16.799999999999997</v>
      </c>
    </row>
    <row r="3199" spans="1:23" x14ac:dyDescent="0.2">
      <c r="A3199" s="437" t="s">
        <v>897</v>
      </c>
      <c r="B3199" s="275" t="s">
        <v>1211</v>
      </c>
      <c r="C3199" s="306">
        <f t="shared" ref="C3199" si="9213">$D$2614</f>
        <v>0.6</v>
      </c>
      <c r="D3199" s="277">
        <f>ROUNDUP(F1689/$D$2613,0)</f>
        <v>15</v>
      </c>
      <c r="E3199" s="330">
        <f t="shared" ref="E3199" si="9214">+C3199*D3199</f>
        <v>9</v>
      </c>
      <c r="F3199" s="331">
        <f t="shared" ref="F3199" si="9215">$D$2609</f>
        <v>0.55000000000000004</v>
      </c>
      <c r="G3199" s="307">
        <f>ROUNDUP(F1689/$D$2608,0)</f>
        <v>18</v>
      </c>
      <c r="H3199" s="308">
        <f t="shared" ref="H3199" si="9216">+F3199*G3199</f>
        <v>9.9</v>
      </c>
      <c r="I3199" s="306">
        <f>L1689</f>
        <v>1.35</v>
      </c>
      <c r="J3199" s="307">
        <f t="shared" ref="J3199" si="9217">ROUNDUP(K1689/$D$2619,0)</f>
        <v>17</v>
      </c>
      <c r="K3199" s="308">
        <f t="shared" ref="K3199" si="9218">+I3199*J3199</f>
        <v>22.950000000000003</v>
      </c>
      <c r="L3199" s="306">
        <f>P1689</f>
        <v>2.7</v>
      </c>
      <c r="M3199" s="307">
        <f>ROUNDUP(O1689/$D$2619,0)</f>
        <v>16</v>
      </c>
      <c r="N3199" s="308">
        <f t="shared" ref="N3199" si="9219">+L3199*M3199</f>
        <v>43.2</v>
      </c>
      <c r="O3199" s="306">
        <f t="shared" ref="O3199" si="9220">$D$2609</f>
        <v>0.55000000000000004</v>
      </c>
      <c r="P3199" s="307">
        <f>ROUNDUP(S1689/$D$2608,0)</f>
        <v>13</v>
      </c>
      <c r="Q3199" s="308">
        <f t="shared" ref="Q3199" si="9221">+O3199*P3199</f>
        <v>7.15</v>
      </c>
      <c r="R3199" s="306">
        <f t="shared" ref="R3199" si="9222">$D$2614</f>
        <v>0.6</v>
      </c>
      <c r="S3199" s="307">
        <f>ROUNDUP(S1689/$D$2613,0)</f>
        <v>11</v>
      </c>
      <c r="T3199" s="308">
        <f t="shared" ref="T3199" si="9223">+R3199*S3199</f>
        <v>6.6</v>
      </c>
      <c r="U3199" s="306"/>
      <c r="V3199" s="307"/>
      <c r="W3199" s="308"/>
    </row>
    <row r="3200" spans="1:23" x14ac:dyDescent="0.2">
      <c r="A3200" s="438"/>
      <c r="B3200" s="275" t="s">
        <v>562</v>
      </c>
      <c r="C3200" s="332"/>
      <c r="D3200" s="256"/>
      <c r="E3200" s="333"/>
      <c r="F3200" s="289"/>
      <c r="G3200" s="258"/>
      <c r="H3200" s="288"/>
      <c r="I3200" s="287"/>
      <c r="J3200" s="258"/>
      <c r="K3200" s="288"/>
      <c r="L3200" s="287"/>
      <c r="M3200" s="258"/>
      <c r="N3200" s="288"/>
      <c r="O3200" s="287"/>
      <c r="P3200" s="258"/>
      <c r="Q3200" s="288"/>
      <c r="R3200" s="287"/>
      <c r="S3200" s="258"/>
      <c r="T3200" s="288"/>
      <c r="U3200" s="287">
        <f t="shared" ref="U3200" si="9224">$J$2608</f>
        <v>0.7</v>
      </c>
      <c r="V3200" s="258">
        <f>ROUNDUP(C1690/$J$2609,0)</f>
        <v>24</v>
      </c>
      <c r="W3200" s="288">
        <f t="shared" ref="W3200" si="9225">+U3200*V3200</f>
        <v>16.799999999999997</v>
      </c>
    </row>
    <row r="3201" spans="1:23" x14ac:dyDescent="0.2">
      <c r="A3201" s="437" t="s">
        <v>898</v>
      </c>
      <c r="B3201" s="275" t="s">
        <v>1212</v>
      </c>
      <c r="C3201" s="306">
        <f t="shared" ref="C3201" si="9226">$D$2614</f>
        <v>0.6</v>
      </c>
      <c r="D3201" s="277">
        <f>ROUNDUP(F1691/$D$2613,0)</f>
        <v>15</v>
      </c>
      <c r="E3201" s="330">
        <f t="shared" ref="E3201" si="9227">+C3201*D3201</f>
        <v>9</v>
      </c>
      <c r="F3201" s="331">
        <f t="shared" ref="F3201" si="9228">$D$2609</f>
        <v>0.55000000000000004</v>
      </c>
      <c r="G3201" s="307">
        <f>ROUNDUP(F1691/$D$2608,0)</f>
        <v>18</v>
      </c>
      <c r="H3201" s="308">
        <f t="shared" ref="H3201" si="9229">+F3201*G3201</f>
        <v>9.9</v>
      </c>
      <c r="I3201" s="306">
        <f>L1691</f>
        <v>1.35</v>
      </c>
      <c r="J3201" s="307">
        <f t="shared" ref="J3201" si="9230">ROUNDUP(K1691/$D$2619,0)</f>
        <v>17</v>
      </c>
      <c r="K3201" s="308">
        <f t="shared" ref="K3201" si="9231">+I3201*J3201</f>
        <v>22.950000000000003</v>
      </c>
      <c r="L3201" s="306">
        <f>P1691</f>
        <v>2.7</v>
      </c>
      <c r="M3201" s="307">
        <f>ROUNDUP(O1691/$D$2619,0)</f>
        <v>16</v>
      </c>
      <c r="N3201" s="308">
        <f t="shared" ref="N3201" si="9232">+L3201*M3201</f>
        <v>43.2</v>
      </c>
      <c r="O3201" s="306">
        <f t="shared" ref="O3201" si="9233">$D$2609</f>
        <v>0.55000000000000004</v>
      </c>
      <c r="P3201" s="307">
        <f>ROUNDUP(S1691/$D$2608,0)</f>
        <v>13</v>
      </c>
      <c r="Q3201" s="308">
        <f t="shared" ref="Q3201" si="9234">+O3201*P3201</f>
        <v>7.15</v>
      </c>
      <c r="R3201" s="306">
        <f t="shared" ref="R3201" si="9235">$D$2614</f>
        <v>0.6</v>
      </c>
      <c r="S3201" s="307">
        <f>ROUNDUP(S1691/$D$2613,0)</f>
        <v>11</v>
      </c>
      <c r="T3201" s="308">
        <f t="shared" ref="T3201" si="9236">+R3201*S3201</f>
        <v>6.6</v>
      </c>
      <c r="U3201" s="306"/>
      <c r="V3201" s="307"/>
      <c r="W3201" s="308"/>
    </row>
    <row r="3202" spans="1:23" x14ac:dyDescent="0.2">
      <c r="A3202" s="438"/>
      <c r="B3202" s="275" t="s">
        <v>563</v>
      </c>
      <c r="C3202" s="332"/>
      <c r="D3202" s="256"/>
      <c r="E3202" s="333"/>
      <c r="F3202" s="289"/>
      <c r="G3202" s="258"/>
      <c r="H3202" s="288"/>
      <c r="I3202" s="287"/>
      <c r="J3202" s="258"/>
      <c r="K3202" s="288"/>
      <c r="L3202" s="287"/>
      <c r="M3202" s="258"/>
      <c r="N3202" s="288"/>
      <c r="O3202" s="287"/>
      <c r="P3202" s="258"/>
      <c r="Q3202" s="288"/>
      <c r="R3202" s="287"/>
      <c r="S3202" s="258"/>
      <c r="T3202" s="288"/>
      <c r="U3202" s="287">
        <f t="shared" ref="U3202" si="9237">$J$2608</f>
        <v>0.7</v>
      </c>
      <c r="V3202" s="258">
        <f>ROUNDUP(C1692/$J$2609,0)</f>
        <v>24</v>
      </c>
      <c r="W3202" s="288">
        <f t="shared" ref="W3202" si="9238">+U3202*V3202</f>
        <v>16.799999999999997</v>
      </c>
    </row>
    <row r="3203" spans="1:23" x14ac:dyDescent="0.2">
      <c r="A3203" s="437" t="s">
        <v>899</v>
      </c>
      <c r="B3203" s="275" t="s">
        <v>1213</v>
      </c>
      <c r="C3203" s="306">
        <f t="shared" ref="C3203" si="9239">$D$2614</f>
        <v>0.6</v>
      </c>
      <c r="D3203" s="277">
        <f>ROUNDUP(F1693/$D$2613,0)</f>
        <v>13</v>
      </c>
      <c r="E3203" s="330">
        <f t="shared" ref="E3203" si="9240">+C3203*D3203</f>
        <v>7.8</v>
      </c>
      <c r="F3203" s="331">
        <f t="shared" ref="F3203" si="9241">$D$2609</f>
        <v>0.55000000000000004</v>
      </c>
      <c r="G3203" s="307">
        <f>ROUNDUP(F1693/$D$2608,0)</f>
        <v>16</v>
      </c>
      <c r="H3203" s="308">
        <f t="shared" ref="H3203" si="9242">+F3203*G3203</f>
        <v>8.8000000000000007</v>
      </c>
      <c r="I3203" s="306">
        <f>L1693</f>
        <v>1.35</v>
      </c>
      <c r="J3203" s="307">
        <f t="shared" ref="J3203" si="9243">ROUNDUP(K1693/$D$2619,0)</f>
        <v>16</v>
      </c>
      <c r="K3203" s="308">
        <f t="shared" ref="K3203" si="9244">+I3203*J3203</f>
        <v>21.6</v>
      </c>
      <c r="L3203" s="306">
        <f>P1693</f>
        <v>2.7</v>
      </c>
      <c r="M3203" s="307">
        <f>ROUNDUP(O1693/$D$2619,0)</f>
        <v>15</v>
      </c>
      <c r="N3203" s="308">
        <f t="shared" ref="N3203" si="9245">+L3203*M3203</f>
        <v>40.5</v>
      </c>
      <c r="O3203" s="306">
        <f t="shared" ref="O3203" si="9246">$D$2609</f>
        <v>0.55000000000000004</v>
      </c>
      <c r="P3203" s="307">
        <f>ROUNDUP(S1693/$D$2608,0)</f>
        <v>15</v>
      </c>
      <c r="Q3203" s="308">
        <f t="shared" ref="Q3203" si="9247">+O3203*P3203</f>
        <v>8.25</v>
      </c>
      <c r="R3203" s="306">
        <f t="shared" ref="R3203" si="9248">$D$2614</f>
        <v>0.6</v>
      </c>
      <c r="S3203" s="307">
        <f>ROUNDUP(S1693/$D$2613,0)</f>
        <v>12</v>
      </c>
      <c r="T3203" s="308">
        <f t="shared" ref="T3203" si="9249">+R3203*S3203</f>
        <v>7.1999999999999993</v>
      </c>
      <c r="U3203" s="306"/>
      <c r="V3203" s="307"/>
      <c r="W3203" s="308"/>
    </row>
    <row r="3204" spans="1:23" x14ac:dyDescent="0.2">
      <c r="A3204" s="438"/>
      <c r="B3204" s="275" t="s">
        <v>564</v>
      </c>
      <c r="C3204" s="332"/>
      <c r="D3204" s="256"/>
      <c r="E3204" s="333"/>
      <c r="F3204" s="289"/>
      <c r="G3204" s="258"/>
      <c r="H3204" s="288"/>
      <c r="I3204" s="287"/>
      <c r="J3204" s="258"/>
      <c r="K3204" s="288"/>
      <c r="L3204" s="287"/>
      <c r="M3204" s="258"/>
      <c r="N3204" s="288"/>
      <c r="O3204" s="287"/>
      <c r="P3204" s="258"/>
      <c r="Q3204" s="288"/>
      <c r="R3204" s="287"/>
      <c r="S3204" s="258"/>
      <c r="T3204" s="288"/>
      <c r="U3204" s="287">
        <f t="shared" ref="U3204" si="9250">$J$2608</f>
        <v>0.7</v>
      </c>
      <c r="V3204" s="258">
        <f>ROUNDUP(C1694/$J$2609,0)</f>
        <v>23</v>
      </c>
      <c r="W3204" s="288">
        <f t="shared" ref="W3204" si="9251">+U3204*V3204</f>
        <v>16.099999999999998</v>
      </c>
    </row>
    <row r="3205" spans="1:23" x14ac:dyDescent="0.2">
      <c r="A3205" s="437" t="s">
        <v>900</v>
      </c>
      <c r="B3205" s="275" t="s">
        <v>1214</v>
      </c>
      <c r="C3205" s="306">
        <f t="shared" ref="C3205" si="9252">$D$2614</f>
        <v>0.6</v>
      </c>
      <c r="D3205" s="277">
        <f>ROUNDUP(F1695/$D$2613,0)</f>
        <v>13</v>
      </c>
      <c r="E3205" s="330">
        <f t="shared" ref="E3205" si="9253">+C3205*D3205</f>
        <v>7.8</v>
      </c>
      <c r="F3205" s="331">
        <f t="shared" ref="F3205" si="9254">$D$2609</f>
        <v>0.55000000000000004</v>
      </c>
      <c r="G3205" s="307">
        <f>ROUNDUP(F1695/$D$2608,0)</f>
        <v>16</v>
      </c>
      <c r="H3205" s="308">
        <f t="shared" ref="H3205" si="9255">+F3205*G3205</f>
        <v>8.8000000000000007</v>
      </c>
      <c r="I3205" s="306">
        <f>L1695</f>
        <v>1.35</v>
      </c>
      <c r="J3205" s="307">
        <f t="shared" ref="J3205" si="9256">ROUNDUP(K1695/$D$2619,0)</f>
        <v>16</v>
      </c>
      <c r="K3205" s="308">
        <f t="shared" ref="K3205" si="9257">+I3205*J3205</f>
        <v>21.6</v>
      </c>
      <c r="L3205" s="306">
        <f>P1695</f>
        <v>2.4700000000000002</v>
      </c>
      <c r="M3205" s="307">
        <f>ROUNDUP(O1695/$D$2619,0)</f>
        <v>15</v>
      </c>
      <c r="N3205" s="308">
        <f t="shared" ref="N3205" si="9258">+L3205*M3205</f>
        <v>37.050000000000004</v>
      </c>
      <c r="O3205" s="306">
        <f t="shared" ref="O3205" si="9259">$D$2609</f>
        <v>0.55000000000000004</v>
      </c>
      <c r="P3205" s="307">
        <f>ROUNDUP(S1695/$D$2608,0)</f>
        <v>15</v>
      </c>
      <c r="Q3205" s="308">
        <f t="shared" ref="Q3205" si="9260">+O3205*P3205</f>
        <v>8.25</v>
      </c>
      <c r="R3205" s="306">
        <f t="shared" ref="R3205" si="9261">$D$2614</f>
        <v>0.6</v>
      </c>
      <c r="S3205" s="307">
        <f>ROUNDUP(S1695/$D$2613,0)</f>
        <v>12</v>
      </c>
      <c r="T3205" s="308">
        <f t="shared" ref="T3205" si="9262">+R3205*S3205</f>
        <v>7.1999999999999993</v>
      </c>
      <c r="U3205" s="306"/>
      <c r="V3205" s="307"/>
      <c r="W3205" s="308"/>
    </row>
    <row r="3206" spans="1:23" x14ac:dyDescent="0.2">
      <c r="A3206" s="438"/>
      <c r="B3206" s="275" t="s">
        <v>565</v>
      </c>
      <c r="C3206" s="332"/>
      <c r="D3206" s="256"/>
      <c r="E3206" s="333"/>
      <c r="F3206" s="289"/>
      <c r="G3206" s="258"/>
      <c r="H3206" s="288"/>
      <c r="I3206" s="287"/>
      <c r="J3206" s="258"/>
      <c r="K3206" s="288"/>
      <c r="L3206" s="287"/>
      <c r="M3206" s="258"/>
      <c r="N3206" s="288"/>
      <c r="O3206" s="287"/>
      <c r="P3206" s="258"/>
      <c r="Q3206" s="288"/>
      <c r="R3206" s="287"/>
      <c r="S3206" s="258"/>
      <c r="T3206" s="288"/>
      <c r="U3206" s="287">
        <f t="shared" ref="U3206" si="9263">$J$2608</f>
        <v>0.7</v>
      </c>
      <c r="V3206" s="258">
        <f>ROUNDUP(C1696/$J$2609,0)</f>
        <v>22</v>
      </c>
      <c r="W3206" s="288">
        <f t="shared" ref="W3206" si="9264">+U3206*V3206</f>
        <v>15.399999999999999</v>
      </c>
    </row>
    <row r="3207" spans="1:23" x14ac:dyDescent="0.2">
      <c r="A3207" s="437" t="s">
        <v>901</v>
      </c>
      <c r="B3207" s="275" t="s">
        <v>1215</v>
      </c>
      <c r="C3207" s="306">
        <f t="shared" ref="C3207" si="9265">$D$2614</f>
        <v>0.6</v>
      </c>
      <c r="D3207" s="277">
        <f>ROUNDUP(F1697/$D$2613,0)</f>
        <v>15</v>
      </c>
      <c r="E3207" s="330">
        <f t="shared" ref="E3207" si="9266">+C3207*D3207</f>
        <v>9</v>
      </c>
      <c r="F3207" s="331">
        <f t="shared" ref="F3207" si="9267">$D$2609</f>
        <v>0.55000000000000004</v>
      </c>
      <c r="G3207" s="307">
        <f>ROUNDUP(F1697/$D$2608,0)</f>
        <v>19</v>
      </c>
      <c r="H3207" s="308">
        <f t="shared" ref="H3207" si="9268">+F3207*G3207</f>
        <v>10.450000000000001</v>
      </c>
      <c r="I3207" s="306">
        <f>L1697</f>
        <v>1.35</v>
      </c>
      <c r="J3207" s="307">
        <f t="shared" ref="J3207" si="9269">ROUNDUP(K1697/$D$2619,0)</f>
        <v>17</v>
      </c>
      <c r="K3207" s="308">
        <f t="shared" ref="K3207" si="9270">+I3207*J3207</f>
        <v>22.950000000000003</v>
      </c>
      <c r="L3207" s="306">
        <f>P1697</f>
        <v>2.25</v>
      </c>
      <c r="M3207" s="307">
        <f>ROUNDUP(O1697/$D$2619,0)</f>
        <v>16</v>
      </c>
      <c r="N3207" s="308">
        <f t="shared" ref="N3207" si="9271">+L3207*M3207</f>
        <v>36</v>
      </c>
      <c r="O3207" s="306">
        <f t="shared" ref="O3207" si="9272">$D$2609</f>
        <v>0.55000000000000004</v>
      </c>
      <c r="P3207" s="307">
        <f>ROUNDUP(S1697/$D$2608,0)</f>
        <v>13</v>
      </c>
      <c r="Q3207" s="308">
        <f t="shared" ref="Q3207" si="9273">+O3207*P3207</f>
        <v>7.15</v>
      </c>
      <c r="R3207" s="306">
        <f t="shared" ref="R3207" si="9274">$D$2614</f>
        <v>0.6</v>
      </c>
      <c r="S3207" s="307">
        <f>ROUNDUP(S1697/$D$2613,0)</f>
        <v>10</v>
      </c>
      <c r="T3207" s="308">
        <f t="shared" ref="T3207" si="9275">+R3207*S3207</f>
        <v>6</v>
      </c>
      <c r="U3207" s="306"/>
      <c r="V3207" s="307"/>
      <c r="W3207" s="308"/>
    </row>
    <row r="3208" spans="1:23" x14ac:dyDescent="0.2">
      <c r="A3208" s="438"/>
      <c r="B3208" s="275" t="s">
        <v>566</v>
      </c>
      <c r="C3208" s="332"/>
      <c r="D3208" s="256"/>
      <c r="E3208" s="333"/>
      <c r="F3208" s="289"/>
      <c r="G3208" s="258"/>
      <c r="H3208" s="288"/>
      <c r="I3208" s="287"/>
      <c r="J3208" s="258"/>
      <c r="K3208" s="288"/>
      <c r="L3208" s="287"/>
      <c r="M3208" s="258"/>
      <c r="N3208" s="288"/>
      <c r="O3208" s="287"/>
      <c r="P3208" s="258"/>
      <c r="Q3208" s="288"/>
      <c r="R3208" s="287"/>
      <c r="S3208" s="258"/>
      <c r="T3208" s="288"/>
      <c r="U3208" s="287">
        <f t="shared" ref="U3208" si="9276">$J$2608</f>
        <v>0.7</v>
      </c>
      <c r="V3208" s="258">
        <f>ROUNDUP(C1698/$J$2609,0)</f>
        <v>22</v>
      </c>
      <c r="W3208" s="288">
        <f t="shared" ref="W3208" si="9277">+U3208*V3208</f>
        <v>15.399999999999999</v>
      </c>
    </row>
    <row r="3209" spans="1:23" x14ac:dyDescent="0.2">
      <c r="A3209" s="437" t="s">
        <v>902</v>
      </c>
      <c r="B3209" s="275" t="s">
        <v>1216</v>
      </c>
      <c r="C3209" s="306">
        <f t="shared" ref="C3209" si="9278">$D$2614</f>
        <v>0.6</v>
      </c>
      <c r="D3209" s="277">
        <f>ROUNDUP(F1699/$D$2613,0)</f>
        <v>13</v>
      </c>
      <c r="E3209" s="330">
        <f t="shared" ref="E3209" si="9279">+C3209*D3209</f>
        <v>7.8</v>
      </c>
      <c r="F3209" s="331">
        <f t="shared" ref="F3209" si="9280">$D$2609</f>
        <v>0.55000000000000004</v>
      </c>
      <c r="G3209" s="307">
        <f>ROUNDUP(F1699/$D$2608,0)</f>
        <v>16</v>
      </c>
      <c r="H3209" s="308">
        <f t="shared" ref="H3209" si="9281">+F3209*G3209</f>
        <v>8.8000000000000007</v>
      </c>
      <c r="I3209" s="306">
        <f>L1699</f>
        <v>1.35</v>
      </c>
      <c r="J3209" s="307">
        <f t="shared" ref="J3209" si="9282">ROUNDUP(K1699/$D$2619,0)</f>
        <v>16</v>
      </c>
      <c r="K3209" s="308">
        <f t="shared" ref="K3209" si="9283">+I3209*J3209</f>
        <v>21.6</v>
      </c>
      <c r="L3209" s="306">
        <f>P1699</f>
        <v>2.25</v>
      </c>
      <c r="M3209" s="307">
        <f>ROUNDUP(O1699/$D$2619,0)</f>
        <v>15</v>
      </c>
      <c r="N3209" s="308">
        <f t="shared" ref="N3209" si="9284">+L3209*M3209</f>
        <v>33.75</v>
      </c>
      <c r="O3209" s="306">
        <f t="shared" ref="O3209" si="9285">$D$2609</f>
        <v>0.55000000000000004</v>
      </c>
      <c r="P3209" s="307">
        <f>ROUNDUP(S1699/$D$2608,0)</f>
        <v>15</v>
      </c>
      <c r="Q3209" s="308">
        <f t="shared" ref="Q3209" si="9286">+O3209*P3209</f>
        <v>8.25</v>
      </c>
      <c r="R3209" s="306">
        <f t="shared" ref="R3209" si="9287">$D$2614</f>
        <v>0.6</v>
      </c>
      <c r="S3209" s="307">
        <f>ROUNDUP(S1699/$D$2613,0)</f>
        <v>12</v>
      </c>
      <c r="T3209" s="308">
        <f t="shared" ref="T3209" si="9288">+R3209*S3209</f>
        <v>7.1999999999999993</v>
      </c>
      <c r="U3209" s="306"/>
      <c r="V3209" s="307"/>
      <c r="W3209" s="308"/>
    </row>
    <row r="3210" spans="1:23" x14ac:dyDescent="0.2">
      <c r="A3210" s="438"/>
      <c r="B3210" s="275" t="s">
        <v>567</v>
      </c>
      <c r="C3210" s="332"/>
      <c r="D3210" s="256"/>
      <c r="E3210" s="333"/>
      <c r="F3210" s="289"/>
      <c r="G3210" s="258"/>
      <c r="H3210" s="288"/>
      <c r="I3210" s="287"/>
      <c r="J3210" s="258"/>
      <c r="K3210" s="288"/>
      <c r="L3210" s="287"/>
      <c r="M3210" s="258"/>
      <c r="N3210" s="288"/>
      <c r="O3210" s="287"/>
      <c r="P3210" s="258"/>
      <c r="Q3210" s="288"/>
      <c r="R3210" s="287"/>
      <c r="S3210" s="258"/>
      <c r="T3210" s="288"/>
      <c r="U3210" s="287">
        <f t="shared" ref="U3210" si="9289">$J$2608</f>
        <v>0.7</v>
      </c>
      <c r="V3210" s="258">
        <f>ROUNDUP(C1700/$J$2609,0)</f>
        <v>21</v>
      </c>
      <c r="W3210" s="288">
        <f t="shared" ref="W3210" si="9290">+U3210*V3210</f>
        <v>14.7</v>
      </c>
    </row>
    <row r="3211" spans="1:23" x14ac:dyDescent="0.2">
      <c r="A3211" s="437" t="s">
        <v>903</v>
      </c>
      <c r="B3211" s="275" t="s">
        <v>1217</v>
      </c>
      <c r="C3211" s="306">
        <f t="shared" ref="C3211" si="9291">$D$2614</f>
        <v>0.6</v>
      </c>
      <c r="D3211" s="277">
        <f>ROUNDUP(F1701/$D$2613,0)</f>
        <v>12</v>
      </c>
      <c r="E3211" s="330">
        <f t="shared" ref="E3211" si="9292">+C3211*D3211</f>
        <v>7.1999999999999993</v>
      </c>
      <c r="F3211" s="331">
        <f t="shared" ref="F3211" si="9293">$D$2609</f>
        <v>0.55000000000000004</v>
      </c>
      <c r="G3211" s="307">
        <f>ROUNDUP(F1701/$D$2608,0)</f>
        <v>15</v>
      </c>
      <c r="H3211" s="308">
        <f t="shared" ref="H3211" si="9294">+F3211*G3211</f>
        <v>8.25</v>
      </c>
      <c r="I3211" s="306">
        <f>L1701</f>
        <v>1.35</v>
      </c>
      <c r="J3211" s="307">
        <f t="shared" ref="J3211" si="9295">ROUNDUP(K1701/$D$2619,0)</f>
        <v>15</v>
      </c>
      <c r="K3211" s="308">
        <f t="shared" ref="K3211" si="9296">+I3211*J3211</f>
        <v>20.25</v>
      </c>
      <c r="L3211" s="306">
        <f>P1701</f>
        <v>1.9</v>
      </c>
      <c r="M3211" s="307">
        <f>ROUNDUP(O1701/$D$2619,0)</f>
        <v>15</v>
      </c>
      <c r="N3211" s="308">
        <f t="shared" ref="N3211" si="9297">+L3211*M3211</f>
        <v>28.5</v>
      </c>
      <c r="O3211" s="306">
        <f t="shared" ref="O3211" si="9298">$D$2609</f>
        <v>0.55000000000000004</v>
      </c>
      <c r="P3211" s="307">
        <f>ROUNDUP(S1701/$D$2608,0)</f>
        <v>16</v>
      </c>
      <c r="Q3211" s="308">
        <f t="shared" ref="Q3211" si="9299">+O3211*P3211</f>
        <v>8.8000000000000007</v>
      </c>
      <c r="R3211" s="306">
        <f t="shared" ref="R3211" si="9300">$D$2614</f>
        <v>0.6</v>
      </c>
      <c r="S3211" s="307">
        <f>ROUNDUP(S1701/$D$2613,0)</f>
        <v>13</v>
      </c>
      <c r="T3211" s="308">
        <f t="shared" ref="T3211" si="9301">+R3211*S3211</f>
        <v>7.8</v>
      </c>
      <c r="U3211" s="306"/>
      <c r="V3211" s="307"/>
      <c r="W3211" s="308"/>
    </row>
    <row r="3212" spans="1:23" x14ac:dyDescent="0.2">
      <c r="A3212" s="438"/>
      <c r="B3212" s="275" t="s">
        <v>568</v>
      </c>
      <c r="C3212" s="332"/>
      <c r="D3212" s="256"/>
      <c r="E3212" s="333"/>
      <c r="F3212" s="289"/>
      <c r="G3212" s="258"/>
      <c r="H3212" s="288"/>
      <c r="I3212" s="287"/>
      <c r="J3212" s="258"/>
      <c r="K3212" s="288"/>
      <c r="L3212" s="287"/>
      <c r="M3212" s="258"/>
      <c r="N3212" s="288"/>
      <c r="O3212" s="287"/>
      <c r="P3212" s="258"/>
      <c r="Q3212" s="288"/>
      <c r="R3212" s="287"/>
      <c r="S3212" s="258"/>
      <c r="T3212" s="288"/>
      <c r="U3212" s="287">
        <f t="shared" ref="U3212" si="9302">$J$2608</f>
        <v>0.7</v>
      </c>
      <c r="V3212" s="258">
        <f>ROUNDUP(C1702/$J$2609,0)</f>
        <v>20</v>
      </c>
      <c r="W3212" s="288">
        <f t="shared" ref="W3212" si="9303">+U3212*V3212</f>
        <v>14</v>
      </c>
    </row>
    <row r="3213" spans="1:23" x14ac:dyDescent="0.2">
      <c r="A3213" s="437" t="s">
        <v>904</v>
      </c>
      <c r="B3213" s="275" t="s">
        <v>1218</v>
      </c>
      <c r="C3213" s="306">
        <f t="shared" ref="C3213" si="9304">$D$2614</f>
        <v>0.6</v>
      </c>
      <c r="D3213" s="277">
        <f>ROUNDUP(F1703/$D$2613,0)</f>
        <v>13</v>
      </c>
      <c r="E3213" s="330">
        <f t="shared" ref="E3213" si="9305">+C3213*D3213</f>
        <v>7.8</v>
      </c>
      <c r="F3213" s="331">
        <f t="shared" ref="F3213" si="9306">$D$2609</f>
        <v>0.55000000000000004</v>
      </c>
      <c r="G3213" s="307">
        <f>ROUNDUP(F1703/$D$2608,0)</f>
        <v>16</v>
      </c>
      <c r="H3213" s="308">
        <f t="shared" ref="H3213" si="9307">+F3213*G3213</f>
        <v>8.8000000000000007</v>
      </c>
      <c r="I3213" s="306">
        <f>L1703</f>
        <v>1.35</v>
      </c>
      <c r="J3213" s="307">
        <f t="shared" ref="J3213" si="9308">ROUNDUP(K1703/$D$2619,0)</f>
        <v>15</v>
      </c>
      <c r="K3213" s="308">
        <f t="shared" ref="K3213" si="9309">+I3213*J3213</f>
        <v>20.25</v>
      </c>
      <c r="L3213" s="306">
        <f>P1703</f>
        <v>1.8</v>
      </c>
      <c r="M3213" s="307">
        <f>ROUNDUP(O1703/$D$2619,0)</f>
        <v>15</v>
      </c>
      <c r="N3213" s="308">
        <f t="shared" ref="N3213" si="9310">+L3213*M3213</f>
        <v>27</v>
      </c>
      <c r="O3213" s="306">
        <f t="shared" ref="O3213" si="9311">$D$2609</f>
        <v>0.55000000000000004</v>
      </c>
      <c r="P3213" s="307">
        <f>ROUNDUP(S1703/$D$2608,0)</f>
        <v>15</v>
      </c>
      <c r="Q3213" s="308">
        <f t="shared" ref="Q3213" si="9312">+O3213*P3213</f>
        <v>8.25</v>
      </c>
      <c r="R3213" s="306">
        <f t="shared" ref="R3213" si="9313">$D$2614</f>
        <v>0.6</v>
      </c>
      <c r="S3213" s="307">
        <f>ROUNDUP(S1703/$D$2613,0)</f>
        <v>12</v>
      </c>
      <c r="T3213" s="308">
        <f t="shared" ref="T3213" si="9314">+R3213*S3213</f>
        <v>7.1999999999999993</v>
      </c>
      <c r="U3213" s="306"/>
      <c r="V3213" s="307"/>
      <c r="W3213" s="308"/>
    </row>
    <row r="3214" spans="1:23" x14ac:dyDescent="0.2">
      <c r="A3214" s="438"/>
      <c r="B3214" s="275" t="s">
        <v>569</v>
      </c>
      <c r="C3214" s="332"/>
      <c r="D3214" s="256"/>
      <c r="E3214" s="333"/>
      <c r="F3214" s="289"/>
      <c r="G3214" s="258"/>
      <c r="H3214" s="288"/>
      <c r="I3214" s="287"/>
      <c r="J3214" s="258"/>
      <c r="K3214" s="288"/>
      <c r="L3214" s="287"/>
      <c r="M3214" s="258"/>
      <c r="N3214" s="288"/>
      <c r="O3214" s="287"/>
      <c r="P3214" s="258"/>
      <c r="Q3214" s="288"/>
      <c r="R3214" s="287"/>
      <c r="S3214" s="258"/>
      <c r="T3214" s="288"/>
      <c r="U3214" s="287">
        <f t="shared" ref="U3214" si="9315">$J$2608</f>
        <v>0.7</v>
      </c>
      <c r="V3214" s="258">
        <f>ROUNDUP(C1704/$J$2609,0)</f>
        <v>20</v>
      </c>
      <c r="W3214" s="288">
        <f t="shared" ref="W3214" si="9316">+U3214*V3214</f>
        <v>14</v>
      </c>
    </row>
    <row r="3215" spans="1:23" x14ac:dyDescent="0.2">
      <c r="A3215" s="437" t="s">
        <v>905</v>
      </c>
      <c r="B3215" s="275" t="s">
        <v>1219</v>
      </c>
      <c r="C3215" s="306">
        <f t="shared" ref="C3215" si="9317">$D$2614</f>
        <v>0.6</v>
      </c>
      <c r="D3215" s="277">
        <f>ROUNDUP(F1705/$D$2613,0)</f>
        <v>12</v>
      </c>
      <c r="E3215" s="330">
        <f t="shared" ref="E3215" si="9318">+C3215*D3215</f>
        <v>7.1999999999999993</v>
      </c>
      <c r="F3215" s="331">
        <f t="shared" ref="F3215" si="9319">$D$2609</f>
        <v>0.55000000000000004</v>
      </c>
      <c r="G3215" s="307">
        <f>ROUNDUP(F1705/$D$2608,0)</f>
        <v>15</v>
      </c>
      <c r="H3215" s="308">
        <f t="shared" ref="H3215" si="9320">+F3215*G3215</f>
        <v>8.25</v>
      </c>
      <c r="I3215" s="306">
        <f>L1705</f>
        <v>1.35</v>
      </c>
      <c r="J3215" s="307">
        <f t="shared" ref="J3215" si="9321">ROUNDUP(K1705/$D$2619,0)</f>
        <v>15</v>
      </c>
      <c r="K3215" s="308">
        <f t="shared" ref="K3215" si="9322">+I3215*J3215</f>
        <v>20.25</v>
      </c>
      <c r="L3215" s="306">
        <f>P1705</f>
        <v>1.8</v>
      </c>
      <c r="M3215" s="307">
        <f>ROUNDUP(O1705/$D$2619,0)</f>
        <v>15</v>
      </c>
      <c r="N3215" s="308">
        <f t="shared" ref="N3215" si="9323">+L3215*M3215</f>
        <v>27</v>
      </c>
      <c r="O3215" s="306">
        <f t="shared" ref="O3215" si="9324">$D$2609</f>
        <v>0.55000000000000004</v>
      </c>
      <c r="P3215" s="307">
        <f>ROUNDUP(S1705/$D$2608,0)</f>
        <v>15</v>
      </c>
      <c r="Q3215" s="308">
        <f t="shared" ref="Q3215" si="9325">+O3215*P3215</f>
        <v>8.25</v>
      </c>
      <c r="R3215" s="306">
        <f t="shared" ref="R3215" si="9326">$D$2614</f>
        <v>0.6</v>
      </c>
      <c r="S3215" s="307">
        <f>ROUNDUP(S1705/$D$2613,0)</f>
        <v>12</v>
      </c>
      <c r="T3215" s="308">
        <f t="shared" ref="T3215" si="9327">+R3215*S3215</f>
        <v>7.1999999999999993</v>
      </c>
      <c r="U3215" s="306"/>
      <c r="V3215" s="307"/>
      <c r="W3215" s="308"/>
    </row>
    <row r="3216" spans="1:23" x14ac:dyDescent="0.2">
      <c r="A3216" s="438"/>
      <c r="B3216" s="275" t="s">
        <v>570</v>
      </c>
      <c r="C3216" s="332"/>
      <c r="D3216" s="256"/>
      <c r="E3216" s="333"/>
      <c r="F3216" s="289"/>
      <c r="G3216" s="258"/>
      <c r="H3216" s="288"/>
      <c r="I3216" s="287"/>
      <c r="J3216" s="258"/>
      <c r="K3216" s="288"/>
      <c r="L3216" s="287"/>
      <c r="M3216" s="258"/>
      <c r="N3216" s="288"/>
      <c r="O3216" s="287"/>
      <c r="P3216" s="258"/>
      <c r="Q3216" s="288"/>
      <c r="R3216" s="287"/>
      <c r="S3216" s="258"/>
      <c r="T3216" s="288"/>
      <c r="U3216" s="287">
        <f t="shared" ref="U3216" si="9328">$J$2608</f>
        <v>0.7</v>
      </c>
      <c r="V3216" s="258">
        <f>ROUNDUP(C1706/$J$2609,0)</f>
        <v>20</v>
      </c>
      <c r="W3216" s="288">
        <f t="shared" ref="W3216" si="9329">+U3216*V3216</f>
        <v>14</v>
      </c>
    </row>
    <row r="3217" spans="1:23" x14ac:dyDescent="0.2">
      <c r="A3217" s="437" t="s">
        <v>906</v>
      </c>
      <c r="B3217" s="275" t="s">
        <v>1220</v>
      </c>
      <c r="C3217" s="306">
        <f t="shared" ref="C3217" si="9330">$D$2614</f>
        <v>0.6</v>
      </c>
      <c r="D3217" s="277">
        <f>ROUNDUP(F1707/$D$2613,0)</f>
        <v>12</v>
      </c>
      <c r="E3217" s="330">
        <f t="shared" ref="E3217" si="9331">+C3217*D3217</f>
        <v>7.1999999999999993</v>
      </c>
      <c r="F3217" s="331">
        <f t="shared" ref="F3217" si="9332">$D$2609</f>
        <v>0.55000000000000004</v>
      </c>
      <c r="G3217" s="307">
        <f>ROUNDUP(F1707/$D$2608,0)</f>
        <v>15</v>
      </c>
      <c r="H3217" s="308">
        <f t="shared" ref="H3217" si="9333">+F3217*G3217</f>
        <v>8.25</v>
      </c>
      <c r="I3217" s="306">
        <f>L1707</f>
        <v>1.35</v>
      </c>
      <c r="J3217" s="307">
        <f t="shared" ref="J3217" si="9334">ROUNDUP(K1707/$D$2619,0)</f>
        <v>15</v>
      </c>
      <c r="K3217" s="308">
        <f t="shared" ref="K3217" si="9335">+I3217*J3217</f>
        <v>20.25</v>
      </c>
      <c r="L3217" s="306">
        <f>P1707</f>
        <v>1.8</v>
      </c>
      <c r="M3217" s="307">
        <f>ROUNDUP(O1707/$D$2619,0)</f>
        <v>16</v>
      </c>
      <c r="N3217" s="308">
        <f t="shared" ref="N3217" si="9336">+L3217*M3217</f>
        <v>28.8</v>
      </c>
      <c r="O3217" s="306">
        <f t="shared" ref="O3217" si="9337">$D$2609</f>
        <v>0.55000000000000004</v>
      </c>
      <c r="P3217" s="307">
        <f>ROUNDUP(S1707/$D$2608,0)</f>
        <v>16</v>
      </c>
      <c r="Q3217" s="308">
        <f t="shared" ref="Q3217" si="9338">+O3217*P3217</f>
        <v>8.8000000000000007</v>
      </c>
      <c r="R3217" s="306">
        <f t="shared" ref="R3217" si="9339">$D$2614</f>
        <v>0.6</v>
      </c>
      <c r="S3217" s="307">
        <f>ROUNDUP(S1707/$D$2613,0)</f>
        <v>13</v>
      </c>
      <c r="T3217" s="308">
        <f t="shared" ref="T3217" si="9340">+R3217*S3217</f>
        <v>7.8</v>
      </c>
      <c r="U3217" s="306"/>
      <c r="V3217" s="307"/>
      <c r="W3217" s="308"/>
    </row>
    <row r="3218" spans="1:23" x14ac:dyDescent="0.2">
      <c r="A3218" s="438"/>
      <c r="B3218" s="275" t="s">
        <v>571</v>
      </c>
      <c r="C3218" s="332"/>
      <c r="D3218" s="256"/>
      <c r="E3218" s="333"/>
      <c r="F3218" s="289"/>
      <c r="G3218" s="258"/>
      <c r="H3218" s="288"/>
      <c r="I3218" s="287"/>
      <c r="J3218" s="258"/>
      <c r="K3218" s="288"/>
      <c r="L3218" s="287"/>
      <c r="M3218" s="258"/>
      <c r="N3218" s="288"/>
      <c r="O3218" s="287"/>
      <c r="P3218" s="258"/>
      <c r="Q3218" s="288"/>
      <c r="R3218" s="287"/>
      <c r="S3218" s="258"/>
      <c r="T3218" s="288"/>
      <c r="U3218" s="287">
        <f t="shared" ref="U3218" si="9341">$J$2608</f>
        <v>0.7</v>
      </c>
      <c r="V3218" s="258">
        <f>ROUNDUP(C1708/$J$2609,0)</f>
        <v>20</v>
      </c>
      <c r="W3218" s="288">
        <f t="shared" ref="W3218" si="9342">+U3218*V3218</f>
        <v>14</v>
      </c>
    </row>
    <row r="3219" spans="1:23" x14ac:dyDescent="0.2">
      <c r="A3219" s="437" t="s">
        <v>907</v>
      </c>
      <c r="B3219" s="275" t="s">
        <v>1221</v>
      </c>
      <c r="C3219" s="306">
        <f t="shared" ref="C3219" si="9343">$D$2614</f>
        <v>0.6</v>
      </c>
      <c r="D3219" s="277">
        <f>ROUNDUP(F1709/$D$2613,0)</f>
        <v>12</v>
      </c>
      <c r="E3219" s="330">
        <f t="shared" ref="E3219" si="9344">+C3219*D3219</f>
        <v>7.1999999999999993</v>
      </c>
      <c r="F3219" s="331">
        <f t="shared" ref="F3219" si="9345">$D$2609</f>
        <v>0.55000000000000004</v>
      </c>
      <c r="G3219" s="307">
        <f>ROUNDUP(F1709/$D$2608,0)</f>
        <v>15</v>
      </c>
      <c r="H3219" s="308">
        <f t="shared" ref="H3219" si="9346">+F3219*G3219</f>
        <v>8.25</v>
      </c>
      <c r="I3219" s="306">
        <f>L1709</f>
        <v>0.9</v>
      </c>
      <c r="J3219" s="307">
        <f t="shared" ref="J3219" si="9347">ROUNDUP(K1709/$D$2619,0)</f>
        <v>15</v>
      </c>
      <c r="K3219" s="308">
        <f t="shared" ref="K3219" si="9348">+I3219*J3219</f>
        <v>13.5</v>
      </c>
      <c r="L3219" s="306">
        <f>P1709</f>
        <v>0.9</v>
      </c>
      <c r="M3219" s="307">
        <f>ROUNDUP(O1709/$D$2619,0)</f>
        <v>15</v>
      </c>
      <c r="N3219" s="308">
        <f t="shared" ref="N3219" si="9349">+L3219*M3219</f>
        <v>13.5</v>
      </c>
      <c r="O3219" s="306">
        <f t="shared" ref="O3219" si="9350">$D$2609</f>
        <v>0.55000000000000004</v>
      </c>
      <c r="P3219" s="307">
        <f>ROUNDUP(S1709/$D$2608,0)</f>
        <v>16</v>
      </c>
      <c r="Q3219" s="308">
        <f t="shared" ref="Q3219" si="9351">+O3219*P3219</f>
        <v>8.8000000000000007</v>
      </c>
      <c r="R3219" s="306">
        <f t="shared" ref="R3219" si="9352">$D$2614</f>
        <v>0.6</v>
      </c>
      <c r="S3219" s="307">
        <f>ROUNDUP(S1709/$D$2613,0)</f>
        <v>13</v>
      </c>
      <c r="T3219" s="308">
        <f t="shared" ref="T3219" si="9353">+R3219*S3219</f>
        <v>7.8</v>
      </c>
      <c r="U3219" s="306"/>
      <c r="V3219" s="307"/>
      <c r="W3219" s="308"/>
    </row>
    <row r="3220" spans="1:23" x14ac:dyDescent="0.2">
      <c r="A3220" s="438"/>
      <c r="B3220" s="275" t="s">
        <v>572</v>
      </c>
      <c r="C3220" s="332"/>
      <c r="D3220" s="256"/>
      <c r="E3220" s="333"/>
      <c r="F3220" s="289"/>
      <c r="G3220" s="258"/>
      <c r="H3220" s="288"/>
      <c r="I3220" s="287"/>
      <c r="J3220" s="258"/>
      <c r="K3220" s="288"/>
      <c r="L3220" s="287"/>
      <c r="M3220" s="258"/>
      <c r="N3220" s="288"/>
      <c r="O3220" s="287"/>
      <c r="P3220" s="258"/>
      <c r="Q3220" s="288"/>
      <c r="R3220" s="287"/>
      <c r="S3220" s="258"/>
      <c r="T3220" s="288"/>
      <c r="U3220" s="287">
        <f t="shared" ref="U3220" si="9354">$J$2608</f>
        <v>0.7</v>
      </c>
      <c r="V3220" s="258">
        <f>ROUNDUP(C1710/$J$2609,0)</f>
        <v>20</v>
      </c>
      <c r="W3220" s="288">
        <f t="shared" ref="W3220" si="9355">+U3220*V3220</f>
        <v>14</v>
      </c>
    </row>
    <row r="3221" spans="1:23" x14ac:dyDescent="0.2">
      <c r="A3221" s="437" t="s">
        <v>908</v>
      </c>
      <c r="B3221" s="275" t="s">
        <v>1222</v>
      </c>
      <c r="C3221" s="306">
        <f t="shared" ref="C3221" si="9356">$D$2614</f>
        <v>0.6</v>
      </c>
      <c r="D3221" s="277">
        <f>ROUNDUP(F1711/$D$2613,0)</f>
        <v>12</v>
      </c>
      <c r="E3221" s="330">
        <f t="shared" ref="E3221" si="9357">+C3221*D3221</f>
        <v>7.1999999999999993</v>
      </c>
      <c r="F3221" s="331">
        <f t="shared" ref="F3221" si="9358">$D$2609</f>
        <v>0.55000000000000004</v>
      </c>
      <c r="G3221" s="307">
        <f>ROUNDUP(F1711/$D$2608,0)</f>
        <v>15</v>
      </c>
      <c r="H3221" s="308">
        <f t="shared" ref="H3221" si="9359">+F3221*G3221</f>
        <v>8.25</v>
      </c>
      <c r="I3221" s="306">
        <f>L1711</f>
        <v>0.9</v>
      </c>
      <c r="J3221" s="307">
        <f t="shared" ref="J3221" si="9360">ROUNDUP(K1711/$D$2619,0)</f>
        <v>15</v>
      </c>
      <c r="K3221" s="308">
        <f t="shared" ref="K3221" si="9361">+I3221*J3221</f>
        <v>13.5</v>
      </c>
      <c r="L3221" s="306">
        <f>P1711</f>
        <v>0.9</v>
      </c>
      <c r="M3221" s="307">
        <f>ROUNDUP(O1711/$D$2619,0)</f>
        <v>16</v>
      </c>
      <c r="N3221" s="308">
        <f t="shared" ref="N3221" si="9362">+L3221*M3221</f>
        <v>14.4</v>
      </c>
      <c r="O3221" s="306">
        <f t="shared" ref="O3221" si="9363">$D$2609</f>
        <v>0.55000000000000004</v>
      </c>
      <c r="P3221" s="307">
        <f>ROUNDUP(S1711/$D$2608,0)</f>
        <v>16</v>
      </c>
      <c r="Q3221" s="308">
        <f t="shared" ref="Q3221" si="9364">+O3221*P3221</f>
        <v>8.8000000000000007</v>
      </c>
      <c r="R3221" s="306">
        <f t="shared" ref="R3221" si="9365">$D$2614</f>
        <v>0.6</v>
      </c>
      <c r="S3221" s="307">
        <f>ROUNDUP(S1711/$D$2613,0)</f>
        <v>13</v>
      </c>
      <c r="T3221" s="308">
        <f t="shared" ref="T3221" si="9366">+R3221*S3221</f>
        <v>7.8</v>
      </c>
      <c r="U3221" s="306"/>
      <c r="V3221" s="307"/>
      <c r="W3221" s="308"/>
    </row>
    <row r="3222" spans="1:23" x14ac:dyDescent="0.2">
      <c r="A3222" s="438"/>
      <c r="B3222" s="275" t="s">
        <v>573</v>
      </c>
      <c r="C3222" s="332"/>
      <c r="D3222" s="256"/>
      <c r="E3222" s="333"/>
      <c r="F3222" s="289"/>
      <c r="G3222" s="258"/>
      <c r="H3222" s="288"/>
      <c r="I3222" s="287"/>
      <c r="J3222" s="258"/>
      <c r="K3222" s="288"/>
      <c r="L3222" s="287"/>
      <c r="M3222" s="258"/>
      <c r="N3222" s="288"/>
      <c r="O3222" s="287"/>
      <c r="P3222" s="258"/>
      <c r="Q3222" s="288"/>
      <c r="R3222" s="287"/>
      <c r="S3222" s="258"/>
      <c r="T3222" s="288"/>
      <c r="U3222" s="287">
        <f t="shared" ref="U3222" si="9367">$J$2608</f>
        <v>0.7</v>
      </c>
      <c r="V3222" s="258">
        <f>ROUNDUP(C1712/$J$2609,0)</f>
        <v>20</v>
      </c>
      <c r="W3222" s="288">
        <f t="shared" ref="W3222" si="9368">+U3222*V3222</f>
        <v>14</v>
      </c>
    </row>
    <row r="3223" spans="1:23" x14ac:dyDescent="0.2">
      <c r="A3223" s="437" t="s">
        <v>909</v>
      </c>
      <c r="B3223" s="275" t="s">
        <v>1223</v>
      </c>
      <c r="C3223" s="306">
        <f t="shared" ref="C3223" si="9369">$D$2614</f>
        <v>0.6</v>
      </c>
      <c r="D3223" s="277">
        <f>ROUNDUP(F1713/$D$2613,0)</f>
        <v>12</v>
      </c>
      <c r="E3223" s="330">
        <f t="shared" ref="E3223" si="9370">+C3223*D3223</f>
        <v>7.1999999999999993</v>
      </c>
      <c r="F3223" s="331">
        <f t="shared" ref="F3223" si="9371">$D$2609</f>
        <v>0.55000000000000004</v>
      </c>
      <c r="G3223" s="307">
        <f>ROUNDUP(F1713/$D$2608,0)</f>
        <v>15</v>
      </c>
      <c r="H3223" s="308">
        <f t="shared" ref="H3223" si="9372">+F3223*G3223</f>
        <v>8.25</v>
      </c>
      <c r="I3223" s="306">
        <f>L1713</f>
        <v>0.9</v>
      </c>
      <c r="J3223" s="307">
        <f t="shared" ref="J3223" si="9373">ROUNDUP(K1713/$D$2619,0)</f>
        <v>15</v>
      </c>
      <c r="K3223" s="308">
        <f t="shared" ref="K3223" si="9374">+I3223*J3223</f>
        <v>13.5</v>
      </c>
      <c r="L3223" s="306">
        <f>P1713</f>
        <v>0.9</v>
      </c>
      <c r="M3223" s="307">
        <f>ROUNDUP(O1713/$D$2619,0)</f>
        <v>16</v>
      </c>
      <c r="N3223" s="308">
        <f t="shared" ref="N3223" si="9375">+L3223*M3223</f>
        <v>14.4</v>
      </c>
      <c r="O3223" s="306">
        <f t="shared" ref="O3223" si="9376">$D$2609</f>
        <v>0.55000000000000004</v>
      </c>
      <c r="P3223" s="307">
        <f>ROUNDUP(S1713/$D$2608,0)</f>
        <v>16</v>
      </c>
      <c r="Q3223" s="308">
        <f t="shared" ref="Q3223" si="9377">+O3223*P3223</f>
        <v>8.8000000000000007</v>
      </c>
      <c r="R3223" s="306">
        <f t="shared" ref="R3223" si="9378">$D$2614</f>
        <v>0.6</v>
      </c>
      <c r="S3223" s="307">
        <f>ROUNDUP(S1713/$D$2613,0)</f>
        <v>13</v>
      </c>
      <c r="T3223" s="308">
        <f t="shared" ref="T3223" si="9379">+R3223*S3223</f>
        <v>7.8</v>
      </c>
      <c r="U3223" s="306"/>
      <c r="V3223" s="307"/>
      <c r="W3223" s="308"/>
    </row>
    <row r="3224" spans="1:23" x14ac:dyDescent="0.2">
      <c r="A3224" s="438"/>
      <c r="B3224" s="275" t="s">
        <v>574</v>
      </c>
      <c r="C3224" s="332"/>
      <c r="D3224" s="256"/>
      <c r="E3224" s="333"/>
      <c r="F3224" s="289"/>
      <c r="G3224" s="258"/>
      <c r="H3224" s="288"/>
      <c r="I3224" s="287"/>
      <c r="J3224" s="258"/>
      <c r="K3224" s="288"/>
      <c r="L3224" s="287"/>
      <c r="M3224" s="258"/>
      <c r="N3224" s="288"/>
      <c r="O3224" s="287"/>
      <c r="P3224" s="258"/>
      <c r="Q3224" s="288"/>
      <c r="R3224" s="287"/>
      <c r="S3224" s="258"/>
      <c r="T3224" s="288"/>
      <c r="U3224" s="287">
        <f t="shared" ref="U3224" si="9380">$J$2608</f>
        <v>0.7</v>
      </c>
      <c r="V3224" s="258">
        <f>ROUNDUP(C1714/$J$2609,0)</f>
        <v>20</v>
      </c>
      <c r="W3224" s="288">
        <f t="shared" ref="W3224" si="9381">+U3224*V3224</f>
        <v>14</v>
      </c>
    </row>
    <row r="3225" spans="1:23" x14ac:dyDescent="0.2">
      <c r="A3225" s="437" t="s">
        <v>910</v>
      </c>
      <c r="B3225" s="275" t="s">
        <v>1224</v>
      </c>
      <c r="C3225" s="306">
        <f t="shared" ref="C3225" si="9382">$D$2614</f>
        <v>0.6</v>
      </c>
      <c r="D3225" s="277">
        <f>ROUNDUP(F1715/$D$2613,0)</f>
        <v>12</v>
      </c>
      <c r="E3225" s="330">
        <f t="shared" ref="E3225" si="9383">+C3225*D3225</f>
        <v>7.1999999999999993</v>
      </c>
      <c r="F3225" s="331">
        <f t="shared" ref="F3225" si="9384">$D$2609</f>
        <v>0.55000000000000004</v>
      </c>
      <c r="G3225" s="307">
        <f>ROUNDUP(F1715/$D$2608,0)</f>
        <v>15</v>
      </c>
      <c r="H3225" s="308">
        <f t="shared" ref="H3225" si="9385">+F3225*G3225</f>
        <v>8.25</v>
      </c>
      <c r="I3225" s="306">
        <f>L1715</f>
        <v>0.9</v>
      </c>
      <c r="J3225" s="307">
        <f t="shared" ref="J3225" si="9386">ROUNDUP(K1715/$D$2619,0)</f>
        <v>15</v>
      </c>
      <c r="K3225" s="308">
        <f t="shared" ref="K3225" si="9387">+I3225*J3225</f>
        <v>13.5</v>
      </c>
      <c r="L3225" s="306">
        <f>P1715</f>
        <v>0.9</v>
      </c>
      <c r="M3225" s="307">
        <f>ROUNDUP(O1715/$D$2619,0)</f>
        <v>16</v>
      </c>
      <c r="N3225" s="308">
        <f t="shared" ref="N3225" si="9388">+L3225*M3225</f>
        <v>14.4</v>
      </c>
      <c r="O3225" s="306">
        <f t="shared" ref="O3225" si="9389">$D$2609</f>
        <v>0.55000000000000004</v>
      </c>
      <c r="P3225" s="307">
        <f>ROUNDUP(S1715/$D$2608,0)</f>
        <v>16</v>
      </c>
      <c r="Q3225" s="308">
        <f t="shared" ref="Q3225" si="9390">+O3225*P3225</f>
        <v>8.8000000000000007</v>
      </c>
      <c r="R3225" s="306">
        <f t="shared" ref="R3225" si="9391">$D$2614</f>
        <v>0.6</v>
      </c>
      <c r="S3225" s="307">
        <f>ROUNDUP(S1715/$D$2613,0)</f>
        <v>13</v>
      </c>
      <c r="T3225" s="308">
        <f t="shared" ref="T3225" si="9392">+R3225*S3225</f>
        <v>7.8</v>
      </c>
      <c r="U3225" s="306"/>
      <c r="V3225" s="307"/>
      <c r="W3225" s="308"/>
    </row>
    <row r="3226" spans="1:23" x14ac:dyDescent="0.2">
      <c r="A3226" s="438"/>
      <c r="B3226" s="275" t="s">
        <v>575</v>
      </c>
      <c r="C3226" s="332"/>
      <c r="D3226" s="256"/>
      <c r="E3226" s="333"/>
      <c r="F3226" s="289"/>
      <c r="G3226" s="258"/>
      <c r="H3226" s="288"/>
      <c r="I3226" s="287"/>
      <c r="J3226" s="258"/>
      <c r="K3226" s="288"/>
      <c r="L3226" s="287"/>
      <c r="M3226" s="258"/>
      <c r="N3226" s="288"/>
      <c r="O3226" s="287"/>
      <c r="P3226" s="258"/>
      <c r="Q3226" s="288"/>
      <c r="R3226" s="287"/>
      <c r="S3226" s="258"/>
      <c r="T3226" s="288"/>
      <c r="U3226" s="287">
        <f t="shared" ref="U3226" si="9393">$J$2608</f>
        <v>0.7</v>
      </c>
      <c r="V3226" s="258">
        <f>ROUNDUP(C1716/$J$2609,0)</f>
        <v>20</v>
      </c>
      <c r="W3226" s="288">
        <f t="shared" ref="W3226" si="9394">+U3226*V3226</f>
        <v>14</v>
      </c>
    </row>
    <row r="3227" spans="1:23" x14ac:dyDescent="0.2">
      <c r="A3227" s="437" t="s">
        <v>911</v>
      </c>
      <c r="B3227" s="275" t="s">
        <v>1225</v>
      </c>
      <c r="C3227" s="306">
        <f t="shared" ref="C3227" si="9395">$D$2614</f>
        <v>0.6</v>
      </c>
      <c r="D3227" s="277">
        <f>ROUNDUP(F1717/$D$2613,0)</f>
        <v>12</v>
      </c>
      <c r="E3227" s="330">
        <f t="shared" ref="E3227" si="9396">+C3227*D3227</f>
        <v>7.1999999999999993</v>
      </c>
      <c r="F3227" s="331">
        <f t="shared" ref="F3227" si="9397">$D$2609</f>
        <v>0.55000000000000004</v>
      </c>
      <c r="G3227" s="307">
        <f>ROUNDUP(F1717/$D$2608,0)</f>
        <v>15</v>
      </c>
      <c r="H3227" s="308">
        <f t="shared" ref="H3227" si="9398">+F3227*G3227</f>
        <v>8.25</v>
      </c>
      <c r="I3227" s="306">
        <f>L1717</f>
        <v>0.9</v>
      </c>
      <c r="J3227" s="307">
        <f t="shared" ref="J3227" si="9399">ROUNDUP(K1717/$D$2619,0)</f>
        <v>15</v>
      </c>
      <c r="K3227" s="308">
        <f t="shared" ref="K3227" si="9400">+I3227*J3227</f>
        <v>13.5</v>
      </c>
      <c r="L3227" s="306">
        <f>P1717</f>
        <v>0.9</v>
      </c>
      <c r="M3227" s="307">
        <f>ROUNDUP(O1717/$D$2619,0)</f>
        <v>16</v>
      </c>
      <c r="N3227" s="308">
        <f t="shared" ref="N3227" si="9401">+L3227*M3227</f>
        <v>14.4</v>
      </c>
      <c r="O3227" s="306">
        <f t="shared" ref="O3227" si="9402">$D$2609</f>
        <v>0.55000000000000004</v>
      </c>
      <c r="P3227" s="307">
        <f>ROUNDUP(S1717/$D$2608,0)</f>
        <v>16</v>
      </c>
      <c r="Q3227" s="308">
        <f t="shared" ref="Q3227" si="9403">+O3227*P3227</f>
        <v>8.8000000000000007</v>
      </c>
      <c r="R3227" s="306">
        <f t="shared" ref="R3227" si="9404">$D$2614</f>
        <v>0.6</v>
      </c>
      <c r="S3227" s="307">
        <f>ROUNDUP(S1717/$D$2613,0)</f>
        <v>13</v>
      </c>
      <c r="T3227" s="308">
        <f t="shared" ref="T3227" si="9405">+R3227*S3227</f>
        <v>7.8</v>
      </c>
      <c r="U3227" s="306"/>
      <c r="V3227" s="307"/>
      <c r="W3227" s="308"/>
    </row>
    <row r="3228" spans="1:23" x14ac:dyDescent="0.2">
      <c r="A3228" s="438"/>
      <c r="B3228" s="275" t="s">
        <v>576</v>
      </c>
      <c r="C3228" s="332"/>
      <c r="D3228" s="256"/>
      <c r="E3228" s="333"/>
      <c r="F3228" s="289"/>
      <c r="G3228" s="258"/>
      <c r="H3228" s="288"/>
      <c r="I3228" s="287"/>
      <c r="J3228" s="258"/>
      <c r="K3228" s="288"/>
      <c r="L3228" s="287"/>
      <c r="M3228" s="258"/>
      <c r="N3228" s="288"/>
      <c r="O3228" s="287"/>
      <c r="P3228" s="258"/>
      <c r="Q3228" s="288"/>
      <c r="R3228" s="287"/>
      <c r="S3228" s="258"/>
      <c r="T3228" s="288"/>
      <c r="U3228" s="287">
        <f t="shared" ref="U3228" si="9406">$J$2608</f>
        <v>0.7</v>
      </c>
      <c r="V3228" s="258">
        <f>ROUNDUP(C1718/$J$2609,0)</f>
        <v>20</v>
      </c>
      <c r="W3228" s="288">
        <f t="shared" ref="W3228" si="9407">+U3228*V3228</f>
        <v>14</v>
      </c>
    </row>
    <row r="3229" spans="1:23" x14ac:dyDescent="0.2">
      <c r="A3229" s="437" t="s">
        <v>912</v>
      </c>
      <c r="B3229" s="275" t="s">
        <v>1226</v>
      </c>
      <c r="C3229" s="306">
        <f t="shared" ref="C3229" si="9408">$D$2614</f>
        <v>0.6</v>
      </c>
      <c r="D3229" s="277">
        <f>ROUNDUP(F1719/$D$2613,0)</f>
        <v>12</v>
      </c>
      <c r="E3229" s="330">
        <f t="shared" ref="E3229" si="9409">+C3229*D3229</f>
        <v>7.1999999999999993</v>
      </c>
      <c r="F3229" s="331">
        <f t="shared" ref="F3229" si="9410">$D$2609</f>
        <v>0.55000000000000004</v>
      </c>
      <c r="G3229" s="307">
        <f>ROUNDUP(F1719/$D$2608,0)</f>
        <v>15</v>
      </c>
      <c r="H3229" s="308">
        <f t="shared" ref="H3229" si="9411">+F3229*G3229</f>
        <v>8.25</v>
      </c>
      <c r="I3229" s="306">
        <f>L1719</f>
        <v>0.9</v>
      </c>
      <c r="J3229" s="307">
        <f t="shared" ref="J3229" si="9412">ROUNDUP(K1719/$D$2619,0)</f>
        <v>15</v>
      </c>
      <c r="K3229" s="308">
        <f t="shared" ref="K3229" si="9413">+I3229*J3229</f>
        <v>13.5</v>
      </c>
      <c r="L3229" s="306">
        <f>P1719</f>
        <v>0.9</v>
      </c>
      <c r="M3229" s="307">
        <f>ROUNDUP(O1719/$D$2619,0)</f>
        <v>16</v>
      </c>
      <c r="N3229" s="308">
        <f t="shared" ref="N3229" si="9414">+L3229*M3229</f>
        <v>14.4</v>
      </c>
      <c r="O3229" s="306">
        <f t="shared" ref="O3229" si="9415">$D$2609</f>
        <v>0.55000000000000004</v>
      </c>
      <c r="P3229" s="307">
        <f>ROUNDUP(S1719/$D$2608,0)</f>
        <v>16</v>
      </c>
      <c r="Q3229" s="308">
        <f t="shared" ref="Q3229" si="9416">+O3229*P3229</f>
        <v>8.8000000000000007</v>
      </c>
      <c r="R3229" s="306">
        <f t="shared" ref="R3229" si="9417">$D$2614</f>
        <v>0.6</v>
      </c>
      <c r="S3229" s="307">
        <f>ROUNDUP(S1719/$D$2613,0)</f>
        <v>13</v>
      </c>
      <c r="T3229" s="308">
        <f t="shared" ref="T3229" si="9418">+R3229*S3229</f>
        <v>7.8</v>
      </c>
      <c r="U3229" s="306"/>
      <c r="V3229" s="307"/>
      <c r="W3229" s="308"/>
    </row>
    <row r="3230" spans="1:23" x14ac:dyDescent="0.2">
      <c r="A3230" s="438"/>
      <c r="B3230" s="275" t="s">
        <v>577</v>
      </c>
      <c r="C3230" s="332"/>
      <c r="D3230" s="256"/>
      <c r="E3230" s="333"/>
      <c r="F3230" s="289"/>
      <c r="G3230" s="258"/>
      <c r="H3230" s="288"/>
      <c r="I3230" s="287"/>
      <c r="J3230" s="258"/>
      <c r="K3230" s="288"/>
      <c r="L3230" s="287"/>
      <c r="M3230" s="258"/>
      <c r="N3230" s="288"/>
      <c r="O3230" s="287"/>
      <c r="P3230" s="258"/>
      <c r="Q3230" s="288"/>
      <c r="R3230" s="287"/>
      <c r="S3230" s="258"/>
      <c r="T3230" s="288"/>
      <c r="U3230" s="287">
        <f t="shared" ref="U3230" si="9419">$J$2608</f>
        <v>0.7</v>
      </c>
      <c r="V3230" s="258">
        <f>ROUNDUP(C1720/$J$2609,0)</f>
        <v>20</v>
      </c>
      <c r="W3230" s="288">
        <f t="shared" ref="W3230" si="9420">+U3230*V3230</f>
        <v>14</v>
      </c>
    </row>
    <row r="3231" spans="1:23" x14ac:dyDescent="0.2">
      <c r="A3231" s="437" t="s">
        <v>913</v>
      </c>
      <c r="B3231" s="275" t="s">
        <v>1227</v>
      </c>
      <c r="C3231" s="306">
        <f t="shared" ref="C3231" si="9421">$D$2614</f>
        <v>0.6</v>
      </c>
      <c r="D3231" s="277">
        <f>ROUNDUP(F1721/$D$2613,0)</f>
        <v>12</v>
      </c>
      <c r="E3231" s="330">
        <f t="shared" ref="E3231" si="9422">+C3231*D3231</f>
        <v>7.1999999999999993</v>
      </c>
      <c r="F3231" s="331">
        <f t="shared" ref="F3231" si="9423">$D$2609</f>
        <v>0.55000000000000004</v>
      </c>
      <c r="G3231" s="307">
        <f>ROUNDUP(F1721/$D$2608,0)</f>
        <v>15</v>
      </c>
      <c r="H3231" s="308">
        <f t="shared" ref="H3231" si="9424">+F3231*G3231</f>
        <v>8.25</v>
      </c>
      <c r="I3231" s="306">
        <f>L1721</f>
        <v>1.8</v>
      </c>
      <c r="J3231" s="307">
        <f t="shared" ref="J3231" si="9425">ROUNDUP(K1721/$D$2619,0)</f>
        <v>15</v>
      </c>
      <c r="K3231" s="308">
        <f t="shared" ref="K3231" si="9426">+I3231*J3231</f>
        <v>27</v>
      </c>
      <c r="L3231" s="306">
        <f>P1721</f>
        <v>1.35</v>
      </c>
      <c r="M3231" s="307">
        <f>ROUNDUP(O1721/$D$2619,0)</f>
        <v>16</v>
      </c>
      <c r="N3231" s="308">
        <f t="shared" ref="N3231" si="9427">+L3231*M3231</f>
        <v>21.6</v>
      </c>
      <c r="O3231" s="306">
        <f t="shared" ref="O3231" si="9428">$D$2609</f>
        <v>0.55000000000000004</v>
      </c>
      <c r="P3231" s="307">
        <f>ROUNDUP(S1721/$D$2608,0)</f>
        <v>16</v>
      </c>
      <c r="Q3231" s="308">
        <f t="shared" ref="Q3231" si="9429">+O3231*P3231</f>
        <v>8.8000000000000007</v>
      </c>
      <c r="R3231" s="306">
        <f t="shared" ref="R3231" si="9430">$D$2614</f>
        <v>0.6</v>
      </c>
      <c r="S3231" s="307">
        <f>ROUNDUP(S1721/$D$2613,0)</f>
        <v>13</v>
      </c>
      <c r="T3231" s="308">
        <f t="shared" ref="T3231" si="9431">+R3231*S3231</f>
        <v>7.8</v>
      </c>
      <c r="U3231" s="306"/>
      <c r="V3231" s="307"/>
      <c r="W3231" s="308"/>
    </row>
    <row r="3232" spans="1:23" x14ac:dyDescent="0.2">
      <c r="A3232" s="438"/>
      <c r="B3232" s="275" t="s">
        <v>578</v>
      </c>
      <c r="C3232" s="332"/>
      <c r="D3232" s="256"/>
      <c r="E3232" s="333"/>
      <c r="F3232" s="289"/>
      <c r="G3232" s="258"/>
      <c r="H3232" s="288"/>
      <c r="I3232" s="287"/>
      <c r="J3232" s="258"/>
      <c r="K3232" s="288"/>
      <c r="L3232" s="287"/>
      <c r="M3232" s="258"/>
      <c r="N3232" s="288"/>
      <c r="O3232" s="287"/>
      <c r="P3232" s="258"/>
      <c r="Q3232" s="288"/>
      <c r="R3232" s="287"/>
      <c r="S3232" s="258"/>
      <c r="T3232" s="288"/>
      <c r="U3232" s="287">
        <f t="shared" ref="U3232" si="9432">$J$2608</f>
        <v>0.7</v>
      </c>
      <c r="V3232" s="258">
        <f>ROUNDUP(C1722/$J$2609,0)</f>
        <v>20</v>
      </c>
      <c r="W3232" s="288">
        <f t="shared" ref="W3232" si="9433">+U3232*V3232</f>
        <v>14</v>
      </c>
    </row>
    <row r="3233" spans="1:23" x14ac:dyDescent="0.2">
      <c r="A3233" s="437" t="s">
        <v>914</v>
      </c>
      <c r="B3233" s="275" t="s">
        <v>1228</v>
      </c>
      <c r="C3233" s="306">
        <f t="shared" ref="C3233" si="9434">$D$2614</f>
        <v>0.6</v>
      </c>
      <c r="D3233" s="277">
        <f>ROUNDUP(F1723/$D$2613,0)</f>
        <v>12</v>
      </c>
      <c r="E3233" s="330">
        <f t="shared" ref="E3233" si="9435">+C3233*D3233</f>
        <v>7.1999999999999993</v>
      </c>
      <c r="F3233" s="331">
        <f t="shared" ref="F3233" si="9436">$D$2609</f>
        <v>0.55000000000000004</v>
      </c>
      <c r="G3233" s="307">
        <f>ROUNDUP(F1723/$D$2608,0)</f>
        <v>15</v>
      </c>
      <c r="H3233" s="308">
        <f t="shared" ref="H3233" si="9437">+F3233*G3233</f>
        <v>8.25</v>
      </c>
      <c r="I3233" s="306">
        <f>L1723</f>
        <v>1.8</v>
      </c>
      <c r="J3233" s="307">
        <f t="shared" ref="J3233" si="9438">ROUNDUP(K1723/$D$2619,0)</f>
        <v>15</v>
      </c>
      <c r="K3233" s="308">
        <f t="shared" ref="K3233" si="9439">+I3233*J3233</f>
        <v>27</v>
      </c>
      <c r="L3233" s="306">
        <f>P1723</f>
        <v>1.35</v>
      </c>
      <c r="M3233" s="307">
        <f>ROUNDUP(O1723/$D$2619,0)</f>
        <v>16</v>
      </c>
      <c r="N3233" s="308">
        <f t="shared" ref="N3233" si="9440">+L3233*M3233</f>
        <v>21.6</v>
      </c>
      <c r="O3233" s="306">
        <f t="shared" ref="O3233" si="9441">$D$2609</f>
        <v>0.55000000000000004</v>
      </c>
      <c r="P3233" s="307">
        <f>ROUNDUP(S1723/$D$2608,0)</f>
        <v>16</v>
      </c>
      <c r="Q3233" s="308">
        <f t="shared" ref="Q3233" si="9442">+O3233*P3233</f>
        <v>8.8000000000000007</v>
      </c>
      <c r="R3233" s="306">
        <f t="shared" ref="R3233" si="9443">$D$2614</f>
        <v>0.6</v>
      </c>
      <c r="S3233" s="307">
        <f>ROUNDUP(S1723/$D$2613,0)</f>
        <v>13</v>
      </c>
      <c r="T3233" s="308">
        <f t="shared" ref="T3233" si="9444">+R3233*S3233</f>
        <v>7.8</v>
      </c>
      <c r="U3233" s="306"/>
      <c r="V3233" s="307"/>
      <c r="W3233" s="308"/>
    </row>
    <row r="3234" spans="1:23" x14ac:dyDescent="0.2">
      <c r="A3234" s="438"/>
      <c r="B3234" s="275" t="s">
        <v>579</v>
      </c>
      <c r="C3234" s="332"/>
      <c r="D3234" s="256"/>
      <c r="E3234" s="333"/>
      <c r="F3234" s="289"/>
      <c r="G3234" s="258"/>
      <c r="H3234" s="288"/>
      <c r="I3234" s="287"/>
      <c r="J3234" s="258"/>
      <c r="K3234" s="288"/>
      <c r="L3234" s="287"/>
      <c r="M3234" s="258"/>
      <c r="N3234" s="288"/>
      <c r="O3234" s="287"/>
      <c r="P3234" s="258"/>
      <c r="Q3234" s="288"/>
      <c r="R3234" s="287"/>
      <c r="S3234" s="258"/>
      <c r="T3234" s="288"/>
      <c r="U3234" s="287">
        <f t="shared" ref="U3234" si="9445">$J$2608</f>
        <v>0.7</v>
      </c>
      <c r="V3234" s="258">
        <f>ROUNDUP(C1724/$J$2609,0)</f>
        <v>20</v>
      </c>
      <c r="W3234" s="288">
        <f t="shared" ref="W3234" si="9446">+U3234*V3234</f>
        <v>14</v>
      </c>
    </row>
    <row r="3235" spans="1:23" x14ac:dyDescent="0.2">
      <c r="A3235" s="437" t="s">
        <v>915</v>
      </c>
      <c r="B3235" s="275" t="s">
        <v>1229</v>
      </c>
      <c r="C3235" s="306">
        <f t="shared" ref="C3235" si="9447">$D$2614</f>
        <v>0.6</v>
      </c>
      <c r="D3235" s="277">
        <f>ROUNDUP(F1725/$D$2613,0)</f>
        <v>13</v>
      </c>
      <c r="E3235" s="330">
        <f t="shared" ref="E3235" si="9448">+C3235*D3235</f>
        <v>7.8</v>
      </c>
      <c r="F3235" s="331">
        <f t="shared" ref="F3235" si="9449">$D$2609</f>
        <v>0.55000000000000004</v>
      </c>
      <c r="G3235" s="307">
        <f>ROUNDUP(F1725/$D$2608,0)</f>
        <v>16</v>
      </c>
      <c r="H3235" s="308">
        <f t="shared" ref="H3235" si="9450">+F3235*G3235</f>
        <v>8.8000000000000007</v>
      </c>
      <c r="I3235" s="306">
        <f>L1725</f>
        <v>2.08</v>
      </c>
      <c r="J3235" s="307">
        <f t="shared" ref="J3235" si="9451">ROUNDUP(K1725/$D$2619,0)</f>
        <v>16</v>
      </c>
      <c r="K3235" s="308">
        <f t="shared" ref="K3235" si="9452">+I3235*J3235</f>
        <v>33.28</v>
      </c>
      <c r="L3235" s="306">
        <f>P1725</f>
        <v>1.35</v>
      </c>
      <c r="M3235" s="307">
        <f>ROUNDUP(O1725/$D$2619,0)</f>
        <v>16</v>
      </c>
      <c r="N3235" s="308">
        <f t="shared" ref="N3235" si="9453">+L3235*M3235</f>
        <v>21.6</v>
      </c>
      <c r="O3235" s="306">
        <f t="shared" ref="O3235" si="9454">$D$2609</f>
        <v>0.55000000000000004</v>
      </c>
      <c r="P3235" s="307">
        <f>ROUNDUP(S1725/$D$2608,0)</f>
        <v>16</v>
      </c>
      <c r="Q3235" s="308">
        <f t="shared" ref="Q3235" si="9455">+O3235*P3235</f>
        <v>8.8000000000000007</v>
      </c>
      <c r="R3235" s="306">
        <f t="shared" ref="R3235" si="9456">$D$2614</f>
        <v>0.6</v>
      </c>
      <c r="S3235" s="307">
        <f>ROUNDUP(S1725/$D$2613,0)</f>
        <v>13</v>
      </c>
      <c r="T3235" s="308">
        <f t="shared" ref="T3235" si="9457">+R3235*S3235</f>
        <v>7.8</v>
      </c>
      <c r="U3235" s="306"/>
      <c r="V3235" s="307"/>
      <c r="W3235" s="308"/>
    </row>
    <row r="3236" spans="1:23" x14ac:dyDescent="0.2">
      <c r="A3236" s="438"/>
      <c r="B3236" s="275" t="s">
        <v>580</v>
      </c>
      <c r="C3236" s="332"/>
      <c r="D3236" s="256"/>
      <c r="E3236" s="333"/>
      <c r="F3236" s="289"/>
      <c r="G3236" s="258"/>
      <c r="H3236" s="288"/>
      <c r="I3236" s="287"/>
      <c r="J3236" s="258"/>
      <c r="K3236" s="288"/>
      <c r="L3236" s="287"/>
      <c r="M3236" s="258"/>
      <c r="N3236" s="288"/>
      <c r="O3236" s="287"/>
      <c r="P3236" s="258"/>
      <c r="Q3236" s="288"/>
      <c r="R3236" s="287"/>
      <c r="S3236" s="258"/>
      <c r="T3236" s="288"/>
      <c r="U3236" s="287">
        <f t="shared" ref="U3236" si="9458">$J$2608</f>
        <v>0.7</v>
      </c>
      <c r="V3236" s="258">
        <f>ROUNDUP(C1726/$J$2609,0)</f>
        <v>22</v>
      </c>
      <c r="W3236" s="288">
        <f t="shared" ref="W3236" si="9459">+U3236*V3236</f>
        <v>15.399999999999999</v>
      </c>
    </row>
    <row r="3237" spans="1:23" x14ac:dyDescent="0.2">
      <c r="A3237" s="437" t="s">
        <v>916</v>
      </c>
      <c r="B3237" s="275" t="s">
        <v>1230</v>
      </c>
      <c r="C3237" s="306">
        <f t="shared" ref="C3237" si="9460">$D$2614</f>
        <v>0.6</v>
      </c>
      <c r="D3237" s="277">
        <f>ROUNDUP(F1727/$D$2613,0)</f>
        <v>13</v>
      </c>
      <c r="E3237" s="330">
        <f t="shared" ref="E3237" si="9461">+C3237*D3237</f>
        <v>7.8</v>
      </c>
      <c r="F3237" s="331">
        <f t="shared" ref="F3237" si="9462">$D$2609</f>
        <v>0.55000000000000004</v>
      </c>
      <c r="G3237" s="307">
        <f>ROUNDUP(F1727/$D$2608,0)</f>
        <v>16</v>
      </c>
      <c r="H3237" s="308">
        <f t="shared" ref="H3237" si="9463">+F3237*G3237</f>
        <v>8.8000000000000007</v>
      </c>
      <c r="I3237" s="306">
        <f>L1727</f>
        <v>2.57</v>
      </c>
      <c r="J3237" s="307">
        <f t="shared" ref="J3237" si="9464">ROUNDUP(K1727/$D$2619,0)</f>
        <v>16</v>
      </c>
      <c r="K3237" s="308">
        <f t="shared" ref="K3237" si="9465">+I3237*J3237</f>
        <v>41.12</v>
      </c>
      <c r="L3237" s="306">
        <f>P1727</f>
        <v>1.35</v>
      </c>
      <c r="M3237" s="307">
        <f>ROUNDUP(O1727/$D$2619,0)</f>
        <v>15</v>
      </c>
      <c r="N3237" s="308">
        <f t="shared" ref="N3237" si="9466">+L3237*M3237</f>
        <v>20.25</v>
      </c>
      <c r="O3237" s="306">
        <f t="shared" ref="O3237" si="9467">$D$2609</f>
        <v>0.55000000000000004</v>
      </c>
      <c r="P3237" s="307">
        <f>ROUNDUP(S1727/$D$2608,0)</f>
        <v>15</v>
      </c>
      <c r="Q3237" s="308">
        <f t="shared" ref="Q3237" si="9468">+O3237*P3237</f>
        <v>8.25</v>
      </c>
      <c r="R3237" s="306">
        <f t="shared" ref="R3237" si="9469">$D$2614</f>
        <v>0.6</v>
      </c>
      <c r="S3237" s="307">
        <f>ROUNDUP(S1727/$D$2613,0)</f>
        <v>12</v>
      </c>
      <c r="T3237" s="308">
        <f t="shared" ref="T3237" si="9470">+R3237*S3237</f>
        <v>7.1999999999999993</v>
      </c>
      <c r="U3237" s="306"/>
      <c r="V3237" s="307"/>
      <c r="W3237" s="308"/>
    </row>
    <row r="3238" spans="1:23" x14ac:dyDescent="0.2">
      <c r="A3238" s="438"/>
      <c r="B3238" s="275" t="s">
        <v>581</v>
      </c>
      <c r="C3238" s="332"/>
      <c r="D3238" s="256"/>
      <c r="E3238" s="333"/>
      <c r="F3238" s="289"/>
      <c r="G3238" s="258"/>
      <c r="H3238" s="288"/>
      <c r="I3238" s="287"/>
      <c r="J3238" s="258"/>
      <c r="K3238" s="288"/>
      <c r="L3238" s="287"/>
      <c r="M3238" s="258"/>
      <c r="N3238" s="288"/>
      <c r="O3238" s="287"/>
      <c r="P3238" s="258"/>
      <c r="Q3238" s="288"/>
      <c r="R3238" s="287"/>
      <c r="S3238" s="258"/>
      <c r="T3238" s="288"/>
      <c r="U3238" s="287">
        <f t="shared" ref="U3238" si="9471">$J$2608</f>
        <v>0.7</v>
      </c>
      <c r="V3238" s="258">
        <f>ROUNDUP(C1728/$J$2609,0)</f>
        <v>24</v>
      </c>
      <c r="W3238" s="288">
        <f t="shared" ref="W3238" si="9472">+U3238*V3238</f>
        <v>16.799999999999997</v>
      </c>
    </row>
    <row r="3239" spans="1:23" x14ac:dyDescent="0.2">
      <c r="A3239" s="437" t="s">
        <v>917</v>
      </c>
      <c r="B3239" s="275" t="s">
        <v>1231</v>
      </c>
      <c r="C3239" s="306">
        <f t="shared" ref="C3239" si="9473">$D$2614</f>
        <v>0.6</v>
      </c>
      <c r="D3239" s="277">
        <f>ROUNDUP(F1729/$D$2613,0)</f>
        <v>13</v>
      </c>
      <c r="E3239" s="330">
        <f t="shared" ref="E3239" si="9474">+C3239*D3239</f>
        <v>7.8</v>
      </c>
      <c r="F3239" s="331">
        <f t="shared" ref="F3239" si="9475">$D$2609</f>
        <v>0.55000000000000004</v>
      </c>
      <c r="G3239" s="307">
        <f>ROUNDUP(F1729/$D$2608,0)</f>
        <v>16</v>
      </c>
      <c r="H3239" s="308">
        <f t="shared" ref="H3239" si="9476">+F3239*G3239</f>
        <v>8.8000000000000007</v>
      </c>
      <c r="I3239" s="306">
        <f>L1729</f>
        <v>3.04</v>
      </c>
      <c r="J3239" s="307">
        <f t="shared" ref="J3239" si="9477">ROUNDUP(K1729/$D$2619,0)</f>
        <v>15</v>
      </c>
      <c r="K3239" s="308">
        <f t="shared" ref="K3239" si="9478">+I3239*J3239</f>
        <v>45.6</v>
      </c>
      <c r="L3239" s="306">
        <f>P1729</f>
        <v>1.35</v>
      </c>
      <c r="M3239" s="307">
        <f>ROUNDUP(O1729/$D$2619,0)</f>
        <v>15</v>
      </c>
      <c r="N3239" s="308">
        <f t="shared" ref="N3239" si="9479">+L3239*M3239</f>
        <v>20.25</v>
      </c>
      <c r="O3239" s="306">
        <f t="shared" ref="O3239" si="9480">$D$2609</f>
        <v>0.55000000000000004</v>
      </c>
      <c r="P3239" s="307">
        <f>ROUNDUP(S1729/$D$2608,0)</f>
        <v>15</v>
      </c>
      <c r="Q3239" s="308">
        <f t="shared" ref="Q3239" si="9481">+O3239*P3239</f>
        <v>8.25</v>
      </c>
      <c r="R3239" s="306">
        <f t="shared" ref="R3239" si="9482">$D$2614</f>
        <v>0.6</v>
      </c>
      <c r="S3239" s="307">
        <f>ROUNDUP(S1729/$D$2613,0)</f>
        <v>12</v>
      </c>
      <c r="T3239" s="308">
        <f t="shared" ref="T3239" si="9483">+R3239*S3239</f>
        <v>7.1999999999999993</v>
      </c>
      <c r="U3239" s="306"/>
      <c r="V3239" s="307"/>
      <c r="W3239" s="308"/>
    </row>
    <row r="3240" spans="1:23" x14ac:dyDescent="0.2">
      <c r="A3240" s="438"/>
      <c r="B3240" s="275" t="s">
        <v>582</v>
      </c>
      <c r="C3240" s="332"/>
      <c r="D3240" s="256"/>
      <c r="E3240" s="333"/>
      <c r="F3240" s="289"/>
      <c r="G3240" s="258"/>
      <c r="H3240" s="288"/>
      <c r="I3240" s="287"/>
      <c r="J3240" s="258"/>
      <c r="K3240" s="288"/>
      <c r="L3240" s="287"/>
      <c r="M3240" s="258"/>
      <c r="N3240" s="288"/>
      <c r="O3240" s="287"/>
      <c r="P3240" s="258"/>
      <c r="Q3240" s="288"/>
      <c r="R3240" s="287"/>
      <c r="S3240" s="258"/>
      <c r="T3240" s="288"/>
      <c r="U3240" s="287">
        <f t="shared" ref="U3240" si="9484">$J$2608</f>
        <v>0.7</v>
      </c>
      <c r="V3240" s="258">
        <f>ROUNDUP(C1730/$J$2609,0)</f>
        <v>26</v>
      </c>
      <c r="W3240" s="288">
        <f t="shared" ref="W3240" si="9485">+U3240*V3240</f>
        <v>18.2</v>
      </c>
    </row>
    <row r="3241" spans="1:23" x14ac:dyDescent="0.2">
      <c r="A3241" s="437" t="s">
        <v>918</v>
      </c>
      <c r="B3241" s="275" t="s">
        <v>1232</v>
      </c>
      <c r="C3241" s="306">
        <f t="shared" ref="C3241" si="9486">$D$2614</f>
        <v>0.6</v>
      </c>
      <c r="D3241" s="277">
        <f>ROUNDUP(F1731/$D$2613,0)</f>
        <v>11</v>
      </c>
      <c r="E3241" s="330">
        <f t="shared" ref="E3241" si="9487">+C3241*D3241</f>
        <v>6.6</v>
      </c>
      <c r="F3241" s="331">
        <f t="shared" ref="F3241" si="9488">$D$2609</f>
        <v>0.55000000000000004</v>
      </c>
      <c r="G3241" s="307">
        <f>ROUNDUP(F1731/$D$2608,0)</f>
        <v>13</v>
      </c>
      <c r="H3241" s="308">
        <f t="shared" ref="H3241" si="9489">+F3241*G3241</f>
        <v>7.15</v>
      </c>
      <c r="I3241" s="306">
        <f>L1731</f>
        <v>3.15</v>
      </c>
      <c r="J3241" s="307">
        <f t="shared" ref="J3241" si="9490">ROUNDUP(K1731/$D$2619,0)</f>
        <v>15</v>
      </c>
      <c r="K3241" s="308">
        <f t="shared" ref="K3241" si="9491">+I3241*J3241</f>
        <v>47.25</v>
      </c>
      <c r="L3241" s="306">
        <f>P1731</f>
        <v>1.35</v>
      </c>
      <c r="M3241" s="307">
        <f>ROUNDUP(O1731/$D$2619,0)</f>
        <v>17</v>
      </c>
      <c r="N3241" s="308">
        <f t="shared" ref="N3241" si="9492">+L3241*M3241</f>
        <v>22.950000000000003</v>
      </c>
      <c r="O3241" s="306">
        <f t="shared" ref="O3241" si="9493">$D$2609</f>
        <v>0.55000000000000004</v>
      </c>
      <c r="P3241" s="307">
        <f>ROUNDUP(S1731/$D$2608,0)</f>
        <v>17</v>
      </c>
      <c r="Q3241" s="308">
        <f t="shared" ref="Q3241" si="9494">+O3241*P3241</f>
        <v>9.3500000000000014</v>
      </c>
      <c r="R3241" s="306">
        <f t="shared" ref="R3241" si="9495">$D$2614</f>
        <v>0.6</v>
      </c>
      <c r="S3241" s="307">
        <f>ROUNDUP(S1731/$D$2613,0)</f>
        <v>14</v>
      </c>
      <c r="T3241" s="308">
        <f t="shared" ref="T3241" si="9496">+R3241*S3241</f>
        <v>8.4</v>
      </c>
      <c r="U3241" s="306"/>
      <c r="V3241" s="307"/>
      <c r="W3241" s="308"/>
    </row>
    <row r="3242" spans="1:23" x14ac:dyDescent="0.2">
      <c r="A3242" s="438"/>
      <c r="B3242" s="275" t="s">
        <v>583</v>
      </c>
      <c r="C3242" s="332"/>
      <c r="D3242" s="256"/>
      <c r="E3242" s="333"/>
      <c r="F3242" s="289"/>
      <c r="G3242" s="258"/>
      <c r="H3242" s="288"/>
      <c r="I3242" s="287"/>
      <c r="J3242" s="258"/>
      <c r="K3242" s="288"/>
      <c r="L3242" s="287"/>
      <c r="M3242" s="258"/>
      <c r="N3242" s="288"/>
      <c r="O3242" s="287"/>
      <c r="P3242" s="258"/>
      <c r="Q3242" s="288"/>
      <c r="R3242" s="287"/>
      <c r="S3242" s="258"/>
      <c r="T3242" s="288"/>
      <c r="U3242" s="287">
        <f t="shared" ref="U3242" si="9497">$J$2608</f>
        <v>0.7</v>
      </c>
      <c r="V3242" s="258">
        <f>ROUNDUP(C1732/$J$2609,0)</f>
        <v>26</v>
      </c>
      <c r="W3242" s="288">
        <f t="shared" ref="W3242" si="9498">+U3242*V3242</f>
        <v>18.2</v>
      </c>
    </row>
    <row r="3243" spans="1:23" x14ac:dyDescent="0.2">
      <c r="A3243" s="437" t="s">
        <v>919</v>
      </c>
      <c r="B3243" s="275" t="s">
        <v>1233</v>
      </c>
      <c r="C3243" s="306">
        <f t="shared" ref="C3243" si="9499">$D$2614</f>
        <v>0.6</v>
      </c>
      <c r="D3243" s="277">
        <f>ROUNDUP(F1733/$D$2613,0)</f>
        <v>10</v>
      </c>
      <c r="E3243" s="330">
        <f t="shared" ref="E3243" si="9500">+C3243*D3243</f>
        <v>6</v>
      </c>
      <c r="F3243" s="331">
        <f t="shared" ref="F3243" si="9501">$D$2609</f>
        <v>0.55000000000000004</v>
      </c>
      <c r="G3243" s="307">
        <f>ROUNDUP(F1733/$D$2608,0)</f>
        <v>13</v>
      </c>
      <c r="H3243" s="308">
        <f t="shared" ref="H3243" si="9502">+F3243*G3243</f>
        <v>7.15</v>
      </c>
      <c r="I3243" s="306">
        <f>L1733</f>
        <v>3.15</v>
      </c>
      <c r="J3243" s="307">
        <f t="shared" ref="J3243" si="9503">ROUNDUP(K1733/$D$2619,0)</f>
        <v>16</v>
      </c>
      <c r="K3243" s="308">
        <f t="shared" ref="K3243" si="9504">+I3243*J3243</f>
        <v>50.4</v>
      </c>
      <c r="L3243" s="306">
        <f>P1733</f>
        <v>1.35</v>
      </c>
      <c r="M3243" s="307">
        <f>ROUNDUP(O1733/$D$2619,0)</f>
        <v>17</v>
      </c>
      <c r="N3243" s="308">
        <f t="shared" ref="N3243" si="9505">+L3243*M3243</f>
        <v>22.950000000000003</v>
      </c>
      <c r="O3243" s="306">
        <f t="shared" ref="O3243" si="9506">$D$2609</f>
        <v>0.55000000000000004</v>
      </c>
      <c r="P3243" s="307">
        <f>ROUNDUP(S1733/$D$2608,0)</f>
        <v>18</v>
      </c>
      <c r="Q3243" s="308">
        <f t="shared" ref="Q3243" si="9507">+O3243*P3243</f>
        <v>9.9</v>
      </c>
      <c r="R3243" s="306">
        <f t="shared" ref="R3243" si="9508">$D$2614</f>
        <v>0.6</v>
      </c>
      <c r="S3243" s="307">
        <f>ROUNDUP(S1733/$D$2613,0)</f>
        <v>15</v>
      </c>
      <c r="T3243" s="308">
        <f t="shared" ref="T3243" si="9509">+R3243*S3243</f>
        <v>9</v>
      </c>
      <c r="U3243" s="306"/>
      <c r="V3243" s="307"/>
      <c r="W3243" s="308"/>
    </row>
    <row r="3244" spans="1:23" x14ac:dyDescent="0.2">
      <c r="A3244" s="438"/>
      <c r="B3244" s="275" t="s">
        <v>584</v>
      </c>
      <c r="C3244" s="332"/>
      <c r="D3244" s="256"/>
      <c r="E3244" s="333"/>
      <c r="F3244" s="289"/>
      <c r="G3244" s="258"/>
      <c r="H3244" s="288"/>
      <c r="I3244" s="287"/>
      <c r="J3244" s="258"/>
      <c r="K3244" s="288"/>
      <c r="L3244" s="287"/>
      <c r="M3244" s="258"/>
      <c r="N3244" s="288"/>
      <c r="O3244" s="287"/>
      <c r="P3244" s="258"/>
      <c r="Q3244" s="288"/>
      <c r="R3244" s="287"/>
      <c r="S3244" s="258"/>
      <c r="T3244" s="288"/>
      <c r="U3244" s="287">
        <f t="shared" ref="U3244" si="9510">$J$2608</f>
        <v>0.7</v>
      </c>
      <c r="V3244" s="258">
        <f>ROUNDUP(C1734/$J$2609,0)</f>
        <v>26</v>
      </c>
      <c r="W3244" s="288">
        <f t="shared" ref="W3244" si="9511">+U3244*V3244</f>
        <v>18.2</v>
      </c>
    </row>
    <row r="3245" spans="1:23" x14ac:dyDescent="0.2">
      <c r="A3245" s="437" t="s">
        <v>920</v>
      </c>
      <c r="B3245" s="275" t="s">
        <v>1234</v>
      </c>
      <c r="C3245" s="306">
        <f t="shared" ref="C3245:C3307" si="9512">$D$2614</f>
        <v>0.6</v>
      </c>
      <c r="D3245" s="277">
        <f>ROUNDUP(F1735/$D$2613,0)</f>
        <v>10</v>
      </c>
      <c r="E3245" s="330">
        <f t="shared" ref="E3245" si="9513">+C3245*D3245</f>
        <v>6</v>
      </c>
      <c r="F3245" s="331">
        <f t="shared" ref="F3245:F3307" si="9514">$D$2609</f>
        <v>0.55000000000000004</v>
      </c>
      <c r="G3245" s="307">
        <f>ROUNDUP(F1735/$D$2608,0)</f>
        <v>12</v>
      </c>
      <c r="H3245" s="308">
        <f t="shared" ref="H3245" si="9515">+F3245*G3245</f>
        <v>6.6000000000000005</v>
      </c>
      <c r="I3245" s="306">
        <f>L1735</f>
        <v>3.15</v>
      </c>
      <c r="J3245" s="307">
        <f t="shared" ref="J3245" si="9516">ROUNDUP(K1735/$D$2619,0)</f>
        <v>16</v>
      </c>
      <c r="K3245" s="308">
        <f t="shared" ref="K3245" si="9517">+I3245*J3245</f>
        <v>50.4</v>
      </c>
      <c r="L3245" s="306">
        <f>P1735</f>
        <v>1.35</v>
      </c>
      <c r="M3245" s="307">
        <f>ROUNDUP(O1735/$D$2619,0)</f>
        <v>17</v>
      </c>
      <c r="N3245" s="308">
        <f t="shared" ref="N3245" si="9518">+L3245*M3245</f>
        <v>22.950000000000003</v>
      </c>
      <c r="O3245" s="306">
        <f t="shared" ref="O3245:O3307" si="9519">$D$2609</f>
        <v>0.55000000000000004</v>
      </c>
      <c r="P3245" s="307">
        <f>ROUNDUP(S1735/$D$2608,0)</f>
        <v>18</v>
      </c>
      <c r="Q3245" s="308">
        <f t="shared" ref="Q3245" si="9520">+O3245*P3245</f>
        <v>9.9</v>
      </c>
      <c r="R3245" s="306">
        <f t="shared" ref="R3245:R3307" si="9521">$D$2614</f>
        <v>0.6</v>
      </c>
      <c r="S3245" s="307">
        <f>ROUNDUP(S1735/$D$2613,0)</f>
        <v>15</v>
      </c>
      <c r="T3245" s="308">
        <f t="shared" ref="T3245" si="9522">+R3245*S3245</f>
        <v>9</v>
      </c>
      <c r="U3245" s="306"/>
      <c r="V3245" s="307"/>
      <c r="W3245" s="308"/>
    </row>
    <row r="3246" spans="1:23" x14ac:dyDescent="0.2">
      <c r="A3246" s="438"/>
      <c r="B3246" s="275" t="s">
        <v>585</v>
      </c>
      <c r="C3246" s="332"/>
      <c r="D3246" s="256"/>
      <c r="E3246" s="333"/>
      <c r="F3246" s="289"/>
      <c r="G3246" s="258"/>
      <c r="H3246" s="288"/>
      <c r="I3246" s="287"/>
      <c r="J3246" s="258"/>
      <c r="K3246" s="288"/>
      <c r="L3246" s="287"/>
      <c r="M3246" s="258"/>
      <c r="N3246" s="288"/>
      <c r="O3246" s="287"/>
      <c r="P3246" s="258"/>
      <c r="Q3246" s="288"/>
      <c r="R3246" s="287"/>
      <c r="S3246" s="258"/>
      <c r="T3246" s="288"/>
      <c r="U3246" s="287">
        <f t="shared" ref="U3246:U3308" si="9523">$J$2608</f>
        <v>0.7</v>
      </c>
      <c r="V3246" s="258">
        <f>ROUNDUP(C1736/$J$2609,0)</f>
        <v>26</v>
      </c>
      <c r="W3246" s="288">
        <f t="shared" ref="W3246" si="9524">+U3246*V3246</f>
        <v>18.2</v>
      </c>
    </row>
    <row r="3247" spans="1:23" x14ac:dyDescent="0.2">
      <c r="A3247" s="437" t="s">
        <v>1350</v>
      </c>
      <c r="B3247" s="275" t="s">
        <v>1297</v>
      </c>
      <c r="C3247" s="306">
        <f t="shared" si="9512"/>
        <v>0.6</v>
      </c>
      <c r="D3247" s="277">
        <f t="shared" ref="D3247" si="9525">ROUNDUP(F1737/$D$2613,0)</f>
        <v>10</v>
      </c>
      <c r="E3247" s="330">
        <f t="shared" ref="E3247" si="9526">+C3247*D3247</f>
        <v>6</v>
      </c>
      <c r="F3247" s="331">
        <f t="shared" si="9514"/>
        <v>0.55000000000000004</v>
      </c>
      <c r="G3247" s="307">
        <f t="shared" ref="G3247" si="9527">ROUNDUP(F1737/$D$2608,0)</f>
        <v>12</v>
      </c>
      <c r="H3247" s="308">
        <f t="shared" ref="H3247" si="9528">+F3247*G3247</f>
        <v>6.6000000000000005</v>
      </c>
      <c r="I3247" s="306">
        <f t="shared" ref="I3247" si="9529">L1737</f>
        <v>3.15</v>
      </c>
      <c r="J3247" s="307">
        <f t="shared" ref="J3247" si="9530">ROUNDUP(K1737/$D$2619,0)</f>
        <v>16</v>
      </c>
      <c r="K3247" s="308">
        <f t="shared" ref="K3247" si="9531">+I3247*J3247</f>
        <v>50.4</v>
      </c>
      <c r="L3247" s="306">
        <f t="shared" ref="L3247" si="9532">P1737</f>
        <v>1.35</v>
      </c>
      <c r="M3247" s="307">
        <f t="shared" ref="M3247" si="9533">ROUNDUP(O1737/$D$2619,0)</f>
        <v>17</v>
      </c>
      <c r="N3247" s="308">
        <f t="shared" ref="N3247" si="9534">+L3247*M3247</f>
        <v>22.950000000000003</v>
      </c>
      <c r="O3247" s="306">
        <f t="shared" si="9519"/>
        <v>0.55000000000000004</v>
      </c>
      <c r="P3247" s="307">
        <f t="shared" ref="P3247" si="9535">ROUNDUP(S1737/$D$2608,0)</f>
        <v>18</v>
      </c>
      <c r="Q3247" s="308">
        <f t="shared" ref="Q3247" si="9536">+O3247*P3247</f>
        <v>9.9</v>
      </c>
      <c r="R3247" s="306">
        <f t="shared" si="9521"/>
        <v>0.6</v>
      </c>
      <c r="S3247" s="307">
        <f t="shared" ref="S3247" si="9537">ROUNDUP(S1737/$D$2613,0)</f>
        <v>15</v>
      </c>
      <c r="T3247" s="308">
        <f t="shared" ref="T3247" si="9538">+R3247*S3247</f>
        <v>9</v>
      </c>
      <c r="U3247" s="306"/>
      <c r="V3247" s="307"/>
      <c r="W3247" s="308"/>
    </row>
    <row r="3248" spans="1:23" x14ac:dyDescent="0.2">
      <c r="A3248" s="438"/>
      <c r="B3248" s="275" t="s">
        <v>921</v>
      </c>
      <c r="C3248" s="332"/>
      <c r="D3248" s="256"/>
      <c r="E3248" s="333"/>
      <c r="F3248" s="289"/>
      <c r="G3248" s="258"/>
      <c r="H3248" s="288"/>
      <c r="I3248" s="287"/>
      <c r="J3248" s="258"/>
      <c r="K3248" s="288"/>
      <c r="L3248" s="287"/>
      <c r="M3248" s="258"/>
      <c r="N3248" s="288"/>
      <c r="O3248" s="287"/>
      <c r="P3248" s="258"/>
      <c r="Q3248" s="288"/>
      <c r="R3248" s="287"/>
      <c r="S3248" s="258"/>
      <c r="T3248" s="288"/>
      <c r="U3248" s="287">
        <f t="shared" si="9523"/>
        <v>0.7</v>
      </c>
      <c r="V3248" s="258">
        <f t="shared" ref="V3248" si="9539">ROUNDUP(C1738/$J$2609,0)</f>
        <v>26</v>
      </c>
      <c r="W3248" s="288">
        <f t="shared" ref="W3248" si="9540">+U3248*V3248</f>
        <v>18.2</v>
      </c>
    </row>
    <row r="3249" spans="1:23" x14ac:dyDescent="0.2">
      <c r="A3249" s="437" t="s">
        <v>1351</v>
      </c>
      <c r="B3249" s="275" t="s">
        <v>1403</v>
      </c>
      <c r="C3249" s="306">
        <f t="shared" si="9512"/>
        <v>0.6</v>
      </c>
      <c r="D3249" s="277">
        <f t="shared" ref="D3249" si="9541">ROUNDUP(F1739/$D$2613,0)</f>
        <v>10</v>
      </c>
      <c r="E3249" s="330">
        <f t="shared" ref="E3249" si="9542">+C3249*D3249</f>
        <v>6</v>
      </c>
      <c r="F3249" s="331">
        <f t="shared" si="9514"/>
        <v>0.55000000000000004</v>
      </c>
      <c r="G3249" s="307">
        <f t="shared" ref="G3249" si="9543">ROUNDUP(F1739/$D$2608,0)</f>
        <v>12</v>
      </c>
      <c r="H3249" s="308">
        <f t="shared" ref="H3249" si="9544">+F3249*G3249</f>
        <v>6.6000000000000005</v>
      </c>
      <c r="I3249" s="306">
        <f t="shared" ref="I3249" si="9545">L1739</f>
        <v>3.15</v>
      </c>
      <c r="J3249" s="307">
        <f t="shared" ref="J3249" si="9546">ROUNDUP(K1739/$D$2619,0)</f>
        <v>16</v>
      </c>
      <c r="K3249" s="308">
        <f t="shared" ref="K3249" si="9547">+I3249*J3249</f>
        <v>50.4</v>
      </c>
      <c r="L3249" s="306">
        <f t="shared" ref="L3249" si="9548">P1739</f>
        <v>1.35</v>
      </c>
      <c r="M3249" s="307">
        <f t="shared" ref="M3249" si="9549">ROUNDUP(O1739/$D$2619,0)</f>
        <v>17</v>
      </c>
      <c r="N3249" s="308">
        <f t="shared" ref="N3249" si="9550">+L3249*M3249</f>
        <v>22.950000000000003</v>
      </c>
      <c r="O3249" s="306">
        <f t="shared" si="9519"/>
        <v>0.55000000000000004</v>
      </c>
      <c r="P3249" s="307">
        <f t="shared" ref="P3249" si="9551">ROUNDUP(S1739/$D$2608,0)</f>
        <v>18</v>
      </c>
      <c r="Q3249" s="308">
        <f t="shared" ref="Q3249" si="9552">+O3249*P3249</f>
        <v>9.9</v>
      </c>
      <c r="R3249" s="306">
        <f t="shared" si="9521"/>
        <v>0.6</v>
      </c>
      <c r="S3249" s="307">
        <f t="shared" ref="S3249" si="9553">ROUNDUP(S1739/$D$2613,0)</f>
        <v>15</v>
      </c>
      <c r="T3249" s="308">
        <f t="shared" ref="T3249" si="9554">+R3249*S3249</f>
        <v>9</v>
      </c>
      <c r="U3249" s="306"/>
      <c r="V3249" s="307"/>
      <c r="W3249" s="308"/>
    </row>
    <row r="3250" spans="1:23" x14ac:dyDescent="0.2">
      <c r="A3250" s="438"/>
      <c r="B3250" s="275" t="s">
        <v>1309</v>
      </c>
      <c r="C3250" s="332"/>
      <c r="D3250" s="256"/>
      <c r="E3250" s="333"/>
      <c r="F3250" s="289"/>
      <c r="G3250" s="258"/>
      <c r="H3250" s="288"/>
      <c r="I3250" s="287"/>
      <c r="J3250" s="258"/>
      <c r="K3250" s="288"/>
      <c r="L3250" s="287"/>
      <c r="M3250" s="258"/>
      <c r="N3250" s="288"/>
      <c r="O3250" s="287"/>
      <c r="P3250" s="258"/>
      <c r="Q3250" s="288"/>
      <c r="R3250" s="287"/>
      <c r="S3250" s="258"/>
      <c r="T3250" s="288"/>
      <c r="U3250" s="287">
        <f t="shared" si="9523"/>
        <v>0.7</v>
      </c>
      <c r="V3250" s="258">
        <f t="shared" ref="V3250" si="9555">ROUNDUP(C1740/$J$2609,0)</f>
        <v>26</v>
      </c>
      <c r="W3250" s="288">
        <f t="shared" ref="W3250" si="9556">+U3250*V3250</f>
        <v>18.2</v>
      </c>
    </row>
    <row r="3251" spans="1:23" x14ac:dyDescent="0.2">
      <c r="A3251" s="437" t="s">
        <v>1352</v>
      </c>
      <c r="B3251" s="275" t="s">
        <v>1404</v>
      </c>
      <c r="C3251" s="306">
        <f t="shared" si="9512"/>
        <v>0.6</v>
      </c>
      <c r="D3251" s="277">
        <f t="shared" ref="D3251" si="9557">ROUNDUP(F1741/$D$2613,0)</f>
        <v>10</v>
      </c>
      <c r="E3251" s="330">
        <f t="shared" ref="E3251" si="9558">+C3251*D3251</f>
        <v>6</v>
      </c>
      <c r="F3251" s="331">
        <f t="shared" si="9514"/>
        <v>0.55000000000000004</v>
      </c>
      <c r="G3251" s="307">
        <f t="shared" ref="G3251" si="9559">ROUNDUP(F1741/$D$2608,0)</f>
        <v>13</v>
      </c>
      <c r="H3251" s="308">
        <f t="shared" ref="H3251" si="9560">+F3251*G3251</f>
        <v>7.15</v>
      </c>
      <c r="I3251" s="306">
        <f t="shared" ref="I3251" si="9561">L1741</f>
        <v>3.15</v>
      </c>
      <c r="J3251" s="307">
        <f t="shared" ref="J3251" si="9562">ROUNDUP(K1741/$D$2619,0)</f>
        <v>16</v>
      </c>
      <c r="K3251" s="308">
        <f t="shared" ref="K3251" si="9563">+I3251*J3251</f>
        <v>50.4</v>
      </c>
      <c r="L3251" s="306">
        <f t="shared" ref="L3251" si="9564">P1741</f>
        <v>1.35</v>
      </c>
      <c r="M3251" s="307">
        <f t="shared" ref="M3251" si="9565">ROUNDUP(O1741/$D$2619,0)</f>
        <v>17</v>
      </c>
      <c r="N3251" s="308">
        <f t="shared" ref="N3251" si="9566">+L3251*M3251</f>
        <v>22.950000000000003</v>
      </c>
      <c r="O3251" s="306">
        <f t="shared" si="9519"/>
        <v>0.55000000000000004</v>
      </c>
      <c r="P3251" s="307">
        <f t="shared" ref="P3251" si="9567">ROUNDUP(S1741/$D$2608,0)</f>
        <v>18</v>
      </c>
      <c r="Q3251" s="308">
        <f t="shared" ref="Q3251" si="9568">+O3251*P3251</f>
        <v>9.9</v>
      </c>
      <c r="R3251" s="306">
        <f t="shared" si="9521"/>
        <v>0.6</v>
      </c>
      <c r="S3251" s="307">
        <f t="shared" ref="S3251" si="9569">ROUNDUP(S1741/$D$2613,0)</f>
        <v>15</v>
      </c>
      <c r="T3251" s="308">
        <f t="shared" ref="T3251" si="9570">+R3251*S3251</f>
        <v>9</v>
      </c>
      <c r="U3251" s="306"/>
      <c r="V3251" s="307"/>
      <c r="W3251" s="308"/>
    </row>
    <row r="3252" spans="1:23" x14ac:dyDescent="0.2">
      <c r="A3252" s="438"/>
      <c r="B3252" s="275" t="s">
        <v>1310</v>
      </c>
      <c r="C3252" s="332"/>
      <c r="D3252" s="256"/>
      <c r="E3252" s="333"/>
      <c r="F3252" s="289"/>
      <c r="G3252" s="258"/>
      <c r="H3252" s="288"/>
      <c r="I3252" s="287"/>
      <c r="J3252" s="258"/>
      <c r="K3252" s="288"/>
      <c r="L3252" s="287"/>
      <c r="M3252" s="258"/>
      <c r="N3252" s="288"/>
      <c r="O3252" s="287"/>
      <c r="P3252" s="258"/>
      <c r="Q3252" s="288"/>
      <c r="R3252" s="287"/>
      <c r="S3252" s="258"/>
      <c r="T3252" s="288"/>
      <c r="U3252" s="287">
        <f t="shared" si="9523"/>
        <v>0.7</v>
      </c>
      <c r="V3252" s="258">
        <f t="shared" ref="V3252" si="9571">ROUNDUP(C1742/$J$2609,0)</f>
        <v>26</v>
      </c>
      <c r="W3252" s="288">
        <f t="shared" ref="W3252" si="9572">+U3252*V3252</f>
        <v>18.2</v>
      </c>
    </row>
    <row r="3253" spans="1:23" x14ac:dyDescent="0.2">
      <c r="A3253" s="437" t="s">
        <v>1353</v>
      </c>
      <c r="B3253" s="275" t="s">
        <v>1405</v>
      </c>
      <c r="C3253" s="306">
        <f t="shared" si="9512"/>
        <v>0.6</v>
      </c>
      <c r="D3253" s="277">
        <f t="shared" ref="D3253" si="9573">ROUNDUP(F1743/$D$2613,0)</f>
        <v>12</v>
      </c>
      <c r="E3253" s="330">
        <f t="shared" ref="E3253" si="9574">+C3253*D3253</f>
        <v>7.1999999999999993</v>
      </c>
      <c r="F3253" s="331">
        <f t="shared" si="9514"/>
        <v>0.55000000000000004</v>
      </c>
      <c r="G3253" s="307">
        <f t="shared" ref="G3253" si="9575">ROUNDUP(F1743/$D$2608,0)</f>
        <v>15</v>
      </c>
      <c r="H3253" s="308">
        <f t="shared" ref="H3253" si="9576">+F3253*G3253</f>
        <v>8.25</v>
      </c>
      <c r="I3253" s="306">
        <f t="shared" ref="I3253" si="9577">L1743</f>
        <v>3.15</v>
      </c>
      <c r="J3253" s="307">
        <f t="shared" ref="J3253" si="9578">ROUNDUP(K1743/$D$2619,0)</f>
        <v>15</v>
      </c>
      <c r="K3253" s="308">
        <f t="shared" ref="K3253" si="9579">+I3253*J3253</f>
        <v>47.25</v>
      </c>
      <c r="L3253" s="306">
        <f t="shared" ref="L3253" si="9580">P1743</f>
        <v>1.35</v>
      </c>
      <c r="M3253" s="307">
        <f t="shared" ref="M3253" si="9581">ROUNDUP(O1743/$D$2619,0)</f>
        <v>16</v>
      </c>
      <c r="N3253" s="308">
        <f t="shared" ref="N3253" si="9582">+L3253*M3253</f>
        <v>21.6</v>
      </c>
      <c r="O3253" s="306">
        <f t="shared" si="9519"/>
        <v>0.55000000000000004</v>
      </c>
      <c r="P3253" s="307">
        <f t="shared" ref="P3253" si="9583">ROUNDUP(S1743/$D$2608,0)</f>
        <v>16</v>
      </c>
      <c r="Q3253" s="308">
        <f t="shared" ref="Q3253" si="9584">+O3253*P3253</f>
        <v>8.8000000000000007</v>
      </c>
      <c r="R3253" s="306">
        <f t="shared" si="9521"/>
        <v>0.6</v>
      </c>
      <c r="S3253" s="307">
        <f t="shared" ref="S3253" si="9585">ROUNDUP(S1743/$D$2613,0)</f>
        <v>13</v>
      </c>
      <c r="T3253" s="308">
        <f t="shared" ref="T3253" si="9586">+R3253*S3253</f>
        <v>7.8</v>
      </c>
      <c r="U3253" s="306"/>
      <c r="V3253" s="307"/>
      <c r="W3253" s="308"/>
    </row>
    <row r="3254" spans="1:23" x14ac:dyDescent="0.2">
      <c r="A3254" s="438"/>
      <c r="B3254" s="275" t="s">
        <v>1311</v>
      </c>
      <c r="C3254" s="332"/>
      <c r="D3254" s="256"/>
      <c r="E3254" s="333"/>
      <c r="F3254" s="289"/>
      <c r="G3254" s="258"/>
      <c r="H3254" s="288"/>
      <c r="I3254" s="287"/>
      <c r="J3254" s="258"/>
      <c r="K3254" s="288"/>
      <c r="L3254" s="287"/>
      <c r="M3254" s="258"/>
      <c r="N3254" s="288"/>
      <c r="O3254" s="287"/>
      <c r="P3254" s="258"/>
      <c r="Q3254" s="288"/>
      <c r="R3254" s="287"/>
      <c r="S3254" s="258"/>
      <c r="T3254" s="288"/>
      <c r="U3254" s="287">
        <f t="shared" si="9523"/>
        <v>0.7</v>
      </c>
      <c r="V3254" s="258">
        <f t="shared" ref="V3254" si="9587">ROUNDUP(C1744/$J$2609,0)</f>
        <v>24</v>
      </c>
      <c r="W3254" s="288">
        <f t="shared" ref="W3254" si="9588">+U3254*V3254</f>
        <v>16.799999999999997</v>
      </c>
    </row>
    <row r="3255" spans="1:23" x14ac:dyDescent="0.2">
      <c r="A3255" s="437" t="s">
        <v>1354</v>
      </c>
      <c r="B3255" s="275" t="s">
        <v>1406</v>
      </c>
      <c r="C3255" s="306">
        <f t="shared" si="9512"/>
        <v>0.6</v>
      </c>
      <c r="D3255" s="277">
        <f t="shared" ref="D3255" si="9589">ROUNDUP(F1745/$D$2613,0)</f>
        <v>13</v>
      </c>
      <c r="E3255" s="330">
        <f t="shared" ref="E3255" si="9590">+C3255*D3255</f>
        <v>7.8</v>
      </c>
      <c r="F3255" s="331">
        <f t="shared" si="9514"/>
        <v>0.55000000000000004</v>
      </c>
      <c r="G3255" s="307">
        <f t="shared" ref="G3255" si="9591">ROUNDUP(F1745/$D$2608,0)</f>
        <v>16</v>
      </c>
      <c r="H3255" s="308">
        <f t="shared" ref="H3255" si="9592">+F3255*G3255</f>
        <v>8.8000000000000007</v>
      </c>
      <c r="I3255" s="306">
        <f t="shared" ref="I3255" si="9593">L1745</f>
        <v>2.75</v>
      </c>
      <c r="J3255" s="307">
        <f t="shared" ref="J3255" si="9594">ROUNDUP(K1745/$D$2619,0)</f>
        <v>15</v>
      </c>
      <c r="K3255" s="308">
        <f t="shared" ref="K3255" si="9595">+I3255*J3255</f>
        <v>41.25</v>
      </c>
      <c r="L3255" s="306">
        <f t="shared" ref="L3255" si="9596">P1745</f>
        <v>1.35</v>
      </c>
      <c r="M3255" s="307">
        <f t="shared" ref="M3255" si="9597">ROUNDUP(O1745/$D$2619,0)</f>
        <v>15</v>
      </c>
      <c r="N3255" s="308">
        <f t="shared" ref="N3255" si="9598">+L3255*M3255</f>
        <v>20.25</v>
      </c>
      <c r="O3255" s="306">
        <f t="shared" si="9519"/>
        <v>0.55000000000000004</v>
      </c>
      <c r="P3255" s="307">
        <f t="shared" ref="P3255" si="9599">ROUNDUP(S1745/$D$2608,0)</f>
        <v>15</v>
      </c>
      <c r="Q3255" s="308">
        <f t="shared" ref="Q3255" si="9600">+O3255*P3255</f>
        <v>8.25</v>
      </c>
      <c r="R3255" s="306">
        <f t="shared" si="9521"/>
        <v>0.6</v>
      </c>
      <c r="S3255" s="307">
        <f t="shared" ref="S3255" si="9601">ROUNDUP(S1745/$D$2613,0)</f>
        <v>12</v>
      </c>
      <c r="T3255" s="308">
        <f t="shared" ref="T3255" si="9602">+R3255*S3255</f>
        <v>7.1999999999999993</v>
      </c>
      <c r="U3255" s="306"/>
      <c r="V3255" s="307"/>
      <c r="W3255" s="308"/>
    </row>
    <row r="3256" spans="1:23" x14ac:dyDescent="0.2">
      <c r="A3256" s="438"/>
      <c r="B3256" s="275" t="s">
        <v>1312</v>
      </c>
      <c r="C3256" s="332"/>
      <c r="D3256" s="256"/>
      <c r="E3256" s="333"/>
      <c r="F3256" s="289"/>
      <c r="G3256" s="258"/>
      <c r="H3256" s="288"/>
      <c r="I3256" s="287"/>
      <c r="J3256" s="258"/>
      <c r="K3256" s="288"/>
      <c r="L3256" s="287"/>
      <c r="M3256" s="258"/>
      <c r="N3256" s="288"/>
      <c r="O3256" s="287"/>
      <c r="P3256" s="258"/>
      <c r="Q3256" s="288"/>
      <c r="R3256" s="287"/>
      <c r="S3256" s="258"/>
      <c r="T3256" s="288"/>
      <c r="U3256" s="287">
        <f t="shared" si="9523"/>
        <v>0.7</v>
      </c>
      <c r="V3256" s="258">
        <f t="shared" ref="V3256" si="9603">ROUNDUP(C1746/$J$2609,0)</f>
        <v>22</v>
      </c>
      <c r="W3256" s="288">
        <f t="shared" ref="W3256" si="9604">+U3256*V3256</f>
        <v>15.399999999999999</v>
      </c>
    </row>
    <row r="3257" spans="1:23" x14ac:dyDescent="0.2">
      <c r="A3257" s="437" t="s">
        <v>1355</v>
      </c>
      <c r="B3257" s="275" t="s">
        <v>1407</v>
      </c>
      <c r="C3257" s="306">
        <f t="shared" si="9512"/>
        <v>0.6</v>
      </c>
      <c r="D3257" s="277">
        <f t="shared" ref="D3257" si="9605">ROUNDUP(F1747/$D$2613,0)</f>
        <v>13</v>
      </c>
      <c r="E3257" s="330">
        <f t="shared" ref="E3257" si="9606">+C3257*D3257</f>
        <v>7.8</v>
      </c>
      <c r="F3257" s="331">
        <f t="shared" si="9514"/>
        <v>0.55000000000000004</v>
      </c>
      <c r="G3257" s="307">
        <f t="shared" ref="G3257" si="9607">ROUNDUP(F1747/$D$2608,0)</f>
        <v>16</v>
      </c>
      <c r="H3257" s="308">
        <f t="shared" ref="H3257" si="9608">+F3257*G3257</f>
        <v>8.8000000000000007</v>
      </c>
      <c r="I3257" s="306">
        <f t="shared" ref="I3257" si="9609">L1747</f>
        <v>2.2799999999999998</v>
      </c>
      <c r="J3257" s="307">
        <f t="shared" ref="J3257" si="9610">ROUNDUP(K1747/$D$2619,0)</f>
        <v>15</v>
      </c>
      <c r="K3257" s="308">
        <f t="shared" ref="K3257" si="9611">+I3257*J3257</f>
        <v>34.199999999999996</v>
      </c>
      <c r="L3257" s="306">
        <f t="shared" ref="L3257" si="9612">P1747</f>
        <v>1.35</v>
      </c>
      <c r="M3257" s="307">
        <f t="shared" ref="M3257" si="9613">ROUNDUP(O1747/$D$2619,0)</f>
        <v>15</v>
      </c>
      <c r="N3257" s="308">
        <f t="shared" ref="N3257" si="9614">+L3257*M3257</f>
        <v>20.25</v>
      </c>
      <c r="O3257" s="306">
        <f t="shared" si="9519"/>
        <v>0.55000000000000004</v>
      </c>
      <c r="P3257" s="307">
        <f t="shared" ref="P3257" si="9615">ROUNDUP(S1747/$D$2608,0)</f>
        <v>15</v>
      </c>
      <c r="Q3257" s="308">
        <f t="shared" ref="Q3257" si="9616">+O3257*P3257</f>
        <v>8.25</v>
      </c>
      <c r="R3257" s="306">
        <f t="shared" si="9521"/>
        <v>0.6</v>
      </c>
      <c r="S3257" s="307">
        <f t="shared" ref="S3257" si="9617">ROUNDUP(S1747/$D$2613,0)</f>
        <v>12</v>
      </c>
      <c r="T3257" s="308">
        <f t="shared" ref="T3257" si="9618">+R3257*S3257</f>
        <v>7.1999999999999993</v>
      </c>
      <c r="U3257" s="306"/>
      <c r="V3257" s="307"/>
      <c r="W3257" s="308"/>
    </row>
    <row r="3258" spans="1:23" x14ac:dyDescent="0.2">
      <c r="A3258" s="438"/>
      <c r="B3258" s="275" t="s">
        <v>1313</v>
      </c>
      <c r="C3258" s="332"/>
      <c r="D3258" s="256"/>
      <c r="E3258" s="333"/>
      <c r="F3258" s="289"/>
      <c r="G3258" s="258"/>
      <c r="H3258" s="288"/>
      <c r="I3258" s="287"/>
      <c r="J3258" s="258"/>
      <c r="K3258" s="288"/>
      <c r="L3258" s="287"/>
      <c r="M3258" s="258"/>
      <c r="N3258" s="288"/>
      <c r="O3258" s="287"/>
      <c r="P3258" s="258"/>
      <c r="Q3258" s="288"/>
      <c r="R3258" s="287"/>
      <c r="S3258" s="258"/>
      <c r="T3258" s="288"/>
      <c r="U3258" s="287">
        <f t="shared" si="9523"/>
        <v>0.7</v>
      </c>
      <c r="V3258" s="258">
        <f t="shared" ref="V3258" si="9619">ROUNDUP(C1748/$J$2609,0)</f>
        <v>21</v>
      </c>
      <c r="W3258" s="288">
        <f t="shared" ref="W3258" si="9620">+U3258*V3258</f>
        <v>14.7</v>
      </c>
    </row>
    <row r="3259" spans="1:23" x14ac:dyDescent="0.2">
      <c r="A3259" s="437" t="s">
        <v>1356</v>
      </c>
      <c r="B3259" s="275" t="s">
        <v>1408</v>
      </c>
      <c r="C3259" s="306">
        <f t="shared" si="9512"/>
        <v>0.6</v>
      </c>
      <c r="D3259" s="277">
        <f t="shared" ref="D3259" si="9621">ROUNDUP(F1749/$D$2613,0)</f>
        <v>12</v>
      </c>
      <c r="E3259" s="330">
        <f t="shared" ref="E3259" si="9622">+C3259*D3259</f>
        <v>7.1999999999999993</v>
      </c>
      <c r="F3259" s="331">
        <f t="shared" si="9514"/>
        <v>0.55000000000000004</v>
      </c>
      <c r="G3259" s="307">
        <f t="shared" ref="G3259" si="9623">ROUNDUP(F1749/$D$2608,0)</f>
        <v>15</v>
      </c>
      <c r="H3259" s="308">
        <f t="shared" ref="H3259" si="9624">+F3259*G3259</f>
        <v>8.25</v>
      </c>
      <c r="I3259" s="306">
        <f t="shared" ref="I3259" si="9625">L1749</f>
        <v>1.8</v>
      </c>
      <c r="J3259" s="307">
        <f t="shared" ref="J3259" si="9626">ROUNDUP(K1749/$D$2619,0)</f>
        <v>15</v>
      </c>
      <c r="K3259" s="308">
        <f t="shared" ref="K3259" si="9627">+I3259*J3259</f>
        <v>27</v>
      </c>
      <c r="L3259" s="306">
        <f t="shared" ref="L3259" si="9628">P1749</f>
        <v>1.35</v>
      </c>
      <c r="M3259" s="307">
        <f t="shared" ref="M3259" si="9629">ROUNDUP(O1749/$D$2619,0)</f>
        <v>15</v>
      </c>
      <c r="N3259" s="308">
        <f t="shared" ref="N3259" si="9630">+L3259*M3259</f>
        <v>20.25</v>
      </c>
      <c r="O3259" s="306">
        <f t="shared" si="9519"/>
        <v>0.55000000000000004</v>
      </c>
      <c r="P3259" s="307">
        <f t="shared" ref="P3259" si="9631">ROUNDUP(S1749/$D$2608,0)</f>
        <v>15</v>
      </c>
      <c r="Q3259" s="308">
        <f t="shared" ref="Q3259" si="9632">+O3259*P3259</f>
        <v>8.25</v>
      </c>
      <c r="R3259" s="306">
        <f t="shared" si="9521"/>
        <v>0.6</v>
      </c>
      <c r="S3259" s="307">
        <f t="shared" ref="S3259" si="9633">ROUNDUP(S1749/$D$2613,0)</f>
        <v>12</v>
      </c>
      <c r="T3259" s="308">
        <f t="shared" ref="T3259" si="9634">+R3259*S3259</f>
        <v>7.1999999999999993</v>
      </c>
      <c r="U3259" s="306"/>
      <c r="V3259" s="307"/>
      <c r="W3259" s="308"/>
    </row>
    <row r="3260" spans="1:23" x14ac:dyDescent="0.2">
      <c r="A3260" s="438"/>
      <c r="B3260" s="275" t="s">
        <v>1314</v>
      </c>
      <c r="C3260" s="332"/>
      <c r="D3260" s="256"/>
      <c r="E3260" s="333"/>
      <c r="F3260" s="289"/>
      <c r="G3260" s="258"/>
      <c r="H3260" s="288"/>
      <c r="I3260" s="287"/>
      <c r="J3260" s="258"/>
      <c r="K3260" s="288"/>
      <c r="L3260" s="287"/>
      <c r="M3260" s="258"/>
      <c r="N3260" s="288"/>
      <c r="O3260" s="287"/>
      <c r="P3260" s="258"/>
      <c r="Q3260" s="288"/>
      <c r="R3260" s="287"/>
      <c r="S3260" s="258"/>
      <c r="T3260" s="288"/>
      <c r="U3260" s="287">
        <f t="shared" si="9523"/>
        <v>0.7</v>
      </c>
      <c r="V3260" s="258">
        <f t="shared" ref="V3260" si="9635">ROUNDUP(C1750/$J$2609,0)</f>
        <v>20</v>
      </c>
      <c r="W3260" s="288">
        <f t="shared" ref="W3260" si="9636">+U3260*V3260</f>
        <v>14</v>
      </c>
    </row>
    <row r="3261" spans="1:23" x14ac:dyDescent="0.2">
      <c r="A3261" s="437" t="s">
        <v>1357</v>
      </c>
      <c r="B3261" s="275" t="s">
        <v>1409</v>
      </c>
      <c r="C3261" s="306">
        <f t="shared" si="9512"/>
        <v>0.6</v>
      </c>
      <c r="D3261" s="277">
        <f t="shared" ref="D3261" si="9637">ROUNDUP(F1751/$D$2613,0)</f>
        <v>12</v>
      </c>
      <c r="E3261" s="330">
        <f t="shared" ref="E3261" si="9638">+C3261*D3261</f>
        <v>7.1999999999999993</v>
      </c>
      <c r="F3261" s="331">
        <f t="shared" si="9514"/>
        <v>0.55000000000000004</v>
      </c>
      <c r="G3261" s="307">
        <f t="shared" ref="G3261" si="9639">ROUNDUP(F1751/$D$2608,0)</f>
        <v>15</v>
      </c>
      <c r="H3261" s="308">
        <f t="shared" ref="H3261" si="9640">+F3261*G3261</f>
        <v>8.25</v>
      </c>
      <c r="I3261" s="306">
        <f t="shared" ref="I3261" si="9641">L1751</f>
        <v>1.8</v>
      </c>
      <c r="J3261" s="307">
        <f t="shared" ref="J3261" si="9642">ROUNDUP(K1751/$D$2619,0)</f>
        <v>15</v>
      </c>
      <c r="K3261" s="308">
        <f t="shared" ref="K3261" si="9643">+I3261*J3261</f>
        <v>27</v>
      </c>
      <c r="L3261" s="306">
        <f t="shared" ref="L3261" si="9644">P1751</f>
        <v>1.35</v>
      </c>
      <c r="M3261" s="307">
        <f t="shared" ref="M3261" si="9645">ROUNDUP(O1751/$D$2619,0)</f>
        <v>15</v>
      </c>
      <c r="N3261" s="308">
        <f t="shared" ref="N3261" si="9646">+L3261*M3261</f>
        <v>20.25</v>
      </c>
      <c r="O3261" s="306">
        <f t="shared" si="9519"/>
        <v>0.55000000000000004</v>
      </c>
      <c r="P3261" s="307">
        <f t="shared" ref="P3261" si="9647">ROUNDUP(S1751/$D$2608,0)</f>
        <v>15</v>
      </c>
      <c r="Q3261" s="308">
        <f t="shared" ref="Q3261" si="9648">+O3261*P3261</f>
        <v>8.25</v>
      </c>
      <c r="R3261" s="306">
        <f t="shared" si="9521"/>
        <v>0.6</v>
      </c>
      <c r="S3261" s="307">
        <f t="shared" ref="S3261" si="9649">ROUNDUP(S1751/$D$2613,0)</f>
        <v>12</v>
      </c>
      <c r="T3261" s="308">
        <f t="shared" ref="T3261" si="9650">+R3261*S3261</f>
        <v>7.1999999999999993</v>
      </c>
      <c r="U3261" s="306"/>
      <c r="V3261" s="307"/>
      <c r="W3261" s="308"/>
    </row>
    <row r="3262" spans="1:23" x14ac:dyDescent="0.2">
      <c r="A3262" s="438"/>
      <c r="B3262" s="275" t="s">
        <v>1315</v>
      </c>
      <c r="C3262" s="332"/>
      <c r="D3262" s="256"/>
      <c r="E3262" s="333"/>
      <c r="F3262" s="289"/>
      <c r="G3262" s="258"/>
      <c r="H3262" s="288"/>
      <c r="I3262" s="287"/>
      <c r="J3262" s="258"/>
      <c r="K3262" s="288"/>
      <c r="L3262" s="287"/>
      <c r="M3262" s="258"/>
      <c r="N3262" s="288"/>
      <c r="O3262" s="287"/>
      <c r="P3262" s="258"/>
      <c r="Q3262" s="288"/>
      <c r="R3262" s="287"/>
      <c r="S3262" s="258"/>
      <c r="T3262" s="288"/>
      <c r="U3262" s="287">
        <f t="shared" si="9523"/>
        <v>0.7</v>
      </c>
      <c r="V3262" s="258">
        <f t="shared" ref="V3262" si="9651">ROUNDUP(C1752/$J$2609,0)</f>
        <v>20</v>
      </c>
      <c r="W3262" s="288">
        <f t="shared" ref="W3262" si="9652">+U3262*V3262</f>
        <v>14</v>
      </c>
    </row>
    <row r="3263" spans="1:23" x14ac:dyDescent="0.2">
      <c r="A3263" s="437" t="s">
        <v>1358</v>
      </c>
      <c r="B3263" s="275" t="s">
        <v>1410</v>
      </c>
      <c r="C3263" s="306">
        <f t="shared" si="9512"/>
        <v>0.6</v>
      </c>
      <c r="D3263" s="277">
        <f t="shared" ref="D3263" si="9653">ROUNDUP(F1753/$D$2613,0)</f>
        <v>12</v>
      </c>
      <c r="E3263" s="330">
        <f t="shared" ref="E3263" si="9654">+C3263*D3263</f>
        <v>7.1999999999999993</v>
      </c>
      <c r="F3263" s="331">
        <f t="shared" si="9514"/>
        <v>0.55000000000000004</v>
      </c>
      <c r="G3263" s="307">
        <f t="shared" ref="G3263" si="9655">ROUNDUP(F1753/$D$2608,0)</f>
        <v>15</v>
      </c>
      <c r="H3263" s="308">
        <f t="shared" ref="H3263" si="9656">+F3263*G3263</f>
        <v>8.25</v>
      </c>
      <c r="I3263" s="306">
        <f t="shared" ref="I3263" si="9657">L1753</f>
        <v>1.82</v>
      </c>
      <c r="J3263" s="307">
        <f t="shared" ref="J3263" si="9658">ROUNDUP(K1753/$D$2619,0)</f>
        <v>15</v>
      </c>
      <c r="K3263" s="308">
        <f t="shared" ref="K3263" si="9659">+I3263*J3263</f>
        <v>27.3</v>
      </c>
      <c r="L3263" s="306">
        <f t="shared" ref="L3263" si="9660">P1753</f>
        <v>1.35</v>
      </c>
      <c r="M3263" s="307">
        <f t="shared" ref="M3263" si="9661">ROUNDUP(O1753/$D$2619,0)</f>
        <v>15</v>
      </c>
      <c r="N3263" s="308">
        <f t="shared" ref="N3263" si="9662">+L3263*M3263</f>
        <v>20.25</v>
      </c>
      <c r="O3263" s="306">
        <f t="shared" si="9519"/>
        <v>0.55000000000000004</v>
      </c>
      <c r="P3263" s="307">
        <f t="shared" ref="P3263" si="9663">ROUNDUP(S1753/$D$2608,0)</f>
        <v>15</v>
      </c>
      <c r="Q3263" s="308">
        <f t="shared" ref="Q3263" si="9664">+O3263*P3263</f>
        <v>8.25</v>
      </c>
      <c r="R3263" s="306">
        <f t="shared" si="9521"/>
        <v>0.6</v>
      </c>
      <c r="S3263" s="307">
        <f t="shared" ref="S3263" si="9665">ROUNDUP(S1753/$D$2613,0)</f>
        <v>12</v>
      </c>
      <c r="T3263" s="308">
        <f t="shared" ref="T3263" si="9666">+R3263*S3263</f>
        <v>7.1999999999999993</v>
      </c>
      <c r="U3263" s="306"/>
      <c r="V3263" s="307"/>
      <c r="W3263" s="308"/>
    </row>
    <row r="3264" spans="1:23" x14ac:dyDescent="0.2">
      <c r="A3264" s="438"/>
      <c r="B3264" s="275" t="s">
        <v>1316</v>
      </c>
      <c r="C3264" s="332"/>
      <c r="D3264" s="256"/>
      <c r="E3264" s="333"/>
      <c r="F3264" s="289"/>
      <c r="G3264" s="258"/>
      <c r="H3264" s="288"/>
      <c r="I3264" s="287"/>
      <c r="J3264" s="258"/>
      <c r="K3264" s="288"/>
      <c r="L3264" s="287"/>
      <c r="M3264" s="258"/>
      <c r="N3264" s="288"/>
      <c r="O3264" s="287"/>
      <c r="P3264" s="258"/>
      <c r="Q3264" s="288"/>
      <c r="R3264" s="287"/>
      <c r="S3264" s="258"/>
      <c r="T3264" s="288"/>
      <c r="U3264" s="287">
        <f t="shared" si="9523"/>
        <v>0.7</v>
      </c>
      <c r="V3264" s="258">
        <f t="shared" ref="V3264" si="9667">ROUNDUP(C1754/$J$2609,0)</f>
        <v>20</v>
      </c>
      <c r="W3264" s="288">
        <f t="shared" ref="W3264" si="9668">+U3264*V3264</f>
        <v>14</v>
      </c>
    </row>
    <row r="3265" spans="1:23" x14ac:dyDescent="0.2">
      <c r="A3265" s="437" t="s">
        <v>1359</v>
      </c>
      <c r="B3265" s="275" t="s">
        <v>1411</v>
      </c>
      <c r="C3265" s="306">
        <f t="shared" si="9512"/>
        <v>0.6</v>
      </c>
      <c r="D3265" s="277">
        <f t="shared" ref="D3265" si="9669">ROUNDUP(F1755/$D$2613,0)</f>
        <v>12</v>
      </c>
      <c r="E3265" s="330">
        <f t="shared" ref="E3265" si="9670">+C3265*D3265</f>
        <v>7.1999999999999993</v>
      </c>
      <c r="F3265" s="331">
        <f t="shared" si="9514"/>
        <v>0.55000000000000004</v>
      </c>
      <c r="G3265" s="307">
        <f t="shared" ref="G3265" si="9671">ROUNDUP(F1755/$D$2608,0)</f>
        <v>15</v>
      </c>
      <c r="H3265" s="308">
        <f t="shared" ref="H3265" si="9672">+F3265*G3265</f>
        <v>8.25</v>
      </c>
      <c r="I3265" s="306">
        <f t="shared" ref="I3265" si="9673">L1755</f>
        <v>1.35</v>
      </c>
      <c r="J3265" s="307">
        <f t="shared" ref="J3265" si="9674">ROUNDUP(K1755/$D$2619,0)</f>
        <v>15</v>
      </c>
      <c r="K3265" s="308">
        <f t="shared" ref="K3265" si="9675">+I3265*J3265</f>
        <v>20.25</v>
      </c>
      <c r="L3265" s="306">
        <f t="shared" ref="L3265" si="9676">P1755</f>
        <v>1.8</v>
      </c>
      <c r="M3265" s="307">
        <f t="shared" ref="M3265" si="9677">ROUNDUP(O1755/$D$2619,0)</f>
        <v>15</v>
      </c>
      <c r="N3265" s="308">
        <f t="shared" ref="N3265" si="9678">+L3265*M3265</f>
        <v>27</v>
      </c>
      <c r="O3265" s="306">
        <f t="shared" si="9519"/>
        <v>0.55000000000000004</v>
      </c>
      <c r="P3265" s="307">
        <f t="shared" ref="P3265" si="9679">ROUNDUP(S1755/$D$2608,0)</f>
        <v>15</v>
      </c>
      <c r="Q3265" s="308">
        <f t="shared" ref="Q3265" si="9680">+O3265*P3265</f>
        <v>8.25</v>
      </c>
      <c r="R3265" s="306">
        <f t="shared" si="9521"/>
        <v>0.6</v>
      </c>
      <c r="S3265" s="307">
        <f t="shared" ref="S3265" si="9681">ROUNDUP(S1755/$D$2613,0)</f>
        <v>12</v>
      </c>
      <c r="T3265" s="308">
        <f t="shared" ref="T3265" si="9682">+R3265*S3265</f>
        <v>7.1999999999999993</v>
      </c>
      <c r="U3265" s="306"/>
      <c r="V3265" s="307"/>
      <c r="W3265" s="308"/>
    </row>
    <row r="3266" spans="1:23" x14ac:dyDescent="0.2">
      <c r="A3266" s="438"/>
      <c r="B3266" s="275" t="s">
        <v>1317</v>
      </c>
      <c r="C3266" s="332"/>
      <c r="D3266" s="256"/>
      <c r="E3266" s="333"/>
      <c r="F3266" s="289"/>
      <c r="G3266" s="258"/>
      <c r="H3266" s="288"/>
      <c r="I3266" s="287"/>
      <c r="J3266" s="258"/>
      <c r="K3266" s="288"/>
      <c r="L3266" s="287"/>
      <c r="M3266" s="258"/>
      <c r="N3266" s="288"/>
      <c r="O3266" s="287"/>
      <c r="P3266" s="258"/>
      <c r="Q3266" s="288"/>
      <c r="R3266" s="287"/>
      <c r="S3266" s="258"/>
      <c r="T3266" s="288"/>
      <c r="U3266" s="287">
        <f t="shared" si="9523"/>
        <v>0.7</v>
      </c>
      <c r="V3266" s="258">
        <f t="shared" ref="V3266" si="9683">ROUNDUP(C1756/$J$2609,0)</f>
        <v>20</v>
      </c>
      <c r="W3266" s="288">
        <f t="shared" ref="W3266" si="9684">+U3266*V3266</f>
        <v>14</v>
      </c>
    </row>
    <row r="3267" spans="1:23" x14ac:dyDescent="0.2">
      <c r="A3267" s="437" t="s">
        <v>1360</v>
      </c>
      <c r="B3267" s="275" t="s">
        <v>1412</v>
      </c>
      <c r="C3267" s="306">
        <f t="shared" si="9512"/>
        <v>0.6</v>
      </c>
      <c r="D3267" s="277">
        <f t="shared" ref="D3267" si="9685">ROUNDUP(F1757/$D$2613,0)</f>
        <v>12</v>
      </c>
      <c r="E3267" s="330">
        <f t="shared" ref="E3267" si="9686">+C3267*D3267</f>
        <v>7.1999999999999993</v>
      </c>
      <c r="F3267" s="331">
        <f t="shared" si="9514"/>
        <v>0.55000000000000004</v>
      </c>
      <c r="G3267" s="307">
        <f t="shared" ref="G3267" si="9687">ROUNDUP(F1757/$D$2608,0)</f>
        <v>15</v>
      </c>
      <c r="H3267" s="308">
        <f t="shared" ref="H3267" si="9688">+F3267*G3267</f>
        <v>8.25</v>
      </c>
      <c r="I3267" s="306">
        <f t="shared" ref="I3267" si="9689">L1757</f>
        <v>1.35</v>
      </c>
      <c r="J3267" s="307">
        <f t="shared" ref="J3267" si="9690">ROUNDUP(K1757/$D$2619,0)</f>
        <v>15</v>
      </c>
      <c r="K3267" s="308">
        <f t="shared" ref="K3267" si="9691">+I3267*J3267</f>
        <v>20.25</v>
      </c>
      <c r="L3267" s="306">
        <f t="shared" ref="L3267" si="9692">P1757</f>
        <v>1.8</v>
      </c>
      <c r="M3267" s="307">
        <f t="shared" ref="M3267" si="9693">ROUNDUP(O1757/$D$2619,0)</f>
        <v>15</v>
      </c>
      <c r="N3267" s="308">
        <f t="shared" ref="N3267" si="9694">+L3267*M3267</f>
        <v>27</v>
      </c>
      <c r="O3267" s="306">
        <f t="shared" si="9519"/>
        <v>0.55000000000000004</v>
      </c>
      <c r="P3267" s="307">
        <f t="shared" ref="P3267" si="9695">ROUNDUP(S1757/$D$2608,0)</f>
        <v>15</v>
      </c>
      <c r="Q3267" s="308">
        <f t="shared" ref="Q3267" si="9696">+O3267*P3267</f>
        <v>8.25</v>
      </c>
      <c r="R3267" s="306">
        <f t="shared" si="9521"/>
        <v>0.6</v>
      </c>
      <c r="S3267" s="307">
        <f t="shared" ref="S3267" si="9697">ROUNDUP(S1757/$D$2613,0)</f>
        <v>12</v>
      </c>
      <c r="T3267" s="308">
        <f t="shared" ref="T3267" si="9698">+R3267*S3267</f>
        <v>7.1999999999999993</v>
      </c>
      <c r="U3267" s="306"/>
      <c r="V3267" s="307"/>
      <c r="W3267" s="308"/>
    </row>
    <row r="3268" spans="1:23" x14ac:dyDescent="0.2">
      <c r="A3268" s="438"/>
      <c r="B3268" s="275" t="s">
        <v>1318</v>
      </c>
      <c r="C3268" s="332"/>
      <c r="D3268" s="256"/>
      <c r="E3268" s="333"/>
      <c r="F3268" s="289"/>
      <c r="G3268" s="258"/>
      <c r="H3268" s="288"/>
      <c r="I3268" s="287"/>
      <c r="J3268" s="258"/>
      <c r="K3268" s="288"/>
      <c r="L3268" s="287"/>
      <c r="M3268" s="258"/>
      <c r="N3268" s="288"/>
      <c r="O3268" s="287"/>
      <c r="P3268" s="258"/>
      <c r="Q3268" s="288"/>
      <c r="R3268" s="287"/>
      <c r="S3268" s="258"/>
      <c r="T3268" s="288"/>
      <c r="U3268" s="287">
        <f t="shared" si="9523"/>
        <v>0.7</v>
      </c>
      <c r="V3268" s="258">
        <f t="shared" ref="V3268" si="9699">ROUNDUP(C1758/$J$2609,0)</f>
        <v>20</v>
      </c>
      <c r="W3268" s="288">
        <f t="shared" ref="W3268" si="9700">+U3268*V3268</f>
        <v>14</v>
      </c>
    </row>
    <row r="3269" spans="1:23" x14ac:dyDescent="0.2">
      <c r="A3269" s="437" t="s">
        <v>1361</v>
      </c>
      <c r="B3269" s="275" t="s">
        <v>1413</v>
      </c>
      <c r="C3269" s="306">
        <f t="shared" si="9512"/>
        <v>0.6</v>
      </c>
      <c r="D3269" s="277">
        <f t="shared" ref="D3269" si="9701">ROUNDUP(F1759/$D$2613,0)</f>
        <v>12</v>
      </c>
      <c r="E3269" s="330">
        <f t="shared" ref="E3269" si="9702">+C3269*D3269</f>
        <v>7.1999999999999993</v>
      </c>
      <c r="F3269" s="331">
        <f t="shared" si="9514"/>
        <v>0.55000000000000004</v>
      </c>
      <c r="G3269" s="307">
        <f t="shared" ref="G3269" si="9703">ROUNDUP(F1759/$D$2608,0)</f>
        <v>15</v>
      </c>
      <c r="H3269" s="308">
        <f t="shared" ref="H3269" si="9704">+F3269*G3269</f>
        <v>8.25</v>
      </c>
      <c r="I3269" s="306">
        <f t="shared" ref="I3269" si="9705">L1759</f>
        <v>1.35</v>
      </c>
      <c r="J3269" s="307">
        <f t="shared" ref="J3269" si="9706">ROUNDUP(K1759/$D$2619,0)</f>
        <v>15</v>
      </c>
      <c r="K3269" s="308">
        <f t="shared" ref="K3269" si="9707">+I3269*J3269</f>
        <v>20.25</v>
      </c>
      <c r="L3269" s="306">
        <f t="shared" ref="L3269" si="9708">P1759</f>
        <v>1.92</v>
      </c>
      <c r="M3269" s="307">
        <f t="shared" ref="M3269" si="9709">ROUNDUP(O1759/$D$2619,0)</f>
        <v>16</v>
      </c>
      <c r="N3269" s="308">
        <f t="shared" ref="N3269" si="9710">+L3269*M3269</f>
        <v>30.72</v>
      </c>
      <c r="O3269" s="306">
        <f t="shared" si="9519"/>
        <v>0.55000000000000004</v>
      </c>
      <c r="P3269" s="307">
        <f t="shared" ref="P3269" si="9711">ROUNDUP(S1759/$D$2608,0)</f>
        <v>16</v>
      </c>
      <c r="Q3269" s="308">
        <f t="shared" ref="Q3269" si="9712">+O3269*P3269</f>
        <v>8.8000000000000007</v>
      </c>
      <c r="R3269" s="306">
        <f t="shared" si="9521"/>
        <v>0.6</v>
      </c>
      <c r="S3269" s="307">
        <f t="shared" ref="S3269" si="9713">ROUNDUP(S1759/$D$2613,0)</f>
        <v>13</v>
      </c>
      <c r="T3269" s="308">
        <f t="shared" ref="T3269" si="9714">+R3269*S3269</f>
        <v>7.8</v>
      </c>
      <c r="U3269" s="306"/>
      <c r="V3269" s="307"/>
      <c r="W3269" s="308"/>
    </row>
    <row r="3270" spans="1:23" x14ac:dyDescent="0.2">
      <c r="A3270" s="438"/>
      <c r="B3270" s="275" t="s">
        <v>1319</v>
      </c>
      <c r="C3270" s="332"/>
      <c r="D3270" s="256"/>
      <c r="E3270" s="333"/>
      <c r="F3270" s="289"/>
      <c r="G3270" s="258"/>
      <c r="H3270" s="288"/>
      <c r="I3270" s="287"/>
      <c r="J3270" s="258"/>
      <c r="K3270" s="288"/>
      <c r="L3270" s="287"/>
      <c r="M3270" s="258"/>
      <c r="N3270" s="288"/>
      <c r="O3270" s="287"/>
      <c r="P3270" s="258"/>
      <c r="Q3270" s="288"/>
      <c r="R3270" s="287"/>
      <c r="S3270" s="258"/>
      <c r="T3270" s="288"/>
      <c r="U3270" s="287">
        <f t="shared" si="9523"/>
        <v>0.7</v>
      </c>
      <c r="V3270" s="258">
        <f t="shared" ref="V3270" si="9715">ROUNDUP(C1760/$J$2609,0)</f>
        <v>21</v>
      </c>
      <c r="W3270" s="288">
        <f t="shared" ref="W3270" si="9716">+U3270*V3270</f>
        <v>14.7</v>
      </c>
    </row>
    <row r="3271" spans="1:23" x14ac:dyDescent="0.2">
      <c r="A3271" s="437" t="s">
        <v>1362</v>
      </c>
      <c r="B3271" s="275" t="s">
        <v>1414</v>
      </c>
      <c r="C3271" s="306">
        <f t="shared" si="9512"/>
        <v>0.6</v>
      </c>
      <c r="D3271" s="277">
        <f t="shared" ref="D3271" si="9717">ROUNDUP(F1761/$D$2613,0)</f>
        <v>13</v>
      </c>
      <c r="E3271" s="330">
        <f t="shared" ref="E3271" si="9718">+C3271*D3271</f>
        <v>7.8</v>
      </c>
      <c r="F3271" s="331">
        <f t="shared" si="9514"/>
        <v>0.55000000000000004</v>
      </c>
      <c r="G3271" s="307">
        <f t="shared" ref="G3271" si="9719">ROUNDUP(F1761/$D$2608,0)</f>
        <v>16</v>
      </c>
      <c r="H3271" s="308">
        <f t="shared" ref="H3271" si="9720">+F3271*G3271</f>
        <v>8.8000000000000007</v>
      </c>
      <c r="I3271" s="306">
        <f t="shared" ref="I3271" si="9721">L1761</f>
        <v>1.35</v>
      </c>
      <c r="J3271" s="307">
        <f t="shared" ref="J3271" si="9722">ROUNDUP(K1761/$D$2619,0)</f>
        <v>15</v>
      </c>
      <c r="K3271" s="308">
        <f t="shared" ref="K3271" si="9723">+I3271*J3271</f>
        <v>20.25</v>
      </c>
      <c r="L3271" s="306">
        <f t="shared" ref="L3271" si="9724">P1761</f>
        <v>2.2599999999999998</v>
      </c>
      <c r="M3271" s="307">
        <f t="shared" ref="M3271" si="9725">ROUNDUP(O1761/$D$2619,0)</f>
        <v>15</v>
      </c>
      <c r="N3271" s="308">
        <f t="shared" ref="N3271" si="9726">+L3271*M3271</f>
        <v>33.9</v>
      </c>
      <c r="O3271" s="306">
        <f t="shared" si="9519"/>
        <v>0.55000000000000004</v>
      </c>
      <c r="P3271" s="307">
        <f t="shared" ref="P3271" si="9727">ROUNDUP(S1761/$D$2608,0)</f>
        <v>15</v>
      </c>
      <c r="Q3271" s="308">
        <f t="shared" ref="Q3271" si="9728">+O3271*P3271</f>
        <v>8.25</v>
      </c>
      <c r="R3271" s="306">
        <f t="shared" si="9521"/>
        <v>0.6</v>
      </c>
      <c r="S3271" s="307">
        <f t="shared" ref="S3271" si="9729">ROUNDUP(S1761/$D$2613,0)</f>
        <v>12</v>
      </c>
      <c r="T3271" s="308">
        <f t="shared" ref="T3271" si="9730">+R3271*S3271</f>
        <v>7.1999999999999993</v>
      </c>
      <c r="U3271" s="306"/>
      <c r="V3271" s="307"/>
      <c r="W3271" s="308"/>
    </row>
    <row r="3272" spans="1:23" x14ac:dyDescent="0.2">
      <c r="A3272" s="438"/>
      <c r="B3272" s="275" t="s">
        <v>1320</v>
      </c>
      <c r="C3272" s="332"/>
      <c r="D3272" s="256"/>
      <c r="E3272" s="333"/>
      <c r="F3272" s="289"/>
      <c r="G3272" s="258"/>
      <c r="H3272" s="288"/>
      <c r="I3272" s="287"/>
      <c r="J3272" s="258"/>
      <c r="K3272" s="288"/>
      <c r="L3272" s="287"/>
      <c r="M3272" s="258"/>
      <c r="N3272" s="288"/>
      <c r="O3272" s="287"/>
      <c r="P3272" s="258"/>
      <c r="Q3272" s="288"/>
      <c r="R3272" s="287"/>
      <c r="S3272" s="258"/>
      <c r="T3272" s="288"/>
      <c r="U3272" s="287">
        <f t="shared" si="9523"/>
        <v>0.7</v>
      </c>
      <c r="V3272" s="258">
        <f t="shared" ref="V3272" si="9731">ROUNDUP(C1762/$J$2609,0)</f>
        <v>22</v>
      </c>
      <c r="W3272" s="288">
        <f t="shared" ref="W3272" si="9732">+U3272*V3272</f>
        <v>15.399999999999999</v>
      </c>
    </row>
    <row r="3273" spans="1:23" x14ac:dyDescent="0.2">
      <c r="A3273" s="437" t="s">
        <v>1363</v>
      </c>
      <c r="B3273" s="275" t="s">
        <v>1415</v>
      </c>
      <c r="C3273" s="306">
        <f t="shared" si="9512"/>
        <v>0.6</v>
      </c>
      <c r="D3273" s="277">
        <f t="shared" ref="D3273" si="9733">ROUNDUP(F1763/$D$2613,0)</f>
        <v>13</v>
      </c>
      <c r="E3273" s="330">
        <f t="shared" ref="E3273" si="9734">+C3273*D3273</f>
        <v>7.8</v>
      </c>
      <c r="F3273" s="331">
        <f t="shared" si="9514"/>
        <v>0.55000000000000004</v>
      </c>
      <c r="G3273" s="307">
        <f t="shared" ref="G3273" si="9735">ROUNDUP(F1763/$D$2608,0)</f>
        <v>17</v>
      </c>
      <c r="H3273" s="308">
        <f t="shared" ref="H3273" si="9736">+F3273*G3273</f>
        <v>9.3500000000000014</v>
      </c>
      <c r="I3273" s="306">
        <f t="shared" ref="I3273" si="9737">L1763</f>
        <v>1.35</v>
      </c>
      <c r="J3273" s="307">
        <f t="shared" ref="J3273" si="9738">ROUNDUP(K1763/$D$2619,0)</f>
        <v>15</v>
      </c>
      <c r="K3273" s="308">
        <f t="shared" ref="K3273" si="9739">+I3273*J3273</f>
        <v>20.25</v>
      </c>
      <c r="L3273" s="306">
        <f t="shared" ref="L3273" si="9740">P1763</f>
        <v>2.25</v>
      </c>
      <c r="M3273" s="307">
        <f t="shared" ref="M3273" si="9741">ROUNDUP(O1763/$D$2619,0)</f>
        <v>15</v>
      </c>
      <c r="N3273" s="308">
        <f t="shared" ref="N3273" si="9742">+L3273*M3273</f>
        <v>33.75</v>
      </c>
      <c r="O3273" s="306">
        <f t="shared" si="9519"/>
        <v>0.55000000000000004</v>
      </c>
      <c r="P3273" s="307">
        <f t="shared" ref="P3273" si="9743">ROUNDUP(S1763/$D$2608,0)</f>
        <v>15</v>
      </c>
      <c r="Q3273" s="308">
        <f t="shared" ref="Q3273" si="9744">+O3273*P3273</f>
        <v>8.25</v>
      </c>
      <c r="R3273" s="306">
        <f t="shared" si="9521"/>
        <v>0.6</v>
      </c>
      <c r="S3273" s="307">
        <f t="shared" ref="S3273" si="9745">ROUNDUP(S1763/$D$2613,0)</f>
        <v>12</v>
      </c>
      <c r="T3273" s="308">
        <f t="shared" ref="T3273" si="9746">+R3273*S3273</f>
        <v>7.1999999999999993</v>
      </c>
      <c r="U3273" s="306"/>
      <c r="V3273" s="307"/>
      <c r="W3273" s="308"/>
    </row>
    <row r="3274" spans="1:23" x14ac:dyDescent="0.2">
      <c r="A3274" s="438"/>
      <c r="B3274" s="275" t="s">
        <v>1321</v>
      </c>
      <c r="C3274" s="332"/>
      <c r="D3274" s="256"/>
      <c r="E3274" s="333"/>
      <c r="F3274" s="289"/>
      <c r="G3274" s="258"/>
      <c r="H3274" s="288"/>
      <c r="I3274" s="287"/>
      <c r="J3274" s="258"/>
      <c r="K3274" s="288"/>
      <c r="L3274" s="287"/>
      <c r="M3274" s="258"/>
      <c r="N3274" s="288"/>
      <c r="O3274" s="287"/>
      <c r="P3274" s="258"/>
      <c r="Q3274" s="288"/>
      <c r="R3274" s="287"/>
      <c r="S3274" s="258"/>
      <c r="T3274" s="288"/>
      <c r="U3274" s="287">
        <f t="shared" si="9523"/>
        <v>0.7</v>
      </c>
      <c r="V3274" s="258">
        <f t="shared" ref="V3274" si="9747">ROUNDUP(C1764/$J$2609,0)</f>
        <v>22</v>
      </c>
      <c r="W3274" s="288">
        <f t="shared" ref="W3274" si="9748">+U3274*V3274</f>
        <v>15.399999999999999</v>
      </c>
    </row>
    <row r="3275" spans="1:23" x14ac:dyDescent="0.2">
      <c r="A3275" s="437" t="s">
        <v>1364</v>
      </c>
      <c r="B3275" s="275" t="s">
        <v>1416</v>
      </c>
      <c r="C3275" s="306">
        <f t="shared" si="9512"/>
        <v>0.6</v>
      </c>
      <c r="D3275" s="277">
        <f t="shared" ref="D3275" si="9749">ROUNDUP(F1765/$D$2613,0)</f>
        <v>13</v>
      </c>
      <c r="E3275" s="330">
        <f t="shared" ref="E3275" si="9750">+C3275*D3275</f>
        <v>7.8</v>
      </c>
      <c r="F3275" s="331">
        <f t="shared" si="9514"/>
        <v>0.55000000000000004</v>
      </c>
      <c r="G3275" s="307">
        <f t="shared" ref="G3275" si="9751">ROUNDUP(F1765/$D$2608,0)</f>
        <v>17</v>
      </c>
      <c r="H3275" s="308">
        <f t="shared" ref="H3275" si="9752">+F3275*G3275</f>
        <v>9.3500000000000014</v>
      </c>
      <c r="I3275" s="306">
        <f t="shared" ref="I3275" si="9753">L1765</f>
        <v>1.35</v>
      </c>
      <c r="J3275" s="307">
        <f t="shared" ref="J3275" si="9754">ROUNDUP(K1765/$D$2619,0)</f>
        <v>15</v>
      </c>
      <c r="K3275" s="308">
        <f t="shared" ref="K3275" si="9755">+I3275*J3275</f>
        <v>20.25</v>
      </c>
      <c r="L3275" s="306">
        <f t="shared" ref="L3275" si="9756">P1765</f>
        <v>2.25</v>
      </c>
      <c r="M3275" s="307">
        <f t="shared" ref="M3275" si="9757">ROUNDUP(O1765/$D$2619,0)</f>
        <v>15</v>
      </c>
      <c r="N3275" s="308">
        <f t="shared" ref="N3275" si="9758">+L3275*M3275</f>
        <v>33.75</v>
      </c>
      <c r="O3275" s="306">
        <f t="shared" si="9519"/>
        <v>0.55000000000000004</v>
      </c>
      <c r="P3275" s="307">
        <f t="shared" ref="P3275" si="9759">ROUNDUP(S1765/$D$2608,0)</f>
        <v>15</v>
      </c>
      <c r="Q3275" s="308">
        <f t="shared" ref="Q3275" si="9760">+O3275*P3275</f>
        <v>8.25</v>
      </c>
      <c r="R3275" s="306">
        <f t="shared" si="9521"/>
        <v>0.6</v>
      </c>
      <c r="S3275" s="307">
        <f t="shared" ref="S3275" si="9761">ROUNDUP(S1765/$D$2613,0)</f>
        <v>12</v>
      </c>
      <c r="T3275" s="308">
        <f t="shared" ref="T3275" si="9762">+R3275*S3275</f>
        <v>7.1999999999999993</v>
      </c>
      <c r="U3275" s="306"/>
      <c r="V3275" s="307"/>
      <c r="W3275" s="308"/>
    </row>
    <row r="3276" spans="1:23" x14ac:dyDescent="0.2">
      <c r="A3276" s="438"/>
      <c r="B3276" s="275" t="s">
        <v>1322</v>
      </c>
      <c r="C3276" s="332"/>
      <c r="D3276" s="256"/>
      <c r="E3276" s="333"/>
      <c r="F3276" s="289"/>
      <c r="G3276" s="258"/>
      <c r="H3276" s="288"/>
      <c r="I3276" s="287"/>
      <c r="J3276" s="258"/>
      <c r="K3276" s="288"/>
      <c r="L3276" s="287"/>
      <c r="M3276" s="258"/>
      <c r="N3276" s="288"/>
      <c r="O3276" s="287"/>
      <c r="P3276" s="258"/>
      <c r="Q3276" s="288"/>
      <c r="R3276" s="287"/>
      <c r="S3276" s="258"/>
      <c r="T3276" s="288"/>
      <c r="U3276" s="287">
        <f t="shared" si="9523"/>
        <v>0.7</v>
      </c>
      <c r="V3276" s="258">
        <f t="shared" ref="V3276" si="9763">ROUNDUP(C1766/$J$2609,0)</f>
        <v>22</v>
      </c>
      <c r="W3276" s="288">
        <f t="shared" ref="W3276" si="9764">+U3276*V3276</f>
        <v>15.399999999999999</v>
      </c>
    </row>
    <row r="3277" spans="1:23" x14ac:dyDescent="0.2">
      <c r="A3277" s="437" t="s">
        <v>1365</v>
      </c>
      <c r="B3277" s="275" t="s">
        <v>1417</v>
      </c>
      <c r="C3277" s="306">
        <f t="shared" si="9512"/>
        <v>0.6</v>
      </c>
      <c r="D3277" s="277">
        <f t="shared" ref="D3277" si="9765">ROUNDUP(F1767/$D$2613,0)</f>
        <v>13</v>
      </c>
      <c r="E3277" s="330">
        <f t="shared" ref="E3277" si="9766">+C3277*D3277</f>
        <v>7.8</v>
      </c>
      <c r="F3277" s="331">
        <f t="shared" si="9514"/>
        <v>0.55000000000000004</v>
      </c>
      <c r="G3277" s="307">
        <f t="shared" ref="G3277" si="9767">ROUNDUP(F1767/$D$2608,0)</f>
        <v>17</v>
      </c>
      <c r="H3277" s="308">
        <f t="shared" ref="H3277" si="9768">+F3277*G3277</f>
        <v>9.3500000000000014</v>
      </c>
      <c r="I3277" s="306">
        <f t="shared" ref="I3277" si="9769">L1767</f>
        <v>1.35</v>
      </c>
      <c r="J3277" s="307">
        <f t="shared" ref="J3277" si="9770">ROUNDUP(K1767/$D$2619,0)</f>
        <v>15</v>
      </c>
      <c r="K3277" s="308">
        <f t="shared" ref="K3277" si="9771">+I3277*J3277</f>
        <v>20.25</v>
      </c>
      <c r="L3277" s="306">
        <f t="shared" ref="L3277" si="9772">P1767</f>
        <v>2.25</v>
      </c>
      <c r="M3277" s="307">
        <f t="shared" ref="M3277" si="9773">ROUNDUP(O1767/$D$2619,0)</f>
        <v>15</v>
      </c>
      <c r="N3277" s="308">
        <f t="shared" ref="N3277" si="9774">+L3277*M3277</f>
        <v>33.75</v>
      </c>
      <c r="O3277" s="306">
        <f t="shared" si="9519"/>
        <v>0.55000000000000004</v>
      </c>
      <c r="P3277" s="307">
        <f t="shared" ref="P3277" si="9775">ROUNDUP(S1767/$D$2608,0)</f>
        <v>15</v>
      </c>
      <c r="Q3277" s="308">
        <f t="shared" ref="Q3277" si="9776">+O3277*P3277</f>
        <v>8.25</v>
      </c>
      <c r="R3277" s="306">
        <f t="shared" si="9521"/>
        <v>0.6</v>
      </c>
      <c r="S3277" s="307">
        <f t="shared" ref="S3277" si="9777">ROUNDUP(S1767/$D$2613,0)</f>
        <v>12</v>
      </c>
      <c r="T3277" s="308">
        <f t="shared" ref="T3277" si="9778">+R3277*S3277</f>
        <v>7.1999999999999993</v>
      </c>
      <c r="U3277" s="306"/>
      <c r="V3277" s="307"/>
      <c r="W3277" s="308"/>
    </row>
    <row r="3278" spans="1:23" x14ac:dyDescent="0.2">
      <c r="A3278" s="438"/>
      <c r="B3278" s="275" t="s">
        <v>1323</v>
      </c>
      <c r="C3278" s="332"/>
      <c r="D3278" s="256"/>
      <c r="E3278" s="333"/>
      <c r="F3278" s="289"/>
      <c r="G3278" s="258"/>
      <c r="H3278" s="288"/>
      <c r="I3278" s="287"/>
      <c r="J3278" s="258"/>
      <c r="K3278" s="288"/>
      <c r="L3278" s="287"/>
      <c r="M3278" s="258"/>
      <c r="N3278" s="288"/>
      <c r="O3278" s="287"/>
      <c r="P3278" s="258"/>
      <c r="Q3278" s="288"/>
      <c r="R3278" s="287"/>
      <c r="S3278" s="258"/>
      <c r="T3278" s="288"/>
      <c r="U3278" s="287">
        <f t="shared" si="9523"/>
        <v>0.7</v>
      </c>
      <c r="V3278" s="258">
        <f t="shared" ref="V3278" si="9779">ROUNDUP(C1768/$J$2609,0)</f>
        <v>22</v>
      </c>
      <c r="W3278" s="288">
        <f t="shared" ref="W3278" si="9780">+U3278*V3278</f>
        <v>15.399999999999999</v>
      </c>
    </row>
    <row r="3279" spans="1:23" x14ac:dyDescent="0.2">
      <c r="A3279" s="437" t="s">
        <v>1366</v>
      </c>
      <c r="B3279" s="275" t="s">
        <v>1418</v>
      </c>
      <c r="C3279" s="306">
        <f t="shared" si="9512"/>
        <v>0.6</v>
      </c>
      <c r="D3279" s="277">
        <f t="shared" ref="D3279" si="9781">ROUNDUP(F1769/$D$2613,0)</f>
        <v>13</v>
      </c>
      <c r="E3279" s="330">
        <f t="shared" ref="E3279" si="9782">+C3279*D3279</f>
        <v>7.8</v>
      </c>
      <c r="F3279" s="331">
        <f t="shared" si="9514"/>
        <v>0.55000000000000004</v>
      </c>
      <c r="G3279" s="307">
        <f t="shared" ref="G3279" si="9783">ROUNDUP(F1769/$D$2608,0)</f>
        <v>16</v>
      </c>
      <c r="H3279" s="308">
        <f t="shared" ref="H3279" si="9784">+F3279*G3279</f>
        <v>8.8000000000000007</v>
      </c>
      <c r="I3279" s="306">
        <f t="shared" ref="I3279" si="9785">L1769</f>
        <v>1.35</v>
      </c>
      <c r="J3279" s="307">
        <f t="shared" ref="J3279" si="9786">ROUNDUP(K1769/$D$2619,0)</f>
        <v>15</v>
      </c>
      <c r="K3279" s="308">
        <f t="shared" ref="K3279" si="9787">+I3279*J3279</f>
        <v>20.25</v>
      </c>
      <c r="L3279" s="306">
        <f t="shared" ref="L3279" si="9788">P1769</f>
        <v>2.27</v>
      </c>
      <c r="M3279" s="307">
        <f t="shared" ref="M3279" si="9789">ROUNDUP(O1769/$D$2619,0)</f>
        <v>15</v>
      </c>
      <c r="N3279" s="308">
        <f t="shared" ref="N3279" si="9790">+L3279*M3279</f>
        <v>34.049999999999997</v>
      </c>
      <c r="O3279" s="306">
        <f t="shared" si="9519"/>
        <v>0.55000000000000004</v>
      </c>
      <c r="P3279" s="307">
        <f t="shared" ref="P3279" si="9791">ROUNDUP(S1769/$D$2608,0)</f>
        <v>15</v>
      </c>
      <c r="Q3279" s="308">
        <f t="shared" ref="Q3279" si="9792">+O3279*P3279</f>
        <v>8.25</v>
      </c>
      <c r="R3279" s="306">
        <f t="shared" si="9521"/>
        <v>0.6</v>
      </c>
      <c r="S3279" s="307">
        <f t="shared" ref="S3279" si="9793">ROUNDUP(S1769/$D$2613,0)</f>
        <v>12</v>
      </c>
      <c r="T3279" s="308">
        <f t="shared" ref="T3279" si="9794">+R3279*S3279</f>
        <v>7.1999999999999993</v>
      </c>
      <c r="U3279" s="306"/>
      <c r="V3279" s="307"/>
      <c r="W3279" s="308"/>
    </row>
    <row r="3280" spans="1:23" x14ac:dyDescent="0.2">
      <c r="A3280" s="438"/>
      <c r="B3280" s="275" t="s">
        <v>1324</v>
      </c>
      <c r="C3280" s="332"/>
      <c r="D3280" s="256"/>
      <c r="E3280" s="333"/>
      <c r="F3280" s="289"/>
      <c r="G3280" s="258"/>
      <c r="H3280" s="288"/>
      <c r="I3280" s="287"/>
      <c r="J3280" s="258"/>
      <c r="K3280" s="288"/>
      <c r="L3280" s="287"/>
      <c r="M3280" s="258"/>
      <c r="N3280" s="288"/>
      <c r="O3280" s="287"/>
      <c r="P3280" s="258"/>
      <c r="Q3280" s="288"/>
      <c r="R3280" s="287"/>
      <c r="S3280" s="258"/>
      <c r="T3280" s="288"/>
      <c r="U3280" s="287">
        <f t="shared" si="9523"/>
        <v>0.7</v>
      </c>
      <c r="V3280" s="258">
        <f t="shared" ref="V3280" si="9795">ROUNDUP(C1770/$J$2609,0)</f>
        <v>21</v>
      </c>
      <c r="W3280" s="288">
        <f t="shared" ref="W3280" si="9796">+U3280*V3280</f>
        <v>14.7</v>
      </c>
    </row>
    <row r="3281" spans="1:23" x14ac:dyDescent="0.2">
      <c r="A3281" s="437" t="s">
        <v>1367</v>
      </c>
      <c r="B3281" s="275" t="s">
        <v>1419</v>
      </c>
      <c r="C3281" s="306">
        <f t="shared" si="9512"/>
        <v>0.6</v>
      </c>
      <c r="D3281" s="277">
        <f t="shared" ref="D3281" si="9797">ROUNDUP(F1771/$D$2613,0)</f>
        <v>12</v>
      </c>
      <c r="E3281" s="330">
        <f t="shared" ref="E3281" si="9798">+C3281*D3281</f>
        <v>7.1999999999999993</v>
      </c>
      <c r="F3281" s="331">
        <f t="shared" si="9514"/>
        <v>0.55000000000000004</v>
      </c>
      <c r="G3281" s="307">
        <f t="shared" ref="G3281" si="9799">ROUNDUP(F1771/$D$2608,0)</f>
        <v>15</v>
      </c>
      <c r="H3281" s="308">
        <f t="shared" ref="H3281" si="9800">+F3281*G3281</f>
        <v>8.25</v>
      </c>
      <c r="I3281" s="306">
        <f t="shared" ref="I3281" si="9801">L1771</f>
        <v>1.35</v>
      </c>
      <c r="J3281" s="307">
        <f t="shared" ref="J3281" si="9802">ROUNDUP(K1771/$D$2619,0)</f>
        <v>15</v>
      </c>
      <c r="K3281" s="308">
        <f t="shared" ref="K3281" si="9803">+I3281*J3281</f>
        <v>20.25</v>
      </c>
      <c r="L3281" s="306">
        <f t="shared" ref="L3281" si="9804">P1771</f>
        <v>1.94</v>
      </c>
      <c r="M3281" s="307">
        <f t="shared" ref="M3281" si="9805">ROUNDUP(O1771/$D$2619,0)</f>
        <v>16</v>
      </c>
      <c r="N3281" s="308">
        <f t="shared" ref="N3281" si="9806">+L3281*M3281</f>
        <v>31.04</v>
      </c>
      <c r="O3281" s="306">
        <f t="shared" si="9519"/>
        <v>0.55000000000000004</v>
      </c>
      <c r="P3281" s="307">
        <f t="shared" ref="P3281" si="9807">ROUNDUP(S1771/$D$2608,0)</f>
        <v>16</v>
      </c>
      <c r="Q3281" s="308">
        <f t="shared" ref="Q3281" si="9808">+O3281*P3281</f>
        <v>8.8000000000000007</v>
      </c>
      <c r="R3281" s="306">
        <f t="shared" si="9521"/>
        <v>0.6</v>
      </c>
      <c r="S3281" s="307">
        <f t="shared" ref="S3281" si="9809">ROUNDUP(S1771/$D$2613,0)</f>
        <v>13</v>
      </c>
      <c r="T3281" s="308">
        <f t="shared" ref="T3281" si="9810">+R3281*S3281</f>
        <v>7.8</v>
      </c>
      <c r="U3281" s="306"/>
      <c r="V3281" s="307"/>
      <c r="W3281" s="308"/>
    </row>
    <row r="3282" spans="1:23" x14ac:dyDescent="0.2">
      <c r="A3282" s="438"/>
      <c r="B3282" s="275" t="s">
        <v>1325</v>
      </c>
      <c r="C3282" s="332"/>
      <c r="D3282" s="256"/>
      <c r="E3282" s="333"/>
      <c r="F3282" s="289"/>
      <c r="G3282" s="258"/>
      <c r="H3282" s="288"/>
      <c r="I3282" s="287"/>
      <c r="J3282" s="258"/>
      <c r="K3282" s="288"/>
      <c r="L3282" s="287"/>
      <c r="M3282" s="258"/>
      <c r="N3282" s="288"/>
      <c r="O3282" s="287"/>
      <c r="P3282" s="258"/>
      <c r="Q3282" s="288"/>
      <c r="R3282" s="287"/>
      <c r="S3282" s="258"/>
      <c r="T3282" s="288"/>
      <c r="U3282" s="287">
        <f t="shared" si="9523"/>
        <v>0.7</v>
      </c>
      <c r="V3282" s="258">
        <f t="shared" ref="V3282" si="9811">ROUNDUP(C1772/$J$2609,0)</f>
        <v>20</v>
      </c>
      <c r="W3282" s="288">
        <f t="shared" ref="W3282" si="9812">+U3282*V3282</f>
        <v>14</v>
      </c>
    </row>
    <row r="3283" spans="1:23" x14ac:dyDescent="0.2">
      <c r="A3283" s="437" t="s">
        <v>1368</v>
      </c>
      <c r="B3283" s="275" t="s">
        <v>1420</v>
      </c>
      <c r="C3283" s="306">
        <f t="shared" si="9512"/>
        <v>0.6</v>
      </c>
      <c r="D3283" s="277">
        <f t="shared" ref="D3283" si="9813">ROUNDUP(F1773/$D$2613,0)</f>
        <v>12</v>
      </c>
      <c r="E3283" s="330">
        <f t="shared" ref="E3283" si="9814">+C3283*D3283</f>
        <v>7.1999999999999993</v>
      </c>
      <c r="F3283" s="331">
        <f t="shared" si="9514"/>
        <v>0.55000000000000004</v>
      </c>
      <c r="G3283" s="307">
        <f t="shared" ref="G3283" si="9815">ROUNDUP(F1773/$D$2608,0)</f>
        <v>15</v>
      </c>
      <c r="H3283" s="308">
        <f t="shared" ref="H3283" si="9816">+F3283*G3283</f>
        <v>8.25</v>
      </c>
      <c r="I3283" s="306">
        <f t="shared" ref="I3283" si="9817">L1773</f>
        <v>1.35</v>
      </c>
      <c r="J3283" s="307">
        <f t="shared" ref="J3283" si="9818">ROUNDUP(K1773/$D$2619,0)</f>
        <v>15</v>
      </c>
      <c r="K3283" s="308">
        <f t="shared" ref="K3283" si="9819">+I3283*J3283</f>
        <v>20.25</v>
      </c>
      <c r="L3283" s="306">
        <f t="shared" ref="L3283" si="9820">P1773</f>
        <v>1.8</v>
      </c>
      <c r="M3283" s="307">
        <f t="shared" ref="M3283" si="9821">ROUNDUP(O1773/$D$2619,0)</f>
        <v>15</v>
      </c>
      <c r="N3283" s="308">
        <f t="shared" ref="N3283" si="9822">+L3283*M3283</f>
        <v>27</v>
      </c>
      <c r="O3283" s="306">
        <f t="shared" si="9519"/>
        <v>0.55000000000000004</v>
      </c>
      <c r="P3283" s="307">
        <f t="shared" ref="P3283" si="9823">ROUNDUP(S1773/$D$2608,0)</f>
        <v>15</v>
      </c>
      <c r="Q3283" s="308">
        <f t="shared" ref="Q3283" si="9824">+O3283*P3283</f>
        <v>8.25</v>
      </c>
      <c r="R3283" s="306">
        <f t="shared" si="9521"/>
        <v>0.6</v>
      </c>
      <c r="S3283" s="307">
        <f t="shared" ref="S3283" si="9825">ROUNDUP(S1773/$D$2613,0)</f>
        <v>12</v>
      </c>
      <c r="T3283" s="308">
        <f t="shared" ref="T3283" si="9826">+R3283*S3283</f>
        <v>7.1999999999999993</v>
      </c>
      <c r="U3283" s="306"/>
      <c r="V3283" s="307"/>
      <c r="W3283" s="308"/>
    </row>
    <row r="3284" spans="1:23" x14ac:dyDescent="0.2">
      <c r="A3284" s="438"/>
      <c r="B3284" s="275" t="s">
        <v>1326</v>
      </c>
      <c r="C3284" s="332"/>
      <c r="D3284" s="256"/>
      <c r="E3284" s="333"/>
      <c r="F3284" s="289"/>
      <c r="G3284" s="258"/>
      <c r="H3284" s="288"/>
      <c r="I3284" s="287"/>
      <c r="J3284" s="258"/>
      <c r="K3284" s="288"/>
      <c r="L3284" s="287"/>
      <c r="M3284" s="258"/>
      <c r="N3284" s="288"/>
      <c r="O3284" s="287"/>
      <c r="P3284" s="258"/>
      <c r="Q3284" s="288"/>
      <c r="R3284" s="287"/>
      <c r="S3284" s="258"/>
      <c r="T3284" s="288"/>
      <c r="U3284" s="287">
        <f t="shared" si="9523"/>
        <v>0.7</v>
      </c>
      <c r="V3284" s="258">
        <f t="shared" ref="V3284" si="9827">ROUNDUP(C1774/$J$2609,0)</f>
        <v>20</v>
      </c>
      <c r="W3284" s="288">
        <f t="shared" ref="W3284" si="9828">+U3284*V3284</f>
        <v>14</v>
      </c>
    </row>
    <row r="3285" spans="1:23" x14ac:dyDescent="0.2">
      <c r="A3285" s="437" t="s">
        <v>1369</v>
      </c>
      <c r="B3285" s="275" t="s">
        <v>1421</v>
      </c>
      <c r="C3285" s="306">
        <f t="shared" si="9512"/>
        <v>0.6</v>
      </c>
      <c r="D3285" s="277">
        <f t="shared" ref="D3285" si="9829">ROUNDUP(F1775/$D$2613,0)</f>
        <v>12</v>
      </c>
      <c r="E3285" s="330">
        <f t="shared" ref="E3285" si="9830">+C3285*D3285</f>
        <v>7.1999999999999993</v>
      </c>
      <c r="F3285" s="331">
        <f t="shared" si="9514"/>
        <v>0.55000000000000004</v>
      </c>
      <c r="G3285" s="307">
        <f t="shared" ref="G3285" si="9831">ROUNDUP(F1775/$D$2608,0)</f>
        <v>15</v>
      </c>
      <c r="H3285" s="308">
        <f t="shared" ref="H3285" si="9832">+F3285*G3285</f>
        <v>8.25</v>
      </c>
      <c r="I3285" s="306">
        <f t="shared" ref="I3285" si="9833">L1775</f>
        <v>1.35</v>
      </c>
      <c r="J3285" s="307">
        <f t="shared" ref="J3285" si="9834">ROUNDUP(K1775/$D$2619,0)</f>
        <v>15</v>
      </c>
      <c r="K3285" s="308">
        <f t="shared" ref="K3285" si="9835">+I3285*J3285</f>
        <v>20.25</v>
      </c>
      <c r="L3285" s="306">
        <f t="shared" ref="L3285" si="9836">P1775</f>
        <v>1.35</v>
      </c>
      <c r="M3285" s="307">
        <f t="shared" ref="M3285" si="9837">ROUNDUP(O1775/$D$2619,0)</f>
        <v>16</v>
      </c>
      <c r="N3285" s="308">
        <f t="shared" ref="N3285" si="9838">+L3285*M3285</f>
        <v>21.6</v>
      </c>
      <c r="O3285" s="306">
        <f t="shared" si="9519"/>
        <v>0.55000000000000004</v>
      </c>
      <c r="P3285" s="307">
        <f t="shared" ref="P3285" si="9839">ROUNDUP(S1775/$D$2608,0)</f>
        <v>16</v>
      </c>
      <c r="Q3285" s="308">
        <f t="shared" ref="Q3285" si="9840">+O3285*P3285</f>
        <v>8.8000000000000007</v>
      </c>
      <c r="R3285" s="306">
        <f t="shared" si="9521"/>
        <v>0.6</v>
      </c>
      <c r="S3285" s="307">
        <f t="shared" ref="S3285" si="9841">ROUNDUP(S1775/$D$2613,0)</f>
        <v>13</v>
      </c>
      <c r="T3285" s="308">
        <f t="shared" ref="T3285" si="9842">+R3285*S3285</f>
        <v>7.8</v>
      </c>
      <c r="U3285" s="306"/>
      <c r="V3285" s="307"/>
      <c r="W3285" s="308"/>
    </row>
    <row r="3286" spans="1:23" x14ac:dyDescent="0.2">
      <c r="A3286" s="438"/>
      <c r="B3286" s="275" t="s">
        <v>1327</v>
      </c>
      <c r="C3286" s="332"/>
      <c r="D3286" s="256"/>
      <c r="E3286" s="333"/>
      <c r="F3286" s="289"/>
      <c r="G3286" s="258"/>
      <c r="H3286" s="288"/>
      <c r="I3286" s="287"/>
      <c r="J3286" s="258"/>
      <c r="K3286" s="288"/>
      <c r="L3286" s="287"/>
      <c r="M3286" s="258"/>
      <c r="N3286" s="288"/>
      <c r="O3286" s="287"/>
      <c r="P3286" s="258"/>
      <c r="Q3286" s="288"/>
      <c r="R3286" s="287"/>
      <c r="S3286" s="258"/>
      <c r="T3286" s="288"/>
      <c r="U3286" s="287">
        <f t="shared" si="9523"/>
        <v>0.7</v>
      </c>
      <c r="V3286" s="258">
        <f t="shared" ref="V3286" si="9843">ROUNDUP(C1776/$J$2609,0)</f>
        <v>20</v>
      </c>
      <c r="W3286" s="288">
        <f t="shared" ref="W3286" si="9844">+U3286*V3286</f>
        <v>14</v>
      </c>
    </row>
    <row r="3287" spans="1:23" x14ac:dyDescent="0.2">
      <c r="A3287" s="437" t="s">
        <v>1370</v>
      </c>
      <c r="B3287" s="275" t="s">
        <v>1422</v>
      </c>
      <c r="C3287" s="306">
        <f t="shared" si="9512"/>
        <v>0.6</v>
      </c>
      <c r="D3287" s="277">
        <f t="shared" ref="D3287" si="9845">ROUNDUP(F1777/$D$2613,0)</f>
        <v>12</v>
      </c>
      <c r="E3287" s="330">
        <f t="shared" ref="E3287" si="9846">+C3287*D3287</f>
        <v>7.1999999999999993</v>
      </c>
      <c r="F3287" s="331">
        <f t="shared" si="9514"/>
        <v>0.55000000000000004</v>
      </c>
      <c r="G3287" s="307">
        <f t="shared" ref="G3287" si="9847">ROUNDUP(F1777/$D$2608,0)</f>
        <v>15</v>
      </c>
      <c r="H3287" s="308">
        <f t="shared" ref="H3287" si="9848">+F3287*G3287</f>
        <v>8.25</v>
      </c>
      <c r="I3287" s="306">
        <f t="shared" ref="I3287" si="9849">L1777</f>
        <v>1.35</v>
      </c>
      <c r="J3287" s="307">
        <f t="shared" ref="J3287" si="9850">ROUNDUP(K1777/$D$2619,0)</f>
        <v>15</v>
      </c>
      <c r="K3287" s="308">
        <f t="shared" ref="K3287" si="9851">+I3287*J3287</f>
        <v>20.25</v>
      </c>
      <c r="L3287" s="306">
        <f t="shared" ref="L3287" si="9852">P1777</f>
        <v>1.35</v>
      </c>
      <c r="M3287" s="307">
        <f t="shared" ref="M3287" si="9853">ROUNDUP(O1777/$D$2619,0)</f>
        <v>16</v>
      </c>
      <c r="N3287" s="308">
        <f t="shared" ref="N3287" si="9854">+L3287*M3287</f>
        <v>21.6</v>
      </c>
      <c r="O3287" s="306">
        <f t="shared" si="9519"/>
        <v>0.55000000000000004</v>
      </c>
      <c r="P3287" s="307">
        <f t="shared" ref="P3287" si="9855">ROUNDUP(S1777/$D$2608,0)</f>
        <v>16</v>
      </c>
      <c r="Q3287" s="308">
        <f t="shared" ref="Q3287" si="9856">+O3287*P3287</f>
        <v>8.8000000000000007</v>
      </c>
      <c r="R3287" s="306">
        <f t="shared" si="9521"/>
        <v>0.6</v>
      </c>
      <c r="S3287" s="307">
        <f t="shared" ref="S3287" si="9857">ROUNDUP(S1777/$D$2613,0)</f>
        <v>13</v>
      </c>
      <c r="T3287" s="308">
        <f t="shared" ref="T3287" si="9858">+R3287*S3287</f>
        <v>7.8</v>
      </c>
      <c r="U3287" s="306"/>
      <c r="V3287" s="307"/>
      <c r="W3287" s="308"/>
    </row>
    <row r="3288" spans="1:23" x14ac:dyDescent="0.2">
      <c r="A3288" s="438"/>
      <c r="B3288" s="275" t="s">
        <v>1328</v>
      </c>
      <c r="C3288" s="332"/>
      <c r="D3288" s="256"/>
      <c r="E3288" s="333"/>
      <c r="F3288" s="289"/>
      <c r="G3288" s="258"/>
      <c r="H3288" s="288"/>
      <c r="I3288" s="287"/>
      <c r="J3288" s="258"/>
      <c r="K3288" s="288"/>
      <c r="L3288" s="287"/>
      <c r="M3288" s="258"/>
      <c r="N3288" s="288"/>
      <c r="O3288" s="287"/>
      <c r="P3288" s="258"/>
      <c r="Q3288" s="288"/>
      <c r="R3288" s="287"/>
      <c r="S3288" s="258"/>
      <c r="T3288" s="288"/>
      <c r="U3288" s="287">
        <f t="shared" si="9523"/>
        <v>0.7</v>
      </c>
      <c r="V3288" s="258">
        <f t="shared" ref="V3288" si="9859">ROUNDUP(C1778/$J$2609,0)</f>
        <v>20</v>
      </c>
      <c r="W3288" s="288">
        <f t="shared" ref="W3288" si="9860">+U3288*V3288</f>
        <v>14</v>
      </c>
    </row>
    <row r="3289" spans="1:23" x14ac:dyDescent="0.2">
      <c r="A3289" s="437" t="s">
        <v>1371</v>
      </c>
      <c r="B3289" s="275" t="s">
        <v>1423</v>
      </c>
      <c r="C3289" s="306">
        <f t="shared" si="9512"/>
        <v>0.6</v>
      </c>
      <c r="D3289" s="277">
        <f t="shared" ref="D3289" si="9861">ROUNDUP(F1779/$D$2613,0)</f>
        <v>12</v>
      </c>
      <c r="E3289" s="330">
        <f t="shared" ref="E3289" si="9862">+C3289*D3289</f>
        <v>7.1999999999999993</v>
      </c>
      <c r="F3289" s="331">
        <f t="shared" si="9514"/>
        <v>0.55000000000000004</v>
      </c>
      <c r="G3289" s="307">
        <f t="shared" ref="G3289" si="9863">ROUNDUP(F1779/$D$2608,0)</f>
        <v>15</v>
      </c>
      <c r="H3289" s="308">
        <f t="shared" ref="H3289" si="9864">+F3289*G3289</f>
        <v>8.25</v>
      </c>
      <c r="I3289" s="306">
        <f t="shared" ref="I3289" si="9865">L1779</f>
        <v>1.35</v>
      </c>
      <c r="J3289" s="307">
        <f t="shared" ref="J3289" si="9866">ROUNDUP(K1779/$D$2619,0)</f>
        <v>15</v>
      </c>
      <c r="K3289" s="308">
        <f t="shared" ref="K3289" si="9867">+I3289*J3289</f>
        <v>20.25</v>
      </c>
      <c r="L3289" s="306">
        <f t="shared" ref="L3289" si="9868">P1779</f>
        <v>1.35</v>
      </c>
      <c r="M3289" s="307">
        <f t="shared" ref="M3289" si="9869">ROUNDUP(O1779/$D$2619,0)</f>
        <v>16</v>
      </c>
      <c r="N3289" s="308">
        <f t="shared" ref="N3289" si="9870">+L3289*M3289</f>
        <v>21.6</v>
      </c>
      <c r="O3289" s="306">
        <f t="shared" si="9519"/>
        <v>0.55000000000000004</v>
      </c>
      <c r="P3289" s="307">
        <f t="shared" ref="P3289" si="9871">ROUNDUP(S1779/$D$2608,0)</f>
        <v>16</v>
      </c>
      <c r="Q3289" s="308">
        <f t="shared" ref="Q3289" si="9872">+O3289*P3289</f>
        <v>8.8000000000000007</v>
      </c>
      <c r="R3289" s="306">
        <f t="shared" si="9521"/>
        <v>0.6</v>
      </c>
      <c r="S3289" s="307">
        <f t="shared" ref="S3289" si="9873">ROUNDUP(S1779/$D$2613,0)</f>
        <v>13</v>
      </c>
      <c r="T3289" s="308">
        <f t="shared" ref="T3289" si="9874">+R3289*S3289</f>
        <v>7.8</v>
      </c>
      <c r="U3289" s="306"/>
      <c r="V3289" s="307"/>
      <c r="W3289" s="308"/>
    </row>
    <row r="3290" spans="1:23" x14ac:dyDescent="0.2">
      <c r="A3290" s="438"/>
      <c r="B3290" s="275" t="s">
        <v>1329</v>
      </c>
      <c r="C3290" s="332"/>
      <c r="D3290" s="256"/>
      <c r="E3290" s="333"/>
      <c r="F3290" s="289"/>
      <c r="G3290" s="258"/>
      <c r="H3290" s="288"/>
      <c r="I3290" s="287"/>
      <c r="J3290" s="258"/>
      <c r="K3290" s="288"/>
      <c r="L3290" s="287"/>
      <c r="M3290" s="258"/>
      <c r="N3290" s="288"/>
      <c r="O3290" s="287"/>
      <c r="P3290" s="258"/>
      <c r="Q3290" s="288"/>
      <c r="R3290" s="287"/>
      <c r="S3290" s="258"/>
      <c r="T3290" s="288"/>
      <c r="U3290" s="287">
        <f t="shared" si="9523"/>
        <v>0.7</v>
      </c>
      <c r="V3290" s="258">
        <f t="shared" ref="V3290" si="9875">ROUNDUP(C1780/$J$2609,0)</f>
        <v>20</v>
      </c>
      <c r="W3290" s="288">
        <f t="shared" ref="W3290" si="9876">+U3290*V3290</f>
        <v>14</v>
      </c>
    </row>
    <row r="3291" spans="1:23" x14ac:dyDescent="0.2">
      <c r="A3291" s="437" t="s">
        <v>1372</v>
      </c>
      <c r="B3291" s="275" t="s">
        <v>1424</v>
      </c>
      <c r="C3291" s="306">
        <f t="shared" si="9512"/>
        <v>0.6</v>
      </c>
      <c r="D3291" s="277">
        <f t="shared" ref="D3291" si="9877">ROUNDUP(F1781/$D$2613,0)</f>
        <v>12</v>
      </c>
      <c r="E3291" s="330">
        <f t="shared" ref="E3291" si="9878">+C3291*D3291</f>
        <v>7.1999999999999993</v>
      </c>
      <c r="F3291" s="331">
        <f t="shared" si="9514"/>
        <v>0.55000000000000004</v>
      </c>
      <c r="G3291" s="307">
        <f t="shared" ref="G3291" si="9879">ROUNDUP(F1781/$D$2608,0)</f>
        <v>15</v>
      </c>
      <c r="H3291" s="308">
        <f t="shared" ref="H3291" si="9880">+F3291*G3291</f>
        <v>8.25</v>
      </c>
      <c r="I3291" s="306">
        <f t="shared" ref="I3291" si="9881">L1781</f>
        <v>1.35</v>
      </c>
      <c r="J3291" s="307">
        <f t="shared" ref="J3291" si="9882">ROUNDUP(K1781/$D$2619,0)</f>
        <v>15</v>
      </c>
      <c r="K3291" s="308">
        <f t="shared" ref="K3291" si="9883">+I3291*J3291</f>
        <v>20.25</v>
      </c>
      <c r="L3291" s="306">
        <f t="shared" ref="L3291" si="9884">P1781</f>
        <v>1.35</v>
      </c>
      <c r="M3291" s="307">
        <f t="shared" ref="M3291" si="9885">ROUNDUP(O1781/$D$2619,0)</f>
        <v>16</v>
      </c>
      <c r="N3291" s="308">
        <f t="shared" ref="N3291" si="9886">+L3291*M3291</f>
        <v>21.6</v>
      </c>
      <c r="O3291" s="306">
        <f t="shared" si="9519"/>
        <v>0.55000000000000004</v>
      </c>
      <c r="P3291" s="307">
        <f t="shared" ref="P3291" si="9887">ROUNDUP(S1781/$D$2608,0)</f>
        <v>16</v>
      </c>
      <c r="Q3291" s="308">
        <f t="shared" ref="Q3291" si="9888">+O3291*P3291</f>
        <v>8.8000000000000007</v>
      </c>
      <c r="R3291" s="306">
        <f t="shared" si="9521"/>
        <v>0.6</v>
      </c>
      <c r="S3291" s="307">
        <f t="shared" ref="S3291" si="9889">ROUNDUP(S1781/$D$2613,0)</f>
        <v>13</v>
      </c>
      <c r="T3291" s="308">
        <f t="shared" ref="T3291" si="9890">+R3291*S3291</f>
        <v>7.8</v>
      </c>
      <c r="U3291" s="306"/>
      <c r="V3291" s="307"/>
      <c r="W3291" s="308"/>
    </row>
    <row r="3292" spans="1:23" x14ac:dyDescent="0.2">
      <c r="A3292" s="438"/>
      <c r="B3292" s="275" t="s">
        <v>1330</v>
      </c>
      <c r="C3292" s="332"/>
      <c r="D3292" s="256"/>
      <c r="E3292" s="333"/>
      <c r="F3292" s="289"/>
      <c r="G3292" s="258"/>
      <c r="H3292" s="288"/>
      <c r="I3292" s="287"/>
      <c r="J3292" s="258"/>
      <c r="K3292" s="288"/>
      <c r="L3292" s="287"/>
      <c r="M3292" s="258"/>
      <c r="N3292" s="288"/>
      <c r="O3292" s="287"/>
      <c r="P3292" s="258"/>
      <c r="Q3292" s="288"/>
      <c r="R3292" s="287"/>
      <c r="S3292" s="258"/>
      <c r="T3292" s="288"/>
      <c r="U3292" s="287">
        <f t="shared" si="9523"/>
        <v>0.7</v>
      </c>
      <c r="V3292" s="258">
        <f t="shared" ref="V3292" si="9891">ROUNDUP(C1782/$J$2609,0)</f>
        <v>20</v>
      </c>
      <c r="W3292" s="288">
        <f t="shared" ref="W3292" si="9892">+U3292*V3292</f>
        <v>14</v>
      </c>
    </row>
    <row r="3293" spans="1:23" x14ac:dyDescent="0.2">
      <c r="A3293" s="437" t="s">
        <v>1373</v>
      </c>
      <c r="B3293" s="275" t="s">
        <v>1425</v>
      </c>
      <c r="C3293" s="306">
        <f t="shared" si="9512"/>
        <v>0.6</v>
      </c>
      <c r="D3293" s="277">
        <f t="shared" ref="D3293" si="9893">ROUNDUP(F1783/$D$2613,0)</f>
        <v>12</v>
      </c>
      <c r="E3293" s="330">
        <f t="shared" ref="E3293" si="9894">+C3293*D3293</f>
        <v>7.1999999999999993</v>
      </c>
      <c r="F3293" s="331">
        <f t="shared" si="9514"/>
        <v>0.55000000000000004</v>
      </c>
      <c r="G3293" s="307">
        <f t="shared" ref="G3293" si="9895">ROUNDUP(F1783/$D$2608,0)</f>
        <v>15</v>
      </c>
      <c r="H3293" s="308">
        <f t="shared" ref="H3293" si="9896">+F3293*G3293</f>
        <v>8.25</v>
      </c>
      <c r="I3293" s="306">
        <f t="shared" ref="I3293" si="9897">L1783</f>
        <v>1.35</v>
      </c>
      <c r="J3293" s="307">
        <f t="shared" ref="J3293" si="9898">ROUNDUP(K1783/$D$2619,0)</f>
        <v>15</v>
      </c>
      <c r="K3293" s="308">
        <f t="shared" ref="K3293" si="9899">+I3293*J3293</f>
        <v>20.25</v>
      </c>
      <c r="L3293" s="306">
        <f t="shared" ref="L3293" si="9900">P1783</f>
        <v>1.35</v>
      </c>
      <c r="M3293" s="307">
        <f t="shared" ref="M3293" si="9901">ROUNDUP(O1783/$D$2619,0)</f>
        <v>15</v>
      </c>
      <c r="N3293" s="308">
        <f t="shared" ref="N3293" si="9902">+L3293*M3293</f>
        <v>20.25</v>
      </c>
      <c r="O3293" s="306">
        <f t="shared" si="9519"/>
        <v>0.55000000000000004</v>
      </c>
      <c r="P3293" s="307">
        <f t="shared" ref="P3293" si="9903">ROUNDUP(S1783/$D$2608,0)</f>
        <v>15</v>
      </c>
      <c r="Q3293" s="308">
        <f t="shared" ref="Q3293" si="9904">+O3293*P3293</f>
        <v>8.25</v>
      </c>
      <c r="R3293" s="306">
        <f t="shared" si="9521"/>
        <v>0.6</v>
      </c>
      <c r="S3293" s="307">
        <f t="shared" ref="S3293" si="9905">ROUNDUP(S1783/$D$2613,0)</f>
        <v>12</v>
      </c>
      <c r="T3293" s="308">
        <f t="shared" ref="T3293" si="9906">+R3293*S3293</f>
        <v>7.1999999999999993</v>
      </c>
      <c r="U3293" s="306"/>
      <c r="V3293" s="307"/>
      <c r="W3293" s="308"/>
    </row>
    <row r="3294" spans="1:23" x14ac:dyDescent="0.2">
      <c r="A3294" s="438"/>
      <c r="B3294" s="275" t="s">
        <v>1331</v>
      </c>
      <c r="C3294" s="332"/>
      <c r="D3294" s="256"/>
      <c r="E3294" s="333"/>
      <c r="F3294" s="289"/>
      <c r="G3294" s="258"/>
      <c r="H3294" s="288"/>
      <c r="I3294" s="287"/>
      <c r="J3294" s="258"/>
      <c r="K3294" s="288"/>
      <c r="L3294" s="287"/>
      <c r="M3294" s="258"/>
      <c r="N3294" s="288"/>
      <c r="O3294" s="287"/>
      <c r="P3294" s="258"/>
      <c r="Q3294" s="288"/>
      <c r="R3294" s="287"/>
      <c r="S3294" s="258"/>
      <c r="T3294" s="288"/>
      <c r="U3294" s="287">
        <f t="shared" si="9523"/>
        <v>0.7</v>
      </c>
      <c r="V3294" s="258">
        <f t="shared" ref="V3294" si="9907">ROUNDUP(C1784/$J$2609,0)</f>
        <v>20</v>
      </c>
      <c r="W3294" s="288">
        <f t="shared" ref="W3294" si="9908">+U3294*V3294</f>
        <v>14</v>
      </c>
    </row>
    <row r="3295" spans="1:23" x14ac:dyDescent="0.2">
      <c r="A3295" s="437" t="s">
        <v>1374</v>
      </c>
      <c r="B3295" s="275" t="s">
        <v>1426</v>
      </c>
      <c r="C3295" s="306">
        <f t="shared" si="9512"/>
        <v>0.6</v>
      </c>
      <c r="D3295" s="277">
        <f t="shared" ref="D3295" si="9909">ROUNDUP(F1785/$D$2613,0)</f>
        <v>12</v>
      </c>
      <c r="E3295" s="330">
        <f t="shared" ref="E3295" si="9910">+C3295*D3295</f>
        <v>7.1999999999999993</v>
      </c>
      <c r="F3295" s="331">
        <f t="shared" si="9514"/>
        <v>0.55000000000000004</v>
      </c>
      <c r="G3295" s="307">
        <f t="shared" ref="G3295" si="9911">ROUNDUP(F1785/$D$2608,0)</f>
        <v>15</v>
      </c>
      <c r="H3295" s="308">
        <f t="shared" ref="H3295" si="9912">+F3295*G3295</f>
        <v>8.25</v>
      </c>
      <c r="I3295" s="306">
        <f t="shared" ref="I3295" si="9913">L1785</f>
        <v>1.35</v>
      </c>
      <c r="J3295" s="307">
        <f t="shared" ref="J3295" si="9914">ROUNDUP(K1785/$D$2619,0)</f>
        <v>15</v>
      </c>
      <c r="K3295" s="308">
        <f t="shared" ref="K3295" si="9915">+I3295*J3295</f>
        <v>20.25</v>
      </c>
      <c r="L3295" s="306">
        <f t="shared" ref="L3295" si="9916">P1785</f>
        <v>1.35</v>
      </c>
      <c r="M3295" s="307">
        <f t="shared" ref="M3295" si="9917">ROUNDUP(O1785/$D$2619,0)</f>
        <v>15</v>
      </c>
      <c r="N3295" s="308">
        <f t="shared" ref="N3295" si="9918">+L3295*M3295</f>
        <v>20.25</v>
      </c>
      <c r="O3295" s="306">
        <f t="shared" si="9519"/>
        <v>0.55000000000000004</v>
      </c>
      <c r="P3295" s="307">
        <f t="shared" ref="P3295" si="9919">ROUNDUP(S1785/$D$2608,0)</f>
        <v>15</v>
      </c>
      <c r="Q3295" s="308">
        <f t="shared" ref="Q3295" si="9920">+O3295*P3295</f>
        <v>8.25</v>
      </c>
      <c r="R3295" s="306">
        <f t="shared" si="9521"/>
        <v>0.6</v>
      </c>
      <c r="S3295" s="307">
        <f t="shared" ref="S3295" si="9921">ROUNDUP(S1785/$D$2613,0)</f>
        <v>12</v>
      </c>
      <c r="T3295" s="308">
        <f t="shared" ref="T3295" si="9922">+R3295*S3295</f>
        <v>7.1999999999999993</v>
      </c>
      <c r="U3295" s="306"/>
      <c r="V3295" s="307"/>
      <c r="W3295" s="308"/>
    </row>
    <row r="3296" spans="1:23" x14ac:dyDescent="0.2">
      <c r="A3296" s="438"/>
      <c r="B3296" s="275" t="s">
        <v>1332</v>
      </c>
      <c r="C3296" s="332"/>
      <c r="D3296" s="256"/>
      <c r="E3296" s="333"/>
      <c r="F3296" s="289"/>
      <c r="G3296" s="258"/>
      <c r="H3296" s="288"/>
      <c r="I3296" s="287"/>
      <c r="J3296" s="258"/>
      <c r="K3296" s="288"/>
      <c r="L3296" s="287"/>
      <c r="M3296" s="258"/>
      <c r="N3296" s="288"/>
      <c r="O3296" s="287"/>
      <c r="P3296" s="258"/>
      <c r="Q3296" s="288"/>
      <c r="R3296" s="287"/>
      <c r="S3296" s="258"/>
      <c r="T3296" s="288"/>
      <c r="U3296" s="287">
        <f t="shared" si="9523"/>
        <v>0.7</v>
      </c>
      <c r="V3296" s="258">
        <f t="shared" ref="V3296" si="9923">ROUNDUP(C1786/$J$2609,0)</f>
        <v>20</v>
      </c>
      <c r="W3296" s="288">
        <f t="shared" ref="W3296" si="9924">+U3296*V3296</f>
        <v>14</v>
      </c>
    </row>
    <row r="3297" spans="1:23" x14ac:dyDescent="0.2">
      <c r="A3297" s="437" t="s">
        <v>1375</v>
      </c>
      <c r="B3297" s="275" t="s">
        <v>1427</v>
      </c>
      <c r="C3297" s="306">
        <f t="shared" si="9512"/>
        <v>0.6</v>
      </c>
      <c r="D3297" s="277">
        <f t="shared" ref="D3297" si="9925">ROUNDUP(F1787/$D$2613,0)</f>
        <v>12</v>
      </c>
      <c r="E3297" s="330">
        <f t="shared" ref="E3297" si="9926">+C3297*D3297</f>
        <v>7.1999999999999993</v>
      </c>
      <c r="F3297" s="331">
        <f t="shared" si="9514"/>
        <v>0.55000000000000004</v>
      </c>
      <c r="G3297" s="307">
        <f t="shared" ref="G3297" si="9927">ROUNDUP(F1787/$D$2608,0)</f>
        <v>15</v>
      </c>
      <c r="H3297" s="308">
        <f t="shared" ref="H3297" si="9928">+F3297*G3297</f>
        <v>8.25</v>
      </c>
      <c r="I3297" s="306">
        <f t="shared" ref="I3297" si="9929">L1787</f>
        <v>1.35</v>
      </c>
      <c r="J3297" s="307">
        <f t="shared" ref="J3297" si="9930">ROUNDUP(K1787/$D$2619,0)</f>
        <v>15</v>
      </c>
      <c r="K3297" s="308">
        <f t="shared" ref="K3297" si="9931">+I3297*J3297</f>
        <v>20.25</v>
      </c>
      <c r="L3297" s="306">
        <f t="shared" ref="L3297" si="9932">P1787</f>
        <v>1.35</v>
      </c>
      <c r="M3297" s="307">
        <f t="shared" ref="M3297" si="9933">ROUNDUP(O1787/$D$2619,0)</f>
        <v>15</v>
      </c>
      <c r="N3297" s="308">
        <f t="shared" ref="N3297" si="9934">+L3297*M3297</f>
        <v>20.25</v>
      </c>
      <c r="O3297" s="306">
        <f t="shared" si="9519"/>
        <v>0.55000000000000004</v>
      </c>
      <c r="P3297" s="307">
        <f t="shared" ref="P3297" si="9935">ROUNDUP(S1787/$D$2608,0)</f>
        <v>15</v>
      </c>
      <c r="Q3297" s="308">
        <f t="shared" ref="Q3297" si="9936">+O3297*P3297</f>
        <v>8.25</v>
      </c>
      <c r="R3297" s="306">
        <f t="shared" si="9521"/>
        <v>0.6</v>
      </c>
      <c r="S3297" s="307">
        <f t="shared" ref="S3297" si="9937">ROUNDUP(S1787/$D$2613,0)</f>
        <v>12</v>
      </c>
      <c r="T3297" s="308">
        <f t="shared" ref="T3297" si="9938">+R3297*S3297</f>
        <v>7.1999999999999993</v>
      </c>
      <c r="U3297" s="306"/>
      <c r="V3297" s="307"/>
      <c r="W3297" s="308"/>
    </row>
    <row r="3298" spans="1:23" x14ac:dyDescent="0.2">
      <c r="A3298" s="438"/>
      <c r="B3298" s="275" t="s">
        <v>1333</v>
      </c>
      <c r="C3298" s="332"/>
      <c r="D3298" s="256"/>
      <c r="E3298" s="333"/>
      <c r="F3298" s="289"/>
      <c r="G3298" s="258"/>
      <c r="H3298" s="288"/>
      <c r="I3298" s="287"/>
      <c r="J3298" s="258"/>
      <c r="K3298" s="288"/>
      <c r="L3298" s="287"/>
      <c r="M3298" s="258"/>
      <c r="N3298" s="288"/>
      <c r="O3298" s="287"/>
      <c r="P3298" s="258"/>
      <c r="Q3298" s="288"/>
      <c r="R3298" s="287"/>
      <c r="S3298" s="258"/>
      <c r="T3298" s="288"/>
      <c r="U3298" s="287">
        <f t="shared" si="9523"/>
        <v>0.7</v>
      </c>
      <c r="V3298" s="258">
        <f t="shared" ref="V3298" si="9939">ROUNDUP(C1788/$J$2609,0)</f>
        <v>20</v>
      </c>
      <c r="W3298" s="288">
        <f t="shared" ref="W3298" si="9940">+U3298*V3298</f>
        <v>14</v>
      </c>
    </row>
    <row r="3299" spans="1:23" x14ac:dyDescent="0.2">
      <c r="A3299" s="437" t="s">
        <v>1376</v>
      </c>
      <c r="B3299" s="275" t="s">
        <v>1428</v>
      </c>
      <c r="C3299" s="306">
        <f t="shared" si="9512"/>
        <v>0.6</v>
      </c>
      <c r="D3299" s="277">
        <f t="shared" ref="D3299" si="9941">ROUNDUP(F1789/$D$2613,0)</f>
        <v>12</v>
      </c>
      <c r="E3299" s="330">
        <f t="shared" ref="E3299" si="9942">+C3299*D3299</f>
        <v>7.1999999999999993</v>
      </c>
      <c r="F3299" s="331">
        <f t="shared" si="9514"/>
        <v>0.55000000000000004</v>
      </c>
      <c r="G3299" s="307">
        <f t="shared" ref="G3299" si="9943">ROUNDUP(F1789/$D$2608,0)</f>
        <v>15</v>
      </c>
      <c r="H3299" s="308">
        <f t="shared" ref="H3299" si="9944">+F3299*G3299</f>
        <v>8.25</v>
      </c>
      <c r="I3299" s="306">
        <f t="shared" ref="I3299" si="9945">L1789</f>
        <v>1.35</v>
      </c>
      <c r="J3299" s="307">
        <f t="shared" ref="J3299" si="9946">ROUNDUP(K1789/$D$2619,0)</f>
        <v>15</v>
      </c>
      <c r="K3299" s="308">
        <f t="shared" ref="K3299" si="9947">+I3299*J3299</f>
        <v>20.25</v>
      </c>
      <c r="L3299" s="306">
        <f t="shared" ref="L3299" si="9948">P1789</f>
        <v>1.35</v>
      </c>
      <c r="M3299" s="307">
        <f t="shared" ref="M3299" si="9949">ROUNDUP(O1789/$D$2619,0)</f>
        <v>16</v>
      </c>
      <c r="N3299" s="308">
        <f t="shared" ref="N3299" si="9950">+L3299*M3299</f>
        <v>21.6</v>
      </c>
      <c r="O3299" s="306">
        <f t="shared" si="9519"/>
        <v>0.55000000000000004</v>
      </c>
      <c r="P3299" s="307">
        <f t="shared" ref="P3299" si="9951">ROUNDUP(S1789/$D$2608,0)</f>
        <v>16</v>
      </c>
      <c r="Q3299" s="308">
        <f t="shared" ref="Q3299" si="9952">+O3299*P3299</f>
        <v>8.8000000000000007</v>
      </c>
      <c r="R3299" s="306">
        <f t="shared" si="9521"/>
        <v>0.6</v>
      </c>
      <c r="S3299" s="307">
        <f t="shared" ref="S3299" si="9953">ROUNDUP(S1789/$D$2613,0)</f>
        <v>13</v>
      </c>
      <c r="T3299" s="308">
        <f t="shared" ref="T3299" si="9954">+R3299*S3299</f>
        <v>7.8</v>
      </c>
      <c r="U3299" s="306"/>
      <c r="V3299" s="307"/>
      <c r="W3299" s="308"/>
    </row>
    <row r="3300" spans="1:23" x14ac:dyDescent="0.2">
      <c r="A3300" s="438"/>
      <c r="B3300" s="275" t="s">
        <v>1334</v>
      </c>
      <c r="C3300" s="332"/>
      <c r="D3300" s="256"/>
      <c r="E3300" s="333"/>
      <c r="F3300" s="289"/>
      <c r="G3300" s="258"/>
      <c r="H3300" s="288"/>
      <c r="I3300" s="287"/>
      <c r="J3300" s="258"/>
      <c r="K3300" s="288"/>
      <c r="L3300" s="287"/>
      <c r="M3300" s="258"/>
      <c r="N3300" s="288"/>
      <c r="O3300" s="287"/>
      <c r="P3300" s="258"/>
      <c r="Q3300" s="288"/>
      <c r="R3300" s="287"/>
      <c r="S3300" s="258"/>
      <c r="T3300" s="288"/>
      <c r="U3300" s="287">
        <f t="shared" si="9523"/>
        <v>0.7</v>
      </c>
      <c r="V3300" s="258">
        <f t="shared" ref="V3300" si="9955">ROUNDUP(C1790/$J$2609,0)</f>
        <v>20</v>
      </c>
      <c r="W3300" s="288">
        <f t="shared" ref="W3300" si="9956">+U3300*V3300</f>
        <v>14</v>
      </c>
    </row>
    <row r="3301" spans="1:23" x14ac:dyDescent="0.2">
      <c r="A3301" s="437" t="s">
        <v>1377</v>
      </c>
      <c r="B3301" s="275" t="s">
        <v>1429</v>
      </c>
      <c r="C3301" s="306">
        <f t="shared" si="9512"/>
        <v>0.6</v>
      </c>
      <c r="D3301" s="277">
        <f t="shared" ref="D3301" si="9957">ROUNDUP(F1791/$D$2613,0)</f>
        <v>12</v>
      </c>
      <c r="E3301" s="330">
        <f t="shared" ref="E3301" si="9958">+C3301*D3301</f>
        <v>7.1999999999999993</v>
      </c>
      <c r="F3301" s="331">
        <f t="shared" si="9514"/>
        <v>0.55000000000000004</v>
      </c>
      <c r="G3301" s="307">
        <f t="shared" ref="G3301" si="9959">ROUNDUP(F1791/$D$2608,0)</f>
        <v>15</v>
      </c>
      <c r="H3301" s="308">
        <f t="shared" ref="H3301" si="9960">+F3301*G3301</f>
        <v>8.25</v>
      </c>
      <c r="I3301" s="306">
        <f t="shared" ref="I3301" si="9961">L1791</f>
        <v>1.35</v>
      </c>
      <c r="J3301" s="307">
        <f t="shared" ref="J3301" si="9962">ROUNDUP(K1791/$D$2619,0)</f>
        <v>15</v>
      </c>
      <c r="K3301" s="308">
        <f t="shared" ref="K3301" si="9963">+I3301*J3301</f>
        <v>20.25</v>
      </c>
      <c r="L3301" s="306">
        <f t="shared" ref="L3301" si="9964">P1791</f>
        <v>1.8</v>
      </c>
      <c r="M3301" s="307">
        <f t="shared" ref="M3301" si="9965">ROUNDUP(O1791/$D$2619,0)</f>
        <v>15</v>
      </c>
      <c r="N3301" s="308">
        <f t="shared" ref="N3301" si="9966">+L3301*M3301</f>
        <v>27</v>
      </c>
      <c r="O3301" s="306">
        <f t="shared" si="9519"/>
        <v>0.55000000000000004</v>
      </c>
      <c r="P3301" s="307">
        <f t="shared" ref="P3301" si="9967">ROUNDUP(S1791/$D$2608,0)</f>
        <v>16</v>
      </c>
      <c r="Q3301" s="308">
        <f t="shared" ref="Q3301" si="9968">+O3301*P3301</f>
        <v>8.8000000000000007</v>
      </c>
      <c r="R3301" s="306">
        <f t="shared" si="9521"/>
        <v>0.6</v>
      </c>
      <c r="S3301" s="307">
        <f t="shared" ref="S3301" si="9969">ROUNDUP(S1791/$D$2613,0)</f>
        <v>13</v>
      </c>
      <c r="T3301" s="308">
        <f t="shared" ref="T3301" si="9970">+R3301*S3301</f>
        <v>7.8</v>
      </c>
      <c r="U3301" s="306"/>
      <c r="V3301" s="307"/>
      <c r="W3301" s="308"/>
    </row>
    <row r="3302" spans="1:23" x14ac:dyDescent="0.2">
      <c r="A3302" s="438"/>
      <c r="B3302" s="275" t="s">
        <v>1335</v>
      </c>
      <c r="C3302" s="332"/>
      <c r="D3302" s="256"/>
      <c r="E3302" s="333"/>
      <c r="F3302" s="289"/>
      <c r="G3302" s="258"/>
      <c r="H3302" s="288"/>
      <c r="I3302" s="287"/>
      <c r="J3302" s="258"/>
      <c r="K3302" s="288"/>
      <c r="L3302" s="287"/>
      <c r="M3302" s="258"/>
      <c r="N3302" s="288"/>
      <c r="O3302" s="287"/>
      <c r="P3302" s="258"/>
      <c r="Q3302" s="288"/>
      <c r="R3302" s="287"/>
      <c r="S3302" s="258"/>
      <c r="T3302" s="288"/>
      <c r="U3302" s="287">
        <f t="shared" si="9523"/>
        <v>0.7</v>
      </c>
      <c r="V3302" s="258">
        <f t="shared" ref="V3302" si="9971">ROUNDUP(C1792/$J$2609,0)</f>
        <v>20</v>
      </c>
      <c r="W3302" s="288">
        <f t="shared" ref="W3302" si="9972">+U3302*V3302</f>
        <v>14</v>
      </c>
    </row>
    <row r="3303" spans="1:23" x14ac:dyDescent="0.2">
      <c r="A3303" s="437" t="s">
        <v>1378</v>
      </c>
      <c r="B3303" s="275" t="s">
        <v>1430</v>
      </c>
      <c r="C3303" s="306">
        <f t="shared" si="9512"/>
        <v>0.6</v>
      </c>
      <c r="D3303" s="277">
        <f t="shared" ref="D3303" si="9973">ROUNDUP(F1793/$D$2613,0)</f>
        <v>12</v>
      </c>
      <c r="E3303" s="330">
        <f t="shared" ref="E3303" si="9974">+C3303*D3303</f>
        <v>7.1999999999999993</v>
      </c>
      <c r="F3303" s="331">
        <f t="shared" si="9514"/>
        <v>0.55000000000000004</v>
      </c>
      <c r="G3303" s="307">
        <f t="shared" ref="G3303" si="9975">ROUNDUP(F1793/$D$2608,0)</f>
        <v>15</v>
      </c>
      <c r="H3303" s="308">
        <f t="shared" ref="H3303" si="9976">+F3303*G3303</f>
        <v>8.25</v>
      </c>
      <c r="I3303" s="306">
        <f t="shared" ref="I3303" si="9977">L1793</f>
        <v>1.35</v>
      </c>
      <c r="J3303" s="307">
        <f t="shared" ref="J3303" si="9978">ROUNDUP(K1793/$D$2619,0)</f>
        <v>15</v>
      </c>
      <c r="K3303" s="308">
        <f t="shared" ref="K3303" si="9979">+I3303*J3303</f>
        <v>20.25</v>
      </c>
      <c r="L3303" s="306">
        <f t="shared" ref="L3303" si="9980">P1793</f>
        <v>1.8</v>
      </c>
      <c r="M3303" s="307">
        <f t="shared" ref="M3303" si="9981">ROUNDUP(O1793/$D$2619,0)</f>
        <v>15</v>
      </c>
      <c r="N3303" s="308">
        <f t="shared" ref="N3303" si="9982">+L3303*M3303</f>
        <v>27</v>
      </c>
      <c r="O3303" s="306">
        <f t="shared" si="9519"/>
        <v>0.55000000000000004</v>
      </c>
      <c r="P3303" s="307">
        <f t="shared" ref="P3303" si="9983">ROUNDUP(S1793/$D$2608,0)</f>
        <v>15</v>
      </c>
      <c r="Q3303" s="308">
        <f t="shared" ref="Q3303" si="9984">+O3303*P3303</f>
        <v>8.25</v>
      </c>
      <c r="R3303" s="306">
        <f t="shared" si="9521"/>
        <v>0.6</v>
      </c>
      <c r="S3303" s="307">
        <f t="shared" ref="S3303" si="9985">ROUNDUP(S1793/$D$2613,0)</f>
        <v>12</v>
      </c>
      <c r="T3303" s="308">
        <f t="shared" ref="T3303" si="9986">+R3303*S3303</f>
        <v>7.1999999999999993</v>
      </c>
      <c r="U3303" s="306"/>
      <c r="V3303" s="307"/>
      <c r="W3303" s="308"/>
    </row>
    <row r="3304" spans="1:23" x14ac:dyDescent="0.2">
      <c r="A3304" s="438"/>
      <c r="B3304" s="275" t="s">
        <v>1336</v>
      </c>
      <c r="C3304" s="332"/>
      <c r="D3304" s="256"/>
      <c r="E3304" s="333"/>
      <c r="F3304" s="289"/>
      <c r="G3304" s="258"/>
      <c r="H3304" s="288"/>
      <c r="I3304" s="287"/>
      <c r="J3304" s="258"/>
      <c r="K3304" s="288"/>
      <c r="L3304" s="287"/>
      <c r="M3304" s="258"/>
      <c r="N3304" s="288"/>
      <c r="O3304" s="287"/>
      <c r="P3304" s="258"/>
      <c r="Q3304" s="288"/>
      <c r="R3304" s="287"/>
      <c r="S3304" s="258"/>
      <c r="T3304" s="288"/>
      <c r="U3304" s="287">
        <f t="shared" si="9523"/>
        <v>0.7</v>
      </c>
      <c r="V3304" s="258">
        <f t="shared" ref="V3304" si="9987">ROUNDUP(C1794/$J$2609,0)</f>
        <v>20</v>
      </c>
      <c r="W3304" s="288">
        <f t="shared" ref="W3304" si="9988">+U3304*V3304</f>
        <v>14</v>
      </c>
    </row>
    <row r="3305" spans="1:23" x14ac:dyDescent="0.2">
      <c r="A3305" s="437" t="s">
        <v>1379</v>
      </c>
      <c r="B3305" s="275" t="s">
        <v>1431</v>
      </c>
      <c r="C3305" s="306">
        <f t="shared" si="9512"/>
        <v>0.6</v>
      </c>
      <c r="D3305" s="277">
        <f t="shared" ref="D3305" si="9989">ROUNDUP(F1795/$D$2613,0)</f>
        <v>12</v>
      </c>
      <c r="E3305" s="330">
        <f t="shared" ref="E3305" si="9990">+C3305*D3305</f>
        <v>7.1999999999999993</v>
      </c>
      <c r="F3305" s="331">
        <f t="shared" si="9514"/>
        <v>0.55000000000000004</v>
      </c>
      <c r="G3305" s="307">
        <f t="shared" ref="G3305" si="9991">ROUNDUP(F1795/$D$2608,0)</f>
        <v>15</v>
      </c>
      <c r="H3305" s="308">
        <f t="shared" ref="H3305" si="9992">+F3305*G3305</f>
        <v>8.25</v>
      </c>
      <c r="I3305" s="306">
        <f t="shared" ref="I3305" si="9993">L1795</f>
        <v>1.35</v>
      </c>
      <c r="J3305" s="307">
        <f t="shared" ref="J3305" si="9994">ROUNDUP(K1795/$D$2619,0)</f>
        <v>15</v>
      </c>
      <c r="K3305" s="308">
        <f t="shared" ref="K3305" si="9995">+I3305*J3305</f>
        <v>20.25</v>
      </c>
      <c r="L3305" s="306">
        <f t="shared" ref="L3305" si="9996">P1795</f>
        <v>1.8</v>
      </c>
      <c r="M3305" s="307">
        <f t="shared" ref="M3305" si="9997">ROUNDUP(O1795/$D$2619,0)</f>
        <v>15</v>
      </c>
      <c r="N3305" s="308">
        <f t="shared" ref="N3305" si="9998">+L3305*M3305</f>
        <v>27</v>
      </c>
      <c r="O3305" s="306">
        <f t="shared" si="9519"/>
        <v>0.55000000000000004</v>
      </c>
      <c r="P3305" s="307">
        <f t="shared" ref="P3305" si="9999">ROUNDUP(S1795/$D$2608,0)</f>
        <v>15</v>
      </c>
      <c r="Q3305" s="308">
        <f t="shared" ref="Q3305" si="10000">+O3305*P3305</f>
        <v>8.25</v>
      </c>
      <c r="R3305" s="306">
        <f t="shared" si="9521"/>
        <v>0.6</v>
      </c>
      <c r="S3305" s="307">
        <f t="shared" ref="S3305" si="10001">ROUNDUP(S1795/$D$2613,0)</f>
        <v>12</v>
      </c>
      <c r="T3305" s="308">
        <f t="shared" ref="T3305" si="10002">+R3305*S3305</f>
        <v>7.1999999999999993</v>
      </c>
      <c r="U3305" s="306"/>
      <c r="V3305" s="307"/>
      <c r="W3305" s="308"/>
    </row>
    <row r="3306" spans="1:23" x14ac:dyDescent="0.2">
      <c r="A3306" s="438"/>
      <c r="B3306" s="275" t="s">
        <v>1337</v>
      </c>
      <c r="C3306" s="332"/>
      <c r="D3306" s="256"/>
      <c r="E3306" s="333"/>
      <c r="F3306" s="289"/>
      <c r="G3306" s="258"/>
      <c r="H3306" s="288"/>
      <c r="I3306" s="287"/>
      <c r="J3306" s="258"/>
      <c r="K3306" s="288"/>
      <c r="L3306" s="287"/>
      <c r="M3306" s="258"/>
      <c r="N3306" s="288"/>
      <c r="O3306" s="287"/>
      <c r="P3306" s="258"/>
      <c r="Q3306" s="288"/>
      <c r="R3306" s="287"/>
      <c r="S3306" s="258"/>
      <c r="T3306" s="288"/>
      <c r="U3306" s="287">
        <f t="shared" si="9523"/>
        <v>0.7</v>
      </c>
      <c r="V3306" s="258">
        <f t="shared" ref="V3306" si="10003">ROUNDUP(C1796/$J$2609,0)</f>
        <v>20</v>
      </c>
      <c r="W3306" s="288">
        <f t="shared" ref="W3306" si="10004">+U3306*V3306</f>
        <v>14</v>
      </c>
    </row>
    <row r="3307" spans="1:23" x14ac:dyDescent="0.2">
      <c r="A3307" s="437" t="s">
        <v>1380</v>
      </c>
      <c r="B3307" s="275" t="s">
        <v>1432</v>
      </c>
      <c r="C3307" s="306">
        <f t="shared" si="9512"/>
        <v>0.6</v>
      </c>
      <c r="D3307" s="277">
        <f t="shared" ref="D3307" si="10005">ROUNDUP(F1797/$D$2613,0)</f>
        <v>12</v>
      </c>
      <c r="E3307" s="330">
        <f t="shared" ref="E3307" si="10006">+C3307*D3307</f>
        <v>7.1999999999999993</v>
      </c>
      <c r="F3307" s="331">
        <f t="shared" si="9514"/>
        <v>0.55000000000000004</v>
      </c>
      <c r="G3307" s="307">
        <f t="shared" ref="G3307" si="10007">ROUNDUP(F1797/$D$2608,0)</f>
        <v>15</v>
      </c>
      <c r="H3307" s="308">
        <f t="shared" ref="H3307" si="10008">+F3307*G3307</f>
        <v>8.25</v>
      </c>
      <c r="I3307" s="306">
        <f t="shared" ref="I3307" si="10009">L1797</f>
        <v>1.35</v>
      </c>
      <c r="J3307" s="307">
        <f t="shared" ref="J3307" si="10010">ROUNDUP(K1797/$D$2619,0)</f>
        <v>15</v>
      </c>
      <c r="K3307" s="308">
        <f t="shared" ref="K3307" si="10011">+I3307*J3307</f>
        <v>20.25</v>
      </c>
      <c r="L3307" s="306">
        <f t="shared" ref="L3307" si="10012">P1797</f>
        <v>1.87</v>
      </c>
      <c r="M3307" s="307">
        <f t="shared" ref="M3307" si="10013">ROUNDUP(O1797/$D$2619,0)</f>
        <v>15</v>
      </c>
      <c r="N3307" s="308">
        <f t="shared" ref="N3307" si="10014">+L3307*M3307</f>
        <v>28.05</v>
      </c>
      <c r="O3307" s="306">
        <f t="shared" si="9519"/>
        <v>0.55000000000000004</v>
      </c>
      <c r="P3307" s="307">
        <f t="shared" ref="P3307" si="10015">ROUNDUP(S1797/$D$2608,0)</f>
        <v>15</v>
      </c>
      <c r="Q3307" s="308">
        <f t="shared" ref="Q3307" si="10016">+O3307*P3307</f>
        <v>8.25</v>
      </c>
      <c r="R3307" s="306">
        <f t="shared" si="9521"/>
        <v>0.6</v>
      </c>
      <c r="S3307" s="307">
        <f t="shared" ref="S3307" si="10017">ROUNDUP(S1797/$D$2613,0)</f>
        <v>12</v>
      </c>
      <c r="T3307" s="308">
        <f t="shared" ref="T3307" si="10018">+R3307*S3307</f>
        <v>7.1999999999999993</v>
      </c>
      <c r="U3307" s="306"/>
      <c r="V3307" s="307"/>
      <c r="W3307" s="308"/>
    </row>
    <row r="3308" spans="1:23" x14ac:dyDescent="0.2">
      <c r="A3308" s="438"/>
      <c r="B3308" s="275" t="s">
        <v>1338</v>
      </c>
      <c r="C3308" s="332"/>
      <c r="D3308" s="256"/>
      <c r="E3308" s="333"/>
      <c r="F3308" s="289"/>
      <c r="G3308" s="258"/>
      <c r="H3308" s="288"/>
      <c r="I3308" s="287"/>
      <c r="J3308" s="258"/>
      <c r="K3308" s="288"/>
      <c r="L3308" s="287"/>
      <c r="M3308" s="258"/>
      <c r="N3308" s="288"/>
      <c r="O3308" s="287"/>
      <c r="P3308" s="258"/>
      <c r="Q3308" s="288"/>
      <c r="R3308" s="287"/>
      <c r="S3308" s="258"/>
      <c r="T3308" s="288"/>
      <c r="U3308" s="287">
        <f t="shared" si="9523"/>
        <v>0.7</v>
      </c>
      <c r="V3308" s="258">
        <f t="shared" ref="V3308" si="10019">ROUNDUP(C1798/$J$2609,0)</f>
        <v>21</v>
      </c>
      <c r="W3308" s="288">
        <f t="shared" ref="W3308" si="10020">+U3308*V3308</f>
        <v>14.7</v>
      </c>
    </row>
    <row r="3309" spans="1:23" x14ac:dyDescent="0.2">
      <c r="A3309" s="437" t="s">
        <v>1381</v>
      </c>
      <c r="B3309" s="275" t="s">
        <v>1433</v>
      </c>
      <c r="C3309" s="306">
        <f t="shared" ref="C3309:C3339" si="10021">$D$2614</f>
        <v>0.6</v>
      </c>
      <c r="D3309" s="277">
        <f t="shared" ref="D3309" si="10022">ROUNDUP(F1799/$D$2613,0)</f>
        <v>13</v>
      </c>
      <c r="E3309" s="330">
        <f t="shared" ref="E3309" si="10023">+C3309*D3309</f>
        <v>7.8</v>
      </c>
      <c r="F3309" s="331">
        <f t="shared" ref="F3309:F3339" si="10024">$D$2609</f>
        <v>0.55000000000000004</v>
      </c>
      <c r="G3309" s="307">
        <f t="shared" ref="G3309" si="10025">ROUNDUP(F1799/$D$2608,0)</f>
        <v>16</v>
      </c>
      <c r="H3309" s="308">
        <f t="shared" ref="H3309" si="10026">+F3309*G3309</f>
        <v>8.8000000000000007</v>
      </c>
      <c r="I3309" s="306">
        <f t="shared" ref="I3309" si="10027">L1799</f>
        <v>1.35</v>
      </c>
      <c r="J3309" s="307">
        <f t="shared" ref="J3309" si="10028">ROUNDUP(K1799/$D$2619,0)</f>
        <v>15</v>
      </c>
      <c r="K3309" s="308">
        <f t="shared" ref="K3309" si="10029">+I3309*J3309</f>
        <v>20.25</v>
      </c>
      <c r="L3309" s="306">
        <f t="shared" ref="L3309" si="10030">P1799</f>
        <v>2.25</v>
      </c>
      <c r="M3309" s="307">
        <f t="shared" ref="M3309" si="10031">ROUNDUP(O1799/$D$2619,0)</f>
        <v>15</v>
      </c>
      <c r="N3309" s="308">
        <f t="shared" ref="N3309" si="10032">+L3309*M3309</f>
        <v>33.75</v>
      </c>
      <c r="O3309" s="306">
        <f t="shared" ref="O3309:O3339" si="10033">$D$2609</f>
        <v>0.55000000000000004</v>
      </c>
      <c r="P3309" s="307">
        <f t="shared" ref="P3309" si="10034">ROUNDUP(S1799/$D$2608,0)</f>
        <v>15</v>
      </c>
      <c r="Q3309" s="308">
        <f t="shared" ref="Q3309" si="10035">+O3309*P3309</f>
        <v>8.25</v>
      </c>
      <c r="R3309" s="306">
        <f t="shared" ref="R3309:R3339" si="10036">$D$2614</f>
        <v>0.6</v>
      </c>
      <c r="S3309" s="307">
        <f t="shared" ref="S3309" si="10037">ROUNDUP(S1799/$D$2613,0)</f>
        <v>12</v>
      </c>
      <c r="T3309" s="308">
        <f t="shared" ref="T3309" si="10038">+R3309*S3309</f>
        <v>7.1999999999999993</v>
      </c>
      <c r="U3309" s="306"/>
      <c r="V3309" s="307"/>
      <c r="W3309" s="308"/>
    </row>
    <row r="3310" spans="1:23" x14ac:dyDescent="0.2">
      <c r="A3310" s="438"/>
      <c r="B3310" s="275" t="s">
        <v>1339</v>
      </c>
      <c r="C3310" s="332"/>
      <c r="D3310" s="256"/>
      <c r="E3310" s="333"/>
      <c r="F3310" s="289"/>
      <c r="G3310" s="258"/>
      <c r="H3310" s="288"/>
      <c r="I3310" s="287"/>
      <c r="J3310" s="258"/>
      <c r="K3310" s="288"/>
      <c r="L3310" s="287"/>
      <c r="M3310" s="258"/>
      <c r="N3310" s="288"/>
      <c r="O3310" s="287"/>
      <c r="P3310" s="258"/>
      <c r="Q3310" s="288"/>
      <c r="R3310" s="287"/>
      <c r="S3310" s="258"/>
      <c r="T3310" s="288"/>
      <c r="U3310" s="287">
        <f t="shared" ref="U3310:U3340" si="10039">$J$2608</f>
        <v>0.7</v>
      </c>
      <c r="V3310" s="258">
        <f t="shared" ref="V3310" si="10040">ROUNDUP(C1800/$J$2609,0)</f>
        <v>22</v>
      </c>
      <c r="W3310" s="288">
        <f t="shared" ref="W3310" si="10041">+U3310*V3310</f>
        <v>15.399999999999999</v>
      </c>
    </row>
    <row r="3311" spans="1:23" x14ac:dyDescent="0.2">
      <c r="A3311" s="437" t="s">
        <v>1382</v>
      </c>
      <c r="B3311" s="275" t="s">
        <v>1434</v>
      </c>
      <c r="C3311" s="306">
        <f t="shared" si="10021"/>
        <v>0.6</v>
      </c>
      <c r="D3311" s="277">
        <f t="shared" ref="D3311" si="10042">ROUNDUP(F1801/$D$2613,0)</f>
        <v>14</v>
      </c>
      <c r="E3311" s="330">
        <f t="shared" ref="E3311" si="10043">+C3311*D3311</f>
        <v>8.4</v>
      </c>
      <c r="F3311" s="331">
        <f t="shared" si="10024"/>
        <v>0.55000000000000004</v>
      </c>
      <c r="G3311" s="307">
        <f t="shared" ref="G3311" si="10044">ROUNDUP(F1801/$D$2608,0)</f>
        <v>17</v>
      </c>
      <c r="H3311" s="308">
        <f t="shared" ref="H3311" si="10045">+F3311*G3311</f>
        <v>9.3500000000000014</v>
      </c>
      <c r="I3311" s="306">
        <f t="shared" ref="I3311" si="10046">L1801</f>
        <v>1.35</v>
      </c>
      <c r="J3311" s="307">
        <f t="shared" ref="J3311" si="10047">ROUNDUP(K1801/$D$2619,0)</f>
        <v>15</v>
      </c>
      <c r="K3311" s="308">
        <f t="shared" ref="K3311" si="10048">+I3311*J3311</f>
        <v>20.25</v>
      </c>
      <c r="L3311" s="306">
        <f t="shared" ref="L3311" si="10049">P1801</f>
        <v>2.25</v>
      </c>
      <c r="M3311" s="307">
        <f t="shared" ref="M3311" si="10050">ROUNDUP(O1801/$D$2619,0)</f>
        <v>15</v>
      </c>
      <c r="N3311" s="308">
        <f t="shared" ref="N3311" si="10051">+L3311*M3311</f>
        <v>33.75</v>
      </c>
      <c r="O3311" s="306">
        <f t="shared" si="10033"/>
        <v>0.55000000000000004</v>
      </c>
      <c r="P3311" s="307">
        <f t="shared" ref="P3311" si="10052">ROUNDUP(S1801/$D$2608,0)</f>
        <v>15</v>
      </c>
      <c r="Q3311" s="308">
        <f t="shared" ref="Q3311" si="10053">+O3311*P3311</f>
        <v>8.25</v>
      </c>
      <c r="R3311" s="306">
        <f t="shared" si="10036"/>
        <v>0.6</v>
      </c>
      <c r="S3311" s="307">
        <f t="shared" ref="S3311" si="10054">ROUNDUP(S1801/$D$2613,0)</f>
        <v>12</v>
      </c>
      <c r="T3311" s="308">
        <f t="shared" ref="T3311" si="10055">+R3311*S3311</f>
        <v>7.1999999999999993</v>
      </c>
      <c r="U3311" s="306"/>
      <c r="V3311" s="307"/>
      <c r="W3311" s="308"/>
    </row>
    <row r="3312" spans="1:23" x14ac:dyDescent="0.2">
      <c r="A3312" s="438"/>
      <c r="B3312" s="275" t="s">
        <v>1340</v>
      </c>
      <c r="C3312" s="332"/>
      <c r="D3312" s="256"/>
      <c r="E3312" s="333"/>
      <c r="F3312" s="289"/>
      <c r="G3312" s="258"/>
      <c r="H3312" s="288"/>
      <c r="I3312" s="287"/>
      <c r="J3312" s="258"/>
      <c r="K3312" s="288"/>
      <c r="L3312" s="287"/>
      <c r="M3312" s="258"/>
      <c r="N3312" s="288"/>
      <c r="O3312" s="287"/>
      <c r="P3312" s="258"/>
      <c r="Q3312" s="288"/>
      <c r="R3312" s="287"/>
      <c r="S3312" s="258"/>
      <c r="T3312" s="288"/>
      <c r="U3312" s="287">
        <f t="shared" si="10039"/>
        <v>0.7</v>
      </c>
      <c r="V3312" s="258">
        <f t="shared" ref="V3312" si="10056">ROUNDUP(C1802/$J$2609,0)</f>
        <v>22</v>
      </c>
      <c r="W3312" s="288">
        <f t="shared" ref="W3312" si="10057">+U3312*V3312</f>
        <v>15.399999999999999</v>
      </c>
    </row>
    <row r="3313" spans="1:23" x14ac:dyDescent="0.2">
      <c r="A3313" s="437" t="s">
        <v>1383</v>
      </c>
      <c r="B3313" s="275" t="s">
        <v>1435</v>
      </c>
      <c r="C3313" s="306">
        <f t="shared" si="10021"/>
        <v>0.6</v>
      </c>
      <c r="D3313" s="277">
        <f t="shared" ref="D3313" si="10058">ROUNDUP(F1803/$D$2613,0)</f>
        <v>14</v>
      </c>
      <c r="E3313" s="330">
        <f t="shared" ref="E3313" si="10059">+C3313*D3313</f>
        <v>8.4</v>
      </c>
      <c r="F3313" s="331">
        <f t="shared" si="10024"/>
        <v>0.55000000000000004</v>
      </c>
      <c r="G3313" s="307">
        <f t="shared" ref="G3313" si="10060">ROUNDUP(F1803/$D$2608,0)</f>
        <v>17</v>
      </c>
      <c r="H3313" s="308">
        <f t="shared" ref="H3313" si="10061">+F3313*G3313</f>
        <v>9.3500000000000014</v>
      </c>
      <c r="I3313" s="306">
        <f t="shared" ref="I3313" si="10062">L1803</f>
        <v>1.35</v>
      </c>
      <c r="J3313" s="307">
        <f t="shared" ref="J3313" si="10063">ROUNDUP(K1803/$D$2619,0)</f>
        <v>15</v>
      </c>
      <c r="K3313" s="308">
        <f t="shared" ref="K3313" si="10064">+I3313*J3313</f>
        <v>20.25</v>
      </c>
      <c r="L3313" s="306">
        <f t="shared" ref="L3313" si="10065">P1803</f>
        <v>2.25</v>
      </c>
      <c r="M3313" s="307">
        <f t="shared" ref="M3313" si="10066">ROUNDUP(O1803/$D$2619,0)</f>
        <v>15</v>
      </c>
      <c r="N3313" s="308">
        <f t="shared" ref="N3313" si="10067">+L3313*M3313</f>
        <v>33.75</v>
      </c>
      <c r="O3313" s="306">
        <f t="shared" si="10033"/>
        <v>0.55000000000000004</v>
      </c>
      <c r="P3313" s="307">
        <f t="shared" ref="P3313" si="10068">ROUNDUP(S1803/$D$2608,0)</f>
        <v>15</v>
      </c>
      <c r="Q3313" s="308">
        <f t="shared" ref="Q3313" si="10069">+O3313*P3313</f>
        <v>8.25</v>
      </c>
      <c r="R3313" s="306">
        <f t="shared" si="10036"/>
        <v>0.6</v>
      </c>
      <c r="S3313" s="307">
        <f t="shared" ref="S3313" si="10070">ROUNDUP(S1803/$D$2613,0)</f>
        <v>12</v>
      </c>
      <c r="T3313" s="308">
        <f t="shared" ref="T3313" si="10071">+R3313*S3313</f>
        <v>7.1999999999999993</v>
      </c>
      <c r="U3313" s="306"/>
      <c r="V3313" s="307"/>
      <c r="W3313" s="308"/>
    </row>
    <row r="3314" spans="1:23" x14ac:dyDescent="0.2">
      <c r="A3314" s="438"/>
      <c r="B3314" s="275" t="s">
        <v>1341</v>
      </c>
      <c r="C3314" s="332"/>
      <c r="D3314" s="256"/>
      <c r="E3314" s="333"/>
      <c r="F3314" s="289"/>
      <c r="G3314" s="258"/>
      <c r="H3314" s="288"/>
      <c r="I3314" s="287"/>
      <c r="J3314" s="258"/>
      <c r="K3314" s="288"/>
      <c r="L3314" s="287"/>
      <c r="M3314" s="258"/>
      <c r="N3314" s="288"/>
      <c r="O3314" s="287"/>
      <c r="P3314" s="258"/>
      <c r="Q3314" s="288"/>
      <c r="R3314" s="287"/>
      <c r="S3314" s="258"/>
      <c r="T3314" s="288"/>
      <c r="U3314" s="287">
        <f t="shared" si="10039"/>
        <v>0.7</v>
      </c>
      <c r="V3314" s="258">
        <f t="shared" ref="V3314" si="10072">ROUNDUP(C1804/$J$2609,0)</f>
        <v>22</v>
      </c>
      <c r="W3314" s="288">
        <f t="shared" ref="W3314" si="10073">+U3314*V3314</f>
        <v>15.399999999999999</v>
      </c>
    </row>
    <row r="3315" spans="1:23" x14ac:dyDescent="0.2">
      <c r="A3315" s="437" t="s">
        <v>1384</v>
      </c>
      <c r="B3315" s="275" t="s">
        <v>1436</v>
      </c>
      <c r="C3315" s="306">
        <f t="shared" si="10021"/>
        <v>0.6</v>
      </c>
      <c r="D3315" s="277">
        <f t="shared" ref="D3315" si="10074">ROUNDUP(F1805/$D$2613,0)</f>
        <v>14</v>
      </c>
      <c r="E3315" s="330">
        <f t="shared" ref="E3315" si="10075">+C3315*D3315</f>
        <v>8.4</v>
      </c>
      <c r="F3315" s="331">
        <f t="shared" si="10024"/>
        <v>0.55000000000000004</v>
      </c>
      <c r="G3315" s="307">
        <f t="shared" ref="G3315" si="10076">ROUNDUP(F1805/$D$2608,0)</f>
        <v>17</v>
      </c>
      <c r="H3315" s="308">
        <f t="shared" ref="H3315" si="10077">+F3315*G3315</f>
        <v>9.3500000000000014</v>
      </c>
      <c r="I3315" s="306">
        <f t="shared" ref="I3315" si="10078">L1805</f>
        <v>1.35</v>
      </c>
      <c r="J3315" s="307">
        <f t="shared" ref="J3315" si="10079">ROUNDUP(K1805/$D$2619,0)</f>
        <v>15</v>
      </c>
      <c r="K3315" s="308">
        <f t="shared" ref="K3315" si="10080">+I3315*J3315</f>
        <v>20.25</v>
      </c>
      <c r="L3315" s="306">
        <f t="shared" ref="L3315" si="10081">P1805</f>
        <v>2.25</v>
      </c>
      <c r="M3315" s="307">
        <f t="shared" ref="M3315" si="10082">ROUNDUP(O1805/$D$2619,0)</f>
        <v>15</v>
      </c>
      <c r="N3315" s="308">
        <f t="shared" ref="N3315" si="10083">+L3315*M3315</f>
        <v>33.75</v>
      </c>
      <c r="O3315" s="306">
        <f t="shared" si="10033"/>
        <v>0.55000000000000004</v>
      </c>
      <c r="P3315" s="307">
        <f t="shared" ref="P3315" si="10084">ROUNDUP(S1805/$D$2608,0)</f>
        <v>15</v>
      </c>
      <c r="Q3315" s="308">
        <f t="shared" ref="Q3315" si="10085">+O3315*P3315</f>
        <v>8.25</v>
      </c>
      <c r="R3315" s="306">
        <f t="shared" si="10036"/>
        <v>0.6</v>
      </c>
      <c r="S3315" s="307">
        <f t="shared" ref="S3315" si="10086">ROUNDUP(S1805/$D$2613,0)</f>
        <v>12</v>
      </c>
      <c r="T3315" s="308">
        <f t="shared" ref="T3315" si="10087">+R3315*S3315</f>
        <v>7.1999999999999993</v>
      </c>
      <c r="U3315" s="306"/>
      <c r="V3315" s="307"/>
      <c r="W3315" s="308"/>
    </row>
    <row r="3316" spans="1:23" x14ac:dyDescent="0.2">
      <c r="A3316" s="438"/>
      <c r="B3316" s="275" t="s">
        <v>1342</v>
      </c>
      <c r="C3316" s="332"/>
      <c r="D3316" s="256"/>
      <c r="E3316" s="333"/>
      <c r="F3316" s="289"/>
      <c r="G3316" s="258"/>
      <c r="H3316" s="288"/>
      <c r="I3316" s="287"/>
      <c r="J3316" s="258"/>
      <c r="K3316" s="288"/>
      <c r="L3316" s="287"/>
      <c r="M3316" s="258"/>
      <c r="N3316" s="288"/>
      <c r="O3316" s="287"/>
      <c r="P3316" s="258"/>
      <c r="Q3316" s="288"/>
      <c r="R3316" s="287"/>
      <c r="S3316" s="258"/>
      <c r="T3316" s="288"/>
      <c r="U3316" s="287">
        <f t="shared" si="10039"/>
        <v>0.7</v>
      </c>
      <c r="V3316" s="258">
        <f t="shared" ref="V3316" si="10088">ROUNDUP(C1806/$J$2609,0)</f>
        <v>22</v>
      </c>
      <c r="W3316" s="288">
        <f t="shared" ref="W3316" si="10089">+U3316*V3316</f>
        <v>15.399999999999999</v>
      </c>
    </row>
    <row r="3317" spans="1:23" x14ac:dyDescent="0.2">
      <c r="A3317" s="437" t="s">
        <v>1385</v>
      </c>
      <c r="B3317" s="275" t="s">
        <v>1437</v>
      </c>
      <c r="C3317" s="306">
        <f t="shared" si="10021"/>
        <v>0.6</v>
      </c>
      <c r="D3317" s="277">
        <f t="shared" ref="D3317" si="10090">ROUNDUP(F1807/$D$2613,0)</f>
        <v>14</v>
      </c>
      <c r="E3317" s="330">
        <f t="shared" ref="E3317" si="10091">+C3317*D3317</f>
        <v>8.4</v>
      </c>
      <c r="F3317" s="331">
        <f t="shared" si="10024"/>
        <v>0.55000000000000004</v>
      </c>
      <c r="G3317" s="307">
        <f t="shared" ref="G3317" si="10092">ROUNDUP(F1807/$D$2608,0)</f>
        <v>17</v>
      </c>
      <c r="H3317" s="308">
        <f t="shared" ref="H3317" si="10093">+F3317*G3317</f>
        <v>9.3500000000000014</v>
      </c>
      <c r="I3317" s="306">
        <f t="shared" ref="I3317" si="10094">L1807</f>
        <v>1.35</v>
      </c>
      <c r="J3317" s="307">
        <f t="shared" ref="J3317" si="10095">ROUNDUP(K1807/$D$2619,0)</f>
        <v>15</v>
      </c>
      <c r="K3317" s="308">
        <f t="shared" ref="K3317" si="10096">+I3317*J3317</f>
        <v>20.25</v>
      </c>
      <c r="L3317" s="306">
        <f t="shared" ref="L3317" si="10097">P1807</f>
        <v>2.25</v>
      </c>
      <c r="M3317" s="307">
        <f t="shared" ref="M3317" si="10098">ROUNDUP(O1807/$D$2619,0)</f>
        <v>15</v>
      </c>
      <c r="N3317" s="308">
        <f t="shared" ref="N3317" si="10099">+L3317*M3317</f>
        <v>33.75</v>
      </c>
      <c r="O3317" s="306">
        <f t="shared" si="10033"/>
        <v>0.55000000000000004</v>
      </c>
      <c r="P3317" s="307">
        <f t="shared" ref="P3317" si="10100">ROUNDUP(S1807/$D$2608,0)</f>
        <v>15</v>
      </c>
      <c r="Q3317" s="308">
        <f t="shared" ref="Q3317" si="10101">+O3317*P3317</f>
        <v>8.25</v>
      </c>
      <c r="R3317" s="306">
        <f t="shared" si="10036"/>
        <v>0.6</v>
      </c>
      <c r="S3317" s="307">
        <f t="shared" ref="S3317" si="10102">ROUNDUP(S1807/$D$2613,0)</f>
        <v>12</v>
      </c>
      <c r="T3317" s="308">
        <f t="shared" ref="T3317" si="10103">+R3317*S3317</f>
        <v>7.1999999999999993</v>
      </c>
      <c r="U3317" s="306"/>
      <c r="V3317" s="307"/>
      <c r="W3317" s="308"/>
    </row>
    <row r="3318" spans="1:23" x14ac:dyDescent="0.2">
      <c r="A3318" s="438"/>
      <c r="B3318" s="275" t="s">
        <v>1343</v>
      </c>
      <c r="C3318" s="332"/>
      <c r="D3318" s="256"/>
      <c r="E3318" s="333"/>
      <c r="F3318" s="289"/>
      <c r="G3318" s="258"/>
      <c r="H3318" s="288"/>
      <c r="I3318" s="287"/>
      <c r="J3318" s="258"/>
      <c r="K3318" s="288"/>
      <c r="L3318" s="287"/>
      <c r="M3318" s="258"/>
      <c r="N3318" s="288"/>
      <c r="O3318" s="287"/>
      <c r="P3318" s="258"/>
      <c r="Q3318" s="288"/>
      <c r="R3318" s="287"/>
      <c r="S3318" s="258"/>
      <c r="T3318" s="288"/>
      <c r="U3318" s="287">
        <f t="shared" si="10039"/>
        <v>0.7</v>
      </c>
      <c r="V3318" s="258">
        <f t="shared" ref="V3318" si="10104">ROUNDUP(C1808/$J$2609,0)</f>
        <v>22</v>
      </c>
      <c r="W3318" s="288">
        <f t="shared" ref="W3318" si="10105">+U3318*V3318</f>
        <v>15.399999999999999</v>
      </c>
    </row>
    <row r="3319" spans="1:23" x14ac:dyDescent="0.2">
      <c r="A3319" s="437" t="s">
        <v>1386</v>
      </c>
      <c r="B3319" s="275" t="s">
        <v>1438</v>
      </c>
      <c r="C3319" s="306">
        <f t="shared" si="10021"/>
        <v>0.6</v>
      </c>
      <c r="D3319" s="277">
        <f t="shared" ref="D3319" si="10106">ROUNDUP(F1809/$D$2613,0)</f>
        <v>14</v>
      </c>
      <c r="E3319" s="330">
        <f t="shared" ref="E3319" si="10107">+C3319*D3319</f>
        <v>8.4</v>
      </c>
      <c r="F3319" s="331">
        <f t="shared" si="10024"/>
        <v>0.55000000000000004</v>
      </c>
      <c r="G3319" s="307">
        <f t="shared" ref="G3319" si="10108">ROUNDUP(F1809/$D$2608,0)</f>
        <v>17</v>
      </c>
      <c r="H3319" s="308">
        <f t="shared" ref="H3319" si="10109">+F3319*G3319</f>
        <v>9.3500000000000014</v>
      </c>
      <c r="I3319" s="306">
        <f t="shared" ref="I3319" si="10110">L1809</f>
        <v>2.25</v>
      </c>
      <c r="J3319" s="307">
        <f t="shared" ref="J3319" si="10111">ROUNDUP(K1809/$D$2619,0)</f>
        <v>16</v>
      </c>
      <c r="K3319" s="308">
        <f t="shared" ref="K3319" si="10112">+I3319*J3319</f>
        <v>36</v>
      </c>
      <c r="L3319" s="306">
        <f t="shared" ref="L3319" si="10113">P1809</f>
        <v>2.25</v>
      </c>
      <c r="M3319" s="307">
        <f t="shared" ref="M3319" si="10114">ROUNDUP(O1809/$D$2619,0)</f>
        <v>15</v>
      </c>
      <c r="N3319" s="308">
        <f t="shared" ref="N3319" si="10115">+L3319*M3319</f>
        <v>33.75</v>
      </c>
      <c r="O3319" s="306">
        <f t="shared" si="10033"/>
        <v>0.55000000000000004</v>
      </c>
      <c r="P3319" s="307">
        <f t="shared" ref="P3319" si="10116">ROUNDUP(S1809/$D$2608,0)</f>
        <v>14</v>
      </c>
      <c r="Q3319" s="308">
        <f t="shared" ref="Q3319" si="10117">+O3319*P3319</f>
        <v>7.7000000000000011</v>
      </c>
      <c r="R3319" s="306">
        <f t="shared" si="10036"/>
        <v>0.6</v>
      </c>
      <c r="S3319" s="307">
        <f t="shared" ref="S3319" si="10118">ROUNDUP(S1809/$D$2613,0)</f>
        <v>11</v>
      </c>
      <c r="T3319" s="308">
        <f t="shared" ref="T3319" si="10119">+R3319*S3319</f>
        <v>6.6</v>
      </c>
      <c r="U3319" s="306"/>
      <c r="V3319" s="307"/>
      <c r="W3319" s="308"/>
    </row>
    <row r="3320" spans="1:23" x14ac:dyDescent="0.2">
      <c r="A3320" s="438"/>
      <c r="B3320" s="275" t="s">
        <v>1344</v>
      </c>
      <c r="C3320" s="332"/>
      <c r="D3320" s="256"/>
      <c r="E3320" s="333"/>
      <c r="F3320" s="289"/>
      <c r="G3320" s="258"/>
      <c r="H3320" s="288"/>
      <c r="I3320" s="287"/>
      <c r="J3320" s="258"/>
      <c r="K3320" s="288"/>
      <c r="L3320" s="287"/>
      <c r="M3320" s="258"/>
      <c r="N3320" s="288"/>
      <c r="O3320" s="287"/>
      <c r="P3320" s="258"/>
      <c r="Q3320" s="288"/>
      <c r="R3320" s="287"/>
      <c r="S3320" s="258"/>
      <c r="T3320" s="288"/>
      <c r="U3320" s="287">
        <f t="shared" si="10039"/>
        <v>0.7</v>
      </c>
      <c r="V3320" s="258">
        <f t="shared" ref="V3320" si="10120">ROUNDUP(C1810/$J$2609,0)</f>
        <v>22</v>
      </c>
      <c r="W3320" s="288">
        <f t="shared" ref="W3320" si="10121">+U3320*V3320</f>
        <v>15.399999999999999</v>
      </c>
    </row>
    <row r="3321" spans="1:23" x14ac:dyDescent="0.2">
      <c r="A3321" s="437" t="s">
        <v>1387</v>
      </c>
      <c r="B3321" s="275" t="s">
        <v>1439</v>
      </c>
      <c r="C3321" s="306">
        <f t="shared" si="10021"/>
        <v>0.6</v>
      </c>
      <c r="D3321" s="277">
        <f t="shared" ref="D3321" si="10122">ROUNDUP(F1811/$D$2613,0)</f>
        <v>16</v>
      </c>
      <c r="E3321" s="330">
        <f t="shared" ref="E3321" si="10123">+C3321*D3321</f>
        <v>9.6</v>
      </c>
      <c r="F3321" s="331">
        <f t="shared" si="10024"/>
        <v>0.55000000000000004</v>
      </c>
      <c r="G3321" s="307">
        <f t="shared" ref="G3321" si="10124">ROUNDUP(F1811/$D$2608,0)</f>
        <v>19</v>
      </c>
      <c r="H3321" s="308">
        <f t="shared" ref="H3321" si="10125">+F3321*G3321</f>
        <v>10.450000000000001</v>
      </c>
      <c r="I3321" s="306">
        <f t="shared" ref="I3321" si="10126">L1811</f>
        <v>2.25</v>
      </c>
      <c r="J3321" s="307">
        <f t="shared" ref="J3321" si="10127">ROUNDUP(K1811/$D$2619,0)</f>
        <v>16</v>
      </c>
      <c r="K3321" s="308">
        <f t="shared" ref="K3321" si="10128">+I3321*J3321</f>
        <v>36</v>
      </c>
      <c r="L3321" s="306">
        <f t="shared" ref="L3321" si="10129">P1811</f>
        <v>2.25</v>
      </c>
      <c r="M3321" s="307">
        <f t="shared" ref="M3321" si="10130">ROUNDUP(O1811/$D$2619,0)</f>
        <v>15</v>
      </c>
      <c r="N3321" s="308">
        <f t="shared" ref="N3321" si="10131">+L3321*M3321</f>
        <v>33.75</v>
      </c>
      <c r="O3321" s="306">
        <f t="shared" si="10033"/>
        <v>0.55000000000000004</v>
      </c>
      <c r="P3321" s="307">
        <f t="shared" ref="P3321" si="10132">ROUNDUP(S1811/$D$2608,0)</f>
        <v>14</v>
      </c>
      <c r="Q3321" s="308">
        <f t="shared" ref="Q3321" si="10133">+O3321*P3321</f>
        <v>7.7000000000000011</v>
      </c>
      <c r="R3321" s="306">
        <f t="shared" si="10036"/>
        <v>0.6</v>
      </c>
      <c r="S3321" s="307">
        <f t="shared" ref="S3321" si="10134">ROUNDUP(S1811/$D$2613,0)</f>
        <v>12</v>
      </c>
      <c r="T3321" s="308">
        <f t="shared" ref="T3321" si="10135">+R3321*S3321</f>
        <v>7.1999999999999993</v>
      </c>
      <c r="U3321" s="306"/>
      <c r="V3321" s="307"/>
      <c r="W3321" s="308"/>
    </row>
    <row r="3322" spans="1:23" x14ac:dyDescent="0.2">
      <c r="A3322" s="438"/>
      <c r="B3322" s="275" t="s">
        <v>1345</v>
      </c>
      <c r="C3322" s="332"/>
      <c r="D3322" s="256"/>
      <c r="E3322" s="333"/>
      <c r="F3322" s="289"/>
      <c r="G3322" s="258"/>
      <c r="H3322" s="288"/>
      <c r="I3322" s="287"/>
      <c r="J3322" s="258"/>
      <c r="K3322" s="288"/>
      <c r="L3322" s="287"/>
      <c r="M3322" s="258"/>
      <c r="N3322" s="288"/>
      <c r="O3322" s="287"/>
      <c r="P3322" s="258"/>
      <c r="Q3322" s="288"/>
      <c r="R3322" s="287"/>
      <c r="S3322" s="258"/>
      <c r="T3322" s="288"/>
      <c r="U3322" s="287">
        <f t="shared" si="10039"/>
        <v>0.7</v>
      </c>
      <c r="V3322" s="258">
        <f t="shared" ref="V3322" si="10136">ROUNDUP(C1812/$J$2609,0)</f>
        <v>22</v>
      </c>
      <c r="W3322" s="288">
        <f t="shared" ref="W3322" si="10137">+U3322*V3322</f>
        <v>15.399999999999999</v>
      </c>
    </row>
    <row r="3323" spans="1:23" x14ac:dyDescent="0.2">
      <c r="A3323" s="437" t="s">
        <v>1388</v>
      </c>
      <c r="B3323" s="275" t="s">
        <v>1440</v>
      </c>
      <c r="C3323" s="306">
        <f t="shared" si="10021"/>
        <v>0.6</v>
      </c>
      <c r="D3323" s="277">
        <f t="shared" ref="D3323" si="10138">ROUNDUP(F1813/$D$2613,0)</f>
        <v>14</v>
      </c>
      <c r="E3323" s="330">
        <f t="shared" ref="E3323" si="10139">+C3323*D3323</f>
        <v>8.4</v>
      </c>
      <c r="F3323" s="331">
        <f t="shared" si="10024"/>
        <v>0.55000000000000004</v>
      </c>
      <c r="G3323" s="307">
        <f t="shared" ref="G3323" si="10140">ROUNDUP(F1813/$D$2608,0)</f>
        <v>17</v>
      </c>
      <c r="H3323" s="308">
        <f t="shared" ref="H3323" si="10141">+F3323*G3323</f>
        <v>9.3500000000000014</v>
      </c>
      <c r="I3323" s="306">
        <f t="shared" ref="I3323" si="10142">L1813</f>
        <v>2.25</v>
      </c>
      <c r="J3323" s="307">
        <f t="shared" ref="J3323" si="10143">ROUNDUP(K1813/$D$2619,0)</f>
        <v>16</v>
      </c>
      <c r="K3323" s="308">
        <f t="shared" ref="K3323" si="10144">+I3323*J3323</f>
        <v>36</v>
      </c>
      <c r="L3323" s="306">
        <f t="shared" ref="L3323" si="10145">P1813</f>
        <v>2.25</v>
      </c>
      <c r="M3323" s="307">
        <f t="shared" ref="M3323" si="10146">ROUNDUP(O1813/$D$2619,0)</f>
        <v>15</v>
      </c>
      <c r="N3323" s="308">
        <f t="shared" ref="N3323" si="10147">+L3323*M3323</f>
        <v>33.75</v>
      </c>
      <c r="O3323" s="306">
        <f t="shared" si="10033"/>
        <v>0.55000000000000004</v>
      </c>
      <c r="P3323" s="307">
        <f t="shared" ref="P3323" si="10148">ROUNDUP(S1813/$D$2608,0)</f>
        <v>14</v>
      </c>
      <c r="Q3323" s="308">
        <f t="shared" ref="Q3323" si="10149">+O3323*P3323</f>
        <v>7.7000000000000011</v>
      </c>
      <c r="R3323" s="306">
        <f t="shared" si="10036"/>
        <v>0.6</v>
      </c>
      <c r="S3323" s="307">
        <f t="shared" ref="S3323" si="10150">ROUNDUP(S1813/$D$2613,0)</f>
        <v>12</v>
      </c>
      <c r="T3323" s="308">
        <f t="shared" ref="T3323" si="10151">+R3323*S3323</f>
        <v>7.1999999999999993</v>
      </c>
      <c r="U3323" s="306"/>
      <c r="V3323" s="307"/>
      <c r="W3323" s="308"/>
    </row>
    <row r="3324" spans="1:23" x14ac:dyDescent="0.2">
      <c r="A3324" s="438"/>
      <c r="B3324" s="275" t="s">
        <v>1346</v>
      </c>
      <c r="C3324" s="332"/>
      <c r="D3324" s="256"/>
      <c r="E3324" s="333"/>
      <c r="F3324" s="289"/>
      <c r="G3324" s="258"/>
      <c r="H3324" s="288"/>
      <c r="I3324" s="287"/>
      <c r="J3324" s="258"/>
      <c r="K3324" s="288"/>
      <c r="L3324" s="287"/>
      <c r="M3324" s="258"/>
      <c r="N3324" s="288"/>
      <c r="O3324" s="287"/>
      <c r="P3324" s="258"/>
      <c r="Q3324" s="288"/>
      <c r="R3324" s="287"/>
      <c r="S3324" s="258"/>
      <c r="T3324" s="288"/>
      <c r="U3324" s="287">
        <f t="shared" si="10039"/>
        <v>0.7</v>
      </c>
      <c r="V3324" s="258">
        <f t="shared" ref="V3324" si="10152">ROUNDUP(C1814/$J$2609,0)</f>
        <v>22</v>
      </c>
      <c r="W3324" s="288">
        <f t="shared" ref="W3324" si="10153">+U3324*V3324</f>
        <v>15.399999999999999</v>
      </c>
    </row>
    <row r="3325" spans="1:23" x14ac:dyDescent="0.2">
      <c r="A3325" s="437" t="s">
        <v>1389</v>
      </c>
      <c r="B3325" s="275" t="s">
        <v>1441</v>
      </c>
      <c r="C3325" s="306">
        <f t="shared" si="10021"/>
        <v>0.6</v>
      </c>
      <c r="D3325" s="277">
        <f t="shared" ref="D3325" si="10154">ROUNDUP(F1815/$D$2613,0)</f>
        <v>14</v>
      </c>
      <c r="E3325" s="330">
        <f t="shared" ref="E3325" si="10155">+C3325*D3325</f>
        <v>8.4</v>
      </c>
      <c r="F3325" s="331">
        <f t="shared" si="10024"/>
        <v>0.55000000000000004</v>
      </c>
      <c r="G3325" s="307">
        <f t="shared" ref="G3325" si="10156">ROUNDUP(F1815/$D$2608,0)</f>
        <v>18</v>
      </c>
      <c r="H3325" s="308">
        <f t="shared" ref="H3325" si="10157">+F3325*G3325</f>
        <v>9.9</v>
      </c>
      <c r="I3325" s="306">
        <f t="shared" ref="I3325" si="10158">L1815</f>
        <v>2.25</v>
      </c>
      <c r="J3325" s="307">
        <f t="shared" ref="J3325" si="10159">ROUNDUP(K1815/$D$2619,0)</f>
        <v>12</v>
      </c>
      <c r="K3325" s="308">
        <f t="shared" ref="K3325" si="10160">+I3325*J3325</f>
        <v>27</v>
      </c>
      <c r="L3325" s="306">
        <f t="shared" ref="L3325" si="10161">P1815</f>
        <v>2.25</v>
      </c>
      <c r="M3325" s="307">
        <f t="shared" ref="M3325" si="10162">ROUNDUP(O1815/$D$2619,0)</f>
        <v>15</v>
      </c>
      <c r="N3325" s="308">
        <f t="shared" ref="N3325" si="10163">+L3325*M3325</f>
        <v>33.75</v>
      </c>
      <c r="O3325" s="306">
        <f t="shared" si="10033"/>
        <v>0.55000000000000004</v>
      </c>
      <c r="P3325" s="307">
        <f t="shared" ref="P3325" si="10164">ROUNDUP(S1815/$D$2608,0)</f>
        <v>14</v>
      </c>
      <c r="Q3325" s="308">
        <f t="shared" ref="Q3325" si="10165">+O3325*P3325</f>
        <v>7.7000000000000011</v>
      </c>
      <c r="R3325" s="306">
        <f t="shared" si="10036"/>
        <v>0.6</v>
      </c>
      <c r="S3325" s="307">
        <f t="shared" ref="S3325" si="10166">ROUNDUP(S1815/$D$2613,0)</f>
        <v>11</v>
      </c>
      <c r="T3325" s="308">
        <f t="shared" ref="T3325" si="10167">+R3325*S3325</f>
        <v>6.6</v>
      </c>
      <c r="U3325" s="306"/>
      <c r="V3325" s="307"/>
      <c r="W3325" s="308"/>
    </row>
    <row r="3326" spans="1:23" x14ac:dyDescent="0.2">
      <c r="A3326" s="438"/>
      <c r="B3326" s="275" t="s">
        <v>1347</v>
      </c>
      <c r="C3326" s="332"/>
      <c r="D3326" s="256"/>
      <c r="E3326" s="333"/>
      <c r="F3326" s="289"/>
      <c r="G3326" s="258"/>
      <c r="H3326" s="288"/>
      <c r="I3326" s="287"/>
      <c r="J3326" s="258"/>
      <c r="K3326" s="288"/>
      <c r="L3326" s="287"/>
      <c r="M3326" s="258"/>
      <c r="N3326" s="288"/>
      <c r="O3326" s="287"/>
      <c r="P3326" s="258"/>
      <c r="Q3326" s="288"/>
      <c r="R3326" s="287"/>
      <c r="S3326" s="258"/>
      <c r="T3326" s="288"/>
      <c r="U3326" s="287">
        <f t="shared" si="10039"/>
        <v>0.7</v>
      </c>
      <c r="V3326" s="258">
        <f t="shared" ref="V3326" si="10168">ROUNDUP(C1816/$J$2609,0)</f>
        <v>22</v>
      </c>
      <c r="W3326" s="288">
        <f t="shared" ref="W3326" si="10169">+U3326*V3326</f>
        <v>15.399999999999999</v>
      </c>
    </row>
    <row r="3327" spans="1:23" x14ac:dyDescent="0.2">
      <c r="A3327" s="437" t="s">
        <v>1390</v>
      </c>
      <c r="B3327" s="275" t="s">
        <v>1442</v>
      </c>
      <c r="C3327" s="306">
        <f t="shared" si="10021"/>
        <v>0.6</v>
      </c>
      <c r="D3327" s="277">
        <f t="shared" ref="D3327" si="10170">ROUNDUP(F1817/$D$2613,0)</f>
        <v>14</v>
      </c>
      <c r="E3327" s="330">
        <f t="shared" ref="E3327" si="10171">+C3327*D3327</f>
        <v>8.4</v>
      </c>
      <c r="F3327" s="331">
        <f t="shared" si="10024"/>
        <v>0.55000000000000004</v>
      </c>
      <c r="G3327" s="307">
        <f t="shared" ref="G3327" si="10172">ROUNDUP(F1817/$D$2608,0)</f>
        <v>18</v>
      </c>
      <c r="H3327" s="308">
        <f t="shared" ref="H3327" si="10173">+F3327*G3327</f>
        <v>9.9</v>
      </c>
      <c r="I3327" s="306">
        <f t="shared" ref="I3327" si="10174">L1817</f>
        <v>2.25</v>
      </c>
      <c r="J3327" s="307">
        <f t="shared" ref="J3327" si="10175">ROUNDUP(K1817/$D$2619,0)</f>
        <v>12</v>
      </c>
      <c r="K3327" s="308">
        <f t="shared" ref="K3327" si="10176">+I3327*J3327</f>
        <v>27</v>
      </c>
      <c r="L3327" s="306">
        <f t="shared" ref="L3327" si="10177">P1817</f>
        <v>2.25</v>
      </c>
      <c r="M3327" s="307">
        <f t="shared" ref="M3327" si="10178">ROUNDUP(O1817/$D$2619,0)</f>
        <v>15</v>
      </c>
      <c r="N3327" s="308">
        <f t="shared" ref="N3327" si="10179">+L3327*M3327</f>
        <v>33.75</v>
      </c>
      <c r="O3327" s="306">
        <f t="shared" si="10033"/>
        <v>0.55000000000000004</v>
      </c>
      <c r="P3327" s="307">
        <f t="shared" ref="P3327" si="10180">ROUNDUP(S1817/$D$2608,0)</f>
        <v>14</v>
      </c>
      <c r="Q3327" s="308">
        <f t="shared" ref="Q3327" si="10181">+O3327*P3327</f>
        <v>7.7000000000000011</v>
      </c>
      <c r="R3327" s="306">
        <f t="shared" si="10036"/>
        <v>0.6</v>
      </c>
      <c r="S3327" s="307">
        <f t="shared" ref="S3327" si="10182">ROUNDUP(S1817/$D$2613,0)</f>
        <v>11</v>
      </c>
      <c r="T3327" s="308">
        <f t="shared" ref="T3327" si="10183">+R3327*S3327</f>
        <v>6.6</v>
      </c>
      <c r="U3327" s="306"/>
      <c r="V3327" s="307"/>
      <c r="W3327" s="308"/>
    </row>
    <row r="3328" spans="1:23" x14ac:dyDescent="0.2">
      <c r="A3328" s="438"/>
      <c r="B3328" s="275" t="s">
        <v>1348</v>
      </c>
      <c r="C3328" s="332"/>
      <c r="D3328" s="256"/>
      <c r="E3328" s="333"/>
      <c r="F3328" s="289"/>
      <c r="G3328" s="258"/>
      <c r="H3328" s="288"/>
      <c r="I3328" s="287"/>
      <c r="J3328" s="258"/>
      <c r="K3328" s="288"/>
      <c r="L3328" s="287"/>
      <c r="M3328" s="258"/>
      <c r="N3328" s="288"/>
      <c r="O3328" s="287"/>
      <c r="P3328" s="258"/>
      <c r="Q3328" s="288"/>
      <c r="R3328" s="287"/>
      <c r="S3328" s="258"/>
      <c r="T3328" s="288"/>
      <c r="U3328" s="287">
        <f t="shared" si="10039"/>
        <v>0.7</v>
      </c>
      <c r="V3328" s="258">
        <f t="shared" ref="V3328" si="10184">ROUNDUP(C1818/$J$2609,0)</f>
        <v>22</v>
      </c>
      <c r="W3328" s="288">
        <f t="shared" ref="W3328" si="10185">+U3328*V3328</f>
        <v>15.399999999999999</v>
      </c>
    </row>
    <row r="3329" spans="1:23" x14ac:dyDescent="0.2">
      <c r="A3329" s="437" t="s">
        <v>1391</v>
      </c>
      <c r="B3329" s="275" t="s">
        <v>1443</v>
      </c>
      <c r="C3329" s="306">
        <f t="shared" si="10021"/>
        <v>0.6</v>
      </c>
      <c r="D3329" s="277">
        <f t="shared" ref="D3329" si="10186">ROUNDUP(F1819/$D$2613,0)</f>
        <v>7</v>
      </c>
      <c r="E3329" s="330">
        <f t="shared" ref="E3329" si="10187">+C3329*D3329</f>
        <v>4.2</v>
      </c>
      <c r="F3329" s="331">
        <f t="shared" si="10024"/>
        <v>0.55000000000000004</v>
      </c>
      <c r="G3329" s="307">
        <f t="shared" ref="G3329" si="10188">ROUNDUP(F1819/$D$2608,0)</f>
        <v>9</v>
      </c>
      <c r="H3329" s="308">
        <f t="shared" ref="H3329" si="10189">+F3329*G3329</f>
        <v>4.95</v>
      </c>
      <c r="I3329" s="306">
        <f t="shared" ref="I3329" si="10190">L1819</f>
        <v>2.2599999999999998</v>
      </c>
      <c r="J3329" s="307">
        <f t="shared" ref="J3329" si="10191">ROUNDUP(K1819/$D$2619,0)</f>
        <v>10</v>
      </c>
      <c r="K3329" s="308">
        <f t="shared" ref="K3329" si="10192">+I3329*J3329</f>
        <v>22.599999999999998</v>
      </c>
      <c r="L3329" s="306">
        <f t="shared" ref="L3329" si="10193">P1819</f>
        <v>2.25</v>
      </c>
      <c r="M3329" s="307">
        <f t="shared" ref="M3329" si="10194">ROUNDUP(O1819/$D$2619,0)</f>
        <v>10</v>
      </c>
      <c r="N3329" s="308">
        <f t="shared" ref="N3329" si="10195">+L3329*M3329</f>
        <v>22.5</v>
      </c>
      <c r="O3329" s="306">
        <f t="shared" si="10033"/>
        <v>0.55000000000000004</v>
      </c>
      <c r="P3329" s="307">
        <f t="shared" ref="P3329" si="10196">ROUNDUP(S1819/$D$2608,0)</f>
        <v>10</v>
      </c>
      <c r="Q3329" s="308">
        <f t="shared" ref="Q3329" si="10197">+O3329*P3329</f>
        <v>5.5</v>
      </c>
      <c r="R3329" s="306">
        <f t="shared" si="10036"/>
        <v>0.6</v>
      </c>
      <c r="S3329" s="307">
        <f t="shared" ref="S3329" si="10198">ROUNDUP(S1819/$D$2613,0)</f>
        <v>8</v>
      </c>
      <c r="T3329" s="308">
        <f t="shared" ref="T3329" si="10199">+R3329*S3329</f>
        <v>4.8</v>
      </c>
      <c r="U3329" s="306"/>
      <c r="V3329" s="307"/>
      <c r="W3329" s="308"/>
    </row>
    <row r="3330" spans="1:23" x14ac:dyDescent="0.2">
      <c r="A3330" s="438"/>
      <c r="B3330" s="275" t="s">
        <v>1349</v>
      </c>
      <c r="C3330" s="332"/>
      <c r="D3330" s="256"/>
      <c r="E3330" s="333"/>
      <c r="F3330" s="289"/>
      <c r="G3330" s="258"/>
      <c r="H3330" s="288"/>
      <c r="I3330" s="287"/>
      <c r="J3330" s="258"/>
      <c r="K3330" s="288"/>
      <c r="L3330" s="287"/>
      <c r="M3330" s="258"/>
      <c r="N3330" s="288"/>
      <c r="O3330" s="287"/>
      <c r="P3330" s="258"/>
      <c r="Q3330" s="288"/>
      <c r="R3330" s="287"/>
      <c r="S3330" s="258"/>
      <c r="T3330" s="288"/>
      <c r="U3330" s="287">
        <f t="shared" si="10039"/>
        <v>0.7</v>
      </c>
      <c r="V3330" s="258">
        <f t="shared" ref="V3330" si="10200">ROUNDUP(C1820/$J$2609,0)</f>
        <v>21</v>
      </c>
      <c r="W3330" s="288">
        <f t="shared" ref="W3330" si="10201">+U3330*V3330</f>
        <v>14.7</v>
      </c>
    </row>
    <row r="3331" spans="1:23" x14ac:dyDescent="0.2">
      <c r="A3331" s="453" t="s">
        <v>1392</v>
      </c>
      <c r="B3331" s="258" t="s">
        <v>586</v>
      </c>
      <c r="C3331" s="306">
        <f t="shared" si="10021"/>
        <v>0.6</v>
      </c>
      <c r="D3331" s="277">
        <f t="shared" ref="D3331" si="10202">ROUNDUP(F1821/$D$2613,0)</f>
        <v>6</v>
      </c>
      <c r="E3331" s="330">
        <f t="shared" ref="E3331" si="10203">+C3331*D3331</f>
        <v>3.5999999999999996</v>
      </c>
      <c r="F3331" s="331">
        <f t="shared" si="10024"/>
        <v>0.55000000000000004</v>
      </c>
      <c r="G3331" s="307">
        <f t="shared" ref="G3331" si="10204">ROUNDUP(F1821/$D$2608,0)</f>
        <v>8</v>
      </c>
      <c r="H3331" s="308">
        <f t="shared" ref="H3331" si="10205">+F3331*G3331</f>
        <v>4.4000000000000004</v>
      </c>
      <c r="I3331" s="306">
        <f t="shared" ref="I3331" si="10206">L1821</f>
        <v>1.84</v>
      </c>
      <c r="J3331" s="307">
        <f t="shared" ref="J3331" si="10207">ROUNDUP(K1821/$D$2619,0)</f>
        <v>8</v>
      </c>
      <c r="K3331" s="308">
        <f t="shared" ref="K3331" si="10208">+I3331*J3331</f>
        <v>14.72</v>
      </c>
      <c r="L3331" s="306">
        <f t="shared" ref="L3331" si="10209">P1821</f>
        <v>2.02</v>
      </c>
      <c r="M3331" s="307">
        <f t="shared" ref="M3331" si="10210">ROUNDUP(O1821/$D$2619,0)</f>
        <v>8</v>
      </c>
      <c r="N3331" s="308">
        <f t="shared" ref="N3331" si="10211">+L3331*M3331</f>
        <v>16.16</v>
      </c>
      <c r="O3331" s="306">
        <f t="shared" si="10033"/>
        <v>0.55000000000000004</v>
      </c>
      <c r="P3331" s="307">
        <f t="shared" ref="P3331" si="10212">ROUNDUP(S1821/$D$2608,0)</f>
        <v>8</v>
      </c>
      <c r="Q3331" s="308">
        <f t="shared" ref="Q3331" si="10213">+O3331*P3331</f>
        <v>4.4000000000000004</v>
      </c>
      <c r="R3331" s="306">
        <f t="shared" si="10036"/>
        <v>0.6</v>
      </c>
      <c r="S3331" s="307">
        <f t="shared" ref="S3331" si="10214">ROUNDUP(S1821/$D$2613,0)</f>
        <v>6</v>
      </c>
      <c r="T3331" s="308">
        <f t="shared" ref="T3331" si="10215">+R3331*S3331</f>
        <v>3.5999999999999996</v>
      </c>
      <c r="U3331" s="306"/>
      <c r="V3331" s="307"/>
      <c r="W3331" s="308"/>
    </row>
    <row r="3332" spans="1:23" x14ac:dyDescent="0.2">
      <c r="A3332" s="453"/>
      <c r="B3332" s="258" t="s">
        <v>1393</v>
      </c>
      <c r="C3332" s="332"/>
      <c r="D3332" s="256"/>
      <c r="E3332" s="333"/>
      <c r="F3332" s="289"/>
      <c r="G3332" s="258"/>
      <c r="H3332" s="288"/>
      <c r="I3332" s="287"/>
      <c r="J3332" s="258"/>
      <c r="K3332" s="288"/>
      <c r="L3332" s="287"/>
      <c r="M3332" s="258"/>
      <c r="N3332" s="288"/>
      <c r="O3332" s="287"/>
      <c r="P3332" s="258"/>
      <c r="Q3332" s="288"/>
      <c r="R3332" s="287"/>
      <c r="S3332" s="258"/>
      <c r="T3332" s="288"/>
      <c r="U3332" s="287">
        <f t="shared" si="10039"/>
        <v>0.7</v>
      </c>
      <c r="V3332" s="258">
        <f t="shared" ref="V3332" si="10216">ROUNDUP(C1822/$J$2609,0)</f>
        <v>0</v>
      </c>
      <c r="W3332" s="288">
        <f t="shared" ref="W3332" si="10217">+U3332*V3332</f>
        <v>0</v>
      </c>
    </row>
    <row r="3333" spans="1:23" x14ac:dyDescent="0.2">
      <c r="A3333" s="453" t="s">
        <v>1444</v>
      </c>
      <c r="B3333" s="258" t="s">
        <v>586</v>
      </c>
      <c r="C3333" s="306">
        <f t="shared" si="10021"/>
        <v>0.6</v>
      </c>
      <c r="D3333" s="277">
        <f t="shared" ref="D3333" si="10218">ROUNDUP(F1823/$D$2613,0)</f>
        <v>0</v>
      </c>
      <c r="E3333" s="330">
        <f t="shared" ref="E3333" si="10219">+C3333*D3333</f>
        <v>0</v>
      </c>
      <c r="F3333" s="331">
        <f t="shared" si="10024"/>
        <v>0.55000000000000004</v>
      </c>
      <c r="G3333" s="307">
        <f t="shared" ref="G3333" si="10220">ROUNDUP(F1823/$D$2608,0)</f>
        <v>0</v>
      </c>
      <c r="H3333" s="308">
        <f t="shared" ref="H3333" si="10221">+F3333*G3333</f>
        <v>0</v>
      </c>
      <c r="I3333" s="306">
        <f t="shared" ref="I3333" si="10222">L1823</f>
        <v>1.5</v>
      </c>
      <c r="J3333" s="307">
        <f t="shared" ref="J3333" si="10223">ROUNDUP(K1823/$D$2619,0)</f>
        <v>13</v>
      </c>
      <c r="K3333" s="308">
        <f t="shared" ref="K3333" si="10224">+I3333*J3333</f>
        <v>19.5</v>
      </c>
      <c r="L3333" s="306">
        <f t="shared" ref="L3333" si="10225">P1823</f>
        <v>1.5</v>
      </c>
      <c r="M3333" s="307">
        <f t="shared" ref="M3333" si="10226">ROUNDUP(O1823/$D$2619,0)</f>
        <v>13</v>
      </c>
      <c r="N3333" s="308">
        <f t="shared" ref="N3333" si="10227">+L3333*M3333</f>
        <v>19.5</v>
      </c>
      <c r="O3333" s="306">
        <f t="shared" si="10033"/>
        <v>0.55000000000000004</v>
      </c>
      <c r="P3333" s="307">
        <f t="shared" ref="P3333" si="10228">ROUNDUP(S1823/$D$2608,0)</f>
        <v>0</v>
      </c>
      <c r="Q3333" s="308">
        <f t="shared" ref="Q3333" si="10229">+O3333*P3333</f>
        <v>0</v>
      </c>
      <c r="R3333" s="306">
        <f t="shared" si="10036"/>
        <v>0.6</v>
      </c>
      <c r="S3333" s="307">
        <f t="shared" ref="S3333" si="10230">ROUNDUP(S1823/$D$2613,0)</f>
        <v>0</v>
      </c>
      <c r="T3333" s="308">
        <f t="shared" ref="T3333" si="10231">+R3333*S3333</f>
        <v>0</v>
      </c>
      <c r="U3333" s="306"/>
      <c r="V3333" s="307"/>
      <c r="W3333" s="308"/>
    </row>
    <row r="3334" spans="1:23" x14ac:dyDescent="0.2">
      <c r="A3334" s="453"/>
      <c r="B3334" s="258" t="s">
        <v>1395</v>
      </c>
      <c r="C3334" s="332"/>
      <c r="D3334" s="256"/>
      <c r="E3334" s="333"/>
      <c r="F3334" s="289"/>
      <c r="G3334" s="258"/>
      <c r="H3334" s="288"/>
      <c r="I3334" s="287"/>
      <c r="J3334" s="258"/>
      <c r="K3334" s="288"/>
      <c r="L3334" s="287"/>
      <c r="M3334" s="258"/>
      <c r="N3334" s="288"/>
      <c r="O3334" s="287"/>
      <c r="P3334" s="258"/>
      <c r="Q3334" s="288"/>
      <c r="R3334" s="287"/>
      <c r="S3334" s="258"/>
      <c r="T3334" s="288"/>
      <c r="U3334" s="287">
        <f t="shared" si="10039"/>
        <v>0.7</v>
      </c>
      <c r="V3334" s="258">
        <f t="shared" ref="V3334" si="10232">ROUNDUP(C1824/$J$2609,0)</f>
        <v>0</v>
      </c>
      <c r="W3334" s="288">
        <f t="shared" ref="W3334" si="10233">+U3334*V3334</f>
        <v>0</v>
      </c>
    </row>
    <row r="3335" spans="1:23" x14ac:dyDescent="0.2">
      <c r="A3335" s="453" t="s">
        <v>1445</v>
      </c>
      <c r="B3335" s="258" t="s">
        <v>586</v>
      </c>
      <c r="C3335" s="306">
        <f t="shared" si="10021"/>
        <v>0.6</v>
      </c>
      <c r="D3335" s="277">
        <f t="shared" ref="D3335" si="10234">ROUNDUP(F1825/$D$2613,0)</f>
        <v>0</v>
      </c>
      <c r="E3335" s="330">
        <f t="shared" ref="E3335" si="10235">+C3335*D3335</f>
        <v>0</v>
      </c>
      <c r="F3335" s="331">
        <f t="shared" si="10024"/>
        <v>0.55000000000000004</v>
      </c>
      <c r="G3335" s="307">
        <f t="shared" ref="G3335" si="10236">ROUNDUP(F1825/$D$2608,0)</f>
        <v>0</v>
      </c>
      <c r="H3335" s="308">
        <f t="shared" ref="H3335" si="10237">+F3335*G3335</f>
        <v>0</v>
      </c>
      <c r="I3335" s="306">
        <f t="shared" ref="I3335" si="10238">L1825</f>
        <v>1.5</v>
      </c>
      <c r="J3335" s="307">
        <f t="shared" ref="J3335" si="10239">ROUNDUP(K1825/$D$2619,0)</f>
        <v>13</v>
      </c>
      <c r="K3335" s="308">
        <f t="shared" ref="K3335" si="10240">+I3335*J3335</f>
        <v>19.5</v>
      </c>
      <c r="L3335" s="306">
        <f t="shared" ref="L3335" si="10241">P1825</f>
        <v>1.5</v>
      </c>
      <c r="M3335" s="307">
        <f t="shared" ref="M3335" si="10242">ROUNDUP(O1825/$D$2619,0)</f>
        <v>13</v>
      </c>
      <c r="N3335" s="308">
        <f t="shared" ref="N3335" si="10243">+L3335*M3335</f>
        <v>19.5</v>
      </c>
      <c r="O3335" s="306">
        <f t="shared" si="10033"/>
        <v>0.55000000000000004</v>
      </c>
      <c r="P3335" s="307">
        <f t="shared" ref="P3335" si="10244">ROUNDUP(S1825/$D$2608,0)</f>
        <v>0</v>
      </c>
      <c r="Q3335" s="308">
        <f t="shared" ref="Q3335" si="10245">+O3335*P3335</f>
        <v>0</v>
      </c>
      <c r="R3335" s="306">
        <f t="shared" si="10036"/>
        <v>0.6</v>
      </c>
      <c r="S3335" s="307">
        <f t="shared" ref="S3335" si="10246">ROUNDUP(S1825/$D$2613,0)</f>
        <v>0</v>
      </c>
      <c r="T3335" s="308">
        <f t="shared" ref="T3335" si="10247">+R3335*S3335</f>
        <v>0</v>
      </c>
      <c r="U3335" s="306"/>
      <c r="V3335" s="307"/>
      <c r="W3335" s="308"/>
    </row>
    <row r="3336" spans="1:23" x14ac:dyDescent="0.2">
      <c r="A3336" s="453"/>
      <c r="B3336" s="258" t="s">
        <v>1397</v>
      </c>
      <c r="C3336" s="332"/>
      <c r="D3336" s="256"/>
      <c r="E3336" s="333"/>
      <c r="F3336" s="289"/>
      <c r="G3336" s="258"/>
      <c r="H3336" s="288"/>
      <c r="I3336" s="287"/>
      <c r="J3336" s="258"/>
      <c r="K3336" s="288"/>
      <c r="L3336" s="287"/>
      <c r="M3336" s="258"/>
      <c r="N3336" s="288"/>
      <c r="O3336" s="287"/>
      <c r="P3336" s="258"/>
      <c r="Q3336" s="288"/>
      <c r="R3336" s="287"/>
      <c r="S3336" s="258"/>
      <c r="T3336" s="288"/>
      <c r="U3336" s="287">
        <f t="shared" si="10039"/>
        <v>0.7</v>
      </c>
      <c r="V3336" s="258">
        <f t="shared" ref="V3336" si="10248">ROUNDUP(C1826/$J$2609,0)</f>
        <v>0</v>
      </c>
      <c r="W3336" s="288">
        <f t="shared" ref="W3336" si="10249">+U3336*V3336</f>
        <v>0</v>
      </c>
    </row>
    <row r="3337" spans="1:23" x14ac:dyDescent="0.2">
      <c r="A3337" s="453" t="s">
        <v>1446</v>
      </c>
      <c r="B3337" s="258" t="s">
        <v>586</v>
      </c>
      <c r="C3337" s="306">
        <f t="shared" si="10021"/>
        <v>0.6</v>
      </c>
      <c r="D3337" s="277">
        <f t="shared" ref="D3337" si="10250">ROUNDUP(F1827/$D$2613,0)</f>
        <v>0</v>
      </c>
      <c r="E3337" s="330">
        <f t="shared" ref="E3337" si="10251">+C3337*D3337</f>
        <v>0</v>
      </c>
      <c r="F3337" s="331">
        <f t="shared" si="10024"/>
        <v>0.55000000000000004</v>
      </c>
      <c r="G3337" s="307">
        <f t="shared" ref="G3337" si="10252">ROUNDUP(F1827/$D$2608,0)</f>
        <v>0</v>
      </c>
      <c r="H3337" s="308">
        <f t="shared" ref="H3337" si="10253">+F3337*G3337</f>
        <v>0</v>
      </c>
      <c r="I3337" s="306">
        <f t="shared" ref="I3337" si="10254">L1827</f>
        <v>1.5</v>
      </c>
      <c r="J3337" s="307">
        <f t="shared" ref="J3337" si="10255">ROUNDUP(K1827/$D$2619,0)</f>
        <v>13</v>
      </c>
      <c r="K3337" s="308">
        <f t="shared" ref="K3337" si="10256">+I3337*J3337</f>
        <v>19.5</v>
      </c>
      <c r="L3337" s="306">
        <f t="shared" ref="L3337" si="10257">P1827</f>
        <v>1.5</v>
      </c>
      <c r="M3337" s="307">
        <f t="shared" ref="M3337" si="10258">ROUNDUP(O1827/$D$2619,0)</f>
        <v>13</v>
      </c>
      <c r="N3337" s="308">
        <f t="shared" ref="N3337" si="10259">+L3337*M3337</f>
        <v>19.5</v>
      </c>
      <c r="O3337" s="306">
        <f t="shared" si="10033"/>
        <v>0.55000000000000004</v>
      </c>
      <c r="P3337" s="307">
        <f t="shared" ref="P3337" si="10260">ROUNDUP(S1827/$D$2608,0)</f>
        <v>0</v>
      </c>
      <c r="Q3337" s="308">
        <f t="shared" ref="Q3337" si="10261">+O3337*P3337</f>
        <v>0</v>
      </c>
      <c r="R3337" s="306">
        <f t="shared" si="10036"/>
        <v>0.6</v>
      </c>
      <c r="S3337" s="307">
        <f t="shared" ref="S3337" si="10262">ROUNDUP(S1827/$D$2613,0)</f>
        <v>0</v>
      </c>
      <c r="T3337" s="308">
        <f t="shared" ref="T3337" si="10263">+R3337*S3337</f>
        <v>0</v>
      </c>
      <c r="U3337" s="306"/>
      <c r="V3337" s="307"/>
      <c r="W3337" s="308"/>
    </row>
    <row r="3338" spans="1:23" x14ac:dyDescent="0.2">
      <c r="A3338" s="453"/>
      <c r="B3338" s="258" t="s">
        <v>1399</v>
      </c>
      <c r="C3338" s="332"/>
      <c r="D3338" s="256"/>
      <c r="E3338" s="333"/>
      <c r="F3338" s="289"/>
      <c r="G3338" s="258"/>
      <c r="H3338" s="288"/>
      <c r="I3338" s="287"/>
      <c r="J3338" s="258"/>
      <c r="K3338" s="288"/>
      <c r="L3338" s="287"/>
      <c r="M3338" s="258"/>
      <c r="N3338" s="288"/>
      <c r="O3338" s="287"/>
      <c r="P3338" s="258"/>
      <c r="Q3338" s="288"/>
      <c r="R3338" s="287"/>
      <c r="S3338" s="258"/>
      <c r="T3338" s="288"/>
      <c r="U3338" s="287">
        <f t="shared" si="10039"/>
        <v>0.7</v>
      </c>
      <c r="V3338" s="258">
        <f t="shared" ref="V3338" si="10264">ROUNDUP(C1828/$J$2609,0)</f>
        <v>0</v>
      </c>
      <c r="W3338" s="288">
        <f t="shared" ref="W3338" si="10265">+U3338*V3338</f>
        <v>0</v>
      </c>
    </row>
    <row r="3339" spans="1:23" x14ac:dyDescent="0.2">
      <c r="A3339" s="453" t="s">
        <v>1447</v>
      </c>
      <c r="B3339" s="258" t="s">
        <v>586</v>
      </c>
      <c r="C3339" s="306">
        <f t="shared" si="10021"/>
        <v>0.6</v>
      </c>
      <c r="D3339" s="277">
        <f t="shared" ref="D3339" si="10266">ROUNDUP(F1829/$D$2613,0)</f>
        <v>0</v>
      </c>
      <c r="E3339" s="330">
        <f t="shared" ref="E3339" si="10267">+C3339*D3339</f>
        <v>0</v>
      </c>
      <c r="F3339" s="331">
        <f t="shared" si="10024"/>
        <v>0.55000000000000004</v>
      </c>
      <c r="G3339" s="307">
        <f t="shared" ref="G3339" si="10268">ROUNDUP(F1829/$D$2608,0)</f>
        <v>0</v>
      </c>
      <c r="H3339" s="308">
        <f t="shared" ref="H3339" si="10269">+F3339*G3339</f>
        <v>0</v>
      </c>
      <c r="I3339" s="306">
        <f t="shared" ref="I3339" si="10270">L1829</f>
        <v>1.5</v>
      </c>
      <c r="J3339" s="307">
        <f t="shared" ref="J3339" si="10271">ROUNDUP(K1829/$D$2619,0)</f>
        <v>13</v>
      </c>
      <c r="K3339" s="308">
        <f t="shared" ref="K3339" si="10272">+I3339*J3339</f>
        <v>19.5</v>
      </c>
      <c r="L3339" s="306">
        <f t="shared" ref="L3339" si="10273">P1829</f>
        <v>1.5</v>
      </c>
      <c r="M3339" s="307">
        <f t="shared" ref="M3339" si="10274">ROUNDUP(O1829/$D$2619,0)</f>
        <v>13</v>
      </c>
      <c r="N3339" s="308">
        <f t="shared" ref="N3339" si="10275">+L3339*M3339</f>
        <v>19.5</v>
      </c>
      <c r="O3339" s="306">
        <f t="shared" si="10033"/>
        <v>0.55000000000000004</v>
      </c>
      <c r="P3339" s="307">
        <f t="shared" ref="P3339" si="10276">ROUNDUP(S1829/$D$2608,0)</f>
        <v>0</v>
      </c>
      <c r="Q3339" s="308">
        <f t="shared" ref="Q3339" si="10277">+O3339*P3339</f>
        <v>0</v>
      </c>
      <c r="R3339" s="306">
        <f t="shared" si="10036"/>
        <v>0.6</v>
      </c>
      <c r="S3339" s="307">
        <f t="shared" ref="S3339" si="10278">ROUNDUP(S1829/$D$2613,0)</f>
        <v>0</v>
      </c>
      <c r="T3339" s="308">
        <f t="shared" ref="T3339" si="10279">+R3339*S3339</f>
        <v>0</v>
      </c>
      <c r="U3339" s="306"/>
      <c r="V3339" s="307"/>
      <c r="W3339" s="308"/>
    </row>
    <row r="3340" spans="1:23" ht="15.75" thickBot="1" x14ac:dyDescent="0.25">
      <c r="A3340" s="453"/>
      <c r="B3340" s="258" t="s">
        <v>1401</v>
      </c>
      <c r="C3340" s="332"/>
      <c r="D3340" s="256"/>
      <c r="E3340" s="333"/>
      <c r="F3340" s="289"/>
      <c r="G3340" s="258"/>
      <c r="H3340" s="288"/>
      <c r="I3340" s="287"/>
      <c r="J3340" s="258"/>
      <c r="K3340" s="288"/>
      <c r="L3340" s="287"/>
      <c r="M3340" s="258"/>
      <c r="N3340" s="288"/>
      <c r="O3340" s="287"/>
      <c r="P3340" s="258"/>
      <c r="Q3340" s="288"/>
      <c r="R3340" s="287"/>
      <c r="S3340" s="258"/>
      <c r="T3340" s="288"/>
      <c r="U3340" s="287">
        <f t="shared" si="10039"/>
        <v>0.7</v>
      </c>
      <c r="V3340" s="258">
        <f t="shared" ref="V3340" si="10280">ROUNDUP(C1830/$J$2609,0)</f>
        <v>0</v>
      </c>
      <c r="W3340" s="288">
        <f t="shared" ref="W3340" si="10281">+U3340*V3340</f>
        <v>0</v>
      </c>
    </row>
    <row r="3341" spans="1:23" x14ac:dyDescent="0.2">
      <c r="A3341" s="309" t="s">
        <v>1259</v>
      </c>
      <c r="B3341" s="334"/>
      <c r="C3341" s="335"/>
      <c r="D3341" s="336"/>
      <c r="E3341" s="337">
        <f>SUM(E2627:E3340)</f>
        <v>2599.8000000000002</v>
      </c>
      <c r="F3341" s="335"/>
      <c r="G3341" s="336"/>
      <c r="H3341" s="337">
        <f>SUM(H2627:H3340)</f>
        <v>2963.400000000001</v>
      </c>
      <c r="I3341" s="335"/>
      <c r="J3341" s="336"/>
      <c r="K3341" s="337">
        <f>SUM(K2627:K3340)</f>
        <v>7701.8400000000011</v>
      </c>
      <c r="L3341" s="335"/>
      <c r="M3341" s="336"/>
      <c r="N3341" s="337">
        <f>SUM(N2627:N3340)</f>
        <v>7700.25</v>
      </c>
      <c r="O3341" s="336"/>
      <c r="P3341" s="336"/>
      <c r="Q3341" s="337">
        <f>SUM(Q2627:Q3340)</f>
        <v>2966.1500000000033</v>
      </c>
      <c r="R3341" s="338"/>
      <c r="S3341" s="339"/>
      <c r="T3341" s="340">
        <f>SUM(T2627:T3340)</f>
        <v>2605.2000000000016</v>
      </c>
      <c r="U3341" s="339"/>
      <c r="V3341" s="339"/>
      <c r="W3341" s="340">
        <f>SUM(W2627:W3340)</f>
        <v>5102.2999999999929</v>
      </c>
    </row>
    <row r="3342" spans="1:23" x14ac:dyDescent="0.2">
      <c r="A3342" s="313" t="s">
        <v>1298</v>
      </c>
      <c r="B3342" s="341"/>
      <c r="C3342" s="342"/>
      <c r="D3342" s="343"/>
      <c r="E3342" s="344">
        <f>+E3341*$D$2607</f>
        <v>1444.9552329979492</v>
      </c>
      <c r="F3342" s="342"/>
      <c r="G3342" s="343"/>
      <c r="H3342" s="344">
        <f>+H3341*$D$2607</f>
        <v>1647.0422099646603</v>
      </c>
      <c r="I3342" s="342"/>
      <c r="J3342" s="343"/>
      <c r="K3342" s="344">
        <f>+K3341*$D$2607</f>
        <v>4280.6423616097109</v>
      </c>
      <c r="L3342" s="342"/>
      <c r="M3342" s="343"/>
      <c r="N3342" s="344">
        <f>+N3341*$D$2607</f>
        <v>4279.7586479315551</v>
      </c>
      <c r="O3342" s="343"/>
      <c r="P3342" s="343"/>
      <c r="Q3342" s="344">
        <f>+Q3341*$D$2607</f>
        <v>1648.5706455715331</v>
      </c>
      <c r="R3342" s="342"/>
      <c r="S3342" s="343"/>
      <c r="T3342" s="344">
        <f>+T3341*$D$2607</f>
        <v>1447.9565247350793</v>
      </c>
      <c r="U3342" s="343"/>
      <c r="V3342" s="343"/>
      <c r="W3342" s="344">
        <f>+W3341*$D$2607</f>
        <v>2835.8316352509523</v>
      </c>
    </row>
    <row r="3343" spans="1:23" x14ac:dyDescent="0.2">
      <c r="A3343" s="313"/>
      <c r="B3343" s="341"/>
      <c r="C3343" s="342"/>
      <c r="D3343" s="343"/>
      <c r="E3343" s="344"/>
      <c r="F3343" s="342"/>
      <c r="G3343" s="343"/>
      <c r="H3343" s="344"/>
      <c r="I3343" s="342"/>
      <c r="J3343" s="343"/>
      <c r="K3343" s="344"/>
      <c r="L3343" s="342"/>
      <c r="M3343" s="343"/>
      <c r="N3343" s="344"/>
      <c r="O3343" s="343"/>
      <c r="P3343" s="343"/>
      <c r="Q3343" s="344"/>
      <c r="R3343" s="342"/>
      <c r="S3343" s="343"/>
      <c r="T3343" s="344"/>
      <c r="U3343" s="343"/>
      <c r="V3343" s="343"/>
      <c r="W3343" s="344"/>
    </row>
    <row r="3344" spans="1:23" x14ac:dyDescent="0.2">
      <c r="A3344" s="313"/>
      <c r="B3344" s="341"/>
      <c r="C3344" s="342"/>
      <c r="D3344" s="343"/>
      <c r="E3344" s="344"/>
      <c r="F3344" s="342"/>
      <c r="G3344" s="343"/>
      <c r="H3344" s="344"/>
      <c r="I3344" s="342"/>
      <c r="J3344" s="343"/>
      <c r="K3344" s="344"/>
      <c r="L3344" s="342"/>
      <c r="M3344" s="343"/>
      <c r="N3344" s="344"/>
      <c r="O3344" s="343"/>
      <c r="P3344" s="343"/>
      <c r="Q3344" s="344"/>
      <c r="R3344" s="342"/>
      <c r="S3344" s="343"/>
      <c r="T3344" s="344"/>
      <c r="U3344" s="343"/>
      <c r="V3344" s="343"/>
      <c r="W3344" s="344"/>
    </row>
    <row r="3345" spans="1:23" ht="15.75" thickBot="1" x14ac:dyDescent="0.25">
      <c r="A3345" s="318" t="s">
        <v>1299</v>
      </c>
      <c r="B3345" s="345"/>
      <c r="C3345" s="346"/>
      <c r="D3345" s="347"/>
      <c r="E3345" s="348"/>
      <c r="F3345" s="346"/>
      <c r="G3345" s="347"/>
      <c r="H3345" s="348"/>
      <c r="I3345" s="346"/>
      <c r="J3345" s="347"/>
      <c r="K3345" s="348"/>
      <c r="L3345" s="346"/>
      <c r="M3345" s="347"/>
      <c r="N3345" s="348"/>
      <c r="O3345" s="347"/>
      <c r="P3345" s="347"/>
      <c r="Q3345" s="348"/>
      <c r="R3345" s="346"/>
      <c r="S3345" s="347"/>
      <c r="T3345" s="348"/>
      <c r="U3345" s="347"/>
      <c r="V3345" s="347"/>
      <c r="W3345" s="322">
        <f>+ROUND(E3342+H3342+K3342+N3342+Q3342+T3342+W3342,2)</f>
        <v>17584.759999999998</v>
      </c>
    </row>
    <row r="3348" spans="1:23" ht="15.75" x14ac:dyDescent="0.2">
      <c r="A3348" s="175" t="s">
        <v>1300</v>
      </c>
      <c r="B3348" s="271"/>
      <c r="C3348" s="349">
        <f>+ROUND(W3345+Q2600,2)</f>
        <v>37795.629999999997</v>
      </c>
      <c r="D3348" s="175" t="s">
        <v>73</v>
      </c>
      <c r="E3348" s="177"/>
      <c r="F3348" s="177"/>
      <c r="G3348" s="177"/>
      <c r="H3348" s="177"/>
      <c r="I3348" s="177"/>
      <c r="J3348" s="349"/>
    </row>
    <row r="3351" spans="1:23" ht="15.75" x14ac:dyDescent="0.2">
      <c r="F3351" s="178"/>
    </row>
    <row r="3357" spans="1:23" s="186" customFormat="1" ht="15.75" x14ac:dyDescent="0.25">
      <c r="A3357" s="187" t="s">
        <v>219</v>
      </c>
      <c r="B3357" s="262"/>
      <c r="G3357" s="187" t="s">
        <v>219</v>
      </c>
    </row>
    <row r="3358" spans="1:23" s="186" customFormat="1" ht="15.75" x14ac:dyDescent="0.25">
      <c r="A3358" s="187" t="s">
        <v>590</v>
      </c>
      <c r="B3358" s="262"/>
      <c r="G3358" s="187" t="s">
        <v>590</v>
      </c>
    </row>
    <row r="3359" spans="1:23" s="186" customFormat="1" ht="15.75" x14ac:dyDescent="0.25">
      <c r="A3359" s="187" t="s">
        <v>222</v>
      </c>
      <c r="B3359" s="262"/>
      <c r="G3359" s="187" t="s">
        <v>223</v>
      </c>
    </row>
    <row r="3362" spans="1:26" s="269" customFormat="1" ht="20.25" x14ac:dyDescent="0.3">
      <c r="A3362" s="265">
        <v>6</v>
      </c>
      <c r="B3362" s="266" t="s">
        <v>1301</v>
      </c>
      <c r="C3362" s="267"/>
      <c r="D3362" s="267"/>
      <c r="E3362" s="268"/>
      <c r="F3362" s="267"/>
      <c r="G3362" s="267" t="s">
        <v>37</v>
      </c>
      <c r="H3362" s="268"/>
      <c r="I3362" s="268"/>
      <c r="J3362" s="268"/>
      <c r="K3362" s="268"/>
      <c r="L3362" s="268"/>
      <c r="M3362" s="268"/>
      <c r="N3362" s="268"/>
      <c r="O3362" s="268"/>
      <c r="P3362" s="268"/>
      <c r="Q3362" s="268"/>
      <c r="R3362" s="268"/>
      <c r="S3362" s="268"/>
      <c r="T3362" s="268"/>
      <c r="U3362" s="268"/>
      <c r="V3362" s="268"/>
      <c r="W3362" s="268"/>
      <c r="X3362" s="268"/>
      <c r="Y3362" s="268"/>
      <c r="Z3362" s="268"/>
    </row>
    <row r="3364" spans="1:26" ht="15.75" thickBot="1" x14ac:dyDescent="0.25">
      <c r="A3364" s="177" t="s">
        <v>592</v>
      </c>
      <c r="B3364" s="270">
        <v>0.15</v>
      </c>
      <c r="C3364" s="177" t="s">
        <v>593</v>
      </c>
      <c r="D3364" s="177"/>
      <c r="E3364" s="177"/>
      <c r="F3364" s="177"/>
    </row>
    <row r="3365" spans="1:26" x14ac:dyDescent="0.2">
      <c r="A3365" s="177"/>
      <c r="B3365" s="271"/>
      <c r="C3365" s="177"/>
      <c r="D3365" s="177"/>
      <c r="E3365" s="177"/>
      <c r="F3365" s="177"/>
      <c r="G3365" s="177"/>
    </row>
    <row r="3366" spans="1:26" ht="31.5" x14ac:dyDescent="0.2">
      <c r="A3366" s="272" t="s">
        <v>12</v>
      </c>
      <c r="B3366" s="273" t="s">
        <v>594</v>
      </c>
      <c r="C3366" s="274" t="s">
        <v>595</v>
      </c>
      <c r="D3366" s="274" t="s">
        <v>596</v>
      </c>
      <c r="G3366" s="177"/>
    </row>
    <row r="3367" spans="1:26" x14ac:dyDescent="0.2">
      <c r="A3367" s="441" t="s">
        <v>599</v>
      </c>
      <c r="B3367" s="275" t="s">
        <v>586</v>
      </c>
      <c r="C3367" s="258">
        <f t="shared" ref="C3367:D3430" si="10282">V1117</f>
        <v>1.5</v>
      </c>
      <c r="D3367" s="258">
        <f t="shared" si="10282"/>
        <v>3.2</v>
      </c>
      <c r="E3367" s="253"/>
      <c r="F3367" s="253"/>
    </row>
    <row r="3368" spans="1:26" x14ac:dyDescent="0.2">
      <c r="A3368" s="438"/>
      <c r="B3368" s="275" t="s">
        <v>276</v>
      </c>
      <c r="C3368" s="258">
        <f t="shared" si="10282"/>
        <v>0.2</v>
      </c>
      <c r="D3368" s="258">
        <f t="shared" si="10282"/>
        <v>5</v>
      </c>
      <c r="E3368" s="253"/>
      <c r="F3368" s="253"/>
    </row>
    <row r="3369" spans="1:26" x14ac:dyDescent="0.2">
      <c r="A3369" s="437" t="s">
        <v>600</v>
      </c>
      <c r="B3369" s="275" t="s">
        <v>601</v>
      </c>
      <c r="C3369" s="258">
        <f t="shared" si="10282"/>
        <v>3</v>
      </c>
      <c r="D3369" s="258">
        <f t="shared" si="10282"/>
        <v>5</v>
      </c>
      <c r="E3369" s="253"/>
      <c r="F3369" s="253"/>
    </row>
    <row r="3370" spans="1:26" x14ac:dyDescent="0.2">
      <c r="A3370" s="438"/>
      <c r="B3370" s="275" t="s">
        <v>277</v>
      </c>
      <c r="C3370" s="258">
        <f t="shared" si="10282"/>
        <v>0.2</v>
      </c>
      <c r="D3370" s="258">
        <f t="shared" si="10282"/>
        <v>5</v>
      </c>
      <c r="E3370" s="253"/>
      <c r="F3370" s="253"/>
    </row>
    <row r="3371" spans="1:26" x14ac:dyDescent="0.2">
      <c r="A3371" s="437" t="s">
        <v>602</v>
      </c>
      <c r="B3371" s="275" t="s">
        <v>603</v>
      </c>
      <c r="C3371" s="258">
        <f t="shared" si="10282"/>
        <v>3</v>
      </c>
      <c r="D3371" s="258">
        <f t="shared" si="10282"/>
        <v>5</v>
      </c>
      <c r="E3371" s="253"/>
      <c r="F3371" s="253"/>
    </row>
    <row r="3372" spans="1:26" x14ac:dyDescent="0.2">
      <c r="A3372" s="438"/>
      <c r="B3372" s="275" t="s">
        <v>278</v>
      </c>
      <c r="C3372" s="258">
        <f t="shared" si="10282"/>
        <v>0.2</v>
      </c>
      <c r="D3372" s="258">
        <f t="shared" si="10282"/>
        <v>5</v>
      </c>
      <c r="E3372" s="253"/>
      <c r="F3372" s="253"/>
    </row>
    <row r="3373" spans="1:26" x14ac:dyDescent="0.2">
      <c r="A3373" s="437" t="s">
        <v>604</v>
      </c>
      <c r="B3373" s="275" t="s">
        <v>605</v>
      </c>
      <c r="C3373" s="258">
        <f t="shared" si="10282"/>
        <v>3</v>
      </c>
      <c r="D3373" s="258">
        <f t="shared" si="10282"/>
        <v>5</v>
      </c>
      <c r="E3373" s="253"/>
      <c r="F3373" s="253"/>
    </row>
    <row r="3374" spans="1:26" x14ac:dyDescent="0.2">
      <c r="A3374" s="438"/>
      <c r="B3374" s="275" t="s">
        <v>279</v>
      </c>
      <c r="C3374" s="258">
        <f t="shared" si="10282"/>
        <v>0.2</v>
      </c>
      <c r="D3374" s="258">
        <f t="shared" si="10282"/>
        <v>5</v>
      </c>
      <c r="E3374" s="253"/>
      <c r="F3374" s="253"/>
    </row>
    <row r="3375" spans="1:26" x14ac:dyDescent="0.2">
      <c r="A3375" s="437" t="s">
        <v>606</v>
      </c>
      <c r="B3375" s="275" t="s">
        <v>607</v>
      </c>
      <c r="C3375" s="258">
        <f t="shared" si="10282"/>
        <v>3</v>
      </c>
      <c r="D3375" s="258">
        <f t="shared" si="10282"/>
        <v>5</v>
      </c>
      <c r="E3375" s="253"/>
      <c r="F3375" s="253"/>
    </row>
    <row r="3376" spans="1:26" x14ac:dyDescent="0.2">
      <c r="A3376" s="438"/>
      <c r="B3376" s="275" t="s">
        <v>280</v>
      </c>
      <c r="C3376" s="258">
        <f t="shared" si="10282"/>
        <v>0.2</v>
      </c>
      <c r="D3376" s="258">
        <f t="shared" si="10282"/>
        <v>5</v>
      </c>
      <c r="E3376" s="253"/>
      <c r="F3376" s="253"/>
    </row>
    <row r="3377" spans="1:6" x14ac:dyDescent="0.2">
      <c r="A3377" s="437" t="s">
        <v>608</v>
      </c>
      <c r="B3377" s="275" t="s">
        <v>609</v>
      </c>
      <c r="C3377" s="258">
        <f t="shared" si="10282"/>
        <v>3</v>
      </c>
      <c r="D3377" s="258">
        <f t="shared" si="10282"/>
        <v>5</v>
      </c>
      <c r="E3377" s="253"/>
      <c r="F3377" s="253"/>
    </row>
    <row r="3378" spans="1:6" x14ac:dyDescent="0.2">
      <c r="A3378" s="438"/>
      <c r="B3378" s="275" t="s">
        <v>281</v>
      </c>
      <c r="C3378" s="258">
        <f t="shared" si="10282"/>
        <v>0.2</v>
      </c>
      <c r="D3378" s="258">
        <f t="shared" si="10282"/>
        <v>5</v>
      </c>
      <c r="E3378" s="253"/>
      <c r="F3378" s="253"/>
    </row>
    <row r="3379" spans="1:6" x14ac:dyDescent="0.2">
      <c r="A3379" s="437" t="s">
        <v>610</v>
      </c>
      <c r="B3379" s="275" t="s">
        <v>611</v>
      </c>
      <c r="C3379" s="258">
        <f t="shared" si="10282"/>
        <v>3</v>
      </c>
      <c r="D3379" s="258">
        <f t="shared" si="10282"/>
        <v>5</v>
      </c>
      <c r="E3379" s="253"/>
      <c r="F3379" s="253"/>
    </row>
    <row r="3380" spans="1:6" x14ac:dyDescent="0.2">
      <c r="A3380" s="438"/>
      <c r="B3380" s="275" t="s">
        <v>282</v>
      </c>
      <c r="C3380" s="258">
        <f t="shared" si="10282"/>
        <v>0.2</v>
      </c>
      <c r="D3380" s="258">
        <f t="shared" si="10282"/>
        <v>5.29</v>
      </c>
      <c r="E3380" s="253"/>
      <c r="F3380" s="253"/>
    </row>
    <row r="3381" spans="1:6" x14ac:dyDescent="0.2">
      <c r="A3381" s="437" t="s">
        <v>612</v>
      </c>
      <c r="B3381" s="275" t="s">
        <v>613</v>
      </c>
      <c r="C3381" s="258">
        <f t="shared" si="10282"/>
        <v>2.9400000000000004</v>
      </c>
      <c r="D3381" s="258">
        <f t="shared" si="10282"/>
        <v>5</v>
      </c>
      <c r="E3381" s="253"/>
      <c r="F3381" s="253"/>
    </row>
    <row r="3382" spans="1:6" x14ac:dyDescent="0.2">
      <c r="A3382" s="438"/>
      <c r="B3382" s="275" t="s">
        <v>283</v>
      </c>
      <c r="C3382" s="258">
        <f t="shared" si="10282"/>
        <v>0.2</v>
      </c>
      <c r="D3382" s="258">
        <f t="shared" si="10282"/>
        <v>5</v>
      </c>
      <c r="E3382" s="253"/>
      <c r="F3382" s="253"/>
    </row>
    <row r="3383" spans="1:6" x14ac:dyDescent="0.2">
      <c r="A3383" s="437" t="s">
        <v>614</v>
      </c>
      <c r="B3383" s="275" t="s">
        <v>615</v>
      </c>
      <c r="C3383" s="258">
        <f t="shared" si="10282"/>
        <v>3.0114285714285716</v>
      </c>
      <c r="D3383" s="258">
        <f t="shared" si="10282"/>
        <v>5</v>
      </c>
      <c r="E3383" s="253"/>
      <c r="F3383" s="253"/>
    </row>
    <row r="3384" spans="1:6" x14ac:dyDescent="0.2">
      <c r="A3384" s="438"/>
      <c r="B3384" s="275" t="s">
        <v>284</v>
      </c>
      <c r="C3384" s="258">
        <f t="shared" si="10282"/>
        <v>0.2</v>
      </c>
      <c r="D3384" s="258">
        <f t="shared" si="10282"/>
        <v>5</v>
      </c>
      <c r="E3384" s="253"/>
      <c r="F3384" s="253"/>
    </row>
    <row r="3385" spans="1:6" x14ac:dyDescent="0.2">
      <c r="A3385" s="437" t="s">
        <v>616</v>
      </c>
      <c r="B3385" s="275" t="s">
        <v>617</v>
      </c>
      <c r="C3385" s="258">
        <f t="shared" si="10282"/>
        <v>3.0119999999999996</v>
      </c>
      <c r="D3385" s="258">
        <f t="shared" si="10282"/>
        <v>5</v>
      </c>
      <c r="E3385" s="253"/>
      <c r="F3385" s="253"/>
    </row>
    <row r="3386" spans="1:6" x14ac:dyDescent="0.2">
      <c r="A3386" s="438"/>
      <c r="B3386" s="275" t="s">
        <v>285</v>
      </c>
      <c r="C3386" s="258">
        <f t="shared" si="10282"/>
        <v>0.2</v>
      </c>
      <c r="D3386" s="258">
        <f t="shared" si="10282"/>
        <v>5</v>
      </c>
      <c r="E3386" s="253"/>
      <c r="F3386" s="253"/>
    </row>
    <row r="3387" spans="1:6" x14ac:dyDescent="0.2">
      <c r="A3387" s="437" t="s">
        <v>618</v>
      </c>
      <c r="B3387" s="275" t="s">
        <v>619</v>
      </c>
      <c r="C3387" s="258">
        <f t="shared" si="10282"/>
        <v>3</v>
      </c>
      <c r="D3387" s="258">
        <f t="shared" si="10282"/>
        <v>5</v>
      </c>
      <c r="E3387" s="253"/>
      <c r="F3387" s="253"/>
    </row>
    <row r="3388" spans="1:6" x14ac:dyDescent="0.2">
      <c r="A3388" s="438"/>
      <c r="B3388" s="275" t="s">
        <v>286</v>
      </c>
      <c r="C3388" s="258">
        <f t="shared" si="10282"/>
        <v>0.2</v>
      </c>
      <c r="D3388" s="258">
        <f t="shared" si="10282"/>
        <v>5</v>
      </c>
      <c r="E3388" s="253"/>
      <c r="F3388" s="253"/>
    </row>
    <row r="3389" spans="1:6" x14ac:dyDescent="0.2">
      <c r="A3389" s="437" t="s">
        <v>620</v>
      </c>
      <c r="B3389" s="275" t="s">
        <v>621</v>
      </c>
      <c r="C3389" s="258">
        <f t="shared" si="10282"/>
        <v>3</v>
      </c>
      <c r="D3389" s="258">
        <f t="shared" si="10282"/>
        <v>5</v>
      </c>
      <c r="E3389" s="253"/>
      <c r="F3389" s="253"/>
    </row>
    <row r="3390" spans="1:6" x14ac:dyDescent="0.2">
      <c r="A3390" s="438"/>
      <c r="B3390" s="275" t="s">
        <v>287</v>
      </c>
      <c r="C3390" s="258">
        <f t="shared" si="10282"/>
        <v>0.2</v>
      </c>
      <c r="D3390" s="258">
        <f t="shared" si="10282"/>
        <v>5</v>
      </c>
      <c r="E3390" s="253"/>
      <c r="F3390" s="253"/>
    </row>
    <row r="3391" spans="1:6" x14ac:dyDescent="0.2">
      <c r="A3391" s="437" t="s">
        <v>622</v>
      </c>
      <c r="B3391" s="275" t="s">
        <v>623</v>
      </c>
      <c r="C3391" s="258">
        <f t="shared" si="10282"/>
        <v>3.0019999999999998</v>
      </c>
      <c r="D3391" s="258">
        <f t="shared" si="10282"/>
        <v>5.05</v>
      </c>
      <c r="E3391" s="253"/>
      <c r="F3391" s="253"/>
    </row>
    <row r="3392" spans="1:6" x14ac:dyDescent="0.2">
      <c r="A3392" s="438"/>
      <c r="B3392" s="275" t="s">
        <v>288</v>
      </c>
      <c r="C3392" s="258">
        <f t="shared" si="10282"/>
        <v>0.2</v>
      </c>
      <c r="D3392" s="258">
        <f t="shared" si="10282"/>
        <v>5.05</v>
      </c>
      <c r="E3392" s="253"/>
      <c r="F3392" s="253"/>
    </row>
    <row r="3393" spans="1:6" x14ac:dyDescent="0.2">
      <c r="A3393" s="437" t="s">
        <v>624</v>
      </c>
      <c r="B3393" s="275" t="s">
        <v>938</v>
      </c>
      <c r="C3393" s="258">
        <f t="shared" si="10282"/>
        <v>3.0219999999999998</v>
      </c>
      <c r="D3393" s="258">
        <f t="shared" si="10282"/>
        <v>5.4500000000000011</v>
      </c>
      <c r="E3393" s="253"/>
      <c r="F3393" s="253"/>
    </row>
    <row r="3394" spans="1:6" x14ac:dyDescent="0.2">
      <c r="A3394" s="438"/>
      <c r="B3394" s="275" t="s">
        <v>289</v>
      </c>
      <c r="C3394" s="258">
        <f t="shared" si="10282"/>
        <v>0.2</v>
      </c>
      <c r="D3394" s="258">
        <f t="shared" si="10282"/>
        <v>5.45</v>
      </c>
      <c r="E3394" s="253"/>
      <c r="F3394" s="253"/>
    </row>
    <row r="3395" spans="1:6" x14ac:dyDescent="0.2">
      <c r="A3395" s="437" t="s">
        <v>625</v>
      </c>
      <c r="B3395" s="275" t="s">
        <v>939</v>
      </c>
      <c r="C3395" s="258">
        <f t="shared" si="10282"/>
        <v>3.1179999999999999</v>
      </c>
      <c r="D3395" s="258">
        <f t="shared" si="10282"/>
        <v>5.4500000000000011</v>
      </c>
      <c r="E3395" s="253"/>
      <c r="F3395" s="253"/>
    </row>
    <row r="3396" spans="1:6" x14ac:dyDescent="0.2">
      <c r="A3396" s="438"/>
      <c r="B3396" s="275" t="s">
        <v>290</v>
      </c>
      <c r="C3396" s="258">
        <f t="shared" si="10282"/>
        <v>0.2</v>
      </c>
      <c r="D3396" s="258">
        <f t="shared" si="10282"/>
        <v>5.45</v>
      </c>
      <c r="E3396" s="253"/>
      <c r="F3396" s="253"/>
    </row>
    <row r="3397" spans="1:6" x14ac:dyDescent="0.2">
      <c r="A3397" s="437" t="s">
        <v>626</v>
      </c>
      <c r="B3397" s="275" t="s">
        <v>940</v>
      </c>
      <c r="C3397" s="258">
        <f t="shared" si="10282"/>
        <v>3.028</v>
      </c>
      <c r="D3397" s="258">
        <f t="shared" si="10282"/>
        <v>5.4600000000000009</v>
      </c>
      <c r="E3397" s="253"/>
      <c r="F3397" s="253"/>
    </row>
    <row r="3398" spans="1:6" x14ac:dyDescent="0.2">
      <c r="A3398" s="438"/>
      <c r="B3398" s="275" t="s">
        <v>291</v>
      </c>
      <c r="C3398" s="258">
        <f t="shared" si="10282"/>
        <v>0.2</v>
      </c>
      <c r="D3398" s="258">
        <f t="shared" si="10282"/>
        <v>5.05</v>
      </c>
      <c r="E3398" s="253"/>
      <c r="F3398" s="253"/>
    </row>
    <row r="3399" spans="1:6" x14ac:dyDescent="0.2">
      <c r="A3399" s="437" t="s">
        <v>627</v>
      </c>
      <c r="B3399" s="275" t="s">
        <v>941</v>
      </c>
      <c r="C3399" s="258">
        <f t="shared" si="10282"/>
        <v>3</v>
      </c>
      <c r="D3399" s="258">
        <f t="shared" si="10282"/>
        <v>5</v>
      </c>
      <c r="E3399" s="253"/>
      <c r="F3399" s="253"/>
    </row>
    <row r="3400" spans="1:6" x14ac:dyDescent="0.2">
      <c r="A3400" s="438"/>
      <c r="B3400" s="275" t="s">
        <v>292</v>
      </c>
      <c r="C3400" s="258">
        <f t="shared" si="10282"/>
        <v>0.2</v>
      </c>
      <c r="D3400" s="258">
        <f t="shared" si="10282"/>
        <v>5</v>
      </c>
      <c r="E3400" s="253"/>
      <c r="F3400" s="253"/>
    </row>
    <row r="3401" spans="1:6" x14ac:dyDescent="0.2">
      <c r="A3401" s="437" t="s">
        <v>628</v>
      </c>
      <c r="B3401" s="275" t="s">
        <v>942</v>
      </c>
      <c r="C3401" s="258">
        <f t="shared" si="10282"/>
        <v>3</v>
      </c>
      <c r="D3401" s="258">
        <f t="shared" si="10282"/>
        <v>5</v>
      </c>
      <c r="E3401" s="253"/>
      <c r="F3401" s="253"/>
    </row>
    <row r="3402" spans="1:6" x14ac:dyDescent="0.2">
      <c r="A3402" s="438"/>
      <c r="B3402" s="275" t="s">
        <v>293</v>
      </c>
      <c r="C3402" s="258">
        <f t="shared" si="10282"/>
        <v>0.2</v>
      </c>
      <c r="D3402" s="258">
        <f t="shared" si="10282"/>
        <v>5</v>
      </c>
      <c r="E3402" s="253"/>
      <c r="F3402" s="253"/>
    </row>
    <row r="3403" spans="1:6" x14ac:dyDescent="0.2">
      <c r="A3403" s="437" t="s">
        <v>629</v>
      </c>
      <c r="B3403" s="275" t="s">
        <v>943</v>
      </c>
      <c r="C3403" s="258">
        <f t="shared" si="10282"/>
        <v>2.9820000000000002</v>
      </c>
      <c r="D3403" s="258">
        <f t="shared" si="10282"/>
        <v>5</v>
      </c>
      <c r="E3403" s="253"/>
      <c r="F3403" s="253"/>
    </row>
    <row r="3404" spans="1:6" x14ac:dyDescent="0.2">
      <c r="A3404" s="438"/>
      <c r="B3404" s="275" t="s">
        <v>294</v>
      </c>
      <c r="C3404" s="258">
        <f t="shared" si="10282"/>
        <v>0.2</v>
      </c>
      <c r="D3404" s="258">
        <f t="shared" si="10282"/>
        <v>5</v>
      </c>
      <c r="E3404" s="253"/>
      <c r="F3404" s="253"/>
    </row>
    <row r="3405" spans="1:6" x14ac:dyDescent="0.2">
      <c r="A3405" s="437" t="s">
        <v>630</v>
      </c>
      <c r="B3405" s="275" t="s">
        <v>944</v>
      </c>
      <c r="C3405" s="258">
        <f t="shared" si="10282"/>
        <v>3</v>
      </c>
      <c r="D3405" s="258">
        <f t="shared" si="10282"/>
        <v>5</v>
      </c>
      <c r="E3405" s="253"/>
      <c r="F3405" s="253"/>
    </row>
    <row r="3406" spans="1:6" x14ac:dyDescent="0.2">
      <c r="A3406" s="438"/>
      <c r="B3406" s="275" t="s">
        <v>295</v>
      </c>
      <c r="C3406" s="258">
        <f t="shared" si="10282"/>
        <v>0.2</v>
      </c>
      <c r="D3406" s="258">
        <f t="shared" si="10282"/>
        <v>5</v>
      </c>
      <c r="E3406" s="253"/>
      <c r="F3406" s="253"/>
    </row>
    <row r="3407" spans="1:6" x14ac:dyDescent="0.2">
      <c r="A3407" s="437" t="s">
        <v>631</v>
      </c>
      <c r="B3407" s="275" t="s">
        <v>945</v>
      </c>
      <c r="C3407" s="258">
        <f t="shared" si="10282"/>
        <v>3.0059999999999998</v>
      </c>
      <c r="D3407" s="258">
        <f t="shared" si="10282"/>
        <v>5.45</v>
      </c>
      <c r="E3407" s="253"/>
      <c r="F3407" s="253"/>
    </row>
    <row r="3408" spans="1:6" x14ac:dyDescent="0.2">
      <c r="A3408" s="438"/>
      <c r="B3408" s="275" t="s">
        <v>296</v>
      </c>
      <c r="C3408" s="258">
        <f t="shared" si="10282"/>
        <v>0.2</v>
      </c>
      <c r="D3408" s="258">
        <f t="shared" si="10282"/>
        <v>5.45</v>
      </c>
      <c r="E3408" s="253"/>
      <c r="F3408" s="253"/>
    </row>
    <row r="3409" spans="1:6" x14ac:dyDescent="0.2">
      <c r="A3409" s="437" t="s">
        <v>632</v>
      </c>
      <c r="B3409" s="275" t="s">
        <v>946</v>
      </c>
      <c r="C3409" s="258">
        <f t="shared" si="10282"/>
        <v>3.0020000000000002</v>
      </c>
      <c r="D3409" s="258">
        <f t="shared" si="10282"/>
        <v>5.45</v>
      </c>
      <c r="E3409" s="253"/>
      <c r="F3409" s="253"/>
    </row>
    <row r="3410" spans="1:6" x14ac:dyDescent="0.2">
      <c r="A3410" s="438"/>
      <c r="B3410" s="275" t="s">
        <v>297</v>
      </c>
      <c r="C3410" s="258">
        <f t="shared" si="10282"/>
        <v>0.2</v>
      </c>
      <c r="D3410" s="258">
        <f t="shared" si="10282"/>
        <v>5.45</v>
      </c>
      <c r="E3410" s="253"/>
      <c r="F3410" s="253"/>
    </row>
    <row r="3411" spans="1:6" x14ac:dyDescent="0.2">
      <c r="A3411" s="437" t="s">
        <v>633</v>
      </c>
      <c r="B3411" s="275" t="s">
        <v>947</v>
      </c>
      <c r="C3411" s="258">
        <f t="shared" si="10282"/>
        <v>3.0116666666666667</v>
      </c>
      <c r="D3411" s="258">
        <f t="shared" si="10282"/>
        <v>5.9</v>
      </c>
      <c r="E3411" s="253"/>
      <c r="F3411" s="253"/>
    </row>
    <row r="3412" spans="1:6" x14ac:dyDescent="0.2">
      <c r="A3412" s="438"/>
      <c r="B3412" s="275" t="s">
        <v>298</v>
      </c>
      <c r="C3412" s="258">
        <f t="shared" si="10282"/>
        <v>0.2</v>
      </c>
      <c r="D3412" s="258">
        <f t="shared" si="10282"/>
        <v>5.45</v>
      </c>
      <c r="E3412" s="253"/>
      <c r="F3412" s="253"/>
    </row>
    <row r="3413" spans="1:6" x14ac:dyDescent="0.2">
      <c r="A3413" s="437" t="s">
        <v>634</v>
      </c>
      <c r="B3413" s="275" t="s">
        <v>948</v>
      </c>
      <c r="C3413" s="258">
        <f t="shared" si="10282"/>
        <v>3.0166666666666671</v>
      </c>
      <c r="D3413" s="258">
        <f t="shared" si="10282"/>
        <v>5.9</v>
      </c>
      <c r="E3413" s="253"/>
      <c r="F3413" s="253"/>
    </row>
    <row r="3414" spans="1:6" x14ac:dyDescent="0.2">
      <c r="A3414" s="438"/>
      <c r="B3414" s="275" t="s">
        <v>299</v>
      </c>
      <c r="C3414" s="258">
        <f t="shared" si="10282"/>
        <v>0.2</v>
      </c>
      <c r="D3414" s="258">
        <f t="shared" si="10282"/>
        <v>5.15</v>
      </c>
      <c r="E3414" s="253"/>
      <c r="F3414" s="253"/>
    </row>
    <row r="3415" spans="1:6" x14ac:dyDescent="0.2">
      <c r="A3415" s="437" t="s">
        <v>635</v>
      </c>
      <c r="B3415" s="275" t="s">
        <v>949</v>
      </c>
      <c r="C3415" s="258">
        <f t="shared" si="10282"/>
        <v>3</v>
      </c>
      <c r="D3415" s="258">
        <f t="shared" si="10282"/>
        <v>5.5600000000000005</v>
      </c>
      <c r="E3415" s="253"/>
      <c r="F3415" s="253"/>
    </row>
    <row r="3416" spans="1:6" x14ac:dyDescent="0.2">
      <c r="A3416" s="438"/>
      <c r="B3416" s="275" t="s">
        <v>300</v>
      </c>
      <c r="C3416" s="258">
        <f t="shared" si="10282"/>
        <v>0.2</v>
      </c>
      <c r="D3416" s="258">
        <f t="shared" si="10282"/>
        <v>5</v>
      </c>
      <c r="E3416" s="253"/>
      <c r="F3416" s="253"/>
    </row>
    <row r="3417" spans="1:6" x14ac:dyDescent="0.2">
      <c r="A3417" s="437" t="s">
        <v>636</v>
      </c>
      <c r="B3417" s="275" t="s">
        <v>950</v>
      </c>
      <c r="C3417" s="258">
        <f t="shared" si="10282"/>
        <v>3</v>
      </c>
      <c r="D3417" s="258">
        <f t="shared" si="10282"/>
        <v>5.45</v>
      </c>
      <c r="E3417" s="253"/>
      <c r="F3417" s="253"/>
    </row>
    <row r="3418" spans="1:6" x14ac:dyDescent="0.2">
      <c r="A3418" s="438"/>
      <c r="B3418" s="275" t="s">
        <v>301</v>
      </c>
      <c r="C3418" s="258">
        <f t="shared" si="10282"/>
        <v>0.2</v>
      </c>
      <c r="D3418" s="258">
        <f t="shared" si="10282"/>
        <v>5</v>
      </c>
      <c r="E3418" s="253"/>
      <c r="F3418" s="253"/>
    </row>
    <row r="3419" spans="1:6" x14ac:dyDescent="0.2">
      <c r="A3419" s="437" t="s">
        <v>637</v>
      </c>
      <c r="B3419" s="275" t="s">
        <v>951</v>
      </c>
      <c r="C3419" s="258">
        <f t="shared" si="10282"/>
        <v>3</v>
      </c>
      <c r="D3419" s="258">
        <f t="shared" si="10282"/>
        <v>5.4500000000000011</v>
      </c>
      <c r="E3419" s="253"/>
      <c r="F3419" s="253"/>
    </row>
    <row r="3420" spans="1:6" x14ac:dyDescent="0.2">
      <c r="A3420" s="438"/>
      <c r="B3420" s="275" t="s">
        <v>302</v>
      </c>
      <c r="C3420" s="258">
        <f t="shared" si="10282"/>
        <v>0.2</v>
      </c>
      <c r="D3420" s="258">
        <f t="shared" si="10282"/>
        <v>5</v>
      </c>
      <c r="E3420" s="253"/>
      <c r="F3420" s="253"/>
    </row>
    <row r="3421" spans="1:6" x14ac:dyDescent="0.2">
      <c r="A3421" s="437" t="s">
        <v>638</v>
      </c>
      <c r="B3421" s="275" t="s">
        <v>952</v>
      </c>
      <c r="C3421" s="258">
        <f t="shared" si="10282"/>
        <v>3</v>
      </c>
      <c r="D3421" s="258">
        <f t="shared" si="10282"/>
        <v>5.4500000000000011</v>
      </c>
      <c r="E3421" s="253"/>
      <c r="F3421" s="253"/>
    </row>
    <row r="3422" spans="1:6" x14ac:dyDescent="0.2">
      <c r="A3422" s="438"/>
      <c r="B3422" s="275" t="s">
        <v>303</v>
      </c>
      <c r="C3422" s="258">
        <f t="shared" si="10282"/>
        <v>0.2</v>
      </c>
      <c r="D3422" s="258">
        <f t="shared" si="10282"/>
        <v>5</v>
      </c>
      <c r="E3422" s="253"/>
      <c r="F3422" s="253"/>
    </row>
    <row r="3423" spans="1:6" x14ac:dyDescent="0.2">
      <c r="A3423" s="437" t="s">
        <v>639</v>
      </c>
      <c r="B3423" s="275" t="s">
        <v>953</v>
      </c>
      <c r="C3423" s="258">
        <f t="shared" si="10282"/>
        <v>3</v>
      </c>
      <c r="D3423" s="258">
        <f t="shared" si="10282"/>
        <v>5.4500000000000011</v>
      </c>
      <c r="E3423" s="253"/>
      <c r="F3423" s="253"/>
    </row>
    <row r="3424" spans="1:6" x14ac:dyDescent="0.2">
      <c r="A3424" s="438"/>
      <c r="B3424" s="275" t="s">
        <v>304</v>
      </c>
      <c r="C3424" s="258">
        <f t="shared" si="10282"/>
        <v>0.2</v>
      </c>
      <c r="D3424" s="258">
        <f t="shared" si="10282"/>
        <v>5</v>
      </c>
      <c r="E3424" s="253"/>
      <c r="F3424" s="253"/>
    </row>
    <row r="3425" spans="1:6" x14ac:dyDescent="0.2">
      <c r="A3425" s="437" t="s">
        <v>640</v>
      </c>
      <c r="B3425" s="275" t="s">
        <v>954</v>
      </c>
      <c r="C3425" s="258">
        <f t="shared" si="10282"/>
        <v>3.0316666666666667</v>
      </c>
      <c r="D3425" s="258">
        <f t="shared" si="10282"/>
        <v>5.0000000000000009</v>
      </c>
      <c r="E3425" s="253"/>
      <c r="F3425" s="253"/>
    </row>
    <row r="3426" spans="1:6" x14ac:dyDescent="0.2">
      <c r="A3426" s="438"/>
      <c r="B3426" s="275" t="s">
        <v>305</v>
      </c>
      <c r="C3426" s="258">
        <f t="shared" si="10282"/>
        <v>0.2</v>
      </c>
      <c r="D3426" s="258">
        <f t="shared" si="10282"/>
        <v>5</v>
      </c>
      <c r="E3426" s="253"/>
      <c r="F3426" s="253"/>
    </row>
    <row r="3427" spans="1:6" x14ac:dyDescent="0.2">
      <c r="A3427" s="437" t="s">
        <v>641</v>
      </c>
      <c r="B3427" s="275" t="s">
        <v>955</v>
      </c>
      <c r="C3427" s="258">
        <f t="shared" si="10282"/>
        <v>3.0400000000000005</v>
      </c>
      <c r="D3427" s="258">
        <f t="shared" si="10282"/>
        <v>5.0000000000000009</v>
      </c>
      <c r="E3427" s="253"/>
      <c r="F3427" s="253"/>
    </row>
    <row r="3428" spans="1:6" x14ac:dyDescent="0.2">
      <c r="A3428" s="438"/>
      <c r="B3428" s="275" t="s">
        <v>306</v>
      </c>
      <c r="C3428" s="258">
        <f t="shared" si="10282"/>
        <v>0.2</v>
      </c>
      <c r="D3428" s="258">
        <f t="shared" si="10282"/>
        <v>5</v>
      </c>
      <c r="E3428" s="253"/>
      <c r="F3428" s="253"/>
    </row>
    <row r="3429" spans="1:6" x14ac:dyDescent="0.2">
      <c r="A3429" s="437" t="s">
        <v>642</v>
      </c>
      <c r="B3429" s="275" t="s">
        <v>956</v>
      </c>
      <c r="C3429" s="258">
        <f t="shared" si="10282"/>
        <v>3.016</v>
      </c>
      <c r="D3429" s="258">
        <f t="shared" si="10282"/>
        <v>5.45</v>
      </c>
      <c r="E3429" s="253"/>
      <c r="F3429" s="253"/>
    </row>
    <row r="3430" spans="1:6" x14ac:dyDescent="0.2">
      <c r="A3430" s="438"/>
      <c r="B3430" s="275" t="s">
        <v>307</v>
      </c>
      <c r="C3430" s="258">
        <f t="shared" si="10282"/>
        <v>0.2</v>
      </c>
      <c r="D3430" s="258">
        <f t="shared" si="10282"/>
        <v>5</v>
      </c>
      <c r="E3430" s="253"/>
      <c r="F3430" s="253"/>
    </row>
    <row r="3431" spans="1:6" x14ac:dyDescent="0.2">
      <c r="A3431" s="437" t="s">
        <v>643</v>
      </c>
      <c r="B3431" s="275" t="s">
        <v>957</v>
      </c>
      <c r="C3431" s="258">
        <f t="shared" ref="C3431:D3494" si="10283">V1181</f>
        <v>3.008</v>
      </c>
      <c r="D3431" s="258">
        <f t="shared" si="10283"/>
        <v>5.25</v>
      </c>
      <c r="E3431" s="253"/>
      <c r="F3431" s="253"/>
    </row>
    <row r="3432" spans="1:6" x14ac:dyDescent="0.2">
      <c r="A3432" s="438"/>
      <c r="B3432" s="275" t="s">
        <v>308</v>
      </c>
      <c r="C3432" s="258">
        <f t="shared" si="10283"/>
        <v>0.2</v>
      </c>
      <c r="D3432" s="258">
        <f t="shared" si="10283"/>
        <v>5.27</v>
      </c>
      <c r="E3432" s="253"/>
      <c r="F3432" s="253"/>
    </row>
    <row r="3433" spans="1:6" x14ac:dyDescent="0.2">
      <c r="A3433" s="437" t="s">
        <v>644</v>
      </c>
      <c r="B3433" s="275" t="s">
        <v>958</v>
      </c>
      <c r="C3433" s="258">
        <f t="shared" si="10283"/>
        <v>3.0220000000000002</v>
      </c>
      <c r="D3433" s="258">
        <f t="shared" si="10283"/>
        <v>5.4500000000000011</v>
      </c>
      <c r="E3433" s="253"/>
      <c r="F3433" s="253"/>
    </row>
    <row r="3434" spans="1:6" x14ac:dyDescent="0.2">
      <c r="A3434" s="438"/>
      <c r="B3434" s="275" t="s">
        <v>309</v>
      </c>
      <c r="C3434" s="258">
        <f t="shared" si="10283"/>
        <v>0.2</v>
      </c>
      <c r="D3434" s="258">
        <f t="shared" si="10283"/>
        <v>5.45</v>
      </c>
      <c r="E3434" s="253"/>
      <c r="F3434" s="253"/>
    </row>
    <row r="3435" spans="1:6" x14ac:dyDescent="0.2">
      <c r="A3435" s="437" t="s">
        <v>645</v>
      </c>
      <c r="B3435" s="275" t="s">
        <v>959</v>
      </c>
      <c r="C3435" s="258">
        <f t="shared" si="10283"/>
        <v>3.032</v>
      </c>
      <c r="D3435" s="258">
        <f t="shared" si="10283"/>
        <v>5.4500000000000011</v>
      </c>
      <c r="E3435" s="253"/>
      <c r="F3435" s="253"/>
    </row>
    <row r="3436" spans="1:6" x14ac:dyDescent="0.2">
      <c r="A3436" s="438"/>
      <c r="B3436" s="275" t="s">
        <v>310</v>
      </c>
      <c r="C3436" s="258">
        <f t="shared" si="10283"/>
        <v>0.2</v>
      </c>
      <c r="D3436" s="258">
        <f t="shared" si="10283"/>
        <v>5.45</v>
      </c>
      <c r="E3436" s="253"/>
      <c r="F3436" s="253"/>
    </row>
    <row r="3437" spans="1:6" x14ac:dyDescent="0.2">
      <c r="A3437" s="437" t="s">
        <v>646</v>
      </c>
      <c r="B3437" s="275" t="s">
        <v>960</v>
      </c>
      <c r="C3437" s="258">
        <f t="shared" si="10283"/>
        <v>3.0219999999999998</v>
      </c>
      <c r="D3437" s="258">
        <f t="shared" si="10283"/>
        <v>5.9</v>
      </c>
      <c r="E3437" s="253"/>
      <c r="F3437" s="253"/>
    </row>
    <row r="3438" spans="1:6" x14ac:dyDescent="0.2">
      <c r="A3438" s="438"/>
      <c r="B3438" s="275" t="s">
        <v>311</v>
      </c>
      <c r="C3438" s="258">
        <f t="shared" si="10283"/>
        <v>0.2</v>
      </c>
      <c r="D3438" s="258">
        <f t="shared" si="10283"/>
        <v>5.9</v>
      </c>
      <c r="E3438" s="253"/>
      <c r="F3438" s="253"/>
    </row>
    <row r="3439" spans="1:6" x14ac:dyDescent="0.2">
      <c r="A3439" s="437" t="s">
        <v>647</v>
      </c>
      <c r="B3439" s="275" t="s">
        <v>961</v>
      </c>
      <c r="C3439" s="258">
        <f t="shared" si="10283"/>
        <v>3.1179999999999999</v>
      </c>
      <c r="D3439" s="258">
        <f t="shared" si="10283"/>
        <v>5.9</v>
      </c>
      <c r="E3439" s="253"/>
      <c r="F3439" s="253"/>
    </row>
    <row r="3440" spans="1:6" x14ac:dyDescent="0.2">
      <c r="A3440" s="438"/>
      <c r="B3440" s="275" t="s">
        <v>312</v>
      </c>
      <c r="C3440" s="258">
        <f t="shared" si="10283"/>
        <v>0.2</v>
      </c>
      <c r="D3440" s="258">
        <f t="shared" si="10283"/>
        <v>5.9</v>
      </c>
      <c r="E3440" s="253"/>
      <c r="F3440" s="253"/>
    </row>
    <row r="3441" spans="1:6" x14ac:dyDescent="0.2">
      <c r="A3441" s="437" t="s">
        <v>648</v>
      </c>
      <c r="B3441" s="275" t="s">
        <v>962</v>
      </c>
      <c r="C3441" s="258">
        <f t="shared" si="10283"/>
        <v>3.1259999999999994</v>
      </c>
      <c r="D3441" s="258">
        <f t="shared" si="10283"/>
        <v>5.9</v>
      </c>
      <c r="E3441" s="253"/>
      <c r="F3441" s="253"/>
    </row>
    <row r="3442" spans="1:6" x14ac:dyDescent="0.2">
      <c r="A3442" s="438"/>
      <c r="B3442" s="275" t="s">
        <v>313</v>
      </c>
      <c r="C3442" s="258">
        <f t="shared" si="10283"/>
        <v>0.2</v>
      </c>
      <c r="D3442" s="258">
        <f t="shared" si="10283"/>
        <v>5.9</v>
      </c>
      <c r="E3442" s="253"/>
      <c r="F3442" s="253"/>
    </row>
    <row r="3443" spans="1:6" x14ac:dyDescent="0.2">
      <c r="A3443" s="437" t="s">
        <v>649</v>
      </c>
      <c r="B3443" s="275" t="s">
        <v>963</v>
      </c>
      <c r="C3443" s="258">
        <f t="shared" si="10283"/>
        <v>3.1259999999999994</v>
      </c>
      <c r="D3443" s="258">
        <f t="shared" si="10283"/>
        <v>5.9</v>
      </c>
      <c r="E3443" s="253"/>
      <c r="F3443" s="253"/>
    </row>
    <row r="3444" spans="1:6" x14ac:dyDescent="0.2">
      <c r="A3444" s="438"/>
      <c r="B3444" s="275" t="s">
        <v>314</v>
      </c>
      <c r="C3444" s="258">
        <f t="shared" si="10283"/>
        <v>0.2</v>
      </c>
      <c r="D3444" s="258">
        <f t="shared" si="10283"/>
        <v>5.9</v>
      </c>
      <c r="E3444" s="253"/>
      <c r="F3444" s="253"/>
    </row>
    <row r="3445" spans="1:6" x14ac:dyDescent="0.2">
      <c r="A3445" s="437" t="s">
        <v>650</v>
      </c>
      <c r="B3445" s="275" t="s">
        <v>964</v>
      </c>
      <c r="C3445" s="258">
        <f t="shared" si="10283"/>
        <v>3.0920000000000001</v>
      </c>
      <c r="D3445" s="258">
        <f t="shared" si="10283"/>
        <v>5.91</v>
      </c>
      <c r="E3445" s="253"/>
      <c r="F3445" s="253"/>
    </row>
    <row r="3446" spans="1:6" x14ac:dyDescent="0.2">
      <c r="A3446" s="438"/>
      <c r="B3446" s="275" t="s">
        <v>315</v>
      </c>
      <c r="C3446" s="258">
        <f t="shared" si="10283"/>
        <v>0.2</v>
      </c>
      <c r="D3446" s="258">
        <f t="shared" si="10283"/>
        <v>5.72</v>
      </c>
      <c r="E3446" s="253"/>
      <c r="F3446" s="253"/>
    </row>
    <row r="3447" spans="1:6" x14ac:dyDescent="0.2">
      <c r="A3447" s="437" t="s">
        <v>651</v>
      </c>
      <c r="B3447" s="275" t="s">
        <v>965</v>
      </c>
      <c r="C3447" s="258">
        <f t="shared" si="10283"/>
        <v>3.0840000000000001</v>
      </c>
      <c r="D3447" s="258">
        <f t="shared" si="10283"/>
        <v>5.69</v>
      </c>
      <c r="E3447" s="253"/>
      <c r="F3447" s="253"/>
    </row>
    <row r="3448" spans="1:6" x14ac:dyDescent="0.2">
      <c r="A3448" s="438"/>
      <c r="B3448" s="275" t="s">
        <v>316</v>
      </c>
      <c r="C3448" s="258">
        <f t="shared" si="10283"/>
        <v>0.2</v>
      </c>
      <c r="D3448" s="258">
        <f t="shared" si="10283"/>
        <v>5.25</v>
      </c>
      <c r="E3448" s="253"/>
      <c r="F3448" s="253"/>
    </row>
    <row r="3449" spans="1:6" x14ac:dyDescent="0.2">
      <c r="A3449" s="437" t="s">
        <v>652</v>
      </c>
      <c r="B3449" s="275" t="s">
        <v>966</v>
      </c>
      <c r="C3449" s="258">
        <f t="shared" si="10283"/>
        <v>3.13</v>
      </c>
      <c r="D3449" s="258">
        <f t="shared" si="10283"/>
        <v>5.2000000000000011</v>
      </c>
      <c r="E3449" s="253"/>
      <c r="F3449" s="253"/>
    </row>
    <row r="3450" spans="1:6" x14ac:dyDescent="0.2">
      <c r="A3450" s="438"/>
      <c r="B3450" s="275" t="s">
        <v>317</v>
      </c>
      <c r="C3450" s="258">
        <f t="shared" si="10283"/>
        <v>0.2</v>
      </c>
      <c r="D3450" s="258">
        <f t="shared" si="10283"/>
        <v>5.25</v>
      </c>
      <c r="E3450" s="253"/>
      <c r="F3450" s="253"/>
    </row>
    <row r="3451" spans="1:6" x14ac:dyDescent="0.2">
      <c r="A3451" s="437" t="s">
        <v>653</v>
      </c>
      <c r="B3451" s="275" t="s">
        <v>967</v>
      </c>
      <c r="C3451" s="258">
        <f t="shared" si="10283"/>
        <v>3.0300000000000002</v>
      </c>
      <c r="D3451" s="258">
        <f t="shared" si="10283"/>
        <v>5</v>
      </c>
      <c r="E3451" s="253"/>
      <c r="F3451" s="253"/>
    </row>
    <row r="3452" spans="1:6" x14ac:dyDescent="0.2">
      <c r="A3452" s="438"/>
      <c r="B3452" s="275" t="s">
        <v>318</v>
      </c>
      <c r="C3452" s="258">
        <f t="shared" si="10283"/>
        <v>0.2</v>
      </c>
      <c r="D3452" s="258">
        <f t="shared" si="10283"/>
        <v>5</v>
      </c>
      <c r="E3452" s="253"/>
      <c r="F3452" s="253"/>
    </row>
    <row r="3453" spans="1:6" x14ac:dyDescent="0.2">
      <c r="A3453" s="437" t="s">
        <v>654</v>
      </c>
      <c r="B3453" s="275" t="s">
        <v>968</v>
      </c>
      <c r="C3453" s="258">
        <f t="shared" si="10283"/>
        <v>3</v>
      </c>
      <c r="D3453" s="258">
        <f t="shared" si="10283"/>
        <v>5</v>
      </c>
      <c r="E3453" s="253"/>
      <c r="F3453" s="253"/>
    </row>
    <row r="3454" spans="1:6" x14ac:dyDescent="0.2">
      <c r="A3454" s="438"/>
      <c r="B3454" s="275" t="s">
        <v>319</v>
      </c>
      <c r="C3454" s="258">
        <f t="shared" si="10283"/>
        <v>0.2</v>
      </c>
      <c r="D3454" s="258">
        <f t="shared" si="10283"/>
        <v>5</v>
      </c>
      <c r="E3454" s="253"/>
      <c r="F3454" s="253"/>
    </row>
    <row r="3455" spans="1:6" x14ac:dyDescent="0.2">
      <c r="A3455" s="437" t="s">
        <v>655</v>
      </c>
      <c r="B3455" s="275" t="s">
        <v>969</v>
      </c>
      <c r="C3455" s="258">
        <f t="shared" si="10283"/>
        <v>3</v>
      </c>
      <c r="D3455" s="258">
        <f t="shared" si="10283"/>
        <v>5</v>
      </c>
      <c r="E3455" s="253"/>
      <c r="F3455" s="253"/>
    </row>
    <row r="3456" spans="1:6" x14ac:dyDescent="0.2">
      <c r="A3456" s="438"/>
      <c r="B3456" s="275" t="s">
        <v>320</v>
      </c>
      <c r="C3456" s="258">
        <f t="shared" si="10283"/>
        <v>0.2</v>
      </c>
      <c r="D3456" s="258">
        <f t="shared" si="10283"/>
        <v>5</v>
      </c>
      <c r="E3456" s="253"/>
      <c r="F3456" s="253"/>
    </row>
    <row r="3457" spans="1:6" x14ac:dyDescent="0.2">
      <c r="A3457" s="437" t="s">
        <v>656</v>
      </c>
      <c r="B3457" s="275" t="s">
        <v>970</v>
      </c>
      <c r="C3457" s="258">
        <f t="shared" si="10283"/>
        <v>3.0166666666666671</v>
      </c>
      <c r="D3457" s="258">
        <f t="shared" si="10283"/>
        <v>5.0000000000000009</v>
      </c>
      <c r="E3457" s="253"/>
      <c r="F3457" s="253"/>
    </row>
    <row r="3458" spans="1:6" x14ac:dyDescent="0.2">
      <c r="A3458" s="438"/>
      <c r="B3458" s="275" t="s">
        <v>321</v>
      </c>
      <c r="C3458" s="258">
        <f t="shared" si="10283"/>
        <v>0.2</v>
      </c>
      <c r="D3458" s="258">
        <f t="shared" si="10283"/>
        <v>5</v>
      </c>
      <c r="E3458" s="253"/>
      <c r="F3458" s="253"/>
    </row>
    <row r="3459" spans="1:6" x14ac:dyDescent="0.2">
      <c r="A3459" s="437" t="s">
        <v>657</v>
      </c>
      <c r="B3459" s="275" t="s">
        <v>971</v>
      </c>
      <c r="C3459" s="258">
        <f t="shared" si="10283"/>
        <v>3.0216666666666669</v>
      </c>
      <c r="D3459" s="258">
        <f t="shared" si="10283"/>
        <v>5.0000000000000009</v>
      </c>
      <c r="E3459" s="253"/>
      <c r="F3459" s="253"/>
    </row>
    <row r="3460" spans="1:6" x14ac:dyDescent="0.2">
      <c r="A3460" s="438"/>
      <c r="B3460" s="275" t="s">
        <v>322</v>
      </c>
      <c r="C3460" s="258">
        <f t="shared" si="10283"/>
        <v>0.2</v>
      </c>
      <c r="D3460" s="258">
        <f t="shared" si="10283"/>
        <v>5</v>
      </c>
      <c r="E3460" s="253"/>
      <c r="F3460" s="253"/>
    </row>
    <row r="3461" spans="1:6" x14ac:dyDescent="0.2">
      <c r="A3461" s="437" t="s">
        <v>658</v>
      </c>
      <c r="B3461" s="275" t="s">
        <v>972</v>
      </c>
      <c r="C3461" s="258">
        <f t="shared" si="10283"/>
        <v>3.0216666666666669</v>
      </c>
      <c r="D3461" s="258">
        <f t="shared" si="10283"/>
        <v>5.0000000000000009</v>
      </c>
      <c r="E3461" s="253"/>
      <c r="F3461" s="253"/>
    </row>
    <row r="3462" spans="1:6" x14ac:dyDescent="0.2">
      <c r="A3462" s="438"/>
      <c r="B3462" s="275" t="s">
        <v>323</v>
      </c>
      <c r="C3462" s="258">
        <f t="shared" si="10283"/>
        <v>0.2</v>
      </c>
      <c r="D3462" s="258">
        <f t="shared" si="10283"/>
        <v>5</v>
      </c>
      <c r="E3462" s="253"/>
      <c r="F3462" s="253"/>
    </row>
    <row r="3463" spans="1:6" x14ac:dyDescent="0.2">
      <c r="A3463" s="437" t="s">
        <v>659</v>
      </c>
      <c r="B3463" s="275" t="s">
        <v>973</v>
      </c>
      <c r="C3463" s="258">
        <f t="shared" si="10283"/>
        <v>3.0216666666666669</v>
      </c>
      <c r="D3463" s="258">
        <f t="shared" si="10283"/>
        <v>5.0000000000000009</v>
      </c>
      <c r="E3463" s="253"/>
      <c r="F3463" s="253"/>
    </row>
    <row r="3464" spans="1:6" x14ac:dyDescent="0.2">
      <c r="A3464" s="438"/>
      <c r="B3464" s="275" t="s">
        <v>324</v>
      </c>
      <c r="C3464" s="258">
        <f t="shared" si="10283"/>
        <v>0.2</v>
      </c>
      <c r="D3464" s="258">
        <f t="shared" si="10283"/>
        <v>5</v>
      </c>
      <c r="E3464" s="253"/>
      <c r="F3464" s="253"/>
    </row>
    <row r="3465" spans="1:6" x14ac:dyDescent="0.2">
      <c r="A3465" s="437" t="s">
        <v>660</v>
      </c>
      <c r="B3465" s="275" t="s">
        <v>974</v>
      </c>
      <c r="C3465" s="258">
        <f t="shared" si="10283"/>
        <v>3.02</v>
      </c>
      <c r="D3465" s="258">
        <f t="shared" si="10283"/>
        <v>5.0200000000000005</v>
      </c>
      <c r="E3465" s="253"/>
      <c r="F3465" s="253"/>
    </row>
    <row r="3466" spans="1:6" x14ac:dyDescent="0.2">
      <c r="A3466" s="438"/>
      <c r="B3466" s="275" t="s">
        <v>325</v>
      </c>
      <c r="C3466" s="258">
        <f t="shared" si="10283"/>
        <v>0.2</v>
      </c>
      <c r="D3466" s="258">
        <f t="shared" si="10283"/>
        <v>5</v>
      </c>
      <c r="E3466" s="253"/>
      <c r="F3466" s="253"/>
    </row>
    <row r="3467" spans="1:6" x14ac:dyDescent="0.2">
      <c r="A3467" s="437" t="s">
        <v>661</v>
      </c>
      <c r="B3467" s="275" t="s">
        <v>975</v>
      </c>
      <c r="C3467" s="258">
        <f t="shared" si="10283"/>
        <v>3</v>
      </c>
      <c r="D3467" s="258">
        <f t="shared" si="10283"/>
        <v>4.55</v>
      </c>
      <c r="E3467" s="253"/>
      <c r="F3467" s="253"/>
    </row>
    <row r="3468" spans="1:6" x14ac:dyDescent="0.2">
      <c r="A3468" s="438"/>
      <c r="B3468" s="275" t="s">
        <v>326</v>
      </c>
      <c r="C3468" s="258">
        <f t="shared" si="10283"/>
        <v>0.2</v>
      </c>
      <c r="D3468" s="258">
        <f t="shared" si="10283"/>
        <v>5</v>
      </c>
      <c r="E3468" s="253"/>
      <c r="F3468" s="253"/>
    </row>
    <row r="3469" spans="1:6" x14ac:dyDescent="0.2">
      <c r="A3469" s="437" t="s">
        <v>662</v>
      </c>
      <c r="B3469" s="275" t="s">
        <v>976</v>
      </c>
      <c r="C3469" s="258">
        <f t="shared" si="10283"/>
        <v>3</v>
      </c>
      <c r="D3469" s="258">
        <f t="shared" si="10283"/>
        <v>5</v>
      </c>
      <c r="E3469" s="253"/>
      <c r="F3469" s="253"/>
    </row>
    <row r="3470" spans="1:6" x14ac:dyDescent="0.2">
      <c r="A3470" s="438"/>
      <c r="B3470" s="275" t="s">
        <v>327</v>
      </c>
      <c r="C3470" s="258">
        <f t="shared" si="10283"/>
        <v>0.2</v>
      </c>
      <c r="D3470" s="258">
        <f t="shared" si="10283"/>
        <v>5</v>
      </c>
      <c r="E3470" s="253"/>
      <c r="F3470" s="253"/>
    </row>
    <row r="3471" spans="1:6" x14ac:dyDescent="0.2">
      <c r="A3471" s="437" t="s">
        <v>663</v>
      </c>
      <c r="B3471" s="275" t="s">
        <v>977</v>
      </c>
      <c r="C3471" s="258">
        <f t="shared" si="10283"/>
        <v>3.0250000000000004</v>
      </c>
      <c r="D3471" s="258">
        <f t="shared" si="10283"/>
        <v>5</v>
      </c>
      <c r="E3471" s="253"/>
      <c r="F3471" s="253"/>
    </row>
    <row r="3472" spans="1:6" x14ac:dyDescent="0.2">
      <c r="A3472" s="438"/>
      <c r="B3472" s="275" t="s">
        <v>328</v>
      </c>
      <c r="C3472" s="258">
        <f t="shared" si="10283"/>
        <v>0.2</v>
      </c>
      <c r="D3472" s="258">
        <f t="shared" si="10283"/>
        <v>5</v>
      </c>
      <c r="E3472" s="253"/>
      <c r="F3472" s="253"/>
    </row>
    <row r="3473" spans="1:6" x14ac:dyDescent="0.2">
      <c r="A3473" s="437" t="s">
        <v>664</v>
      </c>
      <c r="B3473" s="275" t="s">
        <v>978</v>
      </c>
      <c r="C3473" s="258">
        <f t="shared" si="10283"/>
        <v>3.0433333333333334</v>
      </c>
      <c r="D3473" s="258">
        <f t="shared" si="10283"/>
        <v>5</v>
      </c>
      <c r="E3473" s="253"/>
      <c r="F3473" s="253"/>
    </row>
    <row r="3474" spans="1:6" x14ac:dyDescent="0.2">
      <c r="A3474" s="438"/>
      <c r="B3474" s="275" t="s">
        <v>329</v>
      </c>
      <c r="C3474" s="258">
        <f t="shared" si="10283"/>
        <v>0.2</v>
      </c>
      <c r="D3474" s="258">
        <f t="shared" si="10283"/>
        <v>5</v>
      </c>
      <c r="E3474" s="253"/>
      <c r="F3474" s="253"/>
    </row>
    <row r="3475" spans="1:6" x14ac:dyDescent="0.2">
      <c r="A3475" s="437" t="s">
        <v>665</v>
      </c>
      <c r="B3475" s="275" t="s">
        <v>979</v>
      </c>
      <c r="C3475" s="258">
        <f t="shared" si="10283"/>
        <v>3.0433333333333334</v>
      </c>
      <c r="D3475" s="258">
        <f t="shared" si="10283"/>
        <v>5</v>
      </c>
      <c r="E3475" s="253"/>
      <c r="F3475" s="253"/>
    </row>
    <row r="3476" spans="1:6" x14ac:dyDescent="0.2">
      <c r="A3476" s="438"/>
      <c r="B3476" s="275" t="s">
        <v>330</v>
      </c>
      <c r="C3476" s="258">
        <f t="shared" si="10283"/>
        <v>0.2</v>
      </c>
      <c r="D3476" s="258">
        <f t="shared" si="10283"/>
        <v>5</v>
      </c>
      <c r="E3476" s="253"/>
      <c r="F3476" s="253"/>
    </row>
    <row r="3477" spans="1:6" x14ac:dyDescent="0.2">
      <c r="A3477" s="437" t="s">
        <v>666</v>
      </c>
      <c r="B3477" s="275" t="s">
        <v>980</v>
      </c>
      <c r="C3477" s="258">
        <f t="shared" si="10283"/>
        <v>3.0449999999999999</v>
      </c>
      <c r="D3477" s="258">
        <f t="shared" si="10283"/>
        <v>5</v>
      </c>
      <c r="E3477" s="253"/>
      <c r="F3477" s="253"/>
    </row>
    <row r="3478" spans="1:6" x14ac:dyDescent="0.2">
      <c r="A3478" s="438"/>
      <c r="B3478" s="275" t="s">
        <v>331</v>
      </c>
      <c r="C3478" s="258">
        <f t="shared" si="10283"/>
        <v>0.2</v>
      </c>
      <c r="D3478" s="258">
        <f t="shared" si="10283"/>
        <v>5</v>
      </c>
      <c r="E3478" s="253"/>
      <c r="F3478" s="253"/>
    </row>
    <row r="3479" spans="1:6" x14ac:dyDescent="0.2">
      <c r="A3479" s="437" t="s">
        <v>667</v>
      </c>
      <c r="B3479" s="275" t="s">
        <v>981</v>
      </c>
      <c r="C3479" s="258">
        <f t="shared" si="10283"/>
        <v>3.0266666666666668</v>
      </c>
      <c r="D3479" s="258">
        <f t="shared" si="10283"/>
        <v>5</v>
      </c>
      <c r="E3479" s="253"/>
      <c r="F3479" s="253"/>
    </row>
    <row r="3480" spans="1:6" x14ac:dyDescent="0.2">
      <c r="A3480" s="438"/>
      <c r="B3480" s="275" t="s">
        <v>332</v>
      </c>
      <c r="C3480" s="258">
        <f t="shared" si="10283"/>
        <v>0.2</v>
      </c>
      <c r="D3480" s="258">
        <f t="shared" si="10283"/>
        <v>5</v>
      </c>
      <c r="E3480" s="253"/>
      <c r="F3480" s="253"/>
    </row>
    <row r="3481" spans="1:6" x14ac:dyDescent="0.2">
      <c r="A3481" s="437" t="s">
        <v>668</v>
      </c>
      <c r="B3481" s="275" t="s">
        <v>982</v>
      </c>
      <c r="C3481" s="258">
        <f t="shared" si="10283"/>
        <v>3</v>
      </c>
      <c r="D3481" s="258">
        <f t="shared" si="10283"/>
        <v>5</v>
      </c>
      <c r="E3481" s="253"/>
      <c r="F3481" s="253"/>
    </row>
    <row r="3482" spans="1:6" x14ac:dyDescent="0.2">
      <c r="A3482" s="438"/>
      <c r="B3482" s="275" t="s">
        <v>333</v>
      </c>
      <c r="C3482" s="258">
        <f t="shared" si="10283"/>
        <v>0.2</v>
      </c>
      <c r="D3482" s="258">
        <f t="shared" si="10283"/>
        <v>5</v>
      </c>
      <c r="E3482" s="253"/>
      <c r="F3482" s="253"/>
    </row>
    <row r="3483" spans="1:6" x14ac:dyDescent="0.2">
      <c r="A3483" s="437" t="s">
        <v>669</v>
      </c>
      <c r="B3483" s="275" t="s">
        <v>983</v>
      </c>
      <c r="C3483" s="258">
        <f t="shared" si="10283"/>
        <v>3</v>
      </c>
      <c r="D3483" s="258">
        <f t="shared" si="10283"/>
        <v>5</v>
      </c>
      <c r="E3483" s="253"/>
      <c r="F3483" s="253"/>
    </row>
    <row r="3484" spans="1:6" x14ac:dyDescent="0.2">
      <c r="A3484" s="438"/>
      <c r="B3484" s="275" t="s">
        <v>334</v>
      </c>
      <c r="C3484" s="258">
        <f t="shared" si="10283"/>
        <v>0.2</v>
      </c>
      <c r="D3484" s="258">
        <f t="shared" si="10283"/>
        <v>5</v>
      </c>
      <c r="E3484" s="253"/>
      <c r="F3484" s="253"/>
    </row>
    <row r="3485" spans="1:6" x14ac:dyDescent="0.2">
      <c r="A3485" s="437" t="s">
        <v>670</v>
      </c>
      <c r="B3485" s="275" t="s">
        <v>984</v>
      </c>
      <c r="C3485" s="258">
        <f t="shared" si="10283"/>
        <v>3.008</v>
      </c>
      <c r="D3485" s="258">
        <f t="shared" si="10283"/>
        <v>5.2299999999999995</v>
      </c>
      <c r="E3485" s="253"/>
      <c r="F3485" s="253"/>
    </row>
    <row r="3486" spans="1:6" x14ac:dyDescent="0.2">
      <c r="A3486" s="438"/>
      <c r="B3486" s="275" t="s">
        <v>335</v>
      </c>
      <c r="C3486" s="258">
        <f t="shared" si="10283"/>
        <v>0.2</v>
      </c>
      <c r="D3486" s="258">
        <f t="shared" si="10283"/>
        <v>5.24</v>
      </c>
      <c r="E3486" s="253"/>
      <c r="F3486" s="253"/>
    </row>
    <row r="3487" spans="1:6" x14ac:dyDescent="0.2">
      <c r="A3487" s="437" t="s">
        <v>671</v>
      </c>
      <c r="B3487" s="275" t="s">
        <v>985</v>
      </c>
      <c r="C3487" s="258">
        <f t="shared" si="10283"/>
        <v>3.032</v>
      </c>
      <c r="D3487" s="258">
        <f t="shared" si="10283"/>
        <v>5.45</v>
      </c>
      <c r="E3487" s="253"/>
      <c r="F3487" s="253"/>
    </row>
    <row r="3488" spans="1:6" x14ac:dyDescent="0.2">
      <c r="A3488" s="438"/>
      <c r="B3488" s="275" t="s">
        <v>336</v>
      </c>
      <c r="C3488" s="258">
        <f t="shared" si="10283"/>
        <v>0.2</v>
      </c>
      <c r="D3488" s="258">
        <f t="shared" si="10283"/>
        <v>5.45</v>
      </c>
      <c r="E3488" s="253"/>
      <c r="F3488" s="253"/>
    </row>
    <row r="3489" spans="1:6" x14ac:dyDescent="0.2">
      <c r="A3489" s="437" t="s">
        <v>672</v>
      </c>
      <c r="B3489" s="275" t="s">
        <v>986</v>
      </c>
      <c r="C3489" s="258">
        <f t="shared" si="10283"/>
        <v>3.056</v>
      </c>
      <c r="D3489" s="258">
        <f t="shared" si="10283"/>
        <v>5.45</v>
      </c>
      <c r="E3489" s="253"/>
      <c r="F3489" s="253"/>
    </row>
    <row r="3490" spans="1:6" x14ac:dyDescent="0.2">
      <c r="A3490" s="438"/>
      <c r="B3490" s="275" t="s">
        <v>337</v>
      </c>
      <c r="C3490" s="258">
        <f t="shared" si="10283"/>
        <v>0.2</v>
      </c>
      <c r="D3490" s="258">
        <f t="shared" si="10283"/>
        <v>5.45</v>
      </c>
      <c r="E3490" s="253"/>
      <c r="F3490" s="253"/>
    </row>
    <row r="3491" spans="1:6" x14ac:dyDescent="0.2">
      <c r="A3491" s="437" t="s">
        <v>673</v>
      </c>
      <c r="B3491" s="275" t="s">
        <v>987</v>
      </c>
      <c r="C3491" s="258">
        <f t="shared" si="10283"/>
        <v>3.0219999999999998</v>
      </c>
      <c r="D3491" s="258">
        <f t="shared" si="10283"/>
        <v>5.45</v>
      </c>
      <c r="E3491" s="253"/>
      <c r="F3491" s="253"/>
    </row>
    <row r="3492" spans="1:6" x14ac:dyDescent="0.2">
      <c r="A3492" s="438"/>
      <c r="B3492" s="275" t="s">
        <v>338</v>
      </c>
      <c r="C3492" s="258">
        <f t="shared" si="10283"/>
        <v>0.2</v>
      </c>
      <c r="D3492" s="258">
        <f t="shared" si="10283"/>
        <v>5.0999999999999996</v>
      </c>
      <c r="E3492" s="253"/>
      <c r="F3492" s="253"/>
    </row>
    <row r="3493" spans="1:6" x14ac:dyDescent="0.2">
      <c r="A3493" s="437" t="s">
        <v>674</v>
      </c>
      <c r="B3493" s="275" t="s">
        <v>988</v>
      </c>
      <c r="C3493" s="258">
        <f t="shared" si="10283"/>
        <v>3.004</v>
      </c>
      <c r="D3493" s="258">
        <f t="shared" si="10283"/>
        <v>5.0600000000000005</v>
      </c>
      <c r="E3493" s="253"/>
      <c r="F3493" s="253"/>
    </row>
    <row r="3494" spans="1:6" x14ac:dyDescent="0.2">
      <c r="A3494" s="438"/>
      <c r="B3494" s="275" t="s">
        <v>339</v>
      </c>
      <c r="C3494" s="258">
        <f t="shared" si="10283"/>
        <v>0.2</v>
      </c>
      <c r="D3494" s="258">
        <f t="shared" si="10283"/>
        <v>5</v>
      </c>
      <c r="E3494" s="253"/>
      <c r="F3494" s="253"/>
    </row>
    <row r="3495" spans="1:6" x14ac:dyDescent="0.2">
      <c r="A3495" s="437" t="s">
        <v>675</v>
      </c>
      <c r="B3495" s="275" t="s">
        <v>989</v>
      </c>
      <c r="C3495" s="258">
        <f t="shared" ref="C3495:D3558" si="10284">V1245</f>
        <v>3.0019999999999998</v>
      </c>
      <c r="D3495" s="258">
        <f t="shared" si="10284"/>
        <v>5</v>
      </c>
      <c r="E3495" s="253"/>
      <c r="F3495" s="253"/>
    </row>
    <row r="3496" spans="1:6" x14ac:dyDescent="0.2">
      <c r="A3496" s="438"/>
      <c r="B3496" s="275" t="s">
        <v>340</v>
      </c>
      <c r="C3496" s="258">
        <f t="shared" si="10284"/>
        <v>0.2</v>
      </c>
      <c r="D3496" s="258">
        <f t="shared" si="10284"/>
        <v>5</v>
      </c>
      <c r="E3496" s="253"/>
      <c r="F3496" s="253"/>
    </row>
    <row r="3497" spans="1:6" x14ac:dyDescent="0.2">
      <c r="A3497" s="437" t="s">
        <v>676</v>
      </c>
      <c r="B3497" s="275" t="s">
        <v>990</v>
      </c>
      <c r="C3497" s="258">
        <f t="shared" si="10284"/>
        <v>3.0150000000000001</v>
      </c>
      <c r="D3497" s="258">
        <f t="shared" si="10284"/>
        <v>5</v>
      </c>
      <c r="E3497" s="253"/>
      <c r="F3497" s="253"/>
    </row>
    <row r="3498" spans="1:6" x14ac:dyDescent="0.2">
      <c r="A3498" s="438"/>
      <c r="B3498" s="275" t="s">
        <v>341</v>
      </c>
      <c r="C3498" s="258">
        <f t="shared" si="10284"/>
        <v>0.2</v>
      </c>
      <c r="D3498" s="258">
        <f t="shared" si="10284"/>
        <v>5</v>
      </c>
      <c r="E3498" s="253"/>
      <c r="F3498" s="253"/>
    </row>
    <row r="3499" spans="1:6" x14ac:dyDescent="0.2">
      <c r="A3499" s="437" t="s">
        <v>677</v>
      </c>
      <c r="B3499" s="275" t="s">
        <v>991</v>
      </c>
      <c r="C3499" s="258">
        <f t="shared" si="10284"/>
        <v>3.0166666666666671</v>
      </c>
      <c r="D3499" s="258">
        <f t="shared" si="10284"/>
        <v>5</v>
      </c>
      <c r="E3499" s="253"/>
      <c r="F3499" s="253"/>
    </row>
    <row r="3500" spans="1:6" x14ac:dyDescent="0.2">
      <c r="A3500" s="438"/>
      <c r="B3500" s="275" t="s">
        <v>342</v>
      </c>
      <c r="C3500" s="258">
        <f t="shared" si="10284"/>
        <v>0.2</v>
      </c>
      <c r="D3500" s="258">
        <f t="shared" si="10284"/>
        <v>5</v>
      </c>
      <c r="E3500" s="253"/>
      <c r="F3500" s="253"/>
    </row>
    <row r="3501" spans="1:6" x14ac:dyDescent="0.2">
      <c r="A3501" s="437" t="s">
        <v>678</v>
      </c>
      <c r="B3501" s="275" t="s">
        <v>992</v>
      </c>
      <c r="C3501" s="258">
        <f t="shared" si="10284"/>
        <v>3.0166666666666671</v>
      </c>
      <c r="D3501" s="258">
        <f t="shared" si="10284"/>
        <v>5</v>
      </c>
      <c r="E3501" s="253"/>
      <c r="F3501" s="253"/>
    </row>
    <row r="3502" spans="1:6" x14ac:dyDescent="0.2">
      <c r="A3502" s="438"/>
      <c r="B3502" s="275" t="s">
        <v>343</v>
      </c>
      <c r="C3502" s="258">
        <f t="shared" si="10284"/>
        <v>0.2</v>
      </c>
      <c r="D3502" s="258">
        <f t="shared" si="10284"/>
        <v>5</v>
      </c>
      <c r="E3502" s="253"/>
      <c r="F3502" s="253"/>
    </row>
    <row r="3503" spans="1:6" x14ac:dyDescent="0.2">
      <c r="A3503" s="437" t="s">
        <v>679</v>
      </c>
      <c r="B3503" s="275" t="s">
        <v>993</v>
      </c>
      <c r="C3503" s="258">
        <f t="shared" si="10284"/>
        <v>3.0166666666666671</v>
      </c>
      <c r="D3503" s="258">
        <f t="shared" si="10284"/>
        <v>5</v>
      </c>
      <c r="E3503" s="253"/>
      <c r="F3503" s="253"/>
    </row>
    <row r="3504" spans="1:6" x14ac:dyDescent="0.2">
      <c r="A3504" s="438"/>
      <c r="B3504" s="275" t="s">
        <v>344</v>
      </c>
      <c r="C3504" s="258">
        <f t="shared" si="10284"/>
        <v>0.2</v>
      </c>
      <c r="D3504" s="258">
        <f t="shared" si="10284"/>
        <v>5</v>
      </c>
      <c r="E3504" s="253"/>
      <c r="F3504" s="253"/>
    </row>
    <row r="3505" spans="1:6" x14ac:dyDescent="0.2">
      <c r="A3505" s="437" t="s">
        <v>680</v>
      </c>
      <c r="B3505" s="275" t="s">
        <v>994</v>
      </c>
      <c r="C3505" s="258">
        <f t="shared" si="10284"/>
        <v>3.0166666666666671</v>
      </c>
      <c r="D3505" s="258">
        <f t="shared" si="10284"/>
        <v>5</v>
      </c>
      <c r="E3505" s="253"/>
      <c r="F3505" s="253"/>
    </row>
    <row r="3506" spans="1:6" x14ac:dyDescent="0.2">
      <c r="A3506" s="438"/>
      <c r="B3506" s="275" t="s">
        <v>345</v>
      </c>
      <c r="C3506" s="258">
        <f t="shared" si="10284"/>
        <v>0.2</v>
      </c>
      <c r="D3506" s="258">
        <f t="shared" si="10284"/>
        <v>5</v>
      </c>
      <c r="E3506" s="253"/>
      <c r="F3506" s="253"/>
    </row>
    <row r="3507" spans="1:6" x14ac:dyDescent="0.2">
      <c r="A3507" s="437" t="s">
        <v>681</v>
      </c>
      <c r="B3507" s="275" t="s">
        <v>995</v>
      </c>
      <c r="C3507" s="258">
        <f t="shared" si="10284"/>
        <v>3.0133333333333336</v>
      </c>
      <c r="D3507" s="258">
        <f t="shared" si="10284"/>
        <v>5</v>
      </c>
      <c r="E3507" s="253"/>
      <c r="F3507" s="253"/>
    </row>
    <row r="3508" spans="1:6" x14ac:dyDescent="0.2">
      <c r="A3508" s="438"/>
      <c r="B3508" s="275" t="s">
        <v>346</v>
      </c>
      <c r="C3508" s="258">
        <f t="shared" si="10284"/>
        <v>0.2</v>
      </c>
      <c r="D3508" s="258">
        <f t="shared" si="10284"/>
        <v>5</v>
      </c>
      <c r="E3508" s="253"/>
      <c r="F3508" s="253"/>
    </row>
    <row r="3509" spans="1:6" x14ac:dyDescent="0.2">
      <c r="A3509" s="437" t="s">
        <v>682</v>
      </c>
      <c r="B3509" s="275" t="s">
        <v>996</v>
      </c>
      <c r="C3509" s="258">
        <f t="shared" si="10284"/>
        <v>3.0150000000000001</v>
      </c>
      <c r="D3509" s="258">
        <f t="shared" si="10284"/>
        <v>5</v>
      </c>
      <c r="E3509" s="253"/>
      <c r="F3509" s="253"/>
    </row>
    <row r="3510" spans="1:6" x14ac:dyDescent="0.2">
      <c r="A3510" s="438"/>
      <c r="B3510" s="275" t="s">
        <v>347</v>
      </c>
      <c r="C3510" s="258">
        <f t="shared" si="10284"/>
        <v>0.2</v>
      </c>
      <c r="D3510" s="258">
        <f t="shared" si="10284"/>
        <v>5</v>
      </c>
      <c r="E3510" s="253"/>
      <c r="F3510" s="253"/>
    </row>
    <row r="3511" spans="1:6" x14ac:dyDescent="0.2">
      <c r="A3511" s="437" t="s">
        <v>683</v>
      </c>
      <c r="B3511" s="275" t="s">
        <v>997</v>
      </c>
      <c r="C3511" s="258">
        <f t="shared" si="10284"/>
        <v>3.0150000000000001</v>
      </c>
      <c r="D3511" s="258">
        <f t="shared" si="10284"/>
        <v>5</v>
      </c>
      <c r="E3511" s="253"/>
      <c r="F3511" s="253"/>
    </row>
    <row r="3512" spans="1:6" x14ac:dyDescent="0.2">
      <c r="A3512" s="438"/>
      <c r="B3512" s="275" t="s">
        <v>348</v>
      </c>
      <c r="C3512" s="258">
        <f t="shared" si="10284"/>
        <v>0.2</v>
      </c>
      <c r="D3512" s="258">
        <f t="shared" si="10284"/>
        <v>5</v>
      </c>
      <c r="E3512" s="253"/>
      <c r="F3512" s="253"/>
    </row>
    <row r="3513" spans="1:6" x14ac:dyDescent="0.2">
      <c r="A3513" s="437" t="s">
        <v>684</v>
      </c>
      <c r="B3513" s="275" t="s">
        <v>998</v>
      </c>
      <c r="C3513" s="258">
        <f t="shared" si="10284"/>
        <v>3.0150000000000001</v>
      </c>
      <c r="D3513" s="258">
        <f t="shared" si="10284"/>
        <v>5</v>
      </c>
      <c r="E3513" s="253"/>
      <c r="F3513" s="253"/>
    </row>
    <row r="3514" spans="1:6" x14ac:dyDescent="0.2">
      <c r="A3514" s="438"/>
      <c r="B3514" s="275" t="s">
        <v>349</v>
      </c>
      <c r="C3514" s="258">
        <f t="shared" si="10284"/>
        <v>0.2</v>
      </c>
      <c r="D3514" s="258">
        <f t="shared" si="10284"/>
        <v>5</v>
      </c>
      <c r="E3514" s="253"/>
      <c r="F3514" s="253"/>
    </row>
    <row r="3515" spans="1:6" x14ac:dyDescent="0.2">
      <c r="A3515" s="437" t="s">
        <v>685</v>
      </c>
      <c r="B3515" s="275" t="s">
        <v>999</v>
      </c>
      <c r="C3515" s="258">
        <f t="shared" si="10284"/>
        <v>3.01</v>
      </c>
      <c r="D3515" s="258">
        <f t="shared" si="10284"/>
        <v>5</v>
      </c>
      <c r="E3515" s="253"/>
      <c r="F3515" s="253"/>
    </row>
    <row r="3516" spans="1:6" x14ac:dyDescent="0.2">
      <c r="A3516" s="438"/>
      <c r="B3516" s="275" t="s">
        <v>350</v>
      </c>
      <c r="C3516" s="258">
        <f t="shared" si="10284"/>
        <v>0.2</v>
      </c>
      <c r="D3516" s="258">
        <f t="shared" si="10284"/>
        <v>5</v>
      </c>
      <c r="E3516" s="253"/>
      <c r="F3516" s="253"/>
    </row>
    <row r="3517" spans="1:6" x14ac:dyDescent="0.2">
      <c r="A3517" s="437" t="s">
        <v>686</v>
      </c>
      <c r="B3517" s="275" t="s">
        <v>1000</v>
      </c>
      <c r="C3517" s="258">
        <f t="shared" si="10284"/>
        <v>3</v>
      </c>
      <c r="D3517" s="258">
        <f t="shared" si="10284"/>
        <v>5</v>
      </c>
      <c r="E3517" s="253"/>
      <c r="F3517" s="253"/>
    </row>
    <row r="3518" spans="1:6" x14ac:dyDescent="0.2">
      <c r="A3518" s="438"/>
      <c r="B3518" s="275" t="s">
        <v>351</v>
      </c>
      <c r="C3518" s="258">
        <f t="shared" si="10284"/>
        <v>0.2</v>
      </c>
      <c r="D3518" s="258">
        <f t="shared" si="10284"/>
        <v>5</v>
      </c>
      <c r="E3518" s="253"/>
      <c r="F3518" s="253"/>
    </row>
    <row r="3519" spans="1:6" x14ac:dyDescent="0.2">
      <c r="A3519" s="437" t="s">
        <v>687</v>
      </c>
      <c r="B3519" s="275" t="s">
        <v>1001</v>
      </c>
      <c r="C3519" s="258">
        <f t="shared" si="10284"/>
        <v>3</v>
      </c>
      <c r="D3519" s="258">
        <f t="shared" si="10284"/>
        <v>5</v>
      </c>
      <c r="E3519" s="253"/>
      <c r="F3519" s="253"/>
    </row>
    <row r="3520" spans="1:6" x14ac:dyDescent="0.2">
      <c r="A3520" s="438"/>
      <c r="B3520" s="275" t="s">
        <v>352</v>
      </c>
      <c r="C3520" s="258">
        <f t="shared" si="10284"/>
        <v>0.2</v>
      </c>
      <c r="D3520" s="258">
        <f t="shared" si="10284"/>
        <v>5</v>
      </c>
      <c r="E3520" s="253"/>
      <c r="F3520" s="253"/>
    </row>
    <row r="3521" spans="1:6" x14ac:dyDescent="0.2">
      <c r="A3521" s="437" t="s">
        <v>688</v>
      </c>
      <c r="B3521" s="275" t="s">
        <v>1002</v>
      </c>
      <c r="C3521" s="258">
        <f t="shared" si="10284"/>
        <v>3.012</v>
      </c>
      <c r="D3521" s="258">
        <f t="shared" si="10284"/>
        <v>5.2200000000000006</v>
      </c>
      <c r="E3521" s="253"/>
      <c r="F3521" s="253"/>
    </row>
    <row r="3522" spans="1:6" x14ac:dyDescent="0.2">
      <c r="A3522" s="438"/>
      <c r="B3522" s="275" t="s">
        <v>353</v>
      </c>
      <c r="C3522" s="258">
        <f t="shared" si="10284"/>
        <v>0.2</v>
      </c>
      <c r="D3522" s="258">
        <f t="shared" si="10284"/>
        <v>5.23</v>
      </c>
      <c r="E3522" s="253"/>
      <c r="F3522" s="253"/>
    </row>
    <row r="3523" spans="1:6" x14ac:dyDescent="0.2">
      <c r="A3523" s="437" t="s">
        <v>689</v>
      </c>
      <c r="B3523" s="275" t="s">
        <v>1003</v>
      </c>
      <c r="C3523" s="258">
        <f t="shared" si="10284"/>
        <v>3.0520000000000005</v>
      </c>
      <c r="D3523" s="258">
        <f t="shared" si="10284"/>
        <v>5.4500000000000011</v>
      </c>
      <c r="E3523" s="253"/>
      <c r="F3523" s="253"/>
    </row>
    <row r="3524" spans="1:6" x14ac:dyDescent="0.2">
      <c r="A3524" s="438"/>
      <c r="B3524" s="275" t="s">
        <v>354</v>
      </c>
      <c r="C3524" s="258">
        <f t="shared" si="10284"/>
        <v>0.2</v>
      </c>
      <c r="D3524" s="258">
        <f t="shared" si="10284"/>
        <v>5.45</v>
      </c>
      <c r="E3524" s="253"/>
      <c r="F3524" s="253"/>
    </row>
    <row r="3525" spans="1:6" x14ac:dyDescent="0.2">
      <c r="A3525" s="437" t="s">
        <v>690</v>
      </c>
      <c r="B3525" s="275" t="s">
        <v>1004</v>
      </c>
      <c r="C3525" s="258">
        <f t="shared" si="10284"/>
        <v>3.0819999999999999</v>
      </c>
      <c r="D3525" s="258">
        <f t="shared" si="10284"/>
        <v>5.4600000000000009</v>
      </c>
      <c r="E3525" s="253"/>
      <c r="F3525" s="253"/>
    </row>
    <row r="3526" spans="1:6" x14ac:dyDescent="0.2">
      <c r="A3526" s="438"/>
      <c r="B3526" s="275" t="s">
        <v>355</v>
      </c>
      <c r="C3526" s="258">
        <f t="shared" si="10284"/>
        <v>0.2</v>
      </c>
      <c r="D3526" s="258">
        <f t="shared" si="10284"/>
        <v>5.45</v>
      </c>
      <c r="E3526" s="253"/>
      <c r="F3526" s="253"/>
    </row>
    <row r="3527" spans="1:6" x14ac:dyDescent="0.2">
      <c r="A3527" s="437" t="s">
        <v>691</v>
      </c>
      <c r="B3527" s="275" t="s">
        <v>1005</v>
      </c>
      <c r="C3527" s="258">
        <f t="shared" si="10284"/>
        <v>3.0819999999999999</v>
      </c>
      <c r="D3527" s="258">
        <f t="shared" si="10284"/>
        <v>5.4500000000000011</v>
      </c>
      <c r="E3527" s="253"/>
      <c r="F3527" s="253"/>
    </row>
    <row r="3528" spans="1:6" x14ac:dyDescent="0.2">
      <c r="A3528" s="438"/>
      <c r="B3528" s="275" t="s">
        <v>356</v>
      </c>
      <c r="C3528" s="258">
        <f t="shared" si="10284"/>
        <v>0.2</v>
      </c>
      <c r="D3528" s="258">
        <f t="shared" si="10284"/>
        <v>5.45</v>
      </c>
      <c r="E3528" s="253"/>
      <c r="F3528" s="253"/>
    </row>
    <row r="3529" spans="1:6" x14ac:dyDescent="0.2">
      <c r="A3529" s="437" t="s">
        <v>692</v>
      </c>
      <c r="B3529" s="275" t="s">
        <v>1006</v>
      </c>
      <c r="C3529" s="258">
        <f t="shared" si="10284"/>
        <v>3.0539999999999998</v>
      </c>
      <c r="D3529" s="258">
        <f t="shared" si="10284"/>
        <v>5.4500000000000011</v>
      </c>
      <c r="E3529" s="253"/>
      <c r="F3529" s="253"/>
    </row>
    <row r="3530" spans="1:6" x14ac:dyDescent="0.2">
      <c r="A3530" s="438"/>
      <c r="B3530" s="275" t="s">
        <v>357</v>
      </c>
      <c r="C3530" s="258">
        <f t="shared" si="10284"/>
        <v>0.2</v>
      </c>
      <c r="D3530" s="258">
        <f t="shared" si="10284"/>
        <v>5.27</v>
      </c>
      <c r="E3530" s="253"/>
      <c r="F3530" s="253"/>
    </row>
    <row r="3531" spans="1:6" x14ac:dyDescent="0.2">
      <c r="A3531" s="437" t="s">
        <v>693</v>
      </c>
      <c r="B3531" s="275" t="s">
        <v>1007</v>
      </c>
      <c r="C3531" s="258">
        <f t="shared" si="10284"/>
        <v>3.008</v>
      </c>
      <c r="D3531" s="258">
        <f t="shared" si="10284"/>
        <v>5.24</v>
      </c>
      <c r="E3531" s="253"/>
      <c r="F3531" s="253"/>
    </row>
    <row r="3532" spans="1:6" x14ac:dyDescent="0.2">
      <c r="A3532" s="438"/>
      <c r="B3532" s="275" t="s">
        <v>358</v>
      </c>
      <c r="C3532" s="258">
        <f t="shared" si="10284"/>
        <v>0.2</v>
      </c>
      <c r="D3532" s="258">
        <f t="shared" si="10284"/>
        <v>5</v>
      </c>
      <c r="E3532" s="253"/>
      <c r="F3532" s="253"/>
    </row>
    <row r="3533" spans="1:6" x14ac:dyDescent="0.2">
      <c r="A3533" s="437" t="s">
        <v>694</v>
      </c>
      <c r="B3533" s="275" t="s">
        <v>1008</v>
      </c>
      <c r="C3533" s="258">
        <f t="shared" si="10284"/>
        <v>3</v>
      </c>
      <c r="D3533" s="258">
        <f t="shared" si="10284"/>
        <v>5</v>
      </c>
      <c r="E3533" s="253"/>
      <c r="F3533" s="253"/>
    </row>
    <row r="3534" spans="1:6" x14ac:dyDescent="0.2">
      <c r="A3534" s="438"/>
      <c r="B3534" s="275" t="s">
        <v>359</v>
      </c>
      <c r="C3534" s="258">
        <f t="shared" si="10284"/>
        <v>0.2</v>
      </c>
      <c r="D3534" s="258">
        <f t="shared" si="10284"/>
        <v>5</v>
      </c>
      <c r="E3534" s="253"/>
      <c r="F3534" s="253"/>
    </row>
    <row r="3535" spans="1:6" x14ac:dyDescent="0.2">
      <c r="A3535" s="437" t="s">
        <v>695</v>
      </c>
      <c r="B3535" s="275" t="s">
        <v>1009</v>
      </c>
      <c r="C3535" s="258">
        <f t="shared" si="10284"/>
        <v>3</v>
      </c>
      <c r="D3535" s="258">
        <f t="shared" si="10284"/>
        <v>5</v>
      </c>
      <c r="E3535" s="253"/>
      <c r="F3535" s="253"/>
    </row>
    <row r="3536" spans="1:6" x14ac:dyDescent="0.2">
      <c r="A3536" s="438"/>
      <c r="B3536" s="275" t="s">
        <v>360</v>
      </c>
      <c r="C3536" s="258">
        <f t="shared" si="10284"/>
        <v>0.2</v>
      </c>
      <c r="D3536" s="258">
        <f t="shared" si="10284"/>
        <v>5</v>
      </c>
      <c r="E3536" s="253"/>
      <c r="F3536" s="253"/>
    </row>
    <row r="3537" spans="1:6" x14ac:dyDescent="0.2">
      <c r="A3537" s="437" t="s">
        <v>696</v>
      </c>
      <c r="B3537" s="275" t="s">
        <v>1010</v>
      </c>
      <c r="C3537" s="258">
        <f t="shared" si="10284"/>
        <v>3</v>
      </c>
      <c r="D3537" s="258">
        <f t="shared" si="10284"/>
        <v>5</v>
      </c>
      <c r="E3537" s="253"/>
      <c r="F3537" s="253"/>
    </row>
    <row r="3538" spans="1:6" x14ac:dyDescent="0.2">
      <c r="A3538" s="438"/>
      <c r="B3538" s="275" t="s">
        <v>361</v>
      </c>
      <c r="C3538" s="258">
        <f t="shared" si="10284"/>
        <v>0.2</v>
      </c>
      <c r="D3538" s="258">
        <f t="shared" si="10284"/>
        <v>5</v>
      </c>
      <c r="E3538" s="253"/>
      <c r="F3538" s="253"/>
    </row>
    <row r="3539" spans="1:6" x14ac:dyDescent="0.2">
      <c r="A3539" s="437" t="s">
        <v>697</v>
      </c>
      <c r="B3539" s="275" t="s">
        <v>1011</v>
      </c>
      <c r="C3539" s="258">
        <f t="shared" si="10284"/>
        <v>3</v>
      </c>
      <c r="D3539" s="258">
        <f t="shared" si="10284"/>
        <v>5</v>
      </c>
      <c r="E3539" s="253"/>
      <c r="F3539" s="253"/>
    </row>
    <row r="3540" spans="1:6" x14ac:dyDescent="0.2">
      <c r="A3540" s="438"/>
      <c r="B3540" s="275" t="s">
        <v>362</v>
      </c>
      <c r="C3540" s="258">
        <f t="shared" si="10284"/>
        <v>0.2</v>
      </c>
      <c r="D3540" s="258">
        <f t="shared" si="10284"/>
        <v>5</v>
      </c>
      <c r="E3540" s="253"/>
      <c r="F3540" s="253"/>
    </row>
    <row r="3541" spans="1:6" x14ac:dyDescent="0.2">
      <c r="A3541" s="437" t="s">
        <v>698</v>
      </c>
      <c r="B3541" s="275" t="s">
        <v>1012</v>
      </c>
      <c r="C3541" s="258">
        <f t="shared" si="10284"/>
        <v>3</v>
      </c>
      <c r="D3541" s="258">
        <f t="shared" si="10284"/>
        <v>5</v>
      </c>
      <c r="E3541" s="253"/>
      <c r="F3541" s="253"/>
    </row>
    <row r="3542" spans="1:6" x14ac:dyDescent="0.2">
      <c r="A3542" s="438"/>
      <c r="B3542" s="275" t="s">
        <v>363</v>
      </c>
      <c r="C3542" s="258">
        <f t="shared" si="10284"/>
        <v>0.2</v>
      </c>
      <c r="D3542" s="258">
        <f t="shared" si="10284"/>
        <v>5</v>
      </c>
      <c r="E3542" s="253"/>
      <c r="F3542" s="253"/>
    </row>
    <row r="3543" spans="1:6" x14ac:dyDescent="0.2">
      <c r="A3543" s="437" t="s">
        <v>699</v>
      </c>
      <c r="B3543" s="275" t="s">
        <v>1013</v>
      </c>
      <c r="C3543" s="258">
        <f t="shared" si="10284"/>
        <v>3</v>
      </c>
      <c r="D3543" s="258">
        <f t="shared" si="10284"/>
        <v>5</v>
      </c>
      <c r="E3543" s="253"/>
      <c r="F3543" s="253"/>
    </row>
    <row r="3544" spans="1:6" x14ac:dyDescent="0.2">
      <c r="A3544" s="438"/>
      <c r="B3544" s="275" t="s">
        <v>364</v>
      </c>
      <c r="C3544" s="258">
        <f t="shared" si="10284"/>
        <v>0.2</v>
      </c>
      <c r="D3544" s="258">
        <f t="shared" si="10284"/>
        <v>5</v>
      </c>
      <c r="E3544" s="253"/>
      <c r="F3544" s="253"/>
    </row>
    <row r="3545" spans="1:6" x14ac:dyDescent="0.2">
      <c r="A3545" s="437" t="s">
        <v>700</v>
      </c>
      <c r="B3545" s="275" t="s">
        <v>1014</v>
      </c>
      <c r="C3545" s="258">
        <f t="shared" si="10284"/>
        <v>3</v>
      </c>
      <c r="D3545" s="258">
        <f t="shared" si="10284"/>
        <v>5</v>
      </c>
      <c r="E3545" s="253"/>
      <c r="F3545" s="253"/>
    </row>
    <row r="3546" spans="1:6" x14ac:dyDescent="0.2">
      <c r="A3546" s="438"/>
      <c r="B3546" s="275" t="s">
        <v>365</v>
      </c>
      <c r="C3546" s="258">
        <f t="shared" si="10284"/>
        <v>0.2</v>
      </c>
      <c r="D3546" s="258">
        <f t="shared" si="10284"/>
        <v>5</v>
      </c>
      <c r="E3546" s="253"/>
      <c r="F3546" s="253"/>
    </row>
    <row r="3547" spans="1:6" x14ac:dyDescent="0.2">
      <c r="A3547" s="437" t="s">
        <v>701</v>
      </c>
      <c r="B3547" s="275" t="s">
        <v>1015</v>
      </c>
      <c r="C3547" s="258">
        <f t="shared" si="10284"/>
        <v>3</v>
      </c>
      <c r="D3547" s="258">
        <f t="shared" si="10284"/>
        <v>5</v>
      </c>
      <c r="E3547" s="253"/>
      <c r="F3547" s="253"/>
    </row>
    <row r="3548" spans="1:6" x14ac:dyDescent="0.2">
      <c r="A3548" s="438"/>
      <c r="B3548" s="275" t="s">
        <v>366</v>
      </c>
      <c r="C3548" s="258">
        <f t="shared" si="10284"/>
        <v>0.2</v>
      </c>
      <c r="D3548" s="258">
        <f t="shared" si="10284"/>
        <v>5</v>
      </c>
      <c r="E3548" s="253"/>
      <c r="F3548" s="253"/>
    </row>
    <row r="3549" spans="1:6" x14ac:dyDescent="0.2">
      <c r="A3549" s="437" t="s">
        <v>702</v>
      </c>
      <c r="B3549" s="275" t="s">
        <v>1016</v>
      </c>
      <c r="C3549" s="258">
        <f t="shared" si="10284"/>
        <v>3</v>
      </c>
      <c r="D3549" s="258">
        <f t="shared" si="10284"/>
        <v>5</v>
      </c>
      <c r="E3549" s="253"/>
      <c r="F3549" s="253"/>
    </row>
    <row r="3550" spans="1:6" x14ac:dyDescent="0.2">
      <c r="A3550" s="438"/>
      <c r="B3550" s="275" t="s">
        <v>367</v>
      </c>
      <c r="C3550" s="258">
        <f t="shared" si="10284"/>
        <v>0.2</v>
      </c>
      <c r="D3550" s="258">
        <f t="shared" si="10284"/>
        <v>5</v>
      </c>
      <c r="E3550" s="253"/>
      <c r="F3550" s="253"/>
    </row>
    <row r="3551" spans="1:6" x14ac:dyDescent="0.2">
      <c r="A3551" s="437" t="s">
        <v>703</v>
      </c>
      <c r="B3551" s="275" t="s">
        <v>1017</v>
      </c>
      <c r="C3551" s="258">
        <f t="shared" si="10284"/>
        <v>3</v>
      </c>
      <c r="D3551" s="258">
        <f t="shared" si="10284"/>
        <v>5</v>
      </c>
      <c r="E3551" s="253"/>
      <c r="F3551" s="253"/>
    </row>
    <row r="3552" spans="1:6" x14ac:dyDescent="0.2">
      <c r="A3552" s="438"/>
      <c r="B3552" s="275" t="s">
        <v>368</v>
      </c>
      <c r="C3552" s="258">
        <f t="shared" si="10284"/>
        <v>0.2</v>
      </c>
      <c r="D3552" s="258">
        <f t="shared" si="10284"/>
        <v>5</v>
      </c>
      <c r="E3552" s="253"/>
      <c r="F3552" s="253"/>
    </row>
    <row r="3553" spans="1:6" x14ac:dyDescent="0.2">
      <c r="A3553" s="437" t="s">
        <v>704</v>
      </c>
      <c r="B3553" s="275" t="s">
        <v>1018</v>
      </c>
      <c r="C3553" s="258">
        <f t="shared" si="10284"/>
        <v>3</v>
      </c>
      <c r="D3553" s="258">
        <f t="shared" si="10284"/>
        <v>5</v>
      </c>
      <c r="E3553" s="253"/>
      <c r="F3553" s="253"/>
    </row>
    <row r="3554" spans="1:6" x14ac:dyDescent="0.2">
      <c r="A3554" s="438"/>
      <c r="B3554" s="275" t="s">
        <v>369</v>
      </c>
      <c r="C3554" s="258">
        <f t="shared" si="10284"/>
        <v>0.2</v>
      </c>
      <c r="D3554" s="258">
        <f t="shared" si="10284"/>
        <v>5</v>
      </c>
      <c r="E3554" s="253"/>
      <c r="F3554" s="253"/>
    </row>
    <row r="3555" spans="1:6" x14ac:dyDescent="0.2">
      <c r="A3555" s="437" t="s">
        <v>705</v>
      </c>
      <c r="B3555" s="275" t="s">
        <v>1019</v>
      </c>
      <c r="C3555" s="258">
        <f t="shared" si="10284"/>
        <v>3</v>
      </c>
      <c r="D3555" s="258">
        <f t="shared" si="10284"/>
        <v>5</v>
      </c>
      <c r="E3555" s="253"/>
      <c r="F3555" s="253"/>
    </row>
    <row r="3556" spans="1:6" x14ac:dyDescent="0.2">
      <c r="A3556" s="438"/>
      <c r="B3556" s="275" t="s">
        <v>370</v>
      </c>
      <c r="C3556" s="258">
        <f t="shared" si="10284"/>
        <v>0.2</v>
      </c>
      <c r="D3556" s="258">
        <f t="shared" si="10284"/>
        <v>5</v>
      </c>
      <c r="E3556" s="253"/>
      <c r="F3556" s="253"/>
    </row>
    <row r="3557" spans="1:6" x14ac:dyDescent="0.2">
      <c r="A3557" s="437" t="s">
        <v>706</v>
      </c>
      <c r="B3557" s="275" t="s">
        <v>1020</v>
      </c>
      <c r="C3557" s="258">
        <f t="shared" si="10284"/>
        <v>3</v>
      </c>
      <c r="D3557" s="258">
        <f t="shared" si="10284"/>
        <v>5</v>
      </c>
      <c r="E3557" s="253"/>
      <c r="F3557" s="253"/>
    </row>
    <row r="3558" spans="1:6" x14ac:dyDescent="0.2">
      <c r="A3558" s="438"/>
      <c r="B3558" s="275" t="s">
        <v>371</v>
      </c>
      <c r="C3558" s="258">
        <f t="shared" si="10284"/>
        <v>0.2</v>
      </c>
      <c r="D3558" s="258">
        <f t="shared" si="10284"/>
        <v>5</v>
      </c>
      <c r="E3558" s="253"/>
      <c r="F3558" s="253"/>
    </row>
    <row r="3559" spans="1:6" x14ac:dyDescent="0.2">
      <c r="A3559" s="437" t="s">
        <v>707</v>
      </c>
      <c r="B3559" s="275" t="s">
        <v>1021</v>
      </c>
      <c r="C3559" s="258">
        <f t="shared" ref="C3559:D3622" si="10285">V1309</f>
        <v>3</v>
      </c>
      <c r="D3559" s="258">
        <f t="shared" si="10285"/>
        <v>5.0000000000000009</v>
      </c>
      <c r="E3559" s="253"/>
      <c r="F3559" s="253"/>
    </row>
    <row r="3560" spans="1:6" x14ac:dyDescent="0.2">
      <c r="A3560" s="438"/>
      <c r="B3560" s="275" t="s">
        <v>372</v>
      </c>
      <c r="C3560" s="258">
        <f t="shared" si="10285"/>
        <v>0.2</v>
      </c>
      <c r="D3560" s="258">
        <f t="shared" si="10285"/>
        <v>5</v>
      </c>
      <c r="E3560" s="253"/>
      <c r="F3560" s="253"/>
    </row>
    <row r="3561" spans="1:6" x14ac:dyDescent="0.2">
      <c r="A3561" s="437" t="s">
        <v>708</v>
      </c>
      <c r="B3561" s="275" t="s">
        <v>1022</v>
      </c>
      <c r="C3561" s="258">
        <f t="shared" si="10285"/>
        <v>3.0116666666666667</v>
      </c>
      <c r="D3561" s="258">
        <f t="shared" si="10285"/>
        <v>5.0000000000000009</v>
      </c>
      <c r="E3561" s="253"/>
      <c r="F3561" s="253"/>
    </row>
    <row r="3562" spans="1:6" x14ac:dyDescent="0.2">
      <c r="A3562" s="438"/>
      <c r="B3562" s="275" t="s">
        <v>373</v>
      </c>
      <c r="C3562" s="258">
        <f t="shared" si="10285"/>
        <v>0.2</v>
      </c>
      <c r="D3562" s="258">
        <f t="shared" si="10285"/>
        <v>5</v>
      </c>
      <c r="E3562" s="253"/>
      <c r="F3562" s="253"/>
    </row>
    <row r="3563" spans="1:6" x14ac:dyDescent="0.2">
      <c r="A3563" s="437" t="s">
        <v>709</v>
      </c>
      <c r="B3563" s="275" t="s">
        <v>1023</v>
      </c>
      <c r="C3563" s="258">
        <f t="shared" si="10285"/>
        <v>3.0249999999999999</v>
      </c>
      <c r="D3563" s="258">
        <f t="shared" si="10285"/>
        <v>5.0000000000000009</v>
      </c>
      <c r="E3563" s="253"/>
      <c r="F3563" s="253"/>
    </row>
    <row r="3564" spans="1:6" x14ac:dyDescent="0.2">
      <c r="A3564" s="438"/>
      <c r="B3564" s="275" t="s">
        <v>374</v>
      </c>
      <c r="C3564" s="258">
        <f t="shared" si="10285"/>
        <v>0.2</v>
      </c>
      <c r="D3564" s="258">
        <f t="shared" si="10285"/>
        <v>5</v>
      </c>
      <c r="E3564" s="253"/>
      <c r="F3564" s="253"/>
    </row>
    <row r="3565" spans="1:6" x14ac:dyDescent="0.2">
      <c r="A3565" s="437" t="s">
        <v>710</v>
      </c>
      <c r="B3565" s="275" t="s">
        <v>1024</v>
      </c>
      <c r="C3565" s="258">
        <f t="shared" si="10285"/>
        <v>3.0266666666666668</v>
      </c>
      <c r="D3565" s="258">
        <f t="shared" si="10285"/>
        <v>5.0000000000000009</v>
      </c>
      <c r="E3565" s="253"/>
      <c r="F3565" s="253"/>
    </row>
    <row r="3566" spans="1:6" x14ac:dyDescent="0.2">
      <c r="A3566" s="438"/>
      <c r="B3566" s="275" t="s">
        <v>375</v>
      </c>
      <c r="C3566" s="258">
        <f t="shared" si="10285"/>
        <v>0.2</v>
      </c>
      <c r="D3566" s="258">
        <f t="shared" si="10285"/>
        <v>5</v>
      </c>
      <c r="E3566" s="253"/>
      <c r="F3566" s="253"/>
    </row>
    <row r="3567" spans="1:6" x14ac:dyDescent="0.2">
      <c r="A3567" s="437" t="s">
        <v>711</v>
      </c>
      <c r="B3567" s="275" t="s">
        <v>1025</v>
      </c>
      <c r="C3567" s="258">
        <f t="shared" si="10285"/>
        <v>3.0266666666666668</v>
      </c>
      <c r="D3567" s="258">
        <f t="shared" si="10285"/>
        <v>5.0000000000000009</v>
      </c>
      <c r="E3567" s="253"/>
      <c r="F3567" s="253"/>
    </row>
    <row r="3568" spans="1:6" x14ac:dyDescent="0.2">
      <c r="A3568" s="438"/>
      <c r="B3568" s="275" t="s">
        <v>376</v>
      </c>
      <c r="C3568" s="258">
        <f t="shared" si="10285"/>
        <v>0.2</v>
      </c>
      <c r="D3568" s="258">
        <f t="shared" si="10285"/>
        <v>5</v>
      </c>
      <c r="E3568" s="253"/>
      <c r="F3568" s="253"/>
    </row>
    <row r="3569" spans="1:6" x14ac:dyDescent="0.2">
      <c r="A3569" s="437" t="s">
        <v>712</v>
      </c>
      <c r="B3569" s="275" t="s">
        <v>1026</v>
      </c>
      <c r="C3569" s="258">
        <f t="shared" si="10285"/>
        <v>2.9949999999999997</v>
      </c>
      <c r="D3569" s="258">
        <f t="shared" si="10285"/>
        <v>5.0000000000000009</v>
      </c>
      <c r="E3569" s="253"/>
      <c r="F3569" s="253"/>
    </row>
    <row r="3570" spans="1:6" x14ac:dyDescent="0.2">
      <c r="A3570" s="438"/>
      <c r="B3570" s="275" t="s">
        <v>377</v>
      </c>
      <c r="C3570" s="258">
        <f t="shared" si="10285"/>
        <v>0.2</v>
      </c>
      <c r="D3570" s="258">
        <f t="shared" si="10285"/>
        <v>5</v>
      </c>
      <c r="E3570" s="253"/>
      <c r="F3570" s="253"/>
    </row>
    <row r="3571" spans="1:6" x14ac:dyDescent="0.2">
      <c r="A3571" s="437" t="s">
        <v>713</v>
      </c>
      <c r="B3571" s="275" t="s">
        <v>1027</v>
      </c>
      <c r="C3571" s="258">
        <f t="shared" si="10285"/>
        <v>3</v>
      </c>
      <c r="D3571" s="258">
        <f t="shared" si="10285"/>
        <v>5.0000000000000009</v>
      </c>
      <c r="E3571" s="253"/>
      <c r="F3571" s="253"/>
    </row>
    <row r="3572" spans="1:6" x14ac:dyDescent="0.2">
      <c r="A3572" s="438"/>
      <c r="B3572" s="275" t="s">
        <v>378</v>
      </c>
      <c r="C3572" s="258">
        <f t="shared" si="10285"/>
        <v>0.2</v>
      </c>
      <c r="D3572" s="258">
        <f t="shared" si="10285"/>
        <v>5</v>
      </c>
      <c r="E3572" s="253"/>
      <c r="F3572" s="253"/>
    </row>
    <row r="3573" spans="1:6" x14ac:dyDescent="0.2">
      <c r="A3573" s="437" t="s">
        <v>714</v>
      </c>
      <c r="B3573" s="275" t="s">
        <v>1028</v>
      </c>
      <c r="C3573" s="258">
        <f t="shared" si="10285"/>
        <v>3</v>
      </c>
      <c r="D3573" s="258">
        <f t="shared" si="10285"/>
        <v>5</v>
      </c>
      <c r="E3573" s="253"/>
      <c r="F3573" s="253"/>
    </row>
    <row r="3574" spans="1:6" x14ac:dyDescent="0.2">
      <c r="A3574" s="438"/>
      <c r="B3574" s="275" t="s">
        <v>379</v>
      </c>
      <c r="C3574" s="258">
        <f t="shared" si="10285"/>
        <v>0.2</v>
      </c>
      <c r="D3574" s="258">
        <f t="shared" si="10285"/>
        <v>5</v>
      </c>
      <c r="E3574" s="253"/>
      <c r="F3574" s="253"/>
    </row>
    <row r="3575" spans="1:6" x14ac:dyDescent="0.2">
      <c r="A3575" s="437" t="s">
        <v>715</v>
      </c>
      <c r="B3575" s="275" t="s">
        <v>1029</v>
      </c>
      <c r="C3575" s="258">
        <f t="shared" si="10285"/>
        <v>3</v>
      </c>
      <c r="D3575" s="258">
        <f t="shared" si="10285"/>
        <v>5</v>
      </c>
      <c r="E3575" s="253"/>
      <c r="F3575" s="253"/>
    </row>
    <row r="3576" spans="1:6" x14ac:dyDescent="0.2">
      <c r="A3576" s="438"/>
      <c r="B3576" s="275" t="s">
        <v>380</v>
      </c>
      <c r="C3576" s="258">
        <f t="shared" si="10285"/>
        <v>0.2</v>
      </c>
      <c r="D3576" s="258">
        <f t="shared" si="10285"/>
        <v>5</v>
      </c>
      <c r="E3576" s="253"/>
      <c r="F3576" s="253"/>
    </row>
    <row r="3577" spans="1:6" x14ac:dyDescent="0.2">
      <c r="A3577" s="437" t="s">
        <v>716</v>
      </c>
      <c r="B3577" s="275" t="s">
        <v>1030</v>
      </c>
      <c r="C3577" s="258">
        <f t="shared" si="10285"/>
        <v>3</v>
      </c>
      <c r="D3577" s="258">
        <f t="shared" si="10285"/>
        <v>5</v>
      </c>
      <c r="E3577" s="253"/>
      <c r="F3577" s="253"/>
    </row>
    <row r="3578" spans="1:6" x14ac:dyDescent="0.2">
      <c r="A3578" s="438"/>
      <c r="B3578" s="275" t="s">
        <v>381</v>
      </c>
      <c r="C3578" s="258">
        <f t="shared" si="10285"/>
        <v>0.2</v>
      </c>
      <c r="D3578" s="258">
        <f t="shared" si="10285"/>
        <v>5</v>
      </c>
      <c r="E3578" s="253"/>
      <c r="F3578" s="253"/>
    </row>
    <row r="3579" spans="1:6" x14ac:dyDescent="0.2">
      <c r="A3579" s="437" t="s">
        <v>717</v>
      </c>
      <c r="B3579" s="275" t="s">
        <v>1031</v>
      </c>
      <c r="C3579" s="258">
        <f t="shared" si="10285"/>
        <v>3</v>
      </c>
      <c r="D3579" s="258">
        <f t="shared" si="10285"/>
        <v>5</v>
      </c>
      <c r="E3579" s="253"/>
      <c r="F3579" s="253"/>
    </row>
    <row r="3580" spans="1:6" x14ac:dyDescent="0.2">
      <c r="A3580" s="438"/>
      <c r="B3580" s="275" t="s">
        <v>382</v>
      </c>
      <c r="C3580" s="258">
        <f t="shared" si="10285"/>
        <v>0.2</v>
      </c>
      <c r="D3580" s="258">
        <f t="shared" si="10285"/>
        <v>5</v>
      </c>
      <c r="E3580" s="253"/>
      <c r="F3580" s="253"/>
    </row>
    <row r="3581" spans="1:6" x14ac:dyDescent="0.2">
      <c r="A3581" s="437" t="s">
        <v>718</v>
      </c>
      <c r="B3581" s="275" t="s">
        <v>1032</v>
      </c>
      <c r="C3581" s="258">
        <f t="shared" si="10285"/>
        <v>3</v>
      </c>
      <c r="D3581" s="258">
        <f t="shared" si="10285"/>
        <v>5</v>
      </c>
      <c r="E3581" s="253"/>
      <c r="F3581" s="253"/>
    </row>
    <row r="3582" spans="1:6" x14ac:dyDescent="0.2">
      <c r="A3582" s="438"/>
      <c r="B3582" s="275" t="s">
        <v>383</v>
      </c>
      <c r="C3582" s="258">
        <f t="shared" si="10285"/>
        <v>0.2</v>
      </c>
      <c r="D3582" s="258">
        <f t="shared" si="10285"/>
        <v>5</v>
      </c>
      <c r="E3582" s="253"/>
      <c r="F3582" s="253"/>
    </row>
    <row r="3583" spans="1:6" x14ac:dyDescent="0.2">
      <c r="A3583" s="437" t="s">
        <v>719</v>
      </c>
      <c r="B3583" s="275" t="s">
        <v>1033</v>
      </c>
      <c r="C3583" s="258">
        <f t="shared" si="10285"/>
        <v>3</v>
      </c>
      <c r="D3583" s="258">
        <f t="shared" si="10285"/>
        <v>5</v>
      </c>
      <c r="E3583" s="253"/>
      <c r="F3583" s="253"/>
    </row>
    <row r="3584" spans="1:6" x14ac:dyDescent="0.2">
      <c r="A3584" s="438"/>
      <c r="B3584" s="275" t="s">
        <v>384</v>
      </c>
      <c r="C3584" s="258">
        <f t="shared" si="10285"/>
        <v>0.2</v>
      </c>
      <c r="D3584" s="258">
        <f t="shared" si="10285"/>
        <v>5</v>
      </c>
      <c r="E3584" s="253"/>
      <c r="F3584" s="253"/>
    </row>
    <row r="3585" spans="1:6" x14ac:dyDescent="0.2">
      <c r="A3585" s="437" t="s">
        <v>720</v>
      </c>
      <c r="B3585" s="275" t="s">
        <v>1034</v>
      </c>
      <c r="C3585" s="258">
        <f t="shared" si="10285"/>
        <v>3</v>
      </c>
      <c r="D3585" s="258">
        <f t="shared" si="10285"/>
        <v>5</v>
      </c>
      <c r="E3585" s="253"/>
      <c r="F3585" s="253"/>
    </row>
    <row r="3586" spans="1:6" x14ac:dyDescent="0.2">
      <c r="A3586" s="438"/>
      <c r="B3586" s="275" t="s">
        <v>385</v>
      </c>
      <c r="C3586" s="258">
        <f t="shared" si="10285"/>
        <v>0.2</v>
      </c>
      <c r="D3586" s="258">
        <f t="shared" si="10285"/>
        <v>5</v>
      </c>
      <c r="E3586" s="253"/>
      <c r="F3586" s="253"/>
    </row>
    <row r="3587" spans="1:6" x14ac:dyDescent="0.2">
      <c r="A3587" s="437" t="s">
        <v>721</v>
      </c>
      <c r="B3587" s="275" t="s">
        <v>1035</v>
      </c>
      <c r="C3587" s="258">
        <f t="shared" si="10285"/>
        <v>3</v>
      </c>
      <c r="D3587" s="258">
        <f t="shared" si="10285"/>
        <v>5</v>
      </c>
      <c r="E3587" s="253"/>
      <c r="F3587" s="253"/>
    </row>
    <row r="3588" spans="1:6" x14ac:dyDescent="0.2">
      <c r="A3588" s="438"/>
      <c r="B3588" s="275" t="s">
        <v>386</v>
      </c>
      <c r="C3588" s="258">
        <f t="shared" si="10285"/>
        <v>0.2</v>
      </c>
      <c r="D3588" s="258">
        <f t="shared" si="10285"/>
        <v>5</v>
      </c>
      <c r="E3588" s="253"/>
      <c r="F3588" s="253"/>
    </row>
    <row r="3589" spans="1:6" x14ac:dyDescent="0.2">
      <c r="A3589" s="437" t="s">
        <v>722</v>
      </c>
      <c r="B3589" s="275" t="s">
        <v>1036</v>
      </c>
      <c r="C3589" s="258">
        <f t="shared" si="10285"/>
        <v>3.0142857142857147</v>
      </c>
      <c r="D3589" s="258">
        <f t="shared" si="10285"/>
        <v>5</v>
      </c>
      <c r="E3589" s="253"/>
      <c r="F3589" s="253"/>
    </row>
    <row r="3590" spans="1:6" x14ac:dyDescent="0.2">
      <c r="A3590" s="438"/>
      <c r="B3590" s="275" t="s">
        <v>387</v>
      </c>
      <c r="C3590" s="258">
        <f t="shared" si="10285"/>
        <v>0.2</v>
      </c>
      <c r="D3590" s="258">
        <f t="shared" si="10285"/>
        <v>5</v>
      </c>
      <c r="E3590" s="253"/>
      <c r="F3590" s="253"/>
    </row>
    <row r="3591" spans="1:6" x14ac:dyDescent="0.2">
      <c r="A3591" s="437" t="s">
        <v>723</v>
      </c>
      <c r="B3591" s="275" t="s">
        <v>1037</v>
      </c>
      <c r="C3591" s="258">
        <f t="shared" si="10285"/>
        <v>3.0057142857142858</v>
      </c>
      <c r="D3591" s="258">
        <f t="shared" si="10285"/>
        <v>5</v>
      </c>
      <c r="E3591" s="253"/>
      <c r="F3591" s="253"/>
    </row>
    <row r="3592" spans="1:6" x14ac:dyDescent="0.2">
      <c r="A3592" s="438"/>
      <c r="B3592" s="275" t="s">
        <v>388</v>
      </c>
      <c r="C3592" s="258">
        <f t="shared" si="10285"/>
        <v>0.2</v>
      </c>
      <c r="D3592" s="258">
        <f t="shared" si="10285"/>
        <v>5</v>
      </c>
      <c r="E3592" s="253"/>
      <c r="F3592" s="253"/>
    </row>
    <row r="3593" spans="1:6" x14ac:dyDescent="0.2">
      <c r="A3593" s="437" t="s">
        <v>724</v>
      </c>
      <c r="B3593" s="275" t="s">
        <v>1038</v>
      </c>
      <c r="C3593" s="258">
        <f t="shared" si="10285"/>
        <v>3.0057142857142858</v>
      </c>
      <c r="D3593" s="258">
        <f t="shared" si="10285"/>
        <v>5</v>
      </c>
      <c r="E3593" s="253"/>
      <c r="F3593" s="253"/>
    </row>
    <row r="3594" spans="1:6" x14ac:dyDescent="0.2">
      <c r="A3594" s="438"/>
      <c r="B3594" s="275" t="s">
        <v>389</v>
      </c>
      <c r="C3594" s="258">
        <f t="shared" si="10285"/>
        <v>0.2</v>
      </c>
      <c r="D3594" s="258">
        <f t="shared" si="10285"/>
        <v>5</v>
      </c>
      <c r="E3594" s="253"/>
      <c r="F3594" s="253"/>
    </row>
    <row r="3595" spans="1:6" x14ac:dyDescent="0.2">
      <c r="A3595" s="437" t="s">
        <v>725</v>
      </c>
      <c r="B3595" s="275" t="s">
        <v>1039</v>
      </c>
      <c r="C3595" s="258">
        <f t="shared" si="10285"/>
        <v>3.0057142857142858</v>
      </c>
      <c r="D3595" s="258">
        <f t="shared" si="10285"/>
        <v>5</v>
      </c>
      <c r="E3595" s="253"/>
      <c r="F3595" s="253"/>
    </row>
    <row r="3596" spans="1:6" x14ac:dyDescent="0.2">
      <c r="A3596" s="438"/>
      <c r="B3596" s="275" t="s">
        <v>390</v>
      </c>
      <c r="C3596" s="258">
        <f t="shared" si="10285"/>
        <v>0.2</v>
      </c>
      <c r="D3596" s="258">
        <f t="shared" si="10285"/>
        <v>5</v>
      </c>
      <c r="E3596" s="253"/>
      <c r="F3596" s="253"/>
    </row>
    <row r="3597" spans="1:6" x14ac:dyDescent="0.2">
      <c r="A3597" s="437" t="s">
        <v>726</v>
      </c>
      <c r="B3597" s="275" t="s">
        <v>1040</v>
      </c>
      <c r="C3597" s="258">
        <f t="shared" si="10285"/>
        <v>3.0057142857142858</v>
      </c>
      <c r="D3597" s="258">
        <f t="shared" si="10285"/>
        <v>5</v>
      </c>
      <c r="E3597" s="253"/>
      <c r="F3597" s="253"/>
    </row>
    <row r="3598" spans="1:6" x14ac:dyDescent="0.2">
      <c r="A3598" s="438"/>
      <c r="B3598" s="275" t="s">
        <v>391</v>
      </c>
      <c r="C3598" s="258">
        <f t="shared" si="10285"/>
        <v>0.2</v>
      </c>
      <c r="D3598" s="258">
        <f t="shared" si="10285"/>
        <v>5</v>
      </c>
      <c r="E3598" s="253"/>
      <c r="F3598" s="253"/>
    </row>
    <row r="3599" spans="1:6" x14ac:dyDescent="0.2">
      <c r="A3599" s="437" t="s">
        <v>727</v>
      </c>
      <c r="B3599" s="275" t="s">
        <v>1041</v>
      </c>
      <c r="C3599" s="258">
        <f t="shared" si="10285"/>
        <v>2.9999999999999996</v>
      </c>
      <c r="D3599" s="258">
        <f t="shared" si="10285"/>
        <v>5</v>
      </c>
      <c r="E3599" s="253"/>
      <c r="F3599" s="253"/>
    </row>
    <row r="3600" spans="1:6" x14ac:dyDescent="0.2">
      <c r="A3600" s="438"/>
      <c r="B3600" s="275" t="s">
        <v>392</v>
      </c>
      <c r="C3600" s="258">
        <f t="shared" si="10285"/>
        <v>0.2</v>
      </c>
      <c r="D3600" s="258">
        <f t="shared" si="10285"/>
        <v>5</v>
      </c>
      <c r="E3600" s="253"/>
      <c r="F3600" s="253"/>
    </row>
    <row r="3601" spans="1:6" x14ac:dyDescent="0.2">
      <c r="A3601" s="437" t="s">
        <v>728</v>
      </c>
      <c r="B3601" s="275" t="s">
        <v>1042</v>
      </c>
      <c r="C3601" s="258">
        <f t="shared" si="10285"/>
        <v>3</v>
      </c>
      <c r="D3601" s="258">
        <f t="shared" si="10285"/>
        <v>5</v>
      </c>
      <c r="E3601" s="253"/>
      <c r="F3601" s="253"/>
    </row>
    <row r="3602" spans="1:6" x14ac:dyDescent="0.2">
      <c r="A3602" s="438"/>
      <c r="B3602" s="275" t="s">
        <v>393</v>
      </c>
      <c r="C3602" s="258">
        <f t="shared" si="10285"/>
        <v>0.2</v>
      </c>
      <c r="D3602" s="258">
        <f t="shared" si="10285"/>
        <v>5</v>
      </c>
      <c r="E3602" s="253"/>
      <c r="F3602" s="253"/>
    </row>
    <row r="3603" spans="1:6" x14ac:dyDescent="0.2">
      <c r="A3603" s="437" t="s">
        <v>729</v>
      </c>
      <c r="B3603" s="275" t="s">
        <v>1043</v>
      </c>
      <c r="C3603" s="258">
        <f t="shared" si="10285"/>
        <v>3</v>
      </c>
      <c r="D3603" s="258">
        <f t="shared" si="10285"/>
        <v>5</v>
      </c>
      <c r="E3603" s="253"/>
      <c r="F3603" s="253"/>
    </row>
    <row r="3604" spans="1:6" x14ac:dyDescent="0.2">
      <c r="A3604" s="438"/>
      <c r="B3604" s="275" t="s">
        <v>394</v>
      </c>
      <c r="C3604" s="258">
        <f t="shared" si="10285"/>
        <v>0.2</v>
      </c>
      <c r="D3604" s="258">
        <f t="shared" si="10285"/>
        <v>5</v>
      </c>
      <c r="E3604" s="253"/>
      <c r="F3604" s="253"/>
    </row>
    <row r="3605" spans="1:6" x14ac:dyDescent="0.2">
      <c r="A3605" s="437" t="s">
        <v>730</v>
      </c>
      <c r="B3605" s="275" t="s">
        <v>1044</v>
      </c>
      <c r="C3605" s="258">
        <f t="shared" si="10285"/>
        <v>3</v>
      </c>
      <c r="D3605" s="258">
        <f t="shared" si="10285"/>
        <v>5</v>
      </c>
      <c r="E3605" s="253"/>
      <c r="F3605" s="253"/>
    </row>
    <row r="3606" spans="1:6" x14ac:dyDescent="0.2">
      <c r="A3606" s="438"/>
      <c r="B3606" s="275" t="s">
        <v>395</v>
      </c>
      <c r="C3606" s="258">
        <f t="shared" si="10285"/>
        <v>0.2</v>
      </c>
      <c r="D3606" s="258">
        <f t="shared" si="10285"/>
        <v>5</v>
      </c>
      <c r="E3606" s="253"/>
      <c r="F3606" s="253"/>
    </row>
    <row r="3607" spans="1:6" x14ac:dyDescent="0.2">
      <c r="A3607" s="437" t="s">
        <v>731</v>
      </c>
      <c r="B3607" s="275" t="s">
        <v>1045</v>
      </c>
      <c r="C3607" s="258">
        <f t="shared" si="10285"/>
        <v>3</v>
      </c>
      <c r="D3607" s="258">
        <f t="shared" si="10285"/>
        <v>5</v>
      </c>
      <c r="E3607" s="253"/>
      <c r="F3607" s="253"/>
    </row>
    <row r="3608" spans="1:6" x14ac:dyDescent="0.2">
      <c r="A3608" s="438"/>
      <c r="B3608" s="275" t="s">
        <v>396</v>
      </c>
      <c r="C3608" s="258">
        <f t="shared" si="10285"/>
        <v>0.2</v>
      </c>
      <c r="D3608" s="258">
        <f t="shared" si="10285"/>
        <v>5</v>
      </c>
      <c r="E3608" s="253"/>
      <c r="F3608" s="253"/>
    </row>
    <row r="3609" spans="1:6" x14ac:dyDescent="0.2">
      <c r="A3609" s="437" t="s">
        <v>732</v>
      </c>
      <c r="B3609" s="275" t="s">
        <v>1046</v>
      </c>
      <c r="C3609" s="258">
        <f t="shared" si="10285"/>
        <v>3</v>
      </c>
      <c r="D3609" s="258">
        <f t="shared" si="10285"/>
        <v>5</v>
      </c>
      <c r="E3609" s="253"/>
      <c r="F3609" s="253"/>
    </row>
    <row r="3610" spans="1:6" x14ac:dyDescent="0.2">
      <c r="A3610" s="438"/>
      <c r="B3610" s="275" t="s">
        <v>397</v>
      </c>
      <c r="C3610" s="258">
        <f t="shared" si="10285"/>
        <v>0.2</v>
      </c>
      <c r="D3610" s="258">
        <f t="shared" si="10285"/>
        <v>5</v>
      </c>
      <c r="E3610" s="253"/>
      <c r="F3610" s="253"/>
    </row>
    <row r="3611" spans="1:6" x14ac:dyDescent="0.2">
      <c r="A3611" s="437" t="s">
        <v>733</v>
      </c>
      <c r="B3611" s="275" t="s">
        <v>1047</v>
      </c>
      <c r="C3611" s="258">
        <f t="shared" si="10285"/>
        <v>3</v>
      </c>
      <c r="D3611" s="258">
        <f t="shared" si="10285"/>
        <v>5</v>
      </c>
      <c r="E3611" s="253"/>
      <c r="F3611" s="253"/>
    </row>
    <row r="3612" spans="1:6" x14ac:dyDescent="0.2">
      <c r="A3612" s="438"/>
      <c r="B3612" s="275" t="s">
        <v>398</v>
      </c>
      <c r="C3612" s="258">
        <f t="shared" si="10285"/>
        <v>0.2</v>
      </c>
      <c r="D3612" s="258">
        <f t="shared" si="10285"/>
        <v>5</v>
      </c>
      <c r="E3612" s="253"/>
      <c r="F3612" s="253"/>
    </row>
    <row r="3613" spans="1:6" x14ac:dyDescent="0.2">
      <c r="A3613" s="437" t="s">
        <v>734</v>
      </c>
      <c r="B3613" s="275" t="s">
        <v>1048</v>
      </c>
      <c r="C3613" s="258">
        <f t="shared" si="10285"/>
        <v>3</v>
      </c>
      <c r="D3613" s="258">
        <f t="shared" si="10285"/>
        <v>5.0000000000000009</v>
      </c>
      <c r="E3613" s="253"/>
      <c r="F3613" s="253"/>
    </row>
    <row r="3614" spans="1:6" x14ac:dyDescent="0.2">
      <c r="A3614" s="438"/>
      <c r="B3614" s="275" t="s">
        <v>399</v>
      </c>
      <c r="C3614" s="258">
        <f t="shared" si="10285"/>
        <v>0.2</v>
      </c>
      <c r="D3614" s="258">
        <f t="shared" si="10285"/>
        <v>5</v>
      </c>
      <c r="E3614" s="253"/>
      <c r="F3614" s="253"/>
    </row>
    <row r="3615" spans="1:6" x14ac:dyDescent="0.2">
      <c r="A3615" s="437" t="s">
        <v>735</v>
      </c>
      <c r="B3615" s="275" t="s">
        <v>1049</v>
      </c>
      <c r="C3615" s="258">
        <f t="shared" si="10285"/>
        <v>3.0033333333333334</v>
      </c>
      <c r="D3615" s="258">
        <f t="shared" si="10285"/>
        <v>5.0000000000000009</v>
      </c>
      <c r="E3615" s="253"/>
      <c r="F3615" s="253"/>
    </row>
    <row r="3616" spans="1:6" x14ac:dyDescent="0.2">
      <c r="A3616" s="438"/>
      <c r="B3616" s="275" t="s">
        <v>400</v>
      </c>
      <c r="C3616" s="258">
        <f t="shared" si="10285"/>
        <v>0.2</v>
      </c>
      <c r="D3616" s="258">
        <f t="shared" si="10285"/>
        <v>5</v>
      </c>
      <c r="E3616" s="253"/>
      <c r="F3616" s="253"/>
    </row>
    <row r="3617" spans="1:6" x14ac:dyDescent="0.2">
      <c r="A3617" s="437" t="s">
        <v>736</v>
      </c>
      <c r="B3617" s="275" t="s">
        <v>1050</v>
      </c>
      <c r="C3617" s="258">
        <f t="shared" si="10285"/>
        <v>3.0116666666666667</v>
      </c>
      <c r="D3617" s="258">
        <f t="shared" si="10285"/>
        <v>5.0000000000000009</v>
      </c>
      <c r="E3617" s="253"/>
      <c r="F3617" s="253"/>
    </row>
    <row r="3618" spans="1:6" x14ac:dyDescent="0.2">
      <c r="A3618" s="438"/>
      <c r="B3618" s="275" t="s">
        <v>401</v>
      </c>
      <c r="C3618" s="258">
        <f t="shared" si="10285"/>
        <v>0.2</v>
      </c>
      <c r="D3618" s="258">
        <f t="shared" si="10285"/>
        <v>5</v>
      </c>
      <c r="E3618" s="253"/>
      <c r="F3618" s="253"/>
    </row>
    <row r="3619" spans="1:6" x14ac:dyDescent="0.2">
      <c r="A3619" s="437" t="s">
        <v>737</v>
      </c>
      <c r="B3619" s="275" t="s">
        <v>1051</v>
      </c>
      <c r="C3619" s="258">
        <f t="shared" si="10285"/>
        <v>3.0166666666666671</v>
      </c>
      <c r="D3619" s="258">
        <f t="shared" si="10285"/>
        <v>5.0000000000000009</v>
      </c>
      <c r="E3619" s="253"/>
      <c r="F3619" s="253"/>
    </row>
    <row r="3620" spans="1:6" x14ac:dyDescent="0.2">
      <c r="A3620" s="438"/>
      <c r="B3620" s="275" t="s">
        <v>402</v>
      </c>
      <c r="C3620" s="258">
        <f t="shared" si="10285"/>
        <v>0.2</v>
      </c>
      <c r="D3620" s="258">
        <f t="shared" si="10285"/>
        <v>5</v>
      </c>
      <c r="E3620" s="253"/>
      <c r="F3620" s="253"/>
    </row>
    <row r="3621" spans="1:6" x14ac:dyDescent="0.2">
      <c r="A3621" s="437" t="s">
        <v>738</v>
      </c>
      <c r="B3621" s="275" t="s">
        <v>1052</v>
      </c>
      <c r="C3621" s="258">
        <f t="shared" si="10285"/>
        <v>3.0183333333333331</v>
      </c>
      <c r="D3621" s="258">
        <f t="shared" si="10285"/>
        <v>5.0000000000000009</v>
      </c>
      <c r="E3621" s="253"/>
      <c r="F3621" s="253"/>
    </row>
    <row r="3622" spans="1:6" x14ac:dyDescent="0.2">
      <c r="A3622" s="438"/>
      <c r="B3622" s="275" t="s">
        <v>403</v>
      </c>
      <c r="C3622" s="258">
        <f t="shared" si="10285"/>
        <v>0.2</v>
      </c>
      <c r="D3622" s="258">
        <f t="shared" si="10285"/>
        <v>5</v>
      </c>
      <c r="E3622" s="253"/>
      <c r="F3622" s="253"/>
    </row>
    <row r="3623" spans="1:6" x14ac:dyDescent="0.2">
      <c r="A3623" s="437" t="s">
        <v>739</v>
      </c>
      <c r="B3623" s="275" t="s">
        <v>1053</v>
      </c>
      <c r="C3623" s="258">
        <f t="shared" ref="C3623:D3686" si="10286">V1373</f>
        <v>3.0166666666666671</v>
      </c>
      <c r="D3623" s="258">
        <f t="shared" si="10286"/>
        <v>5.0000000000000009</v>
      </c>
      <c r="E3623" s="253"/>
      <c r="F3623" s="253"/>
    </row>
    <row r="3624" spans="1:6" x14ac:dyDescent="0.2">
      <c r="A3624" s="438"/>
      <c r="B3624" s="275" t="s">
        <v>404</v>
      </c>
      <c r="C3624" s="258">
        <f t="shared" si="10286"/>
        <v>0.2</v>
      </c>
      <c r="D3624" s="258">
        <f t="shared" si="10286"/>
        <v>5</v>
      </c>
      <c r="E3624" s="253"/>
      <c r="F3624" s="253"/>
    </row>
    <row r="3625" spans="1:6" x14ac:dyDescent="0.2">
      <c r="A3625" s="437" t="s">
        <v>740</v>
      </c>
      <c r="B3625" s="275" t="s">
        <v>1054</v>
      </c>
      <c r="C3625" s="258">
        <f t="shared" si="10286"/>
        <v>3.0133333333333332</v>
      </c>
      <c r="D3625" s="258">
        <f t="shared" si="10286"/>
        <v>5.0000000000000009</v>
      </c>
      <c r="E3625" s="253"/>
      <c r="F3625" s="253"/>
    </row>
    <row r="3626" spans="1:6" x14ac:dyDescent="0.2">
      <c r="A3626" s="438"/>
      <c r="B3626" s="275" t="s">
        <v>405</v>
      </c>
      <c r="C3626" s="258">
        <f t="shared" si="10286"/>
        <v>0.2</v>
      </c>
      <c r="D3626" s="258">
        <f t="shared" si="10286"/>
        <v>5</v>
      </c>
      <c r="E3626" s="253"/>
      <c r="F3626" s="253"/>
    </row>
    <row r="3627" spans="1:6" x14ac:dyDescent="0.2">
      <c r="A3627" s="437" t="s">
        <v>741</v>
      </c>
      <c r="B3627" s="275" t="s">
        <v>1055</v>
      </c>
      <c r="C3627" s="258">
        <f t="shared" si="10286"/>
        <v>3</v>
      </c>
      <c r="D3627" s="258">
        <f t="shared" si="10286"/>
        <v>5.0000000000000009</v>
      </c>
      <c r="E3627" s="253"/>
      <c r="F3627" s="253"/>
    </row>
    <row r="3628" spans="1:6" x14ac:dyDescent="0.2">
      <c r="A3628" s="438"/>
      <c r="B3628" s="275" t="s">
        <v>406</v>
      </c>
      <c r="C3628" s="258">
        <f t="shared" si="10286"/>
        <v>0.2</v>
      </c>
      <c r="D3628" s="258">
        <f t="shared" si="10286"/>
        <v>5</v>
      </c>
      <c r="E3628" s="253"/>
      <c r="F3628" s="253"/>
    </row>
    <row r="3629" spans="1:6" x14ac:dyDescent="0.2">
      <c r="A3629" s="437" t="s">
        <v>742</v>
      </c>
      <c r="B3629" s="275" t="s">
        <v>1056</v>
      </c>
      <c r="C3629" s="258">
        <f t="shared" si="10286"/>
        <v>3.01</v>
      </c>
      <c r="D3629" s="258">
        <f t="shared" si="10286"/>
        <v>5.0000000000000009</v>
      </c>
      <c r="E3629" s="253"/>
      <c r="F3629" s="253"/>
    </row>
    <row r="3630" spans="1:6" x14ac:dyDescent="0.2">
      <c r="A3630" s="438"/>
      <c r="B3630" s="275" t="s">
        <v>407</v>
      </c>
      <c r="C3630" s="258">
        <f t="shared" si="10286"/>
        <v>0.2</v>
      </c>
      <c r="D3630" s="258">
        <f t="shared" si="10286"/>
        <v>5</v>
      </c>
      <c r="E3630" s="253"/>
      <c r="F3630" s="253"/>
    </row>
    <row r="3631" spans="1:6" x14ac:dyDescent="0.2">
      <c r="A3631" s="437" t="s">
        <v>743</v>
      </c>
      <c r="B3631" s="275" t="s">
        <v>1057</v>
      </c>
      <c r="C3631" s="258">
        <f t="shared" si="10286"/>
        <v>3.0183333333333331</v>
      </c>
      <c r="D3631" s="258">
        <f t="shared" si="10286"/>
        <v>5.0000000000000009</v>
      </c>
      <c r="E3631" s="253"/>
      <c r="F3631" s="253"/>
    </row>
    <row r="3632" spans="1:6" x14ac:dyDescent="0.2">
      <c r="A3632" s="438"/>
      <c r="B3632" s="275" t="s">
        <v>408</v>
      </c>
      <c r="C3632" s="258">
        <f t="shared" si="10286"/>
        <v>0.2</v>
      </c>
      <c r="D3632" s="258">
        <f t="shared" si="10286"/>
        <v>5</v>
      </c>
      <c r="E3632" s="253"/>
      <c r="F3632" s="253"/>
    </row>
    <row r="3633" spans="1:6" x14ac:dyDescent="0.2">
      <c r="A3633" s="437" t="s">
        <v>744</v>
      </c>
      <c r="B3633" s="275" t="s">
        <v>1058</v>
      </c>
      <c r="C3633" s="258">
        <f t="shared" si="10286"/>
        <v>3.0183333333333331</v>
      </c>
      <c r="D3633" s="258">
        <f t="shared" si="10286"/>
        <v>5.0000000000000009</v>
      </c>
      <c r="E3633" s="253"/>
      <c r="F3633" s="253"/>
    </row>
    <row r="3634" spans="1:6" x14ac:dyDescent="0.2">
      <c r="A3634" s="438"/>
      <c r="B3634" s="275" t="s">
        <v>409</v>
      </c>
      <c r="C3634" s="258">
        <f t="shared" si="10286"/>
        <v>0.2</v>
      </c>
      <c r="D3634" s="258">
        <f t="shared" si="10286"/>
        <v>5</v>
      </c>
      <c r="E3634" s="253"/>
      <c r="F3634" s="253"/>
    </row>
    <row r="3635" spans="1:6" x14ac:dyDescent="0.2">
      <c r="A3635" s="437" t="s">
        <v>745</v>
      </c>
      <c r="B3635" s="275" t="s">
        <v>1059</v>
      </c>
      <c r="C3635" s="258">
        <f t="shared" si="10286"/>
        <v>3.0183333333333331</v>
      </c>
      <c r="D3635" s="258">
        <f t="shared" si="10286"/>
        <v>5.0000000000000009</v>
      </c>
      <c r="E3635" s="253"/>
      <c r="F3635" s="253"/>
    </row>
    <row r="3636" spans="1:6" x14ac:dyDescent="0.2">
      <c r="A3636" s="438"/>
      <c r="B3636" s="275" t="s">
        <v>410</v>
      </c>
      <c r="C3636" s="258">
        <f t="shared" si="10286"/>
        <v>0.2</v>
      </c>
      <c r="D3636" s="258">
        <f t="shared" si="10286"/>
        <v>5</v>
      </c>
      <c r="E3636" s="253"/>
      <c r="F3636" s="253"/>
    </row>
    <row r="3637" spans="1:6" x14ac:dyDescent="0.2">
      <c r="A3637" s="437" t="s">
        <v>746</v>
      </c>
      <c r="B3637" s="275" t="s">
        <v>1060</v>
      </c>
      <c r="C3637" s="258">
        <f t="shared" si="10286"/>
        <v>3.0183333333333331</v>
      </c>
      <c r="D3637" s="258">
        <f t="shared" si="10286"/>
        <v>5.0000000000000009</v>
      </c>
      <c r="E3637" s="253"/>
      <c r="F3637" s="253"/>
    </row>
    <row r="3638" spans="1:6" x14ac:dyDescent="0.2">
      <c r="A3638" s="438"/>
      <c r="B3638" s="275" t="s">
        <v>411</v>
      </c>
      <c r="C3638" s="258">
        <f t="shared" si="10286"/>
        <v>0.2</v>
      </c>
      <c r="D3638" s="258">
        <f t="shared" si="10286"/>
        <v>5</v>
      </c>
      <c r="E3638" s="253"/>
      <c r="F3638" s="253"/>
    </row>
    <row r="3639" spans="1:6" x14ac:dyDescent="0.2">
      <c r="A3639" s="437" t="s">
        <v>747</v>
      </c>
      <c r="B3639" s="275" t="s">
        <v>1061</v>
      </c>
      <c r="C3639" s="258">
        <f t="shared" si="10286"/>
        <v>3.0100000000000002</v>
      </c>
      <c r="D3639" s="258">
        <f t="shared" si="10286"/>
        <v>5</v>
      </c>
      <c r="E3639" s="253"/>
      <c r="F3639" s="253"/>
    </row>
    <row r="3640" spans="1:6" x14ac:dyDescent="0.2">
      <c r="A3640" s="438"/>
      <c r="B3640" s="275" t="s">
        <v>412</v>
      </c>
      <c r="C3640" s="258">
        <f t="shared" si="10286"/>
        <v>0.2</v>
      </c>
      <c r="D3640" s="258">
        <f t="shared" si="10286"/>
        <v>5</v>
      </c>
      <c r="E3640" s="253"/>
      <c r="F3640" s="253"/>
    </row>
    <row r="3641" spans="1:6" x14ac:dyDescent="0.2">
      <c r="A3641" s="437" t="s">
        <v>748</v>
      </c>
      <c r="B3641" s="275" t="s">
        <v>1062</v>
      </c>
      <c r="C3641" s="258">
        <f t="shared" si="10286"/>
        <v>3.0100000000000002</v>
      </c>
      <c r="D3641" s="258">
        <f t="shared" si="10286"/>
        <v>5</v>
      </c>
      <c r="E3641" s="253"/>
      <c r="F3641" s="253"/>
    </row>
    <row r="3642" spans="1:6" x14ac:dyDescent="0.2">
      <c r="A3642" s="438"/>
      <c r="B3642" s="275" t="s">
        <v>413</v>
      </c>
      <c r="C3642" s="258">
        <f t="shared" si="10286"/>
        <v>0.2</v>
      </c>
      <c r="D3642" s="258">
        <f t="shared" si="10286"/>
        <v>5</v>
      </c>
      <c r="E3642" s="253"/>
      <c r="F3642" s="253"/>
    </row>
    <row r="3643" spans="1:6" x14ac:dyDescent="0.2">
      <c r="A3643" s="437" t="s">
        <v>749</v>
      </c>
      <c r="B3643" s="275" t="s">
        <v>1063</v>
      </c>
      <c r="C3643" s="258">
        <f t="shared" si="10286"/>
        <v>3.0100000000000002</v>
      </c>
      <c r="D3643" s="258">
        <f t="shared" si="10286"/>
        <v>5</v>
      </c>
      <c r="E3643" s="253"/>
      <c r="F3643" s="253"/>
    </row>
    <row r="3644" spans="1:6" x14ac:dyDescent="0.2">
      <c r="A3644" s="438"/>
      <c r="B3644" s="275" t="s">
        <v>414</v>
      </c>
      <c r="C3644" s="258">
        <f t="shared" si="10286"/>
        <v>0.2</v>
      </c>
      <c r="D3644" s="258">
        <f t="shared" si="10286"/>
        <v>5</v>
      </c>
      <c r="E3644" s="253"/>
      <c r="F3644" s="253"/>
    </row>
    <row r="3645" spans="1:6" x14ac:dyDescent="0.2">
      <c r="A3645" s="437" t="s">
        <v>750</v>
      </c>
      <c r="B3645" s="275" t="s">
        <v>1064</v>
      </c>
      <c r="C3645" s="258">
        <f t="shared" si="10286"/>
        <v>3.0140000000000002</v>
      </c>
      <c r="D3645" s="258">
        <f t="shared" si="10286"/>
        <v>5.17</v>
      </c>
      <c r="E3645" s="253"/>
      <c r="F3645" s="253"/>
    </row>
    <row r="3646" spans="1:6" x14ac:dyDescent="0.2">
      <c r="A3646" s="438"/>
      <c r="B3646" s="275" t="s">
        <v>415</v>
      </c>
      <c r="C3646" s="258">
        <f t="shared" si="10286"/>
        <v>0.2</v>
      </c>
      <c r="D3646" s="258">
        <f t="shared" si="10286"/>
        <v>5.18</v>
      </c>
      <c r="E3646" s="253"/>
      <c r="F3646" s="253"/>
    </row>
    <row r="3647" spans="1:6" x14ac:dyDescent="0.2">
      <c r="A3647" s="437" t="s">
        <v>751</v>
      </c>
      <c r="B3647" s="275" t="s">
        <v>1065</v>
      </c>
      <c r="C3647" s="258">
        <f t="shared" si="10286"/>
        <v>3.0799999999999996</v>
      </c>
      <c r="D3647" s="258">
        <f t="shared" si="10286"/>
        <v>5.4500000000000011</v>
      </c>
      <c r="E3647" s="253"/>
      <c r="F3647" s="253"/>
    </row>
    <row r="3648" spans="1:6" x14ac:dyDescent="0.2">
      <c r="A3648" s="438"/>
      <c r="B3648" s="275" t="s">
        <v>416</v>
      </c>
      <c r="C3648" s="258">
        <f t="shared" si="10286"/>
        <v>0.2</v>
      </c>
      <c r="D3648" s="258">
        <f t="shared" si="10286"/>
        <v>5.45</v>
      </c>
      <c r="E3648" s="253"/>
      <c r="F3648" s="253"/>
    </row>
    <row r="3649" spans="1:6" x14ac:dyDescent="0.2">
      <c r="A3649" s="437" t="s">
        <v>752</v>
      </c>
      <c r="B3649" s="275" t="s">
        <v>1066</v>
      </c>
      <c r="C3649" s="258">
        <f t="shared" si="10286"/>
        <v>3.1759999999999997</v>
      </c>
      <c r="D3649" s="258">
        <f t="shared" si="10286"/>
        <v>5.4500000000000011</v>
      </c>
      <c r="E3649" s="253"/>
      <c r="F3649" s="253"/>
    </row>
    <row r="3650" spans="1:6" x14ac:dyDescent="0.2">
      <c r="A3650" s="438"/>
      <c r="B3650" s="275" t="s">
        <v>417</v>
      </c>
      <c r="C3650" s="258">
        <f t="shared" si="10286"/>
        <v>0.2</v>
      </c>
      <c r="D3650" s="258">
        <f t="shared" si="10286"/>
        <v>5.45</v>
      </c>
      <c r="E3650" s="253"/>
      <c r="F3650" s="253"/>
    </row>
    <row r="3651" spans="1:6" x14ac:dyDescent="0.2">
      <c r="A3651" s="437" t="s">
        <v>753</v>
      </c>
      <c r="B3651" s="275" t="s">
        <v>1067</v>
      </c>
      <c r="C3651" s="258">
        <f t="shared" si="10286"/>
        <v>3.0680000000000001</v>
      </c>
      <c r="D3651" s="258">
        <f t="shared" si="10286"/>
        <v>5.4500000000000011</v>
      </c>
      <c r="E3651" s="253"/>
      <c r="F3651" s="253"/>
    </row>
    <row r="3652" spans="1:6" x14ac:dyDescent="0.2">
      <c r="A3652" s="438"/>
      <c r="B3652" s="275" t="s">
        <v>418</v>
      </c>
      <c r="C3652" s="258">
        <f t="shared" si="10286"/>
        <v>0.2</v>
      </c>
      <c r="D3652" s="258">
        <f t="shared" si="10286"/>
        <v>5.14</v>
      </c>
      <c r="E3652" s="253"/>
      <c r="F3652" s="253"/>
    </row>
    <row r="3653" spans="1:6" x14ac:dyDescent="0.2">
      <c r="A3653" s="437" t="s">
        <v>754</v>
      </c>
      <c r="B3653" s="275" t="s">
        <v>1068</v>
      </c>
      <c r="C3653" s="258">
        <f t="shared" si="10286"/>
        <v>3.0019999999999998</v>
      </c>
      <c r="D3653" s="258">
        <f t="shared" si="10286"/>
        <v>5.0999999999999996</v>
      </c>
      <c r="E3653" s="253"/>
      <c r="F3653" s="253"/>
    </row>
    <row r="3654" spans="1:6" x14ac:dyDescent="0.2">
      <c r="A3654" s="438"/>
      <c r="B3654" s="275" t="s">
        <v>419</v>
      </c>
      <c r="C3654" s="258">
        <f t="shared" si="10286"/>
        <v>0.2</v>
      </c>
      <c r="D3654" s="258">
        <f t="shared" si="10286"/>
        <v>5</v>
      </c>
      <c r="E3654" s="253"/>
      <c r="F3654" s="253"/>
    </row>
    <row r="3655" spans="1:6" x14ac:dyDescent="0.2">
      <c r="A3655" s="437" t="s">
        <v>755</v>
      </c>
      <c r="B3655" s="275" t="s">
        <v>1069</v>
      </c>
      <c r="C3655" s="258">
        <f t="shared" si="10286"/>
        <v>3</v>
      </c>
      <c r="D3655" s="258">
        <f t="shared" si="10286"/>
        <v>5</v>
      </c>
      <c r="E3655" s="253"/>
      <c r="F3655" s="253"/>
    </row>
    <row r="3656" spans="1:6" x14ac:dyDescent="0.2">
      <c r="A3656" s="438"/>
      <c r="B3656" s="275" t="s">
        <v>420</v>
      </c>
      <c r="C3656" s="258">
        <f t="shared" si="10286"/>
        <v>0.2</v>
      </c>
      <c r="D3656" s="258">
        <f t="shared" si="10286"/>
        <v>5</v>
      </c>
      <c r="E3656" s="253"/>
      <c r="F3656" s="253"/>
    </row>
    <row r="3657" spans="1:6" x14ac:dyDescent="0.2">
      <c r="A3657" s="437" t="s">
        <v>756</v>
      </c>
      <c r="B3657" s="275" t="s">
        <v>1070</v>
      </c>
      <c r="C3657" s="258">
        <f t="shared" si="10286"/>
        <v>3</v>
      </c>
      <c r="D3657" s="258">
        <f t="shared" si="10286"/>
        <v>5</v>
      </c>
      <c r="E3657" s="253"/>
      <c r="F3657" s="253"/>
    </row>
    <row r="3658" spans="1:6" x14ac:dyDescent="0.2">
      <c r="A3658" s="438"/>
      <c r="B3658" s="275" t="s">
        <v>421</v>
      </c>
      <c r="C3658" s="258">
        <f t="shared" si="10286"/>
        <v>0.2</v>
      </c>
      <c r="D3658" s="258">
        <f t="shared" si="10286"/>
        <v>5</v>
      </c>
      <c r="E3658" s="253"/>
      <c r="F3658" s="253"/>
    </row>
    <row r="3659" spans="1:6" x14ac:dyDescent="0.2">
      <c r="A3659" s="437" t="s">
        <v>757</v>
      </c>
      <c r="B3659" s="275" t="s">
        <v>1071</v>
      </c>
      <c r="C3659" s="258">
        <f t="shared" si="10286"/>
        <v>3</v>
      </c>
      <c r="D3659" s="258">
        <f t="shared" si="10286"/>
        <v>5</v>
      </c>
      <c r="E3659" s="253"/>
      <c r="F3659" s="253"/>
    </row>
    <row r="3660" spans="1:6" x14ac:dyDescent="0.2">
      <c r="A3660" s="438"/>
      <c r="B3660" s="275" t="s">
        <v>422</v>
      </c>
      <c r="C3660" s="258">
        <f t="shared" si="10286"/>
        <v>0.2</v>
      </c>
      <c r="D3660" s="258">
        <f t="shared" si="10286"/>
        <v>5</v>
      </c>
      <c r="E3660" s="253"/>
      <c r="F3660" s="253"/>
    </row>
    <row r="3661" spans="1:6" x14ac:dyDescent="0.2">
      <c r="A3661" s="437" t="s">
        <v>758</v>
      </c>
      <c r="B3661" s="275" t="s">
        <v>1072</v>
      </c>
      <c r="C3661" s="258">
        <f t="shared" si="10286"/>
        <v>3</v>
      </c>
      <c r="D3661" s="258">
        <f t="shared" si="10286"/>
        <v>5</v>
      </c>
      <c r="E3661" s="253"/>
      <c r="F3661" s="253"/>
    </row>
    <row r="3662" spans="1:6" x14ac:dyDescent="0.2">
      <c r="A3662" s="438"/>
      <c r="B3662" s="275" t="s">
        <v>423</v>
      </c>
      <c r="C3662" s="258">
        <f t="shared" si="10286"/>
        <v>0.2</v>
      </c>
      <c r="D3662" s="258">
        <f t="shared" si="10286"/>
        <v>5</v>
      </c>
      <c r="E3662" s="253"/>
      <c r="F3662" s="253"/>
    </row>
    <row r="3663" spans="1:6" x14ac:dyDescent="0.2">
      <c r="A3663" s="437" t="s">
        <v>759</v>
      </c>
      <c r="B3663" s="275" t="s">
        <v>1073</v>
      </c>
      <c r="C3663" s="258">
        <f t="shared" si="10286"/>
        <v>2.9942857142857142</v>
      </c>
      <c r="D3663" s="258">
        <f t="shared" si="10286"/>
        <v>5</v>
      </c>
      <c r="E3663" s="253"/>
      <c r="F3663" s="253"/>
    </row>
    <row r="3664" spans="1:6" x14ac:dyDescent="0.2">
      <c r="A3664" s="438"/>
      <c r="B3664" s="275" t="s">
        <v>424</v>
      </c>
      <c r="C3664" s="258">
        <f t="shared" si="10286"/>
        <v>0.2</v>
      </c>
      <c r="D3664" s="258">
        <f t="shared" si="10286"/>
        <v>5</v>
      </c>
      <c r="E3664" s="253"/>
      <c r="F3664" s="253"/>
    </row>
    <row r="3665" spans="1:6" x14ac:dyDescent="0.2">
      <c r="A3665" s="437" t="s">
        <v>760</v>
      </c>
      <c r="B3665" s="275" t="s">
        <v>1074</v>
      </c>
      <c r="C3665" s="258">
        <f t="shared" si="10286"/>
        <v>3</v>
      </c>
      <c r="D3665" s="258">
        <f t="shared" si="10286"/>
        <v>5</v>
      </c>
      <c r="E3665" s="253"/>
      <c r="F3665" s="253"/>
    </row>
    <row r="3666" spans="1:6" x14ac:dyDescent="0.2">
      <c r="A3666" s="438"/>
      <c r="B3666" s="275" t="s">
        <v>425</v>
      </c>
      <c r="C3666" s="258">
        <f t="shared" si="10286"/>
        <v>0.2</v>
      </c>
      <c r="D3666" s="258">
        <f t="shared" si="10286"/>
        <v>5</v>
      </c>
      <c r="E3666" s="253"/>
      <c r="F3666" s="253"/>
    </row>
    <row r="3667" spans="1:6" x14ac:dyDescent="0.2">
      <c r="A3667" s="437" t="s">
        <v>761</v>
      </c>
      <c r="B3667" s="275" t="s">
        <v>1075</v>
      </c>
      <c r="C3667" s="258">
        <f t="shared" si="10286"/>
        <v>3</v>
      </c>
      <c r="D3667" s="258">
        <f t="shared" si="10286"/>
        <v>5</v>
      </c>
      <c r="E3667" s="253"/>
      <c r="F3667" s="253"/>
    </row>
    <row r="3668" spans="1:6" x14ac:dyDescent="0.2">
      <c r="A3668" s="438"/>
      <c r="B3668" s="275" t="s">
        <v>426</v>
      </c>
      <c r="C3668" s="258">
        <f t="shared" si="10286"/>
        <v>0.2</v>
      </c>
      <c r="D3668" s="258">
        <f t="shared" si="10286"/>
        <v>5</v>
      </c>
      <c r="E3668" s="253"/>
      <c r="F3668" s="253"/>
    </row>
    <row r="3669" spans="1:6" x14ac:dyDescent="0.2">
      <c r="A3669" s="437" t="s">
        <v>762</v>
      </c>
      <c r="B3669" s="275" t="s">
        <v>1076</v>
      </c>
      <c r="C3669" s="258">
        <f t="shared" si="10286"/>
        <v>3</v>
      </c>
      <c r="D3669" s="258">
        <f t="shared" si="10286"/>
        <v>5</v>
      </c>
      <c r="E3669" s="253"/>
      <c r="F3669" s="253"/>
    </row>
    <row r="3670" spans="1:6" x14ac:dyDescent="0.2">
      <c r="A3670" s="438"/>
      <c r="B3670" s="275" t="s">
        <v>427</v>
      </c>
      <c r="C3670" s="258">
        <f t="shared" si="10286"/>
        <v>0.2</v>
      </c>
      <c r="D3670" s="258">
        <f t="shared" si="10286"/>
        <v>5</v>
      </c>
      <c r="E3670" s="253"/>
      <c r="F3670" s="253"/>
    </row>
    <row r="3671" spans="1:6" x14ac:dyDescent="0.2">
      <c r="A3671" s="437" t="s">
        <v>763</v>
      </c>
      <c r="B3671" s="275" t="s">
        <v>1077</v>
      </c>
      <c r="C3671" s="258">
        <f t="shared" si="10286"/>
        <v>3</v>
      </c>
      <c r="D3671" s="258">
        <f t="shared" si="10286"/>
        <v>5</v>
      </c>
      <c r="E3671" s="253"/>
      <c r="F3671" s="253"/>
    </row>
    <row r="3672" spans="1:6" x14ac:dyDescent="0.2">
      <c r="A3672" s="438"/>
      <c r="B3672" s="275" t="s">
        <v>428</v>
      </c>
      <c r="C3672" s="258">
        <f t="shared" si="10286"/>
        <v>0.2</v>
      </c>
      <c r="D3672" s="258">
        <f t="shared" si="10286"/>
        <v>5</v>
      </c>
      <c r="E3672" s="253"/>
      <c r="F3672" s="253"/>
    </row>
    <row r="3673" spans="1:6" x14ac:dyDescent="0.2">
      <c r="A3673" s="437" t="s">
        <v>764</v>
      </c>
      <c r="B3673" s="275" t="s">
        <v>1078</v>
      </c>
      <c r="C3673" s="258">
        <f t="shared" si="10286"/>
        <v>3</v>
      </c>
      <c r="D3673" s="258">
        <f t="shared" si="10286"/>
        <v>5</v>
      </c>
      <c r="E3673" s="253"/>
      <c r="F3673" s="253"/>
    </row>
    <row r="3674" spans="1:6" x14ac:dyDescent="0.2">
      <c r="A3674" s="438"/>
      <c r="B3674" s="275" t="s">
        <v>429</v>
      </c>
      <c r="C3674" s="258">
        <f t="shared" si="10286"/>
        <v>0.2</v>
      </c>
      <c r="D3674" s="258">
        <f t="shared" si="10286"/>
        <v>5</v>
      </c>
      <c r="E3674" s="253"/>
      <c r="F3674" s="253"/>
    </row>
    <row r="3675" spans="1:6" x14ac:dyDescent="0.2">
      <c r="A3675" s="437" t="s">
        <v>765</v>
      </c>
      <c r="B3675" s="275" t="s">
        <v>1079</v>
      </c>
      <c r="C3675" s="258">
        <f t="shared" si="10286"/>
        <v>2.9733333333333332</v>
      </c>
      <c r="D3675" s="258">
        <f t="shared" si="10286"/>
        <v>5</v>
      </c>
      <c r="E3675" s="253"/>
      <c r="F3675" s="253"/>
    </row>
    <row r="3676" spans="1:6" x14ac:dyDescent="0.2">
      <c r="A3676" s="438"/>
      <c r="B3676" s="275" t="s">
        <v>430</v>
      </c>
      <c r="C3676" s="258">
        <f t="shared" si="10286"/>
        <v>0.2</v>
      </c>
      <c r="D3676" s="258">
        <f t="shared" si="10286"/>
        <v>5</v>
      </c>
      <c r="E3676" s="253"/>
      <c r="F3676" s="253"/>
    </row>
    <row r="3677" spans="1:6" x14ac:dyDescent="0.2">
      <c r="A3677" s="437" t="s">
        <v>766</v>
      </c>
      <c r="B3677" s="275" t="s">
        <v>1080</v>
      </c>
      <c r="C3677" s="258">
        <f t="shared" si="10286"/>
        <v>3.0383333333333327</v>
      </c>
      <c r="D3677" s="258">
        <f t="shared" si="10286"/>
        <v>5</v>
      </c>
      <c r="E3677" s="253"/>
      <c r="F3677" s="253"/>
    </row>
    <row r="3678" spans="1:6" x14ac:dyDescent="0.2">
      <c r="A3678" s="438"/>
      <c r="B3678" s="275" t="s">
        <v>431</v>
      </c>
      <c r="C3678" s="258">
        <f t="shared" si="10286"/>
        <v>0.2</v>
      </c>
      <c r="D3678" s="258">
        <f t="shared" si="10286"/>
        <v>5</v>
      </c>
      <c r="E3678" s="253"/>
      <c r="F3678" s="253"/>
    </row>
    <row r="3679" spans="1:6" x14ac:dyDescent="0.2">
      <c r="A3679" s="437" t="s">
        <v>767</v>
      </c>
      <c r="B3679" s="275" t="s">
        <v>1081</v>
      </c>
      <c r="C3679" s="258">
        <f t="shared" si="10286"/>
        <v>3.0383333333333327</v>
      </c>
      <c r="D3679" s="258">
        <f t="shared" si="10286"/>
        <v>5</v>
      </c>
      <c r="E3679" s="253"/>
      <c r="F3679" s="253"/>
    </row>
    <row r="3680" spans="1:6" x14ac:dyDescent="0.2">
      <c r="A3680" s="438"/>
      <c r="B3680" s="275" t="s">
        <v>432</v>
      </c>
      <c r="C3680" s="258">
        <f t="shared" si="10286"/>
        <v>0.2</v>
      </c>
      <c r="D3680" s="258">
        <f t="shared" si="10286"/>
        <v>5</v>
      </c>
      <c r="E3680" s="253"/>
      <c r="F3680" s="253"/>
    </row>
    <row r="3681" spans="1:6" x14ac:dyDescent="0.2">
      <c r="A3681" s="437" t="s">
        <v>768</v>
      </c>
      <c r="B3681" s="275" t="s">
        <v>1082</v>
      </c>
      <c r="C3681" s="258">
        <f t="shared" si="10286"/>
        <v>3.0133333333333336</v>
      </c>
      <c r="D3681" s="258">
        <f t="shared" si="10286"/>
        <v>5</v>
      </c>
      <c r="E3681" s="253"/>
      <c r="F3681" s="253"/>
    </row>
    <row r="3682" spans="1:6" x14ac:dyDescent="0.2">
      <c r="A3682" s="438"/>
      <c r="B3682" s="275" t="s">
        <v>433</v>
      </c>
      <c r="C3682" s="258">
        <f t="shared" si="10286"/>
        <v>0.2</v>
      </c>
      <c r="D3682" s="258">
        <f t="shared" si="10286"/>
        <v>5</v>
      </c>
      <c r="E3682" s="253"/>
      <c r="F3682" s="253"/>
    </row>
    <row r="3683" spans="1:6" x14ac:dyDescent="0.2">
      <c r="A3683" s="437" t="s">
        <v>769</v>
      </c>
      <c r="B3683" s="275" t="s">
        <v>1083</v>
      </c>
      <c r="C3683" s="258">
        <f t="shared" si="10286"/>
        <v>3</v>
      </c>
      <c r="D3683" s="258">
        <f t="shared" si="10286"/>
        <v>5</v>
      </c>
      <c r="E3683" s="253"/>
      <c r="F3683" s="253"/>
    </row>
    <row r="3684" spans="1:6" x14ac:dyDescent="0.2">
      <c r="A3684" s="438"/>
      <c r="B3684" s="275" t="s">
        <v>434</v>
      </c>
      <c r="C3684" s="258">
        <f t="shared" si="10286"/>
        <v>0.2</v>
      </c>
      <c r="D3684" s="258">
        <f t="shared" si="10286"/>
        <v>5</v>
      </c>
      <c r="E3684" s="253"/>
      <c r="F3684" s="253"/>
    </row>
    <row r="3685" spans="1:6" x14ac:dyDescent="0.2">
      <c r="A3685" s="437" t="s">
        <v>770</v>
      </c>
      <c r="B3685" s="275" t="s">
        <v>1084</v>
      </c>
      <c r="C3685" s="258">
        <f t="shared" si="10286"/>
        <v>3</v>
      </c>
      <c r="D3685" s="258">
        <f t="shared" si="10286"/>
        <v>5</v>
      </c>
      <c r="E3685" s="253"/>
      <c r="F3685" s="253"/>
    </row>
    <row r="3686" spans="1:6" x14ac:dyDescent="0.2">
      <c r="A3686" s="438"/>
      <c r="B3686" s="275" t="s">
        <v>435</v>
      </c>
      <c r="C3686" s="258">
        <f t="shared" si="10286"/>
        <v>0.2</v>
      </c>
      <c r="D3686" s="258">
        <f t="shared" si="10286"/>
        <v>5</v>
      </c>
      <c r="E3686" s="253"/>
      <c r="F3686" s="253"/>
    </row>
    <row r="3687" spans="1:6" x14ac:dyDescent="0.2">
      <c r="A3687" s="437" t="s">
        <v>771</v>
      </c>
      <c r="B3687" s="275" t="s">
        <v>1085</v>
      </c>
      <c r="C3687" s="258">
        <f t="shared" ref="C3687:D3750" si="10287">V1437</f>
        <v>3</v>
      </c>
      <c r="D3687" s="258">
        <f t="shared" si="10287"/>
        <v>5</v>
      </c>
      <c r="E3687" s="253"/>
      <c r="F3687" s="253"/>
    </row>
    <row r="3688" spans="1:6" x14ac:dyDescent="0.2">
      <c r="A3688" s="438"/>
      <c r="B3688" s="275" t="s">
        <v>436</v>
      </c>
      <c r="C3688" s="258">
        <f t="shared" si="10287"/>
        <v>0.2</v>
      </c>
      <c r="D3688" s="258">
        <f t="shared" si="10287"/>
        <v>5</v>
      </c>
      <c r="E3688" s="253"/>
      <c r="F3688" s="253"/>
    </row>
    <row r="3689" spans="1:6" x14ac:dyDescent="0.2">
      <c r="A3689" s="437" t="s">
        <v>772</v>
      </c>
      <c r="B3689" s="275" t="s">
        <v>1086</v>
      </c>
      <c r="C3689" s="258">
        <f t="shared" si="10287"/>
        <v>3.0033333333333334</v>
      </c>
      <c r="D3689" s="258">
        <f t="shared" si="10287"/>
        <v>5</v>
      </c>
      <c r="E3689" s="253"/>
      <c r="F3689" s="253"/>
    </row>
    <row r="3690" spans="1:6" x14ac:dyDescent="0.2">
      <c r="A3690" s="438"/>
      <c r="B3690" s="275" t="s">
        <v>437</v>
      </c>
      <c r="C3690" s="258">
        <f t="shared" si="10287"/>
        <v>0.2</v>
      </c>
      <c r="D3690" s="258">
        <f t="shared" si="10287"/>
        <v>5</v>
      </c>
      <c r="E3690" s="253"/>
      <c r="F3690" s="253"/>
    </row>
    <row r="3691" spans="1:6" x14ac:dyDescent="0.2">
      <c r="A3691" s="437" t="s">
        <v>773</v>
      </c>
      <c r="B3691" s="275" t="s">
        <v>1087</v>
      </c>
      <c r="C3691" s="258">
        <f t="shared" si="10287"/>
        <v>3.0150000000000001</v>
      </c>
      <c r="D3691" s="258">
        <f t="shared" si="10287"/>
        <v>5</v>
      </c>
      <c r="E3691" s="253"/>
      <c r="F3691" s="253"/>
    </row>
    <row r="3692" spans="1:6" x14ac:dyDescent="0.2">
      <c r="A3692" s="438"/>
      <c r="B3692" s="275" t="s">
        <v>438</v>
      </c>
      <c r="C3692" s="258">
        <f t="shared" si="10287"/>
        <v>0.2</v>
      </c>
      <c r="D3692" s="258">
        <f t="shared" si="10287"/>
        <v>5</v>
      </c>
      <c r="E3692" s="253"/>
      <c r="F3692" s="253"/>
    </row>
    <row r="3693" spans="1:6" x14ac:dyDescent="0.2">
      <c r="A3693" s="437" t="s">
        <v>774</v>
      </c>
      <c r="B3693" s="275" t="s">
        <v>1088</v>
      </c>
      <c r="C3693" s="258">
        <f t="shared" si="10287"/>
        <v>3.0133333333333332</v>
      </c>
      <c r="D3693" s="258">
        <f t="shared" si="10287"/>
        <v>5</v>
      </c>
      <c r="E3693" s="253"/>
      <c r="F3693" s="253"/>
    </row>
    <row r="3694" spans="1:6" x14ac:dyDescent="0.2">
      <c r="A3694" s="438"/>
      <c r="B3694" s="275" t="s">
        <v>439</v>
      </c>
      <c r="C3694" s="258">
        <f t="shared" si="10287"/>
        <v>0.2</v>
      </c>
      <c r="D3694" s="258">
        <f t="shared" si="10287"/>
        <v>5</v>
      </c>
      <c r="E3694" s="253"/>
      <c r="F3694" s="253"/>
    </row>
    <row r="3695" spans="1:6" x14ac:dyDescent="0.2">
      <c r="A3695" s="437" t="s">
        <v>775</v>
      </c>
      <c r="B3695" s="275" t="s">
        <v>1089</v>
      </c>
      <c r="C3695" s="258">
        <f t="shared" si="10287"/>
        <v>3.0133333333333332</v>
      </c>
      <c r="D3695" s="258">
        <f t="shared" si="10287"/>
        <v>5</v>
      </c>
      <c r="E3695" s="253"/>
      <c r="F3695" s="253"/>
    </row>
    <row r="3696" spans="1:6" x14ac:dyDescent="0.2">
      <c r="A3696" s="438"/>
      <c r="B3696" s="275" t="s">
        <v>440</v>
      </c>
      <c r="C3696" s="258">
        <f t="shared" si="10287"/>
        <v>0.2</v>
      </c>
      <c r="D3696" s="258">
        <f t="shared" si="10287"/>
        <v>5</v>
      </c>
      <c r="E3696" s="253"/>
      <c r="F3696" s="253"/>
    </row>
    <row r="3697" spans="1:6" x14ac:dyDescent="0.2">
      <c r="A3697" s="437" t="s">
        <v>776</v>
      </c>
      <c r="B3697" s="275" t="s">
        <v>1090</v>
      </c>
      <c r="C3697" s="258">
        <f t="shared" si="10287"/>
        <v>3.0133333333333332</v>
      </c>
      <c r="D3697" s="258">
        <f t="shared" si="10287"/>
        <v>5</v>
      </c>
      <c r="E3697" s="253"/>
      <c r="F3697" s="253"/>
    </row>
    <row r="3698" spans="1:6" x14ac:dyDescent="0.2">
      <c r="A3698" s="438"/>
      <c r="B3698" s="275" t="s">
        <v>441</v>
      </c>
      <c r="C3698" s="258">
        <f t="shared" si="10287"/>
        <v>0.2</v>
      </c>
      <c r="D3698" s="258">
        <f t="shared" si="10287"/>
        <v>5</v>
      </c>
      <c r="E3698" s="253"/>
      <c r="F3698" s="253"/>
    </row>
    <row r="3699" spans="1:6" x14ac:dyDescent="0.2">
      <c r="A3699" s="437" t="s">
        <v>777</v>
      </c>
      <c r="B3699" s="275" t="s">
        <v>1091</v>
      </c>
      <c r="C3699" s="258">
        <f t="shared" si="10287"/>
        <v>3</v>
      </c>
      <c r="D3699" s="258">
        <f t="shared" si="10287"/>
        <v>5</v>
      </c>
      <c r="E3699" s="253"/>
      <c r="F3699" s="253"/>
    </row>
    <row r="3700" spans="1:6" x14ac:dyDescent="0.2">
      <c r="A3700" s="438"/>
      <c r="B3700" s="275" t="s">
        <v>442</v>
      </c>
      <c r="C3700" s="258">
        <f t="shared" si="10287"/>
        <v>0.2</v>
      </c>
      <c r="D3700" s="258">
        <f t="shared" si="10287"/>
        <v>5</v>
      </c>
      <c r="E3700" s="253"/>
      <c r="F3700" s="253"/>
    </row>
    <row r="3701" spans="1:6" x14ac:dyDescent="0.2">
      <c r="A3701" s="437" t="s">
        <v>778</v>
      </c>
      <c r="B3701" s="275" t="s">
        <v>1092</v>
      </c>
      <c r="C3701" s="258">
        <f t="shared" si="10287"/>
        <v>3</v>
      </c>
      <c r="D3701" s="258">
        <f t="shared" si="10287"/>
        <v>5</v>
      </c>
      <c r="E3701" s="253"/>
      <c r="F3701" s="253"/>
    </row>
    <row r="3702" spans="1:6" x14ac:dyDescent="0.2">
      <c r="A3702" s="438"/>
      <c r="B3702" s="275" t="s">
        <v>443</v>
      </c>
      <c r="C3702" s="258">
        <f t="shared" si="10287"/>
        <v>0.2</v>
      </c>
      <c r="D3702" s="258">
        <f t="shared" si="10287"/>
        <v>5</v>
      </c>
      <c r="E3702" s="253"/>
      <c r="F3702" s="253"/>
    </row>
    <row r="3703" spans="1:6" x14ac:dyDescent="0.2">
      <c r="A3703" s="437" t="s">
        <v>779</v>
      </c>
      <c r="B3703" s="275" t="s">
        <v>1093</v>
      </c>
      <c r="C3703" s="258">
        <f t="shared" si="10287"/>
        <v>3</v>
      </c>
      <c r="D3703" s="258">
        <f t="shared" si="10287"/>
        <v>5</v>
      </c>
      <c r="E3703" s="253"/>
      <c r="F3703" s="253"/>
    </row>
    <row r="3704" spans="1:6" x14ac:dyDescent="0.2">
      <c r="A3704" s="438"/>
      <c r="B3704" s="275" t="s">
        <v>444</v>
      </c>
      <c r="C3704" s="258">
        <f t="shared" si="10287"/>
        <v>0.2</v>
      </c>
      <c r="D3704" s="258">
        <f t="shared" si="10287"/>
        <v>5</v>
      </c>
      <c r="E3704" s="253"/>
      <c r="F3704" s="253"/>
    </row>
    <row r="3705" spans="1:6" x14ac:dyDescent="0.2">
      <c r="A3705" s="437" t="s">
        <v>780</v>
      </c>
      <c r="B3705" s="275" t="s">
        <v>1094</v>
      </c>
      <c r="C3705" s="258">
        <f t="shared" si="10287"/>
        <v>3.004</v>
      </c>
      <c r="D3705" s="258">
        <f t="shared" si="10287"/>
        <v>5.3000000000000007</v>
      </c>
      <c r="E3705" s="253"/>
      <c r="F3705" s="253"/>
    </row>
    <row r="3706" spans="1:6" x14ac:dyDescent="0.2">
      <c r="A3706" s="438"/>
      <c r="B3706" s="275" t="s">
        <v>445</v>
      </c>
      <c r="C3706" s="258">
        <f t="shared" si="10287"/>
        <v>0.2</v>
      </c>
      <c r="D3706" s="258">
        <f t="shared" si="10287"/>
        <v>5.31</v>
      </c>
      <c r="E3706" s="253"/>
      <c r="F3706" s="253"/>
    </row>
    <row r="3707" spans="1:6" x14ac:dyDescent="0.2">
      <c r="A3707" s="437" t="s">
        <v>781</v>
      </c>
      <c r="B3707" s="275" t="s">
        <v>1095</v>
      </c>
      <c r="C3707" s="258">
        <f t="shared" si="10287"/>
        <v>3.044</v>
      </c>
      <c r="D3707" s="258">
        <f t="shared" si="10287"/>
        <v>5.4500000000000011</v>
      </c>
      <c r="E3707" s="253"/>
      <c r="F3707" s="253"/>
    </row>
    <row r="3708" spans="1:6" x14ac:dyDescent="0.2">
      <c r="A3708" s="438"/>
      <c r="B3708" s="275" t="s">
        <v>446</v>
      </c>
      <c r="C3708" s="258">
        <f t="shared" si="10287"/>
        <v>0.2</v>
      </c>
      <c r="D3708" s="258">
        <f t="shared" si="10287"/>
        <v>5.45</v>
      </c>
      <c r="E3708" s="253"/>
      <c r="F3708" s="253"/>
    </row>
    <row r="3709" spans="1:6" x14ac:dyDescent="0.2">
      <c r="A3709" s="437" t="s">
        <v>782</v>
      </c>
      <c r="B3709" s="275" t="s">
        <v>1096</v>
      </c>
      <c r="C3709" s="258">
        <f t="shared" si="10287"/>
        <v>3.0620000000000003</v>
      </c>
      <c r="D3709" s="258">
        <f t="shared" si="10287"/>
        <v>5.4500000000000011</v>
      </c>
      <c r="E3709" s="253"/>
      <c r="F3709" s="253"/>
    </row>
    <row r="3710" spans="1:6" x14ac:dyDescent="0.2">
      <c r="A3710" s="438"/>
      <c r="B3710" s="275" t="s">
        <v>447</v>
      </c>
      <c r="C3710" s="258">
        <f t="shared" si="10287"/>
        <v>0.2</v>
      </c>
      <c r="D3710" s="258">
        <f t="shared" si="10287"/>
        <v>5.45</v>
      </c>
      <c r="E3710" s="253"/>
      <c r="F3710" s="253"/>
    </row>
    <row r="3711" spans="1:6" x14ac:dyDescent="0.2">
      <c r="A3711" s="437" t="s">
        <v>783</v>
      </c>
      <c r="B3711" s="275" t="s">
        <v>1097</v>
      </c>
      <c r="C3711" s="258">
        <f t="shared" si="10287"/>
        <v>3.0620000000000003</v>
      </c>
      <c r="D3711" s="258">
        <f t="shared" si="10287"/>
        <v>5.4500000000000011</v>
      </c>
      <c r="E3711" s="253"/>
      <c r="F3711" s="253"/>
    </row>
    <row r="3712" spans="1:6" x14ac:dyDescent="0.2">
      <c r="A3712" s="438"/>
      <c r="B3712" s="275" t="s">
        <v>448</v>
      </c>
      <c r="C3712" s="258">
        <f t="shared" si="10287"/>
        <v>0.2</v>
      </c>
      <c r="D3712" s="258">
        <f t="shared" si="10287"/>
        <v>5.45</v>
      </c>
      <c r="E3712" s="253"/>
      <c r="F3712" s="253"/>
    </row>
    <row r="3713" spans="1:6" x14ac:dyDescent="0.2">
      <c r="A3713" s="437" t="s">
        <v>784</v>
      </c>
      <c r="B3713" s="275" t="s">
        <v>1098</v>
      </c>
      <c r="C3713" s="258">
        <f t="shared" si="10287"/>
        <v>3.0220000000000002</v>
      </c>
      <c r="D3713" s="258">
        <f t="shared" si="10287"/>
        <v>5.4500000000000011</v>
      </c>
      <c r="E3713" s="253"/>
      <c r="F3713" s="253"/>
    </row>
    <row r="3714" spans="1:6" x14ac:dyDescent="0.2">
      <c r="A3714" s="438"/>
      <c r="B3714" s="275" t="s">
        <v>449</v>
      </c>
      <c r="C3714" s="258">
        <f t="shared" si="10287"/>
        <v>0.2</v>
      </c>
      <c r="D3714" s="258">
        <f t="shared" si="10287"/>
        <v>5.09</v>
      </c>
      <c r="E3714" s="253"/>
      <c r="F3714" s="253"/>
    </row>
    <row r="3715" spans="1:6" x14ac:dyDescent="0.2">
      <c r="A3715" s="437" t="s">
        <v>785</v>
      </c>
      <c r="B3715" s="275" t="s">
        <v>1099</v>
      </c>
      <c r="C3715" s="258">
        <f t="shared" si="10287"/>
        <v>3.008</v>
      </c>
      <c r="D3715" s="258">
        <f t="shared" si="10287"/>
        <v>5.46</v>
      </c>
      <c r="E3715" s="253"/>
      <c r="F3715" s="253"/>
    </row>
    <row r="3716" spans="1:6" x14ac:dyDescent="0.2">
      <c r="A3716" s="438"/>
      <c r="B3716" s="275" t="s">
        <v>450</v>
      </c>
      <c r="C3716" s="258">
        <f t="shared" si="10287"/>
        <v>0.2</v>
      </c>
      <c r="D3716" s="258">
        <f t="shared" si="10287"/>
        <v>5.47</v>
      </c>
      <c r="E3716" s="253"/>
      <c r="F3716" s="253"/>
    </row>
    <row r="3717" spans="1:6" x14ac:dyDescent="0.2">
      <c r="A3717" s="437" t="s">
        <v>786</v>
      </c>
      <c r="B3717" s="275" t="s">
        <v>1100</v>
      </c>
      <c r="C3717" s="258">
        <f t="shared" si="10287"/>
        <v>3.008</v>
      </c>
      <c r="D3717" s="258">
        <f t="shared" si="10287"/>
        <v>5.94</v>
      </c>
      <c r="E3717" s="253"/>
      <c r="F3717" s="253"/>
    </row>
    <row r="3718" spans="1:6" x14ac:dyDescent="0.2">
      <c r="A3718" s="438"/>
      <c r="B3718" s="275" t="s">
        <v>451</v>
      </c>
      <c r="C3718" s="258">
        <f t="shared" si="10287"/>
        <v>0.2</v>
      </c>
      <c r="D3718" s="258">
        <f t="shared" si="10287"/>
        <v>5.95</v>
      </c>
      <c r="E3718" s="253"/>
      <c r="F3718" s="253"/>
    </row>
    <row r="3719" spans="1:6" x14ac:dyDescent="0.2">
      <c r="A3719" s="437" t="s">
        <v>787</v>
      </c>
      <c r="B3719" s="275" t="s">
        <v>1101</v>
      </c>
      <c r="C3719" s="258">
        <f t="shared" si="10287"/>
        <v>3.0680000000000001</v>
      </c>
      <c r="D3719" s="258">
        <f t="shared" si="10287"/>
        <v>6.3500000000000005</v>
      </c>
      <c r="E3719" s="253"/>
      <c r="F3719" s="253"/>
    </row>
    <row r="3720" spans="1:6" x14ac:dyDescent="0.2">
      <c r="A3720" s="438"/>
      <c r="B3720" s="275" t="s">
        <v>452</v>
      </c>
      <c r="C3720" s="258">
        <f t="shared" si="10287"/>
        <v>0.2</v>
      </c>
      <c r="D3720" s="258">
        <f t="shared" si="10287"/>
        <v>6.35</v>
      </c>
      <c r="E3720" s="253"/>
      <c r="F3720" s="253"/>
    </row>
    <row r="3721" spans="1:6" x14ac:dyDescent="0.2">
      <c r="A3721" s="437" t="s">
        <v>788</v>
      </c>
      <c r="B3721" s="275" t="s">
        <v>1102</v>
      </c>
      <c r="C3721" s="258">
        <f t="shared" si="10287"/>
        <v>3.4079999999999999</v>
      </c>
      <c r="D3721" s="258">
        <f t="shared" si="10287"/>
        <v>6.3500000000000005</v>
      </c>
      <c r="E3721" s="253"/>
      <c r="F3721" s="253"/>
    </row>
    <row r="3722" spans="1:6" x14ac:dyDescent="0.2">
      <c r="A3722" s="438"/>
      <c r="B3722" s="275" t="s">
        <v>453</v>
      </c>
      <c r="C3722" s="258">
        <f t="shared" si="10287"/>
        <v>0.2</v>
      </c>
      <c r="D3722" s="258">
        <f t="shared" si="10287"/>
        <v>6.35</v>
      </c>
      <c r="E3722" s="253"/>
      <c r="F3722" s="253"/>
    </row>
    <row r="3723" spans="1:6" x14ac:dyDescent="0.2">
      <c r="A3723" s="437" t="s">
        <v>789</v>
      </c>
      <c r="B3723" s="275" t="s">
        <v>1103</v>
      </c>
      <c r="C3723" s="258">
        <f t="shared" si="10287"/>
        <v>3.1360000000000001</v>
      </c>
      <c r="D3723" s="258">
        <f t="shared" si="10287"/>
        <v>6.3500000000000005</v>
      </c>
      <c r="E3723" s="253"/>
      <c r="F3723" s="253"/>
    </row>
    <row r="3724" spans="1:6" x14ac:dyDescent="0.2">
      <c r="A3724" s="438"/>
      <c r="B3724" s="275" t="s">
        <v>454</v>
      </c>
      <c r="C3724" s="258">
        <f t="shared" si="10287"/>
        <v>0.2</v>
      </c>
      <c r="D3724" s="258">
        <f t="shared" si="10287"/>
        <v>6.35</v>
      </c>
      <c r="E3724" s="253"/>
      <c r="F3724" s="253"/>
    </row>
    <row r="3725" spans="1:6" x14ac:dyDescent="0.2">
      <c r="A3725" s="437" t="s">
        <v>790</v>
      </c>
      <c r="B3725" s="275" t="s">
        <v>1104</v>
      </c>
      <c r="C3725" s="258">
        <f t="shared" si="10287"/>
        <v>3.1380000000000003</v>
      </c>
      <c r="D3725" s="258">
        <f t="shared" si="10287"/>
        <v>6.3500000000000005</v>
      </c>
      <c r="E3725" s="253"/>
      <c r="F3725" s="253"/>
    </row>
    <row r="3726" spans="1:6" x14ac:dyDescent="0.2">
      <c r="A3726" s="438"/>
      <c r="B3726" s="275" t="s">
        <v>455</v>
      </c>
      <c r="C3726" s="258">
        <f t="shared" si="10287"/>
        <v>0.2</v>
      </c>
      <c r="D3726" s="258">
        <f t="shared" si="10287"/>
        <v>6.35</v>
      </c>
      <c r="E3726" s="253"/>
      <c r="F3726" s="253"/>
    </row>
    <row r="3727" spans="1:6" x14ac:dyDescent="0.2">
      <c r="A3727" s="437" t="s">
        <v>791</v>
      </c>
      <c r="B3727" s="275" t="s">
        <v>1105</v>
      </c>
      <c r="C3727" s="258">
        <f t="shared" si="10287"/>
        <v>2.8339999999999996</v>
      </c>
      <c r="D3727" s="258">
        <f t="shared" si="10287"/>
        <v>6.36</v>
      </c>
      <c r="E3727" s="253"/>
      <c r="F3727" s="253"/>
    </row>
    <row r="3728" spans="1:6" x14ac:dyDescent="0.2">
      <c r="A3728" s="438"/>
      <c r="B3728" s="275" t="s">
        <v>456</v>
      </c>
      <c r="C3728" s="258">
        <f t="shared" si="10287"/>
        <v>0.2</v>
      </c>
      <c r="D3728" s="258">
        <f t="shared" si="10287"/>
        <v>6.03</v>
      </c>
      <c r="E3728" s="253"/>
      <c r="F3728" s="253"/>
    </row>
    <row r="3729" spans="1:6" x14ac:dyDescent="0.2">
      <c r="A3729" s="437" t="s">
        <v>792</v>
      </c>
      <c r="B3729" s="275" t="s">
        <v>1106</v>
      </c>
      <c r="C3729" s="258">
        <f t="shared" si="10287"/>
        <v>3.0159999999999996</v>
      </c>
      <c r="D3729" s="258">
        <f t="shared" si="10287"/>
        <v>5.99</v>
      </c>
      <c r="E3729" s="253"/>
      <c r="F3729" s="253"/>
    </row>
    <row r="3730" spans="1:6" x14ac:dyDescent="0.2">
      <c r="A3730" s="438"/>
      <c r="B3730" s="275" t="s">
        <v>457</v>
      </c>
      <c r="C3730" s="258">
        <f t="shared" si="10287"/>
        <v>0.2</v>
      </c>
      <c r="D3730" s="258">
        <f t="shared" si="10287"/>
        <v>5.55</v>
      </c>
      <c r="E3730" s="253"/>
      <c r="F3730" s="253"/>
    </row>
    <row r="3731" spans="1:6" x14ac:dyDescent="0.2">
      <c r="A3731" s="437" t="s">
        <v>793</v>
      </c>
      <c r="B3731" s="275" t="s">
        <v>1107</v>
      </c>
      <c r="C3731" s="258">
        <f t="shared" si="10287"/>
        <v>3.0159999999999996</v>
      </c>
      <c r="D3731" s="258">
        <f t="shared" si="10287"/>
        <v>5.5100000000000007</v>
      </c>
      <c r="E3731" s="253"/>
      <c r="F3731" s="253"/>
    </row>
    <row r="3732" spans="1:6" x14ac:dyDescent="0.2">
      <c r="A3732" s="438"/>
      <c r="B3732" s="275" t="s">
        <v>458</v>
      </c>
      <c r="C3732" s="258">
        <f t="shared" si="10287"/>
        <v>0.2</v>
      </c>
      <c r="D3732" s="258">
        <f t="shared" si="10287"/>
        <v>5.07</v>
      </c>
      <c r="E3732" s="253"/>
      <c r="F3732" s="253"/>
    </row>
    <row r="3733" spans="1:6" x14ac:dyDescent="0.2">
      <c r="A3733" s="437" t="s">
        <v>794</v>
      </c>
      <c r="B3733" s="275" t="s">
        <v>1108</v>
      </c>
      <c r="C3733" s="258">
        <f t="shared" si="10287"/>
        <v>3</v>
      </c>
      <c r="D3733" s="258">
        <f t="shared" si="10287"/>
        <v>4.55</v>
      </c>
      <c r="E3733" s="253"/>
      <c r="F3733" s="253"/>
    </row>
    <row r="3734" spans="1:6" x14ac:dyDescent="0.2">
      <c r="A3734" s="438"/>
      <c r="B3734" s="275" t="s">
        <v>459</v>
      </c>
      <c r="C3734" s="258">
        <f t="shared" si="10287"/>
        <v>0.2</v>
      </c>
      <c r="D3734" s="258">
        <f t="shared" si="10287"/>
        <v>5</v>
      </c>
      <c r="E3734" s="253"/>
      <c r="F3734" s="253"/>
    </row>
    <row r="3735" spans="1:6" x14ac:dyDescent="0.2">
      <c r="A3735" s="437" t="s">
        <v>795</v>
      </c>
      <c r="B3735" s="275" t="s">
        <v>1109</v>
      </c>
      <c r="C3735" s="258">
        <f t="shared" si="10287"/>
        <v>2.948</v>
      </c>
      <c r="D3735" s="258">
        <f t="shared" si="10287"/>
        <v>5</v>
      </c>
      <c r="E3735" s="253"/>
      <c r="F3735" s="253"/>
    </row>
    <row r="3736" spans="1:6" x14ac:dyDescent="0.2">
      <c r="A3736" s="438"/>
      <c r="B3736" s="275" t="s">
        <v>460</v>
      </c>
      <c r="C3736" s="258">
        <f t="shared" si="10287"/>
        <v>0.2</v>
      </c>
      <c r="D3736" s="258">
        <f t="shared" si="10287"/>
        <v>5</v>
      </c>
      <c r="E3736" s="253"/>
      <c r="F3736" s="253"/>
    </row>
    <row r="3737" spans="1:6" x14ac:dyDescent="0.2">
      <c r="A3737" s="437" t="s">
        <v>796</v>
      </c>
      <c r="B3737" s="275" t="s">
        <v>1110</v>
      </c>
      <c r="C3737" s="258">
        <f t="shared" si="10287"/>
        <v>3.0060000000000002</v>
      </c>
      <c r="D3737" s="258">
        <f t="shared" si="10287"/>
        <v>5</v>
      </c>
      <c r="E3737" s="253"/>
      <c r="F3737" s="253"/>
    </row>
    <row r="3738" spans="1:6" x14ac:dyDescent="0.2">
      <c r="A3738" s="438"/>
      <c r="B3738" s="275" t="s">
        <v>461</v>
      </c>
      <c r="C3738" s="258">
        <f t="shared" si="10287"/>
        <v>0.2</v>
      </c>
      <c r="D3738" s="258">
        <f t="shared" si="10287"/>
        <v>5</v>
      </c>
      <c r="E3738" s="253"/>
      <c r="F3738" s="253"/>
    </row>
    <row r="3739" spans="1:6" x14ac:dyDescent="0.2">
      <c r="A3739" s="437" t="s">
        <v>797</v>
      </c>
      <c r="B3739" s="275" t="s">
        <v>1111</v>
      </c>
      <c r="C3739" s="258">
        <f t="shared" si="10287"/>
        <v>3.004</v>
      </c>
      <c r="D3739" s="258">
        <f t="shared" si="10287"/>
        <v>5</v>
      </c>
      <c r="E3739" s="253"/>
      <c r="F3739" s="253"/>
    </row>
    <row r="3740" spans="1:6" x14ac:dyDescent="0.2">
      <c r="A3740" s="438"/>
      <c r="B3740" s="275" t="s">
        <v>462</v>
      </c>
      <c r="C3740" s="258">
        <f t="shared" si="10287"/>
        <v>0.2</v>
      </c>
      <c r="D3740" s="258">
        <f t="shared" si="10287"/>
        <v>5</v>
      </c>
      <c r="E3740" s="253"/>
      <c r="F3740" s="253"/>
    </row>
    <row r="3741" spans="1:6" x14ac:dyDescent="0.2">
      <c r="A3741" s="437" t="s">
        <v>798</v>
      </c>
      <c r="B3741" s="275" t="s">
        <v>1112</v>
      </c>
      <c r="C3741" s="258">
        <f t="shared" si="10287"/>
        <v>3.0060000000000002</v>
      </c>
      <c r="D3741" s="258">
        <f t="shared" si="10287"/>
        <v>5</v>
      </c>
      <c r="E3741" s="253"/>
      <c r="F3741" s="253"/>
    </row>
    <row r="3742" spans="1:6" x14ac:dyDescent="0.2">
      <c r="A3742" s="438"/>
      <c r="B3742" s="275" t="s">
        <v>463</v>
      </c>
      <c r="C3742" s="258">
        <f t="shared" si="10287"/>
        <v>0.2</v>
      </c>
      <c r="D3742" s="258">
        <f t="shared" si="10287"/>
        <v>5</v>
      </c>
      <c r="E3742" s="253"/>
      <c r="F3742" s="253"/>
    </row>
    <row r="3743" spans="1:6" x14ac:dyDescent="0.2">
      <c r="A3743" s="437" t="s">
        <v>799</v>
      </c>
      <c r="B3743" s="275" t="s">
        <v>1113</v>
      </c>
      <c r="C3743" s="258">
        <f t="shared" si="10287"/>
        <v>3.0119999999999996</v>
      </c>
      <c r="D3743" s="258">
        <f t="shared" si="10287"/>
        <v>5</v>
      </c>
      <c r="E3743" s="253"/>
      <c r="F3743" s="253"/>
    </row>
    <row r="3744" spans="1:6" x14ac:dyDescent="0.2">
      <c r="A3744" s="438"/>
      <c r="B3744" s="275" t="s">
        <v>464</v>
      </c>
      <c r="C3744" s="258">
        <f t="shared" si="10287"/>
        <v>0.2</v>
      </c>
      <c r="D3744" s="258">
        <f t="shared" si="10287"/>
        <v>5</v>
      </c>
      <c r="E3744" s="253"/>
      <c r="F3744" s="253"/>
    </row>
    <row r="3745" spans="1:6" x14ac:dyDescent="0.2">
      <c r="A3745" s="437" t="s">
        <v>800</v>
      </c>
      <c r="B3745" s="275" t="s">
        <v>1114</v>
      </c>
      <c r="C3745" s="258">
        <f t="shared" si="10287"/>
        <v>3.0085714285714285</v>
      </c>
      <c r="D3745" s="258">
        <f t="shared" si="10287"/>
        <v>5.45</v>
      </c>
      <c r="E3745" s="253"/>
      <c r="F3745" s="253"/>
    </row>
    <row r="3746" spans="1:6" x14ac:dyDescent="0.2">
      <c r="A3746" s="438"/>
      <c r="B3746" s="275" t="s">
        <v>465</v>
      </c>
      <c r="C3746" s="258">
        <f t="shared" si="10287"/>
        <v>0.2</v>
      </c>
      <c r="D3746" s="258">
        <f t="shared" si="10287"/>
        <v>5</v>
      </c>
      <c r="E3746" s="253"/>
      <c r="F3746" s="253"/>
    </row>
    <row r="3747" spans="1:6" x14ac:dyDescent="0.2">
      <c r="A3747" s="437" t="s">
        <v>801</v>
      </c>
      <c r="B3747" s="275" t="s">
        <v>1115</v>
      </c>
      <c r="C3747" s="258">
        <f t="shared" si="10287"/>
        <v>3</v>
      </c>
      <c r="D3747" s="258">
        <f t="shared" si="10287"/>
        <v>5.45</v>
      </c>
      <c r="E3747" s="253"/>
      <c r="F3747" s="253"/>
    </row>
    <row r="3748" spans="1:6" x14ac:dyDescent="0.2">
      <c r="A3748" s="438"/>
      <c r="B3748" s="275" t="s">
        <v>466</v>
      </c>
      <c r="C3748" s="258">
        <f t="shared" si="10287"/>
        <v>0.2</v>
      </c>
      <c r="D3748" s="258">
        <f t="shared" si="10287"/>
        <v>5</v>
      </c>
      <c r="E3748" s="253"/>
      <c r="F3748" s="253"/>
    </row>
    <row r="3749" spans="1:6" x14ac:dyDescent="0.2">
      <c r="A3749" s="437" t="s">
        <v>802</v>
      </c>
      <c r="B3749" s="275" t="s">
        <v>1116</v>
      </c>
      <c r="C3749" s="258">
        <f t="shared" si="10287"/>
        <v>3</v>
      </c>
      <c r="D3749" s="258">
        <f t="shared" si="10287"/>
        <v>5</v>
      </c>
      <c r="E3749" s="253"/>
      <c r="F3749" s="253"/>
    </row>
    <row r="3750" spans="1:6" x14ac:dyDescent="0.2">
      <c r="A3750" s="438"/>
      <c r="B3750" s="275" t="s">
        <v>467</v>
      </c>
      <c r="C3750" s="258">
        <f t="shared" si="10287"/>
        <v>0.2</v>
      </c>
      <c r="D3750" s="258">
        <f t="shared" si="10287"/>
        <v>5</v>
      </c>
      <c r="E3750" s="253"/>
      <c r="F3750" s="253"/>
    </row>
    <row r="3751" spans="1:6" x14ac:dyDescent="0.2">
      <c r="A3751" s="437" t="s">
        <v>803</v>
      </c>
      <c r="B3751" s="275" t="s">
        <v>1117</v>
      </c>
      <c r="C3751" s="258">
        <f t="shared" ref="C3751:D3814" si="10288">V1501</f>
        <v>3.0042857142857144</v>
      </c>
      <c r="D3751" s="258">
        <f t="shared" si="10288"/>
        <v>5</v>
      </c>
      <c r="E3751" s="253"/>
      <c r="F3751" s="253"/>
    </row>
    <row r="3752" spans="1:6" x14ac:dyDescent="0.2">
      <c r="A3752" s="438"/>
      <c r="B3752" s="275" t="s">
        <v>468</v>
      </c>
      <c r="C3752" s="258">
        <f t="shared" si="10288"/>
        <v>0.2</v>
      </c>
      <c r="D3752" s="258">
        <f t="shared" si="10288"/>
        <v>5</v>
      </c>
      <c r="E3752" s="253"/>
      <c r="F3752" s="253"/>
    </row>
    <row r="3753" spans="1:6" x14ac:dyDescent="0.2">
      <c r="A3753" s="437" t="s">
        <v>804</v>
      </c>
      <c r="B3753" s="275" t="s">
        <v>1118</v>
      </c>
      <c r="C3753" s="258">
        <f t="shared" si="10288"/>
        <v>3.0142857142857138</v>
      </c>
      <c r="D3753" s="258">
        <f t="shared" si="10288"/>
        <v>5</v>
      </c>
      <c r="E3753" s="253"/>
      <c r="F3753" s="253"/>
    </row>
    <row r="3754" spans="1:6" x14ac:dyDescent="0.2">
      <c r="A3754" s="438"/>
      <c r="B3754" s="275" t="s">
        <v>469</v>
      </c>
      <c r="C3754" s="258">
        <f t="shared" si="10288"/>
        <v>0.2</v>
      </c>
      <c r="D3754" s="258">
        <f t="shared" si="10288"/>
        <v>5</v>
      </c>
      <c r="E3754" s="253"/>
      <c r="F3754" s="253"/>
    </row>
    <row r="3755" spans="1:6" x14ac:dyDescent="0.2">
      <c r="A3755" s="437" t="s">
        <v>805</v>
      </c>
      <c r="B3755" s="275" t="s">
        <v>1119</v>
      </c>
      <c r="C3755" s="258">
        <f t="shared" si="10288"/>
        <v>3.0099999999999993</v>
      </c>
      <c r="D3755" s="258">
        <f t="shared" si="10288"/>
        <v>5</v>
      </c>
      <c r="E3755" s="253"/>
      <c r="F3755" s="253"/>
    </row>
    <row r="3756" spans="1:6" x14ac:dyDescent="0.2">
      <c r="A3756" s="438"/>
      <c r="B3756" s="275" t="s">
        <v>470</v>
      </c>
      <c r="C3756" s="258">
        <f t="shared" si="10288"/>
        <v>0.2</v>
      </c>
      <c r="D3756" s="258">
        <f t="shared" si="10288"/>
        <v>5</v>
      </c>
      <c r="E3756" s="253"/>
      <c r="F3756" s="253"/>
    </row>
    <row r="3757" spans="1:6" x14ac:dyDescent="0.2">
      <c r="A3757" s="437" t="s">
        <v>806</v>
      </c>
      <c r="B3757" s="275" t="s">
        <v>1120</v>
      </c>
      <c r="C3757" s="258">
        <f t="shared" si="10288"/>
        <v>3.0099999999999993</v>
      </c>
      <c r="D3757" s="258">
        <f t="shared" si="10288"/>
        <v>5</v>
      </c>
      <c r="E3757" s="253"/>
      <c r="F3757" s="253"/>
    </row>
    <row r="3758" spans="1:6" x14ac:dyDescent="0.2">
      <c r="A3758" s="438"/>
      <c r="B3758" s="275" t="s">
        <v>471</v>
      </c>
      <c r="C3758" s="258">
        <f t="shared" si="10288"/>
        <v>0.2</v>
      </c>
      <c r="D3758" s="258">
        <f t="shared" si="10288"/>
        <v>5</v>
      </c>
      <c r="E3758" s="253"/>
      <c r="F3758" s="253"/>
    </row>
    <row r="3759" spans="1:6" x14ac:dyDescent="0.2">
      <c r="A3759" s="437" t="s">
        <v>807</v>
      </c>
      <c r="B3759" s="275" t="s">
        <v>1121</v>
      </c>
      <c r="C3759" s="258">
        <f t="shared" si="10288"/>
        <v>2.8771428571428572</v>
      </c>
      <c r="D3759" s="258">
        <f t="shared" si="10288"/>
        <v>5</v>
      </c>
      <c r="E3759" s="253"/>
      <c r="F3759" s="253"/>
    </row>
    <row r="3760" spans="1:6" x14ac:dyDescent="0.2">
      <c r="A3760" s="438"/>
      <c r="B3760" s="275" t="s">
        <v>472</v>
      </c>
      <c r="C3760" s="258">
        <f t="shared" si="10288"/>
        <v>0.2</v>
      </c>
      <c r="D3760" s="258">
        <f t="shared" si="10288"/>
        <v>5</v>
      </c>
      <c r="E3760" s="253"/>
      <c r="F3760" s="253"/>
    </row>
    <row r="3761" spans="1:6" x14ac:dyDescent="0.2">
      <c r="A3761" s="437" t="s">
        <v>808</v>
      </c>
      <c r="B3761" s="275" t="s">
        <v>1122</v>
      </c>
      <c r="C3761" s="258">
        <f t="shared" si="10288"/>
        <v>3.2039999999999997</v>
      </c>
      <c r="D3761" s="258">
        <f t="shared" si="10288"/>
        <v>5</v>
      </c>
      <c r="E3761" s="253"/>
      <c r="F3761" s="253"/>
    </row>
    <row r="3762" spans="1:6" x14ac:dyDescent="0.2">
      <c r="A3762" s="438"/>
      <c r="B3762" s="275" t="s">
        <v>473</v>
      </c>
      <c r="C3762" s="258">
        <f t="shared" si="10288"/>
        <v>0.2</v>
      </c>
      <c r="D3762" s="258">
        <f t="shared" si="10288"/>
        <v>5</v>
      </c>
      <c r="E3762" s="253"/>
      <c r="F3762" s="253"/>
    </row>
    <row r="3763" spans="1:6" x14ac:dyDescent="0.2">
      <c r="A3763" s="437" t="s">
        <v>809</v>
      </c>
      <c r="B3763" s="275" t="s">
        <v>1123</v>
      </c>
      <c r="C3763" s="258">
        <f t="shared" si="10288"/>
        <v>3.0040000000000004</v>
      </c>
      <c r="D3763" s="258">
        <f t="shared" si="10288"/>
        <v>5</v>
      </c>
      <c r="E3763" s="253"/>
      <c r="F3763" s="253"/>
    </row>
    <row r="3764" spans="1:6" x14ac:dyDescent="0.2">
      <c r="A3764" s="438"/>
      <c r="B3764" s="275" t="s">
        <v>474</v>
      </c>
      <c r="C3764" s="258">
        <f t="shared" si="10288"/>
        <v>0.2</v>
      </c>
      <c r="D3764" s="258">
        <f t="shared" si="10288"/>
        <v>5</v>
      </c>
      <c r="E3764" s="253"/>
      <c r="F3764" s="253"/>
    </row>
    <row r="3765" spans="1:6" x14ac:dyDescent="0.2">
      <c r="A3765" s="437" t="s">
        <v>810</v>
      </c>
      <c r="B3765" s="275" t="s">
        <v>1124</v>
      </c>
      <c r="C3765" s="258">
        <f t="shared" si="10288"/>
        <v>3.016</v>
      </c>
      <c r="D3765" s="258">
        <f t="shared" si="10288"/>
        <v>5.29</v>
      </c>
      <c r="E3765" s="253"/>
      <c r="F3765" s="253"/>
    </row>
    <row r="3766" spans="1:6" x14ac:dyDescent="0.2">
      <c r="A3766" s="438"/>
      <c r="B3766" s="275" t="s">
        <v>475</v>
      </c>
      <c r="C3766" s="258">
        <f t="shared" si="10288"/>
        <v>0.2</v>
      </c>
      <c r="D3766" s="258">
        <f t="shared" si="10288"/>
        <v>5.3</v>
      </c>
      <c r="E3766" s="253"/>
      <c r="F3766" s="253"/>
    </row>
    <row r="3767" spans="1:6" x14ac:dyDescent="0.2">
      <c r="A3767" s="437" t="s">
        <v>811</v>
      </c>
      <c r="B3767" s="275" t="s">
        <v>1125</v>
      </c>
      <c r="C3767" s="258">
        <f t="shared" si="10288"/>
        <v>3.0979999999999999</v>
      </c>
      <c r="D3767" s="258">
        <f t="shared" si="10288"/>
        <v>5</v>
      </c>
      <c r="E3767" s="253"/>
      <c r="F3767" s="253"/>
    </row>
    <row r="3768" spans="1:6" x14ac:dyDescent="0.2">
      <c r="A3768" s="438"/>
      <c r="B3768" s="275" t="s">
        <v>476</v>
      </c>
      <c r="C3768" s="258">
        <f t="shared" si="10288"/>
        <v>0.2</v>
      </c>
      <c r="D3768" s="258">
        <f t="shared" si="10288"/>
        <v>5.45</v>
      </c>
      <c r="E3768" s="253"/>
      <c r="F3768" s="253"/>
    </row>
    <row r="3769" spans="1:6" x14ac:dyDescent="0.2">
      <c r="A3769" s="437" t="s">
        <v>812</v>
      </c>
      <c r="B3769" s="275" t="s">
        <v>1126</v>
      </c>
      <c r="C3769" s="258">
        <f t="shared" si="10288"/>
        <v>3.0819999999999999</v>
      </c>
      <c r="D3769" s="258">
        <f t="shared" si="10288"/>
        <v>5</v>
      </c>
      <c r="E3769" s="253"/>
      <c r="F3769" s="253"/>
    </row>
    <row r="3770" spans="1:6" x14ac:dyDescent="0.2">
      <c r="A3770" s="438"/>
      <c r="B3770" s="275" t="s">
        <v>477</v>
      </c>
      <c r="C3770" s="258">
        <f t="shared" si="10288"/>
        <v>0.2</v>
      </c>
      <c r="D3770" s="258">
        <f t="shared" si="10288"/>
        <v>5.45</v>
      </c>
      <c r="E3770" s="253"/>
      <c r="F3770" s="253"/>
    </row>
    <row r="3771" spans="1:6" x14ac:dyDescent="0.2">
      <c r="A3771" s="437" t="s">
        <v>813</v>
      </c>
      <c r="B3771" s="275" t="s">
        <v>1127</v>
      </c>
      <c r="C3771" s="258">
        <f t="shared" si="10288"/>
        <v>3.0739999999999998</v>
      </c>
      <c r="D3771" s="258">
        <f t="shared" si="10288"/>
        <v>5.45</v>
      </c>
      <c r="E3771" s="253"/>
      <c r="F3771" s="253"/>
    </row>
    <row r="3772" spans="1:6" x14ac:dyDescent="0.2">
      <c r="A3772" s="438"/>
      <c r="B3772" s="275" t="s">
        <v>478</v>
      </c>
      <c r="C3772" s="258">
        <f t="shared" si="10288"/>
        <v>0.2</v>
      </c>
      <c r="D3772" s="258">
        <f t="shared" si="10288"/>
        <v>5.45</v>
      </c>
      <c r="E3772" s="253"/>
      <c r="F3772" s="253"/>
    </row>
    <row r="3773" spans="1:6" x14ac:dyDescent="0.2">
      <c r="A3773" s="437" t="s">
        <v>814</v>
      </c>
      <c r="B3773" s="275" t="s">
        <v>1128</v>
      </c>
      <c r="C3773" s="258">
        <f t="shared" si="10288"/>
        <v>3.028</v>
      </c>
      <c r="D3773" s="258">
        <f t="shared" si="10288"/>
        <v>5.46</v>
      </c>
      <c r="E3773" s="253"/>
      <c r="F3773" s="253"/>
    </row>
    <row r="3774" spans="1:6" x14ac:dyDescent="0.2">
      <c r="A3774" s="438"/>
      <c r="B3774" s="275" t="s">
        <v>479</v>
      </c>
      <c r="C3774" s="258">
        <f t="shared" si="10288"/>
        <v>0.2</v>
      </c>
      <c r="D3774" s="258">
        <f t="shared" si="10288"/>
        <v>5.09</v>
      </c>
      <c r="E3774" s="253"/>
      <c r="F3774" s="253"/>
    </row>
    <row r="3775" spans="1:6" x14ac:dyDescent="0.2">
      <c r="A3775" s="437" t="s">
        <v>815</v>
      </c>
      <c r="B3775" s="275" t="s">
        <v>1129</v>
      </c>
      <c r="C3775" s="258">
        <f t="shared" si="10288"/>
        <v>3.0142857142857147</v>
      </c>
      <c r="D3775" s="258">
        <f t="shared" si="10288"/>
        <v>5.45</v>
      </c>
      <c r="E3775" s="253"/>
      <c r="F3775" s="253"/>
    </row>
    <row r="3776" spans="1:6" x14ac:dyDescent="0.2">
      <c r="A3776" s="438"/>
      <c r="B3776" s="275" t="s">
        <v>480</v>
      </c>
      <c r="C3776" s="258">
        <f t="shared" si="10288"/>
        <v>0.2</v>
      </c>
      <c r="D3776" s="258">
        <f t="shared" si="10288"/>
        <v>5</v>
      </c>
      <c r="E3776" s="253"/>
      <c r="F3776" s="253"/>
    </row>
    <row r="3777" spans="1:6" x14ac:dyDescent="0.2">
      <c r="A3777" s="437" t="s">
        <v>816</v>
      </c>
      <c r="B3777" s="275" t="s">
        <v>1130</v>
      </c>
      <c r="C3777" s="258">
        <f t="shared" si="10288"/>
        <v>2.9785714285714282</v>
      </c>
      <c r="D3777" s="258">
        <f t="shared" si="10288"/>
        <v>5.45</v>
      </c>
      <c r="E3777" s="253"/>
      <c r="F3777" s="253"/>
    </row>
    <row r="3778" spans="1:6" x14ac:dyDescent="0.2">
      <c r="A3778" s="438"/>
      <c r="B3778" s="275" t="s">
        <v>481</v>
      </c>
      <c r="C3778" s="258">
        <f t="shared" si="10288"/>
        <v>0.2</v>
      </c>
      <c r="D3778" s="258">
        <f t="shared" si="10288"/>
        <v>5</v>
      </c>
      <c r="E3778" s="253"/>
      <c r="F3778" s="253"/>
    </row>
    <row r="3779" spans="1:6" x14ac:dyDescent="0.2">
      <c r="A3779" s="437" t="s">
        <v>817</v>
      </c>
      <c r="B3779" s="275" t="s">
        <v>1131</v>
      </c>
      <c r="C3779" s="258">
        <f t="shared" si="10288"/>
        <v>3.0199999999999996</v>
      </c>
      <c r="D3779" s="258">
        <f t="shared" si="10288"/>
        <v>5</v>
      </c>
      <c r="E3779" s="253"/>
      <c r="F3779" s="253"/>
    </row>
    <row r="3780" spans="1:6" x14ac:dyDescent="0.2">
      <c r="A3780" s="438"/>
      <c r="B3780" s="275" t="s">
        <v>482</v>
      </c>
      <c r="C3780" s="258">
        <f t="shared" si="10288"/>
        <v>0.2</v>
      </c>
      <c r="D3780" s="258">
        <f t="shared" si="10288"/>
        <v>5</v>
      </c>
      <c r="E3780" s="253"/>
      <c r="F3780" s="253"/>
    </row>
    <row r="3781" spans="1:6" x14ac:dyDescent="0.2">
      <c r="A3781" s="437" t="s">
        <v>818</v>
      </c>
      <c r="B3781" s="275" t="s">
        <v>1132</v>
      </c>
      <c r="C3781" s="258">
        <f t="shared" si="10288"/>
        <v>2.995714285714286</v>
      </c>
      <c r="D3781" s="258">
        <f t="shared" si="10288"/>
        <v>5</v>
      </c>
      <c r="E3781" s="253"/>
      <c r="F3781" s="253"/>
    </row>
    <row r="3782" spans="1:6" x14ac:dyDescent="0.2">
      <c r="A3782" s="438"/>
      <c r="B3782" s="275" t="s">
        <v>483</v>
      </c>
      <c r="C3782" s="258">
        <f t="shared" si="10288"/>
        <v>0.2</v>
      </c>
      <c r="D3782" s="258">
        <f t="shared" si="10288"/>
        <v>5</v>
      </c>
      <c r="E3782" s="253"/>
      <c r="F3782" s="253"/>
    </row>
    <row r="3783" spans="1:6" x14ac:dyDescent="0.2">
      <c r="A3783" s="437" t="s">
        <v>819</v>
      </c>
      <c r="B3783" s="275" t="s">
        <v>1133</v>
      </c>
      <c r="C3783" s="258">
        <f t="shared" si="10288"/>
        <v>3.0128571428571429</v>
      </c>
      <c r="D3783" s="258">
        <f t="shared" si="10288"/>
        <v>5</v>
      </c>
      <c r="E3783" s="253"/>
      <c r="F3783" s="253"/>
    </row>
    <row r="3784" spans="1:6" x14ac:dyDescent="0.2">
      <c r="A3784" s="438"/>
      <c r="B3784" s="275" t="s">
        <v>484</v>
      </c>
      <c r="C3784" s="258">
        <f t="shared" si="10288"/>
        <v>0.2</v>
      </c>
      <c r="D3784" s="258">
        <f t="shared" si="10288"/>
        <v>5</v>
      </c>
      <c r="E3784" s="253"/>
      <c r="F3784" s="253"/>
    </row>
    <row r="3785" spans="1:6" x14ac:dyDescent="0.2">
      <c r="A3785" s="437" t="s">
        <v>820</v>
      </c>
      <c r="B3785" s="275" t="s">
        <v>1134</v>
      </c>
      <c r="C3785" s="258">
        <f t="shared" si="10288"/>
        <v>3.0128571428571429</v>
      </c>
      <c r="D3785" s="258">
        <f t="shared" si="10288"/>
        <v>5</v>
      </c>
      <c r="E3785" s="253"/>
      <c r="F3785" s="253"/>
    </row>
    <row r="3786" spans="1:6" x14ac:dyDescent="0.2">
      <c r="A3786" s="438"/>
      <c r="B3786" s="275" t="s">
        <v>485</v>
      </c>
      <c r="C3786" s="258">
        <f t="shared" si="10288"/>
        <v>0.2</v>
      </c>
      <c r="D3786" s="258">
        <f t="shared" si="10288"/>
        <v>5</v>
      </c>
      <c r="E3786" s="253"/>
      <c r="F3786" s="253"/>
    </row>
    <row r="3787" spans="1:6" x14ac:dyDescent="0.2">
      <c r="A3787" s="437" t="s">
        <v>821</v>
      </c>
      <c r="B3787" s="275" t="s">
        <v>1135</v>
      </c>
      <c r="C3787" s="258">
        <f t="shared" si="10288"/>
        <v>3.0085714285714285</v>
      </c>
      <c r="D3787" s="258">
        <f t="shared" si="10288"/>
        <v>5</v>
      </c>
      <c r="E3787" s="253"/>
      <c r="F3787" s="253"/>
    </row>
    <row r="3788" spans="1:6" x14ac:dyDescent="0.2">
      <c r="A3788" s="438"/>
      <c r="B3788" s="275" t="s">
        <v>486</v>
      </c>
      <c r="C3788" s="258">
        <f t="shared" si="10288"/>
        <v>0.2</v>
      </c>
      <c r="D3788" s="258">
        <f t="shared" si="10288"/>
        <v>5</v>
      </c>
      <c r="E3788" s="253"/>
      <c r="F3788" s="253"/>
    </row>
    <row r="3789" spans="1:6" x14ac:dyDescent="0.2">
      <c r="A3789" s="437" t="s">
        <v>822</v>
      </c>
      <c r="B3789" s="275" t="s">
        <v>1136</v>
      </c>
      <c r="C3789" s="258">
        <f t="shared" si="10288"/>
        <v>3.0128571428571429</v>
      </c>
      <c r="D3789" s="258">
        <f t="shared" si="10288"/>
        <v>5</v>
      </c>
      <c r="E3789" s="253"/>
      <c r="F3789" s="253"/>
    </row>
    <row r="3790" spans="1:6" x14ac:dyDescent="0.2">
      <c r="A3790" s="438"/>
      <c r="B3790" s="275" t="s">
        <v>487</v>
      </c>
      <c r="C3790" s="258">
        <f t="shared" si="10288"/>
        <v>0.2</v>
      </c>
      <c r="D3790" s="258">
        <f t="shared" si="10288"/>
        <v>5</v>
      </c>
      <c r="E3790" s="253"/>
      <c r="F3790" s="253"/>
    </row>
    <row r="3791" spans="1:6" x14ac:dyDescent="0.2">
      <c r="A3791" s="437" t="s">
        <v>823</v>
      </c>
      <c r="B3791" s="275" t="s">
        <v>1137</v>
      </c>
      <c r="C3791" s="258">
        <f t="shared" si="10288"/>
        <v>3.1385714285714283</v>
      </c>
      <c r="D3791" s="258">
        <f t="shared" si="10288"/>
        <v>5</v>
      </c>
      <c r="E3791" s="253"/>
      <c r="F3791" s="253"/>
    </row>
    <row r="3792" spans="1:6" x14ac:dyDescent="0.2">
      <c r="A3792" s="438"/>
      <c r="B3792" s="275" t="s">
        <v>488</v>
      </c>
      <c r="C3792" s="258">
        <f t="shared" si="10288"/>
        <v>0.2</v>
      </c>
      <c r="D3792" s="258">
        <f t="shared" si="10288"/>
        <v>5</v>
      </c>
      <c r="E3792" s="253"/>
      <c r="F3792" s="253"/>
    </row>
    <row r="3793" spans="1:6" x14ac:dyDescent="0.2">
      <c r="A3793" s="437" t="s">
        <v>824</v>
      </c>
      <c r="B3793" s="275" t="s">
        <v>1138</v>
      </c>
      <c r="C3793" s="258">
        <f t="shared" si="10288"/>
        <v>3</v>
      </c>
      <c r="D3793" s="258">
        <f t="shared" si="10288"/>
        <v>5</v>
      </c>
      <c r="E3793" s="253"/>
      <c r="F3793" s="253"/>
    </row>
    <row r="3794" spans="1:6" x14ac:dyDescent="0.2">
      <c r="A3794" s="438"/>
      <c r="B3794" s="275" t="s">
        <v>489</v>
      </c>
      <c r="C3794" s="258">
        <f t="shared" si="10288"/>
        <v>0.2</v>
      </c>
      <c r="D3794" s="258">
        <f t="shared" si="10288"/>
        <v>5</v>
      </c>
      <c r="E3794" s="253"/>
      <c r="F3794" s="253"/>
    </row>
    <row r="3795" spans="1:6" x14ac:dyDescent="0.2">
      <c r="A3795" s="437" t="s">
        <v>825</v>
      </c>
      <c r="B3795" s="275" t="s">
        <v>1139</v>
      </c>
      <c r="C3795" s="258">
        <f t="shared" si="10288"/>
        <v>3</v>
      </c>
      <c r="D3795" s="258">
        <f t="shared" si="10288"/>
        <v>5</v>
      </c>
      <c r="E3795" s="253"/>
      <c r="F3795" s="253"/>
    </row>
    <row r="3796" spans="1:6" x14ac:dyDescent="0.2">
      <c r="A3796" s="438"/>
      <c r="B3796" s="275" t="s">
        <v>490</v>
      </c>
      <c r="C3796" s="258">
        <f t="shared" si="10288"/>
        <v>0.2</v>
      </c>
      <c r="D3796" s="258">
        <f t="shared" si="10288"/>
        <v>5</v>
      </c>
      <c r="E3796" s="253"/>
      <c r="F3796" s="253"/>
    </row>
    <row r="3797" spans="1:6" x14ac:dyDescent="0.2">
      <c r="A3797" s="437" t="s">
        <v>826</v>
      </c>
      <c r="B3797" s="275" t="s">
        <v>1140</v>
      </c>
      <c r="C3797" s="258">
        <f t="shared" si="10288"/>
        <v>3</v>
      </c>
      <c r="D3797" s="258">
        <f t="shared" si="10288"/>
        <v>5</v>
      </c>
      <c r="E3797" s="253"/>
      <c r="F3797" s="253"/>
    </row>
    <row r="3798" spans="1:6" x14ac:dyDescent="0.2">
      <c r="A3798" s="438"/>
      <c r="B3798" s="275" t="s">
        <v>491</v>
      </c>
      <c r="C3798" s="258">
        <f t="shared" si="10288"/>
        <v>0.2</v>
      </c>
      <c r="D3798" s="258">
        <f t="shared" si="10288"/>
        <v>5</v>
      </c>
      <c r="E3798" s="253"/>
      <c r="F3798" s="253"/>
    </row>
    <row r="3799" spans="1:6" x14ac:dyDescent="0.2">
      <c r="A3799" s="437" t="s">
        <v>827</v>
      </c>
      <c r="B3799" s="275" t="s">
        <v>1141</v>
      </c>
      <c r="C3799" s="258">
        <f t="shared" si="10288"/>
        <v>3</v>
      </c>
      <c r="D3799" s="258">
        <f t="shared" si="10288"/>
        <v>5</v>
      </c>
      <c r="E3799" s="253"/>
      <c r="F3799" s="253"/>
    </row>
    <row r="3800" spans="1:6" x14ac:dyDescent="0.2">
      <c r="A3800" s="438"/>
      <c r="B3800" s="275" t="s">
        <v>492</v>
      </c>
      <c r="C3800" s="258">
        <f t="shared" si="10288"/>
        <v>0.2</v>
      </c>
      <c r="D3800" s="258">
        <f t="shared" si="10288"/>
        <v>5</v>
      </c>
      <c r="E3800" s="253"/>
      <c r="F3800" s="253"/>
    </row>
    <row r="3801" spans="1:6" x14ac:dyDescent="0.2">
      <c r="A3801" s="437" t="s">
        <v>828</v>
      </c>
      <c r="B3801" s="275" t="s">
        <v>1142</v>
      </c>
      <c r="C3801" s="258">
        <f t="shared" si="10288"/>
        <v>3</v>
      </c>
      <c r="D3801" s="258">
        <f t="shared" si="10288"/>
        <v>5</v>
      </c>
      <c r="E3801" s="253"/>
      <c r="F3801" s="253"/>
    </row>
    <row r="3802" spans="1:6" x14ac:dyDescent="0.2">
      <c r="A3802" s="438"/>
      <c r="B3802" s="275" t="s">
        <v>493</v>
      </c>
      <c r="C3802" s="258">
        <f t="shared" si="10288"/>
        <v>0.2</v>
      </c>
      <c r="D3802" s="258">
        <f t="shared" si="10288"/>
        <v>5</v>
      </c>
      <c r="E3802" s="253"/>
      <c r="F3802" s="253"/>
    </row>
    <row r="3803" spans="1:6" x14ac:dyDescent="0.2">
      <c r="A3803" s="437" t="s">
        <v>829</v>
      </c>
      <c r="B3803" s="275" t="s">
        <v>1143</v>
      </c>
      <c r="C3803" s="258">
        <f t="shared" si="10288"/>
        <v>3</v>
      </c>
      <c r="D3803" s="258">
        <f t="shared" si="10288"/>
        <v>5</v>
      </c>
      <c r="E3803" s="253"/>
      <c r="F3803" s="253"/>
    </row>
    <row r="3804" spans="1:6" x14ac:dyDescent="0.2">
      <c r="A3804" s="438"/>
      <c r="B3804" s="275" t="s">
        <v>494</v>
      </c>
      <c r="C3804" s="258">
        <f t="shared" si="10288"/>
        <v>0.2</v>
      </c>
      <c r="D3804" s="258">
        <f t="shared" si="10288"/>
        <v>5</v>
      </c>
      <c r="E3804" s="253"/>
      <c r="F3804" s="253"/>
    </row>
    <row r="3805" spans="1:6" x14ac:dyDescent="0.2">
      <c r="A3805" s="437" t="s">
        <v>830</v>
      </c>
      <c r="B3805" s="275" t="s">
        <v>1144</v>
      </c>
      <c r="C3805" s="258">
        <f t="shared" si="10288"/>
        <v>3</v>
      </c>
      <c r="D3805" s="258">
        <f t="shared" si="10288"/>
        <v>5</v>
      </c>
      <c r="E3805" s="253"/>
      <c r="F3805" s="253"/>
    </row>
    <row r="3806" spans="1:6" x14ac:dyDescent="0.2">
      <c r="A3806" s="438"/>
      <c r="B3806" s="275" t="s">
        <v>495</v>
      </c>
      <c r="C3806" s="258">
        <f t="shared" si="10288"/>
        <v>0.2</v>
      </c>
      <c r="D3806" s="258">
        <f t="shared" si="10288"/>
        <v>5</v>
      </c>
      <c r="E3806" s="253"/>
      <c r="F3806" s="253"/>
    </row>
    <row r="3807" spans="1:6" x14ac:dyDescent="0.2">
      <c r="A3807" s="437" t="s">
        <v>831</v>
      </c>
      <c r="B3807" s="275" t="s">
        <v>1145</v>
      </c>
      <c r="C3807" s="258">
        <f t="shared" si="10288"/>
        <v>3</v>
      </c>
      <c r="D3807" s="258">
        <f t="shared" si="10288"/>
        <v>5</v>
      </c>
      <c r="E3807" s="253"/>
      <c r="F3807" s="253"/>
    </row>
    <row r="3808" spans="1:6" x14ac:dyDescent="0.2">
      <c r="A3808" s="438"/>
      <c r="B3808" s="275" t="s">
        <v>496</v>
      </c>
      <c r="C3808" s="258">
        <f t="shared" si="10288"/>
        <v>0.2</v>
      </c>
      <c r="D3808" s="258">
        <f t="shared" si="10288"/>
        <v>5</v>
      </c>
      <c r="E3808" s="253"/>
      <c r="F3808" s="253"/>
    </row>
    <row r="3809" spans="1:6" x14ac:dyDescent="0.2">
      <c r="A3809" s="437" t="s">
        <v>832</v>
      </c>
      <c r="B3809" s="275" t="s">
        <v>1146</v>
      </c>
      <c r="C3809" s="258">
        <f t="shared" si="10288"/>
        <v>3</v>
      </c>
      <c r="D3809" s="258">
        <f t="shared" si="10288"/>
        <v>5</v>
      </c>
      <c r="E3809" s="253"/>
      <c r="F3809" s="253"/>
    </row>
    <row r="3810" spans="1:6" x14ac:dyDescent="0.2">
      <c r="A3810" s="438"/>
      <c r="B3810" s="275" t="s">
        <v>497</v>
      </c>
      <c r="C3810" s="258">
        <f t="shared" si="10288"/>
        <v>0.2</v>
      </c>
      <c r="D3810" s="258">
        <f t="shared" si="10288"/>
        <v>5</v>
      </c>
      <c r="E3810" s="253"/>
      <c r="F3810" s="253"/>
    </row>
    <row r="3811" spans="1:6" x14ac:dyDescent="0.2">
      <c r="A3811" s="437" t="s">
        <v>833</v>
      </c>
      <c r="B3811" s="275" t="s">
        <v>1147</v>
      </c>
      <c r="C3811" s="258">
        <f t="shared" si="10288"/>
        <v>3</v>
      </c>
      <c r="D3811" s="258">
        <f t="shared" si="10288"/>
        <v>5</v>
      </c>
      <c r="E3811" s="253"/>
      <c r="F3811" s="253"/>
    </row>
    <row r="3812" spans="1:6" x14ac:dyDescent="0.2">
      <c r="A3812" s="438"/>
      <c r="B3812" s="275" t="s">
        <v>498</v>
      </c>
      <c r="C3812" s="258">
        <f t="shared" si="10288"/>
        <v>0.2</v>
      </c>
      <c r="D3812" s="258">
        <f t="shared" si="10288"/>
        <v>5</v>
      </c>
      <c r="E3812" s="253"/>
      <c r="F3812" s="253"/>
    </row>
    <row r="3813" spans="1:6" x14ac:dyDescent="0.2">
      <c r="A3813" s="437" t="s">
        <v>834</v>
      </c>
      <c r="B3813" s="275" t="s">
        <v>1148</v>
      </c>
      <c r="C3813" s="258">
        <f t="shared" si="10288"/>
        <v>3</v>
      </c>
      <c r="D3813" s="258">
        <f t="shared" si="10288"/>
        <v>5</v>
      </c>
      <c r="E3813" s="253"/>
      <c r="F3813" s="253"/>
    </row>
    <row r="3814" spans="1:6" x14ac:dyDescent="0.2">
      <c r="A3814" s="438"/>
      <c r="B3814" s="275" t="s">
        <v>499</v>
      </c>
      <c r="C3814" s="258">
        <f t="shared" si="10288"/>
        <v>0.2</v>
      </c>
      <c r="D3814" s="258">
        <f t="shared" si="10288"/>
        <v>5</v>
      </c>
      <c r="E3814" s="253"/>
      <c r="F3814" s="253"/>
    </row>
    <row r="3815" spans="1:6" x14ac:dyDescent="0.2">
      <c r="A3815" s="437" t="s">
        <v>835</v>
      </c>
      <c r="B3815" s="275" t="s">
        <v>1149</v>
      </c>
      <c r="C3815" s="258">
        <f t="shared" ref="C3815:D3878" si="10289">V1565</f>
        <v>3</v>
      </c>
      <c r="D3815" s="258">
        <f t="shared" si="10289"/>
        <v>5</v>
      </c>
      <c r="E3815" s="253"/>
      <c r="F3815" s="253"/>
    </row>
    <row r="3816" spans="1:6" x14ac:dyDescent="0.2">
      <c r="A3816" s="438"/>
      <c r="B3816" s="275" t="s">
        <v>500</v>
      </c>
      <c r="C3816" s="258">
        <f t="shared" si="10289"/>
        <v>0.2</v>
      </c>
      <c r="D3816" s="258">
        <f t="shared" si="10289"/>
        <v>5</v>
      </c>
      <c r="E3816" s="253"/>
      <c r="F3816" s="253"/>
    </row>
    <row r="3817" spans="1:6" x14ac:dyDescent="0.2">
      <c r="A3817" s="437" t="s">
        <v>836</v>
      </c>
      <c r="B3817" s="275" t="s">
        <v>1150</v>
      </c>
      <c r="C3817" s="258">
        <f t="shared" si="10289"/>
        <v>3</v>
      </c>
      <c r="D3817" s="258">
        <f t="shared" si="10289"/>
        <v>5</v>
      </c>
      <c r="E3817" s="253"/>
      <c r="F3817" s="253"/>
    </row>
    <row r="3818" spans="1:6" x14ac:dyDescent="0.2">
      <c r="A3818" s="438"/>
      <c r="B3818" s="275" t="s">
        <v>501</v>
      </c>
      <c r="C3818" s="258">
        <f t="shared" si="10289"/>
        <v>0.2</v>
      </c>
      <c r="D3818" s="258">
        <f t="shared" si="10289"/>
        <v>5</v>
      </c>
      <c r="E3818" s="253"/>
      <c r="F3818" s="253"/>
    </row>
    <row r="3819" spans="1:6" x14ac:dyDescent="0.2">
      <c r="A3819" s="437" t="s">
        <v>837</v>
      </c>
      <c r="B3819" s="275" t="s">
        <v>1151</v>
      </c>
      <c r="C3819" s="258">
        <f t="shared" si="10289"/>
        <v>3</v>
      </c>
      <c r="D3819" s="258">
        <f t="shared" si="10289"/>
        <v>5</v>
      </c>
      <c r="E3819" s="253"/>
      <c r="F3819" s="253"/>
    </row>
    <row r="3820" spans="1:6" x14ac:dyDescent="0.2">
      <c r="A3820" s="438"/>
      <c r="B3820" s="275" t="s">
        <v>502</v>
      </c>
      <c r="C3820" s="258">
        <f t="shared" si="10289"/>
        <v>0.2</v>
      </c>
      <c r="D3820" s="258">
        <f t="shared" si="10289"/>
        <v>5</v>
      </c>
      <c r="E3820" s="253"/>
      <c r="F3820" s="253"/>
    </row>
    <row r="3821" spans="1:6" x14ac:dyDescent="0.2">
      <c r="A3821" s="437" t="s">
        <v>838</v>
      </c>
      <c r="B3821" s="275" t="s">
        <v>1152</v>
      </c>
      <c r="C3821" s="258">
        <f t="shared" si="10289"/>
        <v>3</v>
      </c>
      <c r="D3821" s="258">
        <f t="shared" si="10289"/>
        <v>5</v>
      </c>
      <c r="E3821" s="253"/>
      <c r="F3821" s="253"/>
    </row>
    <row r="3822" spans="1:6" x14ac:dyDescent="0.2">
      <c r="A3822" s="438"/>
      <c r="B3822" s="275" t="s">
        <v>503</v>
      </c>
      <c r="C3822" s="258">
        <f t="shared" si="10289"/>
        <v>0.2</v>
      </c>
      <c r="D3822" s="258">
        <f t="shared" si="10289"/>
        <v>5</v>
      </c>
      <c r="E3822" s="253"/>
      <c r="F3822" s="253"/>
    </row>
    <row r="3823" spans="1:6" x14ac:dyDescent="0.2">
      <c r="A3823" s="437" t="s">
        <v>839</v>
      </c>
      <c r="B3823" s="275" t="s">
        <v>1153</v>
      </c>
      <c r="C3823" s="258">
        <f t="shared" si="10289"/>
        <v>3</v>
      </c>
      <c r="D3823" s="258">
        <f t="shared" si="10289"/>
        <v>5</v>
      </c>
      <c r="E3823" s="253"/>
      <c r="F3823" s="253"/>
    </row>
    <row r="3824" spans="1:6" x14ac:dyDescent="0.2">
      <c r="A3824" s="438"/>
      <c r="B3824" s="275" t="s">
        <v>504</v>
      </c>
      <c r="C3824" s="258">
        <f t="shared" si="10289"/>
        <v>0.2</v>
      </c>
      <c r="D3824" s="258">
        <f t="shared" si="10289"/>
        <v>5</v>
      </c>
      <c r="E3824" s="253"/>
      <c r="F3824" s="253"/>
    </row>
    <row r="3825" spans="1:6" x14ac:dyDescent="0.2">
      <c r="A3825" s="437" t="s">
        <v>840</v>
      </c>
      <c r="B3825" s="275" t="s">
        <v>1154</v>
      </c>
      <c r="C3825" s="258">
        <f t="shared" si="10289"/>
        <v>3</v>
      </c>
      <c r="D3825" s="258">
        <f t="shared" si="10289"/>
        <v>5</v>
      </c>
      <c r="E3825" s="253"/>
      <c r="F3825" s="253"/>
    </row>
    <row r="3826" spans="1:6" x14ac:dyDescent="0.2">
      <c r="A3826" s="438"/>
      <c r="B3826" s="275" t="s">
        <v>505</v>
      </c>
      <c r="C3826" s="258">
        <f t="shared" si="10289"/>
        <v>0.2</v>
      </c>
      <c r="D3826" s="258">
        <f t="shared" si="10289"/>
        <v>5</v>
      </c>
      <c r="E3826" s="253"/>
      <c r="F3826" s="253"/>
    </row>
    <row r="3827" spans="1:6" x14ac:dyDescent="0.2">
      <c r="A3827" s="437" t="s">
        <v>841</v>
      </c>
      <c r="B3827" s="275" t="s">
        <v>1155</v>
      </c>
      <c r="C3827" s="258">
        <f t="shared" si="10289"/>
        <v>3.0100000000000002</v>
      </c>
      <c r="D3827" s="258">
        <f t="shared" si="10289"/>
        <v>5</v>
      </c>
      <c r="E3827" s="253"/>
      <c r="F3827" s="253"/>
    </row>
    <row r="3828" spans="1:6" x14ac:dyDescent="0.2">
      <c r="A3828" s="438"/>
      <c r="B3828" s="275" t="s">
        <v>506</v>
      </c>
      <c r="C3828" s="258">
        <f t="shared" si="10289"/>
        <v>0.2</v>
      </c>
      <c r="D3828" s="258">
        <f t="shared" si="10289"/>
        <v>5</v>
      </c>
      <c r="E3828" s="253"/>
      <c r="F3828" s="253"/>
    </row>
    <row r="3829" spans="1:6" x14ac:dyDescent="0.2">
      <c r="A3829" s="437" t="s">
        <v>842</v>
      </c>
      <c r="B3829" s="275" t="s">
        <v>1156</v>
      </c>
      <c r="C3829" s="258">
        <f t="shared" si="10289"/>
        <v>3.0100000000000002</v>
      </c>
      <c r="D3829" s="258">
        <f t="shared" si="10289"/>
        <v>5</v>
      </c>
      <c r="E3829" s="253"/>
      <c r="F3829" s="253"/>
    </row>
    <row r="3830" spans="1:6" x14ac:dyDescent="0.2">
      <c r="A3830" s="438"/>
      <c r="B3830" s="275" t="s">
        <v>507</v>
      </c>
      <c r="C3830" s="258">
        <f t="shared" si="10289"/>
        <v>0.2</v>
      </c>
      <c r="D3830" s="258">
        <f t="shared" si="10289"/>
        <v>5</v>
      </c>
      <c r="E3830" s="253"/>
      <c r="F3830" s="253"/>
    </row>
    <row r="3831" spans="1:6" x14ac:dyDescent="0.2">
      <c r="A3831" s="437" t="s">
        <v>843</v>
      </c>
      <c r="B3831" s="275" t="s">
        <v>1157</v>
      </c>
      <c r="C3831" s="258">
        <f t="shared" si="10289"/>
        <v>3.0100000000000002</v>
      </c>
      <c r="D3831" s="258">
        <f t="shared" si="10289"/>
        <v>5</v>
      </c>
      <c r="E3831" s="253"/>
      <c r="F3831" s="253"/>
    </row>
    <row r="3832" spans="1:6" x14ac:dyDescent="0.2">
      <c r="A3832" s="438"/>
      <c r="B3832" s="275" t="s">
        <v>508</v>
      </c>
      <c r="C3832" s="258">
        <f t="shared" si="10289"/>
        <v>0.2</v>
      </c>
      <c r="D3832" s="258">
        <f t="shared" si="10289"/>
        <v>5</v>
      </c>
      <c r="E3832" s="253"/>
      <c r="F3832" s="253"/>
    </row>
    <row r="3833" spans="1:6" x14ac:dyDescent="0.2">
      <c r="A3833" s="437" t="s">
        <v>844</v>
      </c>
      <c r="B3833" s="275" t="s">
        <v>1158</v>
      </c>
      <c r="C3833" s="258">
        <f t="shared" si="10289"/>
        <v>3.0100000000000002</v>
      </c>
      <c r="D3833" s="258">
        <f t="shared" si="10289"/>
        <v>5</v>
      </c>
      <c r="E3833" s="253"/>
      <c r="F3833" s="253"/>
    </row>
    <row r="3834" spans="1:6" x14ac:dyDescent="0.2">
      <c r="A3834" s="438"/>
      <c r="B3834" s="275" t="s">
        <v>509</v>
      </c>
      <c r="C3834" s="258">
        <f t="shared" si="10289"/>
        <v>0.2</v>
      </c>
      <c r="D3834" s="258">
        <f t="shared" si="10289"/>
        <v>5</v>
      </c>
      <c r="E3834" s="253"/>
      <c r="F3834" s="253"/>
    </row>
    <row r="3835" spans="1:6" x14ac:dyDescent="0.2">
      <c r="A3835" s="437" t="s">
        <v>845</v>
      </c>
      <c r="B3835" s="275" t="s">
        <v>1159</v>
      </c>
      <c r="C3835" s="258">
        <f t="shared" si="10289"/>
        <v>3.0114285714285711</v>
      </c>
      <c r="D3835" s="258">
        <f t="shared" si="10289"/>
        <v>5</v>
      </c>
      <c r="E3835" s="253"/>
      <c r="F3835" s="253"/>
    </row>
    <row r="3836" spans="1:6" x14ac:dyDescent="0.2">
      <c r="A3836" s="438"/>
      <c r="B3836" s="275" t="s">
        <v>510</v>
      </c>
      <c r="C3836" s="258">
        <f t="shared" si="10289"/>
        <v>0.2</v>
      </c>
      <c r="D3836" s="258">
        <f t="shared" si="10289"/>
        <v>5</v>
      </c>
      <c r="E3836" s="253"/>
      <c r="F3836" s="253"/>
    </row>
    <row r="3837" spans="1:6" x14ac:dyDescent="0.2">
      <c r="A3837" s="437" t="s">
        <v>846</v>
      </c>
      <c r="B3837" s="275" t="s">
        <v>1160</v>
      </c>
      <c r="C3837" s="258">
        <f t="shared" si="10289"/>
        <v>3.0085714285714285</v>
      </c>
      <c r="D3837" s="258">
        <f t="shared" si="10289"/>
        <v>5</v>
      </c>
      <c r="E3837" s="253"/>
      <c r="F3837" s="253"/>
    </row>
    <row r="3838" spans="1:6" x14ac:dyDescent="0.2">
      <c r="A3838" s="438"/>
      <c r="B3838" s="275" t="s">
        <v>511</v>
      </c>
      <c r="C3838" s="258">
        <f t="shared" si="10289"/>
        <v>0.2</v>
      </c>
      <c r="D3838" s="258">
        <f t="shared" si="10289"/>
        <v>5</v>
      </c>
      <c r="E3838" s="253"/>
      <c r="F3838" s="253"/>
    </row>
    <row r="3839" spans="1:6" x14ac:dyDescent="0.2">
      <c r="A3839" s="437" t="s">
        <v>847</v>
      </c>
      <c r="B3839" s="275" t="s">
        <v>1161</v>
      </c>
      <c r="C3839" s="258">
        <f t="shared" si="10289"/>
        <v>3.0114285714285711</v>
      </c>
      <c r="D3839" s="258">
        <f t="shared" si="10289"/>
        <v>5</v>
      </c>
      <c r="E3839" s="253"/>
      <c r="F3839" s="253"/>
    </row>
    <row r="3840" spans="1:6" x14ac:dyDescent="0.2">
      <c r="A3840" s="438"/>
      <c r="B3840" s="275" t="s">
        <v>512</v>
      </c>
      <c r="C3840" s="258">
        <f t="shared" si="10289"/>
        <v>0.2</v>
      </c>
      <c r="D3840" s="258">
        <f t="shared" si="10289"/>
        <v>5</v>
      </c>
      <c r="E3840" s="253"/>
      <c r="F3840" s="253"/>
    </row>
    <row r="3841" spans="1:6" x14ac:dyDescent="0.2">
      <c r="A3841" s="437" t="s">
        <v>848</v>
      </c>
      <c r="B3841" s="275" t="s">
        <v>1162</v>
      </c>
      <c r="C3841" s="258">
        <f t="shared" si="10289"/>
        <v>3.0016666666666669</v>
      </c>
      <c r="D3841" s="258">
        <f t="shared" si="10289"/>
        <v>4.5500000000000007</v>
      </c>
      <c r="E3841" s="253"/>
      <c r="F3841" s="253"/>
    </row>
    <row r="3842" spans="1:6" x14ac:dyDescent="0.2">
      <c r="A3842" s="438"/>
      <c r="B3842" s="275" t="s">
        <v>513</v>
      </c>
      <c r="C3842" s="258">
        <f t="shared" si="10289"/>
        <v>0.2</v>
      </c>
      <c r="D3842" s="258">
        <f t="shared" si="10289"/>
        <v>5</v>
      </c>
      <c r="E3842" s="253"/>
      <c r="F3842" s="253"/>
    </row>
    <row r="3843" spans="1:6" x14ac:dyDescent="0.2">
      <c r="A3843" s="437" t="s">
        <v>849</v>
      </c>
      <c r="B3843" s="275" t="s">
        <v>1163</v>
      </c>
      <c r="C3843" s="258">
        <f t="shared" si="10289"/>
        <v>3</v>
      </c>
      <c r="D3843" s="258">
        <f t="shared" si="10289"/>
        <v>4.5500000000000007</v>
      </c>
      <c r="E3843" s="253"/>
      <c r="F3843" s="253"/>
    </row>
    <row r="3844" spans="1:6" x14ac:dyDescent="0.2">
      <c r="A3844" s="438"/>
      <c r="B3844" s="275" t="s">
        <v>514</v>
      </c>
      <c r="C3844" s="258">
        <f t="shared" si="10289"/>
        <v>0.2</v>
      </c>
      <c r="D3844" s="258">
        <f t="shared" si="10289"/>
        <v>5</v>
      </c>
      <c r="E3844" s="253"/>
      <c r="F3844" s="253"/>
    </row>
    <row r="3845" spans="1:6" x14ac:dyDescent="0.2">
      <c r="A3845" s="437" t="s">
        <v>850</v>
      </c>
      <c r="B3845" s="275" t="s">
        <v>1164</v>
      </c>
      <c r="C3845" s="258">
        <f t="shared" si="10289"/>
        <v>3</v>
      </c>
      <c r="D3845" s="258">
        <f t="shared" si="10289"/>
        <v>4.5500000000000007</v>
      </c>
      <c r="E3845" s="253"/>
      <c r="F3845" s="253"/>
    </row>
    <row r="3846" spans="1:6" x14ac:dyDescent="0.2">
      <c r="A3846" s="438"/>
      <c r="B3846" s="275" t="s">
        <v>515</v>
      </c>
      <c r="C3846" s="258">
        <f t="shared" si="10289"/>
        <v>0.2</v>
      </c>
      <c r="D3846" s="258">
        <f t="shared" si="10289"/>
        <v>5</v>
      </c>
      <c r="E3846" s="253"/>
      <c r="F3846" s="253"/>
    </row>
    <row r="3847" spans="1:6" x14ac:dyDescent="0.2">
      <c r="A3847" s="437" t="s">
        <v>851</v>
      </c>
      <c r="B3847" s="275" t="s">
        <v>1165</v>
      </c>
      <c r="C3847" s="258">
        <f t="shared" si="10289"/>
        <v>3.0050000000000003</v>
      </c>
      <c r="D3847" s="258">
        <f t="shared" si="10289"/>
        <v>4.5500000000000007</v>
      </c>
      <c r="E3847" s="253"/>
      <c r="F3847" s="253"/>
    </row>
    <row r="3848" spans="1:6" x14ac:dyDescent="0.2">
      <c r="A3848" s="438"/>
      <c r="B3848" s="275" t="s">
        <v>516</v>
      </c>
      <c r="C3848" s="258">
        <f t="shared" si="10289"/>
        <v>0.2</v>
      </c>
      <c r="D3848" s="258">
        <f t="shared" si="10289"/>
        <v>5</v>
      </c>
      <c r="E3848" s="253"/>
      <c r="F3848" s="253"/>
    </row>
    <row r="3849" spans="1:6" x14ac:dyDescent="0.2">
      <c r="A3849" s="437" t="s">
        <v>852</v>
      </c>
      <c r="B3849" s="275" t="s">
        <v>1166</v>
      </c>
      <c r="C3849" s="258">
        <f t="shared" si="10289"/>
        <v>3.0266666666666668</v>
      </c>
      <c r="D3849" s="258">
        <f t="shared" si="10289"/>
        <v>5</v>
      </c>
      <c r="E3849" s="253"/>
      <c r="F3849" s="253"/>
    </row>
    <row r="3850" spans="1:6" x14ac:dyDescent="0.2">
      <c r="A3850" s="438"/>
      <c r="B3850" s="275" t="s">
        <v>517</v>
      </c>
      <c r="C3850" s="258">
        <f t="shared" si="10289"/>
        <v>0.2</v>
      </c>
      <c r="D3850" s="258">
        <f t="shared" si="10289"/>
        <v>5</v>
      </c>
      <c r="E3850" s="253"/>
      <c r="F3850" s="253"/>
    </row>
    <row r="3851" spans="1:6" x14ac:dyDescent="0.2">
      <c r="A3851" s="437" t="s">
        <v>853</v>
      </c>
      <c r="B3851" s="275" t="s">
        <v>1167</v>
      </c>
      <c r="C3851" s="258">
        <f t="shared" si="10289"/>
        <v>3.0316666666666663</v>
      </c>
      <c r="D3851" s="258">
        <f t="shared" si="10289"/>
        <v>5</v>
      </c>
      <c r="E3851" s="253"/>
      <c r="F3851" s="253"/>
    </row>
    <row r="3852" spans="1:6" x14ac:dyDescent="0.2">
      <c r="A3852" s="438"/>
      <c r="B3852" s="275" t="s">
        <v>518</v>
      </c>
      <c r="C3852" s="258">
        <f t="shared" si="10289"/>
        <v>0.2</v>
      </c>
      <c r="D3852" s="258">
        <f t="shared" si="10289"/>
        <v>5</v>
      </c>
      <c r="E3852" s="253"/>
      <c r="F3852" s="253"/>
    </row>
    <row r="3853" spans="1:6" x14ac:dyDescent="0.2">
      <c r="A3853" s="437" t="s">
        <v>854</v>
      </c>
      <c r="B3853" s="275" t="s">
        <v>1168</v>
      </c>
      <c r="C3853" s="258">
        <f t="shared" si="10289"/>
        <v>3.03</v>
      </c>
      <c r="D3853" s="258">
        <f t="shared" si="10289"/>
        <v>5</v>
      </c>
      <c r="E3853" s="253"/>
      <c r="F3853" s="253"/>
    </row>
    <row r="3854" spans="1:6" x14ac:dyDescent="0.2">
      <c r="A3854" s="438"/>
      <c r="B3854" s="275" t="s">
        <v>519</v>
      </c>
      <c r="C3854" s="258">
        <f t="shared" si="10289"/>
        <v>0.2</v>
      </c>
      <c r="D3854" s="258">
        <f t="shared" si="10289"/>
        <v>5</v>
      </c>
      <c r="E3854" s="253"/>
      <c r="F3854" s="253"/>
    </row>
    <row r="3855" spans="1:6" x14ac:dyDescent="0.2">
      <c r="A3855" s="437" t="s">
        <v>855</v>
      </c>
      <c r="B3855" s="275" t="s">
        <v>1169</v>
      </c>
      <c r="C3855" s="258">
        <f t="shared" si="10289"/>
        <v>3.03</v>
      </c>
      <c r="D3855" s="258">
        <f t="shared" si="10289"/>
        <v>5</v>
      </c>
      <c r="E3855" s="253"/>
      <c r="F3855" s="253"/>
    </row>
    <row r="3856" spans="1:6" x14ac:dyDescent="0.2">
      <c r="A3856" s="438"/>
      <c r="B3856" s="275" t="s">
        <v>520</v>
      </c>
      <c r="C3856" s="258">
        <f t="shared" si="10289"/>
        <v>0.2</v>
      </c>
      <c r="D3856" s="258">
        <f t="shared" si="10289"/>
        <v>5</v>
      </c>
      <c r="E3856" s="253"/>
      <c r="F3856" s="253"/>
    </row>
    <row r="3857" spans="1:6" x14ac:dyDescent="0.2">
      <c r="A3857" s="437" t="s">
        <v>856</v>
      </c>
      <c r="B3857" s="275" t="s">
        <v>1170</v>
      </c>
      <c r="C3857" s="258">
        <f t="shared" si="10289"/>
        <v>3.0066666666666664</v>
      </c>
      <c r="D3857" s="258">
        <f t="shared" si="10289"/>
        <v>5</v>
      </c>
      <c r="E3857" s="253"/>
      <c r="F3857" s="253"/>
    </row>
    <row r="3858" spans="1:6" x14ac:dyDescent="0.2">
      <c r="A3858" s="438"/>
      <c r="B3858" s="275" t="s">
        <v>521</v>
      </c>
      <c r="C3858" s="258">
        <f t="shared" si="10289"/>
        <v>0.2</v>
      </c>
      <c r="D3858" s="258">
        <f t="shared" si="10289"/>
        <v>5</v>
      </c>
      <c r="E3858" s="253"/>
      <c r="F3858" s="253"/>
    </row>
    <row r="3859" spans="1:6" x14ac:dyDescent="0.2">
      <c r="A3859" s="437" t="s">
        <v>857</v>
      </c>
      <c r="B3859" s="275" t="s">
        <v>1171</v>
      </c>
      <c r="C3859" s="258">
        <f t="shared" si="10289"/>
        <v>3</v>
      </c>
      <c r="D3859" s="258">
        <f t="shared" si="10289"/>
        <v>5</v>
      </c>
      <c r="E3859" s="253"/>
      <c r="F3859" s="253"/>
    </row>
    <row r="3860" spans="1:6" x14ac:dyDescent="0.2">
      <c r="A3860" s="438"/>
      <c r="B3860" s="275" t="s">
        <v>522</v>
      </c>
      <c r="C3860" s="258">
        <f t="shared" si="10289"/>
        <v>0.2</v>
      </c>
      <c r="D3860" s="258">
        <f t="shared" si="10289"/>
        <v>5</v>
      </c>
      <c r="E3860" s="253"/>
      <c r="F3860" s="253"/>
    </row>
    <row r="3861" spans="1:6" x14ac:dyDescent="0.2">
      <c r="A3861" s="437" t="s">
        <v>858</v>
      </c>
      <c r="B3861" s="275" t="s">
        <v>1172</v>
      </c>
      <c r="C3861" s="258">
        <f t="shared" si="10289"/>
        <v>3</v>
      </c>
      <c r="D3861" s="258">
        <f t="shared" si="10289"/>
        <v>5</v>
      </c>
      <c r="E3861" s="253"/>
      <c r="F3861" s="253"/>
    </row>
    <row r="3862" spans="1:6" x14ac:dyDescent="0.2">
      <c r="A3862" s="438"/>
      <c r="B3862" s="275" t="s">
        <v>523</v>
      </c>
      <c r="C3862" s="258">
        <f t="shared" si="10289"/>
        <v>0.2</v>
      </c>
      <c r="D3862" s="258">
        <f t="shared" si="10289"/>
        <v>5</v>
      </c>
      <c r="E3862" s="253"/>
      <c r="F3862" s="253"/>
    </row>
    <row r="3863" spans="1:6" x14ac:dyDescent="0.2">
      <c r="A3863" s="437" t="s">
        <v>859</v>
      </c>
      <c r="B3863" s="275" t="s">
        <v>1173</v>
      </c>
      <c r="C3863" s="258">
        <f t="shared" si="10289"/>
        <v>3</v>
      </c>
      <c r="D3863" s="258">
        <f t="shared" si="10289"/>
        <v>5</v>
      </c>
      <c r="E3863" s="253"/>
      <c r="F3863" s="253"/>
    </row>
    <row r="3864" spans="1:6" x14ac:dyDescent="0.2">
      <c r="A3864" s="438"/>
      <c r="B3864" s="275" t="s">
        <v>524</v>
      </c>
      <c r="C3864" s="258">
        <f t="shared" si="10289"/>
        <v>0.2</v>
      </c>
      <c r="D3864" s="258">
        <f t="shared" si="10289"/>
        <v>5</v>
      </c>
      <c r="E3864" s="253"/>
      <c r="F3864" s="253"/>
    </row>
    <row r="3865" spans="1:6" x14ac:dyDescent="0.2">
      <c r="A3865" s="437" t="s">
        <v>860</v>
      </c>
      <c r="B3865" s="275" t="s">
        <v>1174</v>
      </c>
      <c r="C3865" s="258">
        <f t="shared" si="10289"/>
        <v>3</v>
      </c>
      <c r="D3865" s="258">
        <f t="shared" si="10289"/>
        <v>5.0000000000000009</v>
      </c>
      <c r="E3865" s="253"/>
      <c r="F3865" s="253"/>
    </row>
    <row r="3866" spans="1:6" x14ac:dyDescent="0.2">
      <c r="A3866" s="438"/>
      <c r="B3866" s="275" t="s">
        <v>525</v>
      </c>
      <c r="C3866" s="258">
        <f t="shared" si="10289"/>
        <v>0.2</v>
      </c>
      <c r="D3866" s="258">
        <f t="shared" si="10289"/>
        <v>5</v>
      </c>
      <c r="E3866" s="253"/>
      <c r="F3866" s="253"/>
    </row>
    <row r="3867" spans="1:6" x14ac:dyDescent="0.2">
      <c r="A3867" s="437" t="s">
        <v>861</v>
      </c>
      <c r="B3867" s="275" t="s">
        <v>1175</v>
      </c>
      <c r="C3867" s="258">
        <f t="shared" si="10289"/>
        <v>3.0033333333333334</v>
      </c>
      <c r="D3867" s="258">
        <f t="shared" si="10289"/>
        <v>5.0000000000000009</v>
      </c>
      <c r="E3867" s="253"/>
      <c r="F3867" s="253"/>
    </row>
    <row r="3868" spans="1:6" x14ac:dyDescent="0.2">
      <c r="A3868" s="438"/>
      <c r="B3868" s="275" t="s">
        <v>526</v>
      </c>
      <c r="C3868" s="258">
        <f t="shared" si="10289"/>
        <v>0.2</v>
      </c>
      <c r="D3868" s="258">
        <f t="shared" si="10289"/>
        <v>5</v>
      </c>
      <c r="E3868" s="253"/>
      <c r="F3868" s="253"/>
    </row>
    <row r="3869" spans="1:6" x14ac:dyDescent="0.2">
      <c r="A3869" s="437" t="s">
        <v>862</v>
      </c>
      <c r="B3869" s="275" t="s">
        <v>1176</v>
      </c>
      <c r="C3869" s="258">
        <f t="shared" si="10289"/>
        <v>3.0150000000000001</v>
      </c>
      <c r="D3869" s="258">
        <f t="shared" si="10289"/>
        <v>5.0000000000000009</v>
      </c>
      <c r="E3869" s="253"/>
      <c r="F3869" s="253"/>
    </row>
    <row r="3870" spans="1:6" x14ac:dyDescent="0.2">
      <c r="A3870" s="438"/>
      <c r="B3870" s="275" t="s">
        <v>527</v>
      </c>
      <c r="C3870" s="258">
        <f t="shared" si="10289"/>
        <v>0.2</v>
      </c>
      <c r="D3870" s="258">
        <f t="shared" si="10289"/>
        <v>5</v>
      </c>
      <c r="E3870" s="253"/>
      <c r="F3870" s="253"/>
    </row>
    <row r="3871" spans="1:6" x14ac:dyDescent="0.2">
      <c r="A3871" s="437" t="s">
        <v>863</v>
      </c>
      <c r="B3871" s="275" t="s">
        <v>1177</v>
      </c>
      <c r="C3871" s="258">
        <f t="shared" si="10289"/>
        <v>3.0166666666666662</v>
      </c>
      <c r="D3871" s="258">
        <f t="shared" si="10289"/>
        <v>5.0000000000000009</v>
      </c>
      <c r="E3871" s="253"/>
      <c r="F3871" s="253"/>
    </row>
    <row r="3872" spans="1:6" x14ac:dyDescent="0.2">
      <c r="A3872" s="438"/>
      <c r="B3872" s="275" t="s">
        <v>528</v>
      </c>
      <c r="C3872" s="258">
        <f t="shared" si="10289"/>
        <v>0.2</v>
      </c>
      <c r="D3872" s="258">
        <f t="shared" si="10289"/>
        <v>5</v>
      </c>
      <c r="E3872" s="253"/>
      <c r="F3872" s="253"/>
    </row>
    <row r="3873" spans="1:6" x14ac:dyDescent="0.2">
      <c r="A3873" s="437" t="s">
        <v>864</v>
      </c>
      <c r="B3873" s="275" t="s">
        <v>1178</v>
      </c>
      <c r="C3873" s="258">
        <f t="shared" si="10289"/>
        <v>3.0166666666666662</v>
      </c>
      <c r="D3873" s="258">
        <f t="shared" si="10289"/>
        <v>5.0000000000000009</v>
      </c>
      <c r="E3873" s="253"/>
      <c r="F3873" s="253"/>
    </row>
    <row r="3874" spans="1:6" x14ac:dyDescent="0.2">
      <c r="A3874" s="438"/>
      <c r="B3874" s="275" t="s">
        <v>529</v>
      </c>
      <c r="C3874" s="258">
        <f t="shared" si="10289"/>
        <v>0.2</v>
      </c>
      <c r="D3874" s="258">
        <f t="shared" si="10289"/>
        <v>5</v>
      </c>
      <c r="E3874" s="253"/>
      <c r="F3874" s="253"/>
    </row>
    <row r="3875" spans="1:6" x14ac:dyDescent="0.2">
      <c r="A3875" s="437" t="s">
        <v>865</v>
      </c>
      <c r="B3875" s="275" t="s">
        <v>1179</v>
      </c>
      <c r="C3875" s="258">
        <f t="shared" si="10289"/>
        <v>3.0116666666666667</v>
      </c>
      <c r="D3875" s="258">
        <f t="shared" si="10289"/>
        <v>5.0000000000000009</v>
      </c>
      <c r="E3875" s="253"/>
      <c r="F3875" s="253"/>
    </row>
    <row r="3876" spans="1:6" x14ac:dyDescent="0.2">
      <c r="A3876" s="438"/>
      <c r="B3876" s="275" t="s">
        <v>530</v>
      </c>
      <c r="C3876" s="258">
        <f t="shared" si="10289"/>
        <v>0.2</v>
      </c>
      <c r="D3876" s="258">
        <f t="shared" si="10289"/>
        <v>5</v>
      </c>
      <c r="E3876" s="253"/>
      <c r="F3876" s="253"/>
    </row>
    <row r="3877" spans="1:6" x14ac:dyDescent="0.2">
      <c r="A3877" s="437" t="s">
        <v>866</v>
      </c>
      <c r="B3877" s="275" t="s">
        <v>1180</v>
      </c>
      <c r="C3877" s="258">
        <f t="shared" si="10289"/>
        <v>3</v>
      </c>
      <c r="D3877" s="258">
        <f t="shared" si="10289"/>
        <v>5.0000000000000009</v>
      </c>
      <c r="E3877" s="253"/>
      <c r="F3877" s="253"/>
    </row>
    <row r="3878" spans="1:6" x14ac:dyDescent="0.2">
      <c r="A3878" s="438"/>
      <c r="B3878" s="275" t="s">
        <v>531</v>
      </c>
      <c r="C3878" s="258">
        <f t="shared" si="10289"/>
        <v>0.2</v>
      </c>
      <c r="D3878" s="258">
        <f t="shared" si="10289"/>
        <v>5</v>
      </c>
      <c r="E3878" s="253"/>
      <c r="F3878" s="253"/>
    </row>
    <row r="3879" spans="1:6" x14ac:dyDescent="0.2">
      <c r="A3879" s="437" t="s">
        <v>867</v>
      </c>
      <c r="B3879" s="275" t="s">
        <v>1181</v>
      </c>
      <c r="C3879" s="258">
        <f t="shared" ref="C3879:D3942" si="10290">V1629</f>
        <v>3</v>
      </c>
      <c r="D3879" s="258">
        <f t="shared" si="10290"/>
        <v>5.0000000000000009</v>
      </c>
      <c r="E3879" s="253"/>
      <c r="F3879" s="253"/>
    </row>
    <row r="3880" spans="1:6" x14ac:dyDescent="0.2">
      <c r="A3880" s="438"/>
      <c r="B3880" s="275" t="s">
        <v>532</v>
      </c>
      <c r="C3880" s="258">
        <f t="shared" si="10290"/>
        <v>0.2</v>
      </c>
      <c r="D3880" s="258">
        <f t="shared" si="10290"/>
        <v>5</v>
      </c>
      <c r="E3880" s="253"/>
      <c r="F3880" s="253"/>
    </row>
    <row r="3881" spans="1:6" x14ac:dyDescent="0.2">
      <c r="A3881" s="437" t="s">
        <v>868</v>
      </c>
      <c r="B3881" s="275" t="s">
        <v>1182</v>
      </c>
      <c r="C3881" s="258">
        <f t="shared" si="10290"/>
        <v>3</v>
      </c>
      <c r="D3881" s="258">
        <f t="shared" si="10290"/>
        <v>5</v>
      </c>
      <c r="E3881" s="253"/>
      <c r="F3881" s="253"/>
    </row>
    <row r="3882" spans="1:6" x14ac:dyDescent="0.2">
      <c r="A3882" s="438"/>
      <c r="B3882" s="275" t="s">
        <v>533</v>
      </c>
      <c r="C3882" s="258">
        <f t="shared" si="10290"/>
        <v>0.2</v>
      </c>
      <c r="D3882" s="258">
        <f t="shared" si="10290"/>
        <v>5</v>
      </c>
      <c r="E3882" s="253"/>
      <c r="F3882" s="253"/>
    </row>
    <row r="3883" spans="1:6" x14ac:dyDescent="0.2">
      <c r="A3883" s="437" t="s">
        <v>869</v>
      </c>
      <c r="B3883" s="275" t="s">
        <v>1183</v>
      </c>
      <c r="C3883" s="258">
        <f t="shared" si="10290"/>
        <v>3</v>
      </c>
      <c r="D3883" s="258">
        <f t="shared" si="10290"/>
        <v>5</v>
      </c>
      <c r="E3883" s="253"/>
      <c r="F3883" s="253"/>
    </row>
    <row r="3884" spans="1:6" x14ac:dyDescent="0.2">
      <c r="A3884" s="438"/>
      <c r="B3884" s="275" t="s">
        <v>534</v>
      </c>
      <c r="C3884" s="258">
        <f t="shared" si="10290"/>
        <v>0.2</v>
      </c>
      <c r="D3884" s="258">
        <f t="shared" si="10290"/>
        <v>5</v>
      </c>
      <c r="E3884" s="253"/>
      <c r="F3884" s="253"/>
    </row>
    <row r="3885" spans="1:6" x14ac:dyDescent="0.2">
      <c r="A3885" s="437" t="s">
        <v>870</v>
      </c>
      <c r="B3885" s="275" t="s">
        <v>1184</v>
      </c>
      <c r="C3885" s="258">
        <f t="shared" si="10290"/>
        <v>3.0100000000000002</v>
      </c>
      <c r="D3885" s="258">
        <f t="shared" si="10290"/>
        <v>5</v>
      </c>
      <c r="E3885" s="253"/>
      <c r="F3885" s="253"/>
    </row>
    <row r="3886" spans="1:6" x14ac:dyDescent="0.2">
      <c r="A3886" s="438"/>
      <c r="B3886" s="275" t="s">
        <v>535</v>
      </c>
      <c r="C3886" s="258">
        <f t="shared" si="10290"/>
        <v>0.2</v>
      </c>
      <c r="D3886" s="258">
        <f t="shared" si="10290"/>
        <v>5.29</v>
      </c>
      <c r="E3886" s="253"/>
      <c r="F3886" s="253"/>
    </row>
    <row r="3887" spans="1:6" x14ac:dyDescent="0.2">
      <c r="A3887" s="437" t="s">
        <v>871</v>
      </c>
      <c r="B3887" s="275" t="s">
        <v>1185</v>
      </c>
      <c r="C3887" s="258">
        <f t="shared" si="10290"/>
        <v>3.052</v>
      </c>
      <c r="D3887" s="258">
        <f t="shared" si="10290"/>
        <v>5</v>
      </c>
      <c r="E3887" s="253"/>
      <c r="F3887" s="253"/>
    </row>
    <row r="3888" spans="1:6" x14ac:dyDescent="0.2">
      <c r="A3888" s="438"/>
      <c r="B3888" s="275" t="s">
        <v>536</v>
      </c>
      <c r="C3888" s="258">
        <f t="shared" si="10290"/>
        <v>0.2</v>
      </c>
      <c r="D3888" s="258">
        <f t="shared" si="10290"/>
        <v>5.45</v>
      </c>
      <c r="E3888" s="253"/>
      <c r="F3888" s="253"/>
    </row>
    <row r="3889" spans="1:6" x14ac:dyDescent="0.2">
      <c r="A3889" s="437" t="s">
        <v>872</v>
      </c>
      <c r="B3889" s="275" t="s">
        <v>1186</v>
      </c>
      <c r="C3889" s="258">
        <f t="shared" si="10290"/>
        <v>3.0720000000000001</v>
      </c>
      <c r="D3889" s="258">
        <f t="shared" si="10290"/>
        <v>5</v>
      </c>
      <c r="E3889" s="253"/>
      <c r="F3889" s="253"/>
    </row>
    <row r="3890" spans="1:6" x14ac:dyDescent="0.2">
      <c r="A3890" s="438"/>
      <c r="B3890" s="275" t="s">
        <v>537</v>
      </c>
      <c r="C3890" s="258">
        <f t="shared" si="10290"/>
        <v>0.2</v>
      </c>
      <c r="D3890" s="258">
        <f t="shared" si="10290"/>
        <v>5.45</v>
      </c>
      <c r="E3890" s="253"/>
      <c r="F3890" s="253"/>
    </row>
    <row r="3891" spans="1:6" x14ac:dyDescent="0.2">
      <c r="A3891" s="437" t="s">
        <v>873</v>
      </c>
      <c r="B3891" s="275" t="s">
        <v>1187</v>
      </c>
      <c r="C3891" s="258">
        <f t="shared" si="10290"/>
        <v>3.0460000000000003</v>
      </c>
      <c r="D3891" s="258">
        <f t="shared" si="10290"/>
        <v>5</v>
      </c>
      <c r="E3891" s="253"/>
      <c r="F3891" s="253"/>
    </row>
    <row r="3892" spans="1:6" x14ac:dyDescent="0.2">
      <c r="A3892" s="438"/>
      <c r="B3892" s="275" t="s">
        <v>538</v>
      </c>
      <c r="C3892" s="258">
        <f t="shared" si="10290"/>
        <v>0.2</v>
      </c>
      <c r="D3892" s="258">
        <f t="shared" si="10290"/>
        <v>5.45</v>
      </c>
      <c r="E3892" s="253"/>
      <c r="F3892" s="253"/>
    </row>
    <row r="3893" spans="1:6" x14ac:dyDescent="0.2">
      <c r="A3893" s="437" t="s">
        <v>874</v>
      </c>
      <c r="B3893" s="275" t="s">
        <v>1188</v>
      </c>
      <c r="C3893" s="258">
        <f t="shared" si="10290"/>
        <v>3.0620000000000003</v>
      </c>
      <c r="D3893" s="258">
        <f t="shared" si="10290"/>
        <v>5</v>
      </c>
      <c r="E3893" s="253"/>
      <c r="F3893" s="253"/>
    </row>
    <row r="3894" spans="1:6" x14ac:dyDescent="0.2">
      <c r="A3894" s="438"/>
      <c r="B3894" s="275" t="s">
        <v>539</v>
      </c>
      <c r="C3894" s="258">
        <f t="shared" si="10290"/>
        <v>0.2</v>
      </c>
      <c r="D3894" s="258">
        <f t="shared" si="10290"/>
        <v>5.45</v>
      </c>
      <c r="E3894" s="253"/>
      <c r="F3894" s="253"/>
    </row>
    <row r="3895" spans="1:6" x14ac:dyDescent="0.2">
      <c r="A3895" s="437" t="s">
        <v>875</v>
      </c>
      <c r="B3895" s="275" t="s">
        <v>1189</v>
      </c>
      <c r="C3895" s="258">
        <f t="shared" si="10290"/>
        <v>3.0620000000000003</v>
      </c>
      <c r="D3895" s="258">
        <f t="shared" si="10290"/>
        <v>5</v>
      </c>
      <c r="E3895" s="253"/>
      <c r="F3895" s="253"/>
    </row>
    <row r="3896" spans="1:6" x14ac:dyDescent="0.2">
      <c r="A3896" s="438"/>
      <c r="B3896" s="275" t="s">
        <v>540</v>
      </c>
      <c r="C3896" s="258">
        <f t="shared" si="10290"/>
        <v>0.2</v>
      </c>
      <c r="D3896" s="258">
        <f t="shared" si="10290"/>
        <v>5.45</v>
      </c>
      <c r="E3896" s="253"/>
      <c r="F3896" s="253"/>
    </row>
    <row r="3897" spans="1:6" x14ac:dyDescent="0.2">
      <c r="A3897" s="437" t="s">
        <v>876</v>
      </c>
      <c r="B3897" s="275" t="s">
        <v>1190</v>
      </c>
      <c r="C3897" s="258">
        <f t="shared" si="10290"/>
        <v>3.0459999999999998</v>
      </c>
      <c r="D3897" s="258">
        <f t="shared" si="10290"/>
        <v>5</v>
      </c>
      <c r="E3897" s="253"/>
      <c r="F3897" s="253"/>
    </row>
    <row r="3898" spans="1:6" x14ac:dyDescent="0.2">
      <c r="A3898" s="438"/>
      <c r="B3898" s="275" t="s">
        <v>541</v>
      </c>
      <c r="C3898" s="258">
        <f t="shared" si="10290"/>
        <v>0.2</v>
      </c>
      <c r="D3898" s="258">
        <f t="shared" si="10290"/>
        <v>5.27</v>
      </c>
      <c r="E3898" s="253"/>
      <c r="F3898" s="253"/>
    </row>
    <row r="3899" spans="1:6" x14ac:dyDescent="0.2">
      <c r="A3899" s="437" t="s">
        <v>877</v>
      </c>
      <c r="B3899" s="275" t="s">
        <v>1191</v>
      </c>
      <c r="C3899" s="258">
        <f t="shared" si="10290"/>
        <v>3.008</v>
      </c>
      <c r="D3899" s="258">
        <f t="shared" si="10290"/>
        <v>5</v>
      </c>
      <c r="E3899" s="253"/>
      <c r="F3899" s="253"/>
    </row>
    <row r="3900" spans="1:6" x14ac:dyDescent="0.2">
      <c r="A3900" s="438"/>
      <c r="B3900" s="275" t="s">
        <v>542</v>
      </c>
      <c r="C3900" s="258">
        <f t="shared" si="10290"/>
        <v>0.2</v>
      </c>
      <c r="D3900" s="258">
        <f t="shared" si="10290"/>
        <v>5</v>
      </c>
      <c r="E3900" s="253"/>
      <c r="F3900" s="253"/>
    </row>
    <row r="3901" spans="1:6" x14ac:dyDescent="0.2">
      <c r="A3901" s="437" t="s">
        <v>878</v>
      </c>
      <c r="B3901" s="275" t="s">
        <v>1192</v>
      </c>
      <c r="C3901" s="258">
        <f t="shared" si="10290"/>
        <v>3</v>
      </c>
      <c r="D3901" s="258">
        <f t="shared" si="10290"/>
        <v>5</v>
      </c>
      <c r="E3901" s="253"/>
      <c r="F3901" s="253"/>
    </row>
    <row r="3902" spans="1:6" x14ac:dyDescent="0.2">
      <c r="A3902" s="438"/>
      <c r="B3902" s="275" t="s">
        <v>543</v>
      </c>
      <c r="C3902" s="258">
        <f t="shared" si="10290"/>
        <v>0.2</v>
      </c>
      <c r="D3902" s="258">
        <f t="shared" si="10290"/>
        <v>5</v>
      </c>
      <c r="E3902" s="253"/>
      <c r="F3902" s="253"/>
    </row>
    <row r="3903" spans="1:6" x14ac:dyDescent="0.2">
      <c r="A3903" s="437" t="s">
        <v>879</v>
      </c>
      <c r="B3903" s="275" t="s">
        <v>1193</v>
      </c>
      <c r="C3903" s="258">
        <f t="shared" si="10290"/>
        <v>3</v>
      </c>
      <c r="D3903" s="258">
        <f t="shared" si="10290"/>
        <v>5</v>
      </c>
      <c r="E3903" s="253"/>
      <c r="F3903" s="253"/>
    </row>
    <row r="3904" spans="1:6" x14ac:dyDescent="0.2">
      <c r="A3904" s="438"/>
      <c r="B3904" s="275" t="s">
        <v>544</v>
      </c>
      <c r="C3904" s="258">
        <f t="shared" si="10290"/>
        <v>0.2</v>
      </c>
      <c r="D3904" s="258">
        <f t="shared" si="10290"/>
        <v>5</v>
      </c>
      <c r="E3904" s="253"/>
      <c r="F3904" s="253"/>
    </row>
    <row r="3905" spans="1:6" x14ac:dyDescent="0.2">
      <c r="A3905" s="437" t="s">
        <v>880</v>
      </c>
      <c r="B3905" s="275" t="s">
        <v>1194</v>
      </c>
      <c r="C3905" s="258">
        <f t="shared" si="10290"/>
        <v>3</v>
      </c>
      <c r="D3905" s="258">
        <f t="shared" si="10290"/>
        <v>5</v>
      </c>
      <c r="E3905" s="253"/>
      <c r="F3905" s="253"/>
    </row>
    <row r="3906" spans="1:6" x14ac:dyDescent="0.2">
      <c r="A3906" s="438"/>
      <c r="B3906" s="275" t="s">
        <v>545</v>
      </c>
      <c r="C3906" s="258">
        <f t="shared" si="10290"/>
        <v>0.2</v>
      </c>
      <c r="D3906" s="258">
        <f t="shared" si="10290"/>
        <v>5</v>
      </c>
      <c r="E3906" s="253"/>
      <c r="F3906" s="253"/>
    </row>
    <row r="3907" spans="1:6" x14ac:dyDescent="0.2">
      <c r="A3907" s="437" t="s">
        <v>881</v>
      </c>
      <c r="B3907" s="275" t="s">
        <v>1195</v>
      </c>
      <c r="C3907" s="258">
        <f t="shared" si="10290"/>
        <v>3.0057142857142858</v>
      </c>
      <c r="D3907" s="258">
        <f t="shared" si="10290"/>
        <v>5</v>
      </c>
      <c r="E3907" s="253"/>
      <c r="F3907" s="253"/>
    </row>
    <row r="3908" spans="1:6" x14ac:dyDescent="0.2">
      <c r="A3908" s="438"/>
      <c r="B3908" s="275" t="s">
        <v>546</v>
      </c>
      <c r="C3908" s="258">
        <f t="shared" si="10290"/>
        <v>0.2</v>
      </c>
      <c r="D3908" s="258">
        <f t="shared" si="10290"/>
        <v>5</v>
      </c>
      <c r="E3908" s="253"/>
      <c r="F3908" s="253"/>
    </row>
    <row r="3909" spans="1:6" x14ac:dyDescent="0.2">
      <c r="A3909" s="437" t="s">
        <v>882</v>
      </c>
      <c r="B3909" s="275" t="s">
        <v>1196</v>
      </c>
      <c r="C3909" s="258">
        <f t="shared" si="10290"/>
        <v>3.0128571428571425</v>
      </c>
      <c r="D3909" s="258">
        <f t="shared" si="10290"/>
        <v>5</v>
      </c>
      <c r="E3909" s="253"/>
      <c r="F3909" s="253"/>
    </row>
    <row r="3910" spans="1:6" x14ac:dyDescent="0.2">
      <c r="A3910" s="438"/>
      <c r="B3910" s="275" t="s">
        <v>547</v>
      </c>
      <c r="C3910" s="258">
        <f t="shared" si="10290"/>
        <v>0.2</v>
      </c>
      <c r="D3910" s="258">
        <f t="shared" si="10290"/>
        <v>5</v>
      </c>
      <c r="E3910" s="253"/>
      <c r="F3910" s="253"/>
    </row>
    <row r="3911" spans="1:6" x14ac:dyDescent="0.2">
      <c r="A3911" s="437" t="s">
        <v>883</v>
      </c>
      <c r="B3911" s="275" t="s">
        <v>1197</v>
      </c>
      <c r="C3911" s="258">
        <f t="shared" si="10290"/>
        <v>3.0114285714285711</v>
      </c>
      <c r="D3911" s="258">
        <f t="shared" si="10290"/>
        <v>5</v>
      </c>
      <c r="E3911" s="253"/>
      <c r="F3911" s="253"/>
    </row>
    <row r="3912" spans="1:6" x14ac:dyDescent="0.2">
      <c r="A3912" s="438"/>
      <c r="B3912" s="275" t="s">
        <v>548</v>
      </c>
      <c r="C3912" s="258">
        <f t="shared" si="10290"/>
        <v>0.2</v>
      </c>
      <c r="D3912" s="258">
        <f t="shared" si="10290"/>
        <v>5</v>
      </c>
      <c r="E3912" s="253"/>
      <c r="F3912" s="253"/>
    </row>
    <row r="3913" spans="1:6" x14ac:dyDescent="0.2">
      <c r="A3913" s="437" t="s">
        <v>884</v>
      </c>
      <c r="B3913" s="275" t="s">
        <v>1198</v>
      </c>
      <c r="C3913" s="258">
        <f t="shared" si="10290"/>
        <v>3.0128571428571425</v>
      </c>
      <c r="D3913" s="258">
        <f t="shared" si="10290"/>
        <v>5</v>
      </c>
      <c r="E3913" s="253"/>
      <c r="F3913" s="253"/>
    </row>
    <row r="3914" spans="1:6" x14ac:dyDescent="0.2">
      <c r="A3914" s="438"/>
      <c r="B3914" s="275" t="s">
        <v>549</v>
      </c>
      <c r="C3914" s="258">
        <f t="shared" si="10290"/>
        <v>0.2</v>
      </c>
      <c r="D3914" s="258">
        <f t="shared" si="10290"/>
        <v>5</v>
      </c>
      <c r="E3914" s="253"/>
      <c r="F3914" s="253"/>
    </row>
    <row r="3915" spans="1:6" x14ac:dyDescent="0.2">
      <c r="A3915" s="437" t="s">
        <v>885</v>
      </c>
      <c r="B3915" s="275" t="s">
        <v>1199</v>
      </c>
      <c r="C3915" s="258">
        <f t="shared" si="10290"/>
        <v>3.0128571428571425</v>
      </c>
      <c r="D3915" s="258">
        <f t="shared" si="10290"/>
        <v>5</v>
      </c>
      <c r="E3915" s="253"/>
      <c r="F3915" s="253"/>
    </row>
    <row r="3916" spans="1:6" x14ac:dyDescent="0.2">
      <c r="A3916" s="438"/>
      <c r="B3916" s="275" t="s">
        <v>550</v>
      </c>
      <c r="C3916" s="258">
        <f t="shared" si="10290"/>
        <v>0.2</v>
      </c>
      <c r="D3916" s="258">
        <f t="shared" si="10290"/>
        <v>5</v>
      </c>
      <c r="E3916" s="253"/>
      <c r="F3916" s="253"/>
    </row>
    <row r="3917" spans="1:6" x14ac:dyDescent="0.2">
      <c r="A3917" s="437" t="s">
        <v>886</v>
      </c>
      <c r="B3917" s="275" t="s">
        <v>1200</v>
      </c>
      <c r="C3917" s="258">
        <f t="shared" si="10290"/>
        <v>3.0028571428571427</v>
      </c>
      <c r="D3917" s="258">
        <f t="shared" si="10290"/>
        <v>5</v>
      </c>
      <c r="E3917" s="253"/>
      <c r="F3917" s="253"/>
    </row>
    <row r="3918" spans="1:6" x14ac:dyDescent="0.2">
      <c r="A3918" s="438"/>
      <c r="B3918" s="275" t="s">
        <v>551</v>
      </c>
      <c r="C3918" s="258">
        <f t="shared" si="10290"/>
        <v>0.2</v>
      </c>
      <c r="D3918" s="258">
        <f t="shared" si="10290"/>
        <v>5</v>
      </c>
      <c r="E3918" s="253"/>
      <c r="F3918" s="253"/>
    </row>
    <row r="3919" spans="1:6" x14ac:dyDescent="0.2">
      <c r="A3919" s="437" t="s">
        <v>887</v>
      </c>
      <c r="B3919" s="275" t="s">
        <v>1201</v>
      </c>
      <c r="C3919" s="258">
        <f t="shared" si="10290"/>
        <v>3</v>
      </c>
      <c r="D3919" s="258">
        <f t="shared" si="10290"/>
        <v>5</v>
      </c>
      <c r="E3919" s="253"/>
      <c r="F3919" s="253"/>
    </row>
    <row r="3920" spans="1:6" x14ac:dyDescent="0.2">
      <c r="A3920" s="438"/>
      <c r="B3920" s="275" t="s">
        <v>552</v>
      </c>
      <c r="C3920" s="258">
        <f t="shared" si="10290"/>
        <v>0.2</v>
      </c>
      <c r="D3920" s="258">
        <f t="shared" si="10290"/>
        <v>5</v>
      </c>
      <c r="E3920" s="253"/>
      <c r="F3920" s="253"/>
    </row>
    <row r="3921" spans="1:6" x14ac:dyDescent="0.2">
      <c r="A3921" s="437" t="s">
        <v>888</v>
      </c>
      <c r="B3921" s="275" t="s">
        <v>1202</v>
      </c>
      <c r="C3921" s="258">
        <f t="shared" si="10290"/>
        <v>3</v>
      </c>
      <c r="D3921" s="258">
        <f t="shared" si="10290"/>
        <v>5</v>
      </c>
      <c r="E3921" s="253"/>
      <c r="F3921" s="253"/>
    </row>
    <row r="3922" spans="1:6" x14ac:dyDescent="0.2">
      <c r="A3922" s="438"/>
      <c r="B3922" s="275" t="s">
        <v>553</v>
      </c>
      <c r="C3922" s="258">
        <f t="shared" si="10290"/>
        <v>0.2</v>
      </c>
      <c r="D3922" s="258">
        <f t="shared" si="10290"/>
        <v>5</v>
      </c>
      <c r="E3922" s="253"/>
      <c r="F3922" s="253"/>
    </row>
    <row r="3923" spans="1:6" x14ac:dyDescent="0.2">
      <c r="A3923" s="437" t="s">
        <v>889</v>
      </c>
      <c r="B3923" s="275" t="s">
        <v>1203</v>
      </c>
      <c r="C3923" s="258">
        <f t="shared" si="10290"/>
        <v>3.0233333333333334</v>
      </c>
      <c r="D3923" s="258">
        <f t="shared" si="10290"/>
        <v>5</v>
      </c>
      <c r="E3923" s="253"/>
      <c r="F3923" s="253"/>
    </row>
    <row r="3924" spans="1:6" x14ac:dyDescent="0.2">
      <c r="A3924" s="438"/>
      <c r="B3924" s="275" t="s">
        <v>554</v>
      </c>
      <c r="C3924" s="258">
        <f t="shared" si="10290"/>
        <v>0.2</v>
      </c>
      <c r="D3924" s="258">
        <f t="shared" si="10290"/>
        <v>5</v>
      </c>
      <c r="E3924" s="253"/>
      <c r="F3924" s="253"/>
    </row>
    <row r="3925" spans="1:6" x14ac:dyDescent="0.2">
      <c r="A3925" s="437" t="s">
        <v>890</v>
      </c>
      <c r="B3925" s="275" t="s">
        <v>1204</v>
      </c>
      <c r="C3925" s="258">
        <f t="shared" si="10290"/>
        <v>3.0283333333333338</v>
      </c>
      <c r="D3925" s="258">
        <f t="shared" si="10290"/>
        <v>5</v>
      </c>
      <c r="E3925" s="253"/>
      <c r="F3925" s="253"/>
    </row>
    <row r="3926" spans="1:6" x14ac:dyDescent="0.2">
      <c r="A3926" s="438"/>
      <c r="B3926" s="275" t="s">
        <v>555</v>
      </c>
      <c r="C3926" s="258">
        <f t="shared" si="10290"/>
        <v>0.2</v>
      </c>
      <c r="D3926" s="258">
        <f t="shared" si="10290"/>
        <v>5</v>
      </c>
      <c r="E3926" s="253"/>
      <c r="F3926" s="253"/>
    </row>
    <row r="3927" spans="1:6" x14ac:dyDescent="0.2">
      <c r="A3927" s="437" t="s">
        <v>891</v>
      </c>
      <c r="B3927" s="275" t="s">
        <v>1205</v>
      </c>
      <c r="C3927" s="258">
        <f t="shared" si="10290"/>
        <v>3.0350000000000001</v>
      </c>
      <c r="D3927" s="258">
        <f t="shared" si="10290"/>
        <v>5</v>
      </c>
      <c r="E3927" s="253"/>
      <c r="F3927" s="253"/>
    </row>
    <row r="3928" spans="1:6" x14ac:dyDescent="0.2">
      <c r="A3928" s="438"/>
      <c r="B3928" s="275" t="s">
        <v>556</v>
      </c>
      <c r="C3928" s="258">
        <f t="shared" si="10290"/>
        <v>0.2</v>
      </c>
      <c r="D3928" s="258">
        <f t="shared" si="10290"/>
        <v>5</v>
      </c>
      <c r="E3928" s="253"/>
      <c r="F3928" s="253"/>
    </row>
    <row r="3929" spans="1:6" x14ac:dyDescent="0.2">
      <c r="A3929" s="437" t="s">
        <v>892</v>
      </c>
      <c r="B3929" s="275" t="s">
        <v>1206</v>
      </c>
      <c r="C3929" s="258">
        <f t="shared" si="10290"/>
        <v>3.0333333333333332</v>
      </c>
      <c r="D3929" s="258">
        <f t="shared" si="10290"/>
        <v>5</v>
      </c>
      <c r="E3929" s="253"/>
      <c r="F3929" s="253"/>
    </row>
    <row r="3930" spans="1:6" x14ac:dyDescent="0.2">
      <c r="A3930" s="438"/>
      <c r="B3930" s="275" t="s">
        <v>557</v>
      </c>
      <c r="C3930" s="258">
        <f t="shared" si="10290"/>
        <v>0.2</v>
      </c>
      <c r="D3930" s="258">
        <f t="shared" si="10290"/>
        <v>5</v>
      </c>
      <c r="E3930" s="253"/>
      <c r="F3930" s="253"/>
    </row>
    <row r="3931" spans="1:6" x14ac:dyDescent="0.2">
      <c r="A3931" s="437" t="s">
        <v>893</v>
      </c>
      <c r="B3931" s="275" t="s">
        <v>1207</v>
      </c>
      <c r="C3931" s="258">
        <f t="shared" si="10290"/>
        <v>3.0060000000000002</v>
      </c>
      <c r="D3931" s="258">
        <f t="shared" si="10290"/>
        <v>5.04</v>
      </c>
      <c r="E3931" s="253"/>
      <c r="F3931" s="253"/>
    </row>
    <row r="3932" spans="1:6" x14ac:dyDescent="0.2">
      <c r="A3932" s="438"/>
      <c r="B3932" s="275" t="s">
        <v>558</v>
      </c>
      <c r="C3932" s="258">
        <f t="shared" si="10290"/>
        <v>0.2</v>
      </c>
      <c r="D3932" s="258">
        <f t="shared" si="10290"/>
        <v>5.04</v>
      </c>
      <c r="E3932" s="253"/>
      <c r="F3932" s="253"/>
    </row>
    <row r="3933" spans="1:6" x14ac:dyDescent="0.2">
      <c r="A3933" s="437" t="s">
        <v>894</v>
      </c>
      <c r="B3933" s="275" t="s">
        <v>1208</v>
      </c>
      <c r="C3933" s="258">
        <f t="shared" si="10290"/>
        <v>3.036</v>
      </c>
      <c r="D3933" s="258">
        <f t="shared" si="10290"/>
        <v>5.5200000000000005</v>
      </c>
      <c r="E3933" s="253"/>
      <c r="F3933" s="253"/>
    </row>
    <row r="3934" spans="1:6" x14ac:dyDescent="0.2">
      <c r="A3934" s="438"/>
      <c r="B3934" s="275" t="s">
        <v>559</v>
      </c>
      <c r="C3934" s="258">
        <f t="shared" si="10290"/>
        <v>0.2</v>
      </c>
      <c r="D3934" s="258">
        <f t="shared" si="10290"/>
        <v>5.53</v>
      </c>
      <c r="E3934" s="253"/>
      <c r="F3934" s="253"/>
    </row>
    <row r="3935" spans="1:6" x14ac:dyDescent="0.2">
      <c r="A3935" s="437" t="s">
        <v>895</v>
      </c>
      <c r="B3935" s="275" t="s">
        <v>1209</v>
      </c>
      <c r="C3935" s="258">
        <f t="shared" si="10290"/>
        <v>3.0100000000000002</v>
      </c>
      <c r="D3935" s="258">
        <f t="shared" si="10290"/>
        <v>5.9</v>
      </c>
      <c r="E3935" s="253"/>
      <c r="F3935" s="253"/>
    </row>
    <row r="3936" spans="1:6" x14ac:dyDescent="0.2">
      <c r="A3936" s="438"/>
      <c r="B3936" s="275" t="s">
        <v>560</v>
      </c>
      <c r="C3936" s="258">
        <f t="shared" si="10290"/>
        <v>0.2</v>
      </c>
      <c r="D3936" s="258">
        <f t="shared" si="10290"/>
        <v>5.9</v>
      </c>
      <c r="E3936" s="253"/>
      <c r="F3936" s="253"/>
    </row>
    <row r="3937" spans="1:6" x14ac:dyDescent="0.2">
      <c r="A3937" s="437" t="s">
        <v>896</v>
      </c>
      <c r="B3937" s="275" t="s">
        <v>1210</v>
      </c>
      <c r="C3937" s="258">
        <f t="shared" si="10290"/>
        <v>3.1479999999999997</v>
      </c>
      <c r="D3937" s="258">
        <f t="shared" si="10290"/>
        <v>5.9</v>
      </c>
      <c r="E3937" s="253"/>
      <c r="F3937" s="253"/>
    </row>
    <row r="3938" spans="1:6" x14ac:dyDescent="0.2">
      <c r="A3938" s="438"/>
      <c r="B3938" s="275" t="s">
        <v>561</v>
      </c>
      <c r="C3938" s="258">
        <f t="shared" si="10290"/>
        <v>0.2</v>
      </c>
      <c r="D3938" s="258">
        <f t="shared" si="10290"/>
        <v>5.9</v>
      </c>
      <c r="E3938" s="253"/>
      <c r="F3938" s="253"/>
    </row>
    <row r="3939" spans="1:6" x14ac:dyDescent="0.2">
      <c r="A3939" s="437" t="s">
        <v>897</v>
      </c>
      <c r="B3939" s="275" t="s">
        <v>1211</v>
      </c>
      <c r="C3939" s="258">
        <f t="shared" si="10290"/>
        <v>3.1479999999999997</v>
      </c>
      <c r="D3939" s="258">
        <f t="shared" si="10290"/>
        <v>5.9</v>
      </c>
      <c r="E3939" s="253"/>
      <c r="F3939" s="253"/>
    </row>
    <row r="3940" spans="1:6" x14ac:dyDescent="0.2">
      <c r="A3940" s="438"/>
      <c r="B3940" s="275" t="s">
        <v>562</v>
      </c>
      <c r="C3940" s="258">
        <f t="shared" si="10290"/>
        <v>0.2</v>
      </c>
      <c r="D3940" s="258">
        <f t="shared" si="10290"/>
        <v>5.9</v>
      </c>
      <c r="E3940" s="253"/>
      <c r="F3940" s="253"/>
    </row>
    <row r="3941" spans="1:6" x14ac:dyDescent="0.2">
      <c r="A3941" s="437" t="s">
        <v>898</v>
      </c>
      <c r="B3941" s="275" t="s">
        <v>1212</v>
      </c>
      <c r="C3941" s="258">
        <f t="shared" si="10290"/>
        <v>3.1479999999999997</v>
      </c>
      <c r="D3941" s="258">
        <f t="shared" si="10290"/>
        <v>5.9</v>
      </c>
      <c r="E3941" s="253"/>
      <c r="F3941" s="253"/>
    </row>
    <row r="3942" spans="1:6" x14ac:dyDescent="0.2">
      <c r="A3942" s="438"/>
      <c r="B3942" s="275" t="s">
        <v>563</v>
      </c>
      <c r="C3942" s="258">
        <f t="shared" si="10290"/>
        <v>0.2</v>
      </c>
      <c r="D3942" s="258">
        <f t="shared" si="10290"/>
        <v>5.9</v>
      </c>
      <c r="E3942" s="253"/>
      <c r="F3942" s="253"/>
    </row>
    <row r="3943" spans="1:6" x14ac:dyDescent="0.2">
      <c r="A3943" s="437" t="s">
        <v>899</v>
      </c>
      <c r="B3943" s="275" t="s">
        <v>1213</v>
      </c>
      <c r="C3943" s="258">
        <f t="shared" ref="C3943:D3986" si="10291">V1693</f>
        <v>3.0460000000000003</v>
      </c>
      <c r="D3943" s="258">
        <f t="shared" si="10291"/>
        <v>5.9</v>
      </c>
      <c r="E3943" s="253"/>
      <c r="F3943" s="253"/>
    </row>
    <row r="3944" spans="1:6" x14ac:dyDescent="0.2">
      <c r="A3944" s="438"/>
      <c r="B3944" s="275" t="s">
        <v>564</v>
      </c>
      <c r="C3944" s="258">
        <f t="shared" si="10291"/>
        <v>0.2</v>
      </c>
      <c r="D3944" s="258">
        <f t="shared" si="10291"/>
        <v>5.69</v>
      </c>
      <c r="E3944" s="253"/>
      <c r="F3944" s="253"/>
    </row>
    <row r="3945" spans="1:6" x14ac:dyDescent="0.2">
      <c r="A3945" s="437" t="s">
        <v>900</v>
      </c>
      <c r="B3945" s="275" t="s">
        <v>1214</v>
      </c>
      <c r="C3945" s="258">
        <f t="shared" si="10291"/>
        <v>3.012</v>
      </c>
      <c r="D3945" s="258">
        <f t="shared" si="10291"/>
        <v>5.6700000000000008</v>
      </c>
      <c r="E3945" s="253"/>
      <c r="F3945" s="253"/>
    </row>
    <row r="3946" spans="1:6" x14ac:dyDescent="0.2">
      <c r="A3946" s="438"/>
      <c r="B3946" s="275" t="s">
        <v>565</v>
      </c>
      <c r="C3946" s="258">
        <f t="shared" si="10291"/>
        <v>0.2</v>
      </c>
      <c r="D3946" s="258">
        <f t="shared" si="10291"/>
        <v>5.45</v>
      </c>
      <c r="E3946" s="253"/>
      <c r="F3946" s="253"/>
    </row>
    <row r="3947" spans="1:6" x14ac:dyDescent="0.2">
      <c r="A3947" s="437" t="s">
        <v>901</v>
      </c>
      <c r="B3947" s="275" t="s">
        <v>1215</v>
      </c>
      <c r="C3947" s="258">
        <f t="shared" si="10291"/>
        <v>3.1859999999999999</v>
      </c>
      <c r="D3947" s="258">
        <f t="shared" si="10291"/>
        <v>5.45</v>
      </c>
      <c r="E3947" s="253"/>
      <c r="F3947" s="253"/>
    </row>
    <row r="3948" spans="1:6" x14ac:dyDescent="0.2">
      <c r="A3948" s="438"/>
      <c r="B3948" s="275" t="s">
        <v>566</v>
      </c>
      <c r="C3948" s="258">
        <f t="shared" si="10291"/>
        <v>0.2</v>
      </c>
      <c r="D3948" s="258">
        <f t="shared" si="10291"/>
        <v>5.45</v>
      </c>
      <c r="E3948" s="253"/>
      <c r="F3948" s="253"/>
    </row>
    <row r="3949" spans="1:6" x14ac:dyDescent="0.2">
      <c r="A3949" s="437" t="s">
        <v>902</v>
      </c>
      <c r="B3949" s="275" t="s">
        <v>1216</v>
      </c>
      <c r="C3949" s="258">
        <f t="shared" si="10291"/>
        <v>3.0660000000000003</v>
      </c>
      <c r="D3949" s="258">
        <f t="shared" si="10291"/>
        <v>5.45</v>
      </c>
      <c r="E3949" s="253"/>
      <c r="F3949" s="253"/>
    </row>
    <row r="3950" spans="1:6" x14ac:dyDescent="0.2">
      <c r="A3950" s="438"/>
      <c r="B3950" s="275" t="s">
        <v>567</v>
      </c>
      <c r="C3950" s="258">
        <f t="shared" si="10291"/>
        <v>0.2</v>
      </c>
      <c r="D3950" s="258">
        <f t="shared" si="10291"/>
        <v>5.14</v>
      </c>
      <c r="E3950" s="253"/>
      <c r="F3950" s="253"/>
    </row>
    <row r="3951" spans="1:6" x14ac:dyDescent="0.2">
      <c r="A3951" s="437" t="s">
        <v>903</v>
      </c>
      <c r="B3951" s="275" t="s">
        <v>1217</v>
      </c>
      <c r="C3951" s="258">
        <f t="shared" si="10291"/>
        <v>3.004</v>
      </c>
      <c r="D3951" s="258">
        <f t="shared" si="10291"/>
        <v>5.1000000000000005</v>
      </c>
      <c r="E3951" s="253"/>
      <c r="F3951" s="253"/>
    </row>
    <row r="3952" spans="1:6" x14ac:dyDescent="0.2">
      <c r="A3952" s="438"/>
      <c r="B3952" s="275" t="s">
        <v>568</v>
      </c>
      <c r="C3952" s="258">
        <f t="shared" si="10291"/>
        <v>0.2</v>
      </c>
      <c r="D3952" s="258">
        <f t="shared" si="10291"/>
        <v>5</v>
      </c>
      <c r="E3952" s="253"/>
      <c r="F3952" s="253"/>
    </row>
    <row r="3953" spans="1:6" x14ac:dyDescent="0.2">
      <c r="A3953" s="437" t="s">
        <v>904</v>
      </c>
      <c r="B3953" s="275" t="s">
        <v>1218</v>
      </c>
      <c r="C3953" s="258">
        <f t="shared" si="10291"/>
        <v>3.008</v>
      </c>
      <c r="D3953" s="258">
        <f t="shared" si="10291"/>
        <v>5</v>
      </c>
      <c r="E3953" s="253"/>
      <c r="F3953" s="253"/>
    </row>
    <row r="3954" spans="1:6" x14ac:dyDescent="0.2">
      <c r="A3954" s="438"/>
      <c r="B3954" s="275" t="s">
        <v>569</v>
      </c>
      <c r="C3954" s="258">
        <f t="shared" si="10291"/>
        <v>0.2</v>
      </c>
      <c r="D3954" s="258">
        <f t="shared" si="10291"/>
        <v>5</v>
      </c>
      <c r="E3954" s="253"/>
      <c r="F3954" s="253"/>
    </row>
    <row r="3955" spans="1:6" x14ac:dyDescent="0.2">
      <c r="A3955" s="437" t="s">
        <v>905</v>
      </c>
      <c r="B3955" s="275" t="s">
        <v>1219</v>
      </c>
      <c r="C3955" s="258">
        <f t="shared" si="10291"/>
        <v>3</v>
      </c>
      <c r="D3955" s="258">
        <f t="shared" si="10291"/>
        <v>5</v>
      </c>
      <c r="E3955" s="253"/>
      <c r="F3955" s="253"/>
    </row>
    <row r="3956" spans="1:6" x14ac:dyDescent="0.2">
      <c r="A3956" s="438"/>
      <c r="B3956" s="275" t="s">
        <v>570</v>
      </c>
      <c r="C3956" s="258">
        <f t="shared" si="10291"/>
        <v>0.2</v>
      </c>
      <c r="D3956" s="258">
        <f t="shared" si="10291"/>
        <v>5</v>
      </c>
      <c r="E3956" s="253"/>
      <c r="F3956" s="253"/>
    </row>
    <row r="3957" spans="1:6" x14ac:dyDescent="0.2">
      <c r="A3957" s="437" t="s">
        <v>906</v>
      </c>
      <c r="B3957" s="275" t="s">
        <v>1220</v>
      </c>
      <c r="C3957" s="258">
        <f t="shared" si="10291"/>
        <v>3.0100000000000002</v>
      </c>
      <c r="D3957" s="258">
        <f t="shared" si="10291"/>
        <v>5</v>
      </c>
      <c r="E3957" s="253"/>
      <c r="F3957" s="253"/>
    </row>
    <row r="3958" spans="1:6" x14ac:dyDescent="0.2">
      <c r="A3958" s="438"/>
      <c r="B3958" s="275" t="s">
        <v>571</v>
      </c>
      <c r="C3958" s="258">
        <f t="shared" si="10291"/>
        <v>0.2</v>
      </c>
      <c r="D3958" s="258">
        <f t="shared" si="10291"/>
        <v>5</v>
      </c>
      <c r="E3958" s="253"/>
      <c r="F3958" s="253"/>
    </row>
    <row r="3959" spans="1:6" x14ac:dyDescent="0.2">
      <c r="A3959" s="437" t="s">
        <v>907</v>
      </c>
      <c r="B3959" s="275" t="s">
        <v>1221</v>
      </c>
      <c r="C3959" s="258">
        <f t="shared" si="10291"/>
        <v>2.9949999999999997</v>
      </c>
      <c r="D3959" s="258">
        <f t="shared" si="10291"/>
        <v>5</v>
      </c>
      <c r="E3959" s="253"/>
      <c r="F3959" s="253"/>
    </row>
    <row r="3960" spans="1:6" x14ac:dyDescent="0.2">
      <c r="A3960" s="438"/>
      <c r="B3960" s="275" t="s">
        <v>572</v>
      </c>
      <c r="C3960" s="258">
        <f t="shared" si="10291"/>
        <v>0.2</v>
      </c>
      <c r="D3960" s="258">
        <f t="shared" si="10291"/>
        <v>5</v>
      </c>
      <c r="E3960" s="253"/>
      <c r="F3960" s="253"/>
    </row>
    <row r="3961" spans="1:6" x14ac:dyDescent="0.2">
      <c r="A3961" s="437" t="s">
        <v>908</v>
      </c>
      <c r="B3961" s="275" t="s">
        <v>1222</v>
      </c>
      <c r="C3961" s="258">
        <f t="shared" si="10291"/>
        <v>3.0142857142857138</v>
      </c>
      <c r="D3961" s="258">
        <f t="shared" si="10291"/>
        <v>5</v>
      </c>
      <c r="E3961" s="253"/>
      <c r="F3961" s="253"/>
    </row>
    <row r="3962" spans="1:6" x14ac:dyDescent="0.2">
      <c r="A3962" s="438"/>
      <c r="B3962" s="275" t="s">
        <v>573</v>
      </c>
      <c r="C3962" s="258">
        <f t="shared" si="10291"/>
        <v>0.2</v>
      </c>
      <c r="D3962" s="258">
        <f t="shared" si="10291"/>
        <v>5</v>
      </c>
      <c r="E3962" s="253"/>
      <c r="F3962" s="253"/>
    </row>
    <row r="3963" spans="1:6" x14ac:dyDescent="0.2">
      <c r="A3963" s="437" t="s">
        <v>909</v>
      </c>
      <c r="B3963" s="275" t="s">
        <v>1223</v>
      </c>
      <c r="C3963" s="258">
        <f t="shared" si="10291"/>
        <v>3.0128571428571425</v>
      </c>
      <c r="D3963" s="258">
        <f t="shared" si="10291"/>
        <v>5</v>
      </c>
      <c r="E3963" s="253"/>
      <c r="F3963" s="253"/>
    </row>
    <row r="3964" spans="1:6" x14ac:dyDescent="0.2">
      <c r="A3964" s="438"/>
      <c r="B3964" s="275" t="s">
        <v>574</v>
      </c>
      <c r="C3964" s="258">
        <f t="shared" si="10291"/>
        <v>0.2</v>
      </c>
      <c r="D3964" s="258">
        <f t="shared" si="10291"/>
        <v>5</v>
      </c>
      <c r="E3964" s="253"/>
      <c r="F3964" s="253"/>
    </row>
    <row r="3965" spans="1:6" x14ac:dyDescent="0.2">
      <c r="A3965" s="437" t="s">
        <v>910</v>
      </c>
      <c r="B3965" s="275" t="s">
        <v>1224</v>
      </c>
      <c r="C3965" s="258">
        <f t="shared" si="10291"/>
        <v>3.0157142857142856</v>
      </c>
      <c r="D3965" s="258">
        <f t="shared" si="10291"/>
        <v>5</v>
      </c>
      <c r="E3965" s="253"/>
      <c r="F3965" s="253"/>
    </row>
    <row r="3966" spans="1:6" x14ac:dyDescent="0.2">
      <c r="A3966" s="438"/>
      <c r="B3966" s="275" t="s">
        <v>575</v>
      </c>
      <c r="C3966" s="258">
        <f t="shared" si="10291"/>
        <v>0.2</v>
      </c>
      <c r="D3966" s="258">
        <f t="shared" si="10291"/>
        <v>5</v>
      </c>
      <c r="E3966" s="253"/>
      <c r="F3966" s="253"/>
    </row>
    <row r="3967" spans="1:6" x14ac:dyDescent="0.2">
      <c r="A3967" s="437" t="s">
        <v>911</v>
      </c>
      <c r="B3967" s="275" t="s">
        <v>1225</v>
      </c>
      <c r="C3967" s="258">
        <f t="shared" si="10291"/>
        <v>3.0157142857142856</v>
      </c>
      <c r="D3967" s="258">
        <f t="shared" si="10291"/>
        <v>5</v>
      </c>
      <c r="E3967" s="253"/>
      <c r="F3967" s="253"/>
    </row>
    <row r="3968" spans="1:6" x14ac:dyDescent="0.2">
      <c r="A3968" s="438"/>
      <c r="B3968" s="275" t="s">
        <v>576</v>
      </c>
      <c r="C3968" s="258">
        <f t="shared" si="10291"/>
        <v>0.2</v>
      </c>
      <c r="D3968" s="258">
        <f t="shared" si="10291"/>
        <v>5</v>
      </c>
      <c r="E3968" s="253"/>
      <c r="F3968" s="253"/>
    </row>
    <row r="3969" spans="1:6" x14ac:dyDescent="0.2">
      <c r="A3969" s="437" t="s">
        <v>912</v>
      </c>
      <c r="B3969" s="275" t="s">
        <v>1226</v>
      </c>
      <c r="C3969" s="258">
        <f t="shared" si="10291"/>
        <v>3.0157142857142856</v>
      </c>
      <c r="D3969" s="258">
        <f t="shared" si="10291"/>
        <v>5</v>
      </c>
      <c r="E3969" s="253"/>
      <c r="F3969" s="253"/>
    </row>
    <row r="3970" spans="1:6" x14ac:dyDescent="0.2">
      <c r="A3970" s="438"/>
      <c r="B3970" s="275" t="s">
        <v>577</v>
      </c>
      <c r="C3970" s="258">
        <f t="shared" si="10291"/>
        <v>0.2</v>
      </c>
      <c r="D3970" s="258">
        <f t="shared" si="10291"/>
        <v>5</v>
      </c>
      <c r="E3970" s="253"/>
      <c r="F3970" s="253"/>
    </row>
    <row r="3971" spans="1:6" x14ac:dyDescent="0.2">
      <c r="A3971" s="437" t="s">
        <v>913</v>
      </c>
      <c r="B3971" s="275" t="s">
        <v>1227</v>
      </c>
      <c r="C3971" s="258">
        <f t="shared" si="10291"/>
        <v>3.024</v>
      </c>
      <c r="D3971" s="258">
        <f t="shared" si="10291"/>
        <v>5</v>
      </c>
      <c r="E3971" s="253"/>
      <c r="F3971" s="253"/>
    </row>
    <row r="3972" spans="1:6" x14ac:dyDescent="0.2">
      <c r="A3972" s="438"/>
      <c r="B3972" s="275" t="s">
        <v>578</v>
      </c>
      <c r="C3972" s="258">
        <f t="shared" si="10291"/>
        <v>0.2</v>
      </c>
      <c r="D3972" s="258">
        <f t="shared" si="10291"/>
        <v>5</v>
      </c>
      <c r="E3972" s="253"/>
      <c r="F3972" s="253"/>
    </row>
    <row r="3973" spans="1:6" x14ac:dyDescent="0.2">
      <c r="A3973" s="437" t="s">
        <v>914</v>
      </c>
      <c r="B3973" s="275" t="s">
        <v>1228</v>
      </c>
      <c r="C3973" s="258">
        <f t="shared" si="10291"/>
        <v>3.024</v>
      </c>
      <c r="D3973" s="258">
        <f t="shared" si="10291"/>
        <v>5</v>
      </c>
      <c r="E3973" s="253"/>
      <c r="F3973" s="253"/>
    </row>
    <row r="3974" spans="1:6" x14ac:dyDescent="0.2">
      <c r="A3974" s="438"/>
      <c r="B3974" s="275" t="s">
        <v>579</v>
      </c>
      <c r="C3974" s="258">
        <f t="shared" si="10291"/>
        <v>0.2</v>
      </c>
      <c r="D3974" s="258">
        <f t="shared" si="10291"/>
        <v>5</v>
      </c>
      <c r="E3974" s="253"/>
      <c r="F3974" s="253"/>
    </row>
    <row r="3975" spans="1:6" x14ac:dyDescent="0.2">
      <c r="A3975" s="437" t="s">
        <v>915</v>
      </c>
      <c r="B3975" s="275" t="s">
        <v>1229</v>
      </c>
      <c r="C3975" s="258">
        <f t="shared" si="10291"/>
        <v>3.02</v>
      </c>
      <c r="D3975" s="258">
        <f t="shared" si="10291"/>
        <v>5.2800000000000011</v>
      </c>
      <c r="E3975" s="253"/>
      <c r="F3975" s="253"/>
    </row>
    <row r="3976" spans="1:6" x14ac:dyDescent="0.2">
      <c r="A3976" s="438"/>
      <c r="B3976" s="275" t="s">
        <v>580</v>
      </c>
      <c r="C3976" s="258">
        <f t="shared" si="10291"/>
        <v>0.2</v>
      </c>
      <c r="D3976" s="258">
        <f t="shared" si="10291"/>
        <v>5.3</v>
      </c>
      <c r="E3976" s="253"/>
      <c r="F3976" s="253"/>
    </row>
    <row r="3977" spans="1:6" x14ac:dyDescent="0.2">
      <c r="A3977" s="437" t="s">
        <v>916</v>
      </c>
      <c r="B3977" s="275" t="s">
        <v>1230</v>
      </c>
      <c r="C3977" s="258">
        <f t="shared" si="10291"/>
        <v>3.02</v>
      </c>
      <c r="D3977" s="258">
        <f t="shared" si="10291"/>
        <v>5.77</v>
      </c>
      <c r="E3977" s="253"/>
      <c r="F3977" s="253"/>
    </row>
    <row r="3978" spans="1:6" x14ac:dyDescent="0.2">
      <c r="A3978" s="438"/>
      <c r="B3978" s="275" t="s">
        <v>581</v>
      </c>
      <c r="C3978" s="258">
        <f t="shared" si="10291"/>
        <v>0.2</v>
      </c>
      <c r="D3978" s="258">
        <f t="shared" si="10291"/>
        <v>5.78</v>
      </c>
      <c r="E3978" s="253"/>
      <c r="F3978" s="253"/>
    </row>
    <row r="3979" spans="1:6" x14ac:dyDescent="0.2">
      <c r="A3979" s="437" t="s">
        <v>917</v>
      </c>
      <c r="B3979" s="275" t="s">
        <v>1231</v>
      </c>
      <c r="C3979" s="258">
        <f t="shared" si="10291"/>
        <v>3.0140000000000002</v>
      </c>
      <c r="D3979" s="258">
        <f t="shared" si="10291"/>
        <v>6.24</v>
      </c>
      <c r="E3979" s="253"/>
      <c r="F3979" s="253"/>
    </row>
    <row r="3980" spans="1:6" x14ac:dyDescent="0.2">
      <c r="A3980" s="438"/>
      <c r="B3980" s="275" t="s">
        <v>582</v>
      </c>
      <c r="C3980" s="258">
        <f t="shared" si="10291"/>
        <v>0.2</v>
      </c>
      <c r="D3980" s="258">
        <f t="shared" si="10291"/>
        <v>6.26</v>
      </c>
      <c r="E3980" s="253"/>
      <c r="F3980" s="253"/>
    </row>
    <row r="3981" spans="1:6" x14ac:dyDescent="0.2">
      <c r="A3981" s="437" t="s">
        <v>918</v>
      </c>
      <c r="B3981" s="275" t="s">
        <v>1232</v>
      </c>
      <c r="C3981" s="258">
        <f t="shared" si="10291"/>
        <v>3.1</v>
      </c>
      <c r="D3981" s="258">
        <f t="shared" si="10291"/>
        <v>6.35</v>
      </c>
      <c r="E3981" s="253"/>
      <c r="F3981" s="253"/>
    </row>
    <row r="3982" spans="1:6" x14ac:dyDescent="0.2">
      <c r="A3982" s="438"/>
      <c r="B3982" s="275" t="s">
        <v>583</v>
      </c>
      <c r="C3982" s="258">
        <f t="shared" si="10291"/>
        <v>0.2</v>
      </c>
      <c r="D3982" s="258">
        <f t="shared" si="10291"/>
        <v>6.35</v>
      </c>
      <c r="E3982" s="253"/>
      <c r="F3982" s="253"/>
    </row>
    <row r="3983" spans="1:6" x14ac:dyDescent="0.2">
      <c r="A3983" s="437" t="s">
        <v>919</v>
      </c>
      <c r="B3983" s="275" t="s">
        <v>1233</v>
      </c>
      <c r="C3983" s="258">
        <f t="shared" si="10291"/>
        <v>3.1239999999999997</v>
      </c>
      <c r="D3983" s="258">
        <f t="shared" si="10291"/>
        <v>6.35</v>
      </c>
      <c r="E3983" s="253"/>
      <c r="F3983" s="253"/>
    </row>
    <row r="3984" spans="1:6" x14ac:dyDescent="0.2">
      <c r="A3984" s="438"/>
      <c r="B3984" s="275" t="s">
        <v>584</v>
      </c>
      <c r="C3984" s="258">
        <f t="shared" si="10291"/>
        <v>0.2</v>
      </c>
      <c r="D3984" s="258">
        <f t="shared" si="10291"/>
        <v>6.35</v>
      </c>
      <c r="E3984" s="253"/>
      <c r="F3984" s="253"/>
    </row>
    <row r="3985" spans="1:6" x14ac:dyDescent="0.2">
      <c r="A3985" s="437" t="s">
        <v>920</v>
      </c>
      <c r="B3985" s="275" t="s">
        <v>1234</v>
      </c>
      <c r="C3985" s="258">
        <f t="shared" si="10291"/>
        <v>3.1220000000000003</v>
      </c>
      <c r="D3985" s="258">
        <f t="shared" si="10291"/>
        <v>6.35</v>
      </c>
      <c r="E3985" s="253"/>
      <c r="F3985" s="253"/>
    </row>
    <row r="3986" spans="1:6" x14ac:dyDescent="0.2">
      <c r="A3986" s="438"/>
      <c r="B3986" s="275" t="s">
        <v>585</v>
      </c>
      <c r="C3986" s="258">
        <f t="shared" si="10291"/>
        <v>0.2</v>
      </c>
      <c r="D3986" s="258">
        <f t="shared" si="10291"/>
        <v>6.35</v>
      </c>
      <c r="E3986" s="253"/>
      <c r="F3986" s="253"/>
    </row>
    <row r="3987" spans="1:6" x14ac:dyDescent="0.2">
      <c r="A3987" s="437" t="s">
        <v>1350</v>
      </c>
      <c r="B3987" s="275" t="s">
        <v>1297</v>
      </c>
      <c r="C3987" s="258">
        <f t="shared" ref="C3987:D4002" si="10292">V1737</f>
        <v>3.1280000000000001</v>
      </c>
      <c r="D3987" s="258">
        <f t="shared" si="10292"/>
        <v>6.35</v>
      </c>
      <c r="E3987" s="253"/>
      <c r="F3987" s="253"/>
    </row>
    <row r="3988" spans="1:6" x14ac:dyDescent="0.2">
      <c r="A3988" s="438"/>
      <c r="B3988" s="275" t="s">
        <v>921</v>
      </c>
      <c r="C3988" s="258">
        <f t="shared" si="10292"/>
        <v>0.2</v>
      </c>
      <c r="D3988" s="258">
        <f t="shared" si="10292"/>
        <v>6.35</v>
      </c>
      <c r="E3988" s="253"/>
      <c r="F3988" s="253"/>
    </row>
    <row r="3989" spans="1:6" x14ac:dyDescent="0.2">
      <c r="A3989" s="437" t="s">
        <v>1351</v>
      </c>
      <c r="B3989" s="275" t="s">
        <v>1403</v>
      </c>
      <c r="C3989" s="258">
        <f t="shared" si="10292"/>
        <v>3.1279999999999997</v>
      </c>
      <c r="D3989" s="258">
        <f t="shared" si="10292"/>
        <v>6.35</v>
      </c>
      <c r="E3989" s="253"/>
      <c r="F3989" s="253"/>
    </row>
    <row r="3990" spans="1:6" x14ac:dyDescent="0.2">
      <c r="A3990" s="438"/>
      <c r="B3990" s="275" t="s">
        <v>1309</v>
      </c>
      <c r="C3990" s="258">
        <f t="shared" si="10292"/>
        <v>0.2</v>
      </c>
      <c r="D3990" s="258">
        <f t="shared" si="10292"/>
        <v>6.35</v>
      </c>
      <c r="E3990" s="253"/>
      <c r="F3990" s="253"/>
    </row>
    <row r="3991" spans="1:6" x14ac:dyDescent="0.2">
      <c r="A3991" s="437" t="s">
        <v>1352</v>
      </c>
      <c r="B3991" s="275" t="s">
        <v>1404</v>
      </c>
      <c r="C3991" s="258">
        <f t="shared" si="10292"/>
        <v>3.1419999999999999</v>
      </c>
      <c r="D3991" s="258">
        <f t="shared" si="10292"/>
        <v>6.35</v>
      </c>
      <c r="E3991" s="253"/>
      <c r="F3991" s="253"/>
    </row>
    <row r="3992" spans="1:6" x14ac:dyDescent="0.2">
      <c r="A3992" s="438"/>
      <c r="B3992" s="275" t="s">
        <v>1310</v>
      </c>
      <c r="C3992" s="258">
        <f t="shared" si="10292"/>
        <v>0.2</v>
      </c>
      <c r="D3992" s="258">
        <f t="shared" si="10292"/>
        <v>6.35</v>
      </c>
      <c r="E3992" s="253"/>
      <c r="F3992" s="253"/>
    </row>
    <row r="3993" spans="1:6" x14ac:dyDescent="0.2">
      <c r="A3993" s="437" t="s">
        <v>1353</v>
      </c>
      <c r="B3993" s="275" t="s">
        <v>1405</v>
      </c>
      <c r="C3993" s="258">
        <f t="shared" si="10292"/>
        <v>3.0420000000000003</v>
      </c>
      <c r="D3993" s="258">
        <f t="shared" si="10292"/>
        <v>6.35</v>
      </c>
      <c r="E3993" s="253"/>
      <c r="F3993" s="253"/>
    </row>
    <row r="3994" spans="1:6" x14ac:dyDescent="0.2">
      <c r="A3994" s="438"/>
      <c r="B3994" s="275" t="s">
        <v>1311</v>
      </c>
      <c r="C3994" s="258">
        <f t="shared" si="10292"/>
        <v>0.2</v>
      </c>
      <c r="D3994" s="258">
        <f t="shared" si="10292"/>
        <v>5.98</v>
      </c>
      <c r="E3994" s="253"/>
      <c r="F3994" s="253"/>
    </row>
    <row r="3995" spans="1:6" x14ac:dyDescent="0.2">
      <c r="A3995" s="437" t="s">
        <v>1354</v>
      </c>
      <c r="B3995" s="275" t="s">
        <v>1406</v>
      </c>
      <c r="C3995" s="258">
        <f t="shared" si="10292"/>
        <v>3.008</v>
      </c>
      <c r="D3995" s="258">
        <f t="shared" si="10292"/>
        <v>5.9500000000000011</v>
      </c>
      <c r="E3995" s="253"/>
      <c r="F3995" s="253"/>
    </row>
    <row r="3996" spans="1:6" x14ac:dyDescent="0.2">
      <c r="A3996" s="438"/>
      <c r="B3996" s="275" t="s">
        <v>1312</v>
      </c>
      <c r="C3996" s="258">
        <f t="shared" si="10292"/>
        <v>0.2</v>
      </c>
      <c r="D3996" s="258">
        <f t="shared" si="10292"/>
        <v>5.5</v>
      </c>
      <c r="E3996" s="253"/>
      <c r="F3996" s="253"/>
    </row>
    <row r="3997" spans="1:6" x14ac:dyDescent="0.2">
      <c r="A3997" s="437" t="s">
        <v>1355</v>
      </c>
      <c r="B3997" s="275" t="s">
        <v>1407</v>
      </c>
      <c r="C3997" s="258">
        <f t="shared" si="10292"/>
        <v>3.008</v>
      </c>
      <c r="D3997" s="258">
        <f t="shared" si="10292"/>
        <v>5.48</v>
      </c>
      <c r="E3997" s="253"/>
      <c r="F3997" s="253"/>
    </row>
    <row r="3998" spans="1:6" x14ac:dyDescent="0.2">
      <c r="A3998" s="438"/>
      <c r="B3998" s="275" t="s">
        <v>1313</v>
      </c>
      <c r="C3998" s="258">
        <f t="shared" si="10292"/>
        <v>0.2</v>
      </c>
      <c r="D3998" s="258">
        <f t="shared" si="10292"/>
        <v>5.0199999999999996</v>
      </c>
      <c r="E3998" s="253"/>
      <c r="F3998" s="253"/>
    </row>
    <row r="3999" spans="1:6" x14ac:dyDescent="0.2">
      <c r="A3999" s="437" t="s">
        <v>1356</v>
      </c>
      <c r="B3999" s="275" t="s">
        <v>1408</v>
      </c>
      <c r="C3999" s="258">
        <f t="shared" si="10292"/>
        <v>3</v>
      </c>
      <c r="D3999" s="258">
        <f t="shared" si="10292"/>
        <v>5</v>
      </c>
      <c r="E3999" s="253"/>
      <c r="F3999" s="253"/>
    </row>
    <row r="4000" spans="1:6" x14ac:dyDescent="0.2">
      <c r="A4000" s="438"/>
      <c r="B4000" s="275" t="s">
        <v>1314</v>
      </c>
      <c r="C4000" s="258">
        <f t="shared" si="10292"/>
        <v>0.2</v>
      </c>
      <c r="D4000" s="258">
        <f t="shared" si="10292"/>
        <v>5</v>
      </c>
      <c r="E4000" s="253"/>
      <c r="F4000" s="253"/>
    </row>
    <row r="4001" spans="1:6" x14ac:dyDescent="0.2">
      <c r="A4001" s="437" t="s">
        <v>1357</v>
      </c>
      <c r="B4001" s="275" t="s">
        <v>1409</v>
      </c>
      <c r="C4001" s="258">
        <f t="shared" si="10292"/>
        <v>3</v>
      </c>
      <c r="D4001" s="258">
        <f t="shared" si="10292"/>
        <v>5</v>
      </c>
      <c r="E4001" s="253"/>
      <c r="F4001" s="253"/>
    </row>
    <row r="4002" spans="1:6" x14ac:dyDescent="0.2">
      <c r="A4002" s="438"/>
      <c r="B4002" s="275" t="s">
        <v>1315</v>
      </c>
      <c r="C4002" s="258">
        <f t="shared" si="10292"/>
        <v>0.2</v>
      </c>
      <c r="D4002" s="258">
        <f t="shared" si="10292"/>
        <v>5</v>
      </c>
      <c r="E4002" s="253"/>
      <c r="F4002" s="253"/>
    </row>
    <row r="4003" spans="1:6" x14ac:dyDescent="0.2">
      <c r="A4003" s="437" t="s">
        <v>1358</v>
      </c>
      <c r="B4003" s="275" t="s">
        <v>1410</v>
      </c>
      <c r="C4003" s="258">
        <f t="shared" ref="C4003:D4018" si="10293">V1753</f>
        <v>3</v>
      </c>
      <c r="D4003" s="258">
        <f t="shared" si="10293"/>
        <v>5.0200000000000005</v>
      </c>
      <c r="E4003" s="253"/>
      <c r="F4003" s="253"/>
    </row>
    <row r="4004" spans="1:6" x14ac:dyDescent="0.2">
      <c r="A4004" s="438"/>
      <c r="B4004" s="275" t="s">
        <v>1316</v>
      </c>
      <c r="C4004" s="258">
        <f t="shared" si="10293"/>
        <v>0.2</v>
      </c>
      <c r="D4004" s="258">
        <f t="shared" si="10293"/>
        <v>5</v>
      </c>
      <c r="E4004" s="253"/>
      <c r="F4004" s="253"/>
    </row>
    <row r="4005" spans="1:6" x14ac:dyDescent="0.2">
      <c r="A4005" s="437" t="s">
        <v>1359</v>
      </c>
      <c r="B4005" s="275" t="s">
        <v>1411</v>
      </c>
      <c r="C4005" s="258">
        <f t="shared" si="10293"/>
        <v>3</v>
      </c>
      <c r="D4005" s="258">
        <f t="shared" si="10293"/>
        <v>4.55</v>
      </c>
      <c r="E4005" s="253"/>
      <c r="F4005" s="253"/>
    </row>
    <row r="4006" spans="1:6" x14ac:dyDescent="0.2">
      <c r="A4006" s="438"/>
      <c r="B4006" s="275" t="s">
        <v>1317</v>
      </c>
      <c r="C4006" s="258">
        <f t="shared" si="10293"/>
        <v>0.2</v>
      </c>
      <c r="D4006" s="258">
        <f t="shared" si="10293"/>
        <v>5</v>
      </c>
      <c r="E4006" s="253"/>
      <c r="F4006" s="253"/>
    </row>
    <row r="4007" spans="1:6" x14ac:dyDescent="0.2">
      <c r="A4007" s="437" t="s">
        <v>1360</v>
      </c>
      <c r="B4007" s="275" t="s">
        <v>1412</v>
      </c>
      <c r="C4007" s="258">
        <f t="shared" si="10293"/>
        <v>3</v>
      </c>
      <c r="D4007" s="258">
        <f t="shared" si="10293"/>
        <v>4.55</v>
      </c>
      <c r="E4007" s="253"/>
      <c r="F4007" s="253"/>
    </row>
    <row r="4008" spans="1:6" x14ac:dyDescent="0.2">
      <c r="A4008" s="438"/>
      <c r="B4008" s="275" t="s">
        <v>1318</v>
      </c>
      <c r="C4008" s="258">
        <f t="shared" si="10293"/>
        <v>0.2</v>
      </c>
      <c r="D4008" s="258">
        <f t="shared" si="10293"/>
        <v>5</v>
      </c>
      <c r="E4008" s="253"/>
      <c r="F4008" s="253"/>
    </row>
    <row r="4009" spans="1:6" x14ac:dyDescent="0.2">
      <c r="A4009" s="437" t="s">
        <v>1361</v>
      </c>
      <c r="B4009" s="275" t="s">
        <v>1413</v>
      </c>
      <c r="C4009" s="258">
        <f t="shared" si="10293"/>
        <v>3.004</v>
      </c>
      <c r="D4009" s="258">
        <f t="shared" si="10293"/>
        <v>4.67</v>
      </c>
      <c r="E4009" s="253"/>
      <c r="F4009" s="253"/>
    </row>
    <row r="4010" spans="1:6" x14ac:dyDescent="0.2">
      <c r="A4010" s="438"/>
      <c r="B4010" s="275" t="s">
        <v>1319</v>
      </c>
      <c r="C4010" s="258">
        <f t="shared" si="10293"/>
        <v>0.2</v>
      </c>
      <c r="D4010" s="258">
        <f t="shared" si="10293"/>
        <v>5.09</v>
      </c>
      <c r="E4010" s="253"/>
      <c r="F4010" s="253"/>
    </row>
    <row r="4011" spans="1:6" x14ac:dyDescent="0.2">
      <c r="A4011" s="437" t="s">
        <v>1362</v>
      </c>
      <c r="B4011" s="275" t="s">
        <v>1414</v>
      </c>
      <c r="C4011" s="258">
        <f t="shared" si="10293"/>
        <v>3.0179999999999998</v>
      </c>
      <c r="D4011" s="258">
        <f t="shared" si="10293"/>
        <v>5.01</v>
      </c>
      <c r="E4011" s="253"/>
      <c r="F4011" s="253"/>
    </row>
    <row r="4012" spans="1:6" x14ac:dyDescent="0.2">
      <c r="A4012" s="438"/>
      <c r="B4012" s="275" t="s">
        <v>1320</v>
      </c>
      <c r="C4012" s="258">
        <f t="shared" si="10293"/>
        <v>0.2</v>
      </c>
      <c r="D4012" s="258">
        <f t="shared" si="10293"/>
        <v>5.45</v>
      </c>
      <c r="E4012" s="253"/>
      <c r="F4012" s="253"/>
    </row>
    <row r="4013" spans="1:6" x14ac:dyDescent="0.2">
      <c r="A4013" s="437" t="s">
        <v>1363</v>
      </c>
      <c r="B4013" s="275" t="s">
        <v>1415</v>
      </c>
      <c r="C4013" s="258">
        <f t="shared" si="10293"/>
        <v>3.0060000000000002</v>
      </c>
      <c r="D4013" s="258">
        <f t="shared" si="10293"/>
        <v>5</v>
      </c>
      <c r="E4013" s="253"/>
      <c r="F4013" s="253"/>
    </row>
    <row r="4014" spans="1:6" x14ac:dyDescent="0.2">
      <c r="A4014" s="438"/>
      <c r="B4014" s="275" t="s">
        <v>1321</v>
      </c>
      <c r="C4014" s="258">
        <f t="shared" si="10293"/>
        <v>0.2</v>
      </c>
      <c r="D4014" s="258">
        <f t="shared" si="10293"/>
        <v>5.45</v>
      </c>
      <c r="E4014" s="253"/>
      <c r="F4014" s="253"/>
    </row>
    <row r="4015" spans="1:6" x14ac:dyDescent="0.2">
      <c r="A4015" s="437" t="s">
        <v>1364</v>
      </c>
      <c r="B4015" s="275" t="s">
        <v>1416</v>
      </c>
      <c r="C4015" s="258">
        <f t="shared" si="10293"/>
        <v>3.0060000000000002</v>
      </c>
      <c r="D4015" s="258">
        <f t="shared" si="10293"/>
        <v>5</v>
      </c>
      <c r="E4015" s="253"/>
      <c r="F4015" s="253"/>
    </row>
    <row r="4016" spans="1:6" x14ac:dyDescent="0.2">
      <c r="A4016" s="438"/>
      <c r="B4016" s="275" t="s">
        <v>1322</v>
      </c>
      <c r="C4016" s="258">
        <f t="shared" si="10293"/>
        <v>0.2</v>
      </c>
      <c r="D4016" s="258">
        <f t="shared" si="10293"/>
        <v>5.45</v>
      </c>
      <c r="E4016" s="253"/>
      <c r="F4016" s="253"/>
    </row>
    <row r="4017" spans="1:6" x14ac:dyDescent="0.2">
      <c r="A4017" s="437" t="s">
        <v>1365</v>
      </c>
      <c r="B4017" s="275" t="s">
        <v>1417</v>
      </c>
      <c r="C4017" s="258">
        <f t="shared" si="10293"/>
        <v>2.97</v>
      </c>
      <c r="D4017" s="258">
        <f t="shared" si="10293"/>
        <v>5</v>
      </c>
      <c r="E4017" s="253"/>
      <c r="F4017" s="253"/>
    </row>
    <row r="4018" spans="1:6" x14ac:dyDescent="0.2">
      <c r="A4018" s="438"/>
      <c r="B4018" s="275" t="s">
        <v>1323</v>
      </c>
      <c r="C4018" s="258">
        <f t="shared" si="10293"/>
        <v>0.2</v>
      </c>
      <c r="D4018" s="258">
        <f t="shared" si="10293"/>
        <v>5.45</v>
      </c>
      <c r="E4018" s="253"/>
      <c r="F4018" s="253"/>
    </row>
    <row r="4019" spans="1:6" x14ac:dyDescent="0.2">
      <c r="A4019" s="437" t="s">
        <v>1366</v>
      </c>
      <c r="B4019" s="275" t="s">
        <v>1418</v>
      </c>
      <c r="C4019" s="258">
        <f t="shared" ref="C4019:D4034" si="10294">V1769</f>
        <v>3.0100000000000002</v>
      </c>
      <c r="D4019" s="258">
        <f t="shared" si="10294"/>
        <v>5.0200000000000005</v>
      </c>
      <c r="E4019" s="253"/>
      <c r="F4019" s="253"/>
    </row>
    <row r="4020" spans="1:6" x14ac:dyDescent="0.2">
      <c r="A4020" s="438"/>
      <c r="B4020" s="275" t="s">
        <v>1324</v>
      </c>
      <c r="C4020" s="258">
        <f t="shared" si="10294"/>
        <v>0.2</v>
      </c>
      <c r="D4020" s="258">
        <f t="shared" si="10294"/>
        <v>5.18</v>
      </c>
      <c r="E4020" s="253"/>
      <c r="F4020" s="253"/>
    </row>
    <row r="4021" spans="1:6" x14ac:dyDescent="0.2">
      <c r="A4021" s="437" t="s">
        <v>1367</v>
      </c>
      <c r="B4021" s="275" t="s">
        <v>1419</v>
      </c>
      <c r="C4021" s="258">
        <f t="shared" si="10294"/>
        <v>3.0049999999999999</v>
      </c>
      <c r="D4021" s="258">
        <f t="shared" si="10294"/>
        <v>4.6899999999999995</v>
      </c>
      <c r="E4021" s="253"/>
      <c r="F4021" s="253"/>
    </row>
    <row r="4022" spans="1:6" x14ac:dyDescent="0.2">
      <c r="A4022" s="438"/>
      <c r="B4022" s="275" t="s">
        <v>1325</v>
      </c>
      <c r="C4022" s="258">
        <f t="shared" si="10294"/>
        <v>0.2</v>
      </c>
      <c r="D4022" s="258">
        <f t="shared" si="10294"/>
        <v>5</v>
      </c>
      <c r="E4022" s="253"/>
      <c r="F4022" s="253"/>
    </row>
    <row r="4023" spans="1:6" x14ac:dyDescent="0.2">
      <c r="A4023" s="437" t="s">
        <v>1368</v>
      </c>
      <c r="B4023" s="275" t="s">
        <v>1420</v>
      </c>
      <c r="C4023" s="258">
        <f t="shared" si="10294"/>
        <v>3</v>
      </c>
      <c r="D4023" s="258">
        <f t="shared" si="10294"/>
        <v>4.55</v>
      </c>
      <c r="E4023" s="253"/>
      <c r="F4023" s="253"/>
    </row>
    <row r="4024" spans="1:6" x14ac:dyDescent="0.2">
      <c r="A4024" s="438"/>
      <c r="B4024" s="275" t="s">
        <v>1326</v>
      </c>
      <c r="C4024" s="258">
        <f t="shared" si="10294"/>
        <v>0.2</v>
      </c>
      <c r="D4024" s="258">
        <f t="shared" si="10294"/>
        <v>5</v>
      </c>
      <c r="E4024" s="253"/>
      <c r="F4024" s="253"/>
    </row>
    <row r="4025" spans="1:6" x14ac:dyDescent="0.2">
      <c r="A4025" s="437" t="s">
        <v>1369</v>
      </c>
      <c r="B4025" s="275" t="s">
        <v>1421</v>
      </c>
      <c r="C4025" s="258">
        <f t="shared" si="10294"/>
        <v>3.0128571428571429</v>
      </c>
      <c r="D4025" s="258">
        <f t="shared" si="10294"/>
        <v>5.4500000000000011</v>
      </c>
      <c r="E4025" s="253"/>
      <c r="F4025" s="253"/>
    </row>
    <row r="4026" spans="1:6" x14ac:dyDescent="0.2">
      <c r="A4026" s="438"/>
      <c r="B4026" s="275" t="s">
        <v>1327</v>
      </c>
      <c r="C4026" s="258">
        <f t="shared" si="10294"/>
        <v>0.2</v>
      </c>
      <c r="D4026" s="258">
        <f t="shared" si="10294"/>
        <v>5</v>
      </c>
      <c r="E4026" s="253"/>
      <c r="F4026" s="253"/>
    </row>
    <row r="4027" spans="1:6" x14ac:dyDescent="0.2">
      <c r="A4027" s="437" t="s">
        <v>1370</v>
      </c>
      <c r="B4027" s="275" t="s">
        <v>1422</v>
      </c>
      <c r="C4027" s="258">
        <f t="shared" si="10294"/>
        <v>3.0142857142857147</v>
      </c>
      <c r="D4027" s="258">
        <f t="shared" si="10294"/>
        <v>5.4500000000000011</v>
      </c>
      <c r="E4027" s="253"/>
      <c r="F4027" s="253"/>
    </row>
    <row r="4028" spans="1:6" x14ac:dyDescent="0.2">
      <c r="A4028" s="438"/>
      <c r="B4028" s="275" t="s">
        <v>1328</v>
      </c>
      <c r="C4028" s="258">
        <f t="shared" si="10294"/>
        <v>0.2</v>
      </c>
      <c r="D4028" s="258">
        <f t="shared" si="10294"/>
        <v>5</v>
      </c>
      <c r="E4028" s="253"/>
      <c r="F4028" s="253"/>
    </row>
    <row r="4029" spans="1:6" x14ac:dyDescent="0.2">
      <c r="A4029" s="437" t="s">
        <v>1371</v>
      </c>
      <c r="B4029" s="275" t="s">
        <v>1423</v>
      </c>
      <c r="C4029" s="258">
        <f t="shared" si="10294"/>
        <v>3.0157142857142856</v>
      </c>
      <c r="D4029" s="258">
        <f t="shared" si="10294"/>
        <v>5.4500000000000011</v>
      </c>
      <c r="E4029" s="253"/>
      <c r="F4029" s="253"/>
    </row>
    <row r="4030" spans="1:6" x14ac:dyDescent="0.2">
      <c r="A4030" s="438"/>
      <c r="B4030" s="275" t="s">
        <v>1329</v>
      </c>
      <c r="C4030" s="258">
        <f t="shared" si="10294"/>
        <v>0.2</v>
      </c>
      <c r="D4030" s="258">
        <f t="shared" si="10294"/>
        <v>5</v>
      </c>
      <c r="E4030" s="253"/>
      <c r="F4030" s="253"/>
    </row>
    <row r="4031" spans="1:6" x14ac:dyDescent="0.2">
      <c r="A4031" s="437" t="s">
        <v>1372</v>
      </c>
      <c r="B4031" s="275" t="s">
        <v>1424</v>
      </c>
      <c r="C4031" s="258">
        <f t="shared" si="10294"/>
        <v>3.0266666666666668</v>
      </c>
      <c r="D4031" s="258">
        <f t="shared" si="10294"/>
        <v>5</v>
      </c>
      <c r="E4031" s="253"/>
      <c r="F4031" s="253"/>
    </row>
    <row r="4032" spans="1:6" x14ac:dyDescent="0.2">
      <c r="A4032" s="438"/>
      <c r="B4032" s="275" t="s">
        <v>1330</v>
      </c>
      <c r="C4032" s="258">
        <f t="shared" si="10294"/>
        <v>0.2</v>
      </c>
      <c r="D4032" s="258">
        <f t="shared" si="10294"/>
        <v>5</v>
      </c>
      <c r="E4032" s="253"/>
      <c r="F4032" s="253"/>
    </row>
    <row r="4033" spans="1:6" x14ac:dyDescent="0.2">
      <c r="A4033" s="437" t="s">
        <v>1373</v>
      </c>
      <c r="B4033" s="275" t="s">
        <v>1425</v>
      </c>
      <c r="C4033" s="258">
        <f t="shared" si="10294"/>
        <v>3</v>
      </c>
      <c r="D4033" s="258">
        <f t="shared" si="10294"/>
        <v>5</v>
      </c>
      <c r="E4033" s="253"/>
      <c r="F4033" s="253"/>
    </row>
    <row r="4034" spans="1:6" x14ac:dyDescent="0.2">
      <c r="A4034" s="438"/>
      <c r="B4034" s="275" t="s">
        <v>1331</v>
      </c>
      <c r="C4034" s="258">
        <f t="shared" si="10294"/>
        <v>0.2</v>
      </c>
      <c r="D4034" s="258">
        <f t="shared" si="10294"/>
        <v>5</v>
      </c>
      <c r="E4034" s="253"/>
      <c r="F4034" s="253"/>
    </row>
    <row r="4035" spans="1:6" x14ac:dyDescent="0.2">
      <c r="A4035" s="437" t="s">
        <v>1374</v>
      </c>
      <c r="B4035" s="275" t="s">
        <v>1426</v>
      </c>
      <c r="C4035" s="258">
        <f t="shared" ref="C4035:D4050" si="10295">V1785</f>
        <v>3</v>
      </c>
      <c r="D4035" s="258">
        <f t="shared" si="10295"/>
        <v>5</v>
      </c>
      <c r="E4035" s="253"/>
      <c r="F4035" s="253"/>
    </row>
    <row r="4036" spans="1:6" x14ac:dyDescent="0.2">
      <c r="A4036" s="438"/>
      <c r="B4036" s="275" t="s">
        <v>1332</v>
      </c>
      <c r="C4036" s="258">
        <f t="shared" si="10295"/>
        <v>0.2</v>
      </c>
      <c r="D4036" s="258">
        <f t="shared" si="10295"/>
        <v>5</v>
      </c>
      <c r="E4036" s="253"/>
      <c r="F4036" s="253"/>
    </row>
    <row r="4037" spans="1:6" x14ac:dyDescent="0.2">
      <c r="A4037" s="437" t="s">
        <v>1375</v>
      </c>
      <c r="B4037" s="275" t="s">
        <v>1427</v>
      </c>
      <c r="C4037" s="258">
        <f t="shared" si="10295"/>
        <v>3</v>
      </c>
      <c r="D4037" s="258">
        <f t="shared" si="10295"/>
        <v>5</v>
      </c>
      <c r="E4037" s="253"/>
      <c r="F4037" s="253"/>
    </row>
    <row r="4038" spans="1:6" x14ac:dyDescent="0.2">
      <c r="A4038" s="438"/>
      <c r="B4038" s="275" t="s">
        <v>1333</v>
      </c>
      <c r="C4038" s="258">
        <f t="shared" si="10295"/>
        <v>0.2</v>
      </c>
      <c r="D4038" s="258">
        <f t="shared" si="10295"/>
        <v>5</v>
      </c>
      <c r="E4038" s="253"/>
      <c r="F4038" s="253"/>
    </row>
    <row r="4039" spans="1:6" x14ac:dyDescent="0.2">
      <c r="A4039" s="437" t="s">
        <v>1376</v>
      </c>
      <c r="B4039" s="275" t="s">
        <v>1428</v>
      </c>
      <c r="C4039" s="258">
        <f t="shared" si="10295"/>
        <v>3.0166666666666671</v>
      </c>
      <c r="D4039" s="258">
        <f t="shared" si="10295"/>
        <v>5</v>
      </c>
      <c r="E4039" s="253"/>
      <c r="F4039" s="253"/>
    </row>
    <row r="4040" spans="1:6" x14ac:dyDescent="0.2">
      <c r="A4040" s="438"/>
      <c r="B4040" s="275" t="s">
        <v>1334</v>
      </c>
      <c r="C4040" s="258">
        <f t="shared" si="10295"/>
        <v>0.2</v>
      </c>
      <c r="D4040" s="258">
        <f t="shared" si="10295"/>
        <v>5</v>
      </c>
      <c r="E4040" s="253"/>
      <c r="F4040" s="253"/>
    </row>
    <row r="4041" spans="1:6" x14ac:dyDescent="0.2">
      <c r="A4041" s="437" t="s">
        <v>1377</v>
      </c>
      <c r="B4041" s="275" t="s">
        <v>1429</v>
      </c>
      <c r="C4041" s="258">
        <f t="shared" si="10295"/>
        <v>2.9420000000000002</v>
      </c>
      <c r="D4041" s="258">
        <f t="shared" si="10295"/>
        <v>5</v>
      </c>
      <c r="E4041" s="253"/>
      <c r="F4041" s="253"/>
    </row>
    <row r="4042" spans="1:6" x14ac:dyDescent="0.2">
      <c r="A4042" s="438"/>
      <c r="B4042" s="275" t="s">
        <v>1335</v>
      </c>
      <c r="C4042" s="258">
        <f t="shared" si="10295"/>
        <v>0.2</v>
      </c>
      <c r="D4042" s="258">
        <f t="shared" si="10295"/>
        <v>5</v>
      </c>
      <c r="E4042" s="253"/>
      <c r="F4042" s="253"/>
    </row>
    <row r="4043" spans="1:6" x14ac:dyDescent="0.2">
      <c r="A4043" s="437" t="s">
        <v>1378</v>
      </c>
      <c r="B4043" s="275" t="s">
        <v>1430</v>
      </c>
      <c r="C4043" s="258">
        <f t="shared" si="10295"/>
        <v>3</v>
      </c>
      <c r="D4043" s="258">
        <f t="shared" si="10295"/>
        <v>5</v>
      </c>
      <c r="E4043" s="253"/>
      <c r="F4043" s="253"/>
    </row>
    <row r="4044" spans="1:6" x14ac:dyDescent="0.2">
      <c r="A4044" s="438"/>
      <c r="B4044" s="275" t="s">
        <v>1336</v>
      </c>
      <c r="C4044" s="258">
        <f t="shared" si="10295"/>
        <v>0.2</v>
      </c>
      <c r="D4044" s="258">
        <f t="shared" si="10295"/>
        <v>5</v>
      </c>
      <c r="E4044" s="253"/>
      <c r="F4044" s="253"/>
    </row>
    <row r="4045" spans="1:6" x14ac:dyDescent="0.2">
      <c r="A4045" s="437" t="s">
        <v>1379</v>
      </c>
      <c r="B4045" s="275" t="s">
        <v>1431</v>
      </c>
      <c r="C4045" s="258">
        <f t="shared" si="10295"/>
        <v>3</v>
      </c>
      <c r="D4045" s="258">
        <f t="shared" si="10295"/>
        <v>5</v>
      </c>
      <c r="E4045" s="253"/>
      <c r="F4045" s="253"/>
    </row>
    <row r="4046" spans="1:6" x14ac:dyDescent="0.2">
      <c r="A4046" s="438"/>
      <c r="B4046" s="275" t="s">
        <v>1337</v>
      </c>
      <c r="C4046" s="258">
        <f t="shared" si="10295"/>
        <v>0.2</v>
      </c>
      <c r="D4046" s="258">
        <f t="shared" si="10295"/>
        <v>5</v>
      </c>
      <c r="E4046" s="253"/>
      <c r="F4046" s="253"/>
    </row>
    <row r="4047" spans="1:6" x14ac:dyDescent="0.2">
      <c r="A4047" s="437" t="s">
        <v>1380</v>
      </c>
      <c r="B4047" s="275" t="s">
        <v>1432</v>
      </c>
      <c r="C4047" s="258">
        <f t="shared" si="10295"/>
        <v>3</v>
      </c>
      <c r="D4047" s="258">
        <f t="shared" si="10295"/>
        <v>5.07</v>
      </c>
      <c r="E4047" s="253"/>
      <c r="F4047" s="253"/>
    </row>
    <row r="4048" spans="1:6" x14ac:dyDescent="0.2">
      <c r="A4048" s="438"/>
      <c r="B4048" s="275" t="s">
        <v>1338</v>
      </c>
      <c r="C4048" s="258">
        <f t="shared" si="10295"/>
        <v>0.2</v>
      </c>
      <c r="D4048" s="258">
        <f t="shared" si="10295"/>
        <v>5.08</v>
      </c>
      <c r="E4048" s="253"/>
      <c r="F4048" s="253"/>
    </row>
    <row r="4049" spans="1:6" x14ac:dyDescent="0.2">
      <c r="A4049" s="437" t="s">
        <v>1381</v>
      </c>
      <c r="B4049" s="275" t="s">
        <v>1433</v>
      </c>
      <c r="C4049" s="258">
        <f t="shared" si="10295"/>
        <v>3.0200000000000005</v>
      </c>
      <c r="D4049" s="258">
        <f t="shared" si="10295"/>
        <v>5.45</v>
      </c>
      <c r="E4049" s="253"/>
      <c r="F4049" s="253"/>
    </row>
    <row r="4050" spans="1:6" x14ac:dyDescent="0.2">
      <c r="A4050" s="438"/>
      <c r="B4050" s="275" t="s">
        <v>1339</v>
      </c>
      <c r="C4050" s="258">
        <f t="shared" si="10295"/>
        <v>0.2</v>
      </c>
      <c r="D4050" s="258">
        <f t="shared" si="10295"/>
        <v>5.45</v>
      </c>
      <c r="E4050" s="253"/>
      <c r="F4050" s="253"/>
    </row>
    <row r="4051" spans="1:6" x14ac:dyDescent="0.2">
      <c r="A4051" s="437" t="s">
        <v>1382</v>
      </c>
      <c r="B4051" s="275" t="s">
        <v>1434</v>
      </c>
      <c r="C4051" s="258">
        <f t="shared" ref="C4051:D4066" si="10296">V1801</f>
        <v>3.12</v>
      </c>
      <c r="D4051" s="258">
        <f t="shared" si="10296"/>
        <v>5.45</v>
      </c>
      <c r="E4051" s="253"/>
      <c r="F4051" s="253"/>
    </row>
    <row r="4052" spans="1:6" x14ac:dyDescent="0.2">
      <c r="A4052" s="438"/>
      <c r="B4052" s="275" t="s">
        <v>1340</v>
      </c>
      <c r="C4052" s="258">
        <f t="shared" si="10296"/>
        <v>0.2</v>
      </c>
      <c r="D4052" s="258">
        <f t="shared" si="10296"/>
        <v>5.45</v>
      </c>
      <c r="E4052" s="253"/>
      <c r="F4052" s="253"/>
    </row>
    <row r="4053" spans="1:6" x14ac:dyDescent="0.2">
      <c r="A4053" s="437" t="s">
        <v>1383</v>
      </c>
      <c r="B4053" s="275" t="s">
        <v>1435</v>
      </c>
      <c r="C4053" s="258">
        <f t="shared" si="10296"/>
        <v>3.12</v>
      </c>
      <c r="D4053" s="258">
        <f t="shared" si="10296"/>
        <v>5.45</v>
      </c>
      <c r="E4053" s="253"/>
      <c r="F4053" s="253"/>
    </row>
    <row r="4054" spans="1:6" x14ac:dyDescent="0.2">
      <c r="A4054" s="438"/>
      <c r="B4054" s="275" t="s">
        <v>1341</v>
      </c>
      <c r="C4054" s="258">
        <f t="shared" si="10296"/>
        <v>0.2</v>
      </c>
      <c r="D4054" s="258">
        <f t="shared" si="10296"/>
        <v>5.45</v>
      </c>
      <c r="E4054" s="253"/>
      <c r="F4054" s="253"/>
    </row>
    <row r="4055" spans="1:6" x14ac:dyDescent="0.2">
      <c r="A4055" s="437" t="s">
        <v>1384</v>
      </c>
      <c r="B4055" s="275" t="s">
        <v>1436</v>
      </c>
      <c r="C4055" s="258">
        <f t="shared" si="10296"/>
        <v>3.1219999999999999</v>
      </c>
      <c r="D4055" s="258">
        <f t="shared" si="10296"/>
        <v>5.45</v>
      </c>
      <c r="E4055" s="253"/>
      <c r="F4055" s="253"/>
    </row>
    <row r="4056" spans="1:6" x14ac:dyDescent="0.2">
      <c r="A4056" s="438"/>
      <c r="B4056" s="275" t="s">
        <v>1342</v>
      </c>
      <c r="C4056" s="258">
        <f t="shared" si="10296"/>
        <v>0.2</v>
      </c>
      <c r="D4056" s="258">
        <f t="shared" si="10296"/>
        <v>5.45</v>
      </c>
      <c r="E4056" s="253"/>
      <c r="F4056" s="253"/>
    </row>
    <row r="4057" spans="1:6" x14ac:dyDescent="0.2">
      <c r="A4057" s="437" t="s">
        <v>1385</v>
      </c>
      <c r="B4057" s="275" t="s">
        <v>1437</v>
      </c>
      <c r="C4057" s="258">
        <f t="shared" si="10296"/>
        <v>3.1219999999999999</v>
      </c>
      <c r="D4057" s="258">
        <f t="shared" si="10296"/>
        <v>5.45</v>
      </c>
      <c r="E4057" s="253"/>
      <c r="F4057" s="253"/>
    </row>
    <row r="4058" spans="1:6" x14ac:dyDescent="0.2">
      <c r="A4058" s="438"/>
      <c r="B4058" s="275" t="s">
        <v>1343</v>
      </c>
      <c r="C4058" s="258">
        <f t="shared" si="10296"/>
        <v>0.2</v>
      </c>
      <c r="D4058" s="258">
        <f t="shared" si="10296"/>
        <v>5.45</v>
      </c>
      <c r="E4058" s="253"/>
      <c r="F4058" s="253"/>
    </row>
    <row r="4059" spans="1:6" x14ac:dyDescent="0.2">
      <c r="A4059" s="437" t="s">
        <v>1386</v>
      </c>
      <c r="B4059" s="275" t="s">
        <v>1438</v>
      </c>
      <c r="C4059" s="258">
        <f t="shared" si="10296"/>
        <v>3.0979999999999999</v>
      </c>
      <c r="D4059" s="258">
        <f t="shared" si="10296"/>
        <v>6.3500000000000005</v>
      </c>
      <c r="E4059" s="253"/>
      <c r="F4059" s="253"/>
    </row>
    <row r="4060" spans="1:6" x14ac:dyDescent="0.2">
      <c r="A4060" s="438"/>
      <c r="B4060" s="275" t="s">
        <v>1344</v>
      </c>
      <c r="C4060" s="258">
        <f t="shared" si="10296"/>
        <v>0.2</v>
      </c>
      <c r="D4060" s="258">
        <f t="shared" si="10296"/>
        <v>5.45</v>
      </c>
      <c r="E4060" s="253"/>
      <c r="F4060" s="253"/>
    </row>
    <row r="4061" spans="1:6" x14ac:dyDescent="0.2">
      <c r="A4061" s="437" t="s">
        <v>1387</v>
      </c>
      <c r="B4061" s="275" t="s">
        <v>1439</v>
      </c>
      <c r="C4061" s="258">
        <f t="shared" si="10296"/>
        <v>3.2240000000000002</v>
      </c>
      <c r="D4061" s="258">
        <f t="shared" si="10296"/>
        <v>6.3500000000000005</v>
      </c>
      <c r="E4061" s="253"/>
      <c r="F4061" s="253"/>
    </row>
    <row r="4062" spans="1:6" x14ac:dyDescent="0.2">
      <c r="A4062" s="438"/>
      <c r="B4062" s="275" t="s">
        <v>1345</v>
      </c>
      <c r="C4062" s="258">
        <f t="shared" si="10296"/>
        <v>0.2</v>
      </c>
      <c r="D4062" s="258">
        <f t="shared" si="10296"/>
        <v>5.45</v>
      </c>
      <c r="E4062" s="253"/>
      <c r="F4062" s="253"/>
    </row>
    <row r="4063" spans="1:6" x14ac:dyDescent="0.2">
      <c r="A4063" s="437" t="s">
        <v>1388</v>
      </c>
      <c r="B4063" s="275" t="s">
        <v>1440</v>
      </c>
      <c r="C4063" s="258">
        <f t="shared" si="10296"/>
        <v>3.0960000000000001</v>
      </c>
      <c r="D4063" s="258">
        <f t="shared" si="10296"/>
        <v>6.3500000000000005</v>
      </c>
      <c r="E4063" s="253"/>
      <c r="F4063" s="253"/>
    </row>
    <row r="4064" spans="1:6" x14ac:dyDescent="0.2">
      <c r="A4064" s="438"/>
      <c r="B4064" s="275" t="s">
        <v>1346</v>
      </c>
      <c r="C4064" s="258">
        <f t="shared" si="10296"/>
        <v>0.2</v>
      </c>
      <c r="D4064" s="258">
        <f t="shared" si="10296"/>
        <v>5.45</v>
      </c>
      <c r="E4064" s="253"/>
      <c r="F4064" s="253"/>
    </row>
    <row r="4065" spans="1:6" x14ac:dyDescent="0.2">
      <c r="A4065" s="437" t="s">
        <v>1389</v>
      </c>
      <c r="B4065" s="275" t="s">
        <v>1441</v>
      </c>
      <c r="C4065" s="258">
        <f t="shared" si="10296"/>
        <v>2.9359999999999999</v>
      </c>
      <c r="D4065" s="258">
        <f t="shared" si="10296"/>
        <v>6.3500000000000005</v>
      </c>
      <c r="E4065" s="253"/>
      <c r="F4065" s="253"/>
    </row>
    <row r="4066" spans="1:6" x14ac:dyDescent="0.2">
      <c r="A4066" s="438"/>
      <c r="B4066" s="275" t="s">
        <v>1347</v>
      </c>
      <c r="C4066" s="258">
        <f t="shared" si="10296"/>
        <v>0.2</v>
      </c>
      <c r="D4066" s="258">
        <f t="shared" si="10296"/>
        <v>5.45</v>
      </c>
      <c r="E4066" s="253"/>
      <c r="F4066" s="253"/>
    </row>
    <row r="4067" spans="1:6" x14ac:dyDescent="0.2">
      <c r="A4067" s="437" t="s">
        <v>1390</v>
      </c>
      <c r="B4067" s="275" t="s">
        <v>1442</v>
      </c>
      <c r="C4067" s="258">
        <f t="shared" ref="C4067:D4080" si="10297">V1817</f>
        <v>2.9340000000000002</v>
      </c>
      <c r="D4067" s="258">
        <f t="shared" si="10297"/>
        <v>6.3500000000000005</v>
      </c>
      <c r="E4067" s="253"/>
      <c r="F4067" s="253"/>
    </row>
    <row r="4068" spans="1:6" x14ac:dyDescent="0.2">
      <c r="A4068" s="438"/>
      <c r="B4068" s="275" t="s">
        <v>1348</v>
      </c>
      <c r="C4068" s="258">
        <f t="shared" si="10297"/>
        <v>0.2</v>
      </c>
      <c r="D4068" s="258">
        <f t="shared" si="10297"/>
        <v>5.45</v>
      </c>
      <c r="E4068" s="253"/>
      <c r="F4068" s="253"/>
    </row>
    <row r="4069" spans="1:6" x14ac:dyDescent="0.2">
      <c r="A4069" s="437" t="s">
        <v>1391</v>
      </c>
      <c r="B4069" s="275" t="s">
        <v>1443</v>
      </c>
      <c r="C4069" s="258">
        <f t="shared" si="10297"/>
        <v>1.8460000000000001</v>
      </c>
      <c r="D4069" s="258">
        <f t="shared" si="10297"/>
        <v>6.36</v>
      </c>
      <c r="E4069" s="253"/>
      <c r="F4069" s="253"/>
    </row>
    <row r="4070" spans="1:6" x14ac:dyDescent="0.2">
      <c r="A4070" s="438"/>
      <c r="B4070" s="275" t="s">
        <v>1349</v>
      </c>
      <c r="C4070" s="258">
        <f t="shared" si="10297"/>
        <v>0.2</v>
      </c>
      <c r="D4070" s="258">
        <f t="shared" si="10297"/>
        <v>5.23</v>
      </c>
      <c r="E4070" s="253"/>
      <c r="F4070" s="253"/>
    </row>
    <row r="4071" spans="1:6" x14ac:dyDescent="0.2">
      <c r="A4071" s="453" t="s">
        <v>1392</v>
      </c>
      <c r="B4071" s="258" t="s">
        <v>586</v>
      </c>
      <c r="C4071" s="258">
        <f t="shared" si="10297"/>
        <v>1.51</v>
      </c>
      <c r="D4071" s="258">
        <f t="shared" si="10297"/>
        <v>5.2600000000000007</v>
      </c>
      <c r="E4071" s="253"/>
      <c r="F4071" s="253"/>
    </row>
    <row r="4072" spans="1:6" x14ac:dyDescent="0.2">
      <c r="A4072" s="453"/>
      <c r="B4072" s="258" t="s">
        <v>1393</v>
      </c>
      <c r="C4072" s="258">
        <f t="shared" si="10297"/>
        <v>0</v>
      </c>
      <c r="D4072" s="258">
        <f t="shared" si="10297"/>
        <v>0</v>
      </c>
      <c r="E4072" s="253"/>
      <c r="F4072" s="253"/>
    </row>
    <row r="4073" spans="1:6" x14ac:dyDescent="0.2">
      <c r="A4073" s="453" t="s">
        <v>1444</v>
      </c>
      <c r="B4073" s="258" t="s">
        <v>586</v>
      </c>
      <c r="C4073" s="258">
        <f t="shared" si="10297"/>
        <v>2.5</v>
      </c>
      <c r="D4073" s="258">
        <f t="shared" si="10297"/>
        <v>3</v>
      </c>
      <c r="E4073" s="253"/>
      <c r="F4073" s="253"/>
    </row>
    <row r="4074" spans="1:6" x14ac:dyDescent="0.2">
      <c r="A4074" s="453"/>
      <c r="B4074" s="258" t="s">
        <v>1395</v>
      </c>
      <c r="C4074" s="258">
        <f t="shared" si="10297"/>
        <v>0</v>
      </c>
      <c r="D4074" s="258">
        <f t="shared" si="10297"/>
        <v>0</v>
      </c>
      <c r="E4074" s="253"/>
      <c r="F4074" s="253"/>
    </row>
    <row r="4075" spans="1:6" x14ac:dyDescent="0.2">
      <c r="A4075" s="453" t="s">
        <v>1445</v>
      </c>
      <c r="B4075" s="258" t="s">
        <v>586</v>
      </c>
      <c r="C4075" s="258">
        <f t="shared" si="10297"/>
        <v>2.5</v>
      </c>
      <c r="D4075" s="258">
        <f t="shared" si="10297"/>
        <v>3</v>
      </c>
      <c r="E4075" s="253"/>
      <c r="F4075" s="253"/>
    </row>
    <row r="4076" spans="1:6" x14ac:dyDescent="0.2">
      <c r="A4076" s="453"/>
      <c r="B4076" s="258" t="s">
        <v>1397</v>
      </c>
      <c r="C4076" s="258">
        <f t="shared" si="10297"/>
        <v>0</v>
      </c>
      <c r="D4076" s="258">
        <f t="shared" si="10297"/>
        <v>0</v>
      </c>
      <c r="E4076" s="253"/>
      <c r="F4076" s="253"/>
    </row>
    <row r="4077" spans="1:6" x14ac:dyDescent="0.2">
      <c r="A4077" s="453" t="s">
        <v>1446</v>
      </c>
      <c r="B4077" s="258" t="s">
        <v>586</v>
      </c>
      <c r="C4077" s="258">
        <f t="shared" si="10297"/>
        <v>2.5</v>
      </c>
      <c r="D4077" s="258">
        <f t="shared" si="10297"/>
        <v>3</v>
      </c>
      <c r="E4077" s="253"/>
      <c r="F4077" s="253"/>
    </row>
    <row r="4078" spans="1:6" x14ac:dyDescent="0.2">
      <c r="A4078" s="453"/>
      <c r="B4078" s="258" t="s">
        <v>1399</v>
      </c>
      <c r="C4078" s="258">
        <f t="shared" si="10297"/>
        <v>0</v>
      </c>
      <c r="D4078" s="258">
        <f t="shared" si="10297"/>
        <v>0</v>
      </c>
      <c r="E4078" s="253"/>
      <c r="F4078" s="253"/>
    </row>
    <row r="4079" spans="1:6" x14ac:dyDescent="0.2">
      <c r="A4079" s="453" t="s">
        <v>1447</v>
      </c>
      <c r="B4079" s="258" t="s">
        <v>586</v>
      </c>
      <c r="C4079" s="258">
        <f t="shared" si="10297"/>
        <v>2.5</v>
      </c>
      <c r="D4079" s="258">
        <f t="shared" si="10297"/>
        <v>3</v>
      </c>
      <c r="E4079" s="253"/>
      <c r="F4079" s="253"/>
    </row>
    <row r="4080" spans="1:6" x14ac:dyDescent="0.2">
      <c r="A4080" s="453"/>
      <c r="B4080" s="258" t="s">
        <v>1401</v>
      </c>
      <c r="C4080" s="258">
        <f t="shared" si="10297"/>
        <v>0</v>
      </c>
      <c r="D4080" s="258">
        <f t="shared" si="10297"/>
        <v>0</v>
      </c>
      <c r="E4080" s="253"/>
      <c r="F4080" s="253"/>
    </row>
    <row r="4081" spans="1:7" ht="15.75" x14ac:dyDescent="0.2">
      <c r="B4081" s="183" t="s">
        <v>922</v>
      </c>
      <c r="C4081" s="261">
        <f>ROUND(SUM(C3367:C4080),2)</f>
        <v>1142.78</v>
      </c>
    </row>
    <row r="4082" spans="1:7" ht="15.75" x14ac:dyDescent="0.2">
      <c r="B4082" s="183" t="s">
        <v>1302</v>
      </c>
      <c r="D4082" s="261">
        <f>AVERAGE(D3367:D4081)</f>
        <v>5.1104481792717023</v>
      </c>
    </row>
    <row r="4083" spans="1:7" ht="15.75" x14ac:dyDescent="0.25">
      <c r="A4083" s="448" t="s">
        <v>923</v>
      </c>
      <c r="B4083" s="448"/>
      <c r="C4083" s="261">
        <f>ROUND(C4081*D4082,2)</f>
        <v>5840.12</v>
      </c>
    </row>
    <row r="4085" spans="1:7" x14ac:dyDescent="0.2">
      <c r="D4085" s="350"/>
    </row>
    <row r="4089" spans="1:7" s="186" customFormat="1" ht="15.75" x14ac:dyDescent="0.25">
      <c r="A4089" s="187" t="s">
        <v>219</v>
      </c>
      <c r="B4089" s="262"/>
      <c r="G4089" s="187" t="s">
        <v>219</v>
      </c>
    </row>
    <row r="4090" spans="1:7" s="186" customFormat="1" ht="15.75" x14ac:dyDescent="0.25">
      <c r="A4090" s="187" t="s">
        <v>591</v>
      </c>
      <c r="B4090" s="262"/>
      <c r="G4090" s="187" t="s">
        <v>590</v>
      </c>
    </row>
    <row r="4091" spans="1:7" s="186" customFormat="1" ht="15.75" x14ac:dyDescent="0.25">
      <c r="A4091" s="187" t="s">
        <v>222</v>
      </c>
      <c r="B4091" s="262"/>
      <c r="G4091" s="187" t="s">
        <v>223</v>
      </c>
    </row>
    <row r="4092" spans="1:7" x14ac:dyDescent="0.2">
      <c r="B4092" s="295"/>
      <c r="C4092" s="188"/>
      <c r="D4092" s="188"/>
      <c r="E4092" s="188"/>
      <c r="F4092" s="295"/>
      <c r="G4092" s="295"/>
    </row>
    <row r="4093" spans="1:7" s="299" customFormat="1" ht="20.25" x14ac:dyDescent="0.3">
      <c r="A4093" s="296">
        <v>7</v>
      </c>
      <c r="B4093" s="297" t="s">
        <v>1448</v>
      </c>
      <c r="C4093" s="268"/>
      <c r="D4093" s="268"/>
      <c r="E4093" s="268"/>
      <c r="F4093" s="268"/>
      <c r="G4093" s="268" t="s">
        <v>63</v>
      </c>
    </row>
    <row r="4094" spans="1:7" x14ac:dyDescent="0.2">
      <c r="B4094" s="295"/>
      <c r="C4094" s="188"/>
      <c r="D4094" s="188"/>
      <c r="E4094" s="188"/>
      <c r="F4094" s="295"/>
      <c r="G4094" s="295"/>
    </row>
    <row r="4095" spans="1:7" x14ac:dyDescent="0.2">
      <c r="B4095" s="295"/>
      <c r="C4095" s="188"/>
      <c r="D4095" s="188"/>
      <c r="E4095" s="188"/>
      <c r="F4095" s="295"/>
      <c r="G4095" s="295"/>
    </row>
    <row r="4096" spans="1:7" x14ac:dyDescent="0.2">
      <c r="A4096" s="177"/>
      <c r="B4096" s="271"/>
      <c r="C4096" s="177"/>
      <c r="D4096" s="177"/>
      <c r="E4096" s="177"/>
      <c r="F4096" s="177"/>
      <c r="G4096" s="177"/>
    </row>
    <row r="4097" spans="1:7" ht="15.75" x14ac:dyDescent="0.2">
      <c r="A4097" s="272" t="s">
        <v>12</v>
      </c>
      <c r="B4097" s="255" t="s">
        <v>1304</v>
      </c>
      <c r="C4097" s="254" t="s">
        <v>273</v>
      </c>
      <c r="D4097" s="254" t="s">
        <v>1303</v>
      </c>
      <c r="E4097" s="274" t="s">
        <v>598</v>
      </c>
      <c r="G4097" s="177"/>
    </row>
    <row r="4098" spans="1:7" ht="15.75" x14ac:dyDescent="0.2">
      <c r="A4098" s="256" t="s">
        <v>1449</v>
      </c>
      <c r="B4098" s="258" t="s">
        <v>192</v>
      </c>
      <c r="C4098" s="256"/>
      <c r="D4098" s="258">
        <v>0</v>
      </c>
      <c r="E4098" s="351">
        <f>D4098</f>
        <v>0</v>
      </c>
    </row>
    <row r="4099" spans="1:7" ht="15.75" x14ac:dyDescent="0.2">
      <c r="C4099" s="182" t="s">
        <v>922</v>
      </c>
      <c r="D4099" s="182"/>
      <c r="E4099" s="261">
        <f>ROUND(SUM(E4098:E4098),2)</f>
        <v>0</v>
      </c>
    </row>
    <row r="4101" spans="1:7" ht="15.75" x14ac:dyDescent="0.2">
      <c r="F4101" s="178"/>
    </row>
    <row r="4107" spans="1:7" s="186" customFormat="1" ht="15.75" x14ac:dyDescent="0.25">
      <c r="A4107" s="187" t="s">
        <v>219</v>
      </c>
      <c r="B4107" s="262"/>
      <c r="C4107" s="187" t="s">
        <v>219</v>
      </c>
    </row>
    <row r="4108" spans="1:7" s="186" customFormat="1" ht="15.75" x14ac:dyDescent="0.25">
      <c r="A4108" s="187" t="s">
        <v>590</v>
      </c>
      <c r="B4108" s="262"/>
      <c r="C4108" s="187" t="s">
        <v>590</v>
      </c>
    </row>
    <row r="4109" spans="1:7" s="186" customFormat="1" ht="15.75" x14ac:dyDescent="0.25">
      <c r="A4109" s="187" t="s">
        <v>222</v>
      </c>
      <c r="B4109" s="262"/>
      <c r="C4109" s="187" t="s">
        <v>223</v>
      </c>
    </row>
  </sheetData>
  <autoFilter ref="A1116:AB1831">
    <filterColumn colId="0" showButton="0"/>
  </autoFilter>
  <mergeCells count="1825">
    <mergeCell ref="A4071:A4072"/>
    <mergeCell ref="A4073:A4074"/>
    <mergeCell ref="A4075:A4076"/>
    <mergeCell ref="A4077:A4078"/>
    <mergeCell ref="A4079:A4080"/>
    <mergeCell ref="A4083:B4083"/>
    <mergeCell ref="A4059:A4060"/>
    <mergeCell ref="A4061:A4062"/>
    <mergeCell ref="A4063:A4064"/>
    <mergeCell ref="A4065:A4066"/>
    <mergeCell ref="A4067:A4068"/>
    <mergeCell ref="A4069:A4070"/>
    <mergeCell ref="A4047:A4048"/>
    <mergeCell ref="A4049:A4050"/>
    <mergeCell ref="A4051:A4052"/>
    <mergeCell ref="A4053:A4054"/>
    <mergeCell ref="A4055:A4056"/>
    <mergeCell ref="A4057:A4058"/>
    <mergeCell ref="A4035:A4036"/>
    <mergeCell ref="A4037:A4038"/>
    <mergeCell ref="A4039:A4040"/>
    <mergeCell ref="A4041:A4042"/>
    <mergeCell ref="A4043:A4044"/>
    <mergeCell ref="A4045:A4046"/>
    <mergeCell ref="A4023:A4024"/>
    <mergeCell ref="A4025:A4026"/>
    <mergeCell ref="A4027:A4028"/>
    <mergeCell ref="A4029:A4030"/>
    <mergeCell ref="A4031:A4032"/>
    <mergeCell ref="A4033:A4034"/>
    <mergeCell ref="A4011:A4012"/>
    <mergeCell ref="A4013:A4014"/>
    <mergeCell ref="A4015:A4016"/>
    <mergeCell ref="A4017:A4018"/>
    <mergeCell ref="A4019:A4020"/>
    <mergeCell ref="A4021:A4022"/>
    <mergeCell ref="A3999:A4000"/>
    <mergeCell ref="A4001:A4002"/>
    <mergeCell ref="A4003:A4004"/>
    <mergeCell ref="A4005:A4006"/>
    <mergeCell ref="A4007:A4008"/>
    <mergeCell ref="A4009:A4010"/>
    <mergeCell ref="A3987:A3988"/>
    <mergeCell ref="A3989:A3990"/>
    <mergeCell ref="A3991:A3992"/>
    <mergeCell ref="A3993:A3994"/>
    <mergeCell ref="A3995:A3996"/>
    <mergeCell ref="A3997:A3998"/>
    <mergeCell ref="A3975:A3976"/>
    <mergeCell ref="A3977:A3978"/>
    <mergeCell ref="A3979:A3980"/>
    <mergeCell ref="A3981:A3982"/>
    <mergeCell ref="A3983:A3984"/>
    <mergeCell ref="A3985:A3986"/>
    <mergeCell ref="A3963:A3964"/>
    <mergeCell ref="A3965:A3966"/>
    <mergeCell ref="A3967:A3968"/>
    <mergeCell ref="A3969:A3970"/>
    <mergeCell ref="A3971:A3972"/>
    <mergeCell ref="A3973:A3974"/>
    <mergeCell ref="A3951:A3952"/>
    <mergeCell ref="A3953:A3954"/>
    <mergeCell ref="A3955:A3956"/>
    <mergeCell ref="A3957:A3958"/>
    <mergeCell ref="A3959:A3960"/>
    <mergeCell ref="A3961:A3962"/>
    <mergeCell ref="A3939:A3940"/>
    <mergeCell ref="A3941:A3942"/>
    <mergeCell ref="A3943:A3944"/>
    <mergeCell ref="A3945:A3946"/>
    <mergeCell ref="A3947:A3948"/>
    <mergeCell ref="A3949:A3950"/>
    <mergeCell ref="A3927:A3928"/>
    <mergeCell ref="A3929:A3930"/>
    <mergeCell ref="A3931:A3932"/>
    <mergeCell ref="A3933:A3934"/>
    <mergeCell ref="A3935:A3936"/>
    <mergeCell ref="A3937:A3938"/>
    <mergeCell ref="A3915:A3916"/>
    <mergeCell ref="A3917:A3918"/>
    <mergeCell ref="A3919:A3920"/>
    <mergeCell ref="A3921:A3922"/>
    <mergeCell ref="A3923:A3924"/>
    <mergeCell ref="A3925:A3926"/>
    <mergeCell ref="A3903:A3904"/>
    <mergeCell ref="A3905:A3906"/>
    <mergeCell ref="A3907:A3908"/>
    <mergeCell ref="A3909:A3910"/>
    <mergeCell ref="A3911:A3912"/>
    <mergeCell ref="A3913:A3914"/>
    <mergeCell ref="A3891:A3892"/>
    <mergeCell ref="A3893:A3894"/>
    <mergeCell ref="A3895:A3896"/>
    <mergeCell ref="A3897:A3898"/>
    <mergeCell ref="A3899:A3900"/>
    <mergeCell ref="A3901:A3902"/>
    <mergeCell ref="A3879:A3880"/>
    <mergeCell ref="A3881:A3882"/>
    <mergeCell ref="A3883:A3884"/>
    <mergeCell ref="A3885:A3886"/>
    <mergeCell ref="A3887:A3888"/>
    <mergeCell ref="A3889:A3890"/>
    <mergeCell ref="A3867:A3868"/>
    <mergeCell ref="A3869:A3870"/>
    <mergeCell ref="A3871:A3872"/>
    <mergeCell ref="A3873:A3874"/>
    <mergeCell ref="A3875:A3876"/>
    <mergeCell ref="A3877:A3878"/>
    <mergeCell ref="A3855:A3856"/>
    <mergeCell ref="A3857:A3858"/>
    <mergeCell ref="A3859:A3860"/>
    <mergeCell ref="A3861:A3862"/>
    <mergeCell ref="A3863:A3864"/>
    <mergeCell ref="A3865:A3866"/>
    <mergeCell ref="A3843:A3844"/>
    <mergeCell ref="A3845:A3846"/>
    <mergeCell ref="A3847:A3848"/>
    <mergeCell ref="A3849:A3850"/>
    <mergeCell ref="A3851:A3852"/>
    <mergeCell ref="A3853:A3854"/>
    <mergeCell ref="A3831:A3832"/>
    <mergeCell ref="A3833:A3834"/>
    <mergeCell ref="A3835:A3836"/>
    <mergeCell ref="A3837:A3838"/>
    <mergeCell ref="A3839:A3840"/>
    <mergeCell ref="A3841:A3842"/>
    <mergeCell ref="A3819:A3820"/>
    <mergeCell ref="A3821:A3822"/>
    <mergeCell ref="A3823:A3824"/>
    <mergeCell ref="A3825:A3826"/>
    <mergeCell ref="A3827:A3828"/>
    <mergeCell ref="A3829:A3830"/>
    <mergeCell ref="A3807:A3808"/>
    <mergeCell ref="A3809:A3810"/>
    <mergeCell ref="A3811:A3812"/>
    <mergeCell ref="A3813:A3814"/>
    <mergeCell ref="A3815:A3816"/>
    <mergeCell ref="A3817:A3818"/>
    <mergeCell ref="A3795:A3796"/>
    <mergeCell ref="A3797:A3798"/>
    <mergeCell ref="A3799:A3800"/>
    <mergeCell ref="A3801:A3802"/>
    <mergeCell ref="A3803:A3804"/>
    <mergeCell ref="A3805:A3806"/>
    <mergeCell ref="A3783:A3784"/>
    <mergeCell ref="A3785:A3786"/>
    <mergeCell ref="A3787:A3788"/>
    <mergeCell ref="A3789:A3790"/>
    <mergeCell ref="A3791:A3792"/>
    <mergeCell ref="A3793:A3794"/>
    <mergeCell ref="A3771:A3772"/>
    <mergeCell ref="A3773:A3774"/>
    <mergeCell ref="A3775:A3776"/>
    <mergeCell ref="A3777:A3778"/>
    <mergeCell ref="A3779:A3780"/>
    <mergeCell ref="A3781:A3782"/>
    <mergeCell ref="A3759:A3760"/>
    <mergeCell ref="A3761:A3762"/>
    <mergeCell ref="A3763:A3764"/>
    <mergeCell ref="A3765:A3766"/>
    <mergeCell ref="A3767:A3768"/>
    <mergeCell ref="A3769:A3770"/>
    <mergeCell ref="A3747:A3748"/>
    <mergeCell ref="A3749:A3750"/>
    <mergeCell ref="A3751:A3752"/>
    <mergeCell ref="A3753:A3754"/>
    <mergeCell ref="A3755:A3756"/>
    <mergeCell ref="A3757:A3758"/>
    <mergeCell ref="A3735:A3736"/>
    <mergeCell ref="A3737:A3738"/>
    <mergeCell ref="A3739:A3740"/>
    <mergeCell ref="A3741:A3742"/>
    <mergeCell ref="A3743:A3744"/>
    <mergeCell ref="A3745:A3746"/>
    <mergeCell ref="A3723:A3724"/>
    <mergeCell ref="A3725:A3726"/>
    <mergeCell ref="A3727:A3728"/>
    <mergeCell ref="A3729:A3730"/>
    <mergeCell ref="A3731:A3732"/>
    <mergeCell ref="A3733:A3734"/>
    <mergeCell ref="A3711:A3712"/>
    <mergeCell ref="A3713:A3714"/>
    <mergeCell ref="A3715:A3716"/>
    <mergeCell ref="A3717:A3718"/>
    <mergeCell ref="A3719:A3720"/>
    <mergeCell ref="A3721:A3722"/>
    <mergeCell ref="A3699:A3700"/>
    <mergeCell ref="A3701:A3702"/>
    <mergeCell ref="A3703:A3704"/>
    <mergeCell ref="A3705:A3706"/>
    <mergeCell ref="A3707:A3708"/>
    <mergeCell ref="A3709:A3710"/>
    <mergeCell ref="A3687:A3688"/>
    <mergeCell ref="A3689:A3690"/>
    <mergeCell ref="A3691:A3692"/>
    <mergeCell ref="A3693:A3694"/>
    <mergeCell ref="A3695:A3696"/>
    <mergeCell ref="A3697:A3698"/>
    <mergeCell ref="A3675:A3676"/>
    <mergeCell ref="A3677:A3678"/>
    <mergeCell ref="A3679:A3680"/>
    <mergeCell ref="A3681:A3682"/>
    <mergeCell ref="A3683:A3684"/>
    <mergeCell ref="A3685:A3686"/>
    <mergeCell ref="A3663:A3664"/>
    <mergeCell ref="A3665:A3666"/>
    <mergeCell ref="A3667:A3668"/>
    <mergeCell ref="A3669:A3670"/>
    <mergeCell ref="A3671:A3672"/>
    <mergeCell ref="A3673:A3674"/>
    <mergeCell ref="A3651:A3652"/>
    <mergeCell ref="A3653:A3654"/>
    <mergeCell ref="A3655:A3656"/>
    <mergeCell ref="A3657:A3658"/>
    <mergeCell ref="A3659:A3660"/>
    <mergeCell ref="A3661:A3662"/>
    <mergeCell ref="A3639:A3640"/>
    <mergeCell ref="A3641:A3642"/>
    <mergeCell ref="A3643:A3644"/>
    <mergeCell ref="A3645:A3646"/>
    <mergeCell ref="A3647:A3648"/>
    <mergeCell ref="A3649:A3650"/>
    <mergeCell ref="A3627:A3628"/>
    <mergeCell ref="A3629:A3630"/>
    <mergeCell ref="A3631:A3632"/>
    <mergeCell ref="A3633:A3634"/>
    <mergeCell ref="A3635:A3636"/>
    <mergeCell ref="A3637:A3638"/>
    <mergeCell ref="A3615:A3616"/>
    <mergeCell ref="A3617:A3618"/>
    <mergeCell ref="A3619:A3620"/>
    <mergeCell ref="A3621:A3622"/>
    <mergeCell ref="A3623:A3624"/>
    <mergeCell ref="A3625:A3626"/>
    <mergeCell ref="A3603:A3604"/>
    <mergeCell ref="A3605:A3606"/>
    <mergeCell ref="A3607:A3608"/>
    <mergeCell ref="A3609:A3610"/>
    <mergeCell ref="A3611:A3612"/>
    <mergeCell ref="A3613:A3614"/>
    <mergeCell ref="A3591:A3592"/>
    <mergeCell ref="A3593:A3594"/>
    <mergeCell ref="A3595:A3596"/>
    <mergeCell ref="A3597:A3598"/>
    <mergeCell ref="A3599:A3600"/>
    <mergeCell ref="A3601:A3602"/>
    <mergeCell ref="A3579:A3580"/>
    <mergeCell ref="A3581:A3582"/>
    <mergeCell ref="A3583:A3584"/>
    <mergeCell ref="A3585:A3586"/>
    <mergeCell ref="A3587:A3588"/>
    <mergeCell ref="A3589:A3590"/>
    <mergeCell ref="A3567:A3568"/>
    <mergeCell ref="A3569:A3570"/>
    <mergeCell ref="A3571:A3572"/>
    <mergeCell ref="A3573:A3574"/>
    <mergeCell ref="A3575:A3576"/>
    <mergeCell ref="A3577:A3578"/>
    <mergeCell ref="A3555:A3556"/>
    <mergeCell ref="A3557:A3558"/>
    <mergeCell ref="A3559:A3560"/>
    <mergeCell ref="A3561:A3562"/>
    <mergeCell ref="A3563:A3564"/>
    <mergeCell ref="A3565:A3566"/>
    <mergeCell ref="A3543:A3544"/>
    <mergeCell ref="A3545:A3546"/>
    <mergeCell ref="A3547:A3548"/>
    <mergeCell ref="A3549:A3550"/>
    <mergeCell ref="A3551:A3552"/>
    <mergeCell ref="A3553:A3554"/>
    <mergeCell ref="A3531:A3532"/>
    <mergeCell ref="A3533:A3534"/>
    <mergeCell ref="A3535:A3536"/>
    <mergeCell ref="A3537:A3538"/>
    <mergeCell ref="A3539:A3540"/>
    <mergeCell ref="A3541:A3542"/>
    <mergeCell ref="A3519:A3520"/>
    <mergeCell ref="A3521:A3522"/>
    <mergeCell ref="A3523:A3524"/>
    <mergeCell ref="A3525:A3526"/>
    <mergeCell ref="A3527:A3528"/>
    <mergeCell ref="A3529:A3530"/>
    <mergeCell ref="A3507:A3508"/>
    <mergeCell ref="A3509:A3510"/>
    <mergeCell ref="A3511:A3512"/>
    <mergeCell ref="A3513:A3514"/>
    <mergeCell ref="A3515:A3516"/>
    <mergeCell ref="A3517:A3518"/>
    <mergeCell ref="A3495:A3496"/>
    <mergeCell ref="A3497:A3498"/>
    <mergeCell ref="A3499:A3500"/>
    <mergeCell ref="A3501:A3502"/>
    <mergeCell ref="A3503:A3504"/>
    <mergeCell ref="A3505:A3506"/>
    <mergeCell ref="A3483:A3484"/>
    <mergeCell ref="A3485:A3486"/>
    <mergeCell ref="A3487:A3488"/>
    <mergeCell ref="A3489:A3490"/>
    <mergeCell ref="A3491:A3492"/>
    <mergeCell ref="A3493:A3494"/>
    <mergeCell ref="A3471:A3472"/>
    <mergeCell ref="A3473:A3474"/>
    <mergeCell ref="A3475:A3476"/>
    <mergeCell ref="A3477:A3478"/>
    <mergeCell ref="A3479:A3480"/>
    <mergeCell ref="A3481:A3482"/>
    <mergeCell ref="A3459:A3460"/>
    <mergeCell ref="A3461:A3462"/>
    <mergeCell ref="A3463:A3464"/>
    <mergeCell ref="A3465:A3466"/>
    <mergeCell ref="A3467:A3468"/>
    <mergeCell ref="A3469:A3470"/>
    <mergeCell ref="A3447:A3448"/>
    <mergeCell ref="A3449:A3450"/>
    <mergeCell ref="A3451:A3452"/>
    <mergeCell ref="A3453:A3454"/>
    <mergeCell ref="A3455:A3456"/>
    <mergeCell ref="A3457:A3458"/>
    <mergeCell ref="A3435:A3436"/>
    <mergeCell ref="A3437:A3438"/>
    <mergeCell ref="A3439:A3440"/>
    <mergeCell ref="A3441:A3442"/>
    <mergeCell ref="A3443:A3444"/>
    <mergeCell ref="A3445:A3446"/>
    <mergeCell ref="A3423:A3424"/>
    <mergeCell ref="A3425:A3426"/>
    <mergeCell ref="A3427:A3428"/>
    <mergeCell ref="A3429:A3430"/>
    <mergeCell ref="A3431:A3432"/>
    <mergeCell ref="A3433:A3434"/>
    <mergeCell ref="A3411:A3412"/>
    <mergeCell ref="A3413:A3414"/>
    <mergeCell ref="A3415:A3416"/>
    <mergeCell ref="A3417:A3418"/>
    <mergeCell ref="A3419:A3420"/>
    <mergeCell ref="A3421:A3422"/>
    <mergeCell ref="A3399:A3400"/>
    <mergeCell ref="A3401:A3402"/>
    <mergeCell ref="A3403:A3404"/>
    <mergeCell ref="A3405:A3406"/>
    <mergeCell ref="A3407:A3408"/>
    <mergeCell ref="A3409:A3410"/>
    <mergeCell ref="A3387:A3388"/>
    <mergeCell ref="A3389:A3390"/>
    <mergeCell ref="A3391:A3392"/>
    <mergeCell ref="A3393:A3394"/>
    <mergeCell ref="A3395:A3396"/>
    <mergeCell ref="A3397:A3398"/>
    <mergeCell ref="A3375:A3376"/>
    <mergeCell ref="A3377:A3378"/>
    <mergeCell ref="A3379:A3380"/>
    <mergeCell ref="A3381:A3382"/>
    <mergeCell ref="A3383:A3384"/>
    <mergeCell ref="A3385:A3386"/>
    <mergeCell ref="A3337:A3338"/>
    <mergeCell ref="A3339:A3340"/>
    <mergeCell ref="A3367:A3368"/>
    <mergeCell ref="A3369:A3370"/>
    <mergeCell ref="A3371:A3372"/>
    <mergeCell ref="A3373:A3374"/>
    <mergeCell ref="A3325:A3326"/>
    <mergeCell ref="A3327:A3328"/>
    <mergeCell ref="A3329:A3330"/>
    <mergeCell ref="A3331:A3332"/>
    <mergeCell ref="A3333:A3334"/>
    <mergeCell ref="A3335:A3336"/>
    <mergeCell ref="A3313:A3314"/>
    <mergeCell ref="A3315:A3316"/>
    <mergeCell ref="A3317:A3318"/>
    <mergeCell ref="A3319:A3320"/>
    <mergeCell ref="A3321:A3322"/>
    <mergeCell ref="A3323:A3324"/>
    <mergeCell ref="A3301:A3302"/>
    <mergeCell ref="A3303:A3304"/>
    <mergeCell ref="A3305:A3306"/>
    <mergeCell ref="A3307:A3308"/>
    <mergeCell ref="A3309:A3310"/>
    <mergeCell ref="A3311:A3312"/>
    <mergeCell ref="A3289:A3290"/>
    <mergeCell ref="A3291:A3292"/>
    <mergeCell ref="A3293:A3294"/>
    <mergeCell ref="A3295:A3296"/>
    <mergeCell ref="A3297:A3298"/>
    <mergeCell ref="A3299:A3300"/>
    <mergeCell ref="A3277:A3278"/>
    <mergeCell ref="A3279:A3280"/>
    <mergeCell ref="A3281:A3282"/>
    <mergeCell ref="A3283:A3284"/>
    <mergeCell ref="A3285:A3286"/>
    <mergeCell ref="A3287:A3288"/>
    <mergeCell ref="A3265:A3266"/>
    <mergeCell ref="A3267:A3268"/>
    <mergeCell ref="A3269:A3270"/>
    <mergeCell ref="A3271:A3272"/>
    <mergeCell ref="A3273:A3274"/>
    <mergeCell ref="A3275:A3276"/>
    <mergeCell ref="A3253:A3254"/>
    <mergeCell ref="A3255:A3256"/>
    <mergeCell ref="A3257:A3258"/>
    <mergeCell ref="A3259:A3260"/>
    <mergeCell ref="A3261:A3262"/>
    <mergeCell ref="A3263:A3264"/>
    <mergeCell ref="A3241:A3242"/>
    <mergeCell ref="A3243:A3244"/>
    <mergeCell ref="A3245:A3246"/>
    <mergeCell ref="A3247:A3248"/>
    <mergeCell ref="A3249:A3250"/>
    <mergeCell ref="A3251:A3252"/>
    <mergeCell ref="A3229:A3230"/>
    <mergeCell ref="A3231:A3232"/>
    <mergeCell ref="A3233:A3234"/>
    <mergeCell ref="A3235:A3236"/>
    <mergeCell ref="A3237:A3238"/>
    <mergeCell ref="A3239:A3240"/>
    <mergeCell ref="A3217:A3218"/>
    <mergeCell ref="A3219:A3220"/>
    <mergeCell ref="A3221:A3222"/>
    <mergeCell ref="A3223:A3224"/>
    <mergeCell ref="A3225:A3226"/>
    <mergeCell ref="A3227:A3228"/>
    <mergeCell ref="A3205:A3206"/>
    <mergeCell ref="A3207:A3208"/>
    <mergeCell ref="A3209:A3210"/>
    <mergeCell ref="A3211:A3212"/>
    <mergeCell ref="A3213:A3214"/>
    <mergeCell ref="A3215:A3216"/>
    <mergeCell ref="A3193:A3194"/>
    <mergeCell ref="A3195:A3196"/>
    <mergeCell ref="A3197:A3198"/>
    <mergeCell ref="A3199:A3200"/>
    <mergeCell ref="A3201:A3202"/>
    <mergeCell ref="A3203:A3204"/>
    <mergeCell ref="A3181:A3182"/>
    <mergeCell ref="A3183:A3184"/>
    <mergeCell ref="A3185:A3186"/>
    <mergeCell ref="A3187:A3188"/>
    <mergeCell ref="A3189:A3190"/>
    <mergeCell ref="A3191:A3192"/>
    <mergeCell ref="A3169:A3170"/>
    <mergeCell ref="A3171:A3172"/>
    <mergeCell ref="A3173:A3174"/>
    <mergeCell ref="A3175:A3176"/>
    <mergeCell ref="A3177:A3178"/>
    <mergeCell ref="A3179:A3180"/>
    <mergeCell ref="A3157:A3158"/>
    <mergeCell ref="A3159:A3160"/>
    <mergeCell ref="A3161:A3162"/>
    <mergeCell ref="A3163:A3164"/>
    <mergeCell ref="A3165:A3166"/>
    <mergeCell ref="A3167:A3168"/>
    <mergeCell ref="A3145:A3146"/>
    <mergeCell ref="A3147:A3148"/>
    <mergeCell ref="A3149:A3150"/>
    <mergeCell ref="A3151:A3152"/>
    <mergeCell ref="A3153:A3154"/>
    <mergeCell ref="A3155:A3156"/>
    <mergeCell ref="A3133:A3134"/>
    <mergeCell ref="A3135:A3136"/>
    <mergeCell ref="A3137:A3138"/>
    <mergeCell ref="A3139:A3140"/>
    <mergeCell ref="A3141:A3142"/>
    <mergeCell ref="A3143:A3144"/>
    <mergeCell ref="A3121:A3122"/>
    <mergeCell ref="A3123:A3124"/>
    <mergeCell ref="A3125:A3126"/>
    <mergeCell ref="A3127:A3128"/>
    <mergeCell ref="A3129:A3130"/>
    <mergeCell ref="A3131:A3132"/>
    <mergeCell ref="A3109:A3110"/>
    <mergeCell ref="A3111:A3112"/>
    <mergeCell ref="A3113:A3114"/>
    <mergeCell ref="A3115:A3116"/>
    <mergeCell ref="A3117:A3118"/>
    <mergeCell ref="A3119:A3120"/>
    <mergeCell ref="A3097:A3098"/>
    <mergeCell ref="A3099:A3100"/>
    <mergeCell ref="A3101:A3102"/>
    <mergeCell ref="A3103:A3104"/>
    <mergeCell ref="A3105:A3106"/>
    <mergeCell ref="A3107:A3108"/>
    <mergeCell ref="A3085:A3086"/>
    <mergeCell ref="A3087:A3088"/>
    <mergeCell ref="A3089:A3090"/>
    <mergeCell ref="A3091:A3092"/>
    <mergeCell ref="A3093:A3094"/>
    <mergeCell ref="A3095:A3096"/>
    <mergeCell ref="A3073:A3074"/>
    <mergeCell ref="A3075:A3076"/>
    <mergeCell ref="A3077:A3078"/>
    <mergeCell ref="A3079:A3080"/>
    <mergeCell ref="A3081:A3082"/>
    <mergeCell ref="A3083:A3084"/>
    <mergeCell ref="A3061:A3062"/>
    <mergeCell ref="A3063:A3064"/>
    <mergeCell ref="A3065:A3066"/>
    <mergeCell ref="A3067:A3068"/>
    <mergeCell ref="A3069:A3070"/>
    <mergeCell ref="A3071:A3072"/>
    <mergeCell ref="A3049:A3050"/>
    <mergeCell ref="A3051:A3052"/>
    <mergeCell ref="A3053:A3054"/>
    <mergeCell ref="A3055:A3056"/>
    <mergeCell ref="A3057:A3058"/>
    <mergeCell ref="A3059:A3060"/>
    <mergeCell ref="A3037:A3038"/>
    <mergeCell ref="A3039:A3040"/>
    <mergeCell ref="A3041:A3042"/>
    <mergeCell ref="A3043:A3044"/>
    <mergeCell ref="A3045:A3046"/>
    <mergeCell ref="A3047:A3048"/>
    <mergeCell ref="A3025:A3026"/>
    <mergeCell ref="A3027:A3028"/>
    <mergeCell ref="A3029:A3030"/>
    <mergeCell ref="A3031:A3032"/>
    <mergeCell ref="A3033:A3034"/>
    <mergeCell ref="A3035:A3036"/>
    <mergeCell ref="A3013:A3014"/>
    <mergeCell ref="A3015:A3016"/>
    <mergeCell ref="A3017:A3018"/>
    <mergeCell ref="A3019:A3020"/>
    <mergeCell ref="A3021:A3022"/>
    <mergeCell ref="A3023:A3024"/>
    <mergeCell ref="A3001:A3002"/>
    <mergeCell ref="A3003:A3004"/>
    <mergeCell ref="A3005:A3006"/>
    <mergeCell ref="A3007:A3008"/>
    <mergeCell ref="A3009:A3010"/>
    <mergeCell ref="A3011:A3012"/>
    <mergeCell ref="A2989:A2990"/>
    <mergeCell ref="A2991:A2992"/>
    <mergeCell ref="A2993:A2994"/>
    <mergeCell ref="A2995:A2996"/>
    <mergeCell ref="A2997:A2998"/>
    <mergeCell ref="A2999:A3000"/>
    <mergeCell ref="A2977:A2978"/>
    <mergeCell ref="A2979:A2980"/>
    <mergeCell ref="A2981:A2982"/>
    <mergeCell ref="A2983:A2984"/>
    <mergeCell ref="A2985:A2986"/>
    <mergeCell ref="A2987:A2988"/>
    <mergeCell ref="A2965:A2966"/>
    <mergeCell ref="A2967:A2968"/>
    <mergeCell ref="A2969:A2970"/>
    <mergeCell ref="A2971:A2972"/>
    <mergeCell ref="A2973:A2974"/>
    <mergeCell ref="A2975:A2976"/>
    <mergeCell ref="A2953:A2954"/>
    <mergeCell ref="A2955:A2956"/>
    <mergeCell ref="A2957:A2958"/>
    <mergeCell ref="A2959:A2960"/>
    <mergeCell ref="A2961:A2962"/>
    <mergeCell ref="A2963:A2964"/>
    <mergeCell ref="A2941:A2942"/>
    <mergeCell ref="A2943:A2944"/>
    <mergeCell ref="A2945:A2946"/>
    <mergeCell ref="A2947:A2948"/>
    <mergeCell ref="A2949:A2950"/>
    <mergeCell ref="A2951:A2952"/>
    <mergeCell ref="A2929:A2930"/>
    <mergeCell ref="A2931:A2932"/>
    <mergeCell ref="A2933:A2934"/>
    <mergeCell ref="A2935:A2936"/>
    <mergeCell ref="A2937:A2938"/>
    <mergeCell ref="A2939:A2940"/>
    <mergeCell ref="A2917:A2918"/>
    <mergeCell ref="A2919:A2920"/>
    <mergeCell ref="A2921:A2922"/>
    <mergeCell ref="A2923:A2924"/>
    <mergeCell ref="A2925:A2926"/>
    <mergeCell ref="A2927:A2928"/>
    <mergeCell ref="A2905:A2906"/>
    <mergeCell ref="A2907:A2908"/>
    <mergeCell ref="A2909:A2910"/>
    <mergeCell ref="A2911:A2912"/>
    <mergeCell ref="A2913:A2914"/>
    <mergeCell ref="A2915:A2916"/>
    <mergeCell ref="A2893:A2894"/>
    <mergeCell ref="A2895:A2896"/>
    <mergeCell ref="A2897:A2898"/>
    <mergeCell ref="A2899:A2900"/>
    <mergeCell ref="A2901:A2902"/>
    <mergeCell ref="A2903:A2904"/>
    <mergeCell ref="A2881:A2882"/>
    <mergeCell ref="A2883:A2884"/>
    <mergeCell ref="A2885:A2886"/>
    <mergeCell ref="A2887:A2888"/>
    <mergeCell ref="A2889:A2890"/>
    <mergeCell ref="A2891:A2892"/>
    <mergeCell ref="A2869:A2870"/>
    <mergeCell ref="A2871:A2872"/>
    <mergeCell ref="A2873:A2874"/>
    <mergeCell ref="A2875:A2876"/>
    <mergeCell ref="A2877:A2878"/>
    <mergeCell ref="A2879:A2880"/>
    <mergeCell ref="A2857:A2858"/>
    <mergeCell ref="A2859:A2860"/>
    <mergeCell ref="A2861:A2862"/>
    <mergeCell ref="A2863:A2864"/>
    <mergeCell ref="A2865:A2866"/>
    <mergeCell ref="A2867:A2868"/>
    <mergeCell ref="A2845:A2846"/>
    <mergeCell ref="A2847:A2848"/>
    <mergeCell ref="A2849:A2850"/>
    <mergeCell ref="A2851:A2852"/>
    <mergeCell ref="A2853:A2854"/>
    <mergeCell ref="A2855:A2856"/>
    <mergeCell ref="A2833:A2834"/>
    <mergeCell ref="A2835:A2836"/>
    <mergeCell ref="A2837:A2838"/>
    <mergeCell ref="A2839:A2840"/>
    <mergeCell ref="A2841:A2842"/>
    <mergeCell ref="A2843:A2844"/>
    <mergeCell ref="A2821:A2822"/>
    <mergeCell ref="A2823:A2824"/>
    <mergeCell ref="A2825:A2826"/>
    <mergeCell ref="A2827:A2828"/>
    <mergeCell ref="A2829:A2830"/>
    <mergeCell ref="A2831:A2832"/>
    <mergeCell ref="A2809:A2810"/>
    <mergeCell ref="A2811:A2812"/>
    <mergeCell ref="A2813:A2814"/>
    <mergeCell ref="A2815:A2816"/>
    <mergeCell ref="A2817:A2818"/>
    <mergeCell ref="A2819:A2820"/>
    <mergeCell ref="A2797:A2798"/>
    <mergeCell ref="A2799:A2800"/>
    <mergeCell ref="A2801:A2802"/>
    <mergeCell ref="A2803:A2804"/>
    <mergeCell ref="A2805:A2806"/>
    <mergeCell ref="A2807:A2808"/>
    <mergeCell ref="A2785:A2786"/>
    <mergeCell ref="A2787:A2788"/>
    <mergeCell ref="A2789:A2790"/>
    <mergeCell ref="A2791:A2792"/>
    <mergeCell ref="A2793:A2794"/>
    <mergeCell ref="A2795:A2796"/>
    <mergeCell ref="A2773:A2774"/>
    <mergeCell ref="A2775:A2776"/>
    <mergeCell ref="A2777:A2778"/>
    <mergeCell ref="A2779:A2780"/>
    <mergeCell ref="A2781:A2782"/>
    <mergeCell ref="A2783:A2784"/>
    <mergeCell ref="A2761:A2762"/>
    <mergeCell ref="A2763:A2764"/>
    <mergeCell ref="A2765:A2766"/>
    <mergeCell ref="A2767:A2768"/>
    <mergeCell ref="A2769:A2770"/>
    <mergeCell ref="A2771:A2772"/>
    <mergeCell ref="A2749:A2750"/>
    <mergeCell ref="A2751:A2752"/>
    <mergeCell ref="A2753:A2754"/>
    <mergeCell ref="A2755:A2756"/>
    <mergeCell ref="A2757:A2758"/>
    <mergeCell ref="A2759:A2760"/>
    <mergeCell ref="A2737:A2738"/>
    <mergeCell ref="A2739:A2740"/>
    <mergeCell ref="A2741:A2742"/>
    <mergeCell ref="A2743:A2744"/>
    <mergeCell ref="A2745:A2746"/>
    <mergeCell ref="A2747:A2748"/>
    <mergeCell ref="A2725:A2726"/>
    <mergeCell ref="A2727:A2728"/>
    <mergeCell ref="A2729:A2730"/>
    <mergeCell ref="A2731:A2732"/>
    <mergeCell ref="A2733:A2734"/>
    <mergeCell ref="A2735:A2736"/>
    <mergeCell ref="A2713:A2714"/>
    <mergeCell ref="A2715:A2716"/>
    <mergeCell ref="A2717:A2718"/>
    <mergeCell ref="A2719:A2720"/>
    <mergeCell ref="A2721:A2722"/>
    <mergeCell ref="A2723:A2724"/>
    <mergeCell ref="A2701:A2702"/>
    <mergeCell ref="A2703:A2704"/>
    <mergeCell ref="A2705:A2706"/>
    <mergeCell ref="A2707:A2708"/>
    <mergeCell ref="A2709:A2710"/>
    <mergeCell ref="A2711:A2712"/>
    <mergeCell ref="A2689:A2690"/>
    <mergeCell ref="A2691:A2692"/>
    <mergeCell ref="A2693:A2694"/>
    <mergeCell ref="A2695:A2696"/>
    <mergeCell ref="A2697:A2698"/>
    <mergeCell ref="A2699:A2700"/>
    <mergeCell ref="A2677:A2678"/>
    <mergeCell ref="A2679:A2680"/>
    <mergeCell ref="A2681:A2682"/>
    <mergeCell ref="A2683:A2684"/>
    <mergeCell ref="A2685:A2686"/>
    <mergeCell ref="A2687:A2688"/>
    <mergeCell ref="A2665:A2666"/>
    <mergeCell ref="A2667:A2668"/>
    <mergeCell ref="A2669:A2670"/>
    <mergeCell ref="A2671:A2672"/>
    <mergeCell ref="A2673:A2674"/>
    <mergeCell ref="A2675:A2676"/>
    <mergeCell ref="A2653:A2654"/>
    <mergeCell ref="A2655:A2656"/>
    <mergeCell ref="A2657:A2658"/>
    <mergeCell ref="A2659:A2660"/>
    <mergeCell ref="A2661:A2662"/>
    <mergeCell ref="A2663:A2664"/>
    <mergeCell ref="A2641:A2642"/>
    <mergeCell ref="A2643:A2644"/>
    <mergeCell ref="A2645:A2646"/>
    <mergeCell ref="A2647:A2648"/>
    <mergeCell ref="A2649:A2650"/>
    <mergeCell ref="A2651:A2652"/>
    <mergeCell ref="A2629:A2630"/>
    <mergeCell ref="A2631:A2632"/>
    <mergeCell ref="A2633:A2634"/>
    <mergeCell ref="A2635:A2636"/>
    <mergeCell ref="A2637:A2638"/>
    <mergeCell ref="A2639:A2640"/>
    <mergeCell ref="I2625:K2625"/>
    <mergeCell ref="L2625:N2625"/>
    <mergeCell ref="O2625:Q2625"/>
    <mergeCell ref="R2625:T2625"/>
    <mergeCell ref="U2625:W2625"/>
    <mergeCell ref="A2627:A2628"/>
    <mergeCell ref="A2587:A2588"/>
    <mergeCell ref="A2589:A2590"/>
    <mergeCell ref="A2591:A2592"/>
    <mergeCell ref="A2625:B2626"/>
    <mergeCell ref="C2625:E2625"/>
    <mergeCell ref="F2625:H2625"/>
    <mergeCell ref="A2575:A2576"/>
    <mergeCell ref="A2577:A2578"/>
    <mergeCell ref="A2579:A2580"/>
    <mergeCell ref="A2581:A2582"/>
    <mergeCell ref="A2583:A2584"/>
    <mergeCell ref="A2585:A2586"/>
    <mergeCell ref="A2563:A2564"/>
    <mergeCell ref="A2565:A2566"/>
    <mergeCell ref="A2567:A2568"/>
    <mergeCell ref="A2569:A2570"/>
    <mergeCell ref="A2571:A2572"/>
    <mergeCell ref="A2573:A2574"/>
    <mergeCell ref="A2551:A2552"/>
    <mergeCell ref="A2553:A2554"/>
    <mergeCell ref="A2555:A2556"/>
    <mergeCell ref="A2557:A2558"/>
    <mergeCell ref="A2559:A2560"/>
    <mergeCell ref="A2561:A2562"/>
    <mergeCell ref="A2539:A2540"/>
    <mergeCell ref="A2541:A2542"/>
    <mergeCell ref="A2543:A2544"/>
    <mergeCell ref="A2545:A2546"/>
    <mergeCell ref="A2547:A2548"/>
    <mergeCell ref="A2549:A2550"/>
    <mergeCell ref="A2527:A2528"/>
    <mergeCell ref="A2529:A2530"/>
    <mergeCell ref="A2531:A2532"/>
    <mergeCell ref="A2533:A2534"/>
    <mergeCell ref="A2535:A2536"/>
    <mergeCell ref="A2537:A2538"/>
    <mergeCell ref="A2515:A2516"/>
    <mergeCell ref="A2517:A2518"/>
    <mergeCell ref="A2519:A2520"/>
    <mergeCell ref="A2521:A2522"/>
    <mergeCell ref="A2523:A2524"/>
    <mergeCell ref="A2525:A2526"/>
    <mergeCell ref="A2503:A2504"/>
    <mergeCell ref="A2505:A2506"/>
    <mergeCell ref="A2507:A2508"/>
    <mergeCell ref="A2509:A2510"/>
    <mergeCell ref="A2511:A2512"/>
    <mergeCell ref="A2513:A2514"/>
    <mergeCell ref="A2491:A2492"/>
    <mergeCell ref="A2493:A2494"/>
    <mergeCell ref="A2495:A2496"/>
    <mergeCell ref="A2497:A2498"/>
    <mergeCell ref="A2499:A2500"/>
    <mergeCell ref="A2501:A2502"/>
    <mergeCell ref="A2479:A2480"/>
    <mergeCell ref="A2481:A2482"/>
    <mergeCell ref="A2483:A2484"/>
    <mergeCell ref="A2485:A2486"/>
    <mergeCell ref="A2487:A2488"/>
    <mergeCell ref="A2489:A2490"/>
    <mergeCell ref="A2467:A2468"/>
    <mergeCell ref="A2469:A2470"/>
    <mergeCell ref="A2471:A2472"/>
    <mergeCell ref="A2473:A2474"/>
    <mergeCell ref="A2475:A2476"/>
    <mergeCell ref="A2477:A2478"/>
    <mergeCell ref="A2455:A2456"/>
    <mergeCell ref="A2457:A2458"/>
    <mergeCell ref="A2459:A2460"/>
    <mergeCell ref="A2461:A2462"/>
    <mergeCell ref="A2463:A2464"/>
    <mergeCell ref="A2465:A2466"/>
    <mergeCell ref="A2443:A2444"/>
    <mergeCell ref="A2445:A2446"/>
    <mergeCell ref="A2447:A2448"/>
    <mergeCell ref="A2449:A2450"/>
    <mergeCell ref="A2451:A2452"/>
    <mergeCell ref="A2453:A2454"/>
    <mergeCell ref="A2431:A2432"/>
    <mergeCell ref="A2433:A2434"/>
    <mergeCell ref="A2435:A2436"/>
    <mergeCell ref="A2437:A2438"/>
    <mergeCell ref="A2439:A2440"/>
    <mergeCell ref="A2441:A2442"/>
    <mergeCell ref="A2419:A2420"/>
    <mergeCell ref="A2421:A2422"/>
    <mergeCell ref="A2423:A2424"/>
    <mergeCell ref="A2425:A2426"/>
    <mergeCell ref="A2427:A2428"/>
    <mergeCell ref="A2429:A2430"/>
    <mergeCell ref="A2407:A2408"/>
    <mergeCell ref="A2409:A2410"/>
    <mergeCell ref="A2411:A2412"/>
    <mergeCell ref="A2413:A2414"/>
    <mergeCell ref="A2415:A2416"/>
    <mergeCell ref="A2417:A2418"/>
    <mergeCell ref="A2395:A2396"/>
    <mergeCell ref="A2397:A2398"/>
    <mergeCell ref="A2399:A2400"/>
    <mergeCell ref="A2401:A2402"/>
    <mergeCell ref="A2403:A2404"/>
    <mergeCell ref="A2405:A2406"/>
    <mergeCell ref="A2383:A2384"/>
    <mergeCell ref="A2385:A2386"/>
    <mergeCell ref="A2387:A2388"/>
    <mergeCell ref="A2389:A2390"/>
    <mergeCell ref="A2391:A2392"/>
    <mergeCell ref="A2393:A2394"/>
    <mergeCell ref="A2371:A2372"/>
    <mergeCell ref="A2373:A2374"/>
    <mergeCell ref="A2375:A2376"/>
    <mergeCell ref="A2377:A2378"/>
    <mergeCell ref="A2379:A2380"/>
    <mergeCell ref="A2381:A2382"/>
    <mergeCell ref="A2359:A2360"/>
    <mergeCell ref="A2361:A2362"/>
    <mergeCell ref="A2363:A2364"/>
    <mergeCell ref="A2365:A2366"/>
    <mergeCell ref="A2367:A2368"/>
    <mergeCell ref="A2369:A2370"/>
    <mergeCell ref="A2347:A2348"/>
    <mergeCell ref="A2349:A2350"/>
    <mergeCell ref="A2351:A2352"/>
    <mergeCell ref="A2353:A2354"/>
    <mergeCell ref="A2355:A2356"/>
    <mergeCell ref="A2357:A2358"/>
    <mergeCell ref="A2335:A2336"/>
    <mergeCell ref="A2337:A2338"/>
    <mergeCell ref="A2339:A2340"/>
    <mergeCell ref="A2341:A2342"/>
    <mergeCell ref="A2343:A2344"/>
    <mergeCell ref="A2345:A2346"/>
    <mergeCell ref="A2323:A2324"/>
    <mergeCell ref="A2325:A2326"/>
    <mergeCell ref="A2327:A2328"/>
    <mergeCell ref="A2329:A2330"/>
    <mergeCell ref="A2331:A2332"/>
    <mergeCell ref="A2333:A2334"/>
    <mergeCell ref="A2311:A2312"/>
    <mergeCell ref="A2313:A2314"/>
    <mergeCell ref="A2315:A2316"/>
    <mergeCell ref="A2317:A2318"/>
    <mergeCell ref="A2319:A2320"/>
    <mergeCell ref="A2321:A2322"/>
    <mergeCell ref="A2299:A2300"/>
    <mergeCell ref="A2301:A2302"/>
    <mergeCell ref="A2303:A2304"/>
    <mergeCell ref="A2305:A2306"/>
    <mergeCell ref="A2307:A2308"/>
    <mergeCell ref="A2309:A2310"/>
    <mergeCell ref="A2287:A2288"/>
    <mergeCell ref="A2289:A2290"/>
    <mergeCell ref="A2291:A2292"/>
    <mergeCell ref="A2293:A2294"/>
    <mergeCell ref="A2295:A2296"/>
    <mergeCell ref="A2297:A2298"/>
    <mergeCell ref="A2275:A2276"/>
    <mergeCell ref="A2277:A2278"/>
    <mergeCell ref="A2279:A2280"/>
    <mergeCell ref="A2281:A2282"/>
    <mergeCell ref="A2283:A2284"/>
    <mergeCell ref="A2285:A2286"/>
    <mergeCell ref="A2263:A2264"/>
    <mergeCell ref="A2265:A2266"/>
    <mergeCell ref="A2267:A2268"/>
    <mergeCell ref="A2269:A2270"/>
    <mergeCell ref="A2271:A2272"/>
    <mergeCell ref="A2273:A2274"/>
    <mergeCell ref="A2251:A2252"/>
    <mergeCell ref="A2253:A2254"/>
    <mergeCell ref="A2255:A2256"/>
    <mergeCell ref="A2257:A2258"/>
    <mergeCell ref="A2259:A2260"/>
    <mergeCell ref="A2261:A2262"/>
    <mergeCell ref="A2239:A2240"/>
    <mergeCell ref="A2241:A2242"/>
    <mergeCell ref="A2243:A2244"/>
    <mergeCell ref="A2245:A2246"/>
    <mergeCell ref="A2247:A2248"/>
    <mergeCell ref="A2249:A2250"/>
    <mergeCell ref="A2227:A2228"/>
    <mergeCell ref="A2229:A2230"/>
    <mergeCell ref="A2231:A2232"/>
    <mergeCell ref="A2233:A2234"/>
    <mergeCell ref="A2235:A2236"/>
    <mergeCell ref="A2237:A2238"/>
    <mergeCell ref="A2215:A2216"/>
    <mergeCell ref="A2217:A2218"/>
    <mergeCell ref="A2219:A2220"/>
    <mergeCell ref="A2221:A2222"/>
    <mergeCell ref="A2223:A2224"/>
    <mergeCell ref="A2225:A2226"/>
    <mergeCell ref="A2203:A2204"/>
    <mergeCell ref="A2205:A2206"/>
    <mergeCell ref="A2207:A2208"/>
    <mergeCell ref="A2209:A2210"/>
    <mergeCell ref="A2211:A2212"/>
    <mergeCell ref="A2213:A2214"/>
    <mergeCell ref="A2191:A2192"/>
    <mergeCell ref="A2193:A2194"/>
    <mergeCell ref="A2195:A2196"/>
    <mergeCell ref="A2197:A2198"/>
    <mergeCell ref="A2199:A2200"/>
    <mergeCell ref="A2201:A2202"/>
    <mergeCell ref="A2179:A2180"/>
    <mergeCell ref="A2181:A2182"/>
    <mergeCell ref="A2183:A2184"/>
    <mergeCell ref="A2185:A2186"/>
    <mergeCell ref="A2187:A2188"/>
    <mergeCell ref="A2189:A2190"/>
    <mergeCell ref="A2167:A2168"/>
    <mergeCell ref="A2169:A2170"/>
    <mergeCell ref="A2171:A2172"/>
    <mergeCell ref="A2173:A2174"/>
    <mergeCell ref="A2175:A2176"/>
    <mergeCell ref="A2177:A2178"/>
    <mergeCell ref="A2155:A2156"/>
    <mergeCell ref="A2157:A2158"/>
    <mergeCell ref="A2159:A2160"/>
    <mergeCell ref="A2161:A2162"/>
    <mergeCell ref="A2163:A2164"/>
    <mergeCell ref="A2165:A2166"/>
    <mergeCell ref="A2143:A2144"/>
    <mergeCell ref="A2145:A2146"/>
    <mergeCell ref="A2147:A2148"/>
    <mergeCell ref="A2149:A2150"/>
    <mergeCell ref="A2151:A2152"/>
    <mergeCell ref="A2153:A2154"/>
    <mergeCell ref="A2131:A2132"/>
    <mergeCell ref="A2133:A2134"/>
    <mergeCell ref="A2135:A2136"/>
    <mergeCell ref="A2137:A2138"/>
    <mergeCell ref="A2139:A2140"/>
    <mergeCell ref="A2141:A2142"/>
    <mergeCell ref="A2119:A2120"/>
    <mergeCell ref="A2121:A2122"/>
    <mergeCell ref="A2123:A2124"/>
    <mergeCell ref="A2125:A2126"/>
    <mergeCell ref="A2127:A2128"/>
    <mergeCell ref="A2129:A2130"/>
    <mergeCell ref="A2107:A2108"/>
    <mergeCell ref="A2109:A2110"/>
    <mergeCell ref="A2111:A2112"/>
    <mergeCell ref="A2113:A2114"/>
    <mergeCell ref="A2115:A2116"/>
    <mergeCell ref="A2117:A2118"/>
    <mergeCell ref="A2095:A2096"/>
    <mergeCell ref="A2097:A2098"/>
    <mergeCell ref="A2099:A2100"/>
    <mergeCell ref="A2101:A2102"/>
    <mergeCell ref="A2103:A2104"/>
    <mergeCell ref="A2105:A2106"/>
    <mergeCell ref="A2083:A2084"/>
    <mergeCell ref="A2085:A2086"/>
    <mergeCell ref="A2087:A2088"/>
    <mergeCell ref="A2089:A2090"/>
    <mergeCell ref="A2091:A2092"/>
    <mergeCell ref="A2093:A2094"/>
    <mergeCell ref="A2071:A2072"/>
    <mergeCell ref="A2073:A2074"/>
    <mergeCell ref="A2075:A2076"/>
    <mergeCell ref="A2077:A2078"/>
    <mergeCell ref="A2079:A2080"/>
    <mergeCell ref="A2081:A2082"/>
    <mergeCell ref="A2059:A2060"/>
    <mergeCell ref="A2061:A2062"/>
    <mergeCell ref="A2063:A2064"/>
    <mergeCell ref="A2065:A2066"/>
    <mergeCell ref="A2067:A2068"/>
    <mergeCell ref="A2069:A2070"/>
    <mergeCell ref="A2047:A2048"/>
    <mergeCell ref="A2049:A2050"/>
    <mergeCell ref="A2051:A2052"/>
    <mergeCell ref="A2053:A2054"/>
    <mergeCell ref="A2055:A2056"/>
    <mergeCell ref="A2057:A2058"/>
    <mergeCell ref="A2035:A2036"/>
    <mergeCell ref="A2037:A2038"/>
    <mergeCell ref="A2039:A2040"/>
    <mergeCell ref="A2041:A2042"/>
    <mergeCell ref="A2043:A2044"/>
    <mergeCell ref="A2045:A2046"/>
    <mergeCell ref="A2023:A2024"/>
    <mergeCell ref="A2025:A2026"/>
    <mergeCell ref="A2027:A2028"/>
    <mergeCell ref="A2029:A2030"/>
    <mergeCell ref="A2031:A2032"/>
    <mergeCell ref="A2033:A2034"/>
    <mergeCell ref="A2011:A2012"/>
    <mergeCell ref="A2013:A2014"/>
    <mergeCell ref="A2015:A2016"/>
    <mergeCell ref="A2017:A2018"/>
    <mergeCell ref="A2019:A2020"/>
    <mergeCell ref="A2021:A2022"/>
    <mergeCell ref="A1999:A2000"/>
    <mergeCell ref="A2001:A2002"/>
    <mergeCell ref="A2003:A2004"/>
    <mergeCell ref="A2005:A2006"/>
    <mergeCell ref="A2007:A2008"/>
    <mergeCell ref="A2009:A2010"/>
    <mergeCell ref="A1987:A1988"/>
    <mergeCell ref="A1989:A1990"/>
    <mergeCell ref="A1991:A1992"/>
    <mergeCell ref="A1993:A1994"/>
    <mergeCell ref="A1995:A1996"/>
    <mergeCell ref="A1997:A1998"/>
    <mergeCell ref="A1975:A1976"/>
    <mergeCell ref="A1977:A1978"/>
    <mergeCell ref="A1979:A1980"/>
    <mergeCell ref="A1981:A1982"/>
    <mergeCell ref="A1983:A1984"/>
    <mergeCell ref="A1985:A1986"/>
    <mergeCell ref="A1963:A1964"/>
    <mergeCell ref="A1965:A1966"/>
    <mergeCell ref="A1967:A1968"/>
    <mergeCell ref="A1969:A1970"/>
    <mergeCell ref="A1971:A1972"/>
    <mergeCell ref="A1973:A1974"/>
    <mergeCell ref="A1951:A1952"/>
    <mergeCell ref="A1953:A1954"/>
    <mergeCell ref="A1955:A1956"/>
    <mergeCell ref="A1957:A1958"/>
    <mergeCell ref="A1959:A1960"/>
    <mergeCell ref="A1961:A1962"/>
    <mergeCell ref="A1939:A1940"/>
    <mergeCell ref="A1941:A1942"/>
    <mergeCell ref="A1943:A1944"/>
    <mergeCell ref="A1945:A1946"/>
    <mergeCell ref="A1947:A1948"/>
    <mergeCell ref="A1949:A1950"/>
    <mergeCell ref="A1927:A1928"/>
    <mergeCell ref="A1929:A1930"/>
    <mergeCell ref="A1931:A1932"/>
    <mergeCell ref="A1933:A1934"/>
    <mergeCell ref="A1935:A1936"/>
    <mergeCell ref="A1937:A1938"/>
    <mergeCell ref="A1915:A1916"/>
    <mergeCell ref="A1917:A1918"/>
    <mergeCell ref="A1919:A1920"/>
    <mergeCell ref="A1921:A1922"/>
    <mergeCell ref="A1923:A1924"/>
    <mergeCell ref="A1925:A1926"/>
    <mergeCell ref="A1903:A1904"/>
    <mergeCell ref="A1905:A1906"/>
    <mergeCell ref="A1907:A1908"/>
    <mergeCell ref="A1909:A1910"/>
    <mergeCell ref="A1911:A1912"/>
    <mergeCell ref="A1913:A1914"/>
    <mergeCell ref="A1891:A1892"/>
    <mergeCell ref="A1893:A1894"/>
    <mergeCell ref="A1895:A1896"/>
    <mergeCell ref="A1897:A1898"/>
    <mergeCell ref="A1899:A1900"/>
    <mergeCell ref="A1901:A1902"/>
    <mergeCell ref="A1879:A1880"/>
    <mergeCell ref="A1881:A1882"/>
    <mergeCell ref="A1883:A1884"/>
    <mergeCell ref="A1885:A1886"/>
    <mergeCell ref="A1887:A1888"/>
    <mergeCell ref="A1889:A1890"/>
    <mergeCell ref="A1877:B1878"/>
    <mergeCell ref="C1877:E1877"/>
    <mergeCell ref="F1877:H1877"/>
    <mergeCell ref="I1877:K1877"/>
    <mergeCell ref="L1877:N1877"/>
    <mergeCell ref="O1877:Q1877"/>
    <mergeCell ref="A1821:A1822"/>
    <mergeCell ref="A1823:A1824"/>
    <mergeCell ref="A1825:A1826"/>
    <mergeCell ref="A1827:A1828"/>
    <mergeCell ref="A1829:A1830"/>
    <mergeCell ref="A1831:X1831"/>
    <mergeCell ref="A1809:A1810"/>
    <mergeCell ref="A1811:A1812"/>
    <mergeCell ref="A1813:A1814"/>
    <mergeCell ref="A1815:A1816"/>
    <mergeCell ref="A1817:A1818"/>
    <mergeCell ref="A1819:A1820"/>
    <mergeCell ref="A1797:A1798"/>
    <mergeCell ref="A1799:A1800"/>
    <mergeCell ref="A1801:A1802"/>
    <mergeCell ref="A1803:A1804"/>
    <mergeCell ref="A1805:A1806"/>
    <mergeCell ref="A1807:A1808"/>
    <mergeCell ref="A1785:A1786"/>
    <mergeCell ref="A1787:A1788"/>
    <mergeCell ref="A1789:A1790"/>
    <mergeCell ref="A1791:A1792"/>
    <mergeCell ref="A1793:A1794"/>
    <mergeCell ref="A1795:A1796"/>
    <mergeCell ref="A1773:A1774"/>
    <mergeCell ref="A1775:A1776"/>
    <mergeCell ref="A1777:A1778"/>
    <mergeCell ref="A1779:A1780"/>
    <mergeCell ref="A1781:A1782"/>
    <mergeCell ref="A1783:A1784"/>
    <mergeCell ref="A1761:A1762"/>
    <mergeCell ref="A1763:A1764"/>
    <mergeCell ref="A1765:A1766"/>
    <mergeCell ref="A1767:A1768"/>
    <mergeCell ref="A1769:A1770"/>
    <mergeCell ref="A1771:A1772"/>
    <mergeCell ref="A1749:A1750"/>
    <mergeCell ref="A1751:A1752"/>
    <mergeCell ref="A1753:A1754"/>
    <mergeCell ref="A1755:A1756"/>
    <mergeCell ref="A1757:A1758"/>
    <mergeCell ref="A1759:A1760"/>
    <mergeCell ref="A1737:A1738"/>
    <mergeCell ref="A1739:A1740"/>
    <mergeCell ref="A1741:A1742"/>
    <mergeCell ref="A1743:A1744"/>
    <mergeCell ref="A1745:A1746"/>
    <mergeCell ref="A1747:A1748"/>
    <mergeCell ref="A1725:A1726"/>
    <mergeCell ref="A1727:A1728"/>
    <mergeCell ref="A1729:A1730"/>
    <mergeCell ref="A1731:A1732"/>
    <mergeCell ref="A1733:A1734"/>
    <mergeCell ref="A1735:A1736"/>
    <mergeCell ref="A1713:A1714"/>
    <mergeCell ref="A1715:A1716"/>
    <mergeCell ref="A1717:A1718"/>
    <mergeCell ref="A1719:A1720"/>
    <mergeCell ref="A1721:A1722"/>
    <mergeCell ref="A1723:A1724"/>
    <mergeCell ref="A1701:A1702"/>
    <mergeCell ref="A1703:A1704"/>
    <mergeCell ref="A1705:A1706"/>
    <mergeCell ref="A1707:A1708"/>
    <mergeCell ref="A1709:A1710"/>
    <mergeCell ref="A1711:A1712"/>
    <mergeCell ref="A1689:A1690"/>
    <mergeCell ref="A1691:A1692"/>
    <mergeCell ref="A1693:A1694"/>
    <mergeCell ref="A1695:A1696"/>
    <mergeCell ref="A1697:A1698"/>
    <mergeCell ref="A1699:A1700"/>
    <mergeCell ref="A1677:A1678"/>
    <mergeCell ref="A1679:A1680"/>
    <mergeCell ref="A1681:A1682"/>
    <mergeCell ref="A1683:A1684"/>
    <mergeCell ref="A1685:A1686"/>
    <mergeCell ref="A1687:A1688"/>
    <mergeCell ref="A1665:A1666"/>
    <mergeCell ref="A1667:A1668"/>
    <mergeCell ref="A1669:A1670"/>
    <mergeCell ref="A1671:A1672"/>
    <mergeCell ref="A1673:A1674"/>
    <mergeCell ref="A1675:A1676"/>
    <mergeCell ref="A1653:A1654"/>
    <mergeCell ref="A1655:A1656"/>
    <mergeCell ref="A1657:A1658"/>
    <mergeCell ref="A1659:A1660"/>
    <mergeCell ref="A1661:A1662"/>
    <mergeCell ref="A1663:A1664"/>
    <mergeCell ref="A1641:A1642"/>
    <mergeCell ref="A1643:A1644"/>
    <mergeCell ref="A1645:A1646"/>
    <mergeCell ref="A1647:A1648"/>
    <mergeCell ref="A1649:A1650"/>
    <mergeCell ref="A1651:A1652"/>
    <mergeCell ref="A1629:A1630"/>
    <mergeCell ref="A1631:A1632"/>
    <mergeCell ref="A1633:A1634"/>
    <mergeCell ref="A1635:A1636"/>
    <mergeCell ref="A1637:A1638"/>
    <mergeCell ref="A1639:A1640"/>
    <mergeCell ref="A1617:A1618"/>
    <mergeCell ref="A1619:A1620"/>
    <mergeCell ref="A1621:A1622"/>
    <mergeCell ref="A1623:A1624"/>
    <mergeCell ref="A1625:A1626"/>
    <mergeCell ref="A1627:A1628"/>
    <mergeCell ref="A1605:A1606"/>
    <mergeCell ref="A1607:A1608"/>
    <mergeCell ref="A1609:A1610"/>
    <mergeCell ref="A1611:A1612"/>
    <mergeCell ref="A1613:A1614"/>
    <mergeCell ref="A1615:A1616"/>
    <mergeCell ref="A1593:A1594"/>
    <mergeCell ref="A1595:A1596"/>
    <mergeCell ref="A1597:A1598"/>
    <mergeCell ref="A1599:A1600"/>
    <mergeCell ref="A1601:A1602"/>
    <mergeCell ref="A1603:A1604"/>
    <mergeCell ref="A1581:A1582"/>
    <mergeCell ref="A1583:A1584"/>
    <mergeCell ref="A1585:A1586"/>
    <mergeCell ref="A1587:A1588"/>
    <mergeCell ref="A1589:A1590"/>
    <mergeCell ref="A1591:A1592"/>
    <mergeCell ref="A1569:A1570"/>
    <mergeCell ref="A1571:A1572"/>
    <mergeCell ref="A1573:A1574"/>
    <mergeCell ref="A1575:A1576"/>
    <mergeCell ref="A1577:A1578"/>
    <mergeCell ref="A1579:A1580"/>
    <mergeCell ref="A1557:A1558"/>
    <mergeCell ref="A1559:A1560"/>
    <mergeCell ref="A1561:A1562"/>
    <mergeCell ref="A1563:A1564"/>
    <mergeCell ref="A1565:A1566"/>
    <mergeCell ref="A1567:A1568"/>
    <mergeCell ref="A1545:A1546"/>
    <mergeCell ref="A1547:A1548"/>
    <mergeCell ref="A1549:A1550"/>
    <mergeCell ref="A1551:A1552"/>
    <mergeCell ref="A1553:A1554"/>
    <mergeCell ref="A1555:A1556"/>
    <mergeCell ref="A1533:A1534"/>
    <mergeCell ref="A1535:A1536"/>
    <mergeCell ref="A1537:A1538"/>
    <mergeCell ref="A1539:A1540"/>
    <mergeCell ref="A1541:A1542"/>
    <mergeCell ref="A1543:A1544"/>
    <mergeCell ref="A1521:A1522"/>
    <mergeCell ref="A1523:A1524"/>
    <mergeCell ref="A1525:A1526"/>
    <mergeCell ref="A1527:A1528"/>
    <mergeCell ref="A1529:A1530"/>
    <mergeCell ref="A1531:A1532"/>
    <mergeCell ref="A1509:A1510"/>
    <mergeCell ref="A1511:A1512"/>
    <mergeCell ref="A1513:A1514"/>
    <mergeCell ref="A1515:A1516"/>
    <mergeCell ref="A1517:A1518"/>
    <mergeCell ref="A1519:A1520"/>
    <mergeCell ref="A1497:A1498"/>
    <mergeCell ref="A1499:A1500"/>
    <mergeCell ref="A1501:A1502"/>
    <mergeCell ref="A1503:A1504"/>
    <mergeCell ref="A1505:A1506"/>
    <mergeCell ref="A1507:A1508"/>
    <mergeCell ref="A1485:A1486"/>
    <mergeCell ref="A1487:A1488"/>
    <mergeCell ref="A1489:A1490"/>
    <mergeCell ref="A1491:A1492"/>
    <mergeCell ref="A1493:A1494"/>
    <mergeCell ref="A1495:A1496"/>
    <mergeCell ref="A1473:A1474"/>
    <mergeCell ref="A1475:A1476"/>
    <mergeCell ref="A1477:A1478"/>
    <mergeCell ref="A1479:A1480"/>
    <mergeCell ref="A1481:A1482"/>
    <mergeCell ref="A1483:A1484"/>
    <mergeCell ref="A1461:A1462"/>
    <mergeCell ref="A1463:A1464"/>
    <mergeCell ref="A1465:A1466"/>
    <mergeCell ref="A1467:A1468"/>
    <mergeCell ref="A1469:A1470"/>
    <mergeCell ref="A1471:A1472"/>
    <mergeCell ref="A1449:A1450"/>
    <mergeCell ref="A1451:A1452"/>
    <mergeCell ref="A1453:A1454"/>
    <mergeCell ref="A1455:A1456"/>
    <mergeCell ref="A1457:A1458"/>
    <mergeCell ref="A1459:A1460"/>
    <mergeCell ref="A1437:A1438"/>
    <mergeCell ref="A1439:A1440"/>
    <mergeCell ref="A1441:A1442"/>
    <mergeCell ref="A1443:A1444"/>
    <mergeCell ref="A1445:A1446"/>
    <mergeCell ref="A1447:A1448"/>
    <mergeCell ref="A1425:A1426"/>
    <mergeCell ref="A1427:A1428"/>
    <mergeCell ref="A1429:A1430"/>
    <mergeCell ref="A1431:A1432"/>
    <mergeCell ref="A1433:A1434"/>
    <mergeCell ref="A1435:A1436"/>
    <mergeCell ref="A1413:A1414"/>
    <mergeCell ref="A1415:A1416"/>
    <mergeCell ref="A1417:A1418"/>
    <mergeCell ref="A1419:A1420"/>
    <mergeCell ref="A1421:A1422"/>
    <mergeCell ref="A1423:A1424"/>
    <mergeCell ref="A1401:A1402"/>
    <mergeCell ref="A1403:A1404"/>
    <mergeCell ref="A1405:A1406"/>
    <mergeCell ref="A1407:A1408"/>
    <mergeCell ref="A1409:A1410"/>
    <mergeCell ref="A1411:A1412"/>
    <mergeCell ref="A1389:A1390"/>
    <mergeCell ref="A1391:A1392"/>
    <mergeCell ref="A1393:A1394"/>
    <mergeCell ref="A1395:A1396"/>
    <mergeCell ref="A1397:A1398"/>
    <mergeCell ref="A1399:A1400"/>
    <mergeCell ref="A1377:A1378"/>
    <mergeCell ref="A1379:A1380"/>
    <mergeCell ref="A1381:A1382"/>
    <mergeCell ref="A1383:A1384"/>
    <mergeCell ref="A1385:A1386"/>
    <mergeCell ref="A1387:A1388"/>
    <mergeCell ref="A1365:A1366"/>
    <mergeCell ref="A1367:A1368"/>
    <mergeCell ref="A1369:A1370"/>
    <mergeCell ref="A1371:A1372"/>
    <mergeCell ref="A1373:A1374"/>
    <mergeCell ref="A1375:A1376"/>
    <mergeCell ref="A1353:A1354"/>
    <mergeCell ref="A1355:A1356"/>
    <mergeCell ref="A1357:A1358"/>
    <mergeCell ref="A1359:A1360"/>
    <mergeCell ref="A1361:A1362"/>
    <mergeCell ref="A1363:A1364"/>
    <mergeCell ref="A1341:A1342"/>
    <mergeCell ref="A1343:A1344"/>
    <mergeCell ref="A1345:A1346"/>
    <mergeCell ref="A1347:A1348"/>
    <mergeCell ref="A1349:A1350"/>
    <mergeCell ref="A1351:A1352"/>
    <mergeCell ref="A1329:A1330"/>
    <mergeCell ref="A1331:A1332"/>
    <mergeCell ref="A1333:A1334"/>
    <mergeCell ref="A1335:A1336"/>
    <mergeCell ref="A1337:A1338"/>
    <mergeCell ref="A1339:A1340"/>
    <mergeCell ref="A1317:A1318"/>
    <mergeCell ref="A1319:A1320"/>
    <mergeCell ref="A1321:A1322"/>
    <mergeCell ref="A1323:A1324"/>
    <mergeCell ref="A1325:A1326"/>
    <mergeCell ref="A1327:A1328"/>
    <mergeCell ref="A1305:A1306"/>
    <mergeCell ref="A1307:A1308"/>
    <mergeCell ref="A1309:A1310"/>
    <mergeCell ref="A1311:A1312"/>
    <mergeCell ref="A1313:A1314"/>
    <mergeCell ref="A1315:A1316"/>
    <mergeCell ref="A1293:A1294"/>
    <mergeCell ref="A1295:A1296"/>
    <mergeCell ref="A1297:A1298"/>
    <mergeCell ref="A1299:A1300"/>
    <mergeCell ref="A1301:A1302"/>
    <mergeCell ref="A1303:A1304"/>
    <mergeCell ref="A1281:A1282"/>
    <mergeCell ref="A1283:A1284"/>
    <mergeCell ref="A1285:A1286"/>
    <mergeCell ref="A1287:A1288"/>
    <mergeCell ref="A1289:A1290"/>
    <mergeCell ref="A1291:A1292"/>
    <mergeCell ref="A1269:A1270"/>
    <mergeCell ref="A1271:A1272"/>
    <mergeCell ref="A1273:A1274"/>
    <mergeCell ref="A1275:A1276"/>
    <mergeCell ref="A1277:A1278"/>
    <mergeCell ref="A1279:A1280"/>
    <mergeCell ref="A1257:A1258"/>
    <mergeCell ref="A1259:A1260"/>
    <mergeCell ref="A1261:A1262"/>
    <mergeCell ref="A1263:A1264"/>
    <mergeCell ref="A1265:A1266"/>
    <mergeCell ref="A1267:A1268"/>
    <mergeCell ref="A1245:A1246"/>
    <mergeCell ref="A1247:A1248"/>
    <mergeCell ref="A1249:A1250"/>
    <mergeCell ref="A1251:A1252"/>
    <mergeCell ref="A1253:A1254"/>
    <mergeCell ref="A1255:A1256"/>
    <mergeCell ref="A1233:A1234"/>
    <mergeCell ref="A1235:A1236"/>
    <mergeCell ref="A1237:A1238"/>
    <mergeCell ref="A1239:A1240"/>
    <mergeCell ref="A1241:A1242"/>
    <mergeCell ref="A1243:A1244"/>
    <mergeCell ref="A1221:A1222"/>
    <mergeCell ref="A1223:A1224"/>
    <mergeCell ref="A1225:A1226"/>
    <mergeCell ref="A1227:A1228"/>
    <mergeCell ref="A1229:A1230"/>
    <mergeCell ref="A1231:A1232"/>
    <mergeCell ref="A1209:A1210"/>
    <mergeCell ref="A1211:A1212"/>
    <mergeCell ref="A1213:A1214"/>
    <mergeCell ref="A1215:A1216"/>
    <mergeCell ref="A1217:A1218"/>
    <mergeCell ref="A1219:A1220"/>
    <mergeCell ref="A1197:A1198"/>
    <mergeCell ref="A1199:A1200"/>
    <mergeCell ref="A1201:A1202"/>
    <mergeCell ref="A1203:A1204"/>
    <mergeCell ref="A1205:A1206"/>
    <mergeCell ref="A1207:A1208"/>
    <mergeCell ref="A1185:A1186"/>
    <mergeCell ref="A1187:A1188"/>
    <mergeCell ref="A1189:A1190"/>
    <mergeCell ref="A1191:A1192"/>
    <mergeCell ref="A1193:A1194"/>
    <mergeCell ref="A1195:A1196"/>
    <mergeCell ref="A1173:A1174"/>
    <mergeCell ref="A1175:A1176"/>
    <mergeCell ref="A1177:A1178"/>
    <mergeCell ref="A1179:A1180"/>
    <mergeCell ref="A1181:A1182"/>
    <mergeCell ref="A1183:A1184"/>
    <mergeCell ref="A1161:A1162"/>
    <mergeCell ref="A1163:A1164"/>
    <mergeCell ref="A1165:A1166"/>
    <mergeCell ref="A1167:A1168"/>
    <mergeCell ref="A1169:A1170"/>
    <mergeCell ref="A1171:A1172"/>
    <mergeCell ref="A1149:A1150"/>
    <mergeCell ref="A1151:A1152"/>
    <mergeCell ref="A1153:A1154"/>
    <mergeCell ref="A1155:A1156"/>
    <mergeCell ref="A1157:A1158"/>
    <mergeCell ref="A1159:A1160"/>
    <mergeCell ref="A1137:A1138"/>
    <mergeCell ref="A1139:A1140"/>
    <mergeCell ref="A1141:A1142"/>
    <mergeCell ref="A1143:A1144"/>
    <mergeCell ref="A1145:A1146"/>
    <mergeCell ref="A1147:A1148"/>
    <mergeCell ref="A1125:A1126"/>
    <mergeCell ref="A1127:A1128"/>
    <mergeCell ref="A1129:A1130"/>
    <mergeCell ref="A1131:A1132"/>
    <mergeCell ref="A1133:A1134"/>
    <mergeCell ref="A1135:A1136"/>
    <mergeCell ref="Y1115:Y1116"/>
    <mergeCell ref="Z1115:Z1116"/>
    <mergeCell ref="A1117:A1118"/>
    <mergeCell ref="A1119:A1120"/>
    <mergeCell ref="A1121:A1122"/>
    <mergeCell ref="A1123:A1124"/>
    <mergeCell ref="O1115:P1115"/>
    <mergeCell ref="Q1115:R1115"/>
    <mergeCell ref="S1115:U1115"/>
    <mergeCell ref="V1115:V1116"/>
    <mergeCell ref="W1115:W1116"/>
    <mergeCell ref="X1115:X1116"/>
    <mergeCell ref="A1115:B1116"/>
    <mergeCell ref="C1115:E1115"/>
    <mergeCell ref="F1115:H1115"/>
    <mergeCell ref="I1115:J1115"/>
    <mergeCell ref="K1115:L1115"/>
    <mergeCell ref="M1115:N1115"/>
    <mergeCell ref="A1083:A1084"/>
    <mergeCell ref="A1085:A1086"/>
    <mergeCell ref="A1087:A1088"/>
    <mergeCell ref="A1089:A1090"/>
    <mergeCell ref="A1091:A1092"/>
    <mergeCell ref="D1094:E1094"/>
    <mergeCell ref="A1071:A1072"/>
    <mergeCell ref="A1073:A1074"/>
    <mergeCell ref="A1075:A1076"/>
    <mergeCell ref="A1077:A1078"/>
    <mergeCell ref="A1079:A1080"/>
    <mergeCell ref="A1081:A1082"/>
    <mergeCell ref="A1059:A1060"/>
    <mergeCell ref="A1061:A1062"/>
    <mergeCell ref="A1063:A1064"/>
    <mergeCell ref="A1065:A1066"/>
    <mergeCell ref="A1067:A1068"/>
    <mergeCell ref="A1069:A1070"/>
    <mergeCell ref="A1047:A1048"/>
    <mergeCell ref="A1049:A1050"/>
    <mergeCell ref="A1051:A1052"/>
    <mergeCell ref="A1053:A1054"/>
    <mergeCell ref="A1055:A1056"/>
    <mergeCell ref="A1057:A1058"/>
    <mergeCell ref="A1035:A1036"/>
    <mergeCell ref="A1037:A1038"/>
    <mergeCell ref="A1039:A1040"/>
    <mergeCell ref="A1041:A1042"/>
    <mergeCell ref="A1043:A1044"/>
    <mergeCell ref="A1045:A1046"/>
    <mergeCell ref="A1023:A1024"/>
    <mergeCell ref="A1025:A1026"/>
    <mergeCell ref="A1027:A1028"/>
    <mergeCell ref="A1029:A1030"/>
    <mergeCell ref="A1031:A1032"/>
    <mergeCell ref="A1033:A1034"/>
    <mergeCell ref="A1011:A1012"/>
    <mergeCell ref="A1013:A1014"/>
    <mergeCell ref="A1015:A1016"/>
    <mergeCell ref="A1017:A1018"/>
    <mergeCell ref="A1019:A1020"/>
    <mergeCell ref="A1021:A1022"/>
    <mergeCell ref="A999:A1000"/>
    <mergeCell ref="A1001:A1002"/>
    <mergeCell ref="A1003:A1004"/>
    <mergeCell ref="A1005:A1006"/>
    <mergeCell ref="A1007:A1008"/>
    <mergeCell ref="A1009:A1010"/>
    <mergeCell ref="A987:A988"/>
    <mergeCell ref="A989:A990"/>
    <mergeCell ref="A991:A992"/>
    <mergeCell ref="A993:A994"/>
    <mergeCell ref="A995:A996"/>
    <mergeCell ref="A997:A998"/>
    <mergeCell ref="A975:A976"/>
    <mergeCell ref="A977:A978"/>
    <mergeCell ref="A979:A980"/>
    <mergeCell ref="A981:A982"/>
    <mergeCell ref="A983:A984"/>
    <mergeCell ref="A985:A986"/>
    <mergeCell ref="A963:A964"/>
    <mergeCell ref="A965:A966"/>
    <mergeCell ref="A967:A968"/>
    <mergeCell ref="A969:A970"/>
    <mergeCell ref="A971:A972"/>
    <mergeCell ref="A973:A974"/>
    <mergeCell ref="A951:A952"/>
    <mergeCell ref="A953:A954"/>
    <mergeCell ref="A955:A956"/>
    <mergeCell ref="A957:A958"/>
    <mergeCell ref="A959:A960"/>
    <mergeCell ref="A961:A962"/>
    <mergeCell ref="A939:A940"/>
    <mergeCell ref="A941:A942"/>
    <mergeCell ref="A943:A944"/>
    <mergeCell ref="A945:A946"/>
    <mergeCell ref="A947:A948"/>
    <mergeCell ref="A949:A950"/>
    <mergeCell ref="A927:A928"/>
    <mergeCell ref="A929:A930"/>
    <mergeCell ref="A931:A932"/>
    <mergeCell ref="A933:A934"/>
    <mergeCell ref="A935:A936"/>
    <mergeCell ref="A937:A938"/>
    <mergeCell ref="A915:A916"/>
    <mergeCell ref="A917:A918"/>
    <mergeCell ref="A919:A920"/>
    <mergeCell ref="A921:A922"/>
    <mergeCell ref="A923:A924"/>
    <mergeCell ref="A925:A926"/>
    <mergeCell ref="A903:A904"/>
    <mergeCell ref="A905:A906"/>
    <mergeCell ref="A907:A908"/>
    <mergeCell ref="A909:A910"/>
    <mergeCell ref="A911:A912"/>
    <mergeCell ref="A913:A914"/>
    <mergeCell ref="A891:A892"/>
    <mergeCell ref="A893:A894"/>
    <mergeCell ref="A895:A896"/>
    <mergeCell ref="A897:A898"/>
    <mergeCell ref="A899:A900"/>
    <mergeCell ref="A901:A902"/>
    <mergeCell ref="A879:A880"/>
    <mergeCell ref="A881:A882"/>
    <mergeCell ref="A883:A884"/>
    <mergeCell ref="A885:A886"/>
    <mergeCell ref="A887:A888"/>
    <mergeCell ref="A889:A890"/>
    <mergeCell ref="A867:A868"/>
    <mergeCell ref="A869:A870"/>
    <mergeCell ref="A871:A872"/>
    <mergeCell ref="A873:A874"/>
    <mergeCell ref="A875:A876"/>
    <mergeCell ref="A877:A878"/>
    <mergeCell ref="A855:A856"/>
    <mergeCell ref="A857:A858"/>
    <mergeCell ref="A859:A860"/>
    <mergeCell ref="A861:A862"/>
    <mergeCell ref="A863:A864"/>
    <mergeCell ref="A865:A866"/>
    <mergeCell ref="A843:A844"/>
    <mergeCell ref="A845:A846"/>
    <mergeCell ref="A847:A848"/>
    <mergeCell ref="A849:A850"/>
    <mergeCell ref="A851:A852"/>
    <mergeCell ref="A853:A854"/>
    <mergeCell ref="A831:A832"/>
    <mergeCell ref="A833:A834"/>
    <mergeCell ref="A835:A836"/>
    <mergeCell ref="A837:A838"/>
    <mergeCell ref="A839:A840"/>
    <mergeCell ref="A841:A842"/>
    <mergeCell ref="A819:A820"/>
    <mergeCell ref="A821:A822"/>
    <mergeCell ref="A823:A824"/>
    <mergeCell ref="A825:A826"/>
    <mergeCell ref="A827:A828"/>
    <mergeCell ref="A829:A830"/>
    <mergeCell ref="A807:A808"/>
    <mergeCell ref="A809:A810"/>
    <mergeCell ref="A811:A812"/>
    <mergeCell ref="A813:A814"/>
    <mergeCell ref="A815:A816"/>
    <mergeCell ref="A817:A818"/>
    <mergeCell ref="A795:A796"/>
    <mergeCell ref="A797:A798"/>
    <mergeCell ref="A799:A800"/>
    <mergeCell ref="A801:A802"/>
    <mergeCell ref="A803:A804"/>
    <mergeCell ref="A805:A806"/>
    <mergeCell ref="A783:A784"/>
    <mergeCell ref="A785:A786"/>
    <mergeCell ref="A787:A788"/>
    <mergeCell ref="A789:A790"/>
    <mergeCell ref="A791:A792"/>
    <mergeCell ref="A793:A794"/>
    <mergeCell ref="A771:A772"/>
    <mergeCell ref="A773:A774"/>
    <mergeCell ref="A775:A776"/>
    <mergeCell ref="A777:A778"/>
    <mergeCell ref="A779:A780"/>
    <mergeCell ref="A781:A782"/>
    <mergeCell ref="A759:A760"/>
    <mergeCell ref="A761:A762"/>
    <mergeCell ref="A763:A764"/>
    <mergeCell ref="A765:A766"/>
    <mergeCell ref="A767:A768"/>
    <mergeCell ref="A769:A770"/>
    <mergeCell ref="A747:A748"/>
    <mergeCell ref="A749:A750"/>
    <mergeCell ref="A751:A752"/>
    <mergeCell ref="A753:A754"/>
    <mergeCell ref="A755:A756"/>
    <mergeCell ref="A757:A758"/>
    <mergeCell ref="A735:A736"/>
    <mergeCell ref="A737:A738"/>
    <mergeCell ref="A739:A740"/>
    <mergeCell ref="A741:A742"/>
    <mergeCell ref="A743:A744"/>
    <mergeCell ref="A745:A746"/>
    <mergeCell ref="A723:A724"/>
    <mergeCell ref="A725:A726"/>
    <mergeCell ref="A727:A728"/>
    <mergeCell ref="A729:A730"/>
    <mergeCell ref="A731:A732"/>
    <mergeCell ref="A733:A734"/>
    <mergeCell ref="A711:A712"/>
    <mergeCell ref="A713:A714"/>
    <mergeCell ref="A715:A716"/>
    <mergeCell ref="A717:A718"/>
    <mergeCell ref="A719:A720"/>
    <mergeCell ref="A721:A722"/>
    <mergeCell ref="A699:A700"/>
    <mergeCell ref="A701:A702"/>
    <mergeCell ref="A703:A704"/>
    <mergeCell ref="A705:A706"/>
    <mergeCell ref="A707:A708"/>
    <mergeCell ref="A709:A710"/>
    <mergeCell ref="A687:A688"/>
    <mergeCell ref="A689:A690"/>
    <mergeCell ref="A691:A692"/>
    <mergeCell ref="A693:A694"/>
    <mergeCell ref="A695:A696"/>
    <mergeCell ref="A697:A698"/>
    <mergeCell ref="A675:A676"/>
    <mergeCell ref="A677:A678"/>
    <mergeCell ref="A679:A680"/>
    <mergeCell ref="A681:A682"/>
    <mergeCell ref="A683:A684"/>
    <mergeCell ref="A685:A686"/>
    <mergeCell ref="A663:A664"/>
    <mergeCell ref="A665:A666"/>
    <mergeCell ref="A667:A668"/>
    <mergeCell ref="A669:A670"/>
    <mergeCell ref="A671:A672"/>
    <mergeCell ref="A673:A674"/>
    <mergeCell ref="A651:A652"/>
    <mergeCell ref="A653:A654"/>
    <mergeCell ref="A655:A656"/>
    <mergeCell ref="A657:A658"/>
    <mergeCell ref="A659:A660"/>
    <mergeCell ref="A661:A662"/>
    <mergeCell ref="A639:A640"/>
    <mergeCell ref="A641:A642"/>
    <mergeCell ref="A643:A644"/>
    <mergeCell ref="A645:A646"/>
    <mergeCell ref="A647:A648"/>
    <mergeCell ref="A649:A650"/>
    <mergeCell ref="A627:A628"/>
    <mergeCell ref="A629:A630"/>
    <mergeCell ref="A631:A632"/>
    <mergeCell ref="A633:A634"/>
    <mergeCell ref="A635:A636"/>
    <mergeCell ref="A637:A638"/>
    <mergeCell ref="A615:A616"/>
    <mergeCell ref="A617:A618"/>
    <mergeCell ref="A619:A620"/>
    <mergeCell ref="A621:A622"/>
    <mergeCell ref="A623:A624"/>
    <mergeCell ref="A625:A626"/>
    <mergeCell ref="A603:A604"/>
    <mergeCell ref="A605:A606"/>
    <mergeCell ref="A607:A608"/>
    <mergeCell ref="A609:A610"/>
    <mergeCell ref="A611:A612"/>
    <mergeCell ref="A613:A614"/>
    <mergeCell ref="A591:A592"/>
    <mergeCell ref="A593:A594"/>
    <mergeCell ref="A595:A596"/>
    <mergeCell ref="A597:A598"/>
    <mergeCell ref="A599:A600"/>
    <mergeCell ref="A601:A602"/>
    <mergeCell ref="A579:A580"/>
    <mergeCell ref="A581:A582"/>
    <mergeCell ref="A583:A584"/>
    <mergeCell ref="A585:A586"/>
    <mergeCell ref="A587:A588"/>
    <mergeCell ref="A589:A590"/>
    <mergeCell ref="A567:A568"/>
    <mergeCell ref="A569:A570"/>
    <mergeCell ref="A571:A572"/>
    <mergeCell ref="A573:A574"/>
    <mergeCell ref="A575:A576"/>
    <mergeCell ref="A577:A578"/>
    <mergeCell ref="A555:A556"/>
    <mergeCell ref="A557:A558"/>
    <mergeCell ref="A559:A560"/>
    <mergeCell ref="A561:A562"/>
    <mergeCell ref="A563:A564"/>
    <mergeCell ref="A565:A566"/>
    <mergeCell ref="A543:A544"/>
    <mergeCell ref="A545:A546"/>
    <mergeCell ref="A547:A548"/>
    <mergeCell ref="A549:A550"/>
    <mergeCell ref="A551:A552"/>
    <mergeCell ref="A553:A554"/>
    <mergeCell ref="A531:A532"/>
    <mergeCell ref="A533:A534"/>
    <mergeCell ref="A535:A536"/>
    <mergeCell ref="A537:A538"/>
    <mergeCell ref="A539:A540"/>
    <mergeCell ref="A541:A542"/>
    <mergeCell ref="A519:A520"/>
    <mergeCell ref="A521:A522"/>
    <mergeCell ref="A523:A524"/>
    <mergeCell ref="A525:A526"/>
    <mergeCell ref="A527:A528"/>
    <mergeCell ref="A529:A530"/>
    <mergeCell ref="A507:A508"/>
    <mergeCell ref="A509:A510"/>
    <mergeCell ref="A511:A512"/>
    <mergeCell ref="A513:A514"/>
    <mergeCell ref="A515:A516"/>
    <mergeCell ref="A517:A518"/>
    <mergeCell ref="A495:A496"/>
    <mergeCell ref="A497:A498"/>
    <mergeCell ref="A499:A500"/>
    <mergeCell ref="A501:A502"/>
    <mergeCell ref="A503:A504"/>
    <mergeCell ref="A505:A506"/>
    <mergeCell ref="A483:A484"/>
    <mergeCell ref="A485:A486"/>
    <mergeCell ref="A487:A488"/>
    <mergeCell ref="A489:A490"/>
    <mergeCell ref="A491:A492"/>
    <mergeCell ref="A493:A494"/>
    <mergeCell ref="A471:A472"/>
    <mergeCell ref="A473:A474"/>
    <mergeCell ref="A475:A476"/>
    <mergeCell ref="A477:A478"/>
    <mergeCell ref="A479:A480"/>
    <mergeCell ref="A481:A482"/>
    <mergeCell ref="A459:A460"/>
    <mergeCell ref="A461:A462"/>
    <mergeCell ref="A463:A464"/>
    <mergeCell ref="A465:A466"/>
    <mergeCell ref="A467:A468"/>
    <mergeCell ref="A469:A470"/>
    <mergeCell ref="A447:A448"/>
    <mergeCell ref="A449:A450"/>
    <mergeCell ref="A451:A452"/>
    <mergeCell ref="A453:A454"/>
    <mergeCell ref="A455:A456"/>
    <mergeCell ref="A457:A458"/>
    <mergeCell ref="A435:A436"/>
    <mergeCell ref="A437:A438"/>
    <mergeCell ref="A439:A440"/>
    <mergeCell ref="A441:A442"/>
    <mergeCell ref="A443:A444"/>
    <mergeCell ref="A445:A446"/>
    <mergeCell ref="A423:A424"/>
    <mergeCell ref="A425:A426"/>
    <mergeCell ref="A427:A428"/>
    <mergeCell ref="A429:A430"/>
    <mergeCell ref="A431:A432"/>
    <mergeCell ref="A433:A434"/>
    <mergeCell ref="A411:A412"/>
    <mergeCell ref="A413:A414"/>
    <mergeCell ref="A415:A416"/>
    <mergeCell ref="A417:A418"/>
    <mergeCell ref="A419:A420"/>
    <mergeCell ref="A421:A422"/>
    <mergeCell ref="A1:Z1"/>
    <mergeCell ref="A2:Z2"/>
    <mergeCell ref="A3:Z3"/>
    <mergeCell ref="A8:A9"/>
    <mergeCell ref="B8:D8"/>
    <mergeCell ref="E8:H8"/>
    <mergeCell ref="I8:I9"/>
    <mergeCell ref="A399:A400"/>
    <mergeCell ref="A401:A402"/>
    <mergeCell ref="A403:A404"/>
    <mergeCell ref="A405:A406"/>
    <mergeCell ref="A407:A408"/>
    <mergeCell ref="A409:A410"/>
    <mergeCell ref="A387:A388"/>
    <mergeCell ref="A389:A390"/>
    <mergeCell ref="A391:A392"/>
    <mergeCell ref="A393:A394"/>
    <mergeCell ref="A395:A396"/>
    <mergeCell ref="A397:A398"/>
    <mergeCell ref="A366:B366"/>
    <mergeCell ref="A367:B367"/>
    <mergeCell ref="A379:A380"/>
    <mergeCell ref="A381:A382"/>
    <mergeCell ref="A383:A384"/>
    <mergeCell ref="A385:A386"/>
  </mergeCells>
  <printOptions horizontalCentered="1"/>
  <pageMargins left="0.39370078740157483" right="0.39370078740157483" top="0.78740157480314965" bottom="0.78740157480314965" header="0.31496062992125984" footer="0.31496062992125984"/>
  <pageSetup paperSize="120" scale="35" fitToHeight="0" orientation="landscape" r:id="rId1"/>
  <rowBreaks count="10" manualBreakCount="10">
    <brk id="373" max="25" man="1"/>
    <brk id="1104" max="25" man="1"/>
    <brk id="1523" max="25" man="1"/>
    <brk id="1629" max="25" man="1"/>
    <brk id="1736" max="25" man="1"/>
    <brk id="1840" max="25" man="1"/>
    <brk id="2620" max="25" man="1"/>
    <brk id="3361" max="25" man="1"/>
    <brk id="3889" max="25" man="1"/>
    <brk id="4092" max="25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79998168889431442"/>
    <pageSetUpPr fitToPage="1"/>
  </sheetPr>
  <dimension ref="A1:AB4353"/>
  <sheetViews>
    <sheetView showGridLines="0" view="pageBreakPreview" topLeftCell="A4325" zoomScale="68" zoomScaleNormal="40" zoomScaleSheetLayoutView="85" zoomScalePageLayoutView="55" workbookViewId="0">
      <selection activeCell="A4338" sqref="A4338"/>
    </sheetView>
  </sheetViews>
  <sheetFormatPr baseColWidth="10" defaultColWidth="11.42578125" defaultRowHeight="15" x14ac:dyDescent="0.2"/>
  <cols>
    <col min="1" max="1" width="58.42578125" style="188" bestFit="1" customWidth="1"/>
    <col min="2" max="2" width="18.42578125" style="253" customWidth="1"/>
    <col min="3" max="3" width="17" style="176" customWidth="1"/>
    <col min="4" max="4" width="19.28515625" style="176" customWidth="1"/>
    <col min="5" max="5" width="18.7109375" style="176" customWidth="1"/>
    <col min="6" max="6" width="17.28515625" style="176" customWidth="1"/>
    <col min="7" max="7" width="15.5703125" style="176" customWidth="1"/>
    <col min="8" max="8" width="17" style="176" customWidth="1"/>
    <col min="9" max="9" width="20.7109375" style="176" customWidth="1"/>
    <col min="10" max="10" width="14.140625" style="176" bestFit="1" customWidth="1"/>
    <col min="11" max="17" width="11.42578125" style="176"/>
    <col min="18" max="18" width="11.28515625" style="176" customWidth="1"/>
    <col min="19" max="20" width="11.42578125" style="176"/>
    <col min="21" max="21" width="13.42578125" style="176" customWidth="1"/>
    <col min="22" max="22" width="12.7109375" style="176" customWidth="1"/>
    <col min="23" max="24" width="11.42578125" style="176"/>
    <col min="25" max="25" width="14.140625" style="176" customWidth="1"/>
    <col min="26" max="16384" width="11.42578125" style="176"/>
  </cols>
  <sheetData>
    <row r="1" spans="1:26" ht="15.75" x14ac:dyDescent="0.2">
      <c r="A1" s="442" t="s">
        <v>203</v>
      </c>
      <c r="B1" s="442"/>
      <c r="C1" s="442"/>
      <c r="D1" s="442"/>
      <c r="E1" s="442"/>
      <c r="F1" s="442"/>
      <c r="G1" s="442"/>
      <c r="H1" s="442"/>
      <c r="I1" s="442"/>
      <c r="J1" s="442"/>
      <c r="K1" s="442"/>
      <c r="L1" s="442"/>
      <c r="M1" s="442"/>
      <c r="N1" s="442"/>
      <c r="O1" s="442"/>
      <c r="P1" s="442"/>
      <c r="Q1" s="442"/>
      <c r="R1" s="442"/>
      <c r="S1" s="442"/>
      <c r="T1" s="442"/>
      <c r="U1" s="442"/>
      <c r="V1" s="442"/>
      <c r="W1" s="442"/>
      <c r="X1" s="442"/>
      <c r="Y1" s="442"/>
      <c r="Z1" s="442"/>
    </row>
    <row r="2" spans="1:26" ht="15.75" x14ac:dyDescent="0.2">
      <c r="A2" s="442" t="s">
        <v>204</v>
      </c>
      <c r="B2" s="442"/>
      <c r="C2" s="442"/>
      <c r="D2" s="442"/>
      <c r="E2" s="442"/>
      <c r="F2" s="442"/>
      <c r="G2" s="442"/>
      <c r="H2" s="442"/>
      <c r="I2" s="442"/>
      <c r="J2" s="442"/>
      <c r="K2" s="442"/>
      <c r="L2" s="442"/>
      <c r="M2" s="442"/>
      <c r="N2" s="442"/>
      <c r="O2" s="442"/>
      <c r="P2" s="442"/>
      <c r="Q2" s="442"/>
      <c r="R2" s="442"/>
      <c r="S2" s="442"/>
      <c r="T2" s="442"/>
      <c r="U2" s="442"/>
      <c r="V2" s="442"/>
      <c r="W2" s="442"/>
      <c r="X2" s="442"/>
      <c r="Y2" s="442"/>
      <c r="Z2" s="442"/>
    </row>
    <row r="3" spans="1:26" ht="15.75" x14ac:dyDescent="0.2">
      <c r="A3" s="442" t="s">
        <v>1450</v>
      </c>
      <c r="B3" s="442"/>
      <c r="C3" s="442"/>
      <c r="D3" s="442"/>
      <c r="E3" s="442"/>
      <c r="F3" s="442"/>
      <c r="G3" s="442"/>
      <c r="H3" s="442"/>
      <c r="I3" s="442"/>
      <c r="J3" s="442"/>
      <c r="K3" s="442"/>
      <c r="L3" s="442"/>
      <c r="M3" s="442"/>
      <c r="N3" s="442"/>
      <c r="O3" s="442"/>
      <c r="P3" s="442"/>
      <c r="Q3" s="442"/>
      <c r="R3" s="442"/>
      <c r="S3" s="442"/>
      <c r="T3" s="442"/>
      <c r="U3" s="442"/>
      <c r="V3" s="442"/>
      <c r="W3" s="442"/>
      <c r="X3" s="442"/>
      <c r="Y3" s="442"/>
      <c r="Z3" s="442"/>
    </row>
    <row r="4" spans="1:26" s="251" customFormat="1" ht="15.75" x14ac:dyDescent="0.25">
      <c r="A4" s="248">
        <v>1</v>
      </c>
      <c r="B4" s="249" t="s">
        <v>53</v>
      </c>
      <c r="C4" s="250"/>
      <c r="D4" s="250"/>
      <c r="E4" s="250"/>
      <c r="F4" s="250"/>
      <c r="G4" s="250" t="s">
        <v>35</v>
      </c>
      <c r="H4" s="250"/>
      <c r="I4" s="250"/>
      <c r="J4" s="250"/>
      <c r="K4" s="250"/>
      <c r="L4" s="250"/>
      <c r="M4" s="250"/>
      <c r="N4" s="250"/>
      <c r="O4" s="250"/>
      <c r="P4" s="250"/>
      <c r="Q4" s="250"/>
      <c r="R4" s="250"/>
      <c r="S4" s="250"/>
      <c r="T4" s="250"/>
      <c r="U4" s="250"/>
      <c r="V4" s="250"/>
      <c r="W4" s="250"/>
      <c r="X4" s="250"/>
      <c r="Y4" s="250"/>
      <c r="Z4" s="250"/>
    </row>
    <row r="6" spans="1:26" ht="15.75" x14ac:dyDescent="0.2">
      <c r="A6" s="252" t="s">
        <v>267</v>
      </c>
    </row>
    <row r="8" spans="1:26" ht="15.75" x14ac:dyDescent="0.2">
      <c r="A8" s="444" t="s">
        <v>268</v>
      </c>
      <c r="B8" s="445" t="s">
        <v>269</v>
      </c>
      <c r="C8" s="446"/>
      <c r="D8" s="447"/>
      <c r="E8" s="444" t="s">
        <v>270</v>
      </c>
      <c r="F8" s="444"/>
      <c r="G8" s="444"/>
      <c r="H8" s="444"/>
      <c r="I8" s="444" t="s">
        <v>271</v>
      </c>
    </row>
    <row r="9" spans="1:26" ht="31.5" x14ac:dyDescent="0.2">
      <c r="A9" s="444"/>
      <c r="B9" s="255" t="s">
        <v>272</v>
      </c>
      <c r="C9" s="254" t="s">
        <v>273</v>
      </c>
      <c r="D9" s="254" t="s">
        <v>274</v>
      </c>
      <c r="E9" s="254" t="s">
        <v>272</v>
      </c>
      <c r="F9" s="254" t="s">
        <v>275</v>
      </c>
      <c r="G9" s="254" t="s">
        <v>274</v>
      </c>
      <c r="H9" s="254" t="s">
        <v>21</v>
      </c>
      <c r="I9" s="444"/>
    </row>
    <row r="10" spans="1:26" x14ac:dyDescent="0.2">
      <c r="A10" s="256" t="s">
        <v>1308</v>
      </c>
      <c r="B10" s="257">
        <v>5</v>
      </c>
      <c r="C10" s="256">
        <v>0.2</v>
      </c>
      <c r="D10" s="258">
        <v>0.1</v>
      </c>
      <c r="E10" s="257">
        <v>1.5</v>
      </c>
      <c r="F10" s="258">
        <v>0.2</v>
      </c>
      <c r="G10" s="258">
        <v>0.15</v>
      </c>
      <c r="H10" s="258">
        <v>2</v>
      </c>
      <c r="I10" s="258">
        <f>+ROUND((B10*C10*D10)+(E10*F10*G10*H10),2)</f>
        <v>0.19</v>
      </c>
    </row>
    <row r="11" spans="1:26" x14ac:dyDescent="0.2">
      <c r="A11" s="256" t="s">
        <v>277</v>
      </c>
      <c r="B11" s="257">
        <v>5</v>
      </c>
      <c r="C11" s="256">
        <v>0.2</v>
      </c>
      <c r="D11" s="258">
        <v>0.1</v>
      </c>
      <c r="E11" s="257">
        <v>2.8</v>
      </c>
      <c r="F11" s="258">
        <v>0.2</v>
      </c>
      <c r="G11" s="258">
        <v>0.15</v>
      </c>
      <c r="H11" s="258">
        <v>2</v>
      </c>
      <c r="I11" s="258">
        <f t="shared" ref="I11:I34" si="0">+ROUND((B11*C11*D11)+(E11*F11*G11*H11),2)</f>
        <v>0.27</v>
      </c>
    </row>
    <row r="12" spans="1:26" x14ac:dyDescent="0.2">
      <c r="A12" s="256" t="s">
        <v>278</v>
      </c>
      <c r="B12" s="257">
        <v>5</v>
      </c>
      <c r="C12" s="256">
        <v>0.2</v>
      </c>
      <c r="D12" s="258">
        <v>0.1</v>
      </c>
      <c r="E12" s="257">
        <v>2.8</v>
      </c>
      <c r="F12" s="258">
        <v>0.2</v>
      </c>
      <c r="G12" s="258">
        <v>0.15</v>
      </c>
      <c r="H12" s="258">
        <v>2</v>
      </c>
      <c r="I12" s="258">
        <f t="shared" si="0"/>
        <v>0.27</v>
      </c>
    </row>
    <row r="13" spans="1:26" x14ac:dyDescent="0.2">
      <c r="A13" s="256" t="s">
        <v>279</v>
      </c>
      <c r="B13" s="257">
        <v>5.07</v>
      </c>
      <c r="C13" s="256">
        <v>0.2</v>
      </c>
      <c r="D13" s="258">
        <v>0.1</v>
      </c>
      <c r="E13" s="257">
        <v>2.8</v>
      </c>
      <c r="F13" s="258">
        <v>0.2</v>
      </c>
      <c r="G13" s="258">
        <v>0.15</v>
      </c>
      <c r="H13" s="258">
        <v>2</v>
      </c>
      <c r="I13" s="258">
        <f t="shared" si="0"/>
        <v>0.27</v>
      </c>
    </row>
    <row r="14" spans="1:26" x14ac:dyDescent="0.2">
      <c r="A14" s="256" t="s">
        <v>280</v>
      </c>
      <c r="B14" s="257">
        <v>5.52</v>
      </c>
      <c r="C14" s="256">
        <v>0.2</v>
      </c>
      <c r="D14" s="258">
        <v>0.1</v>
      </c>
      <c r="E14" s="257">
        <v>2.84</v>
      </c>
      <c r="F14" s="258">
        <v>0.2</v>
      </c>
      <c r="G14" s="258">
        <v>0.15</v>
      </c>
      <c r="H14" s="258">
        <v>2</v>
      </c>
      <c r="I14" s="258">
        <f t="shared" si="0"/>
        <v>0.28000000000000003</v>
      </c>
    </row>
    <row r="15" spans="1:26" x14ac:dyDescent="0.2">
      <c r="A15" s="256" t="s">
        <v>281</v>
      </c>
      <c r="B15" s="257">
        <v>5.91</v>
      </c>
      <c r="C15" s="256">
        <v>0.2</v>
      </c>
      <c r="D15" s="258">
        <v>0.1</v>
      </c>
      <c r="E15" s="257">
        <v>2.79</v>
      </c>
      <c r="F15" s="258">
        <v>0.2</v>
      </c>
      <c r="G15" s="258">
        <v>0.15</v>
      </c>
      <c r="H15" s="258">
        <v>2</v>
      </c>
      <c r="I15" s="258">
        <f t="shared" si="0"/>
        <v>0.28999999999999998</v>
      </c>
    </row>
    <row r="16" spans="1:26" x14ac:dyDescent="0.2">
      <c r="A16" s="260" t="s">
        <v>282</v>
      </c>
      <c r="B16" s="257">
        <v>6.06</v>
      </c>
      <c r="C16" s="256">
        <v>0.2</v>
      </c>
      <c r="D16" s="258">
        <v>0.1</v>
      </c>
      <c r="E16" s="257">
        <v>3.32</v>
      </c>
      <c r="F16" s="258">
        <v>0.2</v>
      </c>
      <c r="G16" s="258">
        <v>0.15</v>
      </c>
      <c r="H16" s="258">
        <v>2</v>
      </c>
      <c r="I16" s="258">
        <f t="shared" si="0"/>
        <v>0.32</v>
      </c>
    </row>
    <row r="17" spans="1:9" x14ac:dyDescent="0.2">
      <c r="A17" s="260" t="s">
        <v>283</v>
      </c>
      <c r="B17" s="257">
        <v>6.69</v>
      </c>
      <c r="C17" s="256">
        <v>0.2</v>
      </c>
      <c r="D17" s="258">
        <v>0.1</v>
      </c>
      <c r="E17" s="257">
        <v>3.46</v>
      </c>
      <c r="F17" s="258">
        <v>0.2</v>
      </c>
      <c r="G17" s="258">
        <v>0.15</v>
      </c>
      <c r="H17" s="258">
        <v>2</v>
      </c>
      <c r="I17" s="258">
        <f t="shared" si="0"/>
        <v>0.34</v>
      </c>
    </row>
    <row r="18" spans="1:9" x14ac:dyDescent="0.2">
      <c r="A18" s="260" t="s">
        <v>284</v>
      </c>
      <c r="B18" s="257">
        <v>7.29</v>
      </c>
      <c r="C18" s="256">
        <v>0.2</v>
      </c>
      <c r="D18" s="258">
        <v>0.1</v>
      </c>
      <c r="E18" s="257">
        <v>3.59</v>
      </c>
      <c r="F18" s="258">
        <v>0.2</v>
      </c>
      <c r="G18" s="258">
        <v>0.15</v>
      </c>
      <c r="H18" s="258">
        <v>2</v>
      </c>
      <c r="I18" s="258">
        <f t="shared" si="0"/>
        <v>0.36</v>
      </c>
    </row>
    <row r="19" spans="1:9" x14ac:dyDescent="0.2">
      <c r="A19" s="260" t="s">
        <v>285</v>
      </c>
      <c r="B19" s="257">
        <v>7.43</v>
      </c>
      <c r="C19" s="256">
        <v>0.2</v>
      </c>
      <c r="D19" s="258">
        <v>0.1</v>
      </c>
      <c r="E19" s="257">
        <v>2.84</v>
      </c>
      <c r="F19" s="258">
        <v>0.2</v>
      </c>
      <c r="G19" s="258">
        <v>0.15</v>
      </c>
      <c r="H19" s="258">
        <v>2</v>
      </c>
      <c r="I19" s="258">
        <f t="shared" si="0"/>
        <v>0.32</v>
      </c>
    </row>
    <row r="20" spans="1:9" x14ac:dyDescent="0.2">
      <c r="A20" s="260" t="s">
        <v>286</v>
      </c>
      <c r="B20" s="257">
        <v>6.98</v>
      </c>
      <c r="C20" s="256">
        <v>0.2</v>
      </c>
      <c r="D20" s="258">
        <v>0.1</v>
      </c>
      <c r="E20" s="257">
        <v>3.59</v>
      </c>
      <c r="F20" s="258">
        <v>0.2</v>
      </c>
      <c r="G20" s="258">
        <v>0.15</v>
      </c>
      <c r="H20" s="258">
        <v>2</v>
      </c>
      <c r="I20" s="258">
        <f t="shared" si="0"/>
        <v>0.36</v>
      </c>
    </row>
    <row r="21" spans="1:9" x14ac:dyDescent="0.2">
      <c r="A21" s="260" t="s">
        <v>287</v>
      </c>
      <c r="B21" s="257">
        <v>6.82</v>
      </c>
      <c r="C21" s="256">
        <v>0.2</v>
      </c>
      <c r="D21" s="258">
        <v>0.1</v>
      </c>
      <c r="E21" s="257">
        <v>3.46</v>
      </c>
      <c r="F21" s="258">
        <v>0.2</v>
      </c>
      <c r="G21" s="258">
        <v>0.15</v>
      </c>
      <c r="H21" s="258">
        <v>2</v>
      </c>
      <c r="I21" s="258">
        <f t="shared" si="0"/>
        <v>0.34</v>
      </c>
    </row>
    <row r="22" spans="1:9" x14ac:dyDescent="0.2">
      <c r="A22" s="260" t="s">
        <v>288</v>
      </c>
      <c r="B22" s="257">
        <v>6.81</v>
      </c>
      <c r="C22" s="256">
        <v>0.2</v>
      </c>
      <c r="D22" s="258">
        <v>0.1</v>
      </c>
      <c r="E22" s="257">
        <v>3.44</v>
      </c>
      <c r="F22" s="258">
        <v>0.2</v>
      </c>
      <c r="G22" s="258">
        <v>0.15</v>
      </c>
      <c r="H22" s="258">
        <v>2</v>
      </c>
      <c r="I22" s="258">
        <f t="shared" si="0"/>
        <v>0.34</v>
      </c>
    </row>
    <row r="23" spans="1:9" x14ac:dyDescent="0.2">
      <c r="A23" s="260" t="s">
        <v>289</v>
      </c>
      <c r="B23" s="257">
        <v>6.66</v>
      </c>
      <c r="C23" s="256">
        <v>0.2</v>
      </c>
      <c r="D23" s="258">
        <v>0.1</v>
      </c>
      <c r="E23" s="259">
        <v>3.44</v>
      </c>
      <c r="F23" s="258">
        <v>0.2</v>
      </c>
      <c r="G23" s="258">
        <v>0.15</v>
      </c>
      <c r="H23" s="258">
        <v>2</v>
      </c>
      <c r="I23" s="258">
        <f t="shared" si="0"/>
        <v>0.34</v>
      </c>
    </row>
    <row r="24" spans="1:9" x14ac:dyDescent="0.2">
      <c r="A24" s="260" t="s">
        <v>290</v>
      </c>
      <c r="B24" s="257">
        <v>6.81</v>
      </c>
      <c r="C24" s="256">
        <v>0.2</v>
      </c>
      <c r="D24" s="258">
        <v>0.1</v>
      </c>
      <c r="E24" s="259">
        <v>3.44</v>
      </c>
      <c r="F24" s="258">
        <v>0.2</v>
      </c>
      <c r="G24" s="258">
        <v>0.15</v>
      </c>
      <c r="H24" s="258">
        <v>2</v>
      </c>
      <c r="I24" s="258">
        <f t="shared" si="0"/>
        <v>0.34</v>
      </c>
    </row>
    <row r="25" spans="1:9" x14ac:dyDescent="0.2">
      <c r="A25" s="260" t="s">
        <v>291</v>
      </c>
      <c r="B25" s="257">
        <v>6.81</v>
      </c>
      <c r="C25" s="256">
        <v>0.2</v>
      </c>
      <c r="D25" s="258">
        <v>0.1</v>
      </c>
      <c r="E25" s="259">
        <v>3.44</v>
      </c>
      <c r="F25" s="258">
        <v>0.2</v>
      </c>
      <c r="G25" s="258">
        <v>0.15</v>
      </c>
      <c r="H25" s="258">
        <v>2</v>
      </c>
      <c r="I25" s="258">
        <f t="shared" si="0"/>
        <v>0.34</v>
      </c>
    </row>
    <row r="26" spans="1:9" x14ac:dyDescent="0.2">
      <c r="A26" s="260" t="s">
        <v>292</v>
      </c>
      <c r="B26" s="257">
        <v>6.73</v>
      </c>
      <c r="C26" s="256">
        <v>0.2</v>
      </c>
      <c r="D26" s="258">
        <v>0.1</v>
      </c>
      <c r="E26" s="259">
        <v>3.38</v>
      </c>
      <c r="F26" s="258">
        <v>0.2</v>
      </c>
      <c r="G26" s="258">
        <v>0.15</v>
      </c>
      <c r="H26" s="258">
        <v>2</v>
      </c>
      <c r="I26" s="258">
        <f t="shared" si="0"/>
        <v>0.34</v>
      </c>
    </row>
    <row r="27" spans="1:9" x14ac:dyDescent="0.2">
      <c r="A27" s="260" t="s">
        <v>293</v>
      </c>
      <c r="B27" s="257">
        <v>6.17</v>
      </c>
      <c r="C27" s="256">
        <v>0.2</v>
      </c>
      <c r="D27" s="258">
        <v>0.1</v>
      </c>
      <c r="E27" s="259">
        <v>2.86</v>
      </c>
      <c r="F27" s="258">
        <v>0.2</v>
      </c>
      <c r="G27" s="258">
        <v>0.15</v>
      </c>
      <c r="H27" s="258">
        <v>2</v>
      </c>
      <c r="I27" s="258">
        <f t="shared" si="0"/>
        <v>0.3</v>
      </c>
    </row>
    <row r="28" spans="1:9" x14ac:dyDescent="0.2">
      <c r="A28" s="260" t="s">
        <v>294</v>
      </c>
      <c r="B28" s="257">
        <v>5.57</v>
      </c>
      <c r="C28" s="256">
        <v>0.2</v>
      </c>
      <c r="D28" s="258">
        <v>0.1</v>
      </c>
      <c r="E28" s="259">
        <v>2.86</v>
      </c>
      <c r="F28" s="258">
        <v>0.2</v>
      </c>
      <c r="G28" s="258">
        <v>0.15</v>
      </c>
      <c r="H28" s="258">
        <v>2</v>
      </c>
      <c r="I28" s="258">
        <f t="shared" si="0"/>
        <v>0.28000000000000003</v>
      </c>
    </row>
    <row r="29" spans="1:9" x14ac:dyDescent="0.2">
      <c r="A29" s="260" t="s">
        <v>295</v>
      </c>
      <c r="B29" s="257">
        <v>5.48</v>
      </c>
      <c r="C29" s="256">
        <v>0.2</v>
      </c>
      <c r="D29" s="258">
        <v>0.1</v>
      </c>
      <c r="E29" s="259">
        <v>2.85</v>
      </c>
      <c r="F29" s="258">
        <v>0.2</v>
      </c>
      <c r="G29" s="258">
        <v>0.15</v>
      </c>
      <c r="H29" s="258">
        <v>2</v>
      </c>
      <c r="I29" s="258">
        <f t="shared" si="0"/>
        <v>0.28000000000000003</v>
      </c>
    </row>
    <row r="30" spans="1:9" x14ac:dyDescent="0.2">
      <c r="A30" s="260" t="s">
        <v>296</v>
      </c>
      <c r="B30" s="257">
        <v>5.9</v>
      </c>
      <c r="C30" s="256">
        <v>0.2</v>
      </c>
      <c r="D30" s="258">
        <v>0.1</v>
      </c>
      <c r="E30" s="259">
        <v>2.96</v>
      </c>
      <c r="F30" s="258">
        <v>0.2</v>
      </c>
      <c r="G30" s="258">
        <v>0.15</v>
      </c>
      <c r="H30" s="258">
        <v>2</v>
      </c>
      <c r="I30" s="258">
        <f t="shared" si="0"/>
        <v>0.3</v>
      </c>
    </row>
    <row r="31" spans="1:9" x14ac:dyDescent="0.2">
      <c r="A31" s="260" t="s">
        <v>297</v>
      </c>
      <c r="B31" s="257">
        <v>5.9</v>
      </c>
      <c r="C31" s="256">
        <v>0.2</v>
      </c>
      <c r="D31" s="258">
        <v>0.1</v>
      </c>
      <c r="E31" s="259">
        <v>3.15</v>
      </c>
      <c r="F31" s="258">
        <v>0.2</v>
      </c>
      <c r="G31" s="258">
        <v>0.15</v>
      </c>
      <c r="H31" s="258">
        <v>2</v>
      </c>
      <c r="I31" s="258">
        <f t="shared" si="0"/>
        <v>0.31</v>
      </c>
    </row>
    <row r="32" spans="1:9" x14ac:dyDescent="0.2">
      <c r="A32" s="260" t="s">
        <v>298</v>
      </c>
      <c r="B32" s="257">
        <v>5.9</v>
      </c>
      <c r="C32" s="256">
        <v>0.2</v>
      </c>
      <c r="D32" s="258">
        <v>0.1</v>
      </c>
      <c r="E32" s="259">
        <v>3.15</v>
      </c>
      <c r="F32" s="258">
        <v>0.2</v>
      </c>
      <c r="G32" s="258">
        <v>0.15</v>
      </c>
      <c r="H32" s="258">
        <v>2</v>
      </c>
      <c r="I32" s="258">
        <f t="shared" si="0"/>
        <v>0.31</v>
      </c>
    </row>
    <row r="33" spans="1:9" x14ac:dyDescent="0.2">
      <c r="A33" s="260" t="s">
        <v>299</v>
      </c>
      <c r="B33" s="257">
        <v>5.9</v>
      </c>
      <c r="C33" s="256">
        <v>0.2</v>
      </c>
      <c r="D33" s="258">
        <v>0.1</v>
      </c>
      <c r="E33" s="259">
        <v>3.15</v>
      </c>
      <c r="F33" s="258">
        <v>0.2</v>
      </c>
      <c r="G33" s="258">
        <v>0.15</v>
      </c>
      <c r="H33" s="258">
        <v>2</v>
      </c>
      <c r="I33" s="258">
        <f t="shared" si="0"/>
        <v>0.31</v>
      </c>
    </row>
    <row r="34" spans="1:9" x14ac:dyDescent="0.2">
      <c r="A34" s="260" t="s">
        <v>300</v>
      </c>
      <c r="B34" s="257">
        <v>5.9</v>
      </c>
      <c r="C34" s="256">
        <v>0.2</v>
      </c>
      <c r="D34" s="258">
        <v>0.1</v>
      </c>
      <c r="E34" s="259">
        <v>3.15</v>
      </c>
      <c r="F34" s="258">
        <v>0.2</v>
      </c>
      <c r="G34" s="258">
        <v>0.15</v>
      </c>
      <c r="H34" s="258">
        <v>2</v>
      </c>
      <c r="I34" s="258">
        <f t="shared" si="0"/>
        <v>0.31</v>
      </c>
    </row>
    <row r="35" spans="1:9" x14ac:dyDescent="0.2">
      <c r="A35" s="260" t="s">
        <v>301</v>
      </c>
      <c r="B35" s="257">
        <v>5.9</v>
      </c>
      <c r="C35" s="256">
        <v>0.2</v>
      </c>
      <c r="D35" s="258">
        <v>0.1</v>
      </c>
      <c r="E35" s="259">
        <v>3.12</v>
      </c>
      <c r="F35" s="258">
        <v>0.2</v>
      </c>
      <c r="G35" s="258">
        <v>0.15</v>
      </c>
      <c r="H35" s="258">
        <v>2</v>
      </c>
      <c r="I35" s="258">
        <f>+ROUND((B35*C35*D35)+(E35*F35*G35*H35),2)</f>
        <v>0.31</v>
      </c>
    </row>
    <row r="36" spans="1:9" x14ac:dyDescent="0.2">
      <c r="A36" s="260" t="s">
        <v>302</v>
      </c>
      <c r="B36" s="257">
        <v>5.9</v>
      </c>
      <c r="C36" s="256">
        <v>0.2</v>
      </c>
      <c r="D36" s="258">
        <v>0.1</v>
      </c>
      <c r="E36" s="259">
        <v>3.15</v>
      </c>
      <c r="F36" s="258">
        <v>0.2</v>
      </c>
      <c r="G36" s="258">
        <v>0.15</v>
      </c>
      <c r="H36" s="258">
        <v>2</v>
      </c>
      <c r="I36" s="258">
        <f t="shared" ref="I36:I99" si="1">+ROUND((B36*C36*D36)+(E36*F36*G36*H36),2)</f>
        <v>0.31</v>
      </c>
    </row>
    <row r="37" spans="1:9" x14ac:dyDescent="0.2">
      <c r="A37" s="260" t="s">
        <v>303</v>
      </c>
      <c r="B37" s="257">
        <v>5.9</v>
      </c>
      <c r="C37" s="256">
        <v>0.2</v>
      </c>
      <c r="D37" s="258">
        <v>0.1</v>
      </c>
      <c r="E37" s="259">
        <v>3.15</v>
      </c>
      <c r="F37" s="258">
        <v>0.2</v>
      </c>
      <c r="G37" s="258">
        <v>0.15</v>
      </c>
      <c r="H37" s="258">
        <v>2</v>
      </c>
      <c r="I37" s="258">
        <f>+ROUND((B37*C37*D37)+(E37*F37*G37*H37),2)</f>
        <v>0.31</v>
      </c>
    </row>
    <row r="38" spans="1:9" x14ac:dyDescent="0.2">
      <c r="A38" s="260" t="s">
        <v>304</v>
      </c>
      <c r="B38" s="257">
        <v>5.9</v>
      </c>
      <c r="C38" s="256">
        <v>0.2</v>
      </c>
      <c r="D38" s="258">
        <v>0.1</v>
      </c>
      <c r="E38" s="259">
        <v>3.15</v>
      </c>
      <c r="F38" s="258">
        <v>0.2</v>
      </c>
      <c r="G38" s="258">
        <v>0.15</v>
      </c>
      <c r="H38" s="258">
        <v>2</v>
      </c>
      <c r="I38" s="258">
        <f>+ROUND((B38*C38*D38)+(E38*F38*G38*H38),2)</f>
        <v>0.31</v>
      </c>
    </row>
    <row r="39" spans="1:9" x14ac:dyDescent="0.2">
      <c r="A39" s="260" t="s">
        <v>305</v>
      </c>
      <c r="B39" s="257">
        <v>5</v>
      </c>
      <c r="C39" s="256">
        <v>0.2</v>
      </c>
      <c r="D39" s="258">
        <v>0.1</v>
      </c>
      <c r="E39" s="259">
        <v>2.94</v>
      </c>
      <c r="F39" s="258">
        <v>0.2</v>
      </c>
      <c r="G39" s="258">
        <v>0.15</v>
      </c>
      <c r="H39" s="258">
        <v>2</v>
      </c>
      <c r="I39" s="258">
        <f t="shared" si="1"/>
        <v>0.28000000000000003</v>
      </c>
    </row>
    <row r="40" spans="1:9" x14ac:dyDescent="0.2">
      <c r="A40" s="260" t="s">
        <v>306</v>
      </c>
      <c r="B40" s="257">
        <v>5</v>
      </c>
      <c r="C40" s="256">
        <v>0.2</v>
      </c>
      <c r="D40" s="258">
        <v>0.1</v>
      </c>
      <c r="E40" s="259">
        <v>2.78</v>
      </c>
      <c r="F40" s="258">
        <v>0.2</v>
      </c>
      <c r="G40" s="258">
        <v>0.15</v>
      </c>
      <c r="H40" s="258">
        <v>2</v>
      </c>
      <c r="I40" s="258">
        <f t="shared" si="1"/>
        <v>0.27</v>
      </c>
    </row>
    <row r="41" spans="1:9" x14ac:dyDescent="0.2">
      <c r="A41" s="260" t="s">
        <v>307</v>
      </c>
      <c r="B41" s="257">
        <v>5</v>
      </c>
      <c r="C41" s="256">
        <v>0.2</v>
      </c>
      <c r="D41" s="258">
        <v>0.1</v>
      </c>
      <c r="E41" s="259">
        <v>2.89</v>
      </c>
      <c r="F41" s="258">
        <v>0.2</v>
      </c>
      <c r="G41" s="258">
        <v>0.15</v>
      </c>
      <c r="H41" s="258">
        <v>2</v>
      </c>
      <c r="I41" s="258">
        <f t="shared" si="1"/>
        <v>0.27</v>
      </c>
    </row>
    <row r="42" spans="1:9" x14ac:dyDescent="0.2">
      <c r="A42" s="260" t="s">
        <v>308</v>
      </c>
      <c r="B42" s="257">
        <v>5</v>
      </c>
      <c r="C42" s="256">
        <v>0.2</v>
      </c>
      <c r="D42" s="258">
        <v>0.1</v>
      </c>
      <c r="E42" s="259">
        <v>2.89</v>
      </c>
      <c r="F42" s="258">
        <v>0.2</v>
      </c>
      <c r="G42" s="258">
        <v>0.15</v>
      </c>
      <c r="H42" s="258">
        <v>2</v>
      </c>
      <c r="I42" s="258">
        <f t="shared" si="1"/>
        <v>0.27</v>
      </c>
    </row>
    <row r="43" spans="1:9" x14ac:dyDescent="0.2">
      <c r="A43" s="260" t="s">
        <v>309</v>
      </c>
      <c r="B43" s="257">
        <v>5</v>
      </c>
      <c r="C43" s="256">
        <v>0.2</v>
      </c>
      <c r="D43" s="258">
        <v>0.1</v>
      </c>
      <c r="E43" s="259">
        <v>2.89</v>
      </c>
      <c r="F43" s="258">
        <v>0.2</v>
      </c>
      <c r="G43" s="258">
        <v>0.15</v>
      </c>
      <c r="H43" s="258">
        <v>2</v>
      </c>
      <c r="I43" s="258">
        <f t="shared" si="1"/>
        <v>0.27</v>
      </c>
    </row>
    <row r="44" spans="1:9" x14ac:dyDescent="0.2">
      <c r="A44" s="260" t="s">
        <v>310</v>
      </c>
      <c r="B44" s="257">
        <v>5</v>
      </c>
      <c r="C44" s="256">
        <v>0.2</v>
      </c>
      <c r="D44" s="258">
        <v>0.1</v>
      </c>
      <c r="E44" s="259">
        <v>2.89</v>
      </c>
      <c r="F44" s="258">
        <v>0.2</v>
      </c>
      <c r="G44" s="258">
        <v>0.15</v>
      </c>
      <c r="H44" s="258">
        <v>2</v>
      </c>
      <c r="I44" s="258">
        <f t="shared" si="1"/>
        <v>0.27</v>
      </c>
    </row>
    <row r="45" spans="1:9" x14ac:dyDescent="0.2">
      <c r="A45" s="260" t="s">
        <v>311</v>
      </c>
      <c r="B45" s="257">
        <v>5</v>
      </c>
      <c r="C45" s="256">
        <v>0.2</v>
      </c>
      <c r="D45" s="258">
        <v>0.1</v>
      </c>
      <c r="E45" s="259">
        <v>2.89</v>
      </c>
      <c r="F45" s="258">
        <v>0.2</v>
      </c>
      <c r="G45" s="258">
        <v>0.15</v>
      </c>
      <c r="H45" s="258">
        <v>2</v>
      </c>
      <c r="I45" s="258">
        <f t="shared" si="1"/>
        <v>0.27</v>
      </c>
    </row>
    <row r="46" spans="1:9" x14ac:dyDescent="0.2">
      <c r="A46" s="260" t="s">
        <v>312</v>
      </c>
      <c r="B46" s="257">
        <v>5</v>
      </c>
      <c r="C46" s="256">
        <v>0.2</v>
      </c>
      <c r="D46" s="258">
        <v>0.1</v>
      </c>
      <c r="E46" s="259">
        <v>2.89</v>
      </c>
      <c r="F46" s="258">
        <v>0.2</v>
      </c>
      <c r="G46" s="258">
        <v>0.15</v>
      </c>
      <c r="H46" s="258">
        <v>2</v>
      </c>
      <c r="I46" s="258">
        <f t="shared" si="1"/>
        <v>0.27</v>
      </c>
    </row>
    <row r="47" spans="1:9" x14ac:dyDescent="0.2">
      <c r="A47" s="260" t="s">
        <v>313</v>
      </c>
      <c r="B47" s="257">
        <v>5</v>
      </c>
      <c r="C47" s="256">
        <v>0.2</v>
      </c>
      <c r="D47" s="258">
        <v>0.1</v>
      </c>
      <c r="E47" s="259">
        <v>2.89</v>
      </c>
      <c r="F47" s="258">
        <v>0.2</v>
      </c>
      <c r="G47" s="258">
        <v>0.15</v>
      </c>
      <c r="H47" s="258">
        <v>2</v>
      </c>
      <c r="I47" s="258">
        <f t="shared" si="1"/>
        <v>0.27</v>
      </c>
    </row>
    <row r="48" spans="1:9" x14ac:dyDescent="0.2">
      <c r="A48" s="256" t="s">
        <v>314</v>
      </c>
      <c r="B48" s="257">
        <v>5.54</v>
      </c>
      <c r="C48" s="256">
        <v>0.2</v>
      </c>
      <c r="D48" s="258">
        <v>0.1</v>
      </c>
      <c r="E48" s="259">
        <v>2.94</v>
      </c>
      <c r="F48" s="258">
        <v>0.2</v>
      </c>
      <c r="G48" s="258">
        <v>0.15</v>
      </c>
      <c r="H48" s="258">
        <v>2</v>
      </c>
      <c r="I48" s="258">
        <f t="shared" si="1"/>
        <v>0.28999999999999998</v>
      </c>
    </row>
    <row r="49" spans="1:9" x14ac:dyDescent="0.2">
      <c r="A49" s="256" t="s">
        <v>315</v>
      </c>
      <c r="B49" s="257">
        <v>6.14</v>
      </c>
      <c r="C49" s="256">
        <v>0.2</v>
      </c>
      <c r="D49" s="258">
        <v>0.1</v>
      </c>
      <c r="E49" s="259">
        <v>2.98</v>
      </c>
      <c r="F49" s="258">
        <v>0.2</v>
      </c>
      <c r="G49" s="258">
        <v>0.15</v>
      </c>
      <c r="H49" s="258">
        <v>2</v>
      </c>
      <c r="I49" s="258">
        <f t="shared" si="1"/>
        <v>0.3</v>
      </c>
    </row>
    <row r="50" spans="1:9" x14ac:dyDescent="0.2">
      <c r="A50" s="256" t="s">
        <v>316</v>
      </c>
      <c r="B50" s="257">
        <v>6.75</v>
      </c>
      <c r="C50" s="256">
        <v>0.2</v>
      </c>
      <c r="D50" s="258">
        <v>0.1</v>
      </c>
      <c r="E50" s="259">
        <v>2.98</v>
      </c>
      <c r="F50" s="258">
        <v>0.2</v>
      </c>
      <c r="G50" s="258">
        <v>0.15</v>
      </c>
      <c r="H50" s="258">
        <v>2</v>
      </c>
      <c r="I50" s="258">
        <f t="shared" si="1"/>
        <v>0.31</v>
      </c>
    </row>
    <row r="51" spans="1:9" x14ac:dyDescent="0.2">
      <c r="A51" s="256" t="s">
        <v>317</v>
      </c>
      <c r="B51" s="257">
        <v>6.81</v>
      </c>
      <c r="C51" s="256">
        <v>0.2</v>
      </c>
      <c r="D51" s="258">
        <v>0.1</v>
      </c>
      <c r="E51" s="259">
        <v>3.34</v>
      </c>
      <c r="F51" s="258">
        <v>0.2</v>
      </c>
      <c r="G51" s="258">
        <v>0.15</v>
      </c>
      <c r="H51" s="258">
        <v>2</v>
      </c>
      <c r="I51" s="258">
        <f t="shared" si="1"/>
        <v>0.34</v>
      </c>
    </row>
    <row r="52" spans="1:9" x14ac:dyDescent="0.2">
      <c r="A52" s="256" t="s">
        <v>318</v>
      </c>
      <c r="B52" s="257">
        <v>6.81</v>
      </c>
      <c r="C52" s="256">
        <v>0.2</v>
      </c>
      <c r="D52" s="258">
        <v>0.1</v>
      </c>
      <c r="E52" s="259">
        <v>3.49</v>
      </c>
      <c r="F52" s="258">
        <v>0.2</v>
      </c>
      <c r="G52" s="258">
        <v>0.15</v>
      </c>
      <c r="H52" s="258">
        <v>2</v>
      </c>
      <c r="I52" s="258">
        <f t="shared" si="1"/>
        <v>0.35</v>
      </c>
    </row>
    <row r="53" spans="1:9" x14ac:dyDescent="0.2">
      <c r="A53" s="256" t="s">
        <v>319</v>
      </c>
      <c r="B53" s="257">
        <v>6.81</v>
      </c>
      <c r="C53" s="256">
        <v>0.2</v>
      </c>
      <c r="D53" s="258">
        <v>0.1</v>
      </c>
      <c r="E53" s="259">
        <v>3.5</v>
      </c>
      <c r="F53" s="258">
        <v>0.2</v>
      </c>
      <c r="G53" s="258">
        <v>0.15</v>
      </c>
      <c r="H53" s="258">
        <v>2</v>
      </c>
      <c r="I53" s="258">
        <f t="shared" si="1"/>
        <v>0.35</v>
      </c>
    </row>
    <row r="54" spans="1:9" x14ac:dyDescent="0.2">
      <c r="A54" s="256" t="s">
        <v>320</v>
      </c>
      <c r="B54" s="257">
        <v>6.81</v>
      </c>
      <c r="C54" s="256">
        <v>0.2</v>
      </c>
      <c r="D54" s="258">
        <v>0.1</v>
      </c>
      <c r="E54" s="259">
        <v>3.5</v>
      </c>
      <c r="F54" s="258">
        <v>0.2</v>
      </c>
      <c r="G54" s="258">
        <v>0.15</v>
      </c>
      <c r="H54" s="258">
        <v>2</v>
      </c>
      <c r="I54" s="258">
        <f t="shared" si="1"/>
        <v>0.35</v>
      </c>
    </row>
    <row r="55" spans="1:9" x14ac:dyDescent="0.2">
      <c r="A55" s="256" t="s">
        <v>321</v>
      </c>
      <c r="B55" s="257">
        <v>6.81</v>
      </c>
      <c r="C55" s="256">
        <v>0.2</v>
      </c>
      <c r="D55" s="258">
        <v>0.1</v>
      </c>
      <c r="E55" s="259">
        <v>3.5</v>
      </c>
      <c r="F55" s="258">
        <v>0.2</v>
      </c>
      <c r="G55" s="258">
        <v>0.15</v>
      </c>
      <c r="H55" s="258">
        <v>2</v>
      </c>
      <c r="I55" s="258">
        <f t="shared" si="1"/>
        <v>0.35</v>
      </c>
    </row>
    <row r="56" spans="1:9" x14ac:dyDescent="0.2">
      <c r="A56" s="256" t="s">
        <v>322</v>
      </c>
      <c r="B56" s="257">
        <v>6.81</v>
      </c>
      <c r="C56" s="256">
        <v>0.2</v>
      </c>
      <c r="D56" s="258">
        <v>0.1</v>
      </c>
      <c r="E56" s="259">
        <v>3.5</v>
      </c>
      <c r="F56" s="258">
        <v>0.2</v>
      </c>
      <c r="G56" s="258">
        <v>0.15</v>
      </c>
      <c r="H56" s="258">
        <v>2</v>
      </c>
      <c r="I56" s="258">
        <f t="shared" si="1"/>
        <v>0.35</v>
      </c>
    </row>
    <row r="57" spans="1:9" x14ac:dyDescent="0.2">
      <c r="A57" s="256" t="s">
        <v>323</v>
      </c>
      <c r="B57" s="257">
        <v>6.77</v>
      </c>
      <c r="C57" s="256">
        <v>0.2</v>
      </c>
      <c r="D57" s="258">
        <v>0.1</v>
      </c>
      <c r="E57" s="259">
        <v>3.43</v>
      </c>
      <c r="F57" s="258">
        <v>0.2</v>
      </c>
      <c r="G57" s="258">
        <v>0.15</v>
      </c>
      <c r="H57" s="258">
        <v>2</v>
      </c>
      <c r="I57" s="258">
        <f t="shared" si="1"/>
        <v>0.34</v>
      </c>
    </row>
    <row r="58" spans="1:9" x14ac:dyDescent="0.2">
      <c r="A58" s="256" t="s">
        <v>324</v>
      </c>
      <c r="B58" s="257">
        <v>6.17</v>
      </c>
      <c r="C58" s="256">
        <v>0.2</v>
      </c>
      <c r="D58" s="258">
        <v>0.1</v>
      </c>
      <c r="E58" s="259">
        <v>2.86</v>
      </c>
      <c r="F58" s="258">
        <v>0.2</v>
      </c>
      <c r="G58" s="258">
        <v>0.15</v>
      </c>
      <c r="H58" s="258">
        <v>2</v>
      </c>
      <c r="I58" s="258">
        <f t="shared" si="1"/>
        <v>0.3</v>
      </c>
    </row>
    <row r="59" spans="1:9" x14ac:dyDescent="0.2">
      <c r="A59" s="256" t="s">
        <v>325</v>
      </c>
      <c r="B59" s="257">
        <v>5.57</v>
      </c>
      <c r="C59" s="256">
        <v>0.2</v>
      </c>
      <c r="D59" s="258">
        <v>0.1</v>
      </c>
      <c r="E59" s="259">
        <v>2.86</v>
      </c>
      <c r="F59" s="258">
        <v>0.2</v>
      </c>
      <c r="G59" s="258">
        <v>0.15</v>
      </c>
      <c r="H59" s="258">
        <v>2</v>
      </c>
      <c r="I59" s="258">
        <f t="shared" si="1"/>
        <v>0.28000000000000003</v>
      </c>
    </row>
    <row r="60" spans="1:9" x14ac:dyDescent="0.2">
      <c r="A60" s="256" t="s">
        <v>326</v>
      </c>
      <c r="B60" s="257">
        <v>5</v>
      </c>
      <c r="C60" s="256">
        <v>0.2</v>
      </c>
      <c r="D60" s="258">
        <v>0.1</v>
      </c>
      <c r="E60" s="259">
        <v>2.88</v>
      </c>
      <c r="F60" s="258">
        <v>0.2</v>
      </c>
      <c r="G60" s="258">
        <v>0.15</v>
      </c>
      <c r="H60" s="258">
        <v>2</v>
      </c>
      <c r="I60" s="258">
        <f t="shared" si="1"/>
        <v>0.27</v>
      </c>
    </row>
    <row r="61" spans="1:9" x14ac:dyDescent="0.2">
      <c r="A61" s="256" t="s">
        <v>327</v>
      </c>
      <c r="B61" s="257">
        <v>5</v>
      </c>
      <c r="C61" s="256">
        <v>0.2</v>
      </c>
      <c r="D61" s="258">
        <v>0.1</v>
      </c>
      <c r="E61" s="259">
        <v>2.93</v>
      </c>
      <c r="F61" s="258">
        <v>0.2</v>
      </c>
      <c r="G61" s="258">
        <v>0.15</v>
      </c>
      <c r="H61" s="258">
        <v>2</v>
      </c>
      <c r="I61" s="258">
        <f t="shared" si="1"/>
        <v>0.28000000000000003</v>
      </c>
    </row>
    <row r="62" spans="1:9" x14ac:dyDescent="0.2">
      <c r="A62" s="256" t="s">
        <v>328</v>
      </c>
      <c r="B62" s="257">
        <v>5</v>
      </c>
      <c r="C62" s="256">
        <v>0.2</v>
      </c>
      <c r="D62" s="258">
        <v>0.1</v>
      </c>
      <c r="E62" s="259">
        <v>2.93</v>
      </c>
      <c r="F62" s="258">
        <v>0.2</v>
      </c>
      <c r="G62" s="258">
        <v>0.15</v>
      </c>
      <c r="H62" s="258">
        <v>2</v>
      </c>
      <c r="I62" s="258">
        <f t="shared" si="1"/>
        <v>0.28000000000000003</v>
      </c>
    </row>
    <row r="63" spans="1:9" x14ac:dyDescent="0.2">
      <c r="A63" s="256" t="s">
        <v>329</v>
      </c>
      <c r="B63" s="257">
        <v>5</v>
      </c>
      <c r="C63" s="256">
        <v>0.2</v>
      </c>
      <c r="D63" s="258">
        <v>0.1</v>
      </c>
      <c r="E63" s="259">
        <v>2.93</v>
      </c>
      <c r="F63" s="258">
        <v>0.2</v>
      </c>
      <c r="G63" s="258">
        <v>0.15</v>
      </c>
      <c r="H63" s="258">
        <v>2</v>
      </c>
      <c r="I63" s="258">
        <f t="shared" si="1"/>
        <v>0.28000000000000003</v>
      </c>
    </row>
    <row r="64" spans="1:9" x14ac:dyDescent="0.2">
      <c r="A64" s="256" t="s">
        <v>330</v>
      </c>
      <c r="B64" s="257">
        <v>5</v>
      </c>
      <c r="C64" s="256">
        <v>0.2</v>
      </c>
      <c r="D64" s="258">
        <v>0.1</v>
      </c>
      <c r="E64" s="259">
        <v>2.89</v>
      </c>
      <c r="F64" s="258">
        <v>0.2</v>
      </c>
      <c r="G64" s="258">
        <v>0.15</v>
      </c>
      <c r="H64" s="258">
        <v>2</v>
      </c>
      <c r="I64" s="258">
        <f t="shared" si="1"/>
        <v>0.27</v>
      </c>
    </row>
    <row r="65" spans="1:9" x14ac:dyDescent="0.2">
      <c r="A65" s="256" t="s">
        <v>331</v>
      </c>
      <c r="B65" s="257">
        <v>5</v>
      </c>
      <c r="C65" s="256">
        <v>0.2</v>
      </c>
      <c r="D65" s="258">
        <v>0.1</v>
      </c>
      <c r="E65" s="259">
        <v>2.8</v>
      </c>
      <c r="F65" s="258">
        <v>0.2</v>
      </c>
      <c r="G65" s="258">
        <v>0.15</v>
      </c>
      <c r="H65" s="258">
        <v>2</v>
      </c>
      <c r="I65" s="258">
        <f t="shared" si="1"/>
        <v>0.27</v>
      </c>
    </row>
    <row r="66" spans="1:9" x14ac:dyDescent="0.2">
      <c r="A66" s="256" t="s">
        <v>332</v>
      </c>
      <c r="B66" s="257">
        <v>5.27</v>
      </c>
      <c r="C66" s="256">
        <v>0.2</v>
      </c>
      <c r="D66" s="258">
        <v>0.1</v>
      </c>
      <c r="E66" s="259">
        <v>2.83</v>
      </c>
      <c r="F66" s="258">
        <v>0.2</v>
      </c>
      <c r="G66" s="258">
        <v>0.15</v>
      </c>
      <c r="H66" s="258">
        <v>2</v>
      </c>
      <c r="I66" s="258">
        <f t="shared" si="1"/>
        <v>0.28000000000000003</v>
      </c>
    </row>
    <row r="67" spans="1:9" x14ac:dyDescent="0.2">
      <c r="A67" s="256" t="s">
        <v>333</v>
      </c>
      <c r="B67" s="257">
        <v>5.45</v>
      </c>
      <c r="C67" s="256">
        <v>0.2</v>
      </c>
      <c r="D67" s="258">
        <v>0.1</v>
      </c>
      <c r="E67" s="259">
        <v>2.94</v>
      </c>
      <c r="F67" s="258">
        <v>0.2</v>
      </c>
      <c r="G67" s="258">
        <v>0.15</v>
      </c>
      <c r="H67" s="258">
        <v>2</v>
      </c>
      <c r="I67" s="258">
        <f t="shared" si="1"/>
        <v>0.28999999999999998</v>
      </c>
    </row>
    <row r="68" spans="1:9" x14ac:dyDescent="0.2">
      <c r="A68" s="256" t="s">
        <v>334</v>
      </c>
      <c r="B68" s="257">
        <v>5.45</v>
      </c>
      <c r="C68" s="256">
        <v>0.2</v>
      </c>
      <c r="D68" s="258">
        <v>0.1</v>
      </c>
      <c r="E68" s="259">
        <v>3.03</v>
      </c>
      <c r="F68" s="258">
        <v>0.2</v>
      </c>
      <c r="G68" s="258">
        <v>0.15</v>
      </c>
      <c r="H68" s="258">
        <v>2</v>
      </c>
      <c r="I68" s="258">
        <f t="shared" si="1"/>
        <v>0.28999999999999998</v>
      </c>
    </row>
    <row r="69" spans="1:9" x14ac:dyDescent="0.2">
      <c r="A69" s="256" t="s">
        <v>335</v>
      </c>
      <c r="B69" s="257">
        <v>5.45</v>
      </c>
      <c r="C69" s="256">
        <v>0.2</v>
      </c>
      <c r="D69" s="258">
        <v>0.1</v>
      </c>
      <c r="E69" s="259">
        <v>3.03</v>
      </c>
      <c r="F69" s="258">
        <v>0.2</v>
      </c>
      <c r="G69" s="258">
        <v>0.15</v>
      </c>
      <c r="H69" s="258">
        <v>2</v>
      </c>
      <c r="I69" s="258">
        <f t="shared" si="1"/>
        <v>0.28999999999999998</v>
      </c>
    </row>
    <row r="70" spans="1:9" x14ac:dyDescent="0.2">
      <c r="A70" s="256" t="s">
        <v>336</v>
      </c>
      <c r="B70" s="257">
        <v>5.45</v>
      </c>
      <c r="C70" s="256">
        <v>0.2</v>
      </c>
      <c r="D70" s="258">
        <v>0.1</v>
      </c>
      <c r="E70" s="259">
        <v>2.83</v>
      </c>
      <c r="F70" s="258">
        <v>0.2</v>
      </c>
      <c r="G70" s="258">
        <v>0.15</v>
      </c>
      <c r="H70" s="258">
        <v>2</v>
      </c>
      <c r="I70" s="258">
        <f t="shared" si="1"/>
        <v>0.28000000000000003</v>
      </c>
    </row>
    <row r="71" spans="1:9" x14ac:dyDescent="0.2">
      <c r="A71" s="256" t="s">
        <v>337</v>
      </c>
      <c r="B71" s="257">
        <v>5.45</v>
      </c>
      <c r="C71" s="256">
        <v>0.2</v>
      </c>
      <c r="D71" s="258">
        <v>0.1</v>
      </c>
      <c r="E71" s="259">
        <v>3.22</v>
      </c>
      <c r="F71" s="258">
        <v>0.2</v>
      </c>
      <c r="G71" s="258">
        <v>0.15</v>
      </c>
      <c r="H71" s="258">
        <v>2</v>
      </c>
      <c r="I71" s="258">
        <f t="shared" si="1"/>
        <v>0.3</v>
      </c>
    </row>
    <row r="72" spans="1:9" x14ac:dyDescent="0.2">
      <c r="A72" s="256" t="s">
        <v>338</v>
      </c>
      <c r="B72" s="257">
        <v>5.4</v>
      </c>
      <c r="C72" s="256">
        <v>0.2</v>
      </c>
      <c r="D72" s="258">
        <v>0.1</v>
      </c>
      <c r="E72" s="259">
        <v>2.99</v>
      </c>
      <c r="F72" s="258">
        <v>0.2</v>
      </c>
      <c r="G72" s="258">
        <v>0.15</v>
      </c>
      <c r="H72" s="258">
        <v>2</v>
      </c>
      <c r="I72" s="258">
        <f t="shared" si="1"/>
        <v>0.28999999999999998</v>
      </c>
    </row>
    <row r="73" spans="1:9" x14ac:dyDescent="0.2">
      <c r="A73" s="256" t="s">
        <v>339</v>
      </c>
      <c r="B73" s="257">
        <v>5</v>
      </c>
      <c r="C73" s="256">
        <v>0.2</v>
      </c>
      <c r="D73" s="258">
        <v>0.1</v>
      </c>
      <c r="E73" s="259">
        <v>2.85</v>
      </c>
      <c r="F73" s="258">
        <v>0.2</v>
      </c>
      <c r="G73" s="258">
        <v>0.15</v>
      </c>
      <c r="H73" s="258">
        <v>2</v>
      </c>
      <c r="I73" s="258">
        <f t="shared" si="1"/>
        <v>0.27</v>
      </c>
    </row>
    <row r="74" spans="1:9" x14ac:dyDescent="0.2">
      <c r="A74" s="256" t="s">
        <v>340</v>
      </c>
      <c r="B74" s="257">
        <v>5</v>
      </c>
      <c r="C74" s="256">
        <v>0.2</v>
      </c>
      <c r="D74" s="258">
        <v>0.1</v>
      </c>
      <c r="E74" s="259">
        <v>2.8</v>
      </c>
      <c r="F74" s="258">
        <v>0.2</v>
      </c>
      <c r="G74" s="258">
        <v>0.15</v>
      </c>
      <c r="H74" s="258">
        <v>2</v>
      </c>
      <c r="I74" s="258">
        <f t="shared" si="1"/>
        <v>0.27</v>
      </c>
    </row>
    <row r="75" spans="1:9" x14ac:dyDescent="0.2">
      <c r="A75" s="256" t="s">
        <v>341</v>
      </c>
      <c r="B75" s="257">
        <v>5</v>
      </c>
      <c r="C75" s="256">
        <v>0.2</v>
      </c>
      <c r="D75" s="258">
        <v>0.1</v>
      </c>
      <c r="E75" s="259">
        <v>2.8</v>
      </c>
      <c r="F75" s="258">
        <v>0.2</v>
      </c>
      <c r="G75" s="258">
        <v>0.15</v>
      </c>
      <c r="H75" s="258">
        <v>2</v>
      </c>
      <c r="I75" s="258">
        <f t="shared" si="1"/>
        <v>0.27</v>
      </c>
    </row>
    <row r="76" spans="1:9" x14ac:dyDescent="0.2">
      <c r="A76" s="256" t="s">
        <v>342</v>
      </c>
      <c r="B76" s="257">
        <v>5</v>
      </c>
      <c r="C76" s="256">
        <v>0.2</v>
      </c>
      <c r="D76" s="258">
        <v>0.1</v>
      </c>
      <c r="E76" s="259">
        <v>2.8</v>
      </c>
      <c r="F76" s="258">
        <v>0.2</v>
      </c>
      <c r="G76" s="258">
        <v>0.15</v>
      </c>
      <c r="H76" s="258">
        <v>2</v>
      </c>
      <c r="I76" s="258">
        <f t="shared" si="1"/>
        <v>0.27</v>
      </c>
    </row>
    <row r="77" spans="1:9" x14ac:dyDescent="0.2">
      <c r="A77" s="256" t="s">
        <v>343</v>
      </c>
      <c r="B77" s="257">
        <v>5.17</v>
      </c>
      <c r="C77" s="256">
        <v>0.2</v>
      </c>
      <c r="D77" s="258">
        <v>0.1</v>
      </c>
      <c r="E77" s="259">
        <v>2.8</v>
      </c>
      <c r="F77" s="258">
        <v>0.2</v>
      </c>
      <c r="G77" s="258">
        <v>0.15</v>
      </c>
      <c r="H77" s="258">
        <v>2</v>
      </c>
      <c r="I77" s="258">
        <f t="shared" si="1"/>
        <v>0.27</v>
      </c>
    </row>
    <row r="78" spans="1:9" x14ac:dyDescent="0.2">
      <c r="A78" s="256" t="s">
        <v>344</v>
      </c>
      <c r="B78" s="257">
        <v>5.59</v>
      </c>
      <c r="C78" s="256">
        <v>0.2</v>
      </c>
      <c r="D78" s="258">
        <v>0.1</v>
      </c>
      <c r="E78" s="259">
        <v>2.8</v>
      </c>
      <c r="F78" s="258">
        <v>0.2</v>
      </c>
      <c r="G78" s="258">
        <v>0.15</v>
      </c>
      <c r="H78" s="258">
        <v>2</v>
      </c>
      <c r="I78" s="258">
        <f t="shared" si="1"/>
        <v>0.28000000000000003</v>
      </c>
    </row>
    <row r="79" spans="1:9" x14ac:dyDescent="0.2">
      <c r="A79" s="256" t="s">
        <v>345</v>
      </c>
      <c r="B79" s="257">
        <v>6.01</v>
      </c>
      <c r="C79" s="256">
        <v>0.2</v>
      </c>
      <c r="D79" s="258">
        <v>0.1</v>
      </c>
      <c r="E79" s="259">
        <v>2.6</v>
      </c>
      <c r="F79" s="258">
        <v>0.2</v>
      </c>
      <c r="G79" s="258">
        <v>0.15</v>
      </c>
      <c r="H79" s="258">
        <v>2</v>
      </c>
      <c r="I79" s="258">
        <f t="shared" si="1"/>
        <v>0.28000000000000003</v>
      </c>
    </row>
    <row r="80" spans="1:9" x14ac:dyDescent="0.2">
      <c r="A80" s="256" t="s">
        <v>346</v>
      </c>
      <c r="B80" s="257">
        <v>6.45</v>
      </c>
      <c r="C80" s="256">
        <v>0.2</v>
      </c>
      <c r="D80" s="258">
        <v>0.1</v>
      </c>
      <c r="E80" s="259">
        <v>3.18</v>
      </c>
      <c r="F80" s="258">
        <v>0.2</v>
      </c>
      <c r="G80" s="258">
        <v>0.15</v>
      </c>
      <c r="H80" s="258">
        <v>2</v>
      </c>
      <c r="I80" s="258">
        <f t="shared" si="1"/>
        <v>0.32</v>
      </c>
    </row>
    <row r="81" spans="1:9" x14ac:dyDescent="0.2">
      <c r="A81" s="256" t="s">
        <v>347</v>
      </c>
      <c r="B81" s="257">
        <v>6.36</v>
      </c>
      <c r="C81" s="256">
        <v>0.2</v>
      </c>
      <c r="D81" s="258">
        <v>0.1</v>
      </c>
      <c r="E81" s="259">
        <v>3.43</v>
      </c>
      <c r="F81" s="258">
        <v>0.2</v>
      </c>
      <c r="G81" s="258">
        <v>0.15</v>
      </c>
      <c r="H81" s="258">
        <v>2</v>
      </c>
      <c r="I81" s="258">
        <f t="shared" si="1"/>
        <v>0.33</v>
      </c>
    </row>
    <row r="82" spans="1:9" x14ac:dyDescent="0.2">
      <c r="A82" s="256" t="s">
        <v>348</v>
      </c>
      <c r="B82" s="257">
        <v>6.35</v>
      </c>
      <c r="C82" s="256">
        <v>0.2</v>
      </c>
      <c r="D82" s="258">
        <v>0.1</v>
      </c>
      <c r="E82" s="259">
        <v>3.44</v>
      </c>
      <c r="F82" s="258">
        <v>0.2</v>
      </c>
      <c r="G82" s="258">
        <v>0.15</v>
      </c>
      <c r="H82" s="258">
        <v>2</v>
      </c>
      <c r="I82" s="258">
        <f t="shared" si="1"/>
        <v>0.33</v>
      </c>
    </row>
    <row r="83" spans="1:9" x14ac:dyDescent="0.2">
      <c r="A83" s="256" t="s">
        <v>349</v>
      </c>
      <c r="B83" s="257">
        <v>6.36</v>
      </c>
      <c r="C83" s="256">
        <v>0.2</v>
      </c>
      <c r="D83" s="258">
        <v>0.1</v>
      </c>
      <c r="E83" s="259">
        <v>3.44</v>
      </c>
      <c r="F83" s="258">
        <v>0.2</v>
      </c>
      <c r="G83" s="258">
        <v>0.15</v>
      </c>
      <c r="H83" s="258">
        <v>2</v>
      </c>
      <c r="I83" s="258">
        <f t="shared" si="1"/>
        <v>0.33</v>
      </c>
    </row>
    <row r="84" spans="1:9" x14ac:dyDescent="0.2">
      <c r="A84" s="256" t="s">
        <v>350</v>
      </c>
      <c r="B84" s="257">
        <v>6.36</v>
      </c>
      <c r="C84" s="256">
        <v>0.2</v>
      </c>
      <c r="D84" s="258">
        <v>0.1</v>
      </c>
      <c r="E84" s="259">
        <v>3.44</v>
      </c>
      <c r="F84" s="258">
        <v>0.2</v>
      </c>
      <c r="G84" s="258">
        <v>0.15</v>
      </c>
      <c r="H84" s="258">
        <v>2</v>
      </c>
      <c r="I84" s="258">
        <f t="shared" si="1"/>
        <v>0.33</v>
      </c>
    </row>
    <row r="85" spans="1:9" x14ac:dyDescent="0.2">
      <c r="A85" s="256" t="s">
        <v>351</v>
      </c>
      <c r="B85" s="257">
        <v>6.22</v>
      </c>
      <c r="C85" s="256">
        <v>0.2</v>
      </c>
      <c r="D85" s="258">
        <v>0.1</v>
      </c>
      <c r="E85" s="259">
        <v>3.27</v>
      </c>
      <c r="F85" s="258">
        <v>0.2</v>
      </c>
      <c r="G85" s="258">
        <v>0.15</v>
      </c>
      <c r="H85" s="258">
        <v>2</v>
      </c>
      <c r="I85" s="258">
        <f t="shared" si="1"/>
        <v>0.32</v>
      </c>
    </row>
    <row r="86" spans="1:9" x14ac:dyDescent="0.2">
      <c r="A86" s="256" t="s">
        <v>352</v>
      </c>
      <c r="B86" s="257">
        <v>6.22</v>
      </c>
      <c r="C86" s="256">
        <v>0.2</v>
      </c>
      <c r="D86" s="258">
        <v>0.1</v>
      </c>
      <c r="E86" s="259">
        <v>2.95</v>
      </c>
      <c r="F86" s="258">
        <v>0.2</v>
      </c>
      <c r="G86" s="258">
        <v>0.15</v>
      </c>
      <c r="H86" s="258">
        <v>2</v>
      </c>
      <c r="I86" s="258">
        <f t="shared" si="1"/>
        <v>0.3</v>
      </c>
    </row>
    <row r="87" spans="1:9" x14ac:dyDescent="0.2">
      <c r="A87" s="256" t="s">
        <v>353</v>
      </c>
      <c r="B87" s="257">
        <v>5.35</v>
      </c>
      <c r="C87" s="256">
        <v>0.2</v>
      </c>
      <c r="D87" s="258">
        <v>0.1</v>
      </c>
      <c r="E87" s="259">
        <v>2.85</v>
      </c>
      <c r="F87" s="258">
        <v>0.2</v>
      </c>
      <c r="G87" s="258">
        <v>0.15</v>
      </c>
      <c r="H87" s="258">
        <v>2</v>
      </c>
      <c r="I87" s="258">
        <f t="shared" si="1"/>
        <v>0.28000000000000003</v>
      </c>
    </row>
    <row r="88" spans="1:9" x14ac:dyDescent="0.2">
      <c r="A88" s="256" t="s">
        <v>354</v>
      </c>
      <c r="B88" s="257">
        <v>5</v>
      </c>
      <c r="C88" s="256">
        <v>0.2</v>
      </c>
      <c r="D88" s="258">
        <v>0.1</v>
      </c>
      <c r="E88" s="259">
        <v>2.83</v>
      </c>
      <c r="F88" s="258">
        <v>0.2</v>
      </c>
      <c r="G88" s="258">
        <v>0.15</v>
      </c>
      <c r="H88" s="258">
        <v>2</v>
      </c>
      <c r="I88" s="258">
        <f t="shared" si="1"/>
        <v>0.27</v>
      </c>
    </row>
    <row r="89" spans="1:9" x14ac:dyDescent="0.2">
      <c r="A89" s="256" t="s">
        <v>355</v>
      </c>
      <c r="B89" s="257">
        <v>5</v>
      </c>
      <c r="C89" s="256">
        <v>0.2</v>
      </c>
      <c r="D89" s="258">
        <v>0.1</v>
      </c>
      <c r="E89" s="259">
        <v>2.8</v>
      </c>
      <c r="F89" s="258">
        <v>0.2</v>
      </c>
      <c r="G89" s="258">
        <v>0.15</v>
      </c>
      <c r="H89" s="258">
        <v>2</v>
      </c>
      <c r="I89" s="258">
        <f t="shared" si="1"/>
        <v>0.27</v>
      </c>
    </row>
    <row r="90" spans="1:9" x14ac:dyDescent="0.2">
      <c r="A90" s="256" t="s">
        <v>356</v>
      </c>
      <c r="B90" s="257">
        <v>5</v>
      </c>
      <c r="C90" s="256">
        <v>0.2</v>
      </c>
      <c r="D90" s="258">
        <v>0.1</v>
      </c>
      <c r="E90" s="259">
        <v>2.8</v>
      </c>
      <c r="F90" s="258">
        <v>0.2</v>
      </c>
      <c r="G90" s="258">
        <v>0.15</v>
      </c>
      <c r="H90" s="258">
        <v>2</v>
      </c>
      <c r="I90" s="258">
        <f t="shared" si="1"/>
        <v>0.27</v>
      </c>
    </row>
    <row r="91" spans="1:9" x14ac:dyDescent="0.2">
      <c r="A91" s="256" t="s">
        <v>357</v>
      </c>
      <c r="B91" s="257">
        <v>5</v>
      </c>
      <c r="C91" s="256">
        <v>0.2</v>
      </c>
      <c r="D91" s="258">
        <v>0.1</v>
      </c>
      <c r="E91" s="259">
        <v>2.8</v>
      </c>
      <c r="F91" s="258">
        <v>0.2</v>
      </c>
      <c r="G91" s="258">
        <v>0.15</v>
      </c>
      <c r="H91" s="258">
        <v>2</v>
      </c>
      <c r="I91" s="258">
        <f t="shared" si="1"/>
        <v>0.27</v>
      </c>
    </row>
    <row r="92" spans="1:9" x14ac:dyDescent="0.2">
      <c r="A92" s="256" t="s">
        <v>358</v>
      </c>
      <c r="B92" s="257">
        <v>5</v>
      </c>
      <c r="C92" s="256">
        <v>0.2</v>
      </c>
      <c r="D92" s="258">
        <v>0.1</v>
      </c>
      <c r="E92" s="259">
        <v>2.8</v>
      </c>
      <c r="F92" s="258">
        <v>0.2</v>
      </c>
      <c r="G92" s="258">
        <v>0.15</v>
      </c>
      <c r="H92" s="258">
        <v>2</v>
      </c>
      <c r="I92" s="258">
        <f t="shared" si="1"/>
        <v>0.27</v>
      </c>
    </row>
    <row r="93" spans="1:9" x14ac:dyDescent="0.2">
      <c r="A93" s="256" t="s">
        <v>359</v>
      </c>
      <c r="B93" s="257">
        <v>5</v>
      </c>
      <c r="C93" s="256">
        <v>0.2</v>
      </c>
      <c r="D93" s="258">
        <v>0.1</v>
      </c>
      <c r="E93" s="259">
        <v>2.8</v>
      </c>
      <c r="F93" s="258">
        <v>0.2</v>
      </c>
      <c r="G93" s="258">
        <v>0.15</v>
      </c>
      <c r="H93" s="258">
        <v>2</v>
      </c>
      <c r="I93" s="258">
        <f t="shared" si="1"/>
        <v>0.27</v>
      </c>
    </row>
    <row r="94" spans="1:9" x14ac:dyDescent="0.2">
      <c r="A94" s="256" t="s">
        <v>360</v>
      </c>
      <c r="B94" s="257">
        <v>5</v>
      </c>
      <c r="C94" s="256">
        <v>0.2</v>
      </c>
      <c r="D94" s="258">
        <v>0.1</v>
      </c>
      <c r="E94" s="259">
        <v>2.8</v>
      </c>
      <c r="F94" s="258">
        <v>0.2</v>
      </c>
      <c r="G94" s="258">
        <v>0.15</v>
      </c>
      <c r="H94" s="258">
        <v>2</v>
      </c>
      <c r="I94" s="258">
        <f t="shared" si="1"/>
        <v>0.27</v>
      </c>
    </row>
    <row r="95" spans="1:9" x14ac:dyDescent="0.2">
      <c r="A95" s="256" t="s">
        <v>361</v>
      </c>
      <c r="B95" s="257">
        <v>5</v>
      </c>
      <c r="C95" s="256">
        <v>0.2</v>
      </c>
      <c r="D95" s="258">
        <v>0.1</v>
      </c>
      <c r="E95" s="259">
        <v>2.88</v>
      </c>
      <c r="F95" s="258">
        <v>0.2</v>
      </c>
      <c r="G95" s="258">
        <v>0.15</v>
      </c>
      <c r="H95" s="258">
        <v>2</v>
      </c>
      <c r="I95" s="258">
        <f t="shared" si="1"/>
        <v>0.27</v>
      </c>
    </row>
    <row r="96" spans="1:9" x14ac:dyDescent="0.2">
      <c r="A96" s="256" t="s">
        <v>362</v>
      </c>
      <c r="B96" s="257">
        <v>5</v>
      </c>
      <c r="C96" s="256">
        <v>0.2</v>
      </c>
      <c r="D96" s="258">
        <v>0.1</v>
      </c>
      <c r="E96" s="259">
        <v>2.91</v>
      </c>
      <c r="F96" s="258">
        <v>0.2</v>
      </c>
      <c r="G96" s="258">
        <v>0.15</v>
      </c>
      <c r="H96" s="258">
        <v>2</v>
      </c>
      <c r="I96" s="258">
        <f t="shared" si="1"/>
        <v>0.27</v>
      </c>
    </row>
    <row r="97" spans="1:9" x14ac:dyDescent="0.2">
      <c r="A97" s="256" t="s">
        <v>363</v>
      </c>
      <c r="B97" s="257">
        <v>5</v>
      </c>
      <c r="C97" s="256">
        <v>0.2</v>
      </c>
      <c r="D97" s="258">
        <v>0.1</v>
      </c>
      <c r="E97" s="259">
        <v>2.91</v>
      </c>
      <c r="F97" s="258">
        <v>0.2</v>
      </c>
      <c r="G97" s="258">
        <v>0.15</v>
      </c>
      <c r="H97" s="258">
        <v>2</v>
      </c>
      <c r="I97" s="258">
        <f t="shared" si="1"/>
        <v>0.27</v>
      </c>
    </row>
    <row r="98" spans="1:9" x14ac:dyDescent="0.2">
      <c r="A98" s="256" t="s">
        <v>364</v>
      </c>
      <c r="B98" s="257">
        <v>5</v>
      </c>
      <c r="C98" s="256">
        <v>0.2</v>
      </c>
      <c r="D98" s="258">
        <v>0.1</v>
      </c>
      <c r="E98" s="259">
        <v>2.91</v>
      </c>
      <c r="F98" s="258">
        <v>0.2</v>
      </c>
      <c r="G98" s="258">
        <v>0.15</v>
      </c>
      <c r="H98" s="258">
        <v>2</v>
      </c>
      <c r="I98" s="258">
        <f t="shared" si="1"/>
        <v>0.27</v>
      </c>
    </row>
    <row r="99" spans="1:9" x14ac:dyDescent="0.2">
      <c r="A99" s="256" t="s">
        <v>365</v>
      </c>
      <c r="B99" s="257">
        <v>5</v>
      </c>
      <c r="C99" s="256">
        <v>0.2</v>
      </c>
      <c r="D99" s="258">
        <v>0.1</v>
      </c>
      <c r="E99" s="259">
        <v>2.91</v>
      </c>
      <c r="F99" s="258">
        <v>0.2</v>
      </c>
      <c r="G99" s="258">
        <v>0.15</v>
      </c>
      <c r="H99" s="258">
        <v>2</v>
      </c>
      <c r="I99" s="258">
        <f t="shared" si="1"/>
        <v>0.27</v>
      </c>
    </row>
    <row r="100" spans="1:9" x14ac:dyDescent="0.2">
      <c r="A100" s="256" t="s">
        <v>366</v>
      </c>
      <c r="B100" s="257">
        <v>5</v>
      </c>
      <c r="C100" s="256">
        <v>0.2</v>
      </c>
      <c r="D100" s="258">
        <v>0.1</v>
      </c>
      <c r="E100" s="259">
        <v>2.91</v>
      </c>
      <c r="F100" s="258">
        <v>0.2</v>
      </c>
      <c r="G100" s="258">
        <v>0.15</v>
      </c>
      <c r="H100" s="258">
        <v>2</v>
      </c>
      <c r="I100" s="258">
        <f t="shared" ref="I100:I163" si="2">+ROUND((B100*C100*D100)+(E100*F100*G100*H100),2)</f>
        <v>0.27</v>
      </c>
    </row>
    <row r="101" spans="1:9" x14ac:dyDescent="0.2">
      <c r="A101" s="256" t="s">
        <v>367</v>
      </c>
      <c r="B101" s="257">
        <v>5.17</v>
      </c>
      <c r="C101" s="256">
        <v>0.2</v>
      </c>
      <c r="D101" s="258">
        <v>0.1</v>
      </c>
      <c r="E101" s="259">
        <v>2.93</v>
      </c>
      <c r="F101" s="258">
        <v>0.2</v>
      </c>
      <c r="G101" s="258">
        <v>0.15</v>
      </c>
      <c r="H101" s="258">
        <v>2</v>
      </c>
      <c r="I101" s="258">
        <f t="shared" si="2"/>
        <v>0.28000000000000003</v>
      </c>
    </row>
    <row r="102" spans="1:9" x14ac:dyDescent="0.2">
      <c r="A102" s="256" t="s">
        <v>368</v>
      </c>
      <c r="B102" s="257">
        <v>5.66</v>
      </c>
      <c r="C102" s="256">
        <v>0.2</v>
      </c>
      <c r="D102" s="258">
        <v>0.1</v>
      </c>
      <c r="E102" s="259">
        <v>2.92</v>
      </c>
      <c r="F102" s="258">
        <v>0.2</v>
      </c>
      <c r="G102" s="258">
        <v>0.15</v>
      </c>
      <c r="H102" s="258">
        <v>2</v>
      </c>
      <c r="I102" s="258">
        <f t="shared" si="2"/>
        <v>0.28999999999999998</v>
      </c>
    </row>
    <row r="103" spans="1:9" x14ac:dyDescent="0.2">
      <c r="A103" s="256" t="s">
        <v>369</v>
      </c>
      <c r="B103" s="257">
        <v>6.11</v>
      </c>
      <c r="C103" s="256">
        <v>0.2</v>
      </c>
      <c r="D103" s="258">
        <v>0.1</v>
      </c>
      <c r="E103" s="259">
        <v>2.84</v>
      </c>
      <c r="F103" s="258">
        <v>0.2</v>
      </c>
      <c r="G103" s="258">
        <v>0.15</v>
      </c>
      <c r="H103" s="258">
        <v>2</v>
      </c>
      <c r="I103" s="258">
        <f t="shared" si="2"/>
        <v>0.28999999999999998</v>
      </c>
    </row>
    <row r="104" spans="1:9" x14ac:dyDescent="0.2">
      <c r="A104" s="256" t="s">
        <v>370</v>
      </c>
      <c r="B104" s="257">
        <v>6.35</v>
      </c>
      <c r="C104" s="256">
        <v>0.2</v>
      </c>
      <c r="D104" s="258">
        <v>0.1</v>
      </c>
      <c r="E104" s="259">
        <v>3.03</v>
      </c>
      <c r="F104" s="258">
        <v>0.2</v>
      </c>
      <c r="G104" s="258">
        <v>0.15</v>
      </c>
      <c r="H104" s="258">
        <v>2</v>
      </c>
      <c r="I104" s="258">
        <f t="shared" si="2"/>
        <v>0.31</v>
      </c>
    </row>
    <row r="105" spans="1:9" x14ac:dyDescent="0.2">
      <c r="A105" s="256" t="s">
        <v>371</v>
      </c>
      <c r="B105" s="257">
        <v>6.36</v>
      </c>
      <c r="C105" s="256">
        <v>0.2</v>
      </c>
      <c r="D105" s="258">
        <v>0.1</v>
      </c>
      <c r="E105" s="259">
        <v>3.42</v>
      </c>
      <c r="F105" s="258">
        <v>0.2</v>
      </c>
      <c r="G105" s="258">
        <v>0.15</v>
      </c>
      <c r="H105" s="258">
        <v>2</v>
      </c>
      <c r="I105" s="258">
        <f t="shared" si="2"/>
        <v>0.33</v>
      </c>
    </row>
    <row r="106" spans="1:9" x14ac:dyDescent="0.2">
      <c r="A106" s="256" t="s">
        <v>372</v>
      </c>
      <c r="B106" s="257">
        <v>6.36</v>
      </c>
      <c r="C106" s="256">
        <v>0.2</v>
      </c>
      <c r="D106" s="258">
        <v>0.1</v>
      </c>
      <c r="E106" s="259">
        <v>3.44</v>
      </c>
      <c r="F106" s="258">
        <v>0.2</v>
      </c>
      <c r="G106" s="258">
        <v>0.15</v>
      </c>
      <c r="H106" s="258">
        <v>2</v>
      </c>
      <c r="I106" s="258">
        <f t="shared" si="2"/>
        <v>0.33</v>
      </c>
    </row>
    <row r="107" spans="1:9" x14ac:dyDescent="0.2">
      <c r="A107" s="256" t="s">
        <v>373</v>
      </c>
      <c r="B107" s="257">
        <v>6.36</v>
      </c>
      <c r="C107" s="256">
        <v>0.2</v>
      </c>
      <c r="D107" s="258">
        <v>0.1</v>
      </c>
      <c r="E107" s="259">
        <v>3.44</v>
      </c>
      <c r="F107" s="258">
        <v>0.2</v>
      </c>
      <c r="G107" s="258">
        <v>0.15</v>
      </c>
      <c r="H107" s="258">
        <v>2</v>
      </c>
      <c r="I107" s="258">
        <f t="shared" si="2"/>
        <v>0.33</v>
      </c>
    </row>
    <row r="108" spans="1:9" x14ac:dyDescent="0.2">
      <c r="A108" s="256" t="s">
        <v>374</v>
      </c>
      <c r="B108" s="257">
        <v>6.36</v>
      </c>
      <c r="C108" s="256">
        <v>0.2</v>
      </c>
      <c r="D108" s="258">
        <v>0.1</v>
      </c>
      <c r="E108" s="259">
        <v>3.44</v>
      </c>
      <c r="F108" s="258">
        <v>0.2</v>
      </c>
      <c r="G108" s="258">
        <v>0.15</v>
      </c>
      <c r="H108" s="258">
        <v>2</v>
      </c>
      <c r="I108" s="258">
        <f t="shared" si="2"/>
        <v>0.33</v>
      </c>
    </row>
    <row r="109" spans="1:9" x14ac:dyDescent="0.2">
      <c r="A109" s="256" t="s">
        <v>375</v>
      </c>
      <c r="B109" s="257">
        <v>6.36</v>
      </c>
      <c r="C109" s="256">
        <v>0.2</v>
      </c>
      <c r="D109" s="258">
        <v>0.1</v>
      </c>
      <c r="E109" s="259">
        <v>3.44</v>
      </c>
      <c r="F109" s="258">
        <v>0.2</v>
      </c>
      <c r="G109" s="258">
        <v>0.15</v>
      </c>
      <c r="H109" s="258">
        <v>2</v>
      </c>
      <c r="I109" s="258">
        <f t="shared" si="2"/>
        <v>0.33</v>
      </c>
    </row>
    <row r="110" spans="1:9" x14ac:dyDescent="0.2">
      <c r="A110" s="256" t="s">
        <v>376</v>
      </c>
      <c r="B110" s="257">
        <v>6.29</v>
      </c>
      <c r="C110" s="256">
        <v>0.2</v>
      </c>
      <c r="D110" s="258">
        <v>0.1</v>
      </c>
      <c r="E110" s="259">
        <v>3.38</v>
      </c>
      <c r="F110" s="258">
        <v>0.2</v>
      </c>
      <c r="G110" s="258">
        <v>0.15</v>
      </c>
      <c r="H110" s="258">
        <v>2</v>
      </c>
      <c r="I110" s="258">
        <f t="shared" si="2"/>
        <v>0.33</v>
      </c>
    </row>
    <row r="111" spans="1:9" x14ac:dyDescent="0.2">
      <c r="A111" s="256" t="s">
        <v>377</v>
      </c>
      <c r="B111" s="257">
        <v>5.87</v>
      </c>
      <c r="C111" s="256">
        <v>0.2</v>
      </c>
      <c r="D111" s="258">
        <v>0.1</v>
      </c>
      <c r="E111" s="259">
        <v>2.84</v>
      </c>
      <c r="F111" s="258">
        <v>0.2</v>
      </c>
      <c r="G111" s="258">
        <v>0.15</v>
      </c>
      <c r="H111" s="258">
        <v>2</v>
      </c>
      <c r="I111" s="258">
        <f t="shared" si="2"/>
        <v>0.28999999999999998</v>
      </c>
    </row>
    <row r="112" spans="1:9" x14ac:dyDescent="0.2">
      <c r="A112" s="256" t="s">
        <v>378</v>
      </c>
      <c r="B112" s="257">
        <v>5.42</v>
      </c>
      <c r="C112" s="256">
        <v>0.2</v>
      </c>
      <c r="D112" s="258">
        <v>0.1</v>
      </c>
      <c r="E112" s="259">
        <v>2.84</v>
      </c>
      <c r="F112" s="258">
        <v>0.2</v>
      </c>
      <c r="G112" s="258">
        <v>0.15</v>
      </c>
      <c r="H112" s="258">
        <v>2</v>
      </c>
      <c r="I112" s="258">
        <f t="shared" si="2"/>
        <v>0.28000000000000003</v>
      </c>
    </row>
    <row r="113" spans="1:9" x14ac:dyDescent="0.2">
      <c r="A113" s="256" t="s">
        <v>379</v>
      </c>
      <c r="B113" s="257">
        <v>5</v>
      </c>
      <c r="C113" s="256">
        <v>0.2</v>
      </c>
      <c r="D113" s="258">
        <v>0.1</v>
      </c>
      <c r="E113" s="259">
        <v>2.83</v>
      </c>
      <c r="F113" s="258">
        <v>0.2</v>
      </c>
      <c r="G113" s="258">
        <v>0.15</v>
      </c>
      <c r="H113" s="258">
        <v>2</v>
      </c>
      <c r="I113" s="258">
        <f t="shared" si="2"/>
        <v>0.27</v>
      </c>
    </row>
    <row r="114" spans="1:9" x14ac:dyDescent="0.2">
      <c r="A114" s="256" t="s">
        <v>380</v>
      </c>
      <c r="B114" s="257">
        <v>5</v>
      </c>
      <c r="C114" s="256">
        <v>0.2</v>
      </c>
      <c r="D114" s="258">
        <v>0.1</v>
      </c>
      <c r="E114" s="259">
        <v>2.8</v>
      </c>
      <c r="F114" s="258">
        <v>0.2</v>
      </c>
      <c r="G114" s="258">
        <v>0.15</v>
      </c>
      <c r="H114" s="258">
        <v>2</v>
      </c>
      <c r="I114" s="258">
        <f t="shared" si="2"/>
        <v>0.27</v>
      </c>
    </row>
    <row r="115" spans="1:9" x14ac:dyDescent="0.2">
      <c r="A115" s="256" t="s">
        <v>381</v>
      </c>
      <c r="B115" s="257">
        <v>5</v>
      </c>
      <c r="C115" s="256">
        <v>0.2</v>
      </c>
      <c r="D115" s="258">
        <v>0.1</v>
      </c>
      <c r="E115" s="259">
        <v>2.8</v>
      </c>
      <c r="F115" s="258">
        <v>0.2</v>
      </c>
      <c r="G115" s="258">
        <v>0.15</v>
      </c>
      <c r="H115" s="258">
        <v>2</v>
      </c>
      <c r="I115" s="258">
        <f t="shared" si="2"/>
        <v>0.27</v>
      </c>
    </row>
    <row r="116" spans="1:9" x14ac:dyDescent="0.2">
      <c r="A116" s="256" t="s">
        <v>382</v>
      </c>
      <c r="B116" s="257">
        <v>5.29</v>
      </c>
      <c r="C116" s="256">
        <v>0.2</v>
      </c>
      <c r="D116" s="258">
        <v>0.1</v>
      </c>
      <c r="E116" s="259">
        <v>2.82</v>
      </c>
      <c r="F116" s="258">
        <v>0.2</v>
      </c>
      <c r="G116" s="258">
        <v>0.15</v>
      </c>
      <c r="H116" s="258">
        <v>2</v>
      </c>
      <c r="I116" s="258">
        <f t="shared" si="2"/>
        <v>0.28000000000000003</v>
      </c>
    </row>
    <row r="117" spans="1:9" x14ac:dyDescent="0.2">
      <c r="A117" s="256" t="s">
        <v>383</v>
      </c>
      <c r="B117" s="257">
        <v>5.74</v>
      </c>
      <c r="C117" s="256">
        <v>0.2</v>
      </c>
      <c r="D117" s="258">
        <v>0.1</v>
      </c>
      <c r="E117" s="259">
        <v>2.84</v>
      </c>
      <c r="F117" s="258">
        <v>0.2</v>
      </c>
      <c r="G117" s="258">
        <v>0.15</v>
      </c>
      <c r="H117" s="258">
        <v>2</v>
      </c>
      <c r="I117" s="258">
        <f t="shared" si="2"/>
        <v>0.28999999999999998</v>
      </c>
    </row>
    <row r="118" spans="1:9" x14ac:dyDescent="0.2">
      <c r="A118" s="256" t="s">
        <v>384</v>
      </c>
      <c r="B118" s="257">
        <v>6.19</v>
      </c>
      <c r="C118" s="256">
        <v>0.2</v>
      </c>
      <c r="D118" s="258">
        <v>0.1</v>
      </c>
      <c r="E118" s="259">
        <v>2.84</v>
      </c>
      <c r="F118" s="258">
        <v>0.2</v>
      </c>
      <c r="G118" s="258">
        <v>0.15</v>
      </c>
      <c r="H118" s="258">
        <v>2</v>
      </c>
      <c r="I118" s="258">
        <f t="shared" si="2"/>
        <v>0.28999999999999998</v>
      </c>
    </row>
    <row r="119" spans="1:9" x14ac:dyDescent="0.2">
      <c r="A119" s="256" t="s">
        <v>385</v>
      </c>
      <c r="B119" s="257">
        <v>6.35</v>
      </c>
      <c r="C119" s="256">
        <v>0.2</v>
      </c>
      <c r="D119" s="258">
        <v>0.1</v>
      </c>
      <c r="E119" s="259">
        <v>3.13</v>
      </c>
      <c r="F119" s="258">
        <v>0.2</v>
      </c>
      <c r="G119" s="258">
        <v>0.15</v>
      </c>
      <c r="H119" s="258">
        <v>2</v>
      </c>
      <c r="I119" s="258">
        <f t="shared" si="2"/>
        <v>0.31</v>
      </c>
    </row>
    <row r="120" spans="1:9" x14ac:dyDescent="0.2">
      <c r="A120" s="256" t="s">
        <v>386</v>
      </c>
      <c r="B120" s="257">
        <v>6.35</v>
      </c>
      <c r="C120" s="256">
        <v>0.2</v>
      </c>
      <c r="D120" s="258">
        <v>0.1</v>
      </c>
      <c r="E120" s="259">
        <v>3.33</v>
      </c>
      <c r="F120" s="258">
        <v>0.2</v>
      </c>
      <c r="G120" s="258">
        <v>0.15</v>
      </c>
      <c r="H120" s="258">
        <v>2</v>
      </c>
      <c r="I120" s="258">
        <f t="shared" si="2"/>
        <v>0.33</v>
      </c>
    </row>
    <row r="121" spans="1:9" x14ac:dyDescent="0.2">
      <c r="A121" s="256" t="s">
        <v>387</v>
      </c>
      <c r="B121" s="257">
        <v>6.35</v>
      </c>
      <c r="C121" s="256">
        <v>0.2</v>
      </c>
      <c r="D121" s="258">
        <v>0.1</v>
      </c>
      <c r="E121" s="259">
        <v>3.33</v>
      </c>
      <c r="F121" s="258">
        <v>0.2</v>
      </c>
      <c r="G121" s="258">
        <v>0.15</v>
      </c>
      <c r="H121" s="258">
        <v>2</v>
      </c>
      <c r="I121" s="258">
        <f t="shared" si="2"/>
        <v>0.33</v>
      </c>
    </row>
    <row r="122" spans="1:9" x14ac:dyDescent="0.2">
      <c r="A122" s="256" t="s">
        <v>388</v>
      </c>
      <c r="B122" s="257">
        <v>6.36</v>
      </c>
      <c r="C122" s="256">
        <v>0.2</v>
      </c>
      <c r="D122" s="258">
        <v>0.1</v>
      </c>
      <c r="E122" s="259">
        <v>3.33</v>
      </c>
      <c r="F122" s="258">
        <v>0.2</v>
      </c>
      <c r="G122" s="258">
        <v>0.15</v>
      </c>
      <c r="H122" s="258">
        <v>2</v>
      </c>
      <c r="I122" s="258">
        <f t="shared" si="2"/>
        <v>0.33</v>
      </c>
    </row>
    <row r="123" spans="1:9" x14ac:dyDescent="0.2">
      <c r="A123" s="256" t="s">
        <v>389</v>
      </c>
      <c r="B123" s="257">
        <v>6.36</v>
      </c>
      <c r="C123" s="256">
        <v>0.2</v>
      </c>
      <c r="D123" s="258">
        <v>0.1</v>
      </c>
      <c r="E123" s="259">
        <v>3.33</v>
      </c>
      <c r="F123" s="258">
        <v>0.2</v>
      </c>
      <c r="G123" s="258">
        <v>0.15</v>
      </c>
      <c r="H123" s="258">
        <v>2</v>
      </c>
      <c r="I123" s="258">
        <f t="shared" si="2"/>
        <v>0.33</v>
      </c>
    </row>
    <row r="124" spans="1:9" x14ac:dyDescent="0.2">
      <c r="A124" s="256" t="s">
        <v>390</v>
      </c>
      <c r="B124" s="257">
        <v>6.36</v>
      </c>
      <c r="C124" s="256">
        <v>0.2</v>
      </c>
      <c r="D124" s="258">
        <v>0.1</v>
      </c>
      <c r="E124" s="259">
        <v>3.33</v>
      </c>
      <c r="F124" s="258">
        <v>0.2</v>
      </c>
      <c r="G124" s="258">
        <v>0.15</v>
      </c>
      <c r="H124" s="258">
        <v>2</v>
      </c>
      <c r="I124" s="258">
        <f t="shared" si="2"/>
        <v>0.33</v>
      </c>
    </row>
    <row r="125" spans="1:9" x14ac:dyDescent="0.2">
      <c r="A125" s="256" t="s">
        <v>391</v>
      </c>
      <c r="B125" s="257">
        <v>6.34</v>
      </c>
      <c r="C125" s="256">
        <v>0.2</v>
      </c>
      <c r="D125" s="258">
        <v>0.1</v>
      </c>
      <c r="E125" s="259">
        <v>3.3</v>
      </c>
      <c r="F125" s="258">
        <v>0.2</v>
      </c>
      <c r="G125" s="258">
        <v>0.15</v>
      </c>
      <c r="H125" s="258">
        <v>2</v>
      </c>
      <c r="I125" s="258">
        <f t="shared" si="2"/>
        <v>0.32</v>
      </c>
    </row>
    <row r="126" spans="1:9" x14ac:dyDescent="0.2">
      <c r="A126" s="256" t="s">
        <v>392</v>
      </c>
      <c r="B126" s="257">
        <v>6.11</v>
      </c>
      <c r="C126" s="256">
        <v>0.2</v>
      </c>
      <c r="D126" s="258">
        <v>0.1</v>
      </c>
      <c r="E126" s="259">
        <v>2.8</v>
      </c>
      <c r="F126" s="258">
        <v>0.2</v>
      </c>
      <c r="G126" s="258">
        <v>0.15</v>
      </c>
      <c r="H126" s="258">
        <v>2</v>
      </c>
      <c r="I126" s="258">
        <f t="shared" si="2"/>
        <v>0.28999999999999998</v>
      </c>
    </row>
    <row r="127" spans="1:9" x14ac:dyDescent="0.2">
      <c r="A127" s="256" t="s">
        <v>393</v>
      </c>
      <c r="B127" s="257">
        <v>5.88</v>
      </c>
      <c r="C127" s="256">
        <v>0.2</v>
      </c>
      <c r="D127" s="258">
        <v>0.1</v>
      </c>
      <c r="E127" s="259">
        <v>2.81</v>
      </c>
      <c r="F127" s="258">
        <v>0.2</v>
      </c>
      <c r="G127" s="258">
        <v>0.15</v>
      </c>
      <c r="H127" s="258">
        <v>2</v>
      </c>
      <c r="I127" s="258">
        <f t="shared" si="2"/>
        <v>0.28999999999999998</v>
      </c>
    </row>
    <row r="128" spans="1:9" x14ac:dyDescent="0.2">
      <c r="A128" s="260" t="s">
        <v>394</v>
      </c>
      <c r="B128" s="257">
        <v>5.63</v>
      </c>
      <c r="C128" s="256">
        <v>0.2</v>
      </c>
      <c r="D128" s="258">
        <v>0.1</v>
      </c>
      <c r="E128" s="259">
        <v>2.81</v>
      </c>
      <c r="F128" s="258">
        <v>0.2</v>
      </c>
      <c r="G128" s="258">
        <v>0.15</v>
      </c>
      <c r="H128" s="258">
        <v>2</v>
      </c>
      <c r="I128" s="258">
        <f t="shared" si="2"/>
        <v>0.28000000000000003</v>
      </c>
    </row>
    <row r="129" spans="1:9" x14ac:dyDescent="0.2">
      <c r="A129" s="260" t="s">
        <v>395</v>
      </c>
      <c r="B129" s="257">
        <v>5.45</v>
      </c>
      <c r="C129" s="256">
        <v>0.2</v>
      </c>
      <c r="D129" s="258">
        <v>0.1</v>
      </c>
      <c r="E129" s="259">
        <v>2.77</v>
      </c>
      <c r="F129" s="258">
        <v>0.2</v>
      </c>
      <c r="G129" s="258">
        <v>0.15</v>
      </c>
      <c r="H129" s="258">
        <v>2</v>
      </c>
      <c r="I129" s="258">
        <f t="shared" si="2"/>
        <v>0.28000000000000003</v>
      </c>
    </row>
    <row r="130" spans="1:9" x14ac:dyDescent="0.2">
      <c r="A130" s="260" t="s">
        <v>396</v>
      </c>
      <c r="B130" s="257">
        <v>5.45</v>
      </c>
      <c r="C130" s="256">
        <v>0.2</v>
      </c>
      <c r="D130" s="258">
        <v>0.1</v>
      </c>
      <c r="E130" s="259">
        <v>3.02</v>
      </c>
      <c r="F130" s="258">
        <v>0.2</v>
      </c>
      <c r="G130" s="258">
        <v>0.15</v>
      </c>
      <c r="H130" s="258">
        <v>2</v>
      </c>
      <c r="I130" s="258">
        <f t="shared" si="2"/>
        <v>0.28999999999999998</v>
      </c>
    </row>
    <row r="131" spans="1:9" x14ac:dyDescent="0.2">
      <c r="A131" s="260" t="s">
        <v>397</v>
      </c>
      <c r="B131" s="257">
        <v>5.45</v>
      </c>
      <c r="C131" s="256">
        <v>0.2</v>
      </c>
      <c r="D131" s="258">
        <v>0.1</v>
      </c>
      <c r="E131" s="259">
        <v>3.02</v>
      </c>
      <c r="F131" s="258">
        <v>0.2</v>
      </c>
      <c r="G131" s="258">
        <v>0.15</v>
      </c>
      <c r="H131" s="258">
        <v>2</v>
      </c>
      <c r="I131" s="258">
        <f t="shared" si="2"/>
        <v>0.28999999999999998</v>
      </c>
    </row>
    <row r="132" spans="1:9" x14ac:dyDescent="0.2">
      <c r="A132" s="260" t="s">
        <v>398</v>
      </c>
      <c r="B132" s="257">
        <v>5.37</v>
      </c>
      <c r="C132" s="256">
        <v>0.2</v>
      </c>
      <c r="D132" s="258">
        <v>0.1</v>
      </c>
      <c r="E132" s="259">
        <v>2.99</v>
      </c>
      <c r="F132" s="258">
        <v>0.2</v>
      </c>
      <c r="G132" s="258">
        <v>0.15</v>
      </c>
      <c r="H132" s="258">
        <v>2</v>
      </c>
      <c r="I132" s="258">
        <f t="shared" si="2"/>
        <v>0.28999999999999998</v>
      </c>
    </row>
    <row r="133" spans="1:9" x14ac:dyDescent="0.2">
      <c r="A133" s="260" t="s">
        <v>399</v>
      </c>
      <c r="B133" s="257">
        <v>5</v>
      </c>
      <c r="C133" s="256">
        <v>0.2</v>
      </c>
      <c r="D133" s="258">
        <v>0.1</v>
      </c>
      <c r="E133" s="259">
        <v>2.83</v>
      </c>
      <c r="F133" s="258">
        <v>0.2</v>
      </c>
      <c r="G133" s="258">
        <v>0.15</v>
      </c>
      <c r="H133" s="258">
        <v>2</v>
      </c>
      <c r="I133" s="258">
        <f t="shared" si="2"/>
        <v>0.27</v>
      </c>
    </row>
    <row r="134" spans="1:9" x14ac:dyDescent="0.2">
      <c r="A134" s="260" t="s">
        <v>400</v>
      </c>
      <c r="B134" s="257">
        <v>5.32</v>
      </c>
      <c r="C134" s="256">
        <v>0.2</v>
      </c>
      <c r="D134" s="258">
        <v>0.1</v>
      </c>
      <c r="E134" s="259">
        <v>2.83</v>
      </c>
      <c r="F134" s="258">
        <v>0.2</v>
      </c>
      <c r="G134" s="258">
        <v>0.15</v>
      </c>
      <c r="H134" s="258">
        <v>2</v>
      </c>
      <c r="I134" s="258">
        <f t="shared" si="2"/>
        <v>0.28000000000000003</v>
      </c>
    </row>
    <row r="135" spans="1:9" x14ac:dyDescent="0.2">
      <c r="A135" s="260" t="s">
        <v>401</v>
      </c>
      <c r="B135" s="257">
        <v>5.45</v>
      </c>
      <c r="C135" s="256">
        <v>0.2</v>
      </c>
      <c r="D135" s="258">
        <v>0.1</v>
      </c>
      <c r="E135" s="259">
        <v>3.15</v>
      </c>
      <c r="F135" s="258">
        <v>0.2</v>
      </c>
      <c r="G135" s="258">
        <v>0.15</v>
      </c>
      <c r="H135" s="258">
        <v>2</v>
      </c>
      <c r="I135" s="258">
        <f t="shared" si="2"/>
        <v>0.3</v>
      </c>
    </row>
    <row r="136" spans="1:9" x14ac:dyDescent="0.2">
      <c r="A136" s="260" t="s">
        <v>402</v>
      </c>
      <c r="B136" s="257">
        <v>5.16</v>
      </c>
      <c r="C136" s="256">
        <v>0.2</v>
      </c>
      <c r="D136" s="258">
        <v>0.1</v>
      </c>
      <c r="E136" s="259">
        <v>3</v>
      </c>
      <c r="F136" s="258">
        <v>0.2</v>
      </c>
      <c r="G136" s="258">
        <v>0.15</v>
      </c>
      <c r="H136" s="258">
        <v>2</v>
      </c>
      <c r="I136" s="258">
        <f t="shared" si="2"/>
        <v>0.28000000000000003</v>
      </c>
    </row>
    <row r="137" spans="1:9" x14ac:dyDescent="0.2">
      <c r="A137" s="260" t="s">
        <v>403</v>
      </c>
      <c r="B137" s="257">
        <v>5</v>
      </c>
      <c r="C137" s="256">
        <v>0.2</v>
      </c>
      <c r="D137" s="258">
        <v>0.1</v>
      </c>
      <c r="E137" s="259">
        <v>2.82</v>
      </c>
      <c r="F137" s="258">
        <v>0.2</v>
      </c>
      <c r="G137" s="258">
        <v>0.15</v>
      </c>
      <c r="H137" s="258">
        <v>2</v>
      </c>
      <c r="I137" s="258">
        <f t="shared" si="2"/>
        <v>0.27</v>
      </c>
    </row>
    <row r="138" spans="1:9" x14ac:dyDescent="0.2">
      <c r="A138" s="260" t="s">
        <v>404</v>
      </c>
      <c r="B138" s="257">
        <v>5</v>
      </c>
      <c r="C138" s="256">
        <v>0.2</v>
      </c>
      <c r="D138" s="258">
        <v>0.1</v>
      </c>
      <c r="E138" s="259">
        <v>2.81</v>
      </c>
      <c r="F138" s="258">
        <v>0.2</v>
      </c>
      <c r="G138" s="258">
        <v>0.15</v>
      </c>
      <c r="H138" s="258">
        <v>2</v>
      </c>
      <c r="I138" s="258">
        <f t="shared" si="2"/>
        <v>0.27</v>
      </c>
    </row>
    <row r="139" spans="1:9" x14ac:dyDescent="0.2">
      <c r="A139" s="260" t="s">
        <v>405</v>
      </c>
      <c r="B139" s="257">
        <v>5</v>
      </c>
      <c r="C139" s="256">
        <v>0.2</v>
      </c>
      <c r="D139" s="258">
        <v>0.1</v>
      </c>
      <c r="E139" s="259">
        <v>2.8</v>
      </c>
      <c r="F139" s="258">
        <v>0.2</v>
      </c>
      <c r="G139" s="258">
        <v>0.15</v>
      </c>
      <c r="H139" s="258">
        <v>2</v>
      </c>
      <c r="I139" s="258">
        <f t="shared" si="2"/>
        <v>0.27</v>
      </c>
    </row>
    <row r="140" spans="1:9" x14ac:dyDescent="0.2">
      <c r="A140" s="260" t="s">
        <v>406</v>
      </c>
      <c r="B140" s="257">
        <v>5</v>
      </c>
      <c r="C140" s="256">
        <v>0.2</v>
      </c>
      <c r="D140" s="258">
        <v>0.1</v>
      </c>
      <c r="E140" s="259">
        <v>2.8</v>
      </c>
      <c r="F140" s="258">
        <v>0.2</v>
      </c>
      <c r="G140" s="258">
        <v>0.15</v>
      </c>
      <c r="H140" s="258">
        <v>2</v>
      </c>
      <c r="I140" s="258">
        <f t="shared" si="2"/>
        <v>0.27</v>
      </c>
    </row>
    <row r="141" spans="1:9" x14ac:dyDescent="0.2">
      <c r="A141" s="260" t="s">
        <v>407</v>
      </c>
      <c r="B141" s="257">
        <v>5.21</v>
      </c>
      <c r="C141" s="256">
        <v>0.2</v>
      </c>
      <c r="D141" s="258">
        <v>0.1</v>
      </c>
      <c r="E141" s="259">
        <v>2.82</v>
      </c>
      <c r="F141" s="258">
        <v>0.2</v>
      </c>
      <c r="G141" s="258">
        <v>0.15</v>
      </c>
      <c r="H141" s="258">
        <v>2</v>
      </c>
      <c r="I141" s="258">
        <f t="shared" si="2"/>
        <v>0.27</v>
      </c>
    </row>
    <row r="142" spans="1:9" x14ac:dyDescent="0.2">
      <c r="A142" s="260" t="s">
        <v>408</v>
      </c>
      <c r="B142" s="257">
        <v>5.66</v>
      </c>
      <c r="C142" s="256">
        <v>0.2</v>
      </c>
      <c r="D142" s="258">
        <v>0.1</v>
      </c>
      <c r="E142" s="259">
        <v>2.86</v>
      </c>
      <c r="F142" s="258">
        <v>0.2</v>
      </c>
      <c r="G142" s="258">
        <v>0.15</v>
      </c>
      <c r="H142" s="258">
        <v>2</v>
      </c>
      <c r="I142" s="258">
        <f t="shared" si="2"/>
        <v>0.28000000000000003</v>
      </c>
    </row>
    <row r="143" spans="1:9" x14ac:dyDescent="0.2">
      <c r="A143" s="260" t="s">
        <v>409</v>
      </c>
      <c r="B143" s="257">
        <v>5.91</v>
      </c>
      <c r="C143" s="256">
        <v>0.2</v>
      </c>
      <c r="D143" s="258">
        <v>0.1</v>
      </c>
      <c r="E143" s="259">
        <v>3.09</v>
      </c>
      <c r="F143" s="258">
        <v>0.2</v>
      </c>
      <c r="G143" s="258">
        <v>0.15</v>
      </c>
      <c r="H143" s="258">
        <v>2</v>
      </c>
      <c r="I143" s="258">
        <f t="shared" si="2"/>
        <v>0.3</v>
      </c>
    </row>
    <row r="144" spans="1:9" x14ac:dyDescent="0.2">
      <c r="A144" s="260" t="s">
        <v>410</v>
      </c>
      <c r="B144" s="257">
        <v>5.91</v>
      </c>
      <c r="C144" s="256">
        <v>0.2</v>
      </c>
      <c r="D144" s="258">
        <v>0.1</v>
      </c>
      <c r="E144" s="259">
        <v>3.5</v>
      </c>
      <c r="F144" s="258">
        <v>0.2</v>
      </c>
      <c r="G144" s="258">
        <v>0.15</v>
      </c>
      <c r="H144" s="258">
        <v>2</v>
      </c>
      <c r="I144" s="258">
        <f t="shared" si="2"/>
        <v>0.33</v>
      </c>
    </row>
    <row r="145" spans="1:9" x14ac:dyDescent="0.2">
      <c r="A145" s="260" t="s">
        <v>411</v>
      </c>
      <c r="B145" s="257">
        <v>5.84</v>
      </c>
      <c r="C145" s="256">
        <v>0.2</v>
      </c>
      <c r="D145" s="258">
        <v>0.1</v>
      </c>
      <c r="E145" s="259">
        <v>3.44</v>
      </c>
      <c r="F145" s="258">
        <v>0.2</v>
      </c>
      <c r="G145" s="258">
        <v>0.15</v>
      </c>
      <c r="H145" s="258">
        <v>2</v>
      </c>
      <c r="I145" s="258">
        <f t="shared" si="2"/>
        <v>0.32</v>
      </c>
    </row>
    <row r="146" spans="1:9" x14ac:dyDescent="0.2">
      <c r="A146" s="260" t="s">
        <v>412</v>
      </c>
      <c r="B146" s="257">
        <v>5.39</v>
      </c>
      <c r="C146" s="256">
        <v>0.2</v>
      </c>
      <c r="D146" s="258">
        <v>0.1</v>
      </c>
      <c r="E146" s="259">
        <v>2.84</v>
      </c>
      <c r="F146" s="258">
        <v>0.2</v>
      </c>
      <c r="G146" s="258">
        <v>0.15</v>
      </c>
      <c r="H146" s="258">
        <v>2</v>
      </c>
      <c r="I146" s="258">
        <f t="shared" si="2"/>
        <v>0.28000000000000003</v>
      </c>
    </row>
    <row r="147" spans="1:9" x14ac:dyDescent="0.2">
      <c r="A147" s="260" t="s">
        <v>413</v>
      </c>
      <c r="B147" s="257">
        <v>5</v>
      </c>
      <c r="C147" s="256">
        <v>0.2</v>
      </c>
      <c r="D147" s="258">
        <v>0.1</v>
      </c>
      <c r="E147" s="259">
        <v>2.84</v>
      </c>
      <c r="F147" s="258">
        <v>0.2</v>
      </c>
      <c r="G147" s="258">
        <v>0.15</v>
      </c>
      <c r="H147" s="258">
        <v>2</v>
      </c>
      <c r="I147" s="258">
        <f t="shared" si="2"/>
        <v>0.27</v>
      </c>
    </row>
    <row r="148" spans="1:9" x14ac:dyDescent="0.2">
      <c r="A148" s="260" t="s">
        <v>414</v>
      </c>
      <c r="B148" s="257">
        <v>5</v>
      </c>
      <c r="C148" s="256">
        <v>0.2</v>
      </c>
      <c r="D148" s="258">
        <v>0.1</v>
      </c>
      <c r="E148" s="259">
        <v>2.8</v>
      </c>
      <c r="F148" s="258">
        <v>0.2</v>
      </c>
      <c r="G148" s="258">
        <v>0.15</v>
      </c>
      <c r="H148" s="258">
        <v>2</v>
      </c>
      <c r="I148" s="258">
        <f t="shared" si="2"/>
        <v>0.27</v>
      </c>
    </row>
    <row r="149" spans="1:9" x14ac:dyDescent="0.2">
      <c r="A149" s="260" t="s">
        <v>415</v>
      </c>
      <c r="B149" s="257">
        <v>5</v>
      </c>
      <c r="C149" s="256">
        <v>0.2</v>
      </c>
      <c r="D149" s="258">
        <v>0.1</v>
      </c>
      <c r="E149" s="259">
        <v>2.8</v>
      </c>
      <c r="F149" s="258">
        <v>0.2</v>
      </c>
      <c r="G149" s="258">
        <v>0.15</v>
      </c>
      <c r="H149" s="258">
        <v>2</v>
      </c>
      <c r="I149" s="258">
        <f t="shared" si="2"/>
        <v>0.27</v>
      </c>
    </row>
    <row r="150" spans="1:9" x14ac:dyDescent="0.2">
      <c r="A150" s="260" t="s">
        <v>416</v>
      </c>
      <c r="B150" s="257">
        <v>5</v>
      </c>
      <c r="C150" s="256">
        <v>0.2</v>
      </c>
      <c r="D150" s="258">
        <v>0.1</v>
      </c>
      <c r="E150" s="259">
        <v>2.69</v>
      </c>
      <c r="F150" s="258">
        <v>0.2</v>
      </c>
      <c r="G150" s="258">
        <v>0.15</v>
      </c>
      <c r="H150" s="258">
        <v>2</v>
      </c>
      <c r="I150" s="258">
        <f t="shared" si="2"/>
        <v>0.26</v>
      </c>
    </row>
    <row r="151" spans="1:9" x14ac:dyDescent="0.2">
      <c r="A151" s="260" t="s">
        <v>417</v>
      </c>
      <c r="B151" s="257">
        <v>5</v>
      </c>
      <c r="C151" s="256">
        <v>0.2</v>
      </c>
      <c r="D151" s="258">
        <v>0.1</v>
      </c>
      <c r="E151" s="259">
        <v>3.09</v>
      </c>
      <c r="F151" s="258">
        <v>0.2</v>
      </c>
      <c r="G151" s="258">
        <v>0.15</v>
      </c>
      <c r="H151" s="258">
        <v>2</v>
      </c>
      <c r="I151" s="258">
        <f t="shared" si="2"/>
        <v>0.28999999999999998</v>
      </c>
    </row>
    <row r="152" spans="1:9" x14ac:dyDescent="0.2">
      <c r="A152" s="260" t="s">
        <v>418</v>
      </c>
      <c r="B152" s="257">
        <v>5</v>
      </c>
      <c r="C152" s="256">
        <v>0.2</v>
      </c>
      <c r="D152" s="258">
        <v>0.1</v>
      </c>
      <c r="E152" s="259">
        <v>2.88</v>
      </c>
      <c r="F152" s="258">
        <v>0.2</v>
      </c>
      <c r="G152" s="258">
        <v>0.15</v>
      </c>
      <c r="H152" s="258">
        <v>2</v>
      </c>
      <c r="I152" s="258">
        <f t="shared" si="2"/>
        <v>0.27</v>
      </c>
    </row>
    <row r="153" spans="1:9" x14ac:dyDescent="0.2">
      <c r="A153" s="260" t="s">
        <v>419</v>
      </c>
      <c r="B153" s="257">
        <v>5</v>
      </c>
      <c r="C153" s="256">
        <v>0.2</v>
      </c>
      <c r="D153" s="258">
        <v>0.1</v>
      </c>
      <c r="E153" s="259">
        <v>2.89</v>
      </c>
      <c r="F153" s="258">
        <v>0.2</v>
      </c>
      <c r="G153" s="258">
        <v>0.15</v>
      </c>
      <c r="H153" s="258">
        <v>2</v>
      </c>
      <c r="I153" s="258">
        <f t="shared" si="2"/>
        <v>0.27</v>
      </c>
    </row>
    <row r="154" spans="1:9" x14ac:dyDescent="0.2">
      <c r="A154" s="260" t="s">
        <v>420</v>
      </c>
      <c r="B154" s="257">
        <v>5</v>
      </c>
      <c r="C154" s="256">
        <v>0.2</v>
      </c>
      <c r="D154" s="258">
        <v>0.1</v>
      </c>
      <c r="E154" s="259">
        <v>2.89</v>
      </c>
      <c r="F154" s="258">
        <v>0.2</v>
      </c>
      <c r="G154" s="258">
        <v>0.15</v>
      </c>
      <c r="H154" s="258">
        <v>2</v>
      </c>
      <c r="I154" s="258">
        <f t="shared" si="2"/>
        <v>0.27</v>
      </c>
    </row>
    <row r="155" spans="1:9" x14ac:dyDescent="0.2">
      <c r="A155" s="260" t="s">
        <v>421</v>
      </c>
      <c r="B155" s="257">
        <v>5</v>
      </c>
      <c r="C155" s="256">
        <v>0.2</v>
      </c>
      <c r="D155" s="258">
        <v>0.1</v>
      </c>
      <c r="E155" s="259">
        <v>2.89</v>
      </c>
      <c r="F155" s="258">
        <v>0.2</v>
      </c>
      <c r="G155" s="258">
        <v>0.15</v>
      </c>
      <c r="H155" s="258">
        <v>2</v>
      </c>
      <c r="I155" s="258">
        <f t="shared" si="2"/>
        <v>0.27</v>
      </c>
    </row>
    <row r="156" spans="1:9" x14ac:dyDescent="0.2">
      <c r="A156" s="260" t="s">
        <v>422</v>
      </c>
      <c r="B156" s="257">
        <v>5</v>
      </c>
      <c r="C156" s="256">
        <v>0.2</v>
      </c>
      <c r="D156" s="258">
        <v>0.1</v>
      </c>
      <c r="E156" s="259">
        <v>2.88</v>
      </c>
      <c r="F156" s="258">
        <v>0.2</v>
      </c>
      <c r="G156" s="258">
        <v>0.15</v>
      </c>
      <c r="H156" s="258">
        <v>2</v>
      </c>
      <c r="I156" s="258">
        <f t="shared" si="2"/>
        <v>0.27</v>
      </c>
    </row>
    <row r="157" spans="1:9" x14ac:dyDescent="0.2">
      <c r="A157" s="260" t="s">
        <v>423</v>
      </c>
      <c r="B157" s="257">
        <v>5.45</v>
      </c>
      <c r="C157" s="256">
        <v>0.2</v>
      </c>
      <c r="D157" s="258">
        <v>0.1</v>
      </c>
      <c r="E157" s="259">
        <v>2.84</v>
      </c>
      <c r="F157" s="258">
        <v>0.2</v>
      </c>
      <c r="G157" s="258">
        <v>0.15</v>
      </c>
      <c r="H157" s="258">
        <v>2</v>
      </c>
      <c r="I157" s="258">
        <f t="shared" si="2"/>
        <v>0.28000000000000003</v>
      </c>
    </row>
    <row r="158" spans="1:9" x14ac:dyDescent="0.2">
      <c r="A158" s="260" t="s">
        <v>424</v>
      </c>
      <c r="B158" s="257">
        <v>2.54</v>
      </c>
      <c r="C158" s="256">
        <v>0.2</v>
      </c>
      <c r="D158" s="258">
        <v>0.1</v>
      </c>
      <c r="E158" s="259">
        <v>2.84</v>
      </c>
      <c r="F158" s="258">
        <v>0.2</v>
      </c>
      <c r="G158" s="258">
        <v>0.15</v>
      </c>
      <c r="H158" s="258">
        <v>2</v>
      </c>
      <c r="I158" s="258">
        <f t="shared" si="2"/>
        <v>0.22</v>
      </c>
    </row>
    <row r="159" spans="1:9" x14ac:dyDescent="0.2">
      <c r="A159" s="260" t="s">
        <v>425</v>
      </c>
      <c r="B159" s="257">
        <v>5.91</v>
      </c>
      <c r="C159" s="256">
        <v>0.2</v>
      </c>
      <c r="D159" s="258">
        <v>0.1</v>
      </c>
      <c r="E159" s="259">
        <v>3.23</v>
      </c>
      <c r="F159" s="258">
        <v>0.2</v>
      </c>
      <c r="G159" s="258">
        <v>0.15</v>
      </c>
      <c r="H159" s="258">
        <v>2</v>
      </c>
      <c r="I159" s="258">
        <f t="shared" si="2"/>
        <v>0.31</v>
      </c>
    </row>
    <row r="160" spans="1:9" x14ac:dyDescent="0.2">
      <c r="A160" s="260" t="s">
        <v>426</v>
      </c>
      <c r="B160" s="257">
        <v>5.91</v>
      </c>
      <c r="C160" s="256">
        <v>0.2</v>
      </c>
      <c r="D160" s="258">
        <v>0.1</v>
      </c>
      <c r="E160" s="259">
        <v>3.32</v>
      </c>
      <c r="F160" s="258">
        <v>0.2</v>
      </c>
      <c r="G160" s="258">
        <v>0.15</v>
      </c>
      <c r="H160" s="258">
        <v>2</v>
      </c>
      <c r="I160" s="258">
        <f t="shared" si="2"/>
        <v>0.32</v>
      </c>
    </row>
    <row r="161" spans="1:9" x14ac:dyDescent="0.2">
      <c r="A161" s="260" t="s">
        <v>427</v>
      </c>
      <c r="B161" s="257">
        <v>5.93</v>
      </c>
      <c r="C161" s="256">
        <v>0.2</v>
      </c>
      <c r="D161" s="258">
        <v>0.1</v>
      </c>
      <c r="E161" s="259">
        <v>3.31</v>
      </c>
      <c r="F161" s="258">
        <v>0.2</v>
      </c>
      <c r="G161" s="258">
        <v>0.15</v>
      </c>
      <c r="H161" s="258">
        <v>2</v>
      </c>
      <c r="I161" s="258">
        <f t="shared" si="2"/>
        <v>0.32</v>
      </c>
    </row>
    <row r="162" spans="1:9" x14ac:dyDescent="0.2">
      <c r="A162" s="260" t="s">
        <v>428</v>
      </c>
      <c r="B162" s="257">
        <v>5.68</v>
      </c>
      <c r="C162" s="256">
        <v>0.2</v>
      </c>
      <c r="D162" s="258">
        <v>0.1</v>
      </c>
      <c r="E162" s="259">
        <v>3.11</v>
      </c>
      <c r="F162" s="258">
        <v>0.2</v>
      </c>
      <c r="G162" s="258">
        <v>0.15</v>
      </c>
      <c r="H162" s="258">
        <v>2</v>
      </c>
      <c r="I162" s="258">
        <f t="shared" si="2"/>
        <v>0.3</v>
      </c>
    </row>
    <row r="163" spans="1:9" x14ac:dyDescent="0.2">
      <c r="A163" s="260" t="s">
        <v>429</v>
      </c>
      <c r="B163" s="257">
        <v>5.14</v>
      </c>
      <c r="C163" s="256">
        <v>0.2</v>
      </c>
      <c r="D163" s="258">
        <v>0.1</v>
      </c>
      <c r="E163" s="259">
        <v>2.87</v>
      </c>
      <c r="F163" s="258">
        <v>0.2</v>
      </c>
      <c r="G163" s="258">
        <v>0.15</v>
      </c>
      <c r="H163" s="258">
        <v>2</v>
      </c>
      <c r="I163" s="258">
        <f t="shared" si="2"/>
        <v>0.28000000000000003</v>
      </c>
    </row>
    <row r="164" spans="1:9" x14ac:dyDescent="0.2">
      <c r="A164" s="260" t="s">
        <v>430</v>
      </c>
      <c r="B164" s="257">
        <v>5.04</v>
      </c>
      <c r="C164" s="256">
        <v>0.2</v>
      </c>
      <c r="D164" s="258">
        <v>0.1</v>
      </c>
      <c r="E164" s="259">
        <v>2.84</v>
      </c>
      <c r="F164" s="258">
        <v>0.2</v>
      </c>
      <c r="G164" s="258">
        <v>0.15</v>
      </c>
      <c r="H164" s="258">
        <v>2</v>
      </c>
      <c r="I164" s="258">
        <f t="shared" ref="I164:I227" si="3">+ROUND((B164*C164*D164)+(E164*F164*G164*H164),2)</f>
        <v>0.27</v>
      </c>
    </row>
    <row r="165" spans="1:9" x14ac:dyDescent="0.2">
      <c r="A165" s="260" t="s">
        <v>431</v>
      </c>
      <c r="B165" s="257">
        <v>5.45</v>
      </c>
      <c r="C165" s="256">
        <v>0.2</v>
      </c>
      <c r="D165" s="258">
        <v>0.1</v>
      </c>
      <c r="E165" s="259">
        <v>2.85</v>
      </c>
      <c r="F165" s="258">
        <v>0.2</v>
      </c>
      <c r="G165" s="258">
        <v>0.15</v>
      </c>
      <c r="H165" s="258">
        <v>2</v>
      </c>
      <c r="I165" s="258">
        <f t="shared" si="3"/>
        <v>0.28000000000000003</v>
      </c>
    </row>
    <row r="166" spans="1:9" x14ac:dyDescent="0.2">
      <c r="A166" s="260" t="s">
        <v>432</v>
      </c>
      <c r="B166" s="257">
        <v>5.46</v>
      </c>
      <c r="C166" s="256">
        <v>0.2</v>
      </c>
      <c r="D166" s="258">
        <v>0.1</v>
      </c>
      <c r="E166" s="259">
        <v>3.32</v>
      </c>
      <c r="F166" s="258">
        <v>0.2</v>
      </c>
      <c r="G166" s="258">
        <v>0.15</v>
      </c>
      <c r="H166" s="258">
        <v>2</v>
      </c>
      <c r="I166" s="258">
        <f t="shared" si="3"/>
        <v>0.31</v>
      </c>
    </row>
    <row r="167" spans="1:9" x14ac:dyDescent="0.2">
      <c r="A167" s="260" t="s">
        <v>433</v>
      </c>
      <c r="B167" s="257">
        <v>5.46</v>
      </c>
      <c r="C167" s="256">
        <v>0.2</v>
      </c>
      <c r="D167" s="258">
        <v>0.1</v>
      </c>
      <c r="E167" s="259">
        <v>3.32</v>
      </c>
      <c r="F167" s="258">
        <v>0.2</v>
      </c>
      <c r="G167" s="258">
        <v>0.15</v>
      </c>
      <c r="H167" s="258">
        <v>2</v>
      </c>
      <c r="I167" s="258">
        <f t="shared" si="3"/>
        <v>0.31</v>
      </c>
    </row>
    <row r="168" spans="1:9" x14ac:dyDescent="0.2">
      <c r="A168" s="260" t="s">
        <v>434</v>
      </c>
      <c r="B168" s="257">
        <v>5.22</v>
      </c>
      <c r="C168" s="256">
        <v>0.2</v>
      </c>
      <c r="D168" s="258">
        <v>0.1</v>
      </c>
      <c r="E168" s="259">
        <v>3.09</v>
      </c>
      <c r="F168" s="258">
        <v>0.2</v>
      </c>
      <c r="G168" s="258">
        <v>0.15</v>
      </c>
      <c r="H168" s="258">
        <v>2</v>
      </c>
      <c r="I168" s="258">
        <f t="shared" si="3"/>
        <v>0.28999999999999998</v>
      </c>
    </row>
    <row r="169" spans="1:9" x14ac:dyDescent="0.2">
      <c r="A169" s="260" t="s">
        <v>435</v>
      </c>
      <c r="B169" s="257">
        <v>5</v>
      </c>
      <c r="C169" s="256">
        <v>0.2</v>
      </c>
      <c r="D169" s="258">
        <v>0.1</v>
      </c>
      <c r="E169" s="259">
        <v>2.84</v>
      </c>
      <c r="F169" s="258">
        <v>0.2</v>
      </c>
      <c r="G169" s="258">
        <v>0.15</v>
      </c>
      <c r="H169" s="258">
        <v>2</v>
      </c>
      <c r="I169" s="258">
        <f t="shared" si="3"/>
        <v>0.27</v>
      </c>
    </row>
    <row r="170" spans="1:9" x14ac:dyDescent="0.2">
      <c r="A170" s="260" t="s">
        <v>436</v>
      </c>
      <c r="B170" s="257">
        <v>5</v>
      </c>
      <c r="C170" s="256">
        <v>0.2</v>
      </c>
      <c r="D170" s="258">
        <v>0.1</v>
      </c>
      <c r="E170" s="259">
        <v>2.8</v>
      </c>
      <c r="F170" s="258">
        <v>0.2</v>
      </c>
      <c r="G170" s="258">
        <v>0.15</v>
      </c>
      <c r="H170" s="258">
        <v>2</v>
      </c>
      <c r="I170" s="258">
        <f t="shared" si="3"/>
        <v>0.27</v>
      </c>
    </row>
    <row r="171" spans="1:9" x14ac:dyDescent="0.2">
      <c r="A171" s="260" t="s">
        <v>437</v>
      </c>
      <c r="B171" s="257">
        <v>5.17</v>
      </c>
      <c r="C171" s="256">
        <v>0.2</v>
      </c>
      <c r="D171" s="258">
        <v>0.1</v>
      </c>
      <c r="E171" s="259">
        <v>2.82</v>
      </c>
      <c r="F171" s="258">
        <v>0.2</v>
      </c>
      <c r="G171" s="258">
        <v>0.15</v>
      </c>
      <c r="H171" s="258">
        <v>2</v>
      </c>
      <c r="I171" s="258">
        <f t="shared" si="3"/>
        <v>0.27</v>
      </c>
    </row>
    <row r="172" spans="1:9" x14ac:dyDescent="0.2">
      <c r="A172" s="260" t="s">
        <v>438</v>
      </c>
      <c r="B172" s="257">
        <v>5.62</v>
      </c>
      <c r="C172" s="256">
        <v>0.2</v>
      </c>
      <c r="D172" s="258">
        <v>0.1</v>
      </c>
      <c r="E172" s="259">
        <v>2.82</v>
      </c>
      <c r="F172" s="258">
        <v>0.2</v>
      </c>
      <c r="G172" s="258">
        <v>0.15</v>
      </c>
      <c r="H172" s="258">
        <v>2</v>
      </c>
      <c r="I172" s="258">
        <f t="shared" si="3"/>
        <v>0.28000000000000003</v>
      </c>
    </row>
    <row r="173" spans="1:9" x14ac:dyDescent="0.2">
      <c r="A173" s="260" t="s">
        <v>439</v>
      </c>
      <c r="B173" s="257">
        <v>5.91</v>
      </c>
      <c r="C173" s="256">
        <v>0.2</v>
      </c>
      <c r="D173" s="258">
        <v>0.1</v>
      </c>
      <c r="E173" s="259">
        <v>2.2999999999999998</v>
      </c>
      <c r="F173" s="258">
        <v>0.2</v>
      </c>
      <c r="G173" s="258">
        <v>0.15</v>
      </c>
      <c r="H173" s="258">
        <v>2</v>
      </c>
      <c r="I173" s="258">
        <f t="shared" si="3"/>
        <v>0.26</v>
      </c>
    </row>
    <row r="174" spans="1:9" x14ac:dyDescent="0.2">
      <c r="A174" s="260" t="s">
        <v>440</v>
      </c>
      <c r="B174" s="257">
        <v>5.9</v>
      </c>
      <c r="C174" s="256">
        <v>0.2</v>
      </c>
      <c r="D174" s="258">
        <v>0.1</v>
      </c>
      <c r="E174" s="259">
        <v>3.32</v>
      </c>
      <c r="F174" s="258">
        <v>0.2</v>
      </c>
      <c r="G174" s="258">
        <v>0.15</v>
      </c>
      <c r="H174" s="258">
        <v>2</v>
      </c>
      <c r="I174" s="258">
        <f t="shared" si="3"/>
        <v>0.32</v>
      </c>
    </row>
    <row r="175" spans="1:9" x14ac:dyDescent="0.2">
      <c r="A175" s="260" t="s">
        <v>441</v>
      </c>
      <c r="B175" s="257">
        <v>5.9</v>
      </c>
      <c r="C175" s="256">
        <v>0.2</v>
      </c>
      <c r="D175" s="258">
        <v>0.1</v>
      </c>
      <c r="E175" s="259">
        <v>3.32</v>
      </c>
      <c r="F175" s="258">
        <v>0.2</v>
      </c>
      <c r="G175" s="258">
        <v>0.15</v>
      </c>
      <c r="H175" s="258">
        <v>2</v>
      </c>
      <c r="I175" s="258">
        <f t="shared" si="3"/>
        <v>0.32</v>
      </c>
    </row>
    <row r="176" spans="1:9" x14ac:dyDescent="0.2">
      <c r="A176" s="260" t="s">
        <v>442</v>
      </c>
      <c r="B176" s="257">
        <v>5.89</v>
      </c>
      <c r="C176" s="256">
        <v>0.2</v>
      </c>
      <c r="D176" s="258">
        <v>0.1</v>
      </c>
      <c r="E176" s="259">
        <v>3.32</v>
      </c>
      <c r="F176" s="258">
        <v>0.2</v>
      </c>
      <c r="G176" s="258">
        <v>0.15</v>
      </c>
      <c r="H176" s="258">
        <v>2</v>
      </c>
      <c r="I176" s="258">
        <f t="shared" si="3"/>
        <v>0.32</v>
      </c>
    </row>
    <row r="177" spans="1:9" x14ac:dyDescent="0.2">
      <c r="A177" s="260" t="s">
        <v>443</v>
      </c>
      <c r="B177" s="257">
        <v>5.47</v>
      </c>
      <c r="C177" s="256">
        <v>0.2</v>
      </c>
      <c r="D177" s="258">
        <v>0.1</v>
      </c>
      <c r="E177" s="259">
        <v>2.84</v>
      </c>
      <c r="F177" s="258">
        <v>0.2</v>
      </c>
      <c r="G177" s="258">
        <v>0.15</v>
      </c>
      <c r="H177" s="258">
        <v>2</v>
      </c>
      <c r="I177" s="258">
        <f t="shared" si="3"/>
        <v>0.28000000000000003</v>
      </c>
    </row>
    <row r="178" spans="1:9" x14ac:dyDescent="0.2">
      <c r="A178" s="260" t="s">
        <v>444</v>
      </c>
      <c r="B178" s="257">
        <v>5.0199999999999996</v>
      </c>
      <c r="C178" s="256">
        <v>0.2</v>
      </c>
      <c r="D178" s="258">
        <v>0.1</v>
      </c>
      <c r="E178" s="259">
        <v>2.84</v>
      </c>
      <c r="F178" s="258">
        <v>0.2</v>
      </c>
      <c r="G178" s="258">
        <v>0.15</v>
      </c>
      <c r="H178" s="258">
        <v>2</v>
      </c>
      <c r="I178" s="258">
        <f t="shared" si="3"/>
        <v>0.27</v>
      </c>
    </row>
    <row r="179" spans="1:9" x14ac:dyDescent="0.2">
      <c r="A179" s="260" t="s">
        <v>445</v>
      </c>
      <c r="B179" s="257">
        <v>5</v>
      </c>
      <c r="C179" s="256">
        <v>0.2</v>
      </c>
      <c r="D179" s="258">
        <v>0.1</v>
      </c>
      <c r="E179" s="259">
        <v>2.81</v>
      </c>
      <c r="F179" s="258">
        <v>0.2</v>
      </c>
      <c r="G179" s="258">
        <v>0.15</v>
      </c>
      <c r="H179" s="258">
        <v>2</v>
      </c>
      <c r="I179" s="258">
        <f t="shared" si="3"/>
        <v>0.27</v>
      </c>
    </row>
    <row r="180" spans="1:9" x14ac:dyDescent="0.2">
      <c r="A180" s="260" t="s">
        <v>446</v>
      </c>
      <c r="B180" s="257">
        <v>5</v>
      </c>
      <c r="C180" s="256">
        <v>0.2</v>
      </c>
      <c r="D180" s="258">
        <v>0.1</v>
      </c>
      <c r="E180" s="259">
        <v>2.84</v>
      </c>
      <c r="F180" s="258">
        <v>0.2</v>
      </c>
      <c r="G180" s="258">
        <v>0.15</v>
      </c>
      <c r="H180" s="258">
        <v>2</v>
      </c>
      <c r="I180" s="258">
        <f t="shared" si="3"/>
        <v>0.27</v>
      </c>
    </row>
    <row r="181" spans="1:9" x14ac:dyDescent="0.2">
      <c r="A181" s="260" t="s">
        <v>447</v>
      </c>
      <c r="B181" s="257">
        <v>5</v>
      </c>
      <c r="C181" s="256">
        <v>0.2</v>
      </c>
      <c r="D181" s="258">
        <v>0.1</v>
      </c>
      <c r="E181" s="259">
        <v>2.91</v>
      </c>
      <c r="F181" s="258">
        <v>0.2</v>
      </c>
      <c r="G181" s="258">
        <v>0.15</v>
      </c>
      <c r="H181" s="258">
        <v>2</v>
      </c>
      <c r="I181" s="258">
        <f t="shared" si="3"/>
        <v>0.27</v>
      </c>
    </row>
    <row r="182" spans="1:9" x14ac:dyDescent="0.2">
      <c r="A182" s="260" t="s">
        <v>448</v>
      </c>
      <c r="B182" s="257">
        <v>5</v>
      </c>
      <c r="C182" s="256">
        <v>0.2</v>
      </c>
      <c r="D182" s="258">
        <v>0.1</v>
      </c>
      <c r="E182" s="259">
        <v>2.9</v>
      </c>
      <c r="F182" s="258">
        <v>0.2</v>
      </c>
      <c r="G182" s="258">
        <v>0.15</v>
      </c>
      <c r="H182" s="258">
        <v>2</v>
      </c>
      <c r="I182" s="258">
        <f t="shared" si="3"/>
        <v>0.27</v>
      </c>
    </row>
    <row r="183" spans="1:9" x14ac:dyDescent="0.2">
      <c r="A183" s="260" t="s">
        <v>449</v>
      </c>
      <c r="B183" s="257">
        <v>5</v>
      </c>
      <c r="C183" s="256">
        <v>0.2</v>
      </c>
      <c r="D183" s="258">
        <v>0.1</v>
      </c>
      <c r="E183" s="259">
        <v>2.9</v>
      </c>
      <c r="F183" s="258">
        <v>0.2</v>
      </c>
      <c r="G183" s="258">
        <v>0.15</v>
      </c>
      <c r="H183" s="258">
        <v>2</v>
      </c>
      <c r="I183" s="258">
        <f t="shared" si="3"/>
        <v>0.27</v>
      </c>
    </row>
    <row r="184" spans="1:9" x14ac:dyDescent="0.2">
      <c r="A184" s="260" t="s">
        <v>450</v>
      </c>
      <c r="B184" s="257">
        <v>5</v>
      </c>
      <c r="C184" s="256">
        <v>0.2</v>
      </c>
      <c r="D184" s="258">
        <v>0.1</v>
      </c>
      <c r="E184" s="259">
        <v>2.88</v>
      </c>
      <c r="F184" s="258">
        <v>0.2</v>
      </c>
      <c r="G184" s="258">
        <v>0.15</v>
      </c>
      <c r="H184" s="258">
        <v>2</v>
      </c>
      <c r="I184" s="258">
        <f t="shared" si="3"/>
        <v>0.27</v>
      </c>
    </row>
    <row r="185" spans="1:9" x14ac:dyDescent="0.2">
      <c r="A185" s="260" t="s">
        <v>451</v>
      </c>
      <c r="B185" s="257">
        <v>5</v>
      </c>
      <c r="C185" s="256">
        <v>0.2</v>
      </c>
      <c r="D185" s="258">
        <v>0.1</v>
      </c>
      <c r="E185" s="259">
        <v>2.8</v>
      </c>
      <c r="F185" s="258">
        <v>0.2</v>
      </c>
      <c r="G185" s="258">
        <v>0.15</v>
      </c>
      <c r="H185" s="258">
        <v>2</v>
      </c>
      <c r="I185" s="258">
        <f t="shared" si="3"/>
        <v>0.27</v>
      </c>
    </row>
    <row r="186" spans="1:9" x14ac:dyDescent="0.2">
      <c r="A186" s="260" t="s">
        <v>452</v>
      </c>
      <c r="B186" s="257">
        <v>5.31</v>
      </c>
      <c r="C186" s="256">
        <v>0.2</v>
      </c>
      <c r="D186" s="258">
        <v>0.1</v>
      </c>
      <c r="E186" s="259">
        <v>2.83</v>
      </c>
      <c r="F186" s="258">
        <v>0.2</v>
      </c>
      <c r="G186" s="258">
        <v>0.15</v>
      </c>
      <c r="H186" s="258">
        <v>2</v>
      </c>
      <c r="I186" s="258">
        <f t="shared" si="3"/>
        <v>0.28000000000000003</v>
      </c>
    </row>
    <row r="187" spans="1:9" x14ac:dyDescent="0.2">
      <c r="A187" s="260" t="s">
        <v>453</v>
      </c>
      <c r="B187" s="257">
        <v>5.76</v>
      </c>
      <c r="C187" s="256">
        <v>0.2</v>
      </c>
      <c r="D187" s="258">
        <v>0.1</v>
      </c>
      <c r="E187" s="259">
        <v>2.84</v>
      </c>
      <c r="F187" s="258">
        <v>0.2</v>
      </c>
      <c r="G187" s="258">
        <v>0.15</v>
      </c>
      <c r="H187" s="258">
        <v>2</v>
      </c>
      <c r="I187" s="258">
        <f t="shared" si="3"/>
        <v>0.28999999999999998</v>
      </c>
    </row>
    <row r="188" spans="1:9" x14ac:dyDescent="0.2">
      <c r="A188" s="260" t="s">
        <v>454</v>
      </c>
      <c r="B188" s="257">
        <v>5.9</v>
      </c>
      <c r="C188" s="256">
        <v>0.2</v>
      </c>
      <c r="D188" s="258">
        <v>0.1</v>
      </c>
      <c r="E188" s="259">
        <v>3.04</v>
      </c>
      <c r="F188" s="258">
        <v>0.2</v>
      </c>
      <c r="G188" s="258">
        <v>0.15</v>
      </c>
      <c r="H188" s="258">
        <v>2</v>
      </c>
      <c r="I188" s="258">
        <f t="shared" si="3"/>
        <v>0.3</v>
      </c>
    </row>
    <row r="189" spans="1:9" x14ac:dyDescent="0.2">
      <c r="A189" s="260" t="s">
        <v>455</v>
      </c>
      <c r="B189" s="257">
        <v>5.9</v>
      </c>
      <c r="C189" s="256">
        <v>0.2</v>
      </c>
      <c r="D189" s="258">
        <v>0.1</v>
      </c>
      <c r="E189" s="259">
        <v>3.2</v>
      </c>
      <c r="F189" s="258">
        <v>0.2</v>
      </c>
      <c r="G189" s="258">
        <v>0.15</v>
      </c>
      <c r="H189" s="258">
        <v>2</v>
      </c>
      <c r="I189" s="258">
        <f t="shared" si="3"/>
        <v>0.31</v>
      </c>
    </row>
    <row r="190" spans="1:9" x14ac:dyDescent="0.2">
      <c r="A190" s="260" t="s">
        <v>456</v>
      </c>
      <c r="B190" s="257">
        <v>5.9</v>
      </c>
      <c r="C190" s="256">
        <v>0.2</v>
      </c>
      <c r="D190" s="258">
        <v>0.1</v>
      </c>
      <c r="E190" s="259">
        <v>3.2</v>
      </c>
      <c r="F190" s="258">
        <v>0.2</v>
      </c>
      <c r="G190" s="258">
        <v>0.15</v>
      </c>
      <c r="H190" s="258">
        <v>2</v>
      </c>
      <c r="I190" s="258">
        <f t="shared" si="3"/>
        <v>0.31</v>
      </c>
    </row>
    <row r="191" spans="1:9" x14ac:dyDescent="0.2">
      <c r="A191" s="260" t="s">
        <v>457</v>
      </c>
      <c r="B191" s="257">
        <v>5.9</v>
      </c>
      <c r="C191" s="256">
        <v>0.2</v>
      </c>
      <c r="D191" s="258">
        <v>0.1</v>
      </c>
      <c r="E191" s="259">
        <v>3.2</v>
      </c>
      <c r="F191" s="258">
        <v>0.2</v>
      </c>
      <c r="G191" s="258">
        <v>0.15</v>
      </c>
      <c r="H191" s="258">
        <v>2</v>
      </c>
      <c r="I191" s="258">
        <f t="shared" si="3"/>
        <v>0.31</v>
      </c>
    </row>
    <row r="192" spans="1:9" x14ac:dyDescent="0.2">
      <c r="A192" s="260" t="s">
        <v>458</v>
      </c>
      <c r="B192" s="257">
        <v>5.64</v>
      </c>
      <c r="C192" s="256">
        <v>0.2</v>
      </c>
      <c r="D192" s="258">
        <v>0.1</v>
      </c>
      <c r="E192" s="259">
        <v>2.97</v>
      </c>
      <c r="F192" s="258">
        <v>0.2</v>
      </c>
      <c r="G192" s="258">
        <v>0.15</v>
      </c>
      <c r="H192" s="258">
        <v>2</v>
      </c>
      <c r="I192" s="258">
        <f t="shared" si="3"/>
        <v>0.28999999999999998</v>
      </c>
    </row>
    <row r="193" spans="1:9" x14ac:dyDescent="0.2">
      <c r="A193" s="260" t="s">
        <v>459</v>
      </c>
      <c r="B193" s="257">
        <v>5.16</v>
      </c>
      <c r="C193" s="256">
        <v>0.2</v>
      </c>
      <c r="D193" s="258">
        <v>0.1</v>
      </c>
      <c r="E193" s="259">
        <v>2.85</v>
      </c>
      <c r="F193" s="258">
        <v>0.2</v>
      </c>
      <c r="G193" s="258">
        <v>0.15</v>
      </c>
      <c r="H193" s="258">
        <v>2</v>
      </c>
      <c r="I193" s="258">
        <f t="shared" si="3"/>
        <v>0.27</v>
      </c>
    </row>
    <row r="194" spans="1:9" x14ac:dyDescent="0.2">
      <c r="A194" s="260" t="s">
        <v>460</v>
      </c>
      <c r="B194" s="257">
        <v>5</v>
      </c>
      <c r="C194" s="256">
        <v>0.2</v>
      </c>
      <c r="D194" s="258">
        <v>0.1</v>
      </c>
      <c r="E194" s="259">
        <v>2.83</v>
      </c>
      <c r="F194" s="258">
        <v>0.2</v>
      </c>
      <c r="G194" s="258">
        <v>0.15</v>
      </c>
      <c r="H194" s="258">
        <v>2</v>
      </c>
      <c r="I194" s="258">
        <f t="shared" si="3"/>
        <v>0.27</v>
      </c>
    </row>
    <row r="195" spans="1:9" x14ac:dyDescent="0.2">
      <c r="A195" s="260" t="s">
        <v>461</v>
      </c>
      <c r="B195" s="257">
        <v>5</v>
      </c>
      <c r="C195" s="256">
        <v>0.2</v>
      </c>
      <c r="D195" s="258">
        <v>0.1</v>
      </c>
      <c r="E195" s="259">
        <v>2.8</v>
      </c>
      <c r="F195" s="258">
        <v>0.2</v>
      </c>
      <c r="G195" s="258">
        <v>0.15</v>
      </c>
      <c r="H195" s="258">
        <v>2</v>
      </c>
      <c r="I195" s="258">
        <f t="shared" si="3"/>
        <v>0.27</v>
      </c>
    </row>
    <row r="196" spans="1:9" x14ac:dyDescent="0.2">
      <c r="A196" s="260" t="s">
        <v>462</v>
      </c>
      <c r="B196" s="257">
        <v>5</v>
      </c>
      <c r="C196" s="256">
        <v>0.2</v>
      </c>
      <c r="D196" s="258">
        <v>0.1</v>
      </c>
      <c r="E196" s="259">
        <v>2.8</v>
      </c>
      <c r="F196" s="258">
        <v>0.2</v>
      </c>
      <c r="G196" s="258">
        <v>0.15</v>
      </c>
      <c r="H196" s="258">
        <v>2</v>
      </c>
      <c r="I196" s="258">
        <f t="shared" si="3"/>
        <v>0.27</v>
      </c>
    </row>
    <row r="197" spans="1:9" x14ac:dyDescent="0.2">
      <c r="A197" s="260" t="s">
        <v>463</v>
      </c>
      <c r="B197" s="257">
        <v>5</v>
      </c>
      <c r="C197" s="256">
        <v>0.2</v>
      </c>
      <c r="D197" s="258">
        <v>0.1</v>
      </c>
      <c r="E197" s="259">
        <v>2.8</v>
      </c>
      <c r="F197" s="258">
        <v>0.2</v>
      </c>
      <c r="G197" s="258">
        <v>0.15</v>
      </c>
      <c r="H197" s="258">
        <v>2</v>
      </c>
      <c r="I197" s="258">
        <f t="shared" si="3"/>
        <v>0.27</v>
      </c>
    </row>
    <row r="198" spans="1:9" x14ac:dyDescent="0.2">
      <c r="A198" s="260" t="s">
        <v>464</v>
      </c>
      <c r="B198" s="257">
        <v>5.65</v>
      </c>
      <c r="C198" s="256">
        <v>0.2</v>
      </c>
      <c r="D198" s="258">
        <v>0.1</v>
      </c>
      <c r="E198" s="259">
        <v>2.87</v>
      </c>
      <c r="F198" s="258">
        <v>0.2</v>
      </c>
      <c r="G198" s="258">
        <v>0.15</v>
      </c>
      <c r="H198" s="258">
        <v>2</v>
      </c>
      <c r="I198" s="258">
        <f t="shared" si="3"/>
        <v>0.28999999999999998</v>
      </c>
    </row>
    <row r="199" spans="1:9" x14ac:dyDescent="0.2">
      <c r="A199" s="260" t="s">
        <v>465</v>
      </c>
      <c r="B199" s="257">
        <v>6.31</v>
      </c>
      <c r="C199" s="256">
        <v>0.2</v>
      </c>
      <c r="D199" s="258">
        <v>0.1</v>
      </c>
      <c r="E199" s="259">
        <v>2.88</v>
      </c>
      <c r="F199" s="258">
        <v>0.2</v>
      </c>
      <c r="G199" s="258">
        <v>0.15</v>
      </c>
      <c r="H199" s="258">
        <v>2</v>
      </c>
      <c r="I199" s="258">
        <f t="shared" si="3"/>
        <v>0.3</v>
      </c>
    </row>
    <row r="200" spans="1:9" x14ac:dyDescent="0.2">
      <c r="A200" s="260" t="s">
        <v>466</v>
      </c>
      <c r="B200" s="257">
        <v>6.93</v>
      </c>
      <c r="C200" s="256">
        <v>0.2</v>
      </c>
      <c r="D200" s="258">
        <v>0.1</v>
      </c>
      <c r="E200" s="259">
        <v>2.88</v>
      </c>
      <c r="F200" s="258">
        <v>0.2</v>
      </c>
      <c r="G200" s="258">
        <v>0.15</v>
      </c>
      <c r="H200" s="258">
        <v>2</v>
      </c>
      <c r="I200" s="258">
        <f t="shared" si="3"/>
        <v>0.31</v>
      </c>
    </row>
    <row r="201" spans="1:9" x14ac:dyDescent="0.2">
      <c r="A201" s="260" t="s">
        <v>467</v>
      </c>
      <c r="B201" s="257">
        <v>7.04</v>
      </c>
      <c r="C201" s="256">
        <v>0.2</v>
      </c>
      <c r="D201" s="258">
        <v>0.1</v>
      </c>
      <c r="E201" s="259">
        <v>4.0999999999999996</v>
      </c>
      <c r="F201" s="258">
        <v>0.2</v>
      </c>
      <c r="G201" s="258">
        <v>0.15</v>
      </c>
      <c r="H201" s="258">
        <v>2</v>
      </c>
      <c r="I201" s="258">
        <f t="shared" si="3"/>
        <v>0.39</v>
      </c>
    </row>
    <row r="202" spans="1:9" x14ac:dyDescent="0.2">
      <c r="A202" s="260" t="s">
        <v>468</v>
      </c>
      <c r="B202" s="257">
        <v>7.04</v>
      </c>
      <c r="C202" s="256">
        <v>0.2</v>
      </c>
      <c r="D202" s="258">
        <v>0.1</v>
      </c>
      <c r="E202" s="259">
        <v>4.3</v>
      </c>
      <c r="F202" s="258">
        <v>0.2</v>
      </c>
      <c r="G202" s="258">
        <v>0.15</v>
      </c>
      <c r="H202" s="258">
        <v>2</v>
      </c>
      <c r="I202" s="258">
        <f t="shared" si="3"/>
        <v>0.4</v>
      </c>
    </row>
    <row r="203" spans="1:9" x14ac:dyDescent="0.2">
      <c r="A203" s="260" t="s">
        <v>469</v>
      </c>
      <c r="B203" s="257">
        <v>7.04</v>
      </c>
      <c r="C203" s="256">
        <v>0.2</v>
      </c>
      <c r="D203" s="258">
        <v>0.1</v>
      </c>
      <c r="E203" s="259">
        <v>4.3</v>
      </c>
      <c r="F203" s="258">
        <v>0.2</v>
      </c>
      <c r="G203" s="258">
        <v>0.15</v>
      </c>
      <c r="H203" s="258">
        <v>2</v>
      </c>
      <c r="I203" s="258">
        <f t="shared" si="3"/>
        <v>0.4</v>
      </c>
    </row>
    <row r="204" spans="1:9" x14ac:dyDescent="0.2">
      <c r="A204" s="260" t="s">
        <v>470</v>
      </c>
      <c r="B204" s="257">
        <v>7.04</v>
      </c>
      <c r="C204" s="256">
        <v>0.2</v>
      </c>
      <c r="D204" s="258">
        <v>0.1</v>
      </c>
      <c r="E204" s="259">
        <v>4.3</v>
      </c>
      <c r="F204" s="258">
        <v>0.2</v>
      </c>
      <c r="G204" s="258">
        <v>0.15</v>
      </c>
      <c r="H204" s="258">
        <v>2</v>
      </c>
      <c r="I204" s="258">
        <f t="shared" si="3"/>
        <v>0.4</v>
      </c>
    </row>
    <row r="205" spans="1:9" x14ac:dyDescent="0.2">
      <c r="A205" s="260" t="s">
        <v>471</v>
      </c>
      <c r="B205" s="257">
        <v>7.04</v>
      </c>
      <c r="C205" s="256">
        <v>0.2</v>
      </c>
      <c r="D205" s="258">
        <v>0.1</v>
      </c>
      <c r="E205" s="259">
        <v>4.3</v>
      </c>
      <c r="F205" s="258">
        <v>0.2</v>
      </c>
      <c r="G205" s="258">
        <v>0.15</v>
      </c>
      <c r="H205" s="258">
        <v>2</v>
      </c>
      <c r="I205" s="258">
        <f t="shared" si="3"/>
        <v>0.4</v>
      </c>
    </row>
    <row r="206" spans="1:9" x14ac:dyDescent="0.2">
      <c r="A206" s="260" t="s">
        <v>472</v>
      </c>
      <c r="B206" s="257">
        <v>6.49</v>
      </c>
      <c r="C206" s="256">
        <v>0.2</v>
      </c>
      <c r="D206" s="258">
        <v>0.1</v>
      </c>
      <c r="E206" s="259">
        <v>3.13</v>
      </c>
      <c r="F206" s="258">
        <v>0.2</v>
      </c>
      <c r="G206" s="258">
        <v>0.15</v>
      </c>
      <c r="H206" s="258">
        <v>2</v>
      </c>
      <c r="I206" s="258">
        <f t="shared" si="3"/>
        <v>0.32</v>
      </c>
    </row>
    <row r="207" spans="1:9" x14ac:dyDescent="0.2">
      <c r="A207" s="260" t="s">
        <v>473</v>
      </c>
      <c r="B207" s="257">
        <v>5.82</v>
      </c>
      <c r="C207" s="256">
        <v>0.2</v>
      </c>
      <c r="D207" s="258">
        <v>0.1</v>
      </c>
      <c r="E207" s="259">
        <v>2.88</v>
      </c>
      <c r="F207" s="258">
        <v>0.2</v>
      </c>
      <c r="G207" s="258">
        <v>0.15</v>
      </c>
      <c r="H207" s="258">
        <v>2</v>
      </c>
      <c r="I207" s="258">
        <f t="shared" si="3"/>
        <v>0.28999999999999998</v>
      </c>
    </row>
    <row r="208" spans="1:9" x14ac:dyDescent="0.2">
      <c r="A208" s="260" t="s">
        <v>474</v>
      </c>
      <c r="B208" s="257">
        <v>5.16</v>
      </c>
      <c r="C208" s="256">
        <v>0.2</v>
      </c>
      <c r="D208" s="258">
        <v>0.1</v>
      </c>
      <c r="E208" s="259">
        <v>2.88</v>
      </c>
      <c r="F208" s="258">
        <v>0.2</v>
      </c>
      <c r="G208" s="258">
        <v>0.15</v>
      </c>
      <c r="H208" s="258">
        <v>2</v>
      </c>
      <c r="I208" s="258">
        <f t="shared" si="3"/>
        <v>0.28000000000000003</v>
      </c>
    </row>
    <row r="209" spans="1:9" x14ac:dyDescent="0.2">
      <c r="A209" s="260" t="s">
        <v>475</v>
      </c>
      <c r="B209" s="257">
        <v>5</v>
      </c>
      <c r="C209" s="256">
        <v>0.2</v>
      </c>
      <c r="D209" s="258">
        <v>0.1</v>
      </c>
      <c r="E209" s="259">
        <v>2.84</v>
      </c>
      <c r="F209" s="258">
        <v>0.2</v>
      </c>
      <c r="G209" s="258">
        <v>0.15</v>
      </c>
      <c r="H209" s="258">
        <v>2</v>
      </c>
      <c r="I209" s="258">
        <f t="shared" si="3"/>
        <v>0.27</v>
      </c>
    </row>
    <row r="210" spans="1:9" x14ac:dyDescent="0.2">
      <c r="A210" s="260" t="s">
        <v>476</v>
      </c>
      <c r="B210" s="257">
        <v>5</v>
      </c>
      <c r="C210" s="256">
        <v>0.2</v>
      </c>
      <c r="D210" s="258">
        <v>0.1</v>
      </c>
      <c r="E210" s="259">
        <v>2.8</v>
      </c>
      <c r="F210" s="258">
        <v>0.2</v>
      </c>
      <c r="G210" s="258">
        <v>0.15</v>
      </c>
      <c r="H210" s="258">
        <v>2</v>
      </c>
      <c r="I210" s="258">
        <f t="shared" si="3"/>
        <v>0.27</v>
      </c>
    </row>
    <row r="211" spans="1:9" x14ac:dyDescent="0.2">
      <c r="A211" s="260" t="s">
        <v>477</v>
      </c>
      <c r="B211" s="257">
        <v>5</v>
      </c>
      <c r="C211" s="256">
        <v>0.2</v>
      </c>
      <c r="D211" s="258">
        <v>0.1</v>
      </c>
      <c r="E211" s="259">
        <v>2.8</v>
      </c>
      <c r="F211" s="258">
        <v>0.2</v>
      </c>
      <c r="G211" s="258">
        <v>0.15</v>
      </c>
      <c r="H211" s="258">
        <v>2</v>
      </c>
      <c r="I211" s="258">
        <f t="shared" si="3"/>
        <v>0.27</v>
      </c>
    </row>
    <row r="212" spans="1:9" x14ac:dyDescent="0.2">
      <c r="A212" s="260" t="s">
        <v>478</v>
      </c>
      <c r="B212" s="257">
        <v>5</v>
      </c>
      <c r="C212" s="256">
        <v>0.2</v>
      </c>
      <c r="D212" s="258">
        <v>0.1</v>
      </c>
      <c r="E212" s="259">
        <v>2.8</v>
      </c>
      <c r="F212" s="258">
        <v>0.2</v>
      </c>
      <c r="G212" s="258">
        <v>0.15</v>
      </c>
      <c r="H212" s="258">
        <v>2</v>
      </c>
      <c r="I212" s="258">
        <f t="shared" si="3"/>
        <v>0.27</v>
      </c>
    </row>
    <row r="213" spans="1:9" x14ac:dyDescent="0.2">
      <c r="A213" s="260" t="s">
        <v>479</v>
      </c>
      <c r="B213" s="257">
        <v>5</v>
      </c>
      <c r="C213" s="256">
        <v>0.2</v>
      </c>
      <c r="D213" s="258">
        <v>0.1</v>
      </c>
      <c r="E213" s="259">
        <v>2.8</v>
      </c>
      <c r="F213" s="258">
        <v>0.2</v>
      </c>
      <c r="G213" s="258">
        <v>0.15</v>
      </c>
      <c r="H213" s="258">
        <v>2</v>
      </c>
      <c r="I213" s="258">
        <f t="shared" si="3"/>
        <v>0.27</v>
      </c>
    </row>
    <row r="214" spans="1:9" x14ac:dyDescent="0.2">
      <c r="A214" s="260" t="s">
        <v>480</v>
      </c>
      <c r="B214" s="257">
        <v>5</v>
      </c>
      <c r="C214" s="256">
        <v>0.2</v>
      </c>
      <c r="D214" s="258">
        <v>0.1</v>
      </c>
      <c r="E214" s="259">
        <v>2.8</v>
      </c>
      <c r="F214" s="258">
        <v>0.2</v>
      </c>
      <c r="G214" s="258">
        <v>0.15</v>
      </c>
      <c r="H214" s="258">
        <v>2</v>
      </c>
      <c r="I214" s="258">
        <f t="shared" si="3"/>
        <v>0.27</v>
      </c>
    </row>
    <row r="215" spans="1:9" x14ac:dyDescent="0.2">
      <c r="A215" s="260" t="s">
        <v>481</v>
      </c>
      <c r="B215" s="257">
        <v>5</v>
      </c>
      <c r="C215" s="256">
        <v>0.2</v>
      </c>
      <c r="D215" s="258">
        <v>0.1</v>
      </c>
      <c r="E215" s="259">
        <v>2.8</v>
      </c>
      <c r="F215" s="258">
        <v>0.2</v>
      </c>
      <c r="G215" s="258">
        <v>0.15</v>
      </c>
      <c r="H215" s="258">
        <v>2</v>
      </c>
      <c r="I215" s="258">
        <f t="shared" si="3"/>
        <v>0.27</v>
      </c>
    </row>
    <row r="216" spans="1:9" x14ac:dyDescent="0.2">
      <c r="A216" s="260" t="s">
        <v>482</v>
      </c>
      <c r="B216" s="257">
        <v>5</v>
      </c>
      <c r="C216" s="256">
        <v>0.2</v>
      </c>
      <c r="D216" s="258">
        <v>0.1</v>
      </c>
      <c r="E216" s="259">
        <v>2.8</v>
      </c>
      <c r="F216" s="258">
        <v>0.2</v>
      </c>
      <c r="G216" s="258">
        <v>0.15</v>
      </c>
      <c r="H216" s="258">
        <v>2</v>
      </c>
      <c r="I216" s="258">
        <f t="shared" si="3"/>
        <v>0.27</v>
      </c>
    </row>
    <row r="217" spans="1:9" x14ac:dyDescent="0.2">
      <c r="A217" s="260" t="s">
        <v>483</v>
      </c>
      <c r="B217" s="257">
        <v>5.44</v>
      </c>
      <c r="C217" s="256">
        <v>0.2</v>
      </c>
      <c r="D217" s="258">
        <v>0.1</v>
      </c>
      <c r="E217" s="259">
        <v>2.84</v>
      </c>
      <c r="F217" s="258">
        <v>0.2</v>
      </c>
      <c r="G217" s="258">
        <v>0.15</v>
      </c>
      <c r="H217" s="258">
        <v>2</v>
      </c>
      <c r="I217" s="258">
        <f t="shared" si="3"/>
        <v>0.28000000000000003</v>
      </c>
    </row>
    <row r="218" spans="1:9" x14ac:dyDescent="0.2">
      <c r="A218" s="260" t="s">
        <v>484</v>
      </c>
      <c r="B218" s="257">
        <v>5.45</v>
      </c>
      <c r="C218" s="256">
        <v>0.2</v>
      </c>
      <c r="D218" s="258">
        <v>0.1</v>
      </c>
      <c r="E218" s="259">
        <v>3.05</v>
      </c>
      <c r="F218" s="258">
        <v>0.2</v>
      </c>
      <c r="G218" s="258">
        <v>0.15</v>
      </c>
      <c r="H218" s="258">
        <v>2</v>
      </c>
      <c r="I218" s="258">
        <f t="shared" si="3"/>
        <v>0.28999999999999998</v>
      </c>
    </row>
    <row r="219" spans="1:9" x14ac:dyDescent="0.2">
      <c r="A219" s="260" t="s">
        <v>485</v>
      </c>
      <c r="B219" s="257">
        <v>5.45</v>
      </c>
      <c r="C219" s="256">
        <v>0.2</v>
      </c>
      <c r="D219" s="258">
        <v>0.1</v>
      </c>
      <c r="E219" s="259">
        <v>3.07</v>
      </c>
      <c r="F219" s="258">
        <v>0.2</v>
      </c>
      <c r="G219" s="258">
        <v>0.15</v>
      </c>
      <c r="H219" s="258">
        <v>2</v>
      </c>
      <c r="I219" s="258">
        <f t="shared" si="3"/>
        <v>0.28999999999999998</v>
      </c>
    </row>
    <row r="220" spans="1:9" x14ac:dyDescent="0.2">
      <c r="A220" s="260" t="s">
        <v>486</v>
      </c>
      <c r="B220" s="257">
        <v>5.45</v>
      </c>
      <c r="C220" s="256">
        <v>0.2</v>
      </c>
      <c r="D220" s="258">
        <v>0.1</v>
      </c>
      <c r="E220" s="259">
        <v>3.07</v>
      </c>
      <c r="F220" s="258">
        <v>0.2</v>
      </c>
      <c r="G220" s="258">
        <v>0.15</v>
      </c>
      <c r="H220" s="258">
        <v>2</v>
      </c>
      <c r="I220" s="258">
        <f t="shared" si="3"/>
        <v>0.28999999999999998</v>
      </c>
    </row>
    <row r="221" spans="1:9" x14ac:dyDescent="0.2">
      <c r="A221" s="260" t="s">
        <v>487</v>
      </c>
      <c r="B221" s="257">
        <v>5.45</v>
      </c>
      <c r="C221" s="256">
        <v>0.2</v>
      </c>
      <c r="D221" s="258">
        <v>0.1</v>
      </c>
      <c r="E221" s="259">
        <v>3.08</v>
      </c>
      <c r="F221" s="258">
        <v>0.2</v>
      </c>
      <c r="G221" s="258">
        <v>0.15</v>
      </c>
      <c r="H221" s="258">
        <v>2</v>
      </c>
      <c r="I221" s="258">
        <f t="shared" si="3"/>
        <v>0.28999999999999998</v>
      </c>
    </row>
    <row r="222" spans="1:9" x14ac:dyDescent="0.2">
      <c r="A222" s="260" t="s">
        <v>488</v>
      </c>
      <c r="B222" s="257">
        <v>5.46</v>
      </c>
      <c r="C222" s="256">
        <v>0.2</v>
      </c>
      <c r="D222" s="258">
        <v>0.1</v>
      </c>
      <c r="E222" s="259">
        <v>3.08</v>
      </c>
      <c r="F222" s="258">
        <v>0.2</v>
      </c>
      <c r="G222" s="258">
        <v>0.15</v>
      </c>
      <c r="H222" s="258">
        <v>2</v>
      </c>
      <c r="I222" s="258">
        <f t="shared" si="3"/>
        <v>0.28999999999999998</v>
      </c>
    </row>
    <row r="223" spans="1:9" x14ac:dyDescent="0.2">
      <c r="A223" s="260" t="s">
        <v>489</v>
      </c>
      <c r="B223" s="257">
        <v>5.39</v>
      </c>
      <c r="C223" s="256">
        <v>0.2</v>
      </c>
      <c r="D223" s="258">
        <v>0.1</v>
      </c>
      <c r="E223" s="259">
        <v>3.04</v>
      </c>
      <c r="F223" s="258">
        <v>0.2</v>
      </c>
      <c r="G223" s="258">
        <v>0.15</v>
      </c>
      <c r="H223" s="258">
        <v>2</v>
      </c>
      <c r="I223" s="258">
        <f t="shared" si="3"/>
        <v>0.28999999999999998</v>
      </c>
    </row>
    <row r="224" spans="1:9" x14ac:dyDescent="0.2">
      <c r="A224" s="260" t="s">
        <v>490</v>
      </c>
      <c r="B224" s="257">
        <v>5</v>
      </c>
      <c r="C224" s="256">
        <v>0.2</v>
      </c>
      <c r="D224" s="258">
        <v>0.1</v>
      </c>
      <c r="E224" s="259">
        <v>2.84</v>
      </c>
      <c r="F224" s="258">
        <v>0.2</v>
      </c>
      <c r="G224" s="258">
        <v>0.15</v>
      </c>
      <c r="H224" s="258">
        <v>2</v>
      </c>
      <c r="I224" s="258">
        <f t="shared" si="3"/>
        <v>0.27</v>
      </c>
    </row>
    <row r="225" spans="1:9" x14ac:dyDescent="0.2">
      <c r="A225" s="260" t="s">
        <v>491</v>
      </c>
      <c r="B225" s="257">
        <v>5</v>
      </c>
      <c r="C225" s="256">
        <v>0.2</v>
      </c>
      <c r="D225" s="258">
        <v>0.1</v>
      </c>
      <c r="E225" s="259">
        <v>2.8</v>
      </c>
      <c r="F225" s="258">
        <v>0.2</v>
      </c>
      <c r="G225" s="258">
        <v>0.15</v>
      </c>
      <c r="H225" s="258">
        <v>2</v>
      </c>
      <c r="I225" s="258">
        <f t="shared" si="3"/>
        <v>0.27</v>
      </c>
    </row>
    <row r="226" spans="1:9" x14ac:dyDescent="0.2">
      <c r="A226" s="260" t="s">
        <v>492</v>
      </c>
      <c r="B226" s="257">
        <v>5.23</v>
      </c>
      <c r="C226" s="256">
        <v>0.2</v>
      </c>
      <c r="D226" s="258">
        <v>0.1</v>
      </c>
      <c r="E226" s="259">
        <v>2.83</v>
      </c>
      <c r="F226" s="258">
        <v>0.2</v>
      </c>
      <c r="G226" s="258">
        <v>0.15</v>
      </c>
      <c r="H226" s="258">
        <v>2</v>
      </c>
      <c r="I226" s="258">
        <f t="shared" si="3"/>
        <v>0.27</v>
      </c>
    </row>
    <row r="227" spans="1:9" x14ac:dyDescent="0.2">
      <c r="A227" s="260" t="s">
        <v>493</v>
      </c>
      <c r="B227" s="257">
        <v>5.9</v>
      </c>
      <c r="C227" s="256">
        <v>0.2</v>
      </c>
      <c r="D227" s="258">
        <v>0.1</v>
      </c>
      <c r="E227" s="259">
        <v>2.79</v>
      </c>
      <c r="F227" s="258">
        <v>0.2</v>
      </c>
      <c r="G227" s="258">
        <v>0.15</v>
      </c>
      <c r="H227" s="258">
        <v>2</v>
      </c>
      <c r="I227" s="258">
        <f t="shared" si="3"/>
        <v>0.28999999999999998</v>
      </c>
    </row>
    <row r="228" spans="1:9" x14ac:dyDescent="0.2">
      <c r="A228" s="260" t="s">
        <v>494</v>
      </c>
      <c r="B228" s="257">
        <v>5.9</v>
      </c>
      <c r="C228" s="256">
        <v>0.2</v>
      </c>
      <c r="D228" s="258">
        <v>0.1</v>
      </c>
      <c r="E228" s="259">
        <v>3.19</v>
      </c>
      <c r="F228" s="258">
        <v>0.2</v>
      </c>
      <c r="G228" s="258">
        <v>0.15</v>
      </c>
      <c r="H228" s="258">
        <v>2</v>
      </c>
      <c r="I228" s="258">
        <f t="shared" ref="I228:I291" si="4">+ROUND((B228*C228*D228)+(E228*F228*G228*H228),2)</f>
        <v>0.31</v>
      </c>
    </row>
    <row r="229" spans="1:9" x14ac:dyDescent="0.2">
      <c r="A229" s="260" t="s">
        <v>495</v>
      </c>
      <c r="B229" s="257">
        <v>5.9</v>
      </c>
      <c r="C229" s="256">
        <v>0.2</v>
      </c>
      <c r="D229" s="258">
        <v>0.1</v>
      </c>
      <c r="E229" s="259">
        <v>3.19</v>
      </c>
      <c r="F229" s="258">
        <v>0.2</v>
      </c>
      <c r="G229" s="258">
        <v>0.15</v>
      </c>
      <c r="H229" s="258">
        <v>2</v>
      </c>
      <c r="I229" s="258">
        <f t="shared" si="4"/>
        <v>0.31</v>
      </c>
    </row>
    <row r="230" spans="1:9" x14ac:dyDescent="0.2">
      <c r="A230" s="260" t="s">
        <v>496</v>
      </c>
      <c r="B230" s="257">
        <v>5.9</v>
      </c>
      <c r="C230" s="256">
        <v>0.2</v>
      </c>
      <c r="D230" s="258">
        <v>0.1</v>
      </c>
      <c r="E230" s="259">
        <v>3.19</v>
      </c>
      <c r="F230" s="258">
        <v>0.2</v>
      </c>
      <c r="G230" s="258">
        <v>0.15</v>
      </c>
      <c r="H230" s="258">
        <v>2</v>
      </c>
      <c r="I230" s="258">
        <f t="shared" si="4"/>
        <v>0.31</v>
      </c>
    </row>
    <row r="231" spans="1:9" x14ac:dyDescent="0.2">
      <c r="A231" s="260" t="s">
        <v>497</v>
      </c>
      <c r="B231" s="257">
        <v>5.9</v>
      </c>
      <c r="C231" s="256">
        <v>0.2</v>
      </c>
      <c r="D231" s="258">
        <v>0.1</v>
      </c>
      <c r="E231" s="259">
        <v>3.19</v>
      </c>
      <c r="F231" s="258">
        <v>0.2</v>
      </c>
      <c r="G231" s="258">
        <v>0.15</v>
      </c>
      <c r="H231" s="258">
        <v>2</v>
      </c>
      <c r="I231" s="258">
        <f t="shared" si="4"/>
        <v>0.31</v>
      </c>
    </row>
    <row r="232" spans="1:9" x14ac:dyDescent="0.2">
      <c r="A232" s="260" t="s">
        <v>498</v>
      </c>
      <c r="B232" s="257">
        <v>5.9</v>
      </c>
      <c r="C232" s="256">
        <v>0.2</v>
      </c>
      <c r="D232" s="258">
        <v>0.1</v>
      </c>
      <c r="E232" s="259">
        <v>3.19</v>
      </c>
      <c r="F232" s="258">
        <v>0.2</v>
      </c>
      <c r="G232" s="258">
        <v>0.15</v>
      </c>
      <c r="H232" s="258">
        <v>2</v>
      </c>
      <c r="I232" s="258">
        <f t="shared" si="4"/>
        <v>0.31</v>
      </c>
    </row>
    <row r="233" spans="1:9" x14ac:dyDescent="0.2">
      <c r="A233" s="260" t="s">
        <v>499</v>
      </c>
      <c r="B233" s="257">
        <v>5.9</v>
      </c>
      <c r="C233" s="256">
        <v>0.2</v>
      </c>
      <c r="D233" s="258">
        <v>0.1</v>
      </c>
      <c r="E233" s="259">
        <v>3.19</v>
      </c>
      <c r="F233" s="258">
        <v>0.2</v>
      </c>
      <c r="G233" s="258">
        <v>0.15</v>
      </c>
      <c r="H233" s="258">
        <v>2</v>
      </c>
      <c r="I233" s="258">
        <f t="shared" si="4"/>
        <v>0.31</v>
      </c>
    </row>
    <row r="234" spans="1:9" x14ac:dyDescent="0.2">
      <c r="A234" s="260" t="s">
        <v>500</v>
      </c>
      <c r="B234" s="257">
        <v>5.76</v>
      </c>
      <c r="C234" s="256">
        <v>0.2</v>
      </c>
      <c r="D234" s="258">
        <v>0.1</v>
      </c>
      <c r="E234" s="259">
        <v>3.11</v>
      </c>
      <c r="F234" s="258">
        <v>0.2</v>
      </c>
      <c r="G234" s="258">
        <v>0.15</v>
      </c>
      <c r="H234" s="258">
        <v>2</v>
      </c>
      <c r="I234" s="258">
        <f t="shared" si="4"/>
        <v>0.3</v>
      </c>
    </row>
    <row r="235" spans="1:9" x14ac:dyDescent="0.2">
      <c r="A235" s="260" t="s">
        <v>501</v>
      </c>
      <c r="B235" s="257">
        <v>5.3</v>
      </c>
      <c r="C235" s="256">
        <v>0.2</v>
      </c>
      <c r="D235" s="258">
        <v>0.1</v>
      </c>
      <c r="E235" s="259">
        <v>2.9</v>
      </c>
      <c r="F235" s="258">
        <v>0.2</v>
      </c>
      <c r="G235" s="258">
        <v>0.15</v>
      </c>
      <c r="H235" s="258">
        <v>2</v>
      </c>
      <c r="I235" s="258">
        <f t="shared" si="4"/>
        <v>0.28000000000000003</v>
      </c>
    </row>
    <row r="236" spans="1:9" x14ac:dyDescent="0.2">
      <c r="A236" s="260" t="s">
        <v>502</v>
      </c>
      <c r="B236" s="257">
        <v>5.45</v>
      </c>
      <c r="C236" s="256">
        <v>0.2</v>
      </c>
      <c r="D236" s="258">
        <v>0.1</v>
      </c>
      <c r="E236" s="259">
        <v>3.04</v>
      </c>
      <c r="F236" s="258">
        <v>0.2</v>
      </c>
      <c r="G236" s="258">
        <v>0.15</v>
      </c>
      <c r="H236" s="258">
        <v>2</v>
      </c>
      <c r="I236" s="258">
        <f t="shared" si="4"/>
        <v>0.28999999999999998</v>
      </c>
    </row>
    <row r="237" spans="1:9" x14ac:dyDescent="0.2">
      <c r="A237" s="260" t="s">
        <v>503</v>
      </c>
      <c r="B237" s="257">
        <v>5.45</v>
      </c>
      <c r="C237" s="256">
        <v>0.2</v>
      </c>
      <c r="D237" s="258">
        <v>0.1</v>
      </c>
      <c r="E237" s="259">
        <v>3.19</v>
      </c>
      <c r="F237" s="258">
        <v>0.2</v>
      </c>
      <c r="G237" s="258">
        <v>0.15</v>
      </c>
      <c r="H237" s="258">
        <v>2</v>
      </c>
      <c r="I237" s="258">
        <f t="shared" si="4"/>
        <v>0.3</v>
      </c>
    </row>
    <row r="238" spans="1:9" x14ac:dyDescent="0.2">
      <c r="A238" s="260" t="s">
        <v>504</v>
      </c>
      <c r="B238" s="257">
        <v>5.33</v>
      </c>
      <c r="C238" s="256">
        <v>0.2</v>
      </c>
      <c r="D238" s="258">
        <v>0.1</v>
      </c>
      <c r="E238" s="259">
        <v>3.07</v>
      </c>
      <c r="F238" s="258">
        <v>0.2</v>
      </c>
      <c r="G238" s="258">
        <v>0.15</v>
      </c>
      <c r="H238" s="258">
        <v>2</v>
      </c>
      <c r="I238" s="258">
        <f t="shared" si="4"/>
        <v>0.28999999999999998</v>
      </c>
    </row>
    <row r="239" spans="1:9" x14ac:dyDescent="0.2">
      <c r="A239" s="260" t="s">
        <v>505</v>
      </c>
      <c r="B239" s="257">
        <v>5</v>
      </c>
      <c r="C239" s="256">
        <v>0.2</v>
      </c>
      <c r="D239" s="258">
        <v>0.1</v>
      </c>
      <c r="E239" s="259">
        <v>2.83</v>
      </c>
      <c r="F239" s="258">
        <v>0.2</v>
      </c>
      <c r="G239" s="258">
        <v>0.15</v>
      </c>
      <c r="H239" s="258">
        <v>2</v>
      </c>
      <c r="I239" s="258">
        <f t="shared" si="4"/>
        <v>0.27</v>
      </c>
    </row>
    <row r="240" spans="1:9" x14ac:dyDescent="0.2">
      <c r="A240" s="260" t="s">
        <v>506</v>
      </c>
      <c r="B240" s="257">
        <v>5</v>
      </c>
      <c r="C240" s="256">
        <v>0.2</v>
      </c>
      <c r="D240" s="258">
        <v>0.1</v>
      </c>
      <c r="E240" s="259">
        <v>2.8</v>
      </c>
      <c r="F240" s="258">
        <v>0.2</v>
      </c>
      <c r="G240" s="258">
        <v>0.15</v>
      </c>
      <c r="H240" s="258">
        <v>2</v>
      </c>
      <c r="I240" s="258">
        <f t="shared" si="4"/>
        <v>0.27</v>
      </c>
    </row>
    <row r="241" spans="1:9" x14ac:dyDescent="0.2">
      <c r="A241" s="260" t="s">
        <v>507</v>
      </c>
      <c r="B241" s="257">
        <v>5</v>
      </c>
      <c r="C241" s="256">
        <v>0.2</v>
      </c>
      <c r="D241" s="258">
        <v>0.1</v>
      </c>
      <c r="E241" s="259">
        <v>2.89</v>
      </c>
      <c r="F241" s="258">
        <v>0.2</v>
      </c>
      <c r="G241" s="258">
        <v>0.15</v>
      </c>
      <c r="H241" s="258">
        <v>2</v>
      </c>
      <c r="I241" s="258">
        <f t="shared" si="4"/>
        <v>0.27</v>
      </c>
    </row>
    <row r="242" spans="1:9" x14ac:dyDescent="0.2">
      <c r="A242" s="260" t="s">
        <v>508</v>
      </c>
      <c r="B242" s="257">
        <v>5</v>
      </c>
      <c r="C242" s="256">
        <v>0.2</v>
      </c>
      <c r="D242" s="258">
        <v>0.1</v>
      </c>
      <c r="E242" s="259">
        <v>2.99</v>
      </c>
      <c r="F242" s="258">
        <v>0.2</v>
      </c>
      <c r="G242" s="258">
        <v>0.15</v>
      </c>
      <c r="H242" s="258">
        <v>2</v>
      </c>
      <c r="I242" s="258">
        <f t="shared" si="4"/>
        <v>0.28000000000000003</v>
      </c>
    </row>
    <row r="243" spans="1:9" x14ac:dyDescent="0.2">
      <c r="A243" s="260" t="s">
        <v>509</v>
      </c>
      <c r="B243" s="257">
        <v>5</v>
      </c>
      <c r="C243" s="256">
        <v>0.2</v>
      </c>
      <c r="D243" s="258">
        <v>0.1</v>
      </c>
      <c r="E243" s="259">
        <v>2.99</v>
      </c>
      <c r="F243" s="258">
        <v>0.2</v>
      </c>
      <c r="G243" s="258">
        <v>0.15</v>
      </c>
      <c r="H243" s="258">
        <v>2</v>
      </c>
      <c r="I243" s="258">
        <f t="shared" si="4"/>
        <v>0.28000000000000003</v>
      </c>
    </row>
    <row r="244" spans="1:9" x14ac:dyDescent="0.2">
      <c r="A244" s="260" t="s">
        <v>510</v>
      </c>
      <c r="B244" s="257">
        <v>5</v>
      </c>
      <c r="C244" s="256">
        <v>0.2</v>
      </c>
      <c r="D244" s="258">
        <v>0.1</v>
      </c>
      <c r="E244" s="259">
        <v>2.99</v>
      </c>
      <c r="F244" s="258">
        <v>0.2</v>
      </c>
      <c r="G244" s="258">
        <v>0.15</v>
      </c>
      <c r="H244" s="258">
        <v>2</v>
      </c>
      <c r="I244" s="258">
        <f t="shared" si="4"/>
        <v>0.28000000000000003</v>
      </c>
    </row>
    <row r="245" spans="1:9" x14ac:dyDescent="0.2">
      <c r="A245" s="260" t="s">
        <v>511</v>
      </c>
      <c r="B245" s="257">
        <v>5</v>
      </c>
      <c r="C245" s="256">
        <v>0.2</v>
      </c>
      <c r="D245" s="258">
        <v>0.1</v>
      </c>
      <c r="E245" s="259">
        <v>2.99</v>
      </c>
      <c r="F245" s="258">
        <v>0.2</v>
      </c>
      <c r="G245" s="258">
        <v>0.15</v>
      </c>
      <c r="H245" s="258">
        <v>2</v>
      </c>
      <c r="I245" s="258">
        <f t="shared" si="4"/>
        <v>0.28000000000000003</v>
      </c>
    </row>
    <row r="246" spans="1:9" x14ac:dyDescent="0.2">
      <c r="A246" s="260" t="s">
        <v>512</v>
      </c>
      <c r="B246" s="257">
        <v>5</v>
      </c>
      <c r="C246" s="256">
        <v>0.2</v>
      </c>
      <c r="D246" s="258">
        <v>0.1</v>
      </c>
      <c r="E246" s="259">
        <v>2.99</v>
      </c>
      <c r="F246" s="258">
        <v>0.2</v>
      </c>
      <c r="G246" s="258">
        <v>0.15</v>
      </c>
      <c r="H246" s="258">
        <v>2</v>
      </c>
      <c r="I246" s="258">
        <f t="shared" si="4"/>
        <v>0.28000000000000003</v>
      </c>
    </row>
    <row r="247" spans="1:9" x14ac:dyDescent="0.2">
      <c r="A247" s="260" t="s">
        <v>513</v>
      </c>
      <c r="B247" s="257">
        <v>5</v>
      </c>
      <c r="C247" s="256">
        <v>0.2</v>
      </c>
      <c r="D247" s="258">
        <v>0.1</v>
      </c>
      <c r="E247" s="259">
        <v>2.99</v>
      </c>
      <c r="F247" s="258">
        <v>0.2</v>
      </c>
      <c r="G247" s="258">
        <v>0.15</v>
      </c>
      <c r="H247" s="258">
        <v>2</v>
      </c>
      <c r="I247" s="258">
        <f t="shared" si="4"/>
        <v>0.28000000000000003</v>
      </c>
    </row>
    <row r="248" spans="1:9" x14ac:dyDescent="0.2">
      <c r="A248" s="260" t="s">
        <v>514</v>
      </c>
      <c r="B248" s="257">
        <v>5</v>
      </c>
      <c r="C248" s="256">
        <v>0.2</v>
      </c>
      <c r="D248" s="258">
        <v>0.1</v>
      </c>
      <c r="E248" s="259">
        <v>2.99</v>
      </c>
      <c r="F248" s="258">
        <v>0.2</v>
      </c>
      <c r="G248" s="258">
        <v>0.15</v>
      </c>
      <c r="H248" s="258">
        <v>2</v>
      </c>
      <c r="I248" s="258">
        <f t="shared" si="4"/>
        <v>0.28000000000000003</v>
      </c>
    </row>
    <row r="249" spans="1:9" x14ac:dyDescent="0.2">
      <c r="A249" s="260" t="s">
        <v>515</v>
      </c>
      <c r="B249" s="257">
        <v>5</v>
      </c>
      <c r="C249" s="256">
        <v>0.2</v>
      </c>
      <c r="D249" s="258">
        <v>0.1</v>
      </c>
      <c r="E249" s="259">
        <v>2.8</v>
      </c>
      <c r="F249" s="258">
        <v>0.2</v>
      </c>
      <c r="G249" s="258">
        <v>0.15</v>
      </c>
      <c r="H249" s="258">
        <v>2</v>
      </c>
      <c r="I249" s="258">
        <f t="shared" si="4"/>
        <v>0.27</v>
      </c>
    </row>
    <row r="250" spans="1:9" x14ac:dyDescent="0.2">
      <c r="A250" s="260" t="s">
        <v>516</v>
      </c>
      <c r="B250" s="257">
        <v>5</v>
      </c>
      <c r="C250" s="256">
        <v>0.2</v>
      </c>
      <c r="D250" s="258">
        <v>0.1</v>
      </c>
      <c r="E250" s="259">
        <v>2.88</v>
      </c>
      <c r="F250" s="258">
        <v>0.2</v>
      </c>
      <c r="G250" s="258">
        <v>0.15</v>
      </c>
      <c r="H250" s="258">
        <v>2</v>
      </c>
      <c r="I250" s="258">
        <f t="shared" si="4"/>
        <v>0.27</v>
      </c>
    </row>
    <row r="251" spans="1:9" x14ac:dyDescent="0.2">
      <c r="A251" s="260" t="s">
        <v>517</v>
      </c>
      <c r="B251" s="257">
        <v>5</v>
      </c>
      <c r="C251" s="256">
        <v>0.2</v>
      </c>
      <c r="D251" s="258">
        <v>0.1</v>
      </c>
      <c r="E251" s="259">
        <v>2.95</v>
      </c>
      <c r="F251" s="258">
        <v>0.2</v>
      </c>
      <c r="G251" s="258">
        <v>0.15</v>
      </c>
      <c r="H251" s="258">
        <v>2</v>
      </c>
      <c r="I251" s="258">
        <f t="shared" si="4"/>
        <v>0.28000000000000003</v>
      </c>
    </row>
    <row r="252" spans="1:9" x14ac:dyDescent="0.2">
      <c r="A252" s="260" t="s">
        <v>518</v>
      </c>
      <c r="B252" s="257">
        <v>5</v>
      </c>
      <c r="C252" s="256">
        <v>0.2</v>
      </c>
      <c r="D252" s="258">
        <v>0.1</v>
      </c>
      <c r="E252" s="259">
        <v>2.95</v>
      </c>
      <c r="F252" s="258">
        <v>0.2</v>
      </c>
      <c r="G252" s="258">
        <v>0.15</v>
      </c>
      <c r="H252" s="258">
        <v>2</v>
      </c>
      <c r="I252" s="258">
        <f t="shared" si="4"/>
        <v>0.28000000000000003</v>
      </c>
    </row>
    <row r="253" spans="1:9" x14ac:dyDescent="0.2">
      <c r="A253" s="260" t="s">
        <v>519</v>
      </c>
      <c r="B253" s="257">
        <v>5</v>
      </c>
      <c r="C253" s="256">
        <v>0.2</v>
      </c>
      <c r="D253" s="258">
        <v>0.1</v>
      </c>
      <c r="E253" s="259">
        <v>2.95</v>
      </c>
      <c r="F253" s="258">
        <v>0.2</v>
      </c>
      <c r="G253" s="258">
        <v>0.15</v>
      </c>
      <c r="H253" s="258">
        <v>2</v>
      </c>
      <c r="I253" s="258">
        <f t="shared" si="4"/>
        <v>0.28000000000000003</v>
      </c>
    </row>
    <row r="254" spans="1:9" x14ac:dyDescent="0.2">
      <c r="A254" s="260" t="s">
        <v>520</v>
      </c>
      <c r="B254" s="257">
        <v>5</v>
      </c>
      <c r="C254" s="256">
        <v>0.2</v>
      </c>
      <c r="D254" s="258">
        <v>0.1</v>
      </c>
      <c r="E254" s="259">
        <v>2.99</v>
      </c>
      <c r="F254" s="258">
        <v>0.2</v>
      </c>
      <c r="G254" s="258">
        <v>0.15</v>
      </c>
      <c r="H254" s="258">
        <v>2</v>
      </c>
      <c r="I254" s="258">
        <f t="shared" si="4"/>
        <v>0.28000000000000003</v>
      </c>
    </row>
    <row r="255" spans="1:9" x14ac:dyDescent="0.2">
      <c r="A255" s="260" t="s">
        <v>521</v>
      </c>
      <c r="B255" s="257">
        <v>5</v>
      </c>
      <c r="C255" s="256">
        <v>0.2</v>
      </c>
      <c r="D255" s="258">
        <v>0.1</v>
      </c>
      <c r="E255" s="259">
        <v>2.83</v>
      </c>
      <c r="F255" s="258">
        <v>0.2</v>
      </c>
      <c r="G255" s="258">
        <v>0.15</v>
      </c>
      <c r="H255" s="258">
        <v>2</v>
      </c>
      <c r="I255" s="258">
        <f t="shared" si="4"/>
        <v>0.27</v>
      </c>
    </row>
    <row r="256" spans="1:9" x14ac:dyDescent="0.2">
      <c r="A256" s="260" t="s">
        <v>522</v>
      </c>
      <c r="B256" s="257">
        <v>5</v>
      </c>
      <c r="C256" s="256">
        <v>0.2</v>
      </c>
      <c r="D256" s="258">
        <v>0.1</v>
      </c>
      <c r="E256" s="259">
        <v>2.8</v>
      </c>
      <c r="F256" s="258">
        <v>0.2</v>
      </c>
      <c r="G256" s="258">
        <v>0.15</v>
      </c>
      <c r="H256" s="258">
        <v>2</v>
      </c>
      <c r="I256" s="258">
        <f t="shared" si="4"/>
        <v>0.27</v>
      </c>
    </row>
    <row r="257" spans="1:9" x14ac:dyDescent="0.2">
      <c r="A257" s="260" t="s">
        <v>523</v>
      </c>
      <c r="B257" s="257">
        <v>5</v>
      </c>
      <c r="C257" s="256">
        <v>0.2</v>
      </c>
      <c r="D257" s="258">
        <v>0.1</v>
      </c>
      <c r="E257" s="259">
        <v>2.8</v>
      </c>
      <c r="F257" s="258">
        <v>0.2</v>
      </c>
      <c r="G257" s="258">
        <v>0.15</v>
      </c>
      <c r="H257" s="258">
        <v>2</v>
      </c>
      <c r="I257" s="258">
        <f t="shared" si="4"/>
        <v>0.27</v>
      </c>
    </row>
    <row r="258" spans="1:9" x14ac:dyDescent="0.2">
      <c r="A258" s="260" t="s">
        <v>524</v>
      </c>
      <c r="B258" s="257">
        <v>5</v>
      </c>
      <c r="C258" s="256">
        <v>0.2</v>
      </c>
      <c r="D258" s="258">
        <v>0.1</v>
      </c>
      <c r="E258" s="259">
        <v>2.8</v>
      </c>
      <c r="F258" s="258">
        <v>0.2</v>
      </c>
      <c r="G258" s="258">
        <v>0.15</v>
      </c>
      <c r="H258" s="258">
        <v>2</v>
      </c>
      <c r="I258" s="258">
        <f t="shared" si="4"/>
        <v>0.27</v>
      </c>
    </row>
    <row r="259" spans="1:9" x14ac:dyDescent="0.2">
      <c r="A259" s="260" t="s">
        <v>525</v>
      </c>
      <c r="B259" s="257">
        <v>5</v>
      </c>
      <c r="C259" s="256">
        <v>0.2</v>
      </c>
      <c r="D259" s="258">
        <v>0.1</v>
      </c>
      <c r="E259" s="259">
        <v>2.8</v>
      </c>
      <c r="F259" s="258">
        <v>0.2</v>
      </c>
      <c r="G259" s="258">
        <v>0.15</v>
      </c>
      <c r="H259" s="258">
        <v>2</v>
      </c>
      <c r="I259" s="258">
        <f t="shared" si="4"/>
        <v>0.27</v>
      </c>
    </row>
    <row r="260" spans="1:9" x14ac:dyDescent="0.2">
      <c r="A260" s="260" t="s">
        <v>526</v>
      </c>
      <c r="B260" s="257">
        <v>5</v>
      </c>
      <c r="C260" s="256">
        <v>0.2</v>
      </c>
      <c r="D260" s="258">
        <v>0.1</v>
      </c>
      <c r="E260" s="259">
        <v>2.8</v>
      </c>
      <c r="F260" s="258">
        <v>0.2</v>
      </c>
      <c r="G260" s="258">
        <v>0.15</v>
      </c>
      <c r="H260" s="258">
        <v>2</v>
      </c>
      <c r="I260" s="258">
        <f t="shared" si="4"/>
        <v>0.27</v>
      </c>
    </row>
    <row r="261" spans="1:9" x14ac:dyDescent="0.2">
      <c r="A261" s="260" t="s">
        <v>527</v>
      </c>
      <c r="B261" s="257">
        <v>5</v>
      </c>
      <c r="C261" s="256">
        <v>0.2</v>
      </c>
      <c r="D261" s="258">
        <v>0.1</v>
      </c>
      <c r="E261" s="259">
        <v>2.8</v>
      </c>
      <c r="F261" s="258">
        <v>0.2</v>
      </c>
      <c r="G261" s="258">
        <v>0.15</v>
      </c>
      <c r="H261" s="258">
        <v>2</v>
      </c>
      <c r="I261" s="258">
        <f t="shared" si="4"/>
        <v>0.27</v>
      </c>
    </row>
    <row r="262" spans="1:9" x14ac:dyDescent="0.2">
      <c r="A262" s="260" t="s">
        <v>528</v>
      </c>
      <c r="B262" s="257">
        <v>5</v>
      </c>
      <c r="C262" s="256">
        <v>0.2</v>
      </c>
      <c r="D262" s="258">
        <v>0.1</v>
      </c>
      <c r="E262" s="259">
        <v>2.8</v>
      </c>
      <c r="F262" s="258">
        <v>0.2</v>
      </c>
      <c r="G262" s="258">
        <v>0.15</v>
      </c>
      <c r="H262" s="258">
        <v>2</v>
      </c>
      <c r="I262" s="258">
        <f t="shared" si="4"/>
        <v>0.27</v>
      </c>
    </row>
    <row r="263" spans="1:9" x14ac:dyDescent="0.2">
      <c r="A263" s="260" t="s">
        <v>529</v>
      </c>
      <c r="B263" s="257">
        <v>5</v>
      </c>
      <c r="C263" s="256">
        <v>0.2</v>
      </c>
      <c r="D263" s="258">
        <v>0.1</v>
      </c>
      <c r="E263" s="259">
        <v>2.8</v>
      </c>
      <c r="F263" s="258">
        <v>0.2</v>
      </c>
      <c r="G263" s="258">
        <v>0.15</v>
      </c>
      <c r="H263" s="258">
        <v>2</v>
      </c>
      <c r="I263" s="258">
        <f t="shared" si="4"/>
        <v>0.27</v>
      </c>
    </row>
    <row r="264" spans="1:9" x14ac:dyDescent="0.2">
      <c r="A264" s="260" t="s">
        <v>530</v>
      </c>
      <c r="B264" s="257">
        <v>5.21</v>
      </c>
      <c r="C264" s="256">
        <v>0.2</v>
      </c>
      <c r="D264" s="258">
        <v>0.1</v>
      </c>
      <c r="E264" s="259">
        <v>2.8</v>
      </c>
      <c r="F264" s="258">
        <v>0.2</v>
      </c>
      <c r="G264" s="258">
        <v>0.15</v>
      </c>
      <c r="H264" s="258">
        <v>2</v>
      </c>
      <c r="I264" s="258">
        <f t="shared" si="4"/>
        <v>0.27</v>
      </c>
    </row>
    <row r="265" spans="1:9" x14ac:dyDescent="0.2">
      <c r="A265" s="260" t="s">
        <v>531</v>
      </c>
      <c r="B265" s="257">
        <v>5.45</v>
      </c>
      <c r="C265" s="256">
        <v>0.2</v>
      </c>
      <c r="D265" s="258">
        <v>0.1</v>
      </c>
      <c r="E265" s="259">
        <v>2.99</v>
      </c>
      <c r="F265" s="258">
        <v>0.2</v>
      </c>
      <c r="G265" s="258">
        <v>0.15</v>
      </c>
      <c r="H265" s="258">
        <v>2</v>
      </c>
      <c r="I265" s="258">
        <f t="shared" si="4"/>
        <v>0.28999999999999998</v>
      </c>
    </row>
    <row r="266" spans="1:9" x14ac:dyDescent="0.2">
      <c r="A266" s="260" t="s">
        <v>532</v>
      </c>
      <c r="B266" s="257">
        <v>5.45</v>
      </c>
      <c r="C266" s="256">
        <v>0.2</v>
      </c>
      <c r="D266" s="258">
        <v>0.1</v>
      </c>
      <c r="E266" s="259">
        <v>3.21</v>
      </c>
      <c r="F266" s="258">
        <v>0.2</v>
      </c>
      <c r="G266" s="258">
        <v>0.15</v>
      </c>
      <c r="H266" s="258">
        <v>2</v>
      </c>
      <c r="I266" s="258">
        <f t="shared" si="4"/>
        <v>0.3</v>
      </c>
    </row>
    <row r="267" spans="1:9" x14ac:dyDescent="0.2">
      <c r="A267" s="260" t="s">
        <v>533</v>
      </c>
      <c r="B267" s="257">
        <v>5.45</v>
      </c>
      <c r="C267" s="256">
        <v>0.2</v>
      </c>
      <c r="D267" s="258">
        <v>0.1</v>
      </c>
      <c r="E267" s="259">
        <v>3.21</v>
      </c>
      <c r="F267" s="258">
        <v>0.2</v>
      </c>
      <c r="G267" s="258">
        <v>0.15</v>
      </c>
      <c r="H267" s="258">
        <v>2</v>
      </c>
      <c r="I267" s="258">
        <f t="shared" si="4"/>
        <v>0.3</v>
      </c>
    </row>
    <row r="268" spans="1:9" x14ac:dyDescent="0.2">
      <c r="A268" s="260" t="s">
        <v>534</v>
      </c>
      <c r="B268" s="257">
        <v>5.01</v>
      </c>
      <c r="C268" s="256">
        <v>0.2</v>
      </c>
      <c r="D268" s="258">
        <v>0.1</v>
      </c>
      <c r="E268" s="259">
        <v>2.85</v>
      </c>
      <c r="F268" s="258">
        <v>0.2</v>
      </c>
      <c r="G268" s="258">
        <v>0.15</v>
      </c>
      <c r="H268" s="258">
        <v>2</v>
      </c>
      <c r="I268" s="258">
        <f t="shared" si="4"/>
        <v>0.27</v>
      </c>
    </row>
    <row r="269" spans="1:9" x14ac:dyDescent="0.2">
      <c r="A269" s="260" t="s">
        <v>535</v>
      </c>
      <c r="B269" s="257">
        <v>5.01</v>
      </c>
      <c r="C269" s="256">
        <v>0.2</v>
      </c>
      <c r="D269" s="258">
        <v>0.1</v>
      </c>
      <c r="E269" s="259">
        <v>2.8</v>
      </c>
      <c r="F269" s="258">
        <v>0.2</v>
      </c>
      <c r="G269" s="258">
        <v>0.15</v>
      </c>
      <c r="H269" s="258">
        <v>2</v>
      </c>
      <c r="I269" s="258">
        <f t="shared" si="4"/>
        <v>0.27</v>
      </c>
    </row>
    <row r="270" spans="1:9" x14ac:dyDescent="0.2">
      <c r="A270" s="260" t="s">
        <v>536</v>
      </c>
      <c r="B270" s="257">
        <v>5.28</v>
      </c>
      <c r="C270" s="256">
        <v>0.2</v>
      </c>
      <c r="D270" s="258">
        <v>0.1</v>
      </c>
      <c r="E270" s="259">
        <v>2.84</v>
      </c>
      <c r="F270" s="258">
        <v>0.2</v>
      </c>
      <c r="G270" s="258">
        <v>0.15</v>
      </c>
      <c r="H270" s="258">
        <v>2</v>
      </c>
      <c r="I270" s="258">
        <f t="shared" si="4"/>
        <v>0.28000000000000003</v>
      </c>
    </row>
    <row r="271" spans="1:9" x14ac:dyDescent="0.2">
      <c r="A271" s="260" t="s">
        <v>537</v>
      </c>
      <c r="B271" s="257">
        <v>5.73</v>
      </c>
      <c r="C271" s="256">
        <v>0.2</v>
      </c>
      <c r="D271" s="258">
        <v>0.1</v>
      </c>
      <c r="E271" s="259">
        <v>2.78</v>
      </c>
      <c r="F271" s="258">
        <v>0.2</v>
      </c>
      <c r="G271" s="258">
        <v>0.15</v>
      </c>
      <c r="H271" s="258">
        <v>2</v>
      </c>
      <c r="I271" s="258">
        <f t="shared" si="4"/>
        <v>0.28000000000000003</v>
      </c>
    </row>
    <row r="272" spans="1:9" x14ac:dyDescent="0.2">
      <c r="A272" s="260" t="s">
        <v>538</v>
      </c>
      <c r="B272" s="257">
        <v>5.9</v>
      </c>
      <c r="C272" s="256">
        <v>0.2</v>
      </c>
      <c r="D272" s="258">
        <v>0.1</v>
      </c>
      <c r="E272" s="259">
        <v>3.11</v>
      </c>
      <c r="F272" s="258">
        <v>0.2</v>
      </c>
      <c r="G272" s="258">
        <v>0.15</v>
      </c>
      <c r="H272" s="258">
        <v>2</v>
      </c>
      <c r="I272" s="258">
        <f t="shared" si="4"/>
        <v>0.3</v>
      </c>
    </row>
    <row r="273" spans="1:9" x14ac:dyDescent="0.2">
      <c r="A273" s="260" t="s">
        <v>539</v>
      </c>
      <c r="B273" s="257">
        <v>5.9</v>
      </c>
      <c r="C273" s="256">
        <v>0.2</v>
      </c>
      <c r="D273" s="258">
        <v>0.1</v>
      </c>
      <c r="E273" s="259">
        <v>3.31</v>
      </c>
      <c r="F273" s="258">
        <v>0.2</v>
      </c>
      <c r="G273" s="258">
        <v>0.15</v>
      </c>
      <c r="H273" s="258">
        <v>2</v>
      </c>
      <c r="I273" s="258">
        <f t="shared" si="4"/>
        <v>0.32</v>
      </c>
    </row>
    <row r="274" spans="1:9" x14ac:dyDescent="0.2">
      <c r="A274" s="260" t="s">
        <v>540</v>
      </c>
      <c r="B274" s="257">
        <v>5.9</v>
      </c>
      <c r="C274" s="256">
        <v>0.2</v>
      </c>
      <c r="D274" s="258">
        <v>0.1</v>
      </c>
      <c r="E274" s="259">
        <v>3.33</v>
      </c>
      <c r="F274" s="258">
        <v>0.2</v>
      </c>
      <c r="G274" s="258">
        <v>0.15</v>
      </c>
      <c r="H274" s="258">
        <v>2</v>
      </c>
      <c r="I274" s="258">
        <f t="shared" si="4"/>
        <v>0.32</v>
      </c>
    </row>
    <row r="275" spans="1:9" x14ac:dyDescent="0.2">
      <c r="A275" s="260" t="s">
        <v>541</v>
      </c>
      <c r="B275" s="259">
        <v>5.84</v>
      </c>
      <c r="C275" s="256">
        <v>0.2</v>
      </c>
      <c r="D275" s="258">
        <v>0.1</v>
      </c>
      <c r="E275" s="257">
        <v>3.11</v>
      </c>
      <c r="F275" s="258">
        <v>0.2</v>
      </c>
      <c r="G275" s="258">
        <v>0.15</v>
      </c>
      <c r="H275" s="258">
        <v>2</v>
      </c>
      <c r="I275" s="258">
        <f t="shared" si="4"/>
        <v>0.3</v>
      </c>
    </row>
    <row r="276" spans="1:9" x14ac:dyDescent="0.2">
      <c r="A276" s="260" t="s">
        <v>542</v>
      </c>
      <c r="B276" s="257">
        <v>5.83</v>
      </c>
      <c r="C276" s="256">
        <v>0.2</v>
      </c>
      <c r="D276" s="258">
        <v>0.1</v>
      </c>
      <c r="E276" s="257">
        <v>2.84</v>
      </c>
      <c r="F276" s="258">
        <v>0.2</v>
      </c>
      <c r="G276" s="258">
        <v>0.15</v>
      </c>
      <c r="H276" s="258">
        <v>2</v>
      </c>
      <c r="I276" s="258">
        <f t="shared" si="4"/>
        <v>0.28999999999999998</v>
      </c>
    </row>
    <row r="277" spans="1:9" x14ac:dyDescent="0.2">
      <c r="A277" s="260" t="s">
        <v>543</v>
      </c>
      <c r="B277" s="257">
        <v>5.87</v>
      </c>
      <c r="C277" s="256">
        <v>0.2</v>
      </c>
      <c r="D277" s="258">
        <v>0.1</v>
      </c>
      <c r="E277" s="257">
        <v>2.84</v>
      </c>
      <c r="F277" s="258">
        <v>0.2</v>
      </c>
      <c r="G277" s="258">
        <v>0.15</v>
      </c>
      <c r="H277" s="258">
        <v>2</v>
      </c>
      <c r="I277" s="258">
        <f t="shared" si="4"/>
        <v>0.28999999999999998</v>
      </c>
    </row>
    <row r="278" spans="1:9" x14ac:dyDescent="0.2">
      <c r="A278" s="260" t="s">
        <v>544</v>
      </c>
      <c r="B278" s="257">
        <v>6.35</v>
      </c>
      <c r="C278" s="256">
        <v>0.2</v>
      </c>
      <c r="D278" s="258">
        <v>0.1</v>
      </c>
      <c r="E278" s="259">
        <v>2.97</v>
      </c>
      <c r="F278" s="258">
        <v>0.2</v>
      </c>
      <c r="G278" s="258">
        <v>0.15</v>
      </c>
      <c r="H278" s="258">
        <v>2</v>
      </c>
      <c r="I278" s="258">
        <f t="shared" si="4"/>
        <v>0.31</v>
      </c>
    </row>
    <row r="279" spans="1:9" x14ac:dyDescent="0.2">
      <c r="A279" s="260" t="s">
        <v>545</v>
      </c>
      <c r="B279" s="257">
        <v>6.35</v>
      </c>
      <c r="C279" s="256">
        <v>0.2</v>
      </c>
      <c r="D279" s="258">
        <v>0.1</v>
      </c>
      <c r="E279" s="259">
        <v>3.5</v>
      </c>
      <c r="F279" s="258">
        <v>0.2</v>
      </c>
      <c r="G279" s="258">
        <v>0.15</v>
      </c>
      <c r="H279" s="258">
        <v>2</v>
      </c>
      <c r="I279" s="258">
        <f t="shared" si="4"/>
        <v>0.34</v>
      </c>
    </row>
    <row r="280" spans="1:9" x14ac:dyDescent="0.2">
      <c r="A280" s="260" t="s">
        <v>546</v>
      </c>
      <c r="B280" s="257">
        <v>6.35</v>
      </c>
      <c r="C280" s="256">
        <v>0.2</v>
      </c>
      <c r="D280" s="258">
        <v>0.1</v>
      </c>
      <c r="E280" s="259">
        <v>3.5</v>
      </c>
      <c r="F280" s="258">
        <v>0.2</v>
      </c>
      <c r="G280" s="258">
        <v>0.15</v>
      </c>
      <c r="H280" s="258">
        <v>2</v>
      </c>
      <c r="I280" s="258">
        <f t="shared" si="4"/>
        <v>0.34</v>
      </c>
    </row>
    <row r="281" spans="1:9" x14ac:dyDescent="0.2">
      <c r="A281" s="260" t="s">
        <v>547</v>
      </c>
      <c r="B281" s="257">
        <v>6.35</v>
      </c>
      <c r="C281" s="256">
        <v>0.2</v>
      </c>
      <c r="D281" s="258">
        <v>0.1</v>
      </c>
      <c r="E281" s="259">
        <v>3.5</v>
      </c>
      <c r="F281" s="258">
        <v>0.2</v>
      </c>
      <c r="G281" s="258">
        <v>0.15</v>
      </c>
      <c r="H281" s="258">
        <v>2</v>
      </c>
      <c r="I281" s="258">
        <f t="shared" si="4"/>
        <v>0.34</v>
      </c>
    </row>
    <row r="282" spans="1:9" x14ac:dyDescent="0.2">
      <c r="A282" s="260" t="s">
        <v>548</v>
      </c>
      <c r="B282" s="257">
        <v>6.08</v>
      </c>
      <c r="C282" s="256">
        <v>0.2</v>
      </c>
      <c r="D282" s="258">
        <v>0.1</v>
      </c>
      <c r="E282" s="259">
        <v>3.04</v>
      </c>
      <c r="F282" s="258">
        <v>0.2</v>
      </c>
      <c r="G282" s="258">
        <v>0.15</v>
      </c>
      <c r="H282" s="258">
        <v>2</v>
      </c>
      <c r="I282" s="258">
        <f t="shared" si="4"/>
        <v>0.3</v>
      </c>
    </row>
    <row r="283" spans="1:9" x14ac:dyDescent="0.2">
      <c r="A283" s="260" t="s">
        <v>549</v>
      </c>
      <c r="B283" s="257">
        <v>5.62</v>
      </c>
      <c r="C283" s="256">
        <v>0.2</v>
      </c>
      <c r="D283" s="258">
        <v>0.1</v>
      </c>
      <c r="E283" s="259">
        <v>2.8</v>
      </c>
      <c r="F283" s="258">
        <v>0.2</v>
      </c>
      <c r="G283" s="258">
        <v>0.15</v>
      </c>
      <c r="H283" s="258">
        <v>2</v>
      </c>
      <c r="I283" s="258">
        <f t="shared" si="4"/>
        <v>0.28000000000000003</v>
      </c>
    </row>
    <row r="284" spans="1:9" x14ac:dyDescent="0.2">
      <c r="A284" s="260" t="s">
        <v>550</v>
      </c>
      <c r="B284" s="257">
        <v>5.17</v>
      </c>
      <c r="C284" s="256">
        <v>0.2</v>
      </c>
      <c r="D284" s="258">
        <v>0.1</v>
      </c>
      <c r="E284" s="259">
        <v>2.84</v>
      </c>
      <c r="F284" s="258">
        <v>0.2</v>
      </c>
      <c r="G284" s="258">
        <v>0.15</v>
      </c>
      <c r="H284" s="258">
        <v>2</v>
      </c>
      <c r="I284" s="258">
        <f t="shared" si="4"/>
        <v>0.27</v>
      </c>
    </row>
    <row r="285" spans="1:9" x14ac:dyDescent="0.2">
      <c r="A285" s="260" t="s">
        <v>551</v>
      </c>
      <c r="B285" s="257">
        <v>5</v>
      </c>
      <c r="C285" s="256">
        <v>0.2</v>
      </c>
      <c r="D285" s="258">
        <v>0.1</v>
      </c>
      <c r="E285" s="259">
        <v>2.81</v>
      </c>
      <c r="F285" s="258">
        <v>0.2</v>
      </c>
      <c r="G285" s="258">
        <v>0.15</v>
      </c>
      <c r="H285" s="258">
        <v>2</v>
      </c>
      <c r="I285" s="258">
        <f t="shared" si="4"/>
        <v>0.27</v>
      </c>
    </row>
    <row r="286" spans="1:9" x14ac:dyDescent="0.2">
      <c r="A286" s="260" t="s">
        <v>552</v>
      </c>
      <c r="B286" s="257">
        <v>5</v>
      </c>
      <c r="C286" s="256">
        <v>0.2</v>
      </c>
      <c r="D286" s="258">
        <v>0.1</v>
      </c>
      <c r="E286" s="259">
        <v>2.8</v>
      </c>
      <c r="F286" s="258">
        <v>0.2</v>
      </c>
      <c r="G286" s="258">
        <v>0.15</v>
      </c>
      <c r="H286" s="258">
        <v>2</v>
      </c>
      <c r="I286" s="258">
        <f t="shared" si="4"/>
        <v>0.27</v>
      </c>
    </row>
    <row r="287" spans="1:9" x14ac:dyDescent="0.2">
      <c r="A287" s="260" t="s">
        <v>553</v>
      </c>
      <c r="B287" s="257">
        <v>5.42</v>
      </c>
      <c r="C287" s="256">
        <v>0.2</v>
      </c>
      <c r="D287" s="258">
        <v>0.1</v>
      </c>
      <c r="E287" s="259">
        <v>2.82</v>
      </c>
      <c r="F287" s="258">
        <v>0.2</v>
      </c>
      <c r="G287" s="258">
        <v>0.15</v>
      </c>
      <c r="H287" s="258">
        <v>2</v>
      </c>
      <c r="I287" s="258">
        <f t="shared" si="4"/>
        <v>0.28000000000000003</v>
      </c>
    </row>
    <row r="288" spans="1:9" x14ac:dyDescent="0.2">
      <c r="A288" s="260" t="s">
        <v>554</v>
      </c>
      <c r="B288" s="257">
        <v>5.45</v>
      </c>
      <c r="C288" s="256">
        <v>0.2</v>
      </c>
      <c r="D288" s="258">
        <v>0.1</v>
      </c>
      <c r="E288" s="259">
        <v>3.15</v>
      </c>
      <c r="F288" s="258">
        <v>0.2</v>
      </c>
      <c r="G288" s="258">
        <v>0.15</v>
      </c>
      <c r="H288" s="258">
        <v>2</v>
      </c>
      <c r="I288" s="258">
        <f t="shared" si="4"/>
        <v>0.3</v>
      </c>
    </row>
    <row r="289" spans="1:9" x14ac:dyDescent="0.2">
      <c r="A289" s="260" t="s">
        <v>555</v>
      </c>
      <c r="B289" s="257">
        <v>5.45</v>
      </c>
      <c r="C289" s="256">
        <v>0.2</v>
      </c>
      <c r="D289" s="258">
        <v>0.1</v>
      </c>
      <c r="E289" s="259">
        <v>3.18</v>
      </c>
      <c r="F289" s="258">
        <v>0.2</v>
      </c>
      <c r="G289" s="258">
        <v>0.15</v>
      </c>
      <c r="H289" s="258">
        <v>2</v>
      </c>
      <c r="I289" s="258">
        <f t="shared" si="4"/>
        <v>0.3</v>
      </c>
    </row>
    <row r="290" spans="1:9" x14ac:dyDescent="0.2">
      <c r="A290" s="260" t="s">
        <v>556</v>
      </c>
      <c r="B290" s="257">
        <v>5.45</v>
      </c>
      <c r="C290" s="256">
        <v>0.2</v>
      </c>
      <c r="D290" s="258">
        <v>0.1</v>
      </c>
      <c r="E290" s="259">
        <v>3.18</v>
      </c>
      <c r="F290" s="258">
        <v>0.2</v>
      </c>
      <c r="G290" s="258">
        <v>0.15</v>
      </c>
      <c r="H290" s="258">
        <v>2</v>
      </c>
      <c r="I290" s="258">
        <f t="shared" si="4"/>
        <v>0.3</v>
      </c>
    </row>
    <row r="291" spans="1:9" x14ac:dyDescent="0.2">
      <c r="A291" s="260" t="s">
        <v>557</v>
      </c>
      <c r="B291" s="257">
        <v>5.09</v>
      </c>
      <c r="C291" s="256">
        <v>0.2</v>
      </c>
      <c r="D291" s="258">
        <v>0.1</v>
      </c>
      <c r="E291" s="259">
        <v>2.75</v>
      </c>
      <c r="F291" s="258">
        <v>0.2</v>
      </c>
      <c r="G291" s="258">
        <v>0.15</v>
      </c>
      <c r="H291" s="258">
        <v>2</v>
      </c>
      <c r="I291" s="258">
        <f t="shared" si="4"/>
        <v>0.27</v>
      </c>
    </row>
    <row r="292" spans="1:9" x14ac:dyDescent="0.2">
      <c r="A292" s="260" t="s">
        <v>558</v>
      </c>
      <c r="B292" s="257">
        <v>5</v>
      </c>
      <c r="C292" s="256">
        <v>0.2</v>
      </c>
      <c r="D292" s="258">
        <v>0.1</v>
      </c>
      <c r="E292" s="259">
        <v>2.8</v>
      </c>
      <c r="F292" s="258">
        <v>0.2</v>
      </c>
      <c r="G292" s="258">
        <v>0.15</v>
      </c>
      <c r="H292" s="258">
        <v>2</v>
      </c>
      <c r="I292" s="258">
        <f t="shared" ref="I292:I355" si="5">+ROUND((B292*C292*D292)+(E292*F292*G292*H292),2)</f>
        <v>0.27</v>
      </c>
    </row>
    <row r="293" spans="1:9" x14ac:dyDescent="0.2">
      <c r="A293" s="260" t="s">
        <v>559</v>
      </c>
      <c r="B293" s="257">
        <v>5</v>
      </c>
      <c r="C293" s="256">
        <v>0.2</v>
      </c>
      <c r="D293" s="258">
        <v>0.1</v>
      </c>
      <c r="E293" s="259">
        <v>2.8</v>
      </c>
      <c r="F293" s="258">
        <v>0.2</v>
      </c>
      <c r="G293" s="258">
        <v>0.15</v>
      </c>
      <c r="H293" s="258">
        <v>2</v>
      </c>
      <c r="I293" s="258">
        <f t="shared" si="5"/>
        <v>0.27</v>
      </c>
    </row>
    <row r="294" spans="1:9" x14ac:dyDescent="0.2">
      <c r="A294" s="260" t="s">
        <v>560</v>
      </c>
      <c r="B294" s="257">
        <v>5.2</v>
      </c>
      <c r="C294" s="256">
        <v>0.2</v>
      </c>
      <c r="D294" s="258">
        <v>0.1</v>
      </c>
      <c r="E294" s="259">
        <v>2.84</v>
      </c>
      <c r="F294" s="258">
        <v>0.2</v>
      </c>
      <c r="G294" s="258">
        <v>0.15</v>
      </c>
      <c r="H294" s="258">
        <v>2</v>
      </c>
      <c r="I294" s="258">
        <f t="shared" si="5"/>
        <v>0.27</v>
      </c>
    </row>
    <row r="295" spans="1:9" x14ac:dyDescent="0.2">
      <c r="A295" s="260" t="s">
        <v>561</v>
      </c>
      <c r="B295" s="257">
        <v>2.65</v>
      </c>
      <c r="C295" s="256">
        <v>0.2</v>
      </c>
      <c r="D295" s="258">
        <v>0.1</v>
      </c>
      <c r="E295" s="259">
        <v>2.85</v>
      </c>
      <c r="F295" s="258">
        <v>0.2</v>
      </c>
      <c r="G295" s="258">
        <v>0.15</v>
      </c>
      <c r="H295" s="258">
        <v>2</v>
      </c>
      <c r="I295" s="258">
        <f t="shared" si="5"/>
        <v>0.22</v>
      </c>
    </row>
    <row r="296" spans="1:9" x14ac:dyDescent="0.2">
      <c r="A296" s="260" t="s">
        <v>562</v>
      </c>
      <c r="B296" s="257">
        <v>5.9</v>
      </c>
      <c r="C296" s="256">
        <v>0.2</v>
      </c>
      <c r="D296" s="258">
        <v>0.1</v>
      </c>
      <c r="E296" s="259">
        <v>3.05</v>
      </c>
      <c r="F296" s="258">
        <v>0.2</v>
      </c>
      <c r="G296" s="258">
        <v>0.15</v>
      </c>
      <c r="H296" s="258">
        <v>2</v>
      </c>
      <c r="I296" s="258">
        <f t="shared" si="5"/>
        <v>0.3</v>
      </c>
    </row>
    <row r="297" spans="1:9" x14ac:dyDescent="0.2">
      <c r="A297" s="260" t="s">
        <v>563</v>
      </c>
      <c r="B297" s="257">
        <v>5.9</v>
      </c>
      <c r="C297" s="256">
        <v>0.2</v>
      </c>
      <c r="D297" s="258">
        <v>0.1</v>
      </c>
      <c r="E297" s="259">
        <v>3.31</v>
      </c>
      <c r="F297" s="258">
        <v>0.2</v>
      </c>
      <c r="G297" s="258">
        <v>0.15</v>
      </c>
      <c r="H297" s="258">
        <v>2</v>
      </c>
      <c r="I297" s="258">
        <f t="shared" si="5"/>
        <v>0.32</v>
      </c>
    </row>
    <row r="298" spans="1:9" x14ac:dyDescent="0.2">
      <c r="A298" s="260" t="s">
        <v>564</v>
      </c>
      <c r="B298" s="257">
        <v>6.07</v>
      </c>
      <c r="C298" s="256">
        <v>0.2</v>
      </c>
      <c r="D298" s="258">
        <v>0.1</v>
      </c>
      <c r="E298" s="259">
        <v>3.34</v>
      </c>
      <c r="F298" s="258">
        <v>0.2</v>
      </c>
      <c r="G298" s="258">
        <v>0.15</v>
      </c>
      <c r="H298" s="258">
        <v>2</v>
      </c>
      <c r="I298" s="258">
        <f t="shared" si="5"/>
        <v>0.32</v>
      </c>
    </row>
    <row r="299" spans="1:9" x14ac:dyDescent="0.2">
      <c r="A299" s="260" t="s">
        <v>565</v>
      </c>
      <c r="B299" s="257">
        <v>6.6</v>
      </c>
      <c r="C299" s="256">
        <v>0.2</v>
      </c>
      <c r="D299" s="258">
        <v>0.1</v>
      </c>
      <c r="E299" s="259">
        <v>3.34</v>
      </c>
      <c r="F299" s="258">
        <v>0.2</v>
      </c>
      <c r="G299" s="258">
        <v>0.15</v>
      </c>
      <c r="H299" s="258">
        <v>2</v>
      </c>
      <c r="I299" s="258">
        <f t="shared" si="5"/>
        <v>0.33</v>
      </c>
    </row>
    <row r="300" spans="1:9" x14ac:dyDescent="0.2">
      <c r="A300" s="260" t="s">
        <v>566</v>
      </c>
      <c r="B300" s="257">
        <v>6.75</v>
      </c>
      <c r="C300" s="256">
        <v>0.2</v>
      </c>
      <c r="D300" s="258">
        <v>0.1</v>
      </c>
      <c r="E300" s="259">
        <v>2.87</v>
      </c>
      <c r="F300" s="258">
        <v>0.2</v>
      </c>
      <c r="G300" s="258">
        <v>0.15</v>
      </c>
      <c r="H300" s="258">
        <v>2</v>
      </c>
      <c r="I300" s="258">
        <f t="shared" si="5"/>
        <v>0.31</v>
      </c>
    </row>
    <row r="301" spans="1:9" x14ac:dyDescent="0.2">
      <c r="A301" s="260" t="s">
        <v>567</v>
      </c>
      <c r="B301" s="257">
        <v>6.8</v>
      </c>
      <c r="C301" s="256">
        <v>0.2</v>
      </c>
      <c r="D301" s="258">
        <v>0.1</v>
      </c>
      <c r="E301" s="259">
        <v>3.01</v>
      </c>
      <c r="F301" s="258">
        <v>0.2</v>
      </c>
      <c r="G301" s="258">
        <v>0.15</v>
      </c>
      <c r="H301" s="258">
        <v>2</v>
      </c>
      <c r="I301" s="258">
        <f t="shared" si="5"/>
        <v>0.32</v>
      </c>
    </row>
    <row r="302" spans="1:9" x14ac:dyDescent="0.2">
      <c r="A302" s="260" t="s">
        <v>568</v>
      </c>
      <c r="B302" s="257">
        <v>6.8</v>
      </c>
      <c r="C302" s="256">
        <v>0.2</v>
      </c>
      <c r="D302" s="258">
        <v>0.1</v>
      </c>
      <c r="E302" s="259">
        <v>3.48</v>
      </c>
      <c r="F302" s="258">
        <v>0.2</v>
      </c>
      <c r="G302" s="258">
        <v>0.15</v>
      </c>
      <c r="H302" s="258">
        <v>2</v>
      </c>
      <c r="I302" s="258">
        <f t="shared" si="5"/>
        <v>0.34</v>
      </c>
    </row>
    <row r="303" spans="1:9" x14ac:dyDescent="0.2">
      <c r="A303" s="260" t="s">
        <v>569</v>
      </c>
      <c r="B303" s="257">
        <v>6.8</v>
      </c>
      <c r="C303" s="256">
        <v>0.2</v>
      </c>
      <c r="D303" s="258">
        <v>0.1</v>
      </c>
      <c r="E303" s="259">
        <v>3.51</v>
      </c>
      <c r="F303" s="258">
        <v>0.2</v>
      </c>
      <c r="G303" s="258">
        <v>0.15</v>
      </c>
      <c r="H303" s="258">
        <v>2</v>
      </c>
      <c r="I303" s="258">
        <f t="shared" si="5"/>
        <v>0.35</v>
      </c>
    </row>
    <row r="304" spans="1:9" x14ac:dyDescent="0.2">
      <c r="A304" s="260" t="s">
        <v>570</v>
      </c>
      <c r="B304" s="257">
        <v>6.8</v>
      </c>
      <c r="C304" s="256">
        <v>0.2</v>
      </c>
      <c r="D304" s="258">
        <v>0.1</v>
      </c>
      <c r="E304" s="259">
        <v>3.51</v>
      </c>
      <c r="F304" s="258">
        <v>0.2</v>
      </c>
      <c r="G304" s="258">
        <v>0.15</v>
      </c>
      <c r="H304" s="258">
        <v>2</v>
      </c>
      <c r="I304" s="258">
        <f t="shared" si="5"/>
        <v>0.35</v>
      </c>
    </row>
    <row r="305" spans="1:9" x14ac:dyDescent="0.2">
      <c r="A305" s="260" t="s">
        <v>571</v>
      </c>
      <c r="B305" s="257">
        <v>6.8</v>
      </c>
      <c r="C305" s="256">
        <v>0.2</v>
      </c>
      <c r="D305" s="258">
        <v>0.1</v>
      </c>
      <c r="E305" s="259">
        <v>3.51</v>
      </c>
      <c r="F305" s="258">
        <v>0.2</v>
      </c>
      <c r="G305" s="258">
        <v>0.15</v>
      </c>
      <c r="H305" s="258">
        <v>2</v>
      </c>
      <c r="I305" s="258">
        <f t="shared" si="5"/>
        <v>0.35</v>
      </c>
    </row>
    <row r="306" spans="1:9" x14ac:dyDescent="0.2">
      <c r="A306" s="260" t="s">
        <v>572</v>
      </c>
      <c r="B306" s="257">
        <v>6.95</v>
      </c>
      <c r="C306" s="256">
        <v>0.2</v>
      </c>
      <c r="D306" s="258">
        <v>0.1</v>
      </c>
      <c r="E306" s="259">
        <v>3.53</v>
      </c>
      <c r="F306" s="258">
        <v>0.2</v>
      </c>
      <c r="G306" s="258">
        <v>0.15</v>
      </c>
      <c r="H306" s="258">
        <v>2</v>
      </c>
      <c r="I306" s="258">
        <f t="shared" si="5"/>
        <v>0.35</v>
      </c>
    </row>
    <row r="307" spans="1:9" x14ac:dyDescent="0.2">
      <c r="A307" s="260" t="s">
        <v>573</v>
      </c>
      <c r="B307" s="257">
        <v>7.16</v>
      </c>
      <c r="C307" s="256">
        <v>0.2</v>
      </c>
      <c r="D307" s="258">
        <v>0.1</v>
      </c>
      <c r="E307" s="259">
        <v>3.25</v>
      </c>
      <c r="F307" s="258">
        <v>0.2</v>
      </c>
      <c r="G307" s="258">
        <v>0.15</v>
      </c>
      <c r="H307" s="258">
        <v>2</v>
      </c>
      <c r="I307" s="258">
        <f t="shared" si="5"/>
        <v>0.34</v>
      </c>
    </row>
    <row r="308" spans="1:9" x14ac:dyDescent="0.2">
      <c r="A308" s="260" t="s">
        <v>574</v>
      </c>
      <c r="B308" s="257">
        <v>6.8</v>
      </c>
      <c r="C308" s="256">
        <v>0.2</v>
      </c>
      <c r="D308" s="258">
        <v>0.1</v>
      </c>
      <c r="E308" s="259">
        <v>3.1</v>
      </c>
      <c r="F308" s="258">
        <v>0.2</v>
      </c>
      <c r="G308" s="258">
        <v>0.15</v>
      </c>
      <c r="H308" s="258">
        <v>2</v>
      </c>
      <c r="I308" s="258">
        <f t="shared" si="5"/>
        <v>0.32</v>
      </c>
    </row>
    <row r="309" spans="1:9" x14ac:dyDescent="0.2">
      <c r="A309" s="260" t="s">
        <v>575</v>
      </c>
      <c r="B309" s="257">
        <v>6.09</v>
      </c>
      <c r="C309" s="256">
        <v>0.2</v>
      </c>
      <c r="D309" s="258">
        <v>0.1</v>
      </c>
      <c r="E309" s="259">
        <v>3.49</v>
      </c>
      <c r="F309" s="258">
        <v>0.2</v>
      </c>
      <c r="G309" s="258">
        <v>0.15</v>
      </c>
      <c r="H309" s="258">
        <v>2</v>
      </c>
      <c r="I309" s="258">
        <f t="shared" si="5"/>
        <v>0.33</v>
      </c>
    </row>
    <row r="310" spans="1:9" x14ac:dyDescent="0.2">
      <c r="A310" s="260" t="s">
        <v>576</v>
      </c>
      <c r="B310" s="257">
        <v>5.9</v>
      </c>
      <c r="C310" s="256">
        <v>0.2</v>
      </c>
      <c r="D310" s="258">
        <v>0.1</v>
      </c>
      <c r="E310" s="259">
        <v>3.37</v>
      </c>
      <c r="F310" s="258">
        <v>0.2</v>
      </c>
      <c r="G310" s="258">
        <v>0.15</v>
      </c>
      <c r="H310" s="258">
        <v>2</v>
      </c>
      <c r="I310" s="258">
        <f t="shared" si="5"/>
        <v>0.32</v>
      </c>
    </row>
    <row r="311" spans="1:9" x14ac:dyDescent="0.2">
      <c r="A311" s="260" t="s">
        <v>577</v>
      </c>
      <c r="B311" s="257">
        <v>5.68</v>
      </c>
      <c r="C311" s="256">
        <v>0.2</v>
      </c>
      <c r="D311" s="258">
        <v>0.1</v>
      </c>
      <c r="E311" s="259">
        <v>3.03</v>
      </c>
      <c r="F311" s="258">
        <v>0.2</v>
      </c>
      <c r="G311" s="258">
        <v>0.15</v>
      </c>
      <c r="H311" s="258">
        <v>2</v>
      </c>
      <c r="I311" s="258">
        <f t="shared" si="5"/>
        <v>0.3</v>
      </c>
    </row>
    <row r="312" spans="1:9" x14ac:dyDescent="0.2">
      <c r="A312" s="260" t="s">
        <v>578</v>
      </c>
      <c r="B312" s="257">
        <v>5.21</v>
      </c>
      <c r="C312" s="256">
        <v>0.2</v>
      </c>
      <c r="D312" s="258">
        <v>0.1</v>
      </c>
      <c r="E312" s="259">
        <v>2.84</v>
      </c>
      <c r="F312" s="258">
        <v>0.2</v>
      </c>
      <c r="G312" s="258">
        <v>0.15</v>
      </c>
      <c r="H312" s="258">
        <v>2</v>
      </c>
      <c r="I312" s="258">
        <f t="shared" si="5"/>
        <v>0.27</v>
      </c>
    </row>
    <row r="313" spans="1:9" x14ac:dyDescent="0.2">
      <c r="A313" s="260" t="s">
        <v>579</v>
      </c>
      <c r="B313" s="257">
        <v>5</v>
      </c>
      <c r="C313" s="256">
        <v>0.2</v>
      </c>
      <c r="D313" s="258">
        <v>0.1</v>
      </c>
      <c r="E313" s="259">
        <v>2.83</v>
      </c>
      <c r="F313" s="258">
        <v>0.2</v>
      </c>
      <c r="G313" s="258">
        <v>0.15</v>
      </c>
      <c r="H313" s="258">
        <v>2</v>
      </c>
      <c r="I313" s="258">
        <f t="shared" si="5"/>
        <v>0.27</v>
      </c>
    </row>
    <row r="314" spans="1:9" x14ac:dyDescent="0.2">
      <c r="A314" s="260" t="s">
        <v>580</v>
      </c>
      <c r="B314" s="257">
        <v>4.8499999999999996</v>
      </c>
      <c r="C314" s="256">
        <v>0.2</v>
      </c>
      <c r="D314" s="258">
        <v>0.1</v>
      </c>
      <c r="E314" s="259">
        <v>2.8</v>
      </c>
      <c r="F314" s="258">
        <v>0.2</v>
      </c>
      <c r="G314" s="258">
        <v>0.15</v>
      </c>
      <c r="H314" s="258">
        <v>2</v>
      </c>
      <c r="I314" s="258">
        <f t="shared" si="5"/>
        <v>0.27</v>
      </c>
    </row>
    <row r="315" spans="1:9" x14ac:dyDescent="0.2">
      <c r="A315" s="260" t="s">
        <v>581</v>
      </c>
      <c r="B315" s="257">
        <v>5</v>
      </c>
      <c r="C315" s="256">
        <v>0.2</v>
      </c>
      <c r="D315" s="258">
        <v>0.1</v>
      </c>
      <c r="E315" s="259">
        <v>2.8</v>
      </c>
      <c r="F315" s="258">
        <v>0.2</v>
      </c>
      <c r="G315" s="258">
        <v>0.15</v>
      </c>
      <c r="H315" s="258">
        <v>2</v>
      </c>
      <c r="I315" s="258">
        <f t="shared" si="5"/>
        <v>0.27</v>
      </c>
    </row>
    <row r="316" spans="1:9" x14ac:dyDescent="0.2">
      <c r="A316" s="260" t="s">
        <v>582</v>
      </c>
      <c r="B316" s="257">
        <v>5.16</v>
      </c>
      <c r="C316" s="256">
        <v>0.2</v>
      </c>
      <c r="D316" s="258">
        <v>0.1</v>
      </c>
      <c r="E316" s="259">
        <v>2.83</v>
      </c>
      <c r="F316" s="258">
        <v>0.2</v>
      </c>
      <c r="G316" s="258">
        <v>0.15</v>
      </c>
      <c r="H316" s="258">
        <v>2</v>
      </c>
      <c r="I316" s="258">
        <f t="shared" si="5"/>
        <v>0.27</v>
      </c>
    </row>
    <row r="317" spans="1:9" x14ac:dyDescent="0.2">
      <c r="A317" s="260" t="s">
        <v>583</v>
      </c>
      <c r="B317" s="257">
        <v>5.45</v>
      </c>
      <c r="C317" s="256">
        <v>0.2</v>
      </c>
      <c r="D317" s="258">
        <v>0.1</v>
      </c>
      <c r="E317" s="259">
        <v>2.98</v>
      </c>
      <c r="F317" s="258">
        <v>0.2</v>
      </c>
      <c r="G317" s="258">
        <v>0.15</v>
      </c>
      <c r="H317" s="258">
        <v>2</v>
      </c>
      <c r="I317" s="258">
        <f t="shared" si="5"/>
        <v>0.28999999999999998</v>
      </c>
    </row>
    <row r="318" spans="1:9" x14ac:dyDescent="0.2">
      <c r="A318" s="260" t="s">
        <v>584</v>
      </c>
      <c r="B318" s="257">
        <v>5.45</v>
      </c>
      <c r="C318" s="256">
        <v>0.2</v>
      </c>
      <c r="D318" s="258">
        <v>0.1</v>
      </c>
      <c r="E318" s="259">
        <v>3.32</v>
      </c>
      <c r="F318" s="258">
        <v>0.2</v>
      </c>
      <c r="G318" s="258">
        <v>0.15</v>
      </c>
      <c r="H318" s="258">
        <v>2</v>
      </c>
      <c r="I318" s="258">
        <f t="shared" si="5"/>
        <v>0.31</v>
      </c>
    </row>
    <row r="319" spans="1:9" x14ac:dyDescent="0.2">
      <c r="A319" s="260" t="s">
        <v>585</v>
      </c>
      <c r="B319" s="257">
        <v>5.45</v>
      </c>
      <c r="C319" s="256">
        <v>0.2</v>
      </c>
      <c r="D319" s="258">
        <v>0.1</v>
      </c>
      <c r="E319" s="259">
        <v>3.32</v>
      </c>
      <c r="F319" s="258">
        <v>0.2</v>
      </c>
      <c r="G319" s="258">
        <v>0.15</v>
      </c>
      <c r="H319" s="258">
        <v>2</v>
      </c>
      <c r="I319" s="258">
        <f t="shared" si="5"/>
        <v>0.31</v>
      </c>
    </row>
    <row r="320" spans="1:9" x14ac:dyDescent="0.2">
      <c r="A320" s="260" t="s">
        <v>921</v>
      </c>
      <c r="B320" s="257">
        <v>5.15</v>
      </c>
      <c r="C320" s="256">
        <v>0.2</v>
      </c>
      <c r="D320" s="258">
        <v>0.1</v>
      </c>
      <c r="E320" s="259">
        <v>2.68</v>
      </c>
      <c r="F320" s="258">
        <v>0.2</v>
      </c>
      <c r="G320" s="258">
        <v>0.15</v>
      </c>
      <c r="H320" s="258">
        <v>2</v>
      </c>
      <c r="I320" s="258">
        <f t="shared" si="5"/>
        <v>0.26</v>
      </c>
    </row>
    <row r="321" spans="1:9" x14ac:dyDescent="0.2">
      <c r="A321" s="260" t="s">
        <v>1309</v>
      </c>
      <c r="B321" s="257">
        <v>5</v>
      </c>
      <c r="C321" s="256">
        <v>0.2</v>
      </c>
      <c r="D321" s="258">
        <v>0.1</v>
      </c>
      <c r="E321" s="259">
        <v>2.82</v>
      </c>
      <c r="F321" s="258">
        <v>0.2</v>
      </c>
      <c r="G321" s="258">
        <v>0.15</v>
      </c>
      <c r="H321" s="258">
        <v>2</v>
      </c>
      <c r="I321" s="258">
        <f t="shared" si="5"/>
        <v>0.27</v>
      </c>
    </row>
    <row r="322" spans="1:9" x14ac:dyDescent="0.2">
      <c r="A322" s="260" t="s">
        <v>1310</v>
      </c>
      <c r="B322" s="257">
        <v>5</v>
      </c>
      <c r="C322" s="256">
        <v>0.2</v>
      </c>
      <c r="D322" s="258">
        <v>0.1</v>
      </c>
      <c r="E322" s="259">
        <v>2.8</v>
      </c>
      <c r="F322" s="258">
        <v>0.2</v>
      </c>
      <c r="G322" s="258">
        <v>0.15</v>
      </c>
      <c r="H322" s="258">
        <v>2</v>
      </c>
      <c r="I322" s="258">
        <f t="shared" si="5"/>
        <v>0.27</v>
      </c>
    </row>
    <row r="323" spans="1:9" x14ac:dyDescent="0.2">
      <c r="A323" s="260" t="s">
        <v>1311</v>
      </c>
      <c r="B323" s="257">
        <v>5</v>
      </c>
      <c r="C323" s="256">
        <v>0.2</v>
      </c>
      <c r="D323" s="258">
        <v>0.1</v>
      </c>
      <c r="E323" s="259">
        <v>2.8</v>
      </c>
      <c r="F323" s="258">
        <v>0.2</v>
      </c>
      <c r="G323" s="258">
        <v>0.15</v>
      </c>
      <c r="H323" s="258">
        <v>2</v>
      </c>
      <c r="I323" s="258">
        <f t="shared" si="5"/>
        <v>0.27</v>
      </c>
    </row>
    <row r="324" spans="1:9" x14ac:dyDescent="0.2">
      <c r="A324" s="260" t="s">
        <v>1312</v>
      </c>
      <c r="B324" s="257">
        <v>5</v>
      </c>
      <c r="C324" s="256">
        <v>0.2</v>
      </c>
      <c r="D324" s="258">
        <v>0.1</v>
      </c>
      <c r="E324" s="259">
        <v>2.8</v>
      </c>
      <c r="F324" s="258">
        <v>0.2</v>
      </c>
      <c r="G324" s="258">
        <v>0.15</v>
      </c>
      <c r="H324" s="258">
        <v>2</v>
      </c>
      <c r="I324" s="258">
        <f t="shared" si="5"/>
        <v>0.27</v>
      </c>
    </row>
    <row r="325" spans="1:9" x14ac:dyDescent="0.2">
      <c r="A325" s="260" t="s">
        <v>1313</v>
      </c>
      <c r="B325" s="257">
        <v>5</v>
      </c>
      <c r="C325" s="256">
        <v>0.2</v>
      </c>
      <c r="D325" s="258">
        <v>0.1</v>
      </c>
      <c r="E325" s="259">
        <v>2.8</v>
      </c>
      <c r="F325" s="258">
        <v>0.2</v>
      </c>
      <c r="G325" s="258">
        <v>0.15</v>
      </c>
      <c r="H325" s="258">
        <v>2</v>
      </c>
      <c r="I325" s="258">
        <f t="shared" si="5"/>
        <v>0.27</v>
      </c>
    </row>
    <row r="326" spans="1:9" x14ac:dyDescent="0.2">
      <c r="A326" s="260" t="s">
        <v>1314</v>
      </c>
      <c r="B326" s="257">
        <v>5</v>
      </c>
      <c r="C326" s="256">
        <v>0.2</v>
      </c>
      <c r="D326" s="258">
        <v>0.1</v>
      </c>
      <c r="E326" s="259">
        <v>2.8</v>
      </c>
      <c r="F326" s="258">
        <v>0.2</v>
      </c>
      <c r="G326" s="258">
        <v>0.15</v>
      </c>
      <c r="H326" s="258">
        <v>2</v>
      </c>
      <c r="I326" s="258">
        <f t="shared" si="5"/>
        <v>0.27</v>
      </c>
    </row>
    <row r="327" spans="1:9" x14ac:dyDescent="0.2">
      <c r="A327" s="260" t="s">
        <v>1315</v>
      </c>
      <c r="B327" s="257">
        <v>5</v>
      </c>
      <c r="C327" s="256">
        <v>0.2</v>
      </c>
      <c r="D327" s="258">
        <v>0.1</v>
      </c>
      <c r="E327" s="259">
        <v>2.8</v>
      </c>
      <c r="F327" s="258">
        <v>0.2</v>
      </c>
      <c r="G327" s="258">
        <v>0.15</v>
      </c>
      <c r="H327" s="258">
        <v>2</v>
      </c>
      <c r="I327" s="258">
        <f t="shared" si="5"/>
        <v>0.27</v>
      </c>
    </row>
    <row r="328" spans="1:9" x14ac:dyDescent="0.2">
      <c r="A328" s="260" t="s">
        <v>1316</v>
      </c>
      <c r="B328" s="257">
        <v>5.22</v>
      </c>
      <c r="C328" s="256">
        <v>0.2</v>
      </c>
      <c r="D328" s="258">
        <v>0.1</v>
      </c>
      <c r="E328" s="259">
        <v>2.84</v>
      </c>
      <c r="F328" s="258">
        <v>0.2</v>
      </c>
      <c r="G328" s="258">
        <v>0.15</v>
      </c>
      <c r="H328" s="258">
        <v>2</v>
      </c>
      <c r="I328" s="258">
        <f t="shared" si="5"/>
        <v>0.27</v>
      </c>
    </row>
    <row r="329" spans="1:9" x14ac:dyDescent="0.2">
      <c r="A329" s="260" t="s">
        <v>1317</v>
      </c>
      <c r="B329" s="257">
        <v>5.45</v>
      </c>
      <c r="C329" s="256">
        <v>0.2</v>
      </c>
      <c r="D329" s="258">
        <v>0.1</v>
      </c>
      <c r="E329" s="259">
        <v>3.08</v>
      </c>
      <c r="F329" s="258">
        <v>0.2</v>
      </c>
      <c r="G329" s="258">
        <v>0.15</v>
      </c>
      <c r="H329" s="258">
        <v>2</v>
      </c>
      <c r="I329" s="258">
        <f t="shared" si="5"/>
        <v>0.28999999999999998</v>
      </c>
    </row>
    <row r="330" spans="1:9" x14ac:dyDescent="0.2">
      <c r="A330" s="260" t="s">
        <v>1318</v>
      </c>
      <c r="B330" s="257">
        <v>5.45</v>
      </c>
      <c r="C330" s="256">
        <v>0.2</v>
      </c>
      <c r="D330" s="258">
        <v>0.1</v>
      </c>
      <c r="E330" s="259">
        <v>3.32</v>
      </c>
      <c r="F330" s="258">
        <v>0.2</v>
      </c>
      <c r="G330" s="258">
        <v>0.15</v>
      </c>
      <c r="H330" s="258">
        <v>2</v>
      </c>
      <c r="I330" s="258">
        <f t="shared" si="5"/>
        <v>0.31</v>
      </c>
    </row>
    <row r="331" spans="1:9" x14ac:dyDescent="0.2">
      <c r="A331" s="260" t="s">
        <v>1319</v>
      </c>
      <c r="B331" s="257">
        <v>5.19</v>
      </c>
      <c r="C331" s="256">
        <v>0.2</v>
      </c>
      <c r="D331" s="258">
        <v>0.1</v>
      </c>
      <c r="E331" s="259">
        <v>3</v>
      </c>
      <c r="F331" s="258">
        <v>0.2</v>
      </c>
      <c r="G331" s="258">
        <v>0.15</v>
      </c>
      <c r="H331" s="258">
        <v>2</v>
      </c>
      <c r="I331" s="258">
        <f t="shared" si="5"/>
        <v>0.28000000000000003</v>
      </c>
    </row>
    <row r="332" spans="1:9" x14ac:dyDescent="0.2">
      <c r="A332" s="260" t="s">
        <v>1320</v>
      </c>
      <c r="B332" s="257">
        <v>4.96</v>
      </c>
      <c r="C332" s="256">
        <v>0.2</v>
      </c>
      <c r="D332" s="258">
        <v>0.1</v>
      </c>
      <c r="E332" s="259">
        <v>2.83</v>
      </c>
      <c r="F332" s="258">
        <v>0.2</v>
      </c>
      <c r="G332" s="258">
        <v>0.15</v>
      </c>
      <c r="H332" s="258">
        <v>2</v>
      </c>
      <c r="I332" s="258">
        <f t="shared" si="5"/>
        <v>0.27</v>
      </c>
    </row>
    <row r="333" spans="1:9" x14ac:dyDescent="0.2">
      <c r="A333" s="260" t="s">
        <v>1321</v>
      </c>
      <c r="B333" s="257">
        <v>5</v>
      </c>
      <c r="C333" s="256">
        <v>0.2</v>
      </c>
      <c r="D333" s="258">
        <v>0.1</v>
      </c>
      <c r="E333" s="259">
        <v>2.8</v>
      </c>
      <c r="F333" s="258">
        <v>0.2</v>
      </c>
      <c r="G333" s="258">
        <v>0.15</v>
      </c>
      <c r="H333" s="258">
        <v>2</v>
      </c>
      <c r="I333" s="258">
        <f t="shared" si="5"/>
        <v>0.27</v>
      </c>
    </row>
    <row r="334" spans="1:9" x14ac:dyDescent="0.2">
      <c r="A334" s="260" t="s">
        <v>1322</v>
      </c>
      <c r="B334" s="257">
        <v>5</v>
      </c>
      <c r="C334" s="256">
        <v>0.2</v>
      </c>
      <c r="D334" s="258">
        <v>0.1</v>
      </c>
      <c r="E334" s="259">
        <v>2.8</v>
      </c>
      <c r="F334" s="258">
        <v>0.2</v>
      </c>
      <c r="G334" s="258">
        <v>0.15</v>
      </c>
      <c r="H334" s="258">
        <v>2</v>
      </c>
      <c r="I334" s="258">
        <f t="shared" si="5"/>
        <v>0.27</v>
      </c>
    </row>
    <row r="335" spans="1:9" x14ac:dyDescent="0.2">
      <c r="A335" s="260" t="s">
        <v>1323</v>
      </c>
      <c r="B335" s="257">
        <v>5</v>
      </c>
      <c r="C335" s="256">
        <v>0.2</v>
      </c>
      <c r="D335" s="258">
        <v>0.1</v>
      </c>
      <c r="E335" s="259">
        <v>2.8</v>
      </c>
      <c r="F335" s="258">
        <v>0.2</v>
      </c>
      <c r="G335" s="258">
        <v>0.15</v>
      </c>
      <c r="H335" s="258">
        <v>2</v>
      </c>
      <c r="I335" s="258">
        <f t="shared" si="5"/>
        <v>0.27</v>
      </c>
    </row>
    <row r="336" spans="1:9" x14ac:dyDescent="0.2">
      <c r="A336" s="260" t="s">
        <v>1324</v>
      </c>
      <c r="B336" s="257">
        <v>5</v>
      </c>
      <c r="C336" s="256">
        <v>0.2</v>
      </c>
      <c r="D336" s="258">
        <v>0.1</v>
      </c>
      <c r="E336" s="259">
        <v>2.81</v>
      </c>
      <c r="F336" s="258">
        <v>0.2</v>
      </c>
      <c r="G336" s="258">
        <v>0.15</v>
      </c>
      <c r="H336" s="258">
        <v>2</v>
      </c>
      <c r="I336" s="258">
        <f t="shared" si="5"/>
        <v>0.27</v>
      </c>
    </row>
    <row r="337" spans="1:9" x14ac:dyDescent="0.2">
      <c r="A337" s="260" t="s">
        <v>1325</v>
      </c>
      <c r="B337" s="257">
        <v>5</v>
      </c>
      <c r="C337" s="256">
        <v>0.2</v>
      </c>
      <c r="D337" s="258">
        <v>0.1</v>
      </c>
      <c r="E337" s="259">
        <v>2.8</v>
      </c>
      <c r="F337" s="258">
        <v>0.2</v>
      </c>
      <c r="G337" s="258">
        <v>0.15</v>
      </c>
      <c r="H337" s="258">
        <v>2</v>
      </c>
      <c r="I337" s="258">
        <f t="shared" si="5"/>
        <v>0.27</v>
      </c>
    </row>
    <row r="338" spans="1:9" x14ac:dyDescent="0.2">
      <c r="A338" s="260" t="s">
        <v>1326</v>
      </c>
      <c r="B338" s="257">
        <v>5</v>
      </c>
      <c r="C338" s="256">
        <v>0.2</v>
      </c>
      <c r="D338" s="258">
        <v>0.1</v>
      </c>
      <c r="E338" s="259">
        <v>2.8</v>
      </c>
      <c r="F338" s="258">
        <v>0.2</v>
      </c>
      <c r="G338" s="258">
        <v>0.15</v>
      </c>
      <c r="H338" s="258">
        <v>2</v>
      </c>
      <c r="I338" s="258">
        <f t="shared" si="5"/>
        <v>0.27</v>
      </c>
    </row>
    <row r="339" spans="1:9" x14ac:dyDescent="0.2">
      <c r="A339" s="260" t="s">
        <v>1327</v>
      </c>
      <c r="B339" s="257">
        <v>5.24</v>
      </c>
      <c r="C339" s="256">
        <v>0.2</v>
      </c>
      <c r="D339" s="258">
        <v>0.1</v>
      </c>
      <c r="E339" s="259">
        <v>2.83</v>
      </c>
      <c r="F339" s="258">
        <v>0.2</v>
      </c>
      <c r="G339" s="258">
        <v>0.15</v>
      </c>
      <c r="H339" s="258">
        <v>2</v>
      </c>
      <c r="I339" s="258">
        <f t="shared" si="5"/>
        <v>0.27</v>
      </c>
    </row>
    <row r="340" spans="1:9" x14ac:dyDescent="0.2">
      <c r="A340" s="260" t="s">
        <v>1328</v>
      </c>
      <c r="B340" s="257">
        <v>5.68</v>
      </c>
      <c r="C340" s="256">
        <v>0.2</v>
      </c>
      <c r="D340" s="258">
        <v>0.1</v>
      </c>
      <c r="E340" s="259">
        <v>2.8</v>
      </c>
      <c r="F340" s="258">
        <v>0.2</v>
      </c>
      <c r="G340" s="258">
        <v>0.15</v>
      </c>
      <c r="H340" s="258">
        <v>2</v>
      </c>
      <c r="I340" s="258">
        <f t="shared" si="5"/>
        <v>0.28000000000000003</v>
      </c>
    </row>
    <row r="341" spans="1:9" x14ac:dyDescent="0.2">
      <c r="A341" s="260" t="s">
        <v>1329</v>
      </c>
      <c r="B341" s="257">
        <v>6.13</v>
      </c>
      <c r="C341" s="256">
        <v>0.2</v>
      </c>
      <c r="D341" s="258">
        <v>0.1</v>
      </c>
      <c r="E341" s="259">
        <v>2.84</v>
      </c>
      <c r="F341" s="258">
        <v>0.2</v>
      </c>
      <c r="G341" s="258">
        <v>0.15</v>
      </c>
      <c r="H341" s="258">
        <v>2</v>
      </c>
      <c r="I341" s="258">
        <f t="shared" si="5"/>
        <v>0.28999999999999998</v>
      </c>
    </row>
    <row r="342" spans="1:9" x14ac:dyDescent="0.2">
      <c r="A342" s="260" t="s">
        <v>1330</v>
      </c>
      <c r="B342" s="257">
        <v>6.35</v>
      </c>
      <c r="C342" s="256">
        <v>0.2</v>
      </c>
      <c r="D342" s="258">
        <v>0.1</v>
      </c>
      <c r="E342" s="259">
        <v>3.09</v>
      </c>
      <c r="F342" s="258">
        <v>0.2</v>
      </c>
      <c r="G342" s="258">
        <v>0.15</v>
      </c>
      <c r="H342" s="258">
        <v>2</v>
      </c>
      <c r="I342" s="258">
        <f t="shared" si="5"/>
        <v>0.31</v>
      </c>
    </row>
    <row r="343" spans="1:9" x14ac:dyDescent="0.2">
      <c r="A343" s="260" t="s">
        <v>1331</v>
      </c>
      <c r="B343" s="257">
        <v>6.35</v>
      </c>
      <c r="C343" s="256">
        <v>0.2</v>
      </c>
      <c r="D343" s="258">
        <v>0.1</v>
      </c>
      <c r="E343" s="259">
        <v>3.42</v>
      </c>
      <c r="F343" s="258">
        <v>0.2</v>
      </c>
      <c r="G343" s="258">
        <v>0.15</v>
      </c>
      <c r="H343" s="258">
        <v>2</v>
      </c>
      <c r="I343" s="258">
        <f t="shared" si="5"/>
        <v>0.33</v>
      </c>
    </row>
    <row r="344" spans="1:9" x14ac:dyDescent="0.2">
      <c r="A344" s="260" t="s">
        <v>1332</v>
      </c>
      <c r="B344" s="257">
        <v>6.35</v>
      </c>
      <c r="C344" s="256">
        <v>0.2</v>
      </c>
      <c r="D344" s="258">
        <v>0.1</v>
      </c>
      <c r="E344" s="259">
        <v>3.42</v>
      </c>
      <c r="F344" s="258">
        <v>0.2</v>
      </c>
      <c r="G344" s="258">
        <v>0.15</v>
      </c>
      <c r="H344" s="258">
        <v>2</v>
      </c>
      <c r="I344" s="258">
        <f t="shared" si="5"/>
        <v>0.33</v>
      </c>
    </row>
    <row r="345" spans="1:9" x14ac:dyDescent="0.2">
      <c r="A345" s="260" t="s">
        <v>1333</v>
      </c>
      <c r="B345" s="257">
        <v>6.35</v>
      </c>
      <c r="C345" s="256">
        <v>0.2</v>
      </c>
      <c r="D345" s="258">
        <v>0.1</v>
      </c>
      <c r="E345" s="259">
        <v>3.43</v>
      </c>
      <c r="F345" s="258">
        <v>0.2</v>
      </c>
      <c r="G345" s="258">
        <v>0.15</v>
      </c>
      <c r="H345" s="258">
        <v>2</v>
      </c>
      <c r="I345" s="258">
        <f t="shared" si="5"/>
        <v>0.33</v>
      </c>
    </row>
    <row r="346" spans="1:9" x14ac:dyDescent="0.2">
      <c r="A346" s="260" t="s">
        <v>1334</v>
      </c>
      <c r="B346" s="257">
        <v>6.35</v>
      </c>
      <c r="C346" s="256">
        <v>0.2</v>
      </c>
      <c r="D346" s="258">
        <v>0.1</v>
      </c>
      <c r="E346" s="259">
        <v>3.43</v>
      </c>
      <c r="F346" s="258">
        <v>0.2</v>
      </c>
      <c r="G346" s="258">
        <v>0.15</v>
      </c>
      <c r="H346" s="258">
        <v>2</v>
      </c>
      <c r="I346" s="258">
        <f t="shared" si="5"/>
        <v>0.33</v>
      </c>
    </row>
    <row r="347" spans="1:9" x14ac:dyDescent="0.2">
      <c r="A347" s="260" t="s">
        <v>1335</v>
      </c>
      <c r="B347" s="257">
        <v>6.35</v>
      </c>
      <c r="C347" s="256">
        <v>0.2</v>
      </c>
      <c r="D347" s="258">
        <v>0.1</v>
      </c>
      <c r="E347" s="259">
        <v>3.43</v>
      </c>
      <c r="F347" s="258">
        <v>0.2</v>
      </c>
      <c r="G347" s="258">
        <v>0.15</v>
      </c>
      <c r="H347" s="258">
        <v>2</v>
      </c>
      <c r="I347" s="258">
        <f t="shared" si="5"/>
        <v>0.33</v>
      </c>
    </row>
    <row r="348" spans="1:9" x14ac:dyDescent="0.2">
      <c r="A348" s="260" t="s">
        <v>1336</v>
      </c>
      <c r="B348" s="257">
        <v>6.25</v>
      </c>
      <c r="C348" s="256">
        <v>0.2</v>
      </c>
      <c r="D348" s="258">
        <v>0.1</v>
      </c>
      <c r="E348" s="259">
        <v>3.28</v>
      </c>
      <c r="F348" s="258">
        <v>0.2</v>
      </c>
      <c r="G348" s="258">
        <v>0.15</v>
      </c>
      <c r="H348" s="258">
        <v>2</v>
      </c>
      <c r="I348" s="258">
        <f t="shared" si="5"/>
        <v>0.32</v>
      </c>
    </row>
    <row r="349" spans="1:9" x14ac:dyDescent="0.2">
      <c r="A349" s="260" t="s">
        <v>1337</v>
      </c>
      <c r="B349" s="257">
        <v>5.78</v>
      </c>
      <c r="C349" s="256">
        <v>0.2</v>
      </c>
      <c r="D349" s="258">
        <v>0.1</v>
      </c>
      <c r="E349" s="259">
        <v>2.84</v>
      </c>
      <c r="F349" s="258">
        <v>0.2</v>
      </c>
      <c r="G349" s="258">
        <v>0.15</v>
      </c>
      <c r="H349" s="258">
        <v>2</v>
      </c>
      <c r="I349" s="258">
        <f t="shared" si="5"/>
        <v>0.28999999999999998</v>
      </c>
    </row>
    <row r="350" spans="1:9" x14ac:dyDescent="0.2">
      <c r="A350" s="260" t="s">
        <v>1338</v>
      </c>
      <c r="B350" s="257">
        <v>5.77</v>
      </c>
      <c r="C350" s="256">
        <v>0.2</v>
      </c>
      <c r="D350" s="258">
        <v>0.1</v>
      </c>
      <c r="E350" s="259">
        <v>2.84</v>
      </c>
      <c r="F350" s="258">
        <v>0.2</v>
      </c>
      <c r="G350" s="258">
        <v>0.15</v>
      </c>
      <c r="H350" s="258">
        <v>2</v>
      </c>
      <c r="I350" s="258">
        <f t="shared" si="5"/>
        <v>0.28999999999999998</v>
      </c>
    </row>
    <row r="351" spans="1:9" x14ac:dyDescent="0.2">
      <c r="A351" s="260" t="s">
        <v>1339</v>
      </c>
      <c r="B351" s="257">
        <v>5</v>
      </c>
      <c r="C351" s="256">
        <v>0.2</v>
      </c>
      <c r="D351" s="258">
        <v>0.1</v>
      </c>
      <c r="E351" s="259">
        <v>2.83</v>
      </c>
      <c r="F351" s="258">
        <v>0.2</v>
      </c>
      <c r="G351" s="258">
        <v>0.15</v>
      </c>
      <c r="H351" s="258">
        <v>2</v>
      </c>
      <c r="I351" s="258">
        <f t="shared" si="5"/>
        <v>0.27</v>
      </c>
    </row>
    <row r="352" spans="1:9" x14ac:dyDescent="0.2">
      <c r="A352" s="260" t="s">
        <v>1340</v>
      </c>
      <c r="B352" s="257">
        <v>5</v>
      </c>
      <c r="C352" s="256">
        <v>0.2</v>
      </c>
      <c r="D352" s="258">
        <v>0.1</v>
      </c>
      <c r="E352" s="259">
        <v>2.8</v>
      </c>
      <c r="F352" s="258">
        <v>0.2</v>
      </c>
      <c r="G352" s="258">
        <v>0.15</v>
      </c>
      <c r="H352" s="258">
        <v>2</v>
      </c>
      <c r="I352" s="258">
        <f t="shared" si="5"/>
        <v>0.27</v>
      </c>
    </row>
    <row r="353" spans="1:9" x14ac:dyDescent="0.2">
      <c r="A353" s="260" t="s">
        <v>1341</v>
      </c>
      <c r="B353" s="257">
        <v>5</v>
      </c>
      <c r="C353" s="256">
        <v>0.2</v>
      </c>
      <c r="D353" s="258">
        <v>0.1</v>
      </c>
      <c r="E353" s="259">
        <v>2.8</v>
      </c>
      <c r="F353" s="258">
        <v>0.2</v>
      </c>
      <c r="G353" s="258">
        <v>0.15</v>
      </c>
      <c r="H353" s="258">
        <v>2</v>
      </c>
      <c r="I353" s="258">
        <f t="shared" si="5"/>
        <v>0.27</v>
      </c>
    </row>
    <row r="354" spans="1:9" x14ac:dyDescent="0.2">
      <c r="A354" s="260" t="s">
        <v>1342</v>
      </c>
      <c r="B354" s="257">
        <v>5.13</v>
      </c>
      <c r="C354" s="256">
        <v>0.2</v>
      </c>
      <c r="D354" s="258">
        <v>0.1</v>
      </c>
      <c r="E354" s="259">
        <v>2.82</v>
      </c>
      <c r="F354" s="258">
        <v>0.2</v>
      </c>
      <c r="G354" s="258">
        <v>0.15</v>
      </c>
      <c r="H354" s="258">
        <v>2</v>
      </c>
      <c r="I354" s="258">
        <f>+ROUND((B354*C354*D354)+(E354*F354*G354*H354),2)</f>
        <v>0.27</v>
      </c>
    </row>
    <row r="355" spans="1:9" x14ac:dyDescent="0.2">
      <c r="A355" s="260" t="s">
        <v>1343</v>
      </c>
      <c r="B355" s="257">
        <v>5.58</v>
      </c>
      <c r="C355" s="256">
        <v>0.2</v>
      </c>
      <c r="D355" s="258">
        <v>0.1</v>
      </c>
      <c r="E355" s="259">
        <v>2.89</v>
      </c>
      <c r="F355" s="258">
        <v>0.2</v>
      </c>
      <c r="G355" s="258">
        <v>0.15</v>
      </c>
      <c r="H355" s="258">
        <v>2</v>
      </c>
      <c r="I355" s="258">
        <f t="shared" si="5"/>
        <v>0.28999999999999998</v>
      </c>
    </row>
    <row r="356" spans="1:9" x14ac:dyDescent="0.2">
      <c r="A356" s="260" t="s">
        <v>1344</v>
      </c>
      <c r="B356" s="257">
        <v>5.9</v>
      </c>
      <c r="C356" s="256">
        <v>0.2</v>
      </c>
      <c r="D356" s="258">
        <v>0.1</v>
      </c>
      <c r="E356" s="259">
        <v>2.94</v>
      </c>
      <c r="F356" s="258">
        <v>0.2</v>
      </c>
      <c r="G356" s="258">
        <v>0.15</v>
      </c>
      <c r="H356" s="258">
        <v>2</v>
      </c>
      <c r="I356" s="258">
        <f t="shared" ref="I356:I388" si="6">+ROUND((B356*C356*D356)+(E356*F356*G356*H356),2)</f>
        <v>0.28999999999999998</v>
      </c>
    </row>
    <row r="357" spans="1:9" x14ac:dyDescent="0.2">
      <c r="A357" s="260" t="s">
        <v>1345</v>
      </c>
      <c r="B357" s="257">
        <v>5.9</v>
      </c>
      <c r="C357" s="256">
        <v>0.2</v>
      </c>
      <c r="D357" s="258">
        <v>0.1</v>
      </c>
      <c r="E357" s="259">
        <v>3.3</v>
      </c>
      <c r="F357" s="258">
        <v>0.2</v>
      </c>
      <c r="G357" s="258">
        <v>0.15</v>
      </c>
      <c r="H357" s="258">
        <v>2</v>
      </c>
      <c r="I357" s="258">
        <f t="shared" si="6"/>
        <v>0.32</v>
      </c>
    </row>
    <row r="358" spans="1:9" x14ac:dyDescent="0.2">
      <c r="A358" s="260" t="s">
        <v>1346</v>
      </c>
      <c r="B358" s="257">
        <v>5.9</v>
      </c>
      <c r="C358" s="256">
        <v>0.2</v>
      </c>
      <c r="D358" s="258">
        <v>0.1</v>
      </c>
      <c r="E358" s="259">
        <v>3.3</v>
      </c>
      <c r="F358" s="258">
        <v>0.2</v>
      </c>
      <c r="G358" s="258">
        <v>0.15</v>
      </c>
      <c r="H358" s="258">
        <v>2</v>
      </c>
      <c r="I358" s="258">
        <f t="shared" si="6"/>
        <v>0.32</v>
      </c>
    </row>
    <row r="359" spans="1:9" x14ac:dyDescent="0.2">
      <c r="A359" s="260" t="s">
        <v>1347</v>
      </c>
      <c r="B359" s="257">
        <v>5.98</v>
      </c>
      <c r="C359" s="256">
        <v>0.2</v>
      </c>
      <c r="D359" s="258">
        <v>0.1</v>
      </c>
      <c r="E359" s="259">
        <v>3.14</v>
      </c>
      <c r="F359" s="258">
        <v>0.2</v>
      </c>
      <c r="G359" s="258">
        <v>0.15</v>
      </c>
      <c r="H359" s="258">
        <v>2</v>
      </c>
      <c r="I359" s="258">
        <f t="shared" si="6"/>
        <v>0.31</v>
      </c>
    </row>
    <row r="360" spans="1:9" x14ac:dyDescent="0.2">
      <c r="A360" s="260" t="s">
        <v>1348</v>
      </c>
      <c r="B360" s="257">
        <v>6.18</v>
      </c>
      <c r="C360" s="256">
        <v>0.2</v>
      </c>
      <c r="D360" s="258">
        <v>0.1</v>
      </c>
      <c r="E360" s="259">
        <v>2.81</v>
      </c>
      <c r="F360" s="258">
        <v>0.2</v>
      </c>
      <c r="G360" s="258">
        <v>0.15</v>
      </c>
      <c r="H360" s="258">
        <v>2</v>
      </c>
      <c r="I360" s="258">
        <f t="shared" si="6"/>
        <v>0.28999999999999998</v>
      </c>
    </row>
    <row r="361" spans="1:9" x14ac:dyDescent="0.2">
      <c r="A361" s="260" t="s">
        <v>1349</v>
      </c>
      <c r="B361" s="257">
        <v>6.19</v>
      </c>
      <c r="C361" s="256">
        <v>0.2</v>
      </c>
      <c r="D361" s="258">
        <v>0.1</v>
      </c>
      <c r="E361" s="259">
        <v>2.73</v>
      </c>
      <c r="F361" s="258">
        <v>0.2</v>
      </c>
      <c r="G361" s="258">
        <v>0.15</v>
      </c>
      <c r="H361" s="258">
        <v>2</v>
      </c>
      <c r="I361" s="258">
        <f t="shared" si="6"/>
        <v>0.28999999999999998</v>
      </c>
    </row>
    <row r="362" spans="1:9" x14ac:dyDescent="0.2">
      <c r="A362" s="260" t="s">
        <v>1393</v>
      </c>
      <c r="B362" s="257">
        <v>6.35</v>
      </c>
      <c r="C362" s="256">
        <v>0.2</v>
      </c>
      <c r="D362" s="258">
        <v>0.1</v>
      </c>
      <c r="E362" s="259">
        <v>3.35</v>
      </c>
      <c r="F362" s="258">
        <v>0.2</v>
      </c>
      <c r="G362" s="258">
        <v>0.15</v>
      </c>
      <c r="H362" s="258">
        <v>2</v>
      </c>
      <c r="I362" s="258">
        <f t="shared" si="6"/>
        <v>0.33</v>
      </c>
    </row>
    <row r="363" spans="1:9" x14ac:dyDescent="0.2">
      <c r="A363" s="260" t="s">
        <v>1395</v>
      </c>
      <c r="B363" s="257">
        <v>6.36</v>
      </c>
      <c r="C363" s="256">
        <v>0.2</v>
      </c>
      <c r="D363" s="258">
        <v>0.1</v>
      </c>
      <c r="E363" s="259">
        <v>3.34</v>
      </c>
      <c r="F363" s="258">
        <v>0.2</v>
      </c>
      <c r="G363" s="258">
        <v>0.15</v>
      </c>
      <c r="H363" s="258">
        <v>2</v>
      </c>
      <c r="I363" s="258">
        <f t="shared" si="6"/>
        <v>0.33</v>
      </c>
    </row>
    <row r="364" spans="1:9" x14ac:dyDescent="0.2">
      <c r="A364" s="260" t="s">
        <v>1397</v>
      </c>
      <c r="B364" s="257">
        <v>6.36</v>
      </c>
      <c r="C364" s="256">
        <v>0.2</v>
      </c>
      <c r="D364" s="258">
        <v>0.1</v>
      </c>
      <c r="E364" s="259">
        <v>3.34</v>
      </c>
      <c r="F364" s="258">
        <v>0.2</v>
      </c>
      <c r="G364" s="258">
        <v>0.15</v>
      </c>
      <c r="H364" s="258">
        <v>2</v>
      </c>
      <c r="I364" s="258">
        <f t="shared" si="6"/>
        <v>0.33</v>
      </c>
    </row>
    <row r="365" spans="1:9" x14ac:dyDescent="0.2">
      <c r="A365" s="260" t="s">
        <v>1399</v>
      </c>
      <c r="B365" s="257">
        <v>6.36</v>
      </c>
      <c r="C365" s="256">
        <v>0.2</v>
      </c>
      <c r="D365" s="258">
        <v>0.1</v>
      </c>
      <c r="E365" s="259">
        <v>3.34</v>
      </c>
      <c r="F365" s="258">
        <v>0.2</v>
      </c>
      <c r="G365" s="258">
        <v>0.15</v>
      </c>
      <c r="H365" s="258">
        <v>2</v>
      </c>
      <c r="I365" s="258">
        <f t="shared" si="6"/>
        <v>0.33</v>
      </c>
    </row>
    <row r="366" spans="1:9" x14ac:dyDescent="0.2">
      <c r="A366" s="260" t="s">
        <v>1401</v>
      </c>
      <c r="B366" s="257">
        <v>6.35</v>
      </c>
      <c r="C366" s="256">
        <v>0.2</v>
      </c>
      <c r="D366" s="258">
        <v>0.1</v>
      </c>
      <c r="E366" s="259">
        <v>3.34</v>
      </c>
      <c r="F366" s="258">
        <v>0.2</v>
      </c>
      <c r="G366" s="258">
        <v>0.15</v>
      </c>
      <c r="H366" s="258">
        <v>2</v>
      </c>
      <c r="I366" s="258">
        <f t="shared" si="6"/>
        <v>0.33</v>
      </c>
    </row>
    <row r="367" spans="1:9" x14ac:dyDescent="0.2">
      <c r="A367" s="260" t="s">
        <v>1451</v>
      </c>
      <c r="B367" s="257">
        <v>6.16</v>
      </c>
      <c r="C367" s="256">
        <v>0.2</v>
      </c>
      <c r="D367" s="258">
        <v>0.1</v>
      </c>
      <c r="E367" s="259">
        <v>3.04</v>
      </c>
      <c r="F367" s="258">
        <v>0.2</v>
      </c>
      <c r="G367" s="258">
        <v>0.15</v>
      </c>
      <c r="H367" s="258">
        <v>2</v>
      </c>
      <c r="I367" s="258">
        <f t="shared" si="6"/>
        <v>0.31</v>
      </c>
    </row>
    <row r="368" spans="1:9" x14ac:dyDescent="0.2">
      <c r="A368" s="260" t="s">
        <v>1452</v>
      </c>
      <c r="B368" s="257">
        <v>6.15</v>
      </c>
      <c r="C368" s="256">
        <v>0.2</v>
      </c>
      <c r="D368" s="258">
        <v>0.1</v>
      </c>
      <c r="E368" s="259">
        <v>2.84</v>
      </c>
      <c r="F368" s="258">
        <v>0.2</v>
      </c>
      <c r="G368" s="258">
        <v>0.15</v>
      </c>
      <c r="H368" s="258">
        <v>2</v>
      </c>
      <c r="I368" s="258">
        <f t="shared" si="6"/>
        <v>0.28999999999999998</v>
      </c>
    </row>
    <row r="369" spans="1:9" x14ac:dyDescent="0.2">
      <c r="A369" s="260" t="s">
        <v>1453</v>
      </c>
      <c r="B369" s="257">
        <v>5.7</v>
      </c>
      <c r="C369" s="256">
        <v>0.2</v>
      </c>
      <c r="D369" s="258">
        <v>0.1</v>
      </c>
      <c r="E369" s="259">
        <v>3.11</v>
      </c>
      <c r="F369" s="258">
        <v>0.2</v>
      </c>
      <c r="G369" s="258">
        <v>0.15</v>
      </c>
      <c r="H369" s="258">
        <v>2</v>
      </c>
      <c r="I369" s="258">
        <f t="shared" si="6"/>
        <v>0.3</v>
      </c>
    </row>
    <row r="370" spans="1:9" x14ac:dyDescent="0.2">
      <c r="A370" s="260" t="s">
        <v>1454</v>
      </c>
      <c r="B370" s="257">
        <v>5.45</v>
      </c>
      <c r="C370" s="256">
        <v>0.2</v>
      </c>
      <c r="D370" s="258">
        <v>0.1</v>
      </c>
      <c r="E370" s="259">
        <v>3.01</v>
      </c>
      <c r="F370" s="258">
        <v>0.2</v>
      </c>
      <c r="G370" s="258">
        <v>0.15</v>
      </c>
      <c r="H370" s="258">
        <v>2</v>
      </c>
      <c r="I370" s="258">
        <f t="shared" si="6"/>
        <v>0.28999999999999998</v>
      </c>
    </row>
    <row r="371" spans="1:9" x14ac:dyDescent="0.2">
      <c r="A371" s="260" t="s">
        <v>1455</v>
      </c>
      <c r="B371" s="257">
        <v>5.45</v>
      </c>
      <c r="C371" s="256">
        <v>0.2</v>
      </c>
      <c r="D371" s="258">
        <v>0.1</v>
      </c>
      <c r="E371" s="259">
        <v>3.03</v>
      </c>
      <c r="F371" s="258">
        <v>0.2</v>
      </c>
      <c r="G371" s="258">
        <v>0.15</v>
      </c>
      <c r="H371" s="258">
        <v>2</v>
      </c>
      <c r="I371" s="258">
        <f t="shared" si="6"/>
        <v>0.28999999999999998</v>
      </c>
    </row>
    <row r="372" spans="1:9" x14ac:dyDescent="0.2">
      <c r="A372" s="260" t="s">
        <v>1456</v>
      </c>
      <c r="B372" s="257">
        <v>5.45</v>
      </c>
      <c r="C372" s="256">
        <v>0.2</v>
      </c>
      <c r="D372" s="258">
        <v>0.1</v>
      </c>
      <c r="E372" s="259">
        <v>3.04</v>
      </c>
      <c r="F372" s="258">
        <v>0.2</v>
      </c>
      <c r="G372" s="258">
        <v>0.15</v>
      </c>
      <c r="H372" s="258">
        <v>2</v>
      </c>
      <c r="I372" s="258">
        <f t="shared" si="6"/>
        <v>0.28999999999999998</v>
      </c>
    </row>
    <row r="373" spans="1:9" x14ac:dyDescent="0.2">
      <c r="A373" s="260" t="s">
        <v>1457</v>
      </c>
      <c r="B373" s="257">
        <v>5.45</v>
      </c>
      <c r="C373" s="256">
        <v>0.2</v>
      </c>
      <c r="D373" s="258">
        <v>0.1</v>
      </c>
      <c r="E373" s="259">
        <v>3.04</v>
      </c>
      <c r="F373" s="258">
        <v>0.2</v>
      </c>
      <c r="G373" s="258">
        <v>0.15</v>
      </c>
      <c r="H373" s="258">
        <v>2</v>
      </c>
      <c r="I373" s="258">
        <f t="shared" si="6"/>
        <v>0.28999999999999998</v>
      </c>
    </row>
    <row r="374" spans="1:9" x14ac:dyDescent="0.2">
      <c r="A374" s="260" t="s">
        <v>1458</v>
      </c>
      <c r="B374" s="257">
        <v>5.45</v>
      </c>
      <c r="C374" s="256">
        <v>0.2</v>
      </c>
      <c r="D374" s="258">
        <v>0.1</v>
      </c>
      <c r="E374" s="259">
        <v>3.04</v>
      </c>
      <c r="F374" s="258">
        <v>0.2</v>
      </c>
      <c r="G374" s="258">
        <v>0.15</v>
      </c>
      <c r="H374" s="258">
        <v>2</v>
      </c>
      <c r="I374" s="258">
        <f t="shared" si="6"/>
        <v>0.28999999999999998</v>
      </c>
    </row>
    <row r="375" spans="1:9" x14ac:dyDescent="0.2">
      <c r="A375" s="260" t="s">
        <v>1459</v>
      </c>
      <c r="B375" s="257">
        <v>5.45</v>
      </c>
      <c r="C375" s="256">
        <v>0.2</v>
      </c>
      <c r="D375" s="258">
        <v>0.1</v>
      </c>
      <c r="E375" s="259">
        <v>3.04</v>
      </c>
      <c r="F375" s="258">
        <v>0.2</v>
      </c>
      <c r="G375" s="258">
        <v>0.15</v>
      </c>
      <c r="H375" s="258">
        <v>2</v>
      </c>
      <c r="I375" s="258">
        <f t="shared" si="6"/>
        <v>0.28999999999999998</v>
      </c>
    </row>
    <row r="376" spans="1:9" x14ac:dyDescent="0.2">
      <c r="A376" s="260" t="s">
        <v>1460</v>
      </c>
      <c r="B376" s="257">
        <v>5.16</v>
      </c>
      <c r="C376" s="256">
        <v>0.2</v>
      </c>
      <c r="D376" s="258">
        <v>0.1</v>
      </c>
      <c r="E376" s="259">
        <v>2.75</v>
      </c>
      <c r="F376" s="258">
        <v>0.2</v>
      </c>
      <c r="G376" s="258">
        <v>0.15</v>
      </c>
      <c r="H376" s="258">
        <v>2</v>
      </c>
      <c r="I376" s="258">
        <f t="shared" si="6"/>
        <v>0.27</v>
      </c>
    </row>
    <row r="377" spans="1:9" x14ac:dyDescent="0.2">
      <c r="A377" s="260" t="s">
        <v>1461</v>
      </c>
      <c r="B377" s="257">
        <v>5</v>
      </c>
      <c r="C377" s="256">
        <v>0.2</v>
      </c>
      <c r="D377" s="258">
        <v>0.1</v>
      </c>
      <c r="E377" s="259">
        <v>2.81</v>
      </c>
      <c r="F377" s="258">
        <v>0.2</v>
      </c>
      <c r="G377" s="258">
        <v>0.15</v>
      </c>
      <c r="H377" s="258">
        <v>2</v>
      </c>
      <c r="I377" s="258">
        <f t="shared" si="6"/>
        <v>0.27</v>
      </c>
    </row>
    <row r="378" spans="1:9" x14ac:dyDescent="0.2">
      <c r="A378" s="260" t="s">
        <v>1462</v>
      </c>
      <c r="B378" s="257">
        <v>5</v>
      </c>
      <c r="C378" s="256">
        <v>0.2</v>
      </c>
      <c r="D378" s="258">
        <v>0.1</v>
      </c>
      <c r="E378" s="259">
        <v>2.8</v>
      </c>
      <c r="F378" s="258">
        <v>0.2</v>
      </c>
      <c r="G378" s="258">
        <v>0.15</v>
      </c>
      <c r="H378" s="258">
        <v>2</v>
      </c>
      <c r="I378" s="258">
        <f t="shared" si="6"/>
        <v>0.27</v>
      </c>
    </row>
    <row r="379" spans="1:9" x14ac:dyDescent="0.2">
      <c r="A379" s="260" t="s">
        <v>1463</v>
      </c>
      <c r="B379" s="257">
        <v>5</v>
      </c>
      <c r="C379" s="256">
        <v>0.2</v>
      </c>
      <c r="D379" s="258">
        <v>0.1</v>
      </c>
      <c r="E379" s="259">
        <v>2.95</v>
      </c>
      <c r="F379" s="258">
        <v>0.2</v>
      </c>
      <c r="G379" s="258">
        <v>0.15</v>
      </c>
      <c r="H379" s="258">
        <v>2</v>
      </c>
      <c r="I379" s="258">
        <f t="shared" si="6"/>
        <v>0.28000000000000003</v>
      </c>
    </row>
    <row r="380" spans="1:9" x14ac:dyDescent="0.2">
      <c r="A380" s="260" t="s">
        <v>1464</v>
      </c>
      <c r="B380" s="257">
        <v>5</v>
      </c>
      <c r="C380" s="256">
        <v>0.2</v>
      </c>
      <c r="D380" s="258">
        <v>0.1</v>
      </c>
      <c r="E380" s="259">
        <v>2.99</v>
      </c>
      <c r="F380" s="258">
        <v>0.2</v>
      </c>
      <c r="G380" s="258">
        <v>0.15</v>
      </c>
      <c r="H380" s="258">
        <v>2</v>
      </c>
      <c r="I380" s="258">
        <f t="shared" si="6"/>
        <v>0.28000000000000003</v>
      </c>
    </row>
    <row r="381" spans="1:9" x14ac:dyDescent="0.2">
      <c r="A381" s="260" t="s">
        <v>1465</v>
      </c>
      <c r="B381" s="257">
        <v>5</v>
      </c>
      <c r="C381" s="256">
        <v>0.2</v>
      </c>
      <c r="D381" s="258">
        <v>0.1</v>
      </c>
      <c r="E381" s="259">
        <v>2.99</v>
      </c>
      <c r="F381" s="258">
        <v>0.2</v>
      </c>
      <c r="G381" s="258">
        <v>0.15</v>
      </c>
      <c r="H381" s="258">
        <v>2</v>
      </c>
      <c r="I381" s="258">
        <f t="shared" si="6"/>
        <v>0.28000000000000003</v>
      </c>
    </row>
    <row r="382" spans="1:9" x14ac:dyDescent="0.2">
      <c r="A382" s="260" t="s">
        <v>1466</v>
      </c>
      <c r="B382" s="257">
        <v>5</v>
      </c>
      <c r="C382" s="256">
        <v>0.2</v>
      </c>
      <c r="D382" s="258">
        <v>0.1</v>
      </c>
      <c r="E382" s="259">
        <v>3</v>
      </c>
      <c r="F382" s="258">
        <v>0.2</v>
      </c>
      <c r="G382" s="258">
        <v>0.15</v>
      </c>
      <c r="H382" s="258">
        <v>2</v>
      </c>
      <c r="I382" s="258">
        <f t="shared" si="6"/>
        <v>0.28000000000000003</v>
      </c>
    </row>
    <row r="383" spans="1:9" x14ac:dyDescent="0.2">
      <c r="A383" s="260" t="s">
        <v>1467</v>
      </c>
      <c r="B383" s="257">
        <v>5</v>
      </c>
      <c r="C383" s="256">
        <v>0.2</v>
      </c>
      <c r="D383" s="258">
        <v>0.1</v>
      </c>
      <c r="E383" s="259">
        <v>3</v>
      </c>
      <c r="F383" s="258">
        <v>0.2</v>
      </c>
      <c r="G383" s="258">
        <v>0.15</v>
      </c>
      <c r="H383" s="258">
        <v>2</v>
      </c>
      <c r="I383" s="258">
        <f t="shared" si="6"/>
        <v>0.28000000000000003</v>
      </c>
    </row>
    <row r="384" spans="1:9" x14ac:dyDescent="0.2">
      <c r="A384" s="260" t="s">
        <v>1468</v>
      </c>
      <c r="B384" s="257">
        <v>5</v>
      </c>
      <c r="C384" s="256">
        <v>0.2</v>
      </c>
      <c r="D384" s="258">
        <v>0.1</v>
      </c>
      <c r="E384" s="259">
        <v>2.91</v>
      </c>
      <c r="F384" s="258">
        <v>0.2</v>
      </c>
      <c r="G384" s="258">
        <v>0.15</v>
      </c>
      <c r="H384" s="258">
        <v>2</v>
      </c>
      <c r="I384" s="258">
        <f t="shared" si="6"/>
        <v>0.27</v>
      </c>
    </row>
    <row r="385" spans="1:26" x14ac:dyDescent="0.2">
      <c r="A385" s="260" t="s">
        <v>1469</v>
      </c>
      <c r="B385" s="257">
        <v>5</v>
      </c>
      <c r="C385" s="256">
        <v>0.2</v>
      </c>
      <c r="D385" s="258">
        <v>0.1</v>
      </c>
      <c r="E385" s="259">
        <v>2.8</v>
      </c>
      <c r="F385" s="258">
        <v>0.2</v>
      </c>
      <c r="G385" s="258">
        <v>0.15</v>
      </c>
      <c r="H385" s="258">
        <v>2</v>
      </c>
      <c r="I385" s="258">
        <f t="shared" si="6"/>
        <v>0.27</v>
      </c>
    </row>
    <row r="386" spans="1:26" x14ac:dyDescent="0.2">
      <c r="A386" s="260" t="s">
        <v>1470</v>
      </c>
      <c r="B386" s="257">
        <v>5</v>
      </c>
      <c r="C386" s="256">
        <v>0.2</v>
      </c>
      <c r="D386" s="258">
        <v>0.1</v>
      </c>
      <c r="E386" s="259">
        <v>2.8</v>
      </c>
      <c r="F386" s="258">
        <v>0.2</v>
      </c>
      <c r="G386" s="258">
        <v>0.15</v>
      </c>
      <c r="H386" s="258">
        <v>2</v>
      </c>
      <c r="I386" s="258">
        <f t="shared" si="6"/>
        <v>0.27</v>
      </c>
    </row>
    <row r="387" spans="1:26" x14ac:dyDescent="0.2">
      <c r="A387" s="260" t="s">
        <v>1471</v>
      </c>
      <c r="B387" s="257">
        <v>5</v>
      </c>
      <c r="C387" s="256">
        <v>0.2</v>
      </c>
      <c r="D387" s="258">
        <v>0.1</v>
      </c>
      <c r="E387" s="259">
        <v>1.69</v>
      </c>
      <c r="F387" s="258">
        <v>0.2</v>
      </c>
      <c r="G387" s="258">
        <v>0.15</v>
      </c>
      <c r="H387" s="258">
        <v>2</v>
      </c>
      <c r="I387" s="258">
        <f t="shared" si="6"/>
        <v>0.2</v>
      </c>
    </row>
    <row r="388" spans="1:26" ht="12.75" customHeight="1" x14ac:dyDescent="0.2">
      <c r="A388" s="260" t="s">
        <v>1258</v>
      </c>
      <c r="B388" s="257">
        <v>0</v>
      </c>
      <c r="C388" s="256">
        <v>0.2</v>
      </c>
      <c r="D388" s="258">
        <v>0.1</v>
      </c>
      <c r="E388" s="259">
        <v>1.5</v>
      </c>
      <c r="F388" s="258">
        <v>0.2</v>
      </c>
      <c r="G388" s="258">
        <v>0.15</v>
      </c>
      <c r="H388" s="258">
        <v>2</v>
      </c>
      <c r="I388" s="258">
        <f t="shared" si="6"/>
        <v>0.09</v>
      </c>
    </row>
    <row r="389" spans="1:26" ht="15.75" x14ac:dyDescent="0.2">
      <c r="H389" s="261" t="s">
        <v>212</v>
      </c>
      <c r="I389" s="261">
        <f>SUM(I10:I388)</f>
        <v>110.69999999999995</v>
      </c>
    </row>
    <row r="391" spans="1:26" s="186" customFormat="1" ht="15.75" x14ac:dyDescent="0.25">
      <c r="A391" s="187"/>
      <c r="B391" s="262"/>
    </row>
    <row r="392" spans="1:26" s="186" customFormat="1" ht="15.75" x14ac:dyDescent="0.25">
      <c r="A392" s="439" t="s">
        <v>587</v>
      </c>
      <c r="B392" s="439"/>
      <c r="C392" s="263">
        <v>1314.93</v>
      </c>
      <c r="D392" s="264" t="s">
        <v>588</v>
      </c>
    </row>
    <row r="393" spans="1:26" s="186" customFormat="1" ht="15.75" x14ac:dyDescent="0.25">
      <c r="A393" s="440" t="s">
        <v>589</v>
      </c>
      <c r="B393" s="440"/>
      <c r="C393" s="263">
        <v>297.22000000000003</v>
      </c>
      <c r="D393" s="264" t="s">
        <v>588</v>
      </c>
    </row>
    <row r="394" spans="1:26" s="186" customFormat="1" ht="15.75" x14ac:dyDescent="0.25">
      <c r="A394" s="187"/>
      <c r="B394" s="262"/>
    </row>
    <row r="395" spans="1:26" s="186" customFormat="1" ht="15.75" x14ac:dyDescent="0.25">
      <c r="A395" s="187"/>
      <c r="B395" s="262"/>
    </row>
    <row r="396" spans="1:26" s="186" customFormat="1" ht="15.75" x14ac:dyDescent="0.25">
      <c r="A396" s="187" t="s">
        <v>219</v>
      </c>
      <c r="B396" s="262"/>
      <c r="G396" s="187" t="s">
        <v>219</v>
      </c>
    </row>
    <row r="397" spans="1:26" s="186" customFormat="1" ht="15.75" x14ac:dyDescent="0.25">
      <c r="A397" s="187" t="s">
        <v>590</v>
      </c>
      <c r="B397" s="262"/>
      <c r="G397" s="187" t="s">
        <v>591</v>
      </c>
    </row>
    <row r="398" spans="1:26" s="186" customFormat="1" ht="15.75" x14ac:dyDescent="0.25">
      <c r="A398" s="187" t="s">
        <v>222</v>
      </c>
      <c r="B398" s="262"/>
      <c r="G398" s="187" t="s">
        <v>223</v>
      </c>
    </row>
    <row r="399" spans="1:26" s="186" customFormat="1" ht="15.75" x14ac:dyDescent="0.25">
      <c r="A399" s="187"/>
      <c r="B399" s="262"/>
    </row>
    <row r="400" spans="1:26" s="269" customFormat="1" ht="20.25" x14ac:dyDescent="0.3">
      <c r="A400" s="265">
        <v>2</v>
      </c>
      <c r="B400" s="266" t="s">
        <v>54</v>
      </c>
      <c r="C400" s="267"/>
      <c r="D400" s="267"/>
      <c r="E400" s="268"/>
      <c r="F400" s="267"/>
      <c r="G400" s="267" t="s">
        <v>35</v>
      </c>
      <c r="H400" s="268"/>
      <c r="I400" s="268"/>
      <c r="J400" s="268"/>
      <c r="K400" s="268"/>
      <c r="L400" s="268"/>
      <c r="M400" s="268"/>
      <c r="N400" s="268"/>
      <c r="O400" s="268"/>
      <c r="P400" s="268"/>
      <c r="Q400" s="268"/>
      <c r="R400" s="268"/>
      <c r="S400" s="268"/>
      <c r="T400" s="268"/>
      <c r="U400" s="268"/>
      <c r="V400" s="268"/>
      <c r="W400" s="268"/>
      <c r="X400" s="268"/>
      <c r="Y400" s="268"/>
      <c r="Z400" s="268"/>
    </row>
    <row r="402" spans="1:7" ht="15.75" thickBot="1" x14ac:dyDescent="0.25">
      <c r="A402" s="177" t="s">
        <v>592</v>
      </c>
      <c r="B402" s="270">
        <v>0.15</v>
      </c>
      <c r="C402" s="177" t="s">
        <v>593</v>
      </c>
      <c r="D402" s="177"/>
      <c r="E402" s="177"/>
      <c r="F402" s="177"/>
    </row>
    <row r="403" spans="1:7" x14ac:dyDescent="0.2">
      <c r="A403" s="177"/>
      <c r="B403" s="271"/>
      <c r="C403" s="177"/>
      <c r="D403" s="177"/>
      <c r="E403" s="177"/>
      <c r="F403" s="177"/>
      <c r="G403" s="177"/>
    </row>
    <row r="404" spans="1:7" ht="31.5" x14ac:dyDescent="0.2">
      <c r="A404" s="272" t="s">
        <v>12</v>
      </c>
      <c r="B404" s="273" t="s">
        <v>594</v>
      </c>
      <c r="C404" s="274" t="s">
        <v>595</v>
      </c>
      <c r="D404" s="274" t="s">
        <v>596</v>
      </c>
      <c r="E404" s="274" t="s">
        <v>597</v>
      </c>
      <c r="F404" s="274" t="s">
        <v>598</v>
      </c>
      <c r="G404" s="177"/>
    </row>
    <row r="405" spans="1:7" ht="15.75" x14ac:dyDescent="0.2">
      <c r="A405" s="441" t="s">
        <v>599</v>
      </c>
      <c r="B405" s="275" t="s">
        <v>586</v>
      </c>
      <c r="C405" s="258">
        <f>+V1185</f>
        <v>1.5</v>
      </c>
      <c r="D405" s="258">
        <f>+W1185</f>
        <v>5</v>
      </c>
      <c r="E405" s="258">
        <f>+$B$402</f>
        <v>0.15</v>
      </c>
      <c r="F405" s="276">
        <f>+ROUND(C405*D405*E405,2)</f>
        <v>1.1299999999999999</v>
      </c>
    </row>
    <row r="406" spans="1:7" ht="15.75" x14ac:dyDescent="0.2">
      <c r="A406" s="438"/>
      <c r="B406" s="275" t="s">
        <v>276</v>
      </c>
      <c r="C406" s="258">
        <f t="shared" ref="C406:D469" si="7">+V1186</f>
        <v>0.2</v>
      </c>
      <c r="D406" s="258">
        <f t="shared" si="7"/>
        <v>5</v>
      </c>
      <c r="E406" s="258">
        <f t="shared" ref="E406:E469" si="8">+$B$402</f>
        <v>0.15</v>
      </c>
      <c r="F406" s="276">
        <f t="shared" ref="F406:F469" si="9">+ROUND(C406*D406*E406,2)</f>
        <v>0.15</v>
      </c>
    </row>
    <row r="407" spans="1:7" ht="15.75" x14ac:dyDescent="0.2">
      <c r="A407" s="437" t="s">
        <v>600</v>
      </c>
      <c r="B407" s="275" t="s">
        <v>601</v>
      </c>
      <c r="C407" s="258">
        <f t="shared" si="7"/>
        <v>2.8</v>
      </c>
      <c r="D407" s="258">
        <f t="shared" si="7"/>
        <v>5</v>
      </c>
      <c r="E407" s="258">
        <f t="shared" si="8"/>
        <v>0.15</v>
      </c>
      <c r="F407" s="276">
        <f t="shared" si="9"/>
        <v>2.1</v>
      </c>
    </row>
    <row r="408" spans="1:7" ht="15.75" x14ac:dyDescent="0.2">
      <c r="A408" s="438"/>
      <c r="B408" s="275" t="s">
        <v>277</v>
      </c>
      <c r="C408" s="258">
        <f t="shared" si="7"/>
        <v>0.2</v>
      </c>
      <c r="D408" s="258">
        <f t="shared" si="7"/>
        <v>5</v>
      </c>
      <c r="E408" s="258">
        <f t="shared" si="8"/>
        <v>0.15</v>
      </c>
      <c r="F408" s="276">
        <f t="shared" si="9"/>
        <v>0.15</v>
      </c>
    </row>
    <row r="409" spans="1:7" ht="15.75" x14ac:dyDescent="0.2">
      <c r="A409" s="437" t="s">
        <v>602</v>
      </c>
      <c r="B409" s="275" t="s">
        <v>603</v>
      </c>
      <c r="C409" s="258">
        <f t="shared" si="7"/>
        <v>2.8</v>
      </c>
      <c r="D409" s="258">
        <f t="shared" si="7"/>
        <v>5</v>
      </c>
      <c r="E409" s="258">
        <f t="shared" si="8"/>
        <v>0.15</v>
      </c>
      <c r="F409" s="276">
        <f t="shared" si="9"/>
        <v>2.1</v>
      </c>
    </row>
    <row r="410" spans="1:7" ht="15.75" x14ac:dyDescent="0.2">
      <c r="A410" s="438"/>
      <c r="B410" s="275" t="s">
        <v>278</v>
      </c>
      <c r="C410" s="258">
        <f t="shared" si="7"/>
        <v>0.2</v>
      </c>
      <c r="D410" s="258">
        <f t="shared" si="7"/>
        <v>5</v>
      </c>
      <c r="E410" s="258">
        <f t="shared" si="8"/>
        <v>0.15</v>
      </c>
      <c r="F410" s="276">
        <f t="shared" si="9"/>
        <v>0.15</v>
      </c>
    </row>
    <row r="411" spans="1:7" ht="15.75" x14ac:dyDescent="0.2">
      <c r="A411" s="437" t="s">
        <v>604</v>
      </c>
      <c r="B411" s="275" t="s">
        <v>605</v>
      </c>
      <c r="C411" s="258">
        <f t="shared" si="7"/>
        <v>2.8</v>
      </c>
      <c r="D411" s="258">
        <f t="shared" si="7"/>
        <v>5.03</v>
      </c>
      <c r="E411" s="258">
        <f t="shared" si="8"/>
        <v>0.15</v>
      </c>
      <c r="F411" s="276">
        <f t="shared" si="9"/>
        <v>2.11</v>
      </c>
    </row>
    <row r="412" spans="1:7" ht="15.75" x14ac:dyDescent="0.2">
      <c r="A412" s="438"/>
      <c r="B412" s="275" t="s">
        <v>279</v>
      </c>
      <c r="C412" s="258">
        <f t="shared" si="7"/>
        <v>0.2</v>
      </c>
      <c r="D412" s="258">
        <f t="shared" si="7"/>
        <v>5.07</v>
      </c>
      <c r="E412" s="258">
        <f t="shared" si="8"/>
        <v>0.15</v>
      </c>
      <c r="F412" s="276">
        <f t="shared" si="9"/>
        <v>0.15</v>
      </c>
    </row>
    <row r="413" spans="1:7" ht="15.75" x14ac:dyDescent="0.2">
      <c r="A413" s="437" t="s">
        <v>606</v>
      </c>
      <c r="B413" s="275" t="s">
        <v>607</v>
      </c>
      <c r="C413" s="258">
        <f t="shared" si="7"/>
        <v>2.8079999999999998</v>
      </c>
      <c r="D413" s="258">
        <f t="shared" si="7"/>
        <v>5.48</v>
      </c>
      <c r="E413" s="258">
        <f t="shared" si="8"/>
        <v>0.15</v>
      </c>
      <c r="F413" s="276">
        <f t="shared" si="9"/>
        <v>2.31</v>
      </c>
    </row>
    <row r="414" spans="1:7" ht="15.75" x14ac:dyDescent="0.2">
      <c r="A414" s="438"/>
      <c r="B414" s="275" t="s">
        <v>280</v>
      </c>
      <c r="C414" s="258">
        <f t="shared" si="7"/>
        <v>0.2</v>
      </c>
      <c r="D414" s="258">
        <f t="shared" si="7"/>
        <v>5.52</v>
      </c>
      <c r="E414" s="258">
        <f t="shared" si="8"/>
        <v>0.15</v>
      </c>
      <c r="F414" s="276">
        <f t="shared" si="9"/>
        <v>0.17</v>
      </c>
    </row>
    <row r="415" spans="1:7" ht="15.75" x14ac:dyDescent="0.2">
      <c r="A415" s="437" t="s">
        <v>608</v>
      </c>
      <c r="B415" s="275" t="s">
        <v>609</v>
      </c>
      <c r="C415" s="258">
        <f t="shared" si="7"/>
        <v>2.6219999999999999</v>
      </c>
      <c r="D415" s="258">
        <f t="shared" si="7"/>
        <v>5.91</v>
      </c>
      <c r="E415" s="258">
        <f t="shared" si="8"/>
        <v>0.15</v>
      </c>
      <c r="F415" s="276">
        <f t="shared" si="9"/>
        <v>2.3199999999999998</v>
      </c>
    </row>
    <row r="416" spans="1:7" ht="15.75" x14ac:dyDescent="0.2">
      <c r="A416" s="438"/>
      <c r="B416" s="275" t="s">
        <v>281</v>
      </c>
      <c r="C416" s="258">
        <f t="shared" si="7"/>
        <v>0.2</v>
      </c>
      <c r="D416" s="258">
        <f t="shared" si="7"/>
        <v>5.91</v>
      </c>
      <c r="E416" s="258">
        <f t="shared" si="8"/>
        <v>0.15</v>
      </c>
      <c r="F416" s="276">
        <f t="shared" si="9"/>
        <v>0.18</v>
      </c>
    </row>
    <row r="417" spans="1:6" ht="15.75" x14ac:dyDescent="0.2">
      <c r="A417" s="437" t="s">
        <v>610</v>
      </c>
      <c r="B417" s="275" t="s">
        <v>611</v>
      </c>
      <c r="C417" s="258">
        <f t="shared" si="7"/>
        <v>2.5620000000000003</v>
      </c>
      <c r="D417" s="258">
        <f t="shared" si="7"/>
        <v>6.5</v>
      </c>
      <c r="E417" s="258">
        <f t="shared" si="8"/>
        <v>0.15</v>
      </c>
      <c r="F417" s="276">
        <f t="shared" si="9"/>
        <v>2.5</v>
      </c>
    </row>
    <row r="418" spans="1:6" ht="15.75" x14ac:dyDescent="0.2">
      <c r="A418" s="438"/>
      <c r="B418" s="275" t="s">
        <v>282</v>
      </c>
      <c r="C418" s="258">
        <f t="shared" si="7"/>
        <v>0.2</v>
      </c>
      <c r="D418" s="258">
        <f t="shared" si="7"/>
        <v>6.06</v>
      </c>
      <c r="E418" s="258">
        <f t="shared" si="8"/>
        <v>0.15</v>
      </c>
      <c r="F418" s="276">
        <f t="shared" si="9"/>
        <v>0.18</v>
      </c>
    </row>
    <row r="419" spans="1:6" ht="15.75" x14ac:dyDescent="0.2">
      <c r="A419" s="437" t="s">
        <v>612</v>
      </c>
      <c r="B419" s="275" t="s">
        <v>613</v>
      </c>
      <c r="C419" s="258">
        <f t="shared" si="7"/>
        <v>2.8559999999999994</v>
      </c>
      <c r="D419" s="258">
        <f t="shared" si="7"/>
        <v>6.6499999999999995</v>
      </c>
      <c r="E419" s="258">
        <f t="shared" si="8"/>
        <v>0.15</v>
      </c>
      <c r="F419" s="276">
        <f t="shared" si="9"/>
        <v>2.85</v>
      </c>
    </row>
    <row r="420" spans="1:6" ht="15.75" x14ac:dyDescent="0.2">
      <c r="A420" s="438"/>
      <c r="B420" s="275" t="s">
        <v>283</v>
      </c>
      <c r="C420" s="258">
        <f t="shared" si="7"/>
        <v>0.2</v>
      </c>
      <c r="D420" s="258">
        <f t="shared" si="7"/>
        <v>6.69</v>
      </c>
      <c r="E420" s="258">
        <f t="shared" si="8"/>
        <v>0.15</v>
      </c>
      <c r="F420" s="276">
        <f t="shared" si="9"/>
        <v>0.2</v>
      </c>
    </row>
    <row r="421" spans="1:6" ht="15.75" x14ac:dyDescent="0.2">
      <c r="A421" s="437" t="s">
        <v>614</v>
      </c>
      <c r="B421" s="275" t="s">
        <v>615</v>
      </c>
      <c r="C421" s="258">
        <f t="shared" si="7"/>
        <v>2.89</v>
      </c>
      <c r="D421" s="258">
        <f t="shared" si="7"/>
        <v>7.24</v>
      </c>
      <c r="E421" s="258">
        <f t="shared" si="8"/>
        <v>0.15</v>
      </c>
      <c r="F421" s="276">
        <f t="shared" si="9"/>
        <v>3.14</v>
      </c>
    </row>
    <row r="422" spans="1:6" ht="15.75" x14ac:dyDescent="0.2">
      <c r="A422" s="438"/>
      <c r="B422" s="275" t="s">
        <v>284</v>
      </c>
      <c r="C422" s="258">
        <f t="shared" si="7"/>
        <v>0.2</v>
      </c>
      <c r="D422" s="258">
        <f t="shared" si="7"/>
        <v>7.29</v>
      </c>
      <c r="E422" s="258">
        <f t="shared" si="8"/>
        <v>0.15</v>
      </c>
      <c r="F422" s="276">
        <f t="shared" si="9"/>
        <v>0.22</v>
      </c>
    </row>
    <row r="423" spans="1:6" ht="15.75" x14ac:dyDescent="0.2">
      <c r="A423" s="437" t="s">
        <v>616</v>
      </c>
      <c r="B423" s="275" t="s">
        <v>617</v>
      </c>
      <c r="C423" s="258">
        <f t="shared" si="7"/>
        <v>2.9239999999999999</v>
      </c>
      <c r="D423" s="258">
        <f t="shared" si="7"/>
        <v>7.71</v>
      </c>
      <c r="E423" s="258">
        <f t="shared" si="8"/>
        <v>0.15</v>
      </c>
      <c r="F423" s="276">
        <f t="shared" si="9"/>
        <v>3.38</v>
      </c>
    </row>
    <row r="424" spans="1:6" ht="15.75" x14ac:dyDescent="0.2">
      <c r="A424" s="438"/>
      <c r="B424" s="275" t="s">
        <v>285</v>
      </c>
      <c r="C424" s="258">
        <f t="shared" si="7"/>
        <v>0.2</v>
      </c>
      <c r="D424" s="258">
        <f t="shared" si="7"/>
        <v>7.43</v>
      </c>
      <c r="E424" s="258">
        <f t="shared" si="8"/>
        <v>0.15</v>
      </c>
      <c r="F424" s="276">
        <f t="shared" si="9"/>
        <v>0.22</v>
      </c>
    </row>
    <row r="425" spans="1:6" ht="15.75" x14ac:dyDescent="0.2">
      <c r="A425" s="437" t="s">
        <v>618</v>
      </c>
      <c r="B425" s="275" t="s">
        <v>619</v>
      </c>
      <c r="C425" s="258">
        <f t="shared" si="7"/>
        <v>2.964</v>
      </c>
      <c r="D425" s="258">
        <f t="shared" si="7"/>
        <v>7.41</v>
      </c>
      <c r="E425" s="258">
        <f t="shared" si="8"/>
        <v>0.15</v>
      </c>
      <c r="F425" s="276">
        <f t="shared" si="9"/>
        <v>3.29</v>
      </c>
    </row>
    <row r="426" spans="1:6" ht="15.75" x14ac:dyDescent="0.2">
      <c r="A426" s="438"/>
      <c r="B426" s="275" t="s">
        <v>286</v>
      </c>
      <c r="C426" s="258">
        <f t="shared" si="7"/>
        <v>0.2</v>
      </c>
      <c r="D426" s="258">
        <f t="shared" si="7"/>
        <v>6.98</v>
      </c>
      <c r="E426" s="258">
        <f t="shared" si="8"/>
        <v>0.15</v>
      </c>
      <c r="F426" s="276">
        <f t="shared" si="9"/>
        <v>0.21</v>
      </c>
    </row>
    <row r="427" spans="1:6" ht="15.75" x14ac:dyDescent="0.2">
      <c r="A427" s="437" t="s">
        <v>620</v>
      </c>
      <c r="B427" s="275" t="s">
        <v>621</v>
      </c>
      <c r="C427" s="258">
        <f t="shared" si="7"/>
        <v>2.9159999999999999</v>
      </c>
      <c r="D427" s="258">
        <f t="shared" si="7"/>
        <v>6.96</v>
      </c>
      <c r="E427" s="258">
        <f t="shared" si="8"/>
        <v>0.15</v>
      </c>
      <c r="F427" s="276">
        <f t="shared" si="9"/>
        <v>3.04</v>
      </c>
    </row>
    <row r="428" spans="1:6" ht="15.75" x14ac:dyDescent="0.2">
      <c r="A428" s="438"/>
      <c r="B428" s="275" t="s">
        <v>287</v>
      </c>
      <c r="C428" s="258">
        <f t="shared" si="7"/>
        <v>0.2</v>
      </c>
      <c r="D428" s="258">
        <f t="shared" si="7"/>
        <v>6.82</v>
      </c>
      <c r="E428" s="258">
        <f t="shared" si="8"/>
        <v>0.15</v>
      </c>
      <c r="F428" s="276">
        <f t="shared" si="9"/>
        <v>0.2</v>
      </c>
    </row>
    <row r="429" spans="1:6" ht="15.75" x14ac:dyDescent="0.2">
      <c r="A429" s="437" t="s">
        <v>622</v>
      </c>
      <c r="B429" s="275" t="s">
        <v>623</v>
      </c>
      <c r="C429" s="258">
        <f t="shared" si="7"/>
        <v>2.9119999999999999</v>
      </c>
      <c r="D429" s="258">
        <f t="shared" si="7"/>
        <v>6.8</v>
      </c>
      <c r="E429" s="258">
        <f t="shared" si="8"/>
        <v>0.15</v>
      </c>
      <c r="F429" s="276">
        <f t="shared" si="9"/>
        <v>2.97</v>
      </c>
    </row>
    <row r="430" spans="1:6" ht="15.75" x14ac:dyDescent="0.2">
      <c r="A430" s="438"/>
      <c r="B430" s="275" t="s">
        <v>288</v>
      </c>
      <c r="C430" s="258">
        <f t="shared" si="7"/>
        <v>0.2</v>
      </c>
      <c r="D430" s="258">
        <f t="shared" si="7"/>
        <v>6.81</v>
      </c>
      <c r="E430" s="258">
        <f t="shared" si="8"/>
        <v>0.15</v>
      </c>
      <c r="F430" s="276">
        <f t="shared" si="9"/>
        <v>0.2</v>
      </c>
    </row>
    <row r="431" spans="1:6" ht="15.75" x14ac:dyDescent="0.2">
      <c r="A431" s="437" t="s">
        <v>624</v>
      </c>
      <c r="B431" s="258" t="s">
        <v>586</v>
      </c>
      <c r="C431" s="258">
        <f t="shared" si="7"/>
        <v>2.9119999999999999</v>
      </c>
      <c r="D431" s="258">
        <f t="shared" si="7"/>
        <v>6.8</v>
      </c>
      <c r="E431" s="258">
        <f t="shared" si="8"/>
        <v>0.15</v>
      </c>
      <c r="F431" s="276">
        <f t="shared" si="9"/>
        <v>2.97</v>
      </c>
    </row>
    <row r="432" spans="1:6" ht="15.75" x14ac:dyDescent="0.2">
      <c r="A432" s="438"/>
      <c r="B432" s="258" t="s">
        <v>289</v>
      </c>
      <c r="C432" s="258">
        <f t="shared" si="7"/>
        <v>0.2</v>
      </c>
      <c r="D432" s="258">
        <f t="shared" si="7"/>
        <v>6.66</v>
      </c>
      <c r="E432" s="258">
        <f t="shared" si="8"/>
        <v>0.15</v>
      </c>
      <c r="F432" s="276">
        <f t="shared" si="9"/>
        <v>0.2</v>
      </c>
    </row>
    <row r="433" spans="1:6" ht="15.75" x14ac:dyDescent="0.2">
      <c r="A433" s="437" t="s">
        <v>625</v>
      </c>
      <c r="B433" s="258" t="s">
        <v>586</v>
      </c>
      <c r="C433" s="258">
        <f t="shared" si="7"/>
        <v>2.9119999999999999</v>
      </c>
      <c r="D433" s="258">
        <f t="shared" si="7"/>
        <v>6.8</v>
      </c>
      <c r="E433" s="258">
        <f t="shared" si="8"/>
        <v>0.15</v>
      </c>
      <c r="F433" s="276">
        <f t="shared" si="9"/>
        <v>2.97</v>
      </c>
    </row>
    <row r="434" spans="1:6" ht="15.75" x14ac:dyDescent="0.2">
      <c r="A434" s="438"/>
      <c r="B434" s="258" t="s">
        <v>290</v>
      </c>
      <c r="C434" s="258">
        <f t="shared" si="7"/>
        <v>0.2</v>
      </c>
      <c r="D434" s="258">
        <f t="shared" si="7"/>
        <v>6.81</v>
      </c>
      <c r="E434" s="258">
        <f t="shared" si="8"/>
        <v>0.15</v>
      </c>
      <c r="F434" s="276">
        <f t="shared" si="9"/>
        <v>0.2</v>
      </c>
    </row>
    <row r="435" spans="1:6" ht="15.75" x14ac:dyDescent="0.2">
      <c r="A435" s="437" t="s">
        <v>626</v>
      </c>
      <c r="B435" s="258" t="s">
        <v>586</v>
      </c>
      <c r="C435" s="258">
        <f t="shared" si="7"/>
        <v>2.9119999999999999</v>
      </c>
      <c r="D435" s="258">
        <f t="shared" si="7"/>
        <v>6.8</v>
      </c>
      <c r="E435" s="258">
        <f t="shared" si="8"/>
        <v>0.15</v>
      </c>
      <c r="F435" s="276">
        <f t="shared" si="9"/>
        <v>2.97</v>
      </c>
    </row>
    <row r="436" spans="1:6" ht="15.75" x14ac:dyDescent="0.2">
      <c r="A436" s="438"/>
      <c r="B436" s="258" t="s">
        <v>291</v>
      </c>
      <c r="C436" s="258">
        <f t="shared" si="7"/>
        <v>0.2</v>
      </c>
      <c r="D436" s="258">
        <f t="shared" si="7"/>
        <v>6.81</v>
      </c>
      <c r="E436" s="258">
        <f t="shared" si="8"/>
        <v>0.15</v>
      </c>
      <c r="F436" s="276">
        <f t="shared" si="9"/>
        <v>0.2</v>
      </c>
    </row>
    <row r="437" spans="1:6" ht="15.75" x14ac:dyDescent="0.2">
      <c r="A437" s="437" t="s">
        <v>627</v>
      </c>
      <c r="B437" s="258" t="s">
        <v>586</v>
      </c>
      <c r="C437" s="258">
        <f t="shared" si="7"/>
        <v>2.91</v>
      </c>
      <c r="D437" s="258">
        <f t="shared" si="7"/>
        <v>6.8</v>
      </c>
      <c r="E437" s="258">
        <f t="shared" si="8"/>
        <v>0.15</v>
      </c>
      <c r="F437" s="276">
        <f t="shared" si="9"/>
        <v>2.97</v>
      </c>
    </row>
    <row r="438" spans="1:6" ht="15.75" x14ac:dyDescent="0.2">
      <c r="A438" s="438"/>
      <c r="B438" s="258" t="s">
        <v>292</v>
      </c>
      <c r="C438" s="258">
        <f t="shared" si="7"/>
        <v>0.2</v>
      </c>
      <c r="D438" s="258">
        <f t="shared" si="7"/>
        <v>6.73</v>
      </c>
      <c r="E438" s="258">
        <f t="shared" si="8"/>
        <v>0.15</v>
      </c>
      <c r="F438" s="276">
        <f t="shared" si="9"/>
        <v>0.2</v>
      </c>
    </row>
    <row r="439" spans="1:6" ht="15.75" x14ac:dyDescent="0.2">
      <c r="A439" s="437" t="s">
        <v>628</v>
      </c>
      <c r="B439" s="258" t="s">
        <v>586</v>
      </c>
      <c r="C439" s="258">
        <f t="shared" si="7"/>
        <v>2.84</v>
      </c>
      <c r="D439" s="258">
        <f t="shared" si="7"/>
        <v>6.71</v>
      </c>
      <c r="E439" s="258">
        <f t="shared" si="8"/>
        <v>0.15</v>
      </c>
      <c r="F439" s="276">
        <f t="shared" si="9"/>
        <v>2.86</v>
      </c>
    </row>
    <row r="440" spans="1:6" ht="15.75" x14ac:dyDescent="0.2">
      <c r="A440" s="438"/>
      <c r="B440" s="258" t="s">
        <v>293</v>
      </c>
      <c r="C440" s="258">
        <f t="shared" si="7"/>
        <v>0.2</v>
      </c>
      <c r="D440" s="258">
        <f t="shared" si="7"/>
        <v>6.17</v>
      </c>
      <c r="E440" s="258">
        <f t="shared" si="8"/>
        <v>0.15</v>
      </c>
      <c r="F440" s="276">
        <f t="shared" si="9"/>
        <v>0.19</v>
      </c>
    </row>
    <row r="441" spans="1:6" ht="15.75" x14ac:dyDescent="0.2">
      <c r="A441" s="437" t="s">
        <v>629</v>
      </c>
      <c r="B441" s="258" t="s">
        <v>586</v>
      </c>
      <c r="C441" s="258">
        <f t="shared" si="7"/>
        <v>2.84</v>
      </c>
      <c r="D441" s="258">
        <f t="shared" si="7"/>
        <v>6.11</v>
      </c>
      <c r="E441" s="258">
        <f t="shared" si="8"/>
        <v>0.15</v>
      </c>
      <c r="F441" s="276">
        <f t="shared" si="9"/>
        <v>2.6</v>
      </c>
    </row>
    <row r="442" spans="1:6" ht="15.75" x14ac:dyDescent="0.2">
      <c r="A442" s="438"/>
      <c r="B442" s="258" t="s">
        <v>294</v>
      </c>
      <c r="C442" s="258">
        <f t="shared" si="7"/>
        <v>0.2</v>
      </c>
      <c r="D442" s="258">
        <f t="shared" si="7"/>
        <v>5.57</v>
      </c>
      <c r="E442" s="258">
        <f t="shared" si="8"/>
        <v>0.15</v>
      </c>
      <c r="F442" s="276">
        <f t="shared" si="9"/>
        <v>0.17</v>
      </c>
    </row>
    <row r="443" spans="1:6" ht="15.75" x14ac:dyDescent="0.2">
      <c r="A443" s="437" t="s">
        <v>630</v>
      </c>
      <c r="B443" s="258" t="s">
        <v>586</v>
      </c>
      <c r="C443" s="258">
        <f t="shared" si="7"/>
        <v>2.3616666666666668</v>
      </c>
      <c r="D443" s="258">
        <f t="shared" si="7"/>
        <v>6.8000000000000007</v>
      </c>
      <c r="E443" s="258">
        <f t="shared" si="8"/>
        <v>0.15</v>
      </c>
      <c r="F443" s="276">
        <f t="shared" si="9"/>
        <v>2.41</v>
      </c>
    </row>
    <row r="444" spans="1:6" ht="15.75" x14ac:dyDescent="0.2">
      <c r="A444" s="438"/>
      <c r="B444" s="258" t="s">
        <v>295</v>
      </c>
      <c r="C444" s="258">
        <f t="shared" si="7"/>
        <v>0.2</v>
      </c>
      <c r="D444" s="258">
        <f t="shared" si="7"/>
        <v>5.48</v>
      </c>
      <c r="E444" s="258">
        <f t="shared" si="8"/>
        <v>0.15</v>
      </c>
      <c r="F444" s="276">
        <f t="shared" si="9"/>
        <v>0.16</v>
      </c>
    </row>
    <row r="445" spans="1:6" ht="15.75" x14ac:dyDescent="0.2">
      <c r="A445" s="437" t="s">
        <v>631</v>
      </c>
      <c r="B445" s="258" t="s">
        <v>586</v>
      </c>
      <c r="C445" s="258">
        <f t="shared" si="7"/>
        <v>2.8460000000000001</v>
      </c>
      <c r="D445" s="258">
        <f t="shared" si="7"/>
        <v>5.99</v>
      </c>
      <c r="E445" s="258">
        <f t="shared" si="8"/>
        <v>0.15</v>
      </c>
      <c r="F445" s="276">
        <f t="shared" si="9"/>
        <v>2.56</v>
      </c>
    </row>
    <row r="446" spans="1:6" ht="15.75" x14ac:dyDescent="0.2">
      <c r="A446" s="438"/>
      <c r="B446" s="258" t="s">
        <v>296</v>
      </c>
      <c r="C446" s="258">
        <f t="shared" si="7"/>
        <v>0.2</v>
      </c>
      <c r="D446" s="258">
        <f t="shared" si="7"/>
        <v>5.9</v>
      </c>
      <c r="E446" s="258">
        <f t="shared" si="8"/>
        <v>0.15</v>
      </c>
      <c r="F446" s="276">
        <f t="shared" si="9"/>
        <v>0.18</v>
      </c>
    </row>
    <row r="447" spans="1:6" ht="15.75" x14ac:dyDescent="0.2">
      <c r="A447" s="437" t="s">
        <v>632</v>
      </c>
      <c r="B447" s="258" t="s">
        <v>586</v>
      </c>
      <c r="C447" s="258">
        <f t="shared" si="7"/>
        <v>2.8880000000000003</v>
      </c>
      <c r="D447" s="258">
        <f t="shared" si="7"/>
        <v>5.9</v>
      </c>
      <c r="E447" s="258">
        <f t="shared" si="8"/>
        <v>0.15</v>
      </c>
      <c r="F447" s="276">
        <f t="shared" si="9"/>
        <v>2.56</v>
      </c>
    </row>
    <row r="448" spans="1:6" ht="15.75" x14ac:dyDescent="0.2">
      <c r="A448" s="438"/>
      <c r="B448" s="258" t="s">
        <v>297</v>
      </c>
      <c r="C448" s="258">
        <f t="shared" si="7"/>
        <v>0.2</v>
      </c>
      <c r="D448" s="258">
        <f t="shared" si="7"/>
        <v>5.9</v>
      </c>
      <c r="E448" s="258">
        <f t="shared" si="8"/>
        <v>0.15</v>
      </c>
      <c r="F448" s="276">
        <f t="shared" si="9"/>
        <v>0.18</v>
      </c>
    </row>
    <row r="449" spans="1:6" ht="15.75" x14ac:dyDescent="0.2">
      <c r="A449" s="437" t="s">
        <v>633</v>
      </c>
      <c r="B449" s="258" t="s">
        <v>586</v>
      </c>
      <c r="C449" s="258">
        <f t="shared" si="7"/>
        <v>2.8880000000000003</v>
      </c>
      <c r="D449" s="258">
        <f t="shared" si="7"/>
        <v>5.9</v>
      </c>
      <c r="E449" s="258">
        <f t="shared" si="8"/>
        <v>0.15</v>
      </c>
      <c r="F449" s="276">
        <f t="shared" si="9"/>
        <v>2.56</v>
      </c>
    </row>
    <row r="450" spans="1:6" ht="15.75" x14ac:dyDescent="0.2">
      <c r="A450" s="438"/>
      <c r="B450" s="258" t="s">
        <v>298</v>
      </c>
      <c r="C450" s="258">
        <f t="shared" si="7"/>
        <v>0.2</v>
      </c>
      <c r="D450" s="258">
        <f t="shared" si="7"/>
        <v>5.9</v>
      </c>
      <c r="E450" s="258">
        <f t="shared" si="8"/>
        <v>0.15</v>
      </c>
      <c r="F450" s="276">
        <f t="shared" si="9"/>
        <v>0.18</v>
      </c>
    </row>
    <row r="451" spans="1:6" ht="15.75" x14ac:dyDescent="0.2">
      <c r="A451" s="437" t="s">
        <v>634</v>
      </c>
      <c r="B451" s="258" t="s">
        <v>586</v>
      </c>
      <c r="C451" s="258">
        <f t="shared" si="7"/>
        <v>2.8959999999999999</v>
      </c>
      <c r="D451" s="258">
        <f t="shared" si="7"/>
        <v>6</v>
      </c>
      <c r="E451" s="258">
        <f t="shared" si="8"/>
        <v>0.15</v>
      </c>
      <c r="F451" s="276">
        <f t="shared" si="9"/>
        <v>2.61</v>
      </c>
    </row>
    <row r="452" spans="1:6" ht="15.75" x14ac:dyDescent="0.2">
      <c r="A452" s="438"/>
      <c r="B452" s="258" t="s">
        <v>299</v>
      </c>
      <c r="C452" s="258">
        <f t="shared" si="7"/>
        <v>0.2</v>
      </c>
      <c r="D452" s="258">
        <f t="shared" si="7"/>
        <v>5.9</v>
      </c>
      <c r="E452" s="258">
        <f t="shared" si="8"/>
        <v>0.15</v>
      </c>
      <c r="F452" s="276">
        <f t="shared" si="9"/>
        <v>0.18</v>
      </c>
    </row>
    <row r="453" spans="1:6" ht="15.75" x14ac:dyDescent="0.2">
      <c r="A453" s="437" t="s">
        <v>635</v>
      </c>
      <c r="B453" s="258" t="s">
        <v>586</v>
      </c>
      <c r="C453" s="258">
        <f t="shared" si="7"/>
        <v>2.8880000000000003</v>
      </c>
      <c r="D453" s="258">
        <f t="shared" si="7"/>
        <v>5.9</v>
      </c>
      <c r="E453" s="258">
        <f t="shared" si="8"/>
        <v>0.15</v>
      </c>
      <c r="F453" s="276">
        <f t="shared" si="9"/>
        <v>2.56</v>
      </c>
    </row>
    <row r="454" spans="1:6" ht="15.75" x14ac:dyDescent="0.2">
      <c r="A454" s="438"/>
      <c r="B454" s="258" t="s">
        <v>300</v>
      </c>
      <c r="C454" s="258">
        <f t="shared" si="7"/>
        <v>0.2</v>
      </c>
      <c r="D454" s="258">
        <f t="shared" si="7"/>
        <v>5.9</v>
      </c>
      <c r="E454" s="258">
        <f t="shared" si="8"/>
        <v>0.15</v>
      </c>
      <c r="F454" s="276">
        <f t="shared" si="9"/>
        <v>0.18</v>
      </c>
    </row>
    <row r="455" spans="1:6" ht="15.75" x14ac:dyDescent="0.2">
      <c r="A455" s="437" t="s">
        <v>636</v>
      </c>
      <c r="B455" s="258" t="s">
        <v>586</v>
      </c>
      <c r="C455" s="258">
        <f t="shared" si="7"/>
        <v>2.8880000000000003</v>
      </c>
      <c r="D455" s="258">
        <f t="shared" si="7"/>
        <v>5.9</v>
      </c>
      <c r="E455" s="258">
        <f t="shared" si="8"/>
        <v>0.15</v>
      </c>
      <c r="F455" s="276">
        <f t="shared" si="9"/>
        <v>2.56</v>
      </c>
    </row>
    <row r="456" spans="1:6" ht="15.75" x14ac:dyDescent="0.2">
      <c r="A456" s="438"/>
      <c r="B456" s="258" t="s">
        <v>301</v>
      </c>
      <c r="C456" s="258">
        <f t="shared" si="7"/>
        <v>0.2</v>
      </c>
      <c r="D456" s="258">
        <f t="shared" si="7"/>
        <v>5.9</v>
      </c>
      <c r="E456" s="258">
        <f t="shared" si="8"/>
        <v>0.15</v>
      </c>
      <c r="F456" s="276">
        <f t="shared" si="9"/>
        <v>0.18</v>
      </c>
    </row>
    <row r="457" spans="1:6" ht="15.75" x14ac:dyDescent="0.2">
      <c r="A457" s="437" t="s">
        <v>637</v>
      </c>
      <c r="B457" s="258" t="s">
        <v>586</v>
      </c>
      <c r="C457" s="258">
        <f t="shared" si="7"/>
        <v>2.8240000000000003</v>
      </c>
      <c r="D457" s="258">
        <f t="shared" si="7"/>
        <v>5.9</v>
      </c>
      <c r="E457" s="258">
        <f t="shared" si="8"/>
        <v>0.15</v>
      </c>
      <c r="F457" s="276">
        <f t="shared" si="9"/>
        <v>2.5</v>
      </c>
    </row>
    <row r="458" spans="1:6" ht="15.75" x14ac:dyDescent="0.2">
      <c r="A458" s="438"/>
      <c r="B458" s="258" t="s">
        <v>302</v>
      </c>
      <c r="C458" s="258">
        <f t="shared" si="7"/>
        <v>0.2</v>
      </c>
      <c r="D458" s="258">
        <f t="shared" si="7"/>
        <v>5.9</v>
      </c>
      <c r="E458" s="258">
        <f t="shared" si="8"/>
        <v>0.15</v>
      </c>
      <c r="F458" s="276">
        <f t="shared" si="9"/>
        <v>0.18</v>
      </c>
    </row>
    <row r="459" spans="1:6" ht="15.75" x14ac:dyDescent="0.2">
      <c r="A459" s="437" t="s">
        <v>638</v>
      </c>
      <c r="B459" s="258" t="s">
        <v>586</v>
      </c>
      <c r="C459" s="258">
        <f t="shared" si="7"/>
        <v>2.8260000000000001</v>
      </c>
      <c r="D459" s="258">
        <f t="shared" si="7"/>
        <v>5.9</v>
      </c>
      <c r="E459" s="258">
        <f t="shared" si="8"/>
        <v>0.15</v>
      </c>
      <c r="F459" s="276">
        <f t="shared" si="9"/>
        <v>2.5</v>
      </c>
    </row>
    <row r="460" spans="1:6" ht="15.75" x14ac:dyDescent="0.2">
      <c r="A460" s="438"/>
      <c r="B460" s="258" t="s">
        <v>303</v>
      </c>
      <c r="C460" s="258">
        <f t="shared" si="7"/>
        <v>0.2</v>
      </c>
      <c r="D460" s="258">
        <f t="shared" si="7"/>
        <v>5.9</v>
      </c>
      <c r="E460" s="258">
        <f t="shared" si="8"/>
        <v>0.15</v>
      </c>
      <c r="F460" s="276">
        <f t="shared" si="9"/>
        <v>0.18</v>
      </c>
    </row>
    <row r="461" spans="1:6" ht="15.75" x14ac:dyDescent="0.2">
      <c r="A461" s="437" t="s">
        <v>639</v>
      </c>
      <c r="B461" s="258" t="s">
        <v>586</v>
      </c>
      <c r="C461" s="258">
        <f t="shared" si="7"/>
        <v>2.8340000000000005</v>
      </c>
      <c r="D461" s="258">
        <f t="shared" si="7"/>
        <v>5.9</v>
      </c>
      <c r="E461" s="258">
        <f t="shared" si="8"/>
        <v>0.15</v>
      </c>
      <c r="F461" s="276">
        <f t="shared" si="9"/>
        <v>2.5099999999999998</v>
      </c>
    </row>
    <row r="462" spans="1:6" ht="15.75" x14ac:dyDescent="0.2">
      <c r="A462" s="438"/>
      <c r="B462" s="258" t="s">
        <v>304</v>
      </c>
      <c r="C462" s="258">
        <f t="shared" si="7"/>
        <v>0.2</v>
      </c>
      <c r="D462" s="258">
        <f t="shared" si="7"/>
        <v>5.9</v>
      </c>
      <c r="E462" s="258">
        <f t="shared" si="8"/>
        <v>0.15</v>
      </c>
      <c r="F462" s="276">
        <f t="shared" si="9"/>
        <v>0.18</v>
      </c>
    </row>
    <row r="463" spans="1:6" ht="15.75" x14ac:dyDescent="0.2">
      <c r="A463" s="437" t="s">
        <v>640</v>
      </c>
      <c r="B463" s="258" t="s">
        <v>586</v>
      </c>
      <c r="C463" s="258">
        <f t="shared" si="7"/>
        <v>2.8660000000000005</v>
      </c>
      <c r="D463" s="258">
        <f t="shared" si="7"/>
        <v>5.82</v>
      </c>
      <c r="E463" s="258">
        <f t="shared" si="8"/>
        <v>0.15</v>
      </c>
      <c r="F463" s="276">
        <f t="shared" si="9"/>
        <v>2.5</v>
      </c>
    </row>
    <row r="464" spans="1:6" ht="15.75" x14ac:dyDescent="0.2">
      <c r="A464" s="438"/>
      <c r="B464" s="258" t="s">
        <v>305</v>
      </c>
      <c r="C464" s="258">
        <f t="shared" si="7"/>
        <v>0.2</v>
      </c>
      <c r="D464" s="258">
        <f t="shared" si="7"/>
        <v>5</v>
      </c>
      <c r="E464" s="258">
        <f t="shared" si="8"/>
        <v>0.15</v>
      </c>
      <c r="F464" s="276">
        <f t="shared" si="9"/>
        <v>0.15</v>
      </c>
    </row>
    <row r="465" spans="1:6" ht="15.75" x14ac:dyDescent="0.2">
      <c r="A465" s="437" t="s">
        <v>641</v>
      </c>
      <c r="B465" s="258" t="s">
        <v>586</v>
      </c>
      <c r="C465" s="258">
        <f t="shared" si="7"/>
        <v>2.8200000000000003</v>
      </c>
      <c r="D465" s="258">
        <f t="shared" si="7"/>
        <v>5</v>
      </c>
      <c r="E465" s="258">
        <f t="shared" si="8"/>
        <v>0.15</v>
      </c>
      <c r="F465" s="276">
        <f t="shared" si="9"/>
        <v>2.12</v>
      </c>
    </row>
    <row r="466" spans="1:6" ht="15.75" x14ac:dyDescent="0.2">
      <c r="A466" s="438"/>
      <c r="B466" s="258" t="s">
        <v>306</v>
      </c>
      <c r="C466" s="258">
        <f t="shared" si="7"/>
        <v>0.2</v>
      </c>
      <c r="D466" s="258">
        <f t="shared" si="7"/>
        <v>5</v>
      </c>
      <c r="E466" s="258">
        <f t="shared" si="8"/>
        <v>0.15</v>
      </c>
      <c r="F466" s="276">
        <f t="shared" si="9"/>
        <v>0.15</v>
      </c>
    </row>
    <row r="467" spans="1:6" ht="15.75" x14ac:dyDescent="0.2">
      <c r="A467" s="437" t="s">
        <v>642</v>
      </c>
      <c r="B467" s="258" t="s">
        <v>586</v>
      </c>
      <c r="C467" s="258">
        <f t="shared" si="7"/>
        <v>2.8249999999999997</v>
      </c>
      <c r="D467" s="258">
        <f t="shared" si="7"/>
        <v>5</v>
      </c>
      <c r="E467" s="258">
        <f t="shared" si="8"/>
        <v>0.15</v>
      </c>
      <c r="F467" s="276">
        <f t="shared" si="9"/>
        <v>2.12</v>
      </c>
    </row>
    <row r="468" spans="1:6" ht="15.75" x14ac:dyDescent="0.2">
      <c r="A468" s="438"/>
      <c r="B468" s="258" t="s">
        <v>307</v>
      </c>
      <c r="C468" s="258">
        <f t="shared" si="7"/>
        <v>0.2</v>
      </c>
      <c r="D468" s="258">
        <f t="shared" si="7"/>
        <v>5</v>
      </c>
      <c r="E468" s="258">
        <f t="shared" si="8"/>
        <v>0.15</v>
      </c>
      <c r="F468" s="276">
        <f t="shared" si="9"/>
        <v>0.15</v>
      </c>
    </row>
    <row r="469" spans="1:6" ht="15.75" x14ac:dyDescent="0.2">
      <c r="A469" s="437" t="s">
        <v>643</v>
      </c>
      <c r="B469" s="258" t="s">
        <v>586</v>
      </c>
      <c r="C469" s="258">
        <f t="shared" si="7"/>
        <v>2.8233333333333337</v>
      </c>
      <c r="D469" s="258">
        <f t="shared" si="7"/>
        <v>5</v>
      </c>
      <c r="E469" s="258">
        <f t="shared" si="8"/>
        <v>0.15</v>
      </c>
      <c r="F469" s="276">
        <f t="shared" si="9"/>
        <v>2.12</v>
      </c>
    </row>
    <row r="470" spans="1:6" ht="15.75" x14ac:dyDescent="0.2">
      <c r="A470" s="438"/>
      <c r="B470" s="258" t="s">
        <v>308</v>
      </c>
      <c r="C470" s="258">
        <f t="shared" ref="C470:D533" si="10">+V1250</f>
        <v>0.2</v>
      </c>
      <c r="D470" s="258">
        <f t="shared" si="10"/>
        <v>5</v>
      </c>
      <c r="E470" s="258">
        <f t="shared" ref="E470:E533" si="11">+$B$402</f>
        <v>0.15</v>
      </c>
      <c r="F470" s="276">
        <f t="shared" ref="F470:F533" si="12">+ROUND(C470*D470*E470,2)</f>
        <v>0.15</v>
      </c>
    </row>
    <row r="471" spans="1:6" ht="15.75" x14ac:dyDescent="0.2">
      <c r="A471" s="437" t="s">
        <v>644</v>
      </c>
      <c r="B471" s="258" t="s">
        <v>586</v>
      </c>
      <c r="C471" s="258">
        <f t="shared" si="10"/>
        <v>2.8233333333333337</v>
      </c>
      <c r="D471" s="258">
        <f t="shared" si="10"/>
        <v>5</v>
      </c>
      <c r="E471" s="258">
        <f t="shared" si="11"/>
        <v>0.15</v>
      </c>
      <c r="F471" s="276">
        <f t="shared" si="12"/>
        <v>2.12</v>
      </c>
    </row>
    <row r="472" spans="1:6" ht="15.75" x14ac:dyDescent="0.2">
      <c r="A472" s="438"/>
      <c r="B472" s="258" t="s">
        <v>309</v>
      </c>
      <c r="C472" s="258">
        <f t="shared" si="10"/>
        <v>0.2</v>
      </c>
      <c r="D472" s="258">
        <f t="shared" si="10"/>
        <v>5</v>
      </c>
      <c r="E472" s="258">
        <f t="shared" si="11"/>
        <v>0.15</v>
      </c>
      <c r="F472" s="276">
        <f t="shared" si="12"/>
        <v>0.15</v>
      </c>
    </row>
    <row r="473" spans="1:6" ht="15.75" x14ac:dyDescent="0.2">
      <c r="A473" s="437" t="s">
        <v>645</v>
      </c>
      <c r="B473" s="258" t="s">
        <v>586</v>
      </c>
      <c r="C473" s="258">
        <f t="shared" si="10"/>
        <v>2.831666666666667</v>
      </c>
      <c r="D473" s="258">
        <f t="shared" si="10"/>
        <v>5</v>
      </c>
      <c r="E473" s="258">
        <f t="shared" si="11"/>
        <v>0.15</v>
      </c>
      <c r="F473" s="276">
        <f t="shared" si="12"/>
        <v>2.12</v>
      </c>
    </row>
    <row r="474" spans="1:6" ht="15.75" x14ac:dyDescent="0.2">
      <c r="A474" s="438"/>
      <c r="B474" s="258" t="s">
        <v>310</v>
      </c>
      <c r="C474" s="258">
        <f t="shared" si="10"/>
        <v>0.2</v>
      </c>
      <c r="D474" s="258">
        <f t="shared" si="10"/>
        <v>5</v>
      </c>
      <c r="E474" s="258">
        <f t="shared" si="11"/>
        <v>0.15</v>
      </c>
      <c r="F474" s="276">
        <f t="shared" si="12"/>
        <v>0.15</v>
      </c>
    </row>
    <row r="475" spans="1:6" ht="15.75" x14ac:dyDescent="0.2">
      <c r="A475" s="437" t="s">
        <v>646</v>
      </c>
      <c r="B475" s="258" t="s">
        <v>586</v>
      </c>
      <c r="C475" s="258">
        <f t="shared" si="10"/>
        <v>2.8366666666666664</v>
      </c>
      <c r="D475" s="258">
        <f t="shared" si="10"/>
        <v>5</v>
      </c>
      <c r="E475" s="258">
        <f t="shared" si="11"/>
        <v>0.15</v>
      </c>
      <c r="F475" s="276">
        <f t="shared" si="12"/>
        <v>2.13</v>
      </c>
    </row>
    <row r="476" spans="1:6" ht="15.75" x14ac:dyDescent="0.2">
      <c r="A476" s="438"/>
      <c r="B476" s="258" t="s">
        <v>311</v>
      </c>
      <c r="C476" s="258">
        <f t="shared" si="10"/>
        <v>0.2</v>
      </c>
      <c r="D476" s="258">
        <f t="shared" si="10"/>
        <v>5</v>
      </c>
      <c r="E476" s="258">
        <f t="shared" si="11"/>
        <v>0.15</v>
      </c>
      <c r="F476" s="276">
        <f t="shared" si="12"/>
        <v>0.15</v>
      </c>
    </row>
    <row r="477" spans="1:6" ht="15.75" x14ac:dyDescent="0.2">
      <c r="A477" s="437" t="s">
        <v>647</v>
      </c>
      <c r="B477" s="258" t="s">
        <v>586</v>
      </c>
      <c r="C477" s="258">
        <f t="shared" si="10"/>
        <v>2.8333333333333326</v>
      </c>
      <c r="D477" s="258">
        <f t="shared" si="10"/>
        <v>5</v>
      </c>
      <c r="E477" s="258">
        <f t="shared" si="11"/>
        <v>0.15</v>
      </c>
      <c r="F477" s="276">
        <f t="shared" si="12"/>
        <v>2.13</v>
      </c>
    </row>
    <row r="478" spans="1:6" ht="15.75" x14ac:dyDescent="0.2">
      <c r="A478" s="438"/>
      <c r="B478" s="258" t="s">
        <v>312</v>
      </c>
      <c r="C478" s="258">
        <f t="shared" si="10"/>
        <v>0.2</v>
      </c>
      <c r="D478" s="258">
        <f t="shared" si="10"/>
        <v>5</v>
      </c>
      <c r="E478" s="258">
        <f t="shared" si="11"/>
        <v>0.15</v>
      </c>
      <c r="F478" s="276">
        <f t="shared" si="12"/>
        <v>0.15</v>
      </c>
    </row>
    <row r="479" spans="1:6" ht="15.75" x14ac:dyDescent="0.2">
      <c r="A479" s="437" t="s">
        <v>648</v>
      </c>
      <c r="B479" s="258" t="s">
        <v>586</v>
      </c>
      <c r="C479" s="258">
        <f t="shared" si="10"/>
        <v>2.6749999999999994</v>
      </c>
      <c r="D479" s="258">
        <f t="shared" si="10"/>
        <v>5</v>
      </c>
      <c r="E479" s="258">
        <f t="shared" si="11"/>
        <v>0.15</v>
      </c>
      <c r="F479" s="276">
        <f t="shared" si="12"/>
        <v>2.0099999999999998</v>
      </c>
    </row>
    <row r="480" spans="1:6" ht="15.75" x14ac:dyDescent="0.2">
      <c r="A480" s="438"/>
      <c r="B480" s="258" t="s">
        <v>313</v>
      </c>
      <c r="C480" s="258">
        <f t="shared" si="10"/>
        <v>0.2</v>
      </c>
      <c r="D480" s="258">
        <f t="shared" si="10"/>
        <v>5</v>
      </c>
      <c r="E480" s="258">
        <f t="shared" si="11"/>
        <v>0.15</v>
      </c>
      <c r="F480" s="276">
        <f t="shared" si="12"/>
        <v>0.15</v>
      </c>
    </row>
    <row r="481" spans="1:6" ht="15.75" x14ac:dyDescent="0.2">
      <c r="A481" s="437" t="s">
        <v>649</v>
      </c>
      <c r="B481" s="258" t="s">
        <v>586</v>
      </c>
      <c r="C481" s="258">
        <f t="shared" si="10"/>
        <v>2.6060000000000003</v>
      </c>
      <c r="D481" s="258">
        <f t="shared" si="10"/>
        <v>5.4799999999999995</v>
      </c>
      <c r="E481" s="258">
        <f t="shared" si="11"/>
        <v>0.15</v>
      </c>
      <c r="F481" s="276">
        <f t="shared" si="12"/>
        <v>2.14</v>
      </c>
    </row>
    <row r="482" spans="1:6" ht="15.75" x14ac:dyDescent="0.2">
      <c r="A482" s="438"/>
      <c r="B482" s="258" t="s">
        <v>314</v>
      </c>
      <c r="C482" s="258">
        <f t="shared" si="10"/>
        <v>0.2</v>
      </c>
      <c r="D482" s="258">
        <f t="shared" si="10"/>
        <v>5.54</v>
      </c>
      <c r="E482" s="258">
        <f t="shared" si="11"/>
        <v>0.15</v>
      </c>
      <c r="F482" s="276">
        <f t="shared" si="12"/>
        <v>0.17</v>
      </c>
    </row>
    <row r="483" spans="1:6" ht="15.75" x14ac:dyDescent="0.2">
      <c r="A483" s="437" t="s">
        <v>650</v>
      </c>
      <c r="B483" s="258" t="s">
        <v>586</v>
      </c>
      <c r="C483" s="258">
        <f t="shared" si="10"/>
        <v>2.8480000000000003</v>
      </c>
      <c r="D483" s="258">
        <f t="shared" si="10"/>
        <v>6.1000000000000005</v>
      </c>
      <c r="E483" s="258">
        <f t="shared" si="11"/>
        <v>0.15</v>
      </c>
      <c r="F483" s="276">
        <f t="shared" si="12"/>
        <v>2.61</v>
      </c>
    </row>
    <row r="484" spans="1:6" ht="15.75" x14ac:dyDescent="0.2">
      <c r="A484" s="438"/>
      <c r="B484" s="258" t="s">
        <v>315</v>
      </c>
      <c r="C484" s="258">
        <f t="shared" si="10"/>
        <v>0.2</v>
      </c>
      <c r="D484" s="258">
        <f t="shared" si="10"/>
        <v>6.14</v>
      </c>
      <c r="E484" s="258">
        <f t="shared" si="11"/>
        <v>0.15</v>
      </c>
      <c r="F484" s="276">
        <f t="shared" si="12"/>
        <v>0.18</v>
      </c>
    </row>
    <row r="485" spans="1:6" ht="15.75" x14ac:dyDescent="0.2">
      <c r="A485" s="437" t="s">
        <v>651</v>
      </c>
      <c r="B485" s="258" t="s">
        <v>586</v>
      </c>
      <c r="C485" s="258">
        <f t="shared" si="10"/>
        <v>2.8460000000000001</v>
      </c>
      <c r="D485" s="258">
        <f t="shared" si="10"/>
        <v>6.7</v>
      </c>
      <c r="E485" s="258">
        <f t="shared" si="11"/>
        <v>0.15</v>
      </c>
      <c r="F485" s="276">
        <f t="shared" si="12"/>
        <v>2.86</v>
      </c>
    </row>
    <row r="486" spans="1:6" ht="15.75" x14ac:dyDescent="0.2">
      <c r="A486" s="438"/>
      <c r="B486" s="258" t="s">
        <v>316</v>
      </c>
      <c r="C486" s="258">
        <f t="shared" si="10"/>
        <v>0.2</v>
      </c>
      <c r="D486" s="258">
        <f t="shared" si="10"/>
        <v>6.75</v>
      </c>
      <c r="E486" s="258">
        <f t="shared" si="11"/>
        <v>0.15</v>
      </c>
      <c r="F486" s="276">
        <f t="shared" si="12"/>
        <v>0.2</v>
      </c>
    </row>
    <row r="487" spans="1:6" ht="15.75" x14ac:dyDescent="0.2">
      <c r="A487" s="437" t="s">
        <v>652</v>
      </c>
      <c r="B487" s="258" t="s">
        <v>586</v>
      </c>
      <c r="C487" s="258">
        <f t="shared" si="10"/>
        <v>2.8959999999999999</v>
      </c>
      <c r="D487" s="258">
        <f t="shared" si="10"/>
        <v>6.81</v>
      </c>
      <c r="E487" s="258">
        <f t="shared" si="11"/>
        <v>0.15</v>
      </c>
      <c r="F487" s="276">
        <f t="shared" si="12"/>
        <v>2.96</v>
      </c>
    </row>
    <row r="488" spans="1:6" ht="15.75" x14ac:dyDescent="0.2">
      <c r="A488" s="438"/>
      <c r="B488" s="258" t="s">
        <v>317</v>
      </c>
      <c r="C488" s="258">
        <f t="shared" si="10"/>
        <v>0.2</v>
      </c>
      <c r="D488" s="258">
        <f t="shared" si="10"/>
        <v>6.81</v>
      </c>
      <c r="E488" s="258">
        <f t="shared" si="11"/>
        <v>0.15</v>
      </c>
      <c r="F488" s="276">
        <f t="shared" si="12"/>
        <v>0.2</v>
      </c>
    </row>
    <row r="489" spans="1:6" ht="15.75" x14ac:dyDescent="0.2">
      <c r="A489" s="437" t="s">
        <v>653</v>
      </c>
      <c r="B489" s="258" t="s">
        <v>586</v>
      </c>
      <c r="C489" s="258">
        <f t="shared" si="10"/>
        <v>2.9139999999999997</v>
      </c>
      <c r="D489" s="258">
        <f t="shared" si="10"/>
        <v>6.81</v>
      </c>
      <c r="E489" s="258">
        <f t="shared" si="11"/>
        <v>0.15</v>
      </c>
      <c r="F489" s="276">
        <f t="shared" si="12"/>
        <v>2.98</v>
      </c>
    </row>
    <row r="490" spans="1:6" ht="15.75" x14ac:dyDescent="0.2">
      <c r="A490" s="438"/>
      <c r="B490" s="258" t="s">
        <v>318</v>
      </c>
      <c r="C490" s="258">
        <f t="shared" si="10"/>
        <v>0.2</v>
      </c>
      <c r="D490" s="258">
        <f t="shared" si="10"/>
        <v>6.81</v>
      </c>
      <c r="E490" s="258">
        <f t="shared" si="11"/>
        <v>0.15</v>
      </c>
      <c r="F490" s="276">
        <f t="shared" si="12"/>
        <v>0.2</v>
      </c>
    </row>
    <row r="491" spans="1:6" ht="15.75" x14ac:dyDescent="0.2">
      <c r="A491" s="437" t="s">
        <v>654</v>
      </c>
      <c r="B491" s="258" t="s">
        <v>586</v>
      </c>
      <c r="C491" s="258">
        <f t="shared" si="10"/>
        <v>2.9139999999999997</v>
      </c>
      <c r="D491" s="258">
        <f t="shared" si="10"/>
        <v>6.81</v>
      </c>
      <c r="E491" s="258">
        <f t="shared" si="11"/>
        <v>0.15</v>
      </c>
      <c r="F491" s="276">
        <f t="shared" si="12"/>
        <v>2.98</v>
      </c>
    </row>
    <row r="492" spans="1:6" ht="15.75" x14ac:dyDescent="0.2">
      <c r="A492" s="438"/>
      <c r="B492" s="258" t="s">
        <v>319</v>
      </c>
      <c r="C492" s="258">
        <f t="shared" si="10"/>
        <v>0.2</v>
      </c>
      <c r="D492" s="258">
        <f t="shared" si="10"/>
        <v>6.81</v>
      </c>
      <c r="E492" s="258">
        <f t="shared" si="11"/>
        <v>0.15</v>
      </c>
      <c r="F492" s="276">
        <f t="shared" si="12"/>
        <v>0.2</v>
      </c>
    </row>
    <row r="493" spans="1:6" ht="15.75" x14ac:dyDescent="0.2">
      <c r="A493" s="437" t="s">
        <v>655</v>
      </c>
      <c r="B493" s="258" t="s">
        <v>586</v>
      </c>
      <c r="C493" s="258">
        <f t="shared" si="10"/>
        <v>2.9139999999999997</v>
      </c>
      <c r="D493" s="258">
        <f t="shared" si="10"/>
        <v>6.81</v>
      </c>
      <c r="E493" s="258">
        <f t="shared" si="11"/>
        <v>0.15</v>
      </c>
      <c r="F493" s="276">
        <f t="shared" si="12"/>
        <v>2.98</v>
      </c>
    </row>
    <row r="494" spans="1:6" ht="15.75" x14ac:dyDescent="0.2">
      <c r="A494" s="438"/>
      <c r="B494" s="258" t="s">
        <v>320</v>
      </c>
      <c r="C494" s="258">
        <f t="shared" si="10"/>
        <v>0.2</v>
      </c>
      <c r="D494" s="258">
        <f t="shared" si="10"/>
        <v>6.81</v>
      </c>
      <c r="E494" s="258">
        <f t="shared" si="11"/>
        <v>0.15</v>
      </c>
      <c r="F494" s="276">
        <f t="shared" si="12"/>
        <v>0.2</v>
      </c>
    </row>
    <row r="495" spans="1:6" ht="15.75" x14ac:dyDescent="0.2">
      <c r="A495" s="437" t="s">
        <v>656</v>
      </c>
      <c r="B495" s="258" t="s">
        <v>586</v>
      </c>
      <c r="C495" s="258">
        <f t="shared" si="10"/>
        <v>2.9139999999999997</v>
      </c>
      <c r="D495" s="258">
        <f t="shared" si="10"/>
        <v>6.81</v>
      </c>
      <c r="E495" s="258">
        <f t="shared" si="11"/>
        <v>0.15</v>
      </c>
      <c r="F495" s="276">
        <f t="shared" si="12"/>
        <v>2.98</v>
      </c>
    </row>
    <row r="496" spans="1:6" ht="15.75" x14ac:dyDescent="0.2">
      <c r="A496" s="438"/>
      <c r="B496" s="258" t="s">
        <v>321</v>
      </c>
      <c r="C496" s="258">
        <f t="shared" si="10"/>
        <v>0.2</v>
      </c>
      <c r="D496" s="258">
        <f t="shared" si="10"/>
        <v>6.81</v>
      </c>
      <c r="E496" s="258">
        <f t="shared" si="11"/>
        <v>0.15</v>
      </c>
      <c r="F496" s="276">
        <f t="shared" si="12"/>
        <v>0.2</v>
      </c>
    </row>
    <row r="497" spans="1:6" ht="15.75" x14ac:dyDescent="0.2">
      <c r="A497" s="437" t="s">
        <v>657</v>
      </c>
      <c r="B497" s="258" t="s">
        <v>586</v>
      </c>
      <c r="C497" s="258">
        <f t="shared" si="10"/>
        <v>2.8440000000000003</v>
      </c>
      <c r="D497" s="258">
        <f t="shared" si="10"/>
        <v>6.8</v>
      </c>
      <c r="E497" s="258">
        <f t="shared" si="11"/>
        <v>0.15</v>
      </c>
      <c r="F497" s="276">
        <f t="shared" si="12"/>
        <v>2.9</v>
      </c>
    </row>
    <row r="498" spans="1:6" ht="15.75" x14ac:dyDescent="0.2">
      <c r="A498" s="438"/>
      <c r="B498" s="258" t="s">
        <v>322</v>
      </c>
      <c r="C498" s="258">
        <f t="shared" si="10"/>
        <v>0.2</v>
      </c>
      <c r="D498" s="258">
        <f t="shared" si="10"/>
        <v>6.81</v>
      </c>
      <c r="E498" s="258">
        <f t="shared" si="11"/>
        <v>0.15</v>
      </c>
      <c r="F498" s="276">
        <f t="shared" si="12"/>
        <v>0.2</v>
      </c>
    </row>
    <row r="499" spans="1:6" ht="15.75" x14ac:dyDescent="0.2">
      <c r="A499" s="437" t="s">
        <v>658</v>
      </c>
      <c r="B499" s="258" t="s">
        <v>586</v>
      </c>
      <c r="C499" s="258">
        <f t="shared" si="10"/>
        <v>2.8420000000000001</v>
      </c>
      <c r="D499" s="258">
        <f t="shared" si="10"/>
        <v>6.8</v>
      </c>
      <c r="E499" s="258">
        <f t="shared" si="11"/>
        <v>0.15</v>
      </c>
      <c r="F499" s="276">
        <f t="shared" si="12"/>
        <v>2.9</v>
      </c>
    </row>
    <row r="500" spans="1:6" ht="15.75" x14ac:dyDescent="0.2">
      <c r="A500" s="438"/>
      <c r="B500" s="258" t="s">
        <v>323</v>
      </c>
      <c r="C500" s="258">
        <f t="shared" si="10"/>
        <v>0.2</v>
      </c>
      <c r="D500" s="258">
        <f t="shared" si="10"/>
        <v>6.77</v>
      </c>
      <c r="E500" s="258">
        <f t="shared" si="11"/>
        <v>0.15</v>
      </c>
      <c r="F500" s="276">
        <f t="shared" si="12"/>
        <v>0.2</v>
      </c>
    </row>
    <row r="501" spans="1:6" ht="15.75" x14ac:dyDescent="0.2">
      <c r="A501" s="437" t="s">
        <v>659</v>
      </c>
      <c r="B501" s="258" t="s">
        <v>586</v>
      </c>
      <c r="C501" s="258">
        <f t="shared" si="10"/>
        <v>2.8140000000000001</v>
      </c>
      <c r="D501" s="258">
        <f t="shared" si="10"/>
        <v>6.72</v>
      </c>
      <c r="E501" s="258">
        <f t="shared" si="11"/>
        <v>0.15</v>
      </c>
      <c r="F501" s="276">
        <f t="shared" si="12"/>
        <v>2.84</v>
      </c>
    </row>
    <row r="502" spans="1:6" ht="15.75" x14ac:dyDescent="0.2">
      <c r="A502" s="438"/>
      <c r="B502" s="258" t="s">
        <v>324</v>
      </c>
      <c r="C502" s="258">
        <f t="shared" si="10"/>
        <v>0.2</v>
      </c>
      <c r="D502" s="258">
        <f t="shared" si="10"/>
        <v>6.17</v>
      </c>
      <c r="E502" s="258">
        <f t="shared" si="11"/>
        <v>0.15</v>
      </c>
      <c r="F502" s="276">
        <f t="shared" si="12"/>
        <v>0.19</v>
      </c>
    </row>
    <row r="503" spans="1:6" ht="15.75" x14ac:dyDescent="0.2">
      <c r="A503" s="437" t="s">
        <v>660</v>
      </c>
      <c r="B503" s="258" t="s">
        <v>586</v>
      </c>
      <c r="C503" s="258">
        <f t="shared" si="10"/>
        <v>2.8140000000000001</v>
      </c>
      <c r="D503" s="258">
        <f t="shared" si="10"/>
        <v>6.14</v>
      </c>
      <c r="E503" s="258">
        <f t="shared" si="11"/>
        <v>0.15</v>
      </c>
      <c r="F503" s="276">
        <f t="shared" si="12"/>
        <v>2.59</v>
      </c>
    </row>
    <row r="504" spans="1:6" ht="15.75" x14ac:dyDescent="0.2">
      <c r="A504" s="438"/>
      <c r="B504" s="258" t="s">
        <v>325</v>
      </c>
      <c r="C504" s="258">
        <f t="shared" si="10"/>
        <v>0.2</v>
      </c>
      <c r="D504" s="258">
        <f t="shared" si="10"/>
        <v>5.57</v>
      </c>
      <c r="E504" s="258">
        <f t="shared" si="11"/>
        <v>0.15</v>
      </c>
      <c r="F504" s="276">
        <f t="shared" si="12"/>
        <v>0.17</v>
      </c>
    </row>
    <row r="505" spans="1:6" ht="15.75" x14ac:dyDescent="0.2">
      <c r="A505" s="437" t="s">
        <v>661</v>
      </c>
      <c r="B505" s="258" t="s">
        <v>586</v>
      </c>
      <c r="C505" s="258">
        <f t="shared" si="10"/>
        <v>2.8140000000000001</v>
      </c>
      <c r="D505" s="258">
        <f t="shared" si="10"/>
        <v>5.5200000000000005</v>
      </c>
      <c r="E505" s="258">
        <f t="shared" si="11"/>
        <v>0.15</v>
      </c>
      <c r="F505" s="276">
        <f t="shared" si="12"/>
        <v>2.33</v>
      </c>
    </row>
    <row r="506" spans="1:6" ht="15.75" x14ac:dyDescent="0.2">
      <c r="A506" s="438"/>
      <c r="B506" s="258" t="s">
        <v>326</v>
      </c>
      <c r="C506" s="258">
        <f t="shared" si="10"/>
        <v>0.2</v>
      </c>
      <c r="D506" s="258">
        <f t="shared" si="10"/>
        <v>5</v>
      </c>
      <c r="E506" s="258">
        <f t="shared" si="11"/>
        <v>0.15</v>
      </c>
      <c r="F506" s="276">
        <f t="shared" si="12"/>
        <v>0.15</v>
      </c>
    </row>
    <row r="507" spans="1:6" ht="15.75" x14ac:dyDescent="0.2">
      <c r="A507" s="437" t="s">
        <v>662</v>
      </c>
      <c r="B507" s="258" t="s">
        <v>586</v>
      </c>
      <c r="C507" s="258">
        <f t="shared" si="10"/>
        <v>2.8333333333333335</v>
      </c>
      <c r="D507" s="258">
        <f t="shared" si="10"/>
        <v>5</v>
      </c>
      <c r="E507" s="258">
        <f t="shared" si="11"/>
        <v>0.15</v>
      </c>
      <c r="F507" s="276">
        <f t="shared" si="12"/>
        <v>2.13</v>
      </c>
    </row>
    <row r="508" spans="1:6" ht="15.75" x14ac:dyDescent="0.2">
      <c r="A508" s="438"/>
      <c r="B508" s="258" t="s">
        <v>327</v>
      </c>
      <c r="C508" s="258">
        <f t="shared" si="10"/>
        <v>0.2</v>
      </c>
      <c r="D508" s="258">
        <f t="shared" si="10"/>
        <v>5</v>
      </c>
      <c r="E508" s="258">
        <f t="shared" si="11"/>
        <v>0.15</v>
      </c>
      <c r="F508" s="276">
        <f t="shared" si="12"/>
        <v>0.15</v>
      </c>
    </row>
    <row r="509" spans="1:6" ht="15.75" x14ac:dyDescent="0.2">
      <c r="A509" s="437" t="s">
        <v>663</v>
      </c>
      <c r="B509" s="258" t="s">
        <v>586</v>
      </c>
      <c r="C509" s="258">
        <f t="shared" si="10"/>
        <v>2.8333333333333335</v>
      </c>
      <c r="D509" s="258">
        <f t="shared" si="10"/>
        <v>5</v>
      </c>
      <c r="E509" s="258">
        <f t="shared" si="11"/>
        <v>0.15</v>
      </c>
      <c r="F509" s="276">
        <f t="shared" si="12"/>
        <v>2.13</v>
      </c>
    </row>
    <row r="510" spans="1:6" ht="15.75" x14ac:dyDescent="0.2">
      <c r="A510" s="438"/>
      <c r="B510" s="258" t="s">
        <v>328</v>
      </c>
      <c r="C510" s="258">
        <f t="shared" si="10"/>
        <v>0.2</v>
      </c>
      <c r="D510" s="258">
        <f t="shared" si="10"/>
        <v>5</v>
      </c>
      <c r="E510" s="258">
        <f t="shared" si="11"/>
        <v>0.15</v>
      </c>
      <c r="F510" s="276">
        <f t="shared" si="12"/>
        <v>0.15</v>
      </c>
    </row>
    <row r="511" spans="1:6" ht="15.75" x14ac:dyDescent="0.2">
      <c r="A511" s="437" t="s">
        <v>664</v>
      </c>
      <c r="B511" s="258" t="s">
        <v>586</v>
      </c>
      <c r="C511" s="258">
        <f t="shared" si="10"/>
        <v>2.8333333333333335</v>
      </c>
      <c r="D511" s="258">
        <f t="shared" si="10"/>
        <v>5</v>
      </c>
      <c r="E511" s="258">
        <f t="shared" si="11"/>
        <v>0.15</v>
      </c>
      <c r="F511" s="276">
        <f t="shared" si="12"/>
        <v>2.13</v>
      </c>
    </row>
    <row r="512" spans="1:6" ht="15.75" x14ac:dyDescent="0.2">
      <c r="A512" s="438"/>
      <c r="B512" s="258" t="s">
        <v>329</v>
      </c>
      <c r="C512" s="258">
        <f t="shared" si="10"/>
        <v>0.2</v>
      </c>
      <c r="D512" s="258">
        <f t="shared" si="10"/>
        <v>5</v>
      </c>
      <c r="E512" s="258">
        <f t="shared" si="11"/>
        <v>0.15</v>
      </c>
      <c r="F512" s="276">
        <f t="shared" si="12"/>
        <v>0.15</v>
      </c>
    </row>
    <row r="513" spans="1:6" ht="15.75" x14ac:dyDescent="0.2">
      <c r="A513" s="437" t="s">
        <v>665</v>
      </c>
      <c r="B513" s="258" t="s">
        <v>586</v>
      </c>
      <c r="C513" s="258">
        <f t="shared" si="10"/>
        <v>2.8216666666666668</v>
      </c>
      <c r="D513" s="258">
        <f t="shared" si="10"/>
        <v>5</v>
      </c>
      <c r="E513" s="258">
        <f t="shared" si="11"/>
        <v>0.15</v>
      </c>
      <c r="F513" s="276">
        <f t="shared" si="12"/>
        <v>2.12</v>
      </c>
    </row>
    <row r="514" spans="1:6" ht="15.75" x14ac:dyDescent="0.2">
      <c r="A514" s="438"/>
      <c r="B514" s="258" t="s">
        <v>330</v>
      </c>
      <c r="C514" s="258">
        <f t="shared" si="10"/>
        <v>0.2</v>
      </c>
      <c r="D514" s="258">
        <f t="shared" si="10"/>
        <v>5</v>
      </c>
      <c r="E514" s="258">
        <f t="shared" si="11"/>
        <v>0.15</v>
      </c>
      <c r="F514" s="276">
        <f t="shared" si="12"/>
        <v>0.15</v>
      </c>
    </row>
    <row r="515" spans="1:6" ht="15.75" x14ac:dyDescent="0.2">
      <c r="A515" s="437" t="s">
        <v>666</v>
      </c>
      <c r="B515" s="258" t="s">
        <v>586</v>
      </c>
      <c r="C515" s="258">
        <f t="shared" si="10"/>
        <v>2.8000000000000003</v>
      </c>
      <c r="D515" s="258">
        <f t="shared" si="10"/>
        <v>5</v>
      </c>
      <c r="E515" s="258">
        <f t="shared" si="11"/>
        <v>0.15</v>
      </c>
      <c r="F515" s="276">
        <f t="shared" si="12"/>
        <v>2.1</v>
      </c>
    </row>
    <row r="516" spans="1:6" ht="15.75" x14ac:dyDescent="0.2">
      <c r="A516" s="438"/>
      <c r="B516" s="258" t="s">
        <v>331</v>
      </c>
      <c r="C516" s="258">
        <f t="shared" si="10"/>
        <v>0.2</v>
      </c>
      <c r="D516" s="258">
        <f t="shared" si="10"/>
        <v>5</v>
      </c>
      <c r="E516" s="258">
        <f t="shared" si="11"/>
        <v>0.15</v>
      </c>
      <c r="F516" s="276">
        <f t="shared" si="12"/>
        <v>0.15</v>
      </c>
    </row>
    <row r="517" spans="1:6" ht="15.75" x14ac:dyDescent="0.2">
      <c r="A517" s="437" t="s">
        <v>667</v>
      </c>
      <c r="B517" s="258" t="s">
        <v>586</v>
      </c>
      <c r="C517" s="258">
        <f t="shared" si="10"/>
        <v>2.6050000000000004</v>
      </c>
      <c r="D517" s="258">
        <f t="shared" si="10"/>
        <v>5.7200000000000006</v>
      </c>
      <c r="E517" s="258">
        <f t="shared" si="11"/>
        <v>0.15</v>
      </c>
      <c r="F517" s="276">
        <f t="shared" si="12"/>
        <v>2.2400000000000002</v>
      </c>
    </row>
    <row r="518" spans="1:6" ht="15.75" x14ac:dyDescent="0.2">
      <c r="A518" s="438"/>
      <c r="B518" s="258" t="s">
        <v>332</v>
      </c>
      <c r="C518" s="258">
        <f t="shared" si="10"/>
        <v>0.2</v>
      </c>
      <c r="D518" s="258">
        <f t="shared" si="10"/>
        <v>5.27</v>
      </c>
      <c r="E518" s="258">
        <f t="shared" si="11"/>
        <v>0.15</v>
      </c>
      <c r="F518" s="276">
        <f t="shared" si="12"/>
        <v>0.16</v>
      </c>
    </row>
    <row r="519" spans="1:6" ht="15.75" x14ac:dyDescent="0.2">
      <c r="A519" s="437" t="s">
        <v>668</v>
      </c>
      <c r="B519" s="258" t="s">
        <v>586</v>
      </c>
      <c r="C519" s="258">
        <f t="shared" si="10"/>
        <v>2.8279999999999998</v>
      </c>
      <c r="D519" s="258">
        <f t="shared" si="10"/>
        <v>5.4500000000000011</v>
      </c>
      <c r="E519" s="258">
        <f t="shared" si="11"/>
        <v>0.15</v>
      </c>
      <c r="F519" s="276">
        <f t="shared" si="12"/>
        <v>2.31</v>
      </c>
    </row>
    <row r="520" spans="1:6" ht="15.75" x14ac:dyDescent="0.2">
      <c r="A520" s="438"/>
      <c r="B520" s="258" t="s">
        <v>333</v>
      </c>
      <c r="C520" s="258">
        <f t="shared" si="10"/>
        <v>0.2</v>
      </c>
      <c r="D520" s="258">
        <f t="shared" si="10"/>
        <v>5.45</v>
      </c>
      <c r="E520" s="258">
        <f t="shared" si="11"/>
        <v>0.15</v>
      </c>
      <c r="F520" s="276">
        <f t="shared" si="12"/>
        <v>0.16</v>
      </c>
    </row>
    <row r="521" spans="1:6" ht="15.75" x14ac:dyDescent="0.2">
      <c r="A521" s="437" t="s">
        <v>669</v>
      </c>
      <c r="B521" s="258" t="s">
        <v>586</v>
      </c>
      <c r="C521" s="258">
        <f t="shared" si="10"/>
        <v>2.8400000000000003</v>
      </c>
      <c r="D521" s="258">
        <f t="shared" si="10"/>
        <v>5.4500000000000011</v>
      </c>
      <c r="E521" s="258">
        <f t="shared" si="11"/>
        <v>0.15</v>
      </c>
      <c r="F521" s="276">
        <f t="shared" si="12"/>
        <v>2.3199999999999998</v>
      </c>
    </row>
    <row r="522" spans="1:6" ht="15.75" x14ac:dyDescent="0.2">
      <c r="A522" s="438"/>
      <c r="B522" s="258" t="s">
        <v>334</v>
      </c>
      <c r="C522" s="258">
        <f t="shared" si="10"/>
        <v>0.2</v>
      </c>
      <c r="D522" s="258">
        <f t="shared" si="10"/>
        <v>5.45</v>
      </c>
      <c r="E522" s="258">
        <f t="shared" si="11"/>
        <v>0.15</v>
      </c>
      <c r="F522" s="276">
        <f t="shared" si="12"/>
        <v>0.16</v>
      </c>
    </row>
    <row r="523" spans="1:6" ht="15.75" x14ac:dyDescent="0.2">
      <c r="A523" s="437" t="s">
        <v>670</v>
      </c>
      <c r="B523" s="258" t="s">
        <v>586</v>
      </c>
      <c r="C523" s="258">
        <f t="shared" si="10"/>
        <v>2.8400000000000003</v>
      </c>
      <c r="D523" s="258">
        <f t="shared" si="10"/>
        <v>5.4500000000000011</v>
      </c>
      <c r="E523" s="258">
        <f t="shared" si="11"/>
        <v>0.15</v>
      </c>
      <c r="F523" s="276">
        <f t="shared" si="12"/>
        <v>2.3199999999999998</v>
      </c>
    </row>
    <row r="524" spans="1:6" ht="15.75" x14ac:dyDescent="0.2">
      <c r="A524" s="438"/>
      <c r="B524" s="258" t="s">
        <v>335</v>
      </c>
      <c r="C524" s="258">
        <f t="shared" si="10"/>
        <v>0.2</v>
      </c>
      <c r="D524" s="258">
        <f t="shared" si="10"/>
        <v>5.45</v>
      </c>
      <c r="E524" s="258">
        <f t="shared" si="11"/>
        <v>0.15</v>
      </c>
      <c r="F524" s="276">
        <f t="shared" si="12"/>
        <v>0.16</v>
      </c>
    </row>
    <row r="525" spans="1:6" ht="15.75" x14ac:dyDescent="0.2">
      <c r="A525" s="437" t="s">
        <v>671</v>
      </c>
      <c r="B525" s="258" t="s">
        <v>586</v>
      </c>
      <c r="C525" s="258">
        <f t="shared" si="10"/>
        <v>2.6379999999999999</v>
      </c>
      <c r="D525" s="258">
        <f t="shared" si="10"/>
        <v>5.4500000000000011</v>
      </c>
      <c r="E525" s="258">
        <f t="shared" si="11"/>
        <v>0.15</v>
      </c>
      <c r="F525" s="276">
        <f t="shared" si="12"/>
        <v>2.16</v>
      </c>
    </row>
    <row r="526" spans="1:6" ht="15.75" x14ac:dyDescent="0.2">
      <c r="A526" s="438"/>
      <c r="B526" s="258" t="s">
        <v>336</v>
      </c>
      <c r="C526" s="258">
        <f t="shared" si="10"/>
        <v>0.2</v>
      </c>
      <c r="D526" s="258">
        <f t="shared" si="10"/>
        <v>5.45</v>
      </c>
      <c r="E526" s="258">
        <f t="shared" si="11"/>
        <v>0.15</v>
      </c>
      <c r="F526" s="276">
        <f t="shared" si="12"/>
        <v>0.16</v>
      </c>
    </row>
    <row r="527" spans="1:6" ht="15.75" x14ac:dyDescent="0.2">
      <c r="A527" s="437" t="s">
        <v>672</v>
      </c>
      <c r="B527" s="258" t="s">
        <v>586</v>
      </c>
      <c r="C527" s="258">
        <f t="shared" si="10"/>
        <v>3.0620000000000003</v>
      </c>
      <c r="D527" s="258">
        <f t="shared" si="10"/>
        <v>5.4500000000000011</v>
      </c>
      <c r="E527" s="258">
        <f t="shared" si="11"/>
        <v>0.15</v>
      </c>
      <c r="F527" s="276">
        <f t="shared" si="12"/>
        <v>2.5</v>
      </c>
    </row>
    <row r="528" spans="1:6" ht="15.75" x14ac:dyDescent="0.2">
      <c r="A528" s="438"/>
      <c r="B528" s="258" t="s">
        <v>337</v>
      </c>
      <c r="C528" s="258">
        <f t="shared" si="10"/>
        <v>0.2</v>
      </c>
      <c r="D528" s="258">
        <f t="shared" si="10"/>
        <v>5.45</v>
      </c>
      <c r="E528" s="258">
        <f t="shared" si="11"/>
        <v>0.15</v>
      </c>
      <c r="F528" s="276">
        <f t="shared" si="12"/>
        <v>0.16</v>
      </c>
    </row>
    <row r="529" spans="1:6" ht="15.75" x14ac:dyDescent="0.2">
      <c r="A529" s="437" t="s">
        <v>673</v>
      </c>
      <c r="B529" s="258" t="s">
        <v>586</v>
      </c>
      <c r="C529" s="258">
        <f t="shared" si="10"/>
        <v>2.8559999999999999</v>
      </c>
      <c r="D529" s="258">
        <f t="shared" si="10"/>
        <v>5.4500000000000011</v>
      </c>
      <c r="E529" s="258">
        <f t="shared" si="11"/>
        <v>0.15</v>
      </c>
      <c r="F529" s="276">
        <f t="shared" si="12"/>
        <v>2.33</v>
      </c>
    </row>
    <row r="530" spans="1:6" ht="15.75" x14ac:dyDescent="0.2">
      <c r="A530" s="438"/>
      <c r="B530" s="258" t="s">
        <v>338</v>
      </c>
      <c r="C530" s="258">
        <f t="shared" si="10"/>
        <v>0.2</v>
      </c>
      <c r="D530" s="258">
        <f t="shared" si="10"/>
        <v>5.4</v>
      </c>
      <c r="E530" s="258">
        <f t="shared" si="11"/>
        <v>0.15</v>
      </c>
      <c r="F530" s="276">
        <f t="shared" si="12"/>
        <v>0.16</v>
      </c>
    </row>
    <row r="531" spans="1:6" ht="15.75" x14ac:dyDescent="0.2">
      <c r="A531" s="437" t="s">
        <v>674</v>
      </c>
      <c r="B531" s="258" t="s">
        <v>586</v>
      </c>
      <c r="C531" s="258">
        <f t="shared" si="10"/>
        <v>2.806</v>
      </c>
      <c r="D531" s="258">
        <f t="shared" si="10"/>
        <v>5.370000000000001</v>
      </c>
      <c r="E531" s="258">
        <f t="shared" si="11"/>
        <v>0.15</v>
      </c>
      <c r="F531" s="276">
        <f t="shared" si="12"/>
        <v>2.2599999999999998</v>
      </c>
    </row>
    <row r="532" spans="1:6" ht="15.75" x14ac:dyDescent="0.2">
      <c r="A532" s="438"/>
      <c r="B532" s="258" t="s">
        <v>339</v>
      </c>
      <c r="C532" s="258">
        <f t="shared" si="10"/>
        <v>0.2</v>
      </c>
      <c r="D532" s="258">
        <f t="shared" si="10"/>
        <v>5</v>
      </c>
      <c r="E532" s="258">
        <f t="shared" si="11"/>
        <v>0.15</v>
      </c>
      <c r="F532" s="276">
        <f t="shared" si="12"/>
        <v>0.15</v>
      </c>
    </row>
    <row r="533" spans="1:6" ht="15.75" x14ac:dyDescent="0.2">
      <c r="A533" s="437" t="s">
        <v>675</v>
      </c>
      <c r="B533" s="258" t="s">
        <v>586</v>
      </c>
      <c r="C533" s="258">
        <f t="shared" si="10"/>
        <v>2.8</v>
      </c>
      <c r="D533" s="258">
        <f t="shared" si="10"/>
        <v>5</v>
      </c>
      <c r="E533" s="258">
        <f t="shared" si="11"/>
        <v>0.15</v>
      </c>
      <c r="F533" s="276">
        <f t="shared" si="12"/>
        <v>2.1</v>
      </c>
    </row>
    <row r="534" spans="1:6" ht="15.75" x14ac:dyDescent="0.2">
      <c r="A534" s="438"/>
      <c r="B534" s="258" t="s">
        <v>340</v>
      </c>
      <c r="C534" s="258">
        <f t="shared" ref="C534:D597" si="13">+V1314</f>
        <v>0.2</v>
      </c>
      <c r="D534" s="258">
        <f t="shared" si="13"/>
        <v>5</v>
      </c>
      <c r="E534" s="258">
        <f t="shared" ref="E534:E597" si="14">+$B$402</f>
        <v>0.15</v>
      </c>
      <c r="F534" s="276">
        <f t="shared" ref="F534:F597" si="15">+ROUND(C534*D534*E534,2)</f>
        <v>0.15</v>
      </c>
    </row>
    <row r="535" spans="1:6" ht="15.75" x14ac:dyDescent="0.2">
      <c r="A535" s="437" t="s">
        <v>676</v>
      </c>
      <c r="B535" s="258" t="s">
        <v>586</v>
      </c>
      <c r="C535" s="258">
        <f t="shared" si="13"/>
        <v>2.8</v>
      </c>
      <c r="D535" s="258">
        <f t="shared" si="13"/>
        <v>5</v>
      </c>
      <c r="E535" s="258">
        <f t="shared" si="14"/>
        <v>0.15</v>
      </c>
      <c r="F535" s="276">
        <f t="shared" si="15"/>
        <v>2.1</v>
      </c>
    </row>
    <row r="536" spans="1:6" ht="15.75" x14ac:dyDescent="0.2">
      <c r="A536" s="438"/>
      <c r="B536" s="258" t="s">
        <v>341</v>
      </c>
      <c r="C536" s="258">
        <f t="shared" si="13"/>
        <v>0.2</v>
      </c>
      <c r="D536" s="258">
        <f t="shared" si="13"/>
        <v>5</v>
      </c>
      <c r="E536" s="258">
        <f t="shared" si="14"/>
        <v>0.15</v>
      </c>
      <c r="F536" s="276">
        <f t="shared" si="15"/>
        <v>0.15</v>
      </c>
    </row>
    <row r="537" spans="1:6" ht="15.75" x14ac:dyDescent="0.2">
      <c r="A537" s="437" t="s">
        <v>677</v>
      </c>
      <c r="B537" s="258" t="s">
        <v>586</v>
      </c>
      <c r="C537" s="258">
        <f t="shared" si="13"/>
        <v>2.8</v>
      </c>
      <c r="D537" s="258">
        <f t="shared" si="13"/>
        <v>5</v>
      </c>
      <c r="E537" s="258">
        <f t="shared" si="14"/>
        <v>0.15</v>
      </c>
      <c r="F537" s="276">
        <f t="shared" si="15"/>
        <v>2.1</v>
      </c>
    </row>
    <row r="538" spans="1:6" ht="15.75" x14ac:dyDescent="0.2">
      <c r="A538" s="438"/>
      <c r="B538" s="258" t="s">
        <v>342</v>
      </c>
      <c r="C538" s="258">
        <f t="shared" si="13"/>
        <v>0.2</v>
      </c>
      <c r="D538" s="258">
        <f t="shared" si="13"/>
        <v>5</v>
      </c>
      <c r="E538" s="258">
        <f t="shared" si="14"/>
        <v>0.15</v>
      </c>
      <c r="F538" s="276">
        <f t="shared" si="15"/>
        <v>0.15</v>
      </c>
    </row>
    <row r="539" spans="1:6" ht="15.75" x14ac:dyDescent="0.2">
      <c r="A539" s="437" t="s">
        <v>678</v>
      </c>
      <c r="B539" s="258" t="s">
        <v>586</v>
      </c>
      <c r="C539" s="258">
        <f t="shared" si="13"/>
        <v>7.8419999999999987</v>
      </c>
      <c r="D539" s="258">
        <f t="shared" si="13"/>
        <v>5.13</v>
      </c>
      <c r="E539" s="258">
        <f t="shared" si="14"/>
        <v>0.15</v>
      </c>
      <c r="F539" s="276">
        <f t="shared" si="15"/>
        <v>6.03</v>
      </c>
    </row>
    <row r="540" spans="1:6" ht="15.75" x14ac:dyDescent="0.2">
      <c r="A540" s="438"/>
      <c r="B540" s="258" t="s">
        <v>343</v>
      </c>
      <c r="C540" s="258">
        <f t="shared" si="13"/>
        <v>0.2</v>
      </c>
      <c r="D540" s="258">
        <f t="shared" si="13"/>
        <v>5.17</v>
      </c>
      <c r="E540" s="258">
        <f t="shared" si="14"/>
        <v>0.15</v>
      </c>
      <c r="F540" s="276">
        <f t="shared" si="15"/>
        <v>0.16</v>
      </c>
    </row>
    <row r="541" spans="1:6" ht="15.75" x14ac:dyDescent="0.2">
      <c r="A541" s="437" t="s">
        <v>679</v>
      </c>
      <c r="B541" s="258" t="s">
        <v>586</v>
      </c>
      <c r="C541" s="258">
        <f t="shared" si="13"/>
        <v>2.8079999999999998</v>
      </c>
      <c r="D541" s="258">
        <f t="shared" si="13"/>
        <v>5.58</v>
      </c>
      <c r="E541" s="258">
        <f t="shared" si="14"/>
        <v>0.15</v>
      </c>
      <c r="F541" s="276">
        <f t="shared" si="15"/>
        <v>2.35</v>
      </c>
    </row>
    <row r="542" spans="1:6" ht="15.75" x14ac:dyDescent="0.2">
      <c r="A542" s="438"/>
      <c r="B542" s="258" t="s">
        <v>344</v>
      </c>
      <c r="C542" s="258">
        <f t="shared" si="13"/>
        <v>0.2</v>
      </c>
      <c r="D542" s="258">
        <f t="shared" si="13"/>
        <v>5.59</v>
      </c>
      <c r="E542" s="258">
        <f t="shared" si="14"/>
        <v>0.15</v>
      </c>
      <c r="F542" s="276">
        <f t="shared" si="15"/>
        <v>0.17</v>
      </c>
    </row>
    <row r="543" spans="1:6" ht="15.75" x14ac:dyDescent="0.2">
      <c r="A543" s="437" t="s">
        <v>680</v>
      </c>
      <c r="B543" s="258" t="s">
        <v>586</v>
      </c>
      <c r="C543" s="258">
        <f t="shared" si="13"/>
        <v>2.6059999999999999</v>
      </c>
      <c r="D543" s="258">
        <f t="shared" si="13"/>
        <v>6</v>
      </c>
      <c r="E543" s="258">
        <f t="shared" si="14"/>
        <v>0.15</v>
      </c>
      <c r="F543" s="276">
        <f t="shared" si="15"/>
        <v>2.35</v>
      </c>
    </row>
    <row r="544" spans="1:6" ht="15.75" x14ac:dyDescent="0.2">
      <c r="A544" s="438"/>
      <c r="B544" s="258" t="s">
        <v>345</v>
      </c>
      <c r="C544" s="258">
        <f t="shared" si="13"/>
        <v>0.2</v>
      </c>
      <c r="D544" s="258">
        <f t="shared" si="13"/>
        <v>6.01</v>
      </c>
      <c r="E544" s="258">
        <f t="shared" si="14"/>
        <v>0.15</v>
      </c>
      <c r="F544" s="276">
        <f t="shared" si="15"/>
        <v>0.18</v>
      </c>
    </row>
    <row r="545" spans="1:6" ht="15.75" x14ac:dyDescent="0.2">
      <c r="A545" s="437" t="s">
        <v>681</v>
      </c>
      <c r="B545" s="258" t="s">
        <v>586</v>
      </c>
      <c r="C545" s="258">
        <f t="shared" si="13"/>
        <v>3.036</v>
      </c>
      <c r="D545" s="258">
        <f t="shared" si="13"/>
        <v>6.35</v>
      </c>
      <c r="E545" s="258">
        <f t="shared" si="14"/>
        <v>0.15</v>
      </c>
      <c r="F545" s="276">
        <f t="shared" si="15"/>
        <v>2.89</v>
      </c>
    </row>
    <row r="546" spans="1:6" ht="15.75" x14ac:dyDescent="0.2">
      <c r="A546" s="438"/>
      <c r="B546" s="258" t="s">
        <v>346</v>
      </c>
      <c r="C546" s="258">
        <f t="shared" si="13"/>
        <v>0.2</v>
      </c>
      <c r="D546" s="258">
        <f t="shared" si="13"/>
        <v>6.45</v>
      </c>
      <c r="E546" s="258">
        <f t="shared" si="14"/>
        <v>0.15</v>
      </c>
      <c r="F546" s="276">
        <f t="shared" si="15"/>
        <v>0.19</v>
      </c>
    </row>
    <row r="547" spans="1:6" ht="15.75" x14ac:dyDescent="0.2">
      <c r="A547" s="437" t="s">
        <v>682</v>
      </c>
      <c r="B547" s="258" t="s">
        <v>586</v>
      </c>
      <c r="C547" s="258">
        <f t="shared" si="13"/>
        <v>2.734</v>
      </c>
      <c r="D547" s="258">
        <f t="shared" si="13"/>
        <v>6.3600000000000012</v>
      </c>
      <c r="E547" s="258">
        <f t="shared" si="14"/>
        <v>0.15</v>
      </c>
      <c r="F547" s="276">
        <f t="shared" si="15"/>
        <v>2.61</v>
      </c>
    </row>
    <row r="548" spans="1:6" ht="15.75" x14ac:dyDescent="0.2">
      <c r="A548" s="438"/>
      <c r="B548" s="258" t="s">
        <v>347</v>
      </c>
      <c r="C548" s="258">
        <f t="shared" si="13"/>
        <v>0.2</v>
      </c>
      <c r="D548" s="258">
        <f t="shared" si="13"/>
        <v>6.36</v>
      </c>
      <c r="E548" s="258">
        <f t="shared" si="14"/>
        <v>0.15</v>
      </c>
      <c r="F548" s="276">
        <f t="shared" si="15"/>
        <v>0.19</v>
      </c>
    </row>
    <row r="549" spans="1:6" ht="15.75" x14ac:dyDescent="0.2">
      <c r="A549" s="437" t="s">
        <v>683</v>
      </c>
      <c r="B549" s="258" t="s">
        <v>586</v>
      </c>
      <c r="C549" s="258">
        <f t="shared" si="13"/>
        <v>2.734</v>
      </c>
      <c r="D549" s="258">
        <f t="shared" si="13"/>
        <v>6.3600000000000012</v>
      </c>
      <c r="E549" s="258">
        <f t="shared" si="14"/>
        <v>0.15</v>
      </c>
      <c r="F549" s="276">
        <f t="shared" si="15"/>
        <v>2.61</v>
      </c>
    </row>
    <row r="550" spans="1:6" ht="15.75" x14ac:dyDescent="0.2">
      <c r="A550" s="438"/>
      <c r="B550" s="258" t="s">
        <v>348</v>
      </c>
      <c r="C550" s="258">
        <f t="shared" si="13"/>
        <v>0.2</v>
      </c>
      <c r="D550" s="258">
        <f t="shared" si="13"/>
        <v>6.35</v>
      </c>
      <c r="E550" s="258">
        <f t="shared" si="14"/>
        <v>0.15</v>
      </c>
      <c r="F550" s="276">
        <f t="shared" si="15"/>
        <v>0.19</v>
      </c>
    </row>
    <row r="551" spans="1:6" ht="15.75" x14ac:dyDescent="0.2">
      <c r="A551" s="437" t="s">
        <v>684</v>
      </c>
      <c r="B551" s="258" t="s">
        <v>586</v>
      </c>
      <c r="C551" s="258">
        <f t="shared" si="13"/>
        <v>2.734</v>
      </c>
      <c r="D551" s="258">
        <f t="shared" si="13"/>
        <v>6.3600000000000012</v>
      </c>
      <c r="E551" s="258">
        <f t="shared" si="14"/>
        <v>0.15</v>
      </c>
      <c r="F551" s="276">
        <f t="shared" si="15"/>
        <v>2.61</v>
      </c>
    </row>
    <row r="552" spans="1:6" ht="15.75" x14ac:dyDescent="0.2">
      <c r="A552" s="438"/>
      <c r="B552" s="258" t="s">
        <v>349</v>
      </c>
      <c r="C552" s="258">
        <f t="shared" si="13"/>
        <v>0.2</v>
      </c>
      <c r="D552" s="258">
        <f t="shared" si="13"/>
        <v>6.36</v>
      </c>
      <c r="E552" s="258">
        <f t="shared" si="14"/>
        <v>0.15</v>
      </c>
      <c r="F552" s="276">
        <f t="shared" si="15"/>
        <v>0.19</v>
      </c>
    </row>
    <row r="553" spans="1:6" ht="15.75" x14ac:dyDescent="0.2">
      <c r="A553" s="437" t="s">
        <v>685</v>
      </c>
      <c r="B553" s="258" t="s">
        <v>586</v>
      </c>
      <c r="C553" s="258">
        <f t="shared" si="13"/>
        <v>2.734</v>
      </c>
      <c r="D553" s="258">
        <f t="shared" si="13"/>
        <v>6.3600000000000012</v>
      </c>
      <c r="E553" s="258">
        <f t="shared" si="14"/>
        <v>0.15</v>
      </c>
      <c r="F553" s="276">
        <f t="shared" si="15"/>
        <v>2.61</v>
      </c>
    </row>
    <row r="554" spans="1:6" ht="15.75" x14ac:dyDescent="0.2">
      <c r="A554" s="438"/>
      <c r="B554" s="258" t="s">
        <v>350</v>
      </c>
      <c r="C554" s="258">
        <f t="shared" si="13"/>
        <v>0.2</v>
      </c>
      <c r="D554" s="258">
        <f t="shared" si="13"/>
        <v>6.36</v>
      </c>
      <c r="E554" s="258">
        <f t="shared" si="14"/>
        <v>0.15</v>
      </c>
      <c r="F554" s="276">
        <f t="shared" si="15"/>
        <v>0.19</v>
      </c>
    </row>
    <row r="555" spans="1:6" ht="15.75" x14ac:dyDescent="0.2">
      <c r="A555" s="437" t="s">
        <v>686</v>
      </c>
      <c r="B555" s="258" t="s">
        <v>586</v>
      </c>
      <c r="C555" s="258">
        <f t="shared" si="13"/>
        <v>2.9059999999999997</v>
      </c>
      <c r="D555" s="258">
        <f t="shared" si="13"/>
        <v>6.3600000000000012</v>
      </c>
      <c r="E555" s="258">
        <f t="shared" si="14"/>
        <v>0.15</v>
      </c>
      <c r="F555" s="276">
        <f t="shared" si="15"/>
        <v>2.77</v>
      </c>
    </row>
    <row r="556" spans="1:6" ht="15.75" x14ac:dyDescent="0.2">
      <c r="A556" s="438"/>
      <c r="B556" s="258" t="s">
        <v>351</v>
      </c>
      <c r="C556" s="258">
        <f t="shared" si="13"/>
        <v>0.2</v>
      </c>
      <c r="D556" s="258">
        <f t="shared" si="13"/>
        <v>6.22</v>
      </c>
      <c r="E556" s="258">
        <f t="shared" si="14"/>
        <v>0.15</v>
      </c>
      <c r="F556" s="276">
        <f t="shared" si="15"/>
        <v>0.19</v>
      </c>
    </row>
    <row r="557" spans="1:6" ht="15.75" x14ac:dyDescent="0.2">
      <c r="A557" s="437" t="s">
        <v>687</v>
      </c>
      <c r="B557" s="258" t="s">
        <v>586</v>
      </c>
      <c r="C557" s="258">
        <f t="shared" si="13"/>
        <v>2.8079999999999998</v>
      </c>
      <c r="D557" s="258">
        <f t="shared" si="13"/>
        <v>6.2100000000000009</v>
      </c>
      <c r="E557" s="258">
        <f t="shared" si="14"/>
        <v>0.15</v>
      </c>
      <c r="F557" s="276">
        <f t="shared" si="15"/>
        <v>2.62</v>
      </c>
    </row>
    <row r="558" spans="1:6" ht="15.75" x14ac:dyDescent="0.2">
      <c r="A558" s="438"/>
      <c r="B558" s="258" t="s">
        <v>352</v>
      </c>
      <c r="C558" s="258">
        <f t="shared" si="13"/>
        <v>0.2</v>
      </c>
      <c r="D558" s="258">
        <f t="shared" si="13"/>
        <v>6.22</v>
      </c>
      <c r="E558" s="258">
        <f t="shared" si="14"/>
        <v>0.15</v>
      </c>
      <c r="F558" s="276">
        <f t="shared" si="15"/>
        <v>0.19</v>
      </c>
    </row>
    <row r="559" spans="1:6" ht="15.75" x14ac:dyDescent="0.2">
      <c r="A559" s="437" t="s">
        <v>688</v>
      </c>
      <c r="B559" s="258" t="s">
        <v>586</v>
      </c>
      <c r="C559" s="258">
        <f t="shared" si="13"/>
        <v>2.8079999999999998</v>
      </c>
      <c r="D559" s="258">
        <f t="shared" si="13"/>
        <v>5.76</v>
      </c>
      <c r="E559" s="258">
        <f t="shared" si="14"/>
        <v>0.15</v>
      </c>
      <c r="F559" s="276">
        <f t="shared" si="15"/>
        <v>2.4300000000000002</v>
      </c>
    </row>
    <row r="560" spans="1:6" ht="15.75" x14ac:dyDescent="0.2">
      <c r="A560" s="438"/>
      <c r="B560" s="258" t="s">
        <v>353</v>
      </c>
      <c r="C560" s="258">
        <f t="shared" si="13"/>
        <v>0.2</v>
      </c>
      <c r="D560" s="258">
        <f t="shared" si="13"/>
        <v>5.35</v>
      </c>
      <c r="E560" s="258">
        <f t="shared" si="14"/>
        <v>0.15</v>
      </c>
      <c r="F560" s="276">
        <f t="shared" si="15"/>
        <v>0.16</v>
      </c>
    </row>
    <row r="561" spans="1:6" ht="15.75" x14ac:dyDescent="0.2">
      <c r="A561" s="437" t="s">
        <v>689</v>
      </c>
      <c r="B561" s="258" t="s">
        <v>586</v>
      </c>
      <c r="C561" s="258">
        <f t="shared" si="13"/>
        <v>2.806</v>
      </c>
      <c r="D561" s="258">
        <f t="shared" si="13"/>
        <v>5.3100000000000005</v>
      </c>
      <c r="E561" s="258">
        <f t="shared" si="14"/>
        <v>0.15</v>
      </c>
      <c r="F561" s="276">
        <f t="shared" si="15"/>
        <v>2.23</v>
      </c>
    </row>
    <row r="562" spans="1:6" ht="15.75" x14ac:dyDescent="0.2">
      <c r="A562" s="438"/>
      <c r="B562" s="258" t="s">
        <v>354</v>
      </c>
      <c r="C562" s="258">
        <f t="shared" si="13"/>
        <v>0.2</v>
      </c>
      <c r="D562" s="258">
        <f t="shared" si="13"/>
        <v>5</v>
      </c>
      <c r="E562" s="258">
        <f t="shared" si="14"/>
        <v>0.15</v>
      </c>
      <c r="F562" s="276">
        <f t="shared" si="15"/>
        <v>0.15</v>
      </c>
    </row>
    <row r="563" spans="1:6" ht="15.75" x14ac:dyDescent="0.2">
      <c r="A563" s="437" t="s">
        <v>690</v>
      </c>
      <c r="B563" s="258" t="s">
        <v>586</v>
      </c>
      <c r="C563" s="258">
        <f t="shared" si="13"/>
        <v>2.8</v>
      </c>
      <c r="D563" s="258">
        <f t="shared" si="13"/>
        <v>5</v>
      </c>
      <c r="E563" s="258">
        <f t="shared" si="14"/>
        <v>0.15</v>
      </c>
      <c r="F563" s="276">
        <f t="shared" si="15"/>
        <v>2.1</v>
      </c>
    </row>
    <row r="564" spans="1:6" ht="15.75" x14ac:dyDescent="0.2">
      <c r="A564" s="438"/>
      <c r="B564" s="258" t="s">
        <v>355</v>
      </c>
      <c r="C564" s="258">
        <f t="shared" si="13"/>
        <v>0.2</v>
      </c>
      <c r="D564" s="258">
        <f t="shared" si="13"/>
        <v>5</v>
      </c>
      <c r="E564" s="258">
        <f t="shared" si="14"/>
        <v>0.15</v>
      </c>
      <c r="F564" s="276">
        <f t="shared" si="15"/>
        <v>0.15</v>
      </c>
    </row>
    <row r="565" spans="1:6" ht="15.75" x14ac:dyDescent="0.2">
      <c r="A565" s="437" t="s">
        <v>691</v>
      </c>
      <c r="B565" s="258" t="s">
        <v>586</v>
      </c>
      <c r="C565" s="258">
        <f t="shared" si="13"/>
        <v>2.8</v>
      </c>
      <c r="D565" s="258">
        <f t="shared" si="13"/>
        <v>5</v>
      </c>
      <c r="E565" s="258">
        <f t="shared" si="14"/>
        <v>0.15</v>
      </c>
      <c r="F565" s="276">
        <f t="shared" si="15"/>
        <v>2.1</v>
      </c>
    </row>
    <row r="566" spans="1:6" ht="15.75" x14ac:dyDescent="0.2">
      <c r="A566" s="438"/>
      <c r="B566" s="258" t="s">
        <v>356</v>
      </c>
      <c r="C566" s="258">
        <f t="shared" si="13"/>
        <v>0.2</v>
      </c>
      <c r="D566" s="258">
        <f t="shared" si="13"/>
        <v>5</v>
      </c>
      <c r="E566" s="258">
        <f t="shared" si="14"/>
        <v>0.15</v>
      </c>
      <c r="F566" s="276">
        <f t="shared" si="15"/>
        <v>0.15</v>
      </c>
    </row>
    <row r="567" spans="1:6" ht="15.75" x14ac:dyDescent="0.2">
      <c r="A567" s="437" t="s">
        <v>692</v>
      </c>
      <c r="B567" s="258" t="s">
        <v>586</v>
      </c>
      <c r="C567" s="258">
        <f t="shared" si="13"/>
        <v>2.8</v>
      </c>
      <c r="D567" s="258">
        <f t="shared" si="13"/>
        <v>5</v>
      </c>
      <c r="E567" s="258">
        <f t="shared" si="14"/>
        <v>0.15</v>
      </c>
      <c r="F567" s="276">
        <f t="shared" si="15"/>
        <v>2.1</v>
      </c>
    </row>
    <row r="568" spans="1:6" ht="15.75" x14ac:dyDescent="0.2">
      <c r="A568" s="438"/>
      <c r="B568" s="258" t="s">
        <v>357</v>
      </c>
      <c r="C568" s="258">
        <f t="shared" si="13"/>
        <v>0.2</v>
      </c>
      <c r="D568" s="258">
        <f t="shared" si="13"/>
        <v>5</v>
      </c>
      <c r="E568" s="258">
        <f t="shared" si="14"/>
        <v>0.15</v>
      </c>
      <c r="F568" s="276">
        <f t="shared" si="15"/>
        <v>0.15</v>
      </c>
    </row>
    <row r="569" spans="1:6" ht="15.75" x14ac:dyDescent="0.2">
      <c r="A569" s="437" t="s">
        <v>693</v>
      </c>
      <c r="B569" s="258" t="s">
        <v>586</v>
      </c>
      <c r="C569" s="258">
        <f t="shared" si="13"/>
        <v>2.8000000000000003</v>
      </c>
      <c r="D569" s="258">
        <f t="shared" si="13"/>
        <v>5</v>
      </c>
      <c r="E569" s="258">
        <f t="shared" si="14"/>
        <v>0.15</v>
      </c>
      <c r="F569" s="276">
        <f t="shared" si="15"/>
        <v>2.1</v>
      </c>
    </row>
    <row r="570" spans="1:6" ht="15.75" x14ac:dyDescent="0.2">
      <c r="A570" s="438"/>
      <c r="B570" s="258" t="s">
        <v>358</v>
      </c>
      <c r="C570" s="258">
        <f t="shared" si="13"/>
        <v>0.2</v>
      </c>
      <c r="D570" s="258">
        <f t="shared" si="13"/>
        <v>5</v>
      </c>
      <c r="E570" s="258">
        <f t="shared" si="14"/>
        <v>0.15</v>
      </c>
      <c r="F570" s="276">
        <f t="shared" si="15"/>
        <v>0.15</v>
      </c>
    </row>
    <row r="571" spans="1:6" ht="15.75" x14ac:dyDescent="0.2">
      <c r="A571" s="437" t="s">
        <v>694</v>
      </c>
      <c r="B571" s="258" t="s">
        <v>586</v>
      </c>
      <c r="C571" s="258">
        <f t="shared" si="13"/>
        <v>2.8000000000000003</v>
      </c>
      <c r="D571" s="258">
        <f t="shared" si="13"/>
        <v>5</v>
      </c>
      <c r="E571" s="258">
        <f t="shared" si="14"/>
        <v>0.15</v>
      </c>
      <c r="F571" s="276">
        <f t="shared" si="15"/>
        <v>2.1</v>
      </c>
    </row>
    <row r="572" spans="1:6" ht="15.75" x14ac:dyDescent="0.2">
      <c r="A572" s="438"/>
      <c r="B572" s="258" t="s">
        <v>359</v>
      </c>
      <c r="C572" s="258">
        <f t="shared" si="13"/>
        <v>0.2</v>
      </c>
      <c r="D572" s="258">
        <f t="shared" si="13"/>
        <v>5</v>
      </c>
      <c r="E572" s="258">
        <f t="shared" si="14"/>
        <v>0.15</v>
      </c>
      <c r="F572" s="276">
        <f t="shared" si="15"/>
        <v>0.15</v>
      </c>
    </row>
    <row r="573" spans="1:6" ht="15.75" x14ac:dyDescent="0.2">
      <c r="A573" s="437" t="s">
        <v>695</v>
      </c>
      <c r="B573" s="258" t="s">
        <v>586</v>
      </c>
      <c r="C573" s="258">
        <f t="shared" si="13"/>
        <v>2.8000000000000003</v>
      </c>
      <c r="D573" s="258">
        <f t="shared" si="13"/>
        <v>5</v>
      </c>
      <c r="E573" s="258">
        <f t="shared" si="14"/>
        <v>0.15</v>
      </c>
      <c r="F573" s="276">
        <f t="shared" si="15"/>
        <v>2.1</v>
      </c>
    </row>
    <row r="574" spans="1:6" ht="15.75" x14ac:dyDescent="0.2">
      <c r="A574" s="438"/>
      <c r="B574" s="258" t="s">
        <v>360</v>
      </c>
      <c r="C574" s="258">
        <f t="shared" si="13"/>
        <v>0.2</v>
      </c>
      <c r="D574" s="258">
        <f t="shared" si="13"/>
        <v>5</v>
      </c>
      <c r="E574" s="258">
        <f t="shared" si="14"/>
        <v>0.15</v>
      </c>
      <c r="F574" s="276">
        <f t="shared" si="15"/>
        <v>0.15</v>
      </c>
    </row>
    <row r="575" spans="1:6" ht="15.75" x14ac:dyDescent="0.2">
      <c r="A575" s="437" t="s">
        <v>696</v>
      </c>
      <c r="B575" s="258" t="s">
        <v>586</v>
      </c>
      <c r="C575" s="258">
        <f t="shared" si="13"/>
        <v>2.8216666666666668</v>
      </c>
      <c r="D575" s="258">
        <f t="shared" si="13"/>
        <v>5</v>
      </c>
      <c r="E575" s="258">
        <f t="shared" si="14"/>
        <v>0.15</v>
      </c>
      <c r="F575" s="276">
        <f t="shared" si="15"/>
        <v>2.12</v>
      </c>
    </row>
    <row r="576" spans="1:6" ht="15.75" x14ac:dyDescent="0.2">
      <c r="A576" s="438"/>
      <c r="B576" s="258" t="s">
        <v>361</v>
      </c>
      <c r="C576" s="258">
        <f t="shared" si="13"/>
        <v>0.2</v>
      </c>
      <c r="D576" s="258">
        <f t="shared" si="13"/>
        <v>5</v>
      </c>
      <c r="E576" s="258">
        <f t="shared" si="14"/>
        <v>0.15</v>
      </c>
      <c r="F576" s="276">
        <f t="shared" si="15"/>
        <v>0.15</v>
      </c>
    </row>
    <row r="577" spans="1:6" ht="15.75" x14ac:dyDescent="0.2">
      <c r="A577" s="437" t="s">
        <v>697</v>
      </c>
      <c r="B577" s="258" t="s">
        <v>586</v>
      </c>
      <c r="C577" s="258">
        <f t="shared" si="13"/>
        <v>2.8316666666666666</v>
      </c>
      <c r="D577" s="258">
        <f t="shared" si="13"/>
        <v>5</v>
      </c>
      <c r="E577" s="258">
        <f t="shared" si="14"/>
        <v>0.15</v>
      </c>
      <c r="F577" s="276">
        <f t="shared" si="15"/>
        <v>2.12</v>
      </c>
    </row>
    <row r="578" spans="1:6" ht="15.75" x14ac:dyDescent="0.2">
      <c r="A578" s="438"/>
      <c r="B578" s="258" t="s">
        <v>362</v>
      </c>
      <c r="C578" s="258">
        <f t="shared" si="13"/>
        <v>0.2</v>
      </c>
      <c r="D578" s="258">
        <f t="shared" si="13"/>
        <v>5</v>
      </c>
      <c r="E578" s="258">
        <f t="shared" si="14"/>
        <v>0.15</v>
      </c>
      <c r="F578" s="276">
        <f t="shared" si="15"/>
        <v>0.15</v>
      </c>
    </row>
    <row r="579" spans="1:6" ht="15.75" x14ac:dyDescent="0.2">
      <c r="A579" s="437" t="s">
        <v>698</v>
      </c>
      <c r="B579" s="258" t="s">
        <v>586</v>
      </c>
      <c r="C579" s="258">
        <f t="shared" si="13"/>
        <v>2.8266666666666662</v>
      </c>
      <c r="D579" s="258">
        <f t="shared" si="13"/>
        <v>5</v>
      </c>
      <c r="E579" s="258">
        <f t="shared" si="14"/>
        <v>0.15</v>
      </c>
      <c r="F579" s="276">
        <f t="shared" si="15"/>
        <v>2.12</v>
      </c>
    </row>
    <row r="580" spans="1:6" ht="15.75" x14ac:dyDescent="0.2">
      <c r="A580" s="438"/>
      <c r="B580" s="258" t="s">
        <v>363</v>
      </c>
      <c r="C580" s="258">
        <f t="shared" si="13"/>
        <v>0.2</v>
      </c>
      <c r="D580" s="258">
        <f t="shared" si="13"/>
        <v>5</v>
      </c>
      <c r="E580" s="258">
        <f t="shared" si="14"/>
        <v>0.15</v>
      </c>
      <c r="F580" s="276">
        <f t="shared" si="15"/>
        <v>0.15</v>
      </c>
    </row>
    <row r="581" spans="1:6" ht="15.75" x14ac:dyDescent="0.2">
      <c r="A581" s="437" t="s">
        <v>699</v>
      </c>
      <c r="B581" s="258" t="s">
        <v>586</v>
      </c>
      <c r="C581" s="258">
        <f t="shared" si="13"/>
        <v>2.8266666666666662</v>
      </c>
      <c r="D581" s="258">
        <f t="shared" si="13"/>
        <v>5</v>
      </c>
      <c r="E581" s="258">
        <f t="shared" si="14"/>
        <v>0.15</v>
      </c>
      <c r="F581" s="276">
        <f t="shared" si="15"/>
        <v>2.12</v>
      </c>
    </row>
    <row r="582" spans="1:6" ht="15.75" x14ac:dyDescent="0.2">
      <c r="A582" s="438"/>
      <c r="B582" s="258" t="s">
        <v>364</v>
      </c>
      <c r="C582" s="258">
        <f t="shared" si="13"/>
        <v>0.2</v>
      </c>
      <c r="D582" s="258">
        <f t="shared" si="13"/>
        <v>5</v>
      </c>
      <c r="E582" s="258">
        <f t="shared" si="14"/>
        <v>0.15</v>
      </c>
      <c r="F582" s="276">
        <f t="shared" si="15"/>
        <v>0.15</v>
      </c>
    </row>
    <row r="583" spans="1:6" ht="15.75" x14ac:dyDescent="0.2">
      <c r="A583" s="437" t="s">
        <v>700</v>
      </c>
      <c r="B583" s="258" t="s">
        <v>586</v>
      </c>
      <c r="C583" s="258">
        <f t="shared" si="13"/>
        <v>2.8283333333333331</v>
      </c>
      <c r="D583" s="258">
        <f t="shared" si="13"/>
        <v>5</v>
      </c>
      <c r="E583" s="258">
        <f t="shared" si="14"/>
        <v>0.15</v>
      </c>
      <c r="F583" s="276">
        <f t="shared" si="15"/>
        <v>2.12</v>
      </c>
    </row>
    <row r="584" spans="1:6" ht="15.75" x14ac:dyDescent="0.2">
      <c r="A584" s="438"/>
      <c r="B584" s="258" t="s">
        <v>365</v>
      </c>
      <c r="C584" s="258">
        <f t="shared" si="13"/>
        <v>0.2</v>
      </c>
      <c r="D584" s="258">
        <f t="shared" si="13"/>
        <v>5</v>
      </c>
      <c r="E584" s="258">
        <f t="shared" si="14"/>
        <v>0.15</v>
      </c>
      <c r="F584" s="276">
        <f t="shared" si="15"/>
        <v>0.15</v>
      </c>
    </row>
    <row r="585" spans="1:6" ht="15.75" x14ac:dyDescent="0.2">
      <c r="A585" s="437" t="s">
        <v>701</v>
      </c>
      <c r="B585" s="258" t="s">
        <v>586</v>
      </c>
      <c r="C585" s="258">
        <f t="shared" si="13"/>
        <v>2.8283333333333331</v>
      </c>
      <c r="D585" s="258">
        <f t="shared" si="13"/>
        <v>5</v>
      </c>
      <c r="E585" s="258">
        <f t="shared" si="14"/>
        <v>0.15</v>
      </c>
      <c r="F585" s="276">
        <f t="shared" si="15"/>
        <v>2.12</v>
      </c>
    </row>
    <row r="586" spans="1:6" ht="15.75" x14ac:dyDescent="0.2">
      <c r="A586" s="438"/>
      <c r="B586" s="258" t="s">
        <v>366</v>
      </c>
      <c r="C586" s="258">
        <f t="shared" si="13"/>
        <v>0.2</v>
      </c>
      <c r="D586" s="258">
        <f t="shared" si="13"/>
        <v>5</v>
      </c>
      <c r="E586" s="258">
        <f t="shared" si="14"/>
        <v>0.15</v>
      </c>
      <c r="F586" s="276">
        <f t="shared" si="15"/>
        <v>0.15</v>
      </c>
    </row>
    <row r="587" spans="1:6" ht="15.75" x14ac:dyDescent="0.2">
      <c r="A587" s="437" t="s">
        <v>702</v>
      </c>
      <c r="B587" s="258" t="s">
        <v>586</v>
      </c>
      <c r="C587" s="258">
        <f t="shared" si="13"/>
        <v>2.0828571428571427</v>
      </c>
      <c r="D587" s="258">
        <f t="shared" si="13"/>
        <v>5.17</v>
      </c>
      <c r="E587" s="258">
        <f t="shared" si="14"/>
        <v>0.15</v>
      </c>
      <c r="F587" s="276">
        <f t="shared" si="15"/>
        <v>1.62</v>
      </c>
    </row>
    <row r="588" spans="1:6" ht="15.75" x14ac:dyDescent="0.2">
      <c r="A588" s="438"/>
      <c r="B588" s="258" t="s">
        <v>367</v>
      </c>
      <c r="C588" s="258">
        <f t="shared" si="13"/>
        <v>0.2</v>
      </c>
      <c r="D588" s="258">
        <f t="shared" si="13"/>
        <v>5.17</v>
      </c>
      <c r="E588" s="258">
        <f t="shared" si="14"/>
        <v>0.15</v>
      </c>
      <c r="F588" s="276">
        <f t="shared" si="15"/>
        <v>0.16</v>
      </c>
    </row>
    <row r="589" spans="1:6" ht="15.75" x14ac:dyDescent="0.2">
      <c r="A589" s="437" t="s">
        <v>703</v>
      </c>
      <c r="B589" s="258" t="s">
        <v>586</v>
      </c>
      <c r="C589" s="258">
        <f t="shared" si="13"/>
        <v>2.8280000000000003</v>
      </c>
      <c r="D589" s="258">
        <f t="shared" si="13"/>
        <v>5.62</v>
      </c>
      <c r="E589" s="258">
        <f t="shared" si="14"/>
        <v>0.15</v>
      </c>
      <c r="F589" s="276">
        <f t="shared" si="15"/>
        <v>2.38</v>
      </c>
    </row>
    <row r="590" spans="1:6" ht="15.75" x14ac:dyDescent="0.2">
      <c r="A590" s="438"/>
      <c r="B590" s="258" t="s">
        <v>368</v>
      </c>
      <c r="C590" s="258">
        <f t="shared" si="13"/>
        <v>0.2</v>
      </c>
      <c r="D590" s="258">
        <f t="shared" si="13"/>
        <v>5.66</v>
      </c>
      <c r="E590" s="258">
        <f t="shared" si="14"/>
        <v>0.15</v>
      </c>
      <c r="F590" s="276">
        <f t="shared" si="15"/>
        <v>0.17</v>
      </c>
    </row>
    <row r="591" spans="1:6" ht="15.75" x14ac:dyDescent="0.2">
      <c r="A591" s="437" t="s">
        <v>704</v>
      </c>
      <c r="B591" s="258" t="s">
        <v>586</v>
      </c>
      <c r="C591" s="258">
        <f t="shared" si="13"/>
        <v>2.8159999999999998</v>
      </c>
      <c r="D591" s="258">
        <f t="shared" si="13"/>
        <v>6.07</v>
      </c>
      <c r="E591" s="258">
        <f t="shared" si="14"/>
        <v>0.15</v>
      </c>
      <c r="F591" s="276">
        <f t="shared" si="15"/>
        <v>2.56</v>
      </c>
    </row>
    <row r="592" spans="1:6" ht="15.75" x14ac:dyDescent="0.2">
      <c r="A592" s="438"/>
      <c r="B592" s="258" t="s">
        <v>369</v>
      </c>
      <c r="C592" s="258">
        <f t="shared" si="13"/>
        <v>0.2</v>
      </c>
      <c r="D592" s="258">
        <f t="shared" si="13"/>
        <v>6.11</v>
      </c>
      <c r="E592" s="258">
        <f t="shared" si="14"/>
        <v>0.15</v>
      </c>
      <c r="F592" s="276">
        <f t="shared" si="15"/>
        <v>0.18</v>
      </c>
    </row>
    <row r="593" spans="1:6" ht="15.75" x14ac:dyDescent="0.2">
      <c r="A593" s="437" t="s">
        <v>705</v>
      </c>
      <c r="B593" s="258" t="s">
        <v>586</v>
      </c>
      <c r="C593" s="258">
        <f t="shared" si="13"/>
        <v>2.8539999999999996</v>
      </c>
      <c r="D593" s="258">
        <f t="shared" si="13"/>
        <v>6.3500000000000005</v>
      </c>
      <c r="E593" s="258">
        <f t="shared" si="14"/>
        <v>0.15</v>
      </c>
      <c r="F593" s="276">
        <f t="shared" si="15"/>
        <v>2.72</v>
      </c>
    </row>
    <row r="594" spans="1:6" ht="15.75" x14ac:dyDescent="0.2">
      <c r="A594" s="438"/>
      <c r="B594" s="258" t="s">
        <v>370</v>
      </c>
      <c r="C594" s="258">
        <f t="shared" si="13"/>
        <v>0.2</v>
      </c>
      <c r="D594" s="258">
        <f t="shared" si="13"/>
        <v>6.35</v>
      </c>
      <c r="E594" s="258">
        <f t="shared" si="14"/>
        <v>0.15</v>
      </c>
      <c r="F594" s="276">
        <f t="shared" si="15"/>
        <v>0.19</v>
      </c>
    </row>
    <row r="595" spans="1:6" ht="15.75" x14ac:dyDescent="0.2">
      <c r="A595" s="437" t="s">
        <v>706</v>
      </c>
      <c r="B595" s="258" t="s">
        <v>586</v>
      </c>
      <c r="C595" s="258">
        <f t="shared" si="13"/>
        <v>2.9279999999999999</v>
      </c>
      <c r="D595" s="258">
        <f t="shared" si="13"/>
        <v>6.3500000000000005</v>
      </c>
      <c r="E595" s="258">
        <f t="shared" si="14"/>
        <v>0.15</v>
      </c>
      <c r="F595" s="276">
        <f t="shared" si="15"/>
        <v>2.79</v>
      </c>
    </row>
    <row r="596" spans="1:6" ht="15.75" x14ac:dyDescent="0.2">
      <c r="A596" s="438"/>
      <c r="B596" s="258" t="s">
        <v>371</v>
      </c>
      <c r="C596" s="258">
        <f t="shared" si="13"/>
        <v>0.2</v>
      </c>
      <c r="D596" s="258">
        <f t="shared" si="13"/>
        <v>6.36</v>
      </c>
      <c r="E596" s="258">
        <f t="shared" si="14"/>
        <v>0.15</v>
      </c>
      <c r="F596" s="276">
        <f t="shared" si="15"/>
        <v>0.19</v>
      </c>
    </row>
    <row r="597" spans="1:6" ht="15.75" x14ac:dyDescent="0.2">
      <c r="A597" s="437" t="s">
        <v>707</v>
      </c>
      <c r="B597" s="258" t="s">
        <v>586</v>
      </c>
      <c r="C597" s="258">
        <f t="shared" si="13"/>
        <v>2.9340000000000002</v>
      </c>
      <c r="D597" s="258">
        <f t="shared" si="13"/>
        <v>6.36</v>
      </c>
      <c r="E597" s="258">
        <f t="shared" si="14"/>
        <v>0.15</v>
      </c>
      <c r="F597" s="276">
        <f t="shared" si="15"/>
        <v>2.8</v>
      </c>
    </row>
    <row r="598" spans="1:6" ht="15.75" x14ac:dyDescent="0.2">
      <c r="A598" s="438"/>
      <c r="B598" s="258" t="s">
        <v>372</v>
      </c>
      <c r="C598" s="258">
        <f t="shared" ref="C598:D613" si="16">+V1378</f>
        <v>0.2</v>
      </c>
      <c r="D598" s="258">
        <f t="shared" si="16"/>
        <v>6.36</v>
      </c>
      <c r="E598" s="258">
        <f t="shared" ref="E598:E661" si="17">+$B$402</f>
        <v>0.15</v>
      </c>
      <c r="F598" s="276">
        <f t="shared" ref="F598:F661" si="18">+ROUND(C598*D598*E598,2)</f>
        <v>0.19</v>
      </c>
    </row>
    <row r="599" spans="1:6" ht="15.75" x14ac:dyDescent="0.2">
      <c r="A599" s="437" t="s">
        <v>708</v>
      </c>
      <c r="B599" s="258" t="s">
        <v>586</v>
      </c>
      <c r="C599" s="258">
        <f t="shared" si="16"/>
        <v>2.9340000000000002</v>
      </c>
      <c r="D599" s="258">
        <f t="shared" si="16"/>
        <v>6.36</v>
      </c>
      <c r="E599" s="258">
        <f t="shared" si="17"/>
        <v>0.15</v>
      </c>
      <c r="F599" s="276">
        <f t="shared" si="18"/>
        <v>2.8</v>
      </c>
    </row>
    <row r="600" spans="1:6" ht="15.75" x14ac:dyDescent="0.2">
      <c r="A600" s="438"/>
      <c r="B600" s="258" t="s">
        <v>373</v>
      </c>
      <c r="C600" s="258">
        <f t="shared" si="16"/>
        <v>0.2</v>
      </c>
      <c r="D600" s="258">
        <f t="shared" si="16"/>
        <v>6.36</v>
      </c>
      <c r="E600" s="258">
        <f t="shared" si="17"/>
        <v>0.15</v>
      </c>
      <c r="F600" s="276">
        <f t="shared" si="18"/>
        <v>0.19</v>
      </c>
    </row>
    <row r="601" spans="1:6" ht="15.75" x14ac:dyDescent="0.2">
      <c r="A601" s="437" t="s">
        <v>709</v>
      </c>
      <c r="B601" s="258" t="s">
        <v>586</v>
      </c>
      <c r="C601" s="258">
        <f t="shared" si="16"/>
        <v>2.9340000000000002</v>
      </c>
      <c r="D601" s="258">
        <f t="shared" si="16"/>
        <v>6.36</v>
      </c>
      <c r="E601" s="258">
        <f t="shared" si="17"/>
        <v>0.15</v>
      </c>
      <c r="F601" s="276">
        <f t="shared" si="18"/>
        <v>2.8</v>
      </c>
    </row>
    <row r="602" spans="1:6" ht="15.75" x14ac:dyDescent="0.2">
      <c r="A602" s="438"/>
      <c r="B602" s="258" t="s">
        <v>374</v>
      </c>
      <c r="C602" s="258">
        <f t="shared" si="16"/>
        <v>0.2</v>
      </c>
      <c r="D602" s="258">
        <f t="shared" si="16"/>
        <v>6.36</v>
      </c>
      <c r="E602" s="258">
        <f t="shared" si="17"/>
        <v>0.15</v>
      </c>
      <c r="F602" s="276">
        <f t="shared" si="18"/>
        <v>0.19</v>
      </c>
    </row>
    <row r="603" spans="1:6" ht="15.75" x14ac:dyDescent="0.2">
      <c r="A603" s="437" t="s">
        <v>710</v>
      </c>
      <c r="B603" s="258" t="s">
        <v>586</v>
      </c>
      <c r="C603" s="258">
        <f t="shared" si="16"/>
        <v>2.9340000000000002</v>
      </c>
      <c r="D603" s="258">
        <f t="shared" si="16"/>
        <v>6.36</v>
      </c>
      <c r="E603" s="258">
        <f t="shared" si="17"/>
        <v>0.15</v>
      </c>
      <c r="F603" s="276">
        <f t="shared" si="18"/>
        <v>2.8</v>
      </c>
    </row>
    <row r="604" spans="1:6" ht="15.75" x14ac:dyDescent="0.2">
      <c r="A604" s="438"/>
      <c r="B604" s="258" t="s">
        <v>375</v>
      </c>
      <c r="C604" s="258">
        <f t="shared" si="16"/>
        <v>0.2</v>
      </c>
      <c r="D604" s="258">
        <f t="shared" si="16"/>
        <v>6.36</v>
      </c>
      <c r="E604" s="258">
        <f t="shared" si="17"/>
        <v>0.15</v>
      </c>
      <c r="F604" s="276">
        <f t="shared" si="18"/>
        <v>0.19</v>
      </c>
    </row>
    <row r="605" spans="1:6" ht="15.75" x14ac:dyDescent="0.2">
      <c r="A605" s="437" t="s">
        <v>711</v>
      </c>
      <c r="B605" s="258" t="s">
        <v>586</v>
      </c>
      <c r="C605" s="258">
        <f t="shared" si="16"/>
        <v>2.95</v>
      </c>
      <c r="D605" s="258">
        <f t="shared" si="16"/>
        <v>6.36</v>
      </c>
      <c r="E605" s="258">
        <f t="shared" si="17"/>
        <v>0.15</v>
      </c>
      <c r="F605" s="276">
        <f t="shared" si="18"/>
        <v>2.81</v>
      </c>
    </row>
    <row r="606" spans="1:6" ht="15.75" x14ac:dyDescent="0.2">
      <c r="A606" s="438"/>
      <c r="B606" s="258" t="s">
        <v>376</v>
      </c>
      <c r="C606" s="258">
        <f t="shared" si="16"/>
        <v>0.2</v>
      </c>
      <c r="D606" s="258">
        <f t="shared" si="16"/>
        <v>6.29</v>
      </c>
      <c r="E606" s="258">
        <f t="shared" si="17"/>
        <v>0.15</v>
      </c>
      <c r="F606" s="276">
        <f t="shared" si="18"/>
        <v>0.19</v>
      </c>
    </row>
    <row r="607" spans="1:6" ht="15.75" x14ac:dyDescent="0.2">
      <c r="A607" s="437" t="s">
        <v>712</v>
      </c>
      <c r="B607" s="258" t="s">
        <v>586</v>
      </c>
      <c r="C607" s="258">
        <f t="shared" si="16"/>
        <v>2.8159999999999998</v>
      </c>
      <c r="D607" s="258">
        <f t="shared" si="16"/>
        <v>6.28</v>
      </c>
      <c r="E607" s="258">
        <f t="shared" si="17"/>
        <v>0.15</v>
      </c>
      <c r="F607" s="276">
        <f t="shared" si="18"/>
        <v>2.65</v>
      </c>
    </row>
    <row r="608" spans="1:6" ht="15.75" x14ac:dyDescent="0.2">
      <c r="A608" s="438"/>
      <c r="B608" s="258" t="s">
        <v>377</v>
      </c>
      <c r="C608" s="258">
        <f t="shared" si="16"/>
        <v>0.2</v>
      </c>
      <c r="D608" s="258">
        <f t="shared" si="16"/>
        <v>5.87</v>
      </c>
      <c r="E608" s="258">
        <f t="shared" si="17"/>
        <v>0.15</v>
      </c>
      <c r="F608" s="276">
        <f t="shared" si="18"/>
        <v>0.18</v>
      </c>
    </row>
    <row r="609" spans="1:6" ht="15.75" x14ac:dyDescent="0.2">
      <c r="A609" s="437" t="s">
        <v>713</v>
      </c>
      <c r="B609" s="258" t="s">
        <v>586</v>
      </c>
      <c r="C609" s="258">
        <f t="shared" si="16"/>
        <v>2.8159999999999998</v>
      </c>
      <c r="D609" s="258">
        <f t="shared" si="16"/>
        <v>5.83</v>
      </c>
      <c r="E609" s="258">
        <f t="shared" si="17"/>
        <v>0.15</v>
      </c>
      <c r="F609" s="276">
        <f t="shared" si="18"/>
        <v>2.46</v>
      </c>
    </row>
    <row r="610" spans="1:6" ht="15.75" x14ac:dyDescent="0.2">
      <c r="A610" s="438"/>
      <c r="B610" s="258" t="s">
        <v>378</v>
      </c>
      <c r="C610" s="258">
        <f t="shared" si="16"/>
        <v>0.2</v>
      </c>
      <c r="D610" s="258">
        <f t="shared" si="16"/>
        <v>5.42</v>
      </c>
      <c r="E610" s="258">
        <f t="shared" si="17"/>
        <v>0.15</v>
      </c>
      <c r="F610" s="276">
        <f t="shared" si="18"/>
        <v>0.16</v>
      </c>
    </row>
    <row r="611" spans="1:6" ht="15.75" x14ac:dyDescent="0.2">
      <c r="A611" s="437" t="s">
        <v>714</v>
      </c>
      <c r="B611" s="258" t="s">
        <v>586</v>
      </c>
      <c r="C611" s="258">
        <f t="shared" si="16"/>
        <v>2.8119999999999998</v>
      </c>
      <c r="D611" s="258">
        <f t="shared" si="16"/>
        <v>5.38</v>
      </c>
      <c r="E611" s="258">
        <f t="shared" si="17"/>
        <v>0.15</v>
      </c>
      <c r="F611" s="276">
        <f t="shared" si="18"/>
        <v>2.27</v>
      </c>
    </row>
    <row r="612" spans="1:6" ht="15.75" x14ac:dyDescent="0.2">
      <c r="A612" s="438"/>
      <c r="B612" s="258" t="s">
        <v>379</v>
      </c>
      <c r="C612" s="258">
        <f t="shared" si="16"/>
        <v>0.2</v>
      </c>
      <c r="D612" s="258">
        <f t="shared" si="16"/>
        <v>5</v>
      </c>
      <c r="E612" s="258">
        <f t="shared" si="17"/>
        <v>0.15</v>
      </c>
      <c r="F612" s="276">
        <f t="shared" si="18"/>
        <v>0.15</v>
      </c>
    </row>
    <row r="613" spans="1:6" ht="15.75" x14ac:dyDescent="0.2">
      <c r="A613" s="437" t="s">
        <v>715</v>
      </c>
      <c r="B613" s="258" t="s">
        <v>586</v>
      </c>
      <c r="C613" s="258">
        <f t="shared" si="16"/>
        <v>2.8</v>
      </c>
      <c r="D613" s="258">
        <f t="shared" si="16"/>
        <v>5</v>
      </c>
      <c r="E613" s="258">
        <f t="shared" si="17"/>
        <v>0.15</v>
      </c>
      <c r="F613" s="276">
        <f t="shared" si="18"/>
        <v>2.1</v>
      </c>
    </row>
    <row r="614" spans="1:6" ht="15.75" x14ac:dyDescent="0.2">
      <c r="A614" s="438"/>
      <c r="B614" s="258" t="s">
        <v>380</v>
      </c>
      <c r="C614" s="258">
        <f t="shared" ref="C614:D629" si="19">+V1394</f>
        <v>0.2</v>
      </c>
      <c r="D614" s="258">
        <f t="shared" si="19"/>
        <v>5</v>
      </c>
      <c r="E614" s="258">
        <f t="shared" si="17"/>
        <v>0.15</v>
      </c>
      <c r="F614" s="276">
        <f t="shared" si="18"/>
        <v>0.15</v>
      </c>
    </row>
    <row r="615" spans="1:6" ht="15.75" x14ac:dyDescent="0.2">
      <c r="A615" s="437" t="s">
        <v>716</v>
      </c>
      <c r="B615" s="258" t="s">
        <v>586</v>
      </c>
      <c r="C615" s="258">
        <f t="shared" si="19"/>
        <v>2.8</v>
      </c>
      <c r="D615" s="258">
        <f t="shared" si="19"/>
        <v>5</v>
      </c>
      <c r="E615" s="258">
        <f t="shared" si="17"/>
        <v>0.15</v>
      </c>
      <c r="F615" s="276">
        <f t="shared" si="18"/>
        <v>2.1</v>
      </c>
    </row>
    <row r="616" spans="1:6" ht="15.75" x14ac:dyDescent="0.2">
      <c r="A616" s="438"/>
      <c r="B616" s="258" t="s">
        <v>381</v>
      </c>
      <c r="C616" s="258">
        <f t="shared" si="19"/>
        <v>0.2</v>
      </c>
      <c r="D616" s="258">
        <f t="shared" si="19"/>
        <v>5</v>
      </c>
      <c r="E616" s="258">
        <f t="shared" si="17"/>
        <v>0.15</v>
      </c>
      <c r="F616" s="276">
        <f t="shared" si="18"/>
        <v>0.15</v>
      </c>
    </row>
    <row r="617" spans="1:6" ht="15.75" x14ac:dyDescent="0.2">
      <c r="A617" s="437" t="s">
        <v>717</v>
      </c>
      <c r="B617" s="258" t="s">
        <v>586</v>
      </c>
      <c r="C617" s="258">
        <f t="shared" si="19"/>
        <v>2.8039999999999998</v>
      </c>
      <c r="D617" s="258">
        <f t="shared" si="19"/>
        <v>5.2800000000000011</v>
      </c>
      <c r="E617" s="258">
        <f t="shared" si="17"/>
        <v>0.15</v>
      </c>
      <c r="F617" s="276">
        <f t="shared" si="18"/>
        <v>2.2200000000000002</v>
      </c>
    </row>
    <row r="618" spans="1:6" ht="15.75" x14ac:dyDescent="0.2">
      <c r="A618" s="438"/>
      <c r="B618" s="258" t="s">
        <v>382</v>
      </c>
      <c r="C618" s="258">
        <f t="shared" si="19"/>
        <v>0.2</v>
      </c>
      <c r="D618" s="258">
        <f t="shared" si="19"/>
        <v>5.29</v>
      </c>
      <c r="E618" s="258">
        <f t="shared" si="17"/>
        <v>0.15</v>
      </c>
      <c r="F618" s="276">
        <f t="shared" si="18"/>
        <v>0.16</v>
      </c>
    </row>
    <row r="619" spans="1:6" ht="15.75" x14ac:dyDescent="0.2">
      <c r="A619" s="437" t="s">
        <v>718</v>
      </c>
      <c r="B619" s="258" t="s">
        <v>586</v>
      </c>
      <c r="C619" s="258">
        <f t="shared" si="19"/>
        <v>2.8079999999999998</v>
      </c>
      <c r="D619" s="258">
        <f t="shared" si="19"/>
        <v>5.73</v>
      </c>
      <c r="E619" s="258">
        <f t="shared" si="17"/>
        <v>0.15</v>
      </c>
      <c r="F619" s="276">
        <f t="shared" si="18"/>
        <v>2.41</v>
      </c>
    </row>
    <row r="620" spans="1:6" ht="15.75" x14ac:dyDescent="0.2">
      <c r="A620" s="438"/>
      <c r="B620" s="258" t="s">
        <v>383</v>
      </c>
      <c r="C620" s="258">
        <f t="shared" si="19"/>
        <v>0.2</v>
      </c>
      <c r="D620" s="258">
        <f t="shared" si="19"/>
        <v>5.74</v>
      </c>
      <c r="E620" s="258">
        <f t="shared" si="17"/>
        <v>0.15</v>
      </c>
      <c r="F620" s="276">
        <f t="shared" si="18"/>
        <v>0.17</v>
      </c>
    </row>
    <row r="621" spans="1:6" ht="15.75" x14ac:dyDescent="0.2">
      <c r="A621" s="437" t="s">
        <v>719</v>
      </c>
      <c r="B621" s="258" t="s">
        <v>586</v>
      </c>
      <c r="C621" s="258">
        <f t="shared" si="19"/>
        <v>2.8079999999999998</v>
      </c>
      <c r="D621" s="258">
        <f t="shared" si="19"/>
        <v>6.18</v>
      </c>
      <c r="E621" s="258">
        <f t="shared" si="17"/>
        <v>0.15</v>
      </c>
      <c r="F621" s="276">
        <f t="shared" si="18"/>
        <v>2.6</v>
      </c>
    </row>
    <row r="622" spans="1:6" ht="15.75" x14ac:dyDescent="0.2">
      <c r="A622" s="438"/>
      <c r="B622" s="258" t="s">
        <v>384</v>
      </c>
      <c r="C622" s="258">
        <f t="shared" si="19"/>
        <v>0.2</v>
      </c>
      <c r="D622" s="258">
        <f t="shared" si="19"/>
        <v>6.19</v>
      </c>
      <c r="E622" s="258">
        <f t="shared" si="17"/>
        <v>0.15</v>
      </c>
      <c r="F622" s="276">
        <f t="shared" si="18"/>
        <v>0.19</v>
      </c>
    </row>
    <row r="623" spans="1:6" ht="15.75" x14ac:dyDescent="0.2">
      <c r="A623" s="437" t="s">
        <v>720</v>
      </c>
      <c r="B623" s="258" t="s">
        <v>586</v>
      </c>
      <c r="C623" s="258">
        <f t="shared" si="19"/>
        <v>2.87</v>
      </c>
      <c r="D623" s="258">
        <f t="shared" si="19"/>
        <v>6.35</v>
      </c>
      <c r="E623" s="258">
        <f t="shared" si="17"/>
        <v>0.15</v>
      </c>
      <c r="F623" s="276">
        <f t="shared" si="18"/>
        <v>2.73</v>
      </c>
    </row>
    <row r="624" spans="1:6" ht="15.75" x14ac:dyDescent="0.2">
      <c r="A624" s="438"/>
      <c r="B624" s="258" t="s">
        <v>385</v>
      </c>
      <c r="C624" s="258">
        <f t="shared" si="19"/>
        <v>0.2</v>
      </c>
      <c r="D624" s="258">
        <f t="shared" si="19"/>
        <v>6.35</v>
      </c>
      <c r="E624" s="258">
        <f t="shared" si="17"/>
        <v>0.15</v>
      </c>
      <c r="F624" s="276">
        <f t="shared" si="18"/>
        <v>0.19</v>
      </c>
    </row>
    <row r="625" spans="1:6" ht="15.75" x14ac:dyDescent="0.2">
      <c r="A625" s="437" t="s">
        <v>721</v>
      </c>
      <c r="B625" s="258" t="s">
        <v>586</v>
      </c>
      <c r="C625" s="258">
        <f t="shared" si="19"/>
        <v>2.9080000000000004</v>
      </c>
      <c r="D625" s="258">
        <f t="shared" si="19"/>
        <v>6.35</v>
      </c>
      <c r="E625" s="258">
        <f t="shared" si="17"/>
        <v>0.15</v>
      </c>
      <c r="F625" s="276">
        <f t="shared" si="18"/>
        <v>2.77</v>
      </c>
    </row>
    <row r="626" spans="1:6" ht="15.75" x14ac:dyDescent="0.2">
      <c r="A626" s="438"/>
      <c r="B626" s="258" t="s">
        <v>386</v>
      </c>
      <c r="C626" s="258">
        <f t="shared" si="19"/>
        <v>0.2</v>
      </c>
      <c r="D626" s="258">
        <f t="shared" si="19"/>
        <v>6.35</v>
      </c>
      <c r="E626" s="258">
        <f t="shared" si="17"/>
        <v>0.15</v>
      </c>
      <c r="F626" s="276">
        <f t="shared" si="18"/>
        <v>0.19</v>
      </c>
    </row>
    <row r="627" spans="1:6" ht="15.75" x14ac:dyDescent="0.2">
      <c r="A627" s="437" t="s">
        <v>722</v>
      </c>
      <c r="B627" s="258" t="s">
        <v>586</v>
      </c>
      <c r="C627" s="258">
        <f t="shared" si="19"/>
        <v>2.8959999999999999</v>
      </c>
      <c r="D627" s="258">
        <f t="shared" si="19"/>
        <v>6.35</v>
      </c>
      <c r="E627" s="258">
        <f t="shared" si="17"/>
        <v>0.15</v>
      </c>
      <c r="F627" s="276">
        <f t="shared" si="18"/>
        <v>2.76</v>
      </c>
    </row>
    <row r="628" spans="1:6" ht="15.75" x14ac:dyDescent="0.2">
      <c r="A628" s="438"/>
      <c r="B628" s="258" t="s">
        <v>387</v>
      </c>
      <c r="C628" s="258">
        <f t="shared" si="19"/>
        <v>0.2</v>
      </c>
      <c r="D628" s="258">
        <f t="shared" si="19"/>
        <v>6.35</v>
      </c>
      <c r="E628" s="258">
        <f t="shared" si="17"/>
        <v>0.15</v>
      </c>
      <c r="F628" s="276">
        <f t="shared" si="18"/>
        <v>0.19</v>
      </c>
    </row>
    <row r="629" spans="1:6" ht="15.75" x14ac:dyDescent="0.2">
      <c r="A629" s="437" t="s">
        <v>723</v>
      </c>
      <c r="B629" s="258" t="s">
        <v>586</v>
      </c>
      <c r="C629" s="258">
        <f t="shared" si="19"/>
        <v>2.9079999999999999</v>
      </c>
      <c r="D629" s="258">
        <f t="shared" si="19"/>
        <v>6.35</v>
      </c>
      <c r="E629" s="258">
        <f t="shared" si="17"/>
        <v>0.15</v>
      </c>
      <c r="F629" s="276">
        <f t="shared" si="18"/>
        <v>2.77</v>
      </c>
    </row>
    <row r="630" spans="1:6" ht="15.75" x14ac:dyDescent="0.2">
      <c r="A630" s="438"/>
      <c r="B630" s="258" t="s">
        <v>388</v>
      </c>
      <c r="C630" s="258">
        <f t="shared" ref="C630:D645" si="20">+V1410</f>
        <v>0.2</v>
      </c>
      <c r="D630" s="258">
        <f t="shared" si="20"/>
        <v>6.36</v>
      </c>
      <c r="E630" s="258">
        <f t="shared" si="17"/>
        <v>0.15</v>
      </c>
      <c r="F630" s="276">
        <f t="shared" si="18"/>
        <v>0.19</v>
      </c>
    </row>
    <row r="631" spans="1:6" ht="15.75" x14ac:dyDescent="0.2">
      <c r="A631" s="437" t="s">
        <v>724</v>
      </c>
      <c r="B631" s="258" t="s">
        <v>586</v>
      </c>
      <c r="C631" s="258">
        <f t="shared" si="20"/>
        <v>2.9079999999999999</v>
      </c>
      <c r="D631" s="258">
        <f t="shared" si="20"/>
        <v>6.35</v>
      </c>
      <c r="E631" s="258">
        <f t="shared" si="17"/>
        <v>0.15</v>
      </c>
      <c r="F631" s="276">
        <f t="shared" si="18"/>
        <v>2.77</v>
      </c>
    </row>
    <row r="632" spans="1:6" ht="15.75" x14ac:dyDescent="0.2">
      <c r="A632" s="438"/>
      <c r="B632" s="258" t="s">
        <v>389</v>
      </c>
      <c r="C632" s="258">
        <f t="shared" si="20"/>
        <v>0.2</v>
      </c>
      <c r="D632" s="258">
        <f t="shared" si="20"/>
        <v>6.36</v>
      </c>
      <c r="E632" s="258">
        <f t="shared" si="17"/>
        <v>0.15</v>
      </c>
      <c r="F632" s="276">
        <f t="shared" si="18"/>
        <v>0.19</v>
      </c>
    </row>
    <row r="633" spans="1:6" ht="15.75" x14ac:dyDescent="0.2">
      <c r="A633" s="437" t="s">
        <v>725</v>
      </c>
      <c r="B633" s="258" t="s">
        <v>586</v>
      </c>
      <c r="C633" s="258">
        <f t="shared" si="20"/>
        <v>2.9079999999999999</v>
      </c>
      <c r="D633" s="258">
        <f t="shared" si="20"/>
        <v>6.35</v>
      </c>
      <c r="E633" s="258">
        <f t="shared" si="17"/>
        <v>0.15</v>
      </c>
      <c r="F633" s="276">
        <f t="shared" si="18"/>
        <v>2.77</v>
      </c>
    </row>
    <row r="634" spans="1:6" ht="15.75" x14ac:dyDescent="0.2">
      <c r="A634" s="438"/>
      <c r="B634" s="258" t="s">
        <v>390</v>
      </c>
      <c r="C634" s="258">
        <f t="shared" si="20"/>
        <v>0.2</v>
      </c>
      <c r="D634" s="258">
        <f t="shared" si="20"/>
        <v>6.36</v>
      </c>
      <c r="E634" s="258">
        <f t="shared" si="17"/>
        <v>0.15</v>
      </c>
      <c r="F634" s="276">
        <f t="shared" si="18"/>
        <v>0.19</v>
      </c>
    </row>
    <row r="635" spans="1:6" ht="15.75" x14ac:dyDescent="0.2">
      <c r="A635" s="437" t="s">
        <v>726</v>
      </c>
      <c r="B635" s="258" t="s">
        <v>586</v>
      </c>
      <c r="C635" s="258">
        <f t="shared" si="20"/>
        <v>2.9079999999999999</v>
      </c>
      <c r="D635" s="258">
        <f t="shared" si="20"/>
        <v>6.35</v>
      </c>
      <c r="E635" s="258">
        <f t="shared" si="17"/>
        <v>0.15</v>
      </c>
      <c r="F635" s="276">
        <f t="shared" si="18"/>
        <v>2.77</v>
      </c>
    </row>
    <row r="636" spans="1:6" ht="15.75" x14ac:dyDescent="0.2">
      <c r="A636" s="438"/>
      <c r="B636" s="258" t="s">
        <v>391</v>
      </c>
      <c r="C636" s="258">
        <f t="shared" si="20"/>
        <v>0.2</v>
      </c>
      <c r="D636" s="258">
        <f t="shared" si="20"/>
        <v>6.34</v>
      </c>
      <c r="E636" s="258">
        <f t="shared" si="17"/>
        <v>0.15</v>
      </c>
      <c r="F636" s="276">
        <f t="shared" si="18"/>
        <v>0.19</v>
      </c>
    </row>
    <row r="637" spans="1:6" ht="15.75" x14ac:dyDescent="0.2">
      <c r="A637" s="437" t="s">
        <v>727</v>
      </c>
      <c r="B637" s="258" t="s">
        <v>586</v>
      </c>
      <c r="C637" s="258">
        <f t="shared" si="20"/>
        <v>2.8039999999999998</v>
      </c>
      <c r="D637" s="258">
        <f t="shared" si="20"/>
        <v>6.33</v>
      </c>
      <c r="E637" s="258">
        <f t="shared" si="17"/>
        <v>0.15</v>
      </c>
      <c r="F637" s="276">
        <f t="shared" si="18"/>
        <v>2.66</v>
      </c>
    </row>
    <row r="638" spans="1:6" ht="15.75" x14ac:dyDescent="0.2">
      <c r="A638" s="438"/>
      <c r="B638" s="258" t="s">
        <v>392</v>
      </c>
      <c r="C638" s="258">
        <f t="shared" si="20"/>
        <v>0.2</v>
      </c>
      <c r="D638" s="258">
        <f t="shared" si="20"/>
        <v>6.11</v>
      </c>
      <c r="E638" s="258">
        <f t="shared" si="17"/>
        <v>0.15</v>
      </c>
      <c r="F638" s="276">
        <f t="shared" si="18"/>
        <v>0.18</v>
      </c>
    </row>
    <row r="639" spans="1:6" ht="15.75" x14ac:dyDescent="0.2">
      <c r="A639" s="437" t="s">
        <v>728</v>
      </c>
      <c r="B639" s="258" t="s">
        <v>586</v>
      </c>
      <c r="C639" s="258">
        <f t="shared" si="20"/>
        <v>2.8020000000000005</v>
      </c>
      <c r="D639" s="258">
        <f t="shared" si="20"/>
        <v>6.09</v>
      </c>
      <c r="E639" s="258">
        <f t="shared" si="17"/>
        <v>0.15</v>
      </c>
      <c r="F639" s="276">
        <f t="shared" si="18"/>
        <v>2.56</v>
      </c>
    </row>
    <row r="640" spans="1:6" ht="15.75" x14ac:dyDescent="0.2">
      <c r="A640" s="438"/>
      <c r="B640" s="258" t="s">
        <v>393</v>
      </c>
      <c r="C640" s="258">
        <f t="shared" si="20"/>
        <v>0.2</v>
      </c>
      <c r="D640" s="258">
        <f t="shared" si="20"/>
        <v>5.88</v>
      </c>
      <c r="E640" s="258">
        <f t="shared" si="17"/>
        <v>0.15</v>
      </c>
      <c r="F640" s="276">
        <f t="shared" si="18"/>
        <v>0.18</v>
      </c>
    </row>
    <row r="641" spans="1:6" ht="15.75" x14ac:dyDescent="0.2">
      <c r="A641" s="437" t="s">
        <v>729</v>
      </c>
      <c r="B641" s="258" t="s">
        <v>586</v>
      </c>
      <c r="C641" s="258">
        <f t="shared" si="20"/>
        <v>2.8020000000000005</v>
      </c>
      <c r="D641" s="258">
        <f t="shared" si="20"/>
        <v>5.8600000000000012</v>
      </c>
      <c r="E641" s="258">
        <f t="shared" si="17"/>
        <v>0.15</v>
      </c>
      <c r="F641" s="276">
        <f t="shared" si="18"/>
        <v>2.46</v>
      </c>
    </row>
    <row r="642" spans="1:6" ht="15.75" x14ac:dyDescent="0.2">
      <c r="A642" s="438"/>
      <c r="B642" s="258" t="s">
        <v>394</v>
      </c>
      <c r="C642" s="258">
        <f t="shared" si="20"/>
        <v>0.2</v>
      </c>
      <c r="D642" s="258">
        <f t="shared" si="20"/>
        <v>5.63</v>
      </c>
      <c r="E642" s="258">
        <f t="shared" si="17"/>
        <v>0.15</v>
      </c>
      <c r="F642" s="276">
        <f t="shared" si="18"/>
        <v>0.17</v>
      </c>
    </row>
    <row r="643" spans="1:6" ht="15.75" x14ac:dyDescent="0.2">
      <c r="A643" s="437" t="s">
        <v>730</v>
      </c>
      <c r="B643" s="258" t="s">
        <v>586</v>
      </c>
      <c r="C643" s="258">
        <f t="shared" si="20"/>
        <v>2.8159999999999998</v>
      </c>
      <c r="D643" s="258">
        <f t="shared" si="20"/>
        <v>5.6300000000000008</v>
      </c>
      <c r="E643" s="258">
        <f t="shared" si="17"/>
        <v>0.15</v>
      </c>
      <c r="F643" s="276">
        <f t="shared" si="18"/>
        <v>2.38</v>
      </c>
    </row>
    <row r="644" spans="1:6" ht="15.75" x14ac:dyDescent="0.2">
      <c r="A644" s="438"/>
      <c r="B644" s="258" t="s">
        <v>395</v>
      </c>
      <c r="C644" s="258">
        <f t="shared" si="20"/>
        <v>0.2</v>
      </c>
      <c r="D644" s="258">
        <f t="shared" si="20"/>
        <v>5.45</v>
      </c>
      <c r="E644" s="258">
        <f t="shared" si="17"/>
        <v>0.15</v>
      </c>
      <c r="F644" s="276">
        <f t="shared" si="18"/>
        <v>0.16</v>
      </c>
    </row>
    <row r="645" spans="1:6" ht="15.75" x14ac:dyDescent="0.2">
      <c r="A645" s="437" t="s">
        <v>731</v>
      </c>
      <c r="B645" s="258" t="s">
        <v>586</v>
      </c>
      <c r="C645" s="258">
        <f t="shared" si="20"/>
        <v>2.8619999999999997</v>
      </c>
      <c r="D645" s="258">
        <f t="shared" si="20"/>
        <v>5.4500000000000011</v>
      </c>
      <c r="E645" s="258">
        <f t="shared" si="17"/>
        <v>0.15</v>
      </c>
      <c r="F645" s="276">
        <f t="shared" si="18"/>
        <v>2.34</v>
      </c>
    </row>
    <row r="646" spans="1:6" ht="15.75" x14ac:dyDescent="0.2">
      <c r="A646" s="438"/>
      <c r="B646" s="258" t="s">
        <v>396</v>
      </c>
      <c r="C646" s="258">
        <f t="shared" ref="C646:D661" si="21">+V1426</f>
        <v>0.2</v>
      </c>
      <c r="D646" s="258">
        <f t="shared" si="21"/>
        <v>5.45</v>
      </c>
      <c r="E646" s="258">
        <f t="shared" si="17"/>
        <v>0.15</v>
      </c>
      <c r="F646" s="276">
        <f t="shared" si="18"/>
        <v>0.16</v>
      </c>
    </row>
    <row r="647" spans="1:6" ht="15.75" x14ac:dyDescent="0.2">
      <c r="A647" s="437" t="s">
        <v>732</v>
      </c>
      <c r="B647" s="258" t="s">
        <v>586</v>
      </c>
      <c r="C647" s="258">
        <f t="shared" si="21"/>
        <v>2.8639999999999999</v>
      </c>
      <c r="D647" s="258">
        <f t="shared" si="21"/>
        <v>5.4500000000000011</v>
      </c>
      <c r="E647" s="258">
        <f t="shared" si="17"/>
        <v>0.15</v>
      </c>
      <c r="F647" s="276">
        <f t="shared" si="18"/>
        <v>2.34</v>
      </c>
    </row>
    <row r="648" spans="1:6" ht="15.75" x14ac:dyDescent="0.2">
      <c r="A648" s="438"/>
      <c r="B648" s="258" t="s">
        <v>397</v>
      </c>
      <c r="C648" s="258">
        <f t="shared" si="21"/>
        <v>0.2</v>
      </c>
      <c r="D648" s="258">
        <f t="shared" si="21"/>
        <v>5.45</v>
      </c>
      <c r="E648" s="258">
        <f t="shared" si="17"/>
        <v>0.15</v>
      </c>
      <c r="F648" s="276">
        <f t="shared" si="18"/>
        <v>0.16</v>
      </c>
    </row>
    <row r="649" spans="1:6" ht="15.75" x14ac:dyDescent="0.2">
      <c r="A649" s="437" t="s">
        <v>733</v>
      </c>
      <c r="B649" s="258" t="s">
        <v>586</v>
      </c>
      <c r="C649" s="258">
        <f t="shared" si="21"/>
        <v>2.8559999999999999</v>
      </c>
      <c r="D649" s="258">
        <f t="shared" si="21"/>
        <v>5.4500000000000011</v>
      </c>
      <c r="E649" s="258">
        <f t="shared" si="17"/>
        <v>0.15</v>
      </c>
      <c r="F649" s="276">
        <f t="shared" si="18"/>
        <v>2.33</v>
      </c>
    </row>
    <row r="650" spans="1:6" ht="15.75" x14ac:dyDescent="0.2">
      <c r="A650" s="438"/>
      <c r="B650" s="258" t="s">
        <v>398</v>
      </c>
      <c r="C650" s="258">
        <f t="shared" si="21"/>
        <v>0.2</v>
      </c>
      <c r="D650" s="258">
        <f t="shared" si="21"/>
        <v>5.37</v>
      </c>
      <c r="E650" s="258">
        <f t="shared" si="17"/>
        <v>0.15</v>
      </c>
      <c r="F650" s="276">
        <f t="shared" si="18"/>
        <v>0.16</v>
      </c>
    </row>
    <row r="651" spans="1:6" ht="15.75" x14ac:dyDescent="0.2">
      <c r="A651" s="437" t="s">
        <v>734</v>
      </c>
      <c r="B651" s="258" t="s">
        <v>586</v>
      </c>
      <c r="C651" s="258">
        <f t="shared" si="21"/>
        <v>2.806</v>
      </c>
      <c r="D651" s="258">
        <f t="shared" si="21"/>
        <v>5.3600000000000012</v>
      </c>
      <c r="E651" s="258">
        <f t="shared" si="17"/>
        <v>0.15</v>
      </c>
      <c r="F651" s="276">
        <f t="shared" si="18"/>
        <v>2.2599999999999998</v>
      </c>
    </row>
    <row r="652" spans="1:6" ht="15.75" x14ac:dyDescent="0.2">
      <c r="A652" s="438"/>
      <c r="B652" s="258" t="s">
        <v>399</v>
      </c>
      <c r="C652" s="258">
        <f t="shared" si="21"/>
        <v>0.2</v>
      </c>
      <c r="D652" s="258">
        <f t="shared" si="21"/>
        <v>5</v>
      </c>
      <c r="E652" s="258">
        <f t="shared" si="17"/>
        <v>0.15</v>
      </c>
      <c r="F652" s="276">
        <f t="shared" si="18"/>
        <v>0.15</v>
      </c>
    </row>
    <row r="653" spans="1:6" ht="15.75" x14ac:dyDescent="0.2">
      <c r="A653" s="437" t="s">
        <v>735</v>
      </c>
      <c r="B653" s="258" t="s">
        <v>586</v>
      </c>
      <c r="C653" s="258">
        <f t="shared" si="21"/>
        <v>2.774</v>
      </c>
      <c r="D653" s="258">
        <f t="shared" si="21"/>
        <v>5.31</v>
      </c>
      <c r="E653" s="258">
        <f t="shared" si="17"/>
        <v>0.15</v>
      </c>
      <c r="F653" s="276">
        <f t="shared" si="18"/>
        <v>2.21</v>
      </c>
    </row>
    <row r="654" spans="1:6" ht="15.75" x14ac:dyDescent="0.2">
      <c r="A654" s="438"/>
      <c r="B654" s="258" t="s">
        <v>400</v>
      </c>
      <c r="C654" s="258">
        <f t="shared" si="21"/>
        <v>0.2</v>
      </c>
      <c r="D654" s="258">
        <f t="shared" si="21"/>
        <v>5.32</v>
      </c>
      <c r="E654" s="258">
        <f t="shared" si="17"/>
        <v>0.15</v>
      </c>
      <c r="F654" s="276">
        <f t="shared" si="18"/>
        <v>0.16</v>
      </c>
    </row>
    <row r="655" spans="1:6" ht="15.75" x14ac:dyDescent="0.2">
      <c r="A655" s="437" t="s">
        <v>736</v>
      </c>
      <c r="B655" s="258" t="s">
        <v>586</v>
      </c>
      <c r="C655" s="258">
        <f t="shared" si="21"/>
        <v>2.9620000000000002</v>
      </c>
      <c r="D655" s="258">
        <f t="shared" si="21"/>
        <v>5.3400000000000007</v>
      </c>
      <c r="E655" s="258">
        <f t="shared" si="17"/>
        <v>0.15</v>
      </c>
      <c r="F655" s="276">
        <f t="shared" si="18"/>
        <v>2.37</v>
      </c>
    </row>
    <row r="656" spans="1:6" ht="15.75" x14ac:dyDescent="0.2">
      <c r="A656" s="438"/>
      <c r="B656" s="258" t="s">
        <v>401</v>
      </c>
      <c r="C656" s="258">
        <f t="shared" si="21"/>
        <v>0.2</v>
      </c>
      <c r="D656" s="258">
        <f t="shared" si="21"/>
        <v>5.45</v>
      </c>
      <c r="E656" s="258">
        <f t="shared" si="17"/>
        <v>0.15</v>
      </c>
      <c r="F656" s="276">
        <f t="shared" si="18"/>
        <v>0.16</v>
      </c>
    </row>
    <row r="657" spans="1:6" ht="15.75" x14ac:dyDescent="0.2">
      <c r="A657" s="437" t="s">
        <v>737</v>
      </c>
      <c r="B657" s="258" t="s">
        <v>586</v>
      </c>
      <c r="C657" s="258">
        <f t="shared" si="21"/>
        <v>2.9119999999999999</v>
      </c>
      <c r="D657" s="258">
        <f t="shared" si="21"/>
        <v>5.45</v>
      </c>
      <c r="E657" s="258">
        <f t="shared" si="17"/>
        <v>0.15</v>
      </c>
      <c r="F657" s="276">
        <f t="shared" si="18"/>
        <v>2.38</v>
      </c>
    </row>
    <row r="658" spans="1:6" ht="15.75" x14ac:dyDescent="0.2">
      <c r="A658" s="438"/>
      <c r="B658" s="258" t="s">
        <v>402</v>
      </c>
      <c r="C658" s="258">
        <f t="shared" si="21"/>
        <v>0.2</v>
      </c>
      <c r="D658" s="258">
        <f t="shared" si="21"/>
        <v>5.16</v>
      </c>
      <c r="E658" s="258">
        <f t="shared" si="17"/>
        <v>0.15</v>
      </c>
      <c r="F658" s="276">
        <f t="shared" si="18"/>
        <v>0.15</v>
      </c>
    </row>
    <row r="659" spans="1:6" ht="15.75" x14ac:dyDescent="0.2">
      <c r="A659" s="437" t="s">
        <v>738</v>
      </c>
      <c r="B659" s="258" t="s">
        <v>586</v>
      </c>
      <c r="C659" s="258">
        <f t="shared" si="21"/>
        <v>2.8019999999999996</v>
      </c>
      <c r="D659" s="258">
        <f t="shared" si="21"/>
        <v>5.15</v>
      </c>
      <c r="E659" s="258">
        <f t="shared" si="17"/>
        <v>0.15</v>
      </c>
      <c r="F659" s="276">
        <f t="shared" si="18"/>
        <v>2.16</v>
      </c>
    </row>
    <row r="660" spans="1:6" ht="15.75" x14ac:dyDescent="0.2">
      <c r="A660" s="438"/>
      <c r="B660" s="258" t="s">
        <v>403</v>
      </c>
      <c r="C660" s="258">
        <f t="shared" si="21"/>
        <v>0.2</v>
      </c>
      <c r="D660" s="258">
        <f t="shared" si="21"/>
        <v>5</v>
      </c>
      <c r="E660" s="258">
        <f t="shared" si="17"/>
        <v>0.15</v>
      </c>
      <c r="F660" s="276">
        <f t="shared" si="18"/>
        <v>0.15</v>
      </c>
    </row>
    <row r="661" spans="1:6" ht="15.75" x14ac:dyDescent="0.2">
      <c r="A661" s="437" t="s">
        <v>739</v>
      </c>
      <c r="B661" s="258" t="s">
        <v>586</v>
      </c>
      <c r="C661" s="258">
        <f t="shared" si="21"/>
        <v>2.8</v>
      </c>
      <c r="D661" s="258">
        <f t="shared" si="21"/>
        <v>5</v>
      </c>
      <c r="E661" s="258">
        <f t="shared" si="17"/>
        <v>0.15</v>
      </c>
      <c r="F661" s="276">
        <f t="shared" si="18"/>
        <v>2.1</v>
      </c>
    </row>
    <row r="662" spans="1:6" ht="15.75" x14ac:dyDescent="0.2">
      <c r="A662" s="438"/>
      <c r="B662" s="258" t="s">
        <v>404</v>
      </c>
      <c r="C662" s="258">
        <f t="shared" ref="C662:D725" si="22">+V1442</f>
        <v>0.2</v>
      </c>
      <c r="D662" s="258">
        <f t="shared" si="22"/>
        <v>5</v>
      </c>
      <c r="E662" s="258">
        <f t="shared" ref="E662:E725" si="23">+$B$402</f>
        <v>0.15</v>
      </c>
      <c r="F662" s="276">
        <f t="shared" ref="F662:F725" si="24">+ROUND(C662*D662*E662,2)</f>
        <v>0.15</v>
      </c>
    </row>
    <row r="663" spans="1:6" ht="15.75" x14ac:dyDescent="0.2">
      <c r="A663" s="437" t="s">
        <v>740</v>
      </c>
      <c r="B663" s="258" t="s">
        <v>586</v>
      </c>
      <c r="C663" s="258">
        <f t="shared" si="22"/>
        <v>2.8</v>
      </c>
      <c r="D663" s="258">
        <f t="shared" si="22"/>
        <v>5</v>
      </c>
      <c r="E663" s="258">
        <f t="shared" si="23"/>
        <v>0.15</v>
      </c>
      <c r="F663" s="276">
        <f t="shared" si="24"/>
        <v>2.1</v>
      </c>
    </row>
    <row r="664" spans="1:6" ht="15.75" x14ac:dyDescent="0.2">
      <c r="A664" s="438"/>
      <c r="B664" s="258" t="s">
        <v>405</v>
      </c>
      <c r="C664" s="258">
        <f t="shared" si="22"/>
        <v>0.2</v>
      </c>
      <c r="D664" s="258">
        <f t="shared" si="22"/>
        <v>5</v>
      </c>
      <c r="E664" s="258">
        <f t="shared" si="23"/>
        <v>0.15</v>
      </c>
      <c r="F664" s="276">
        <f t="shared" si="24"/>
        <v>0.15</v>
      </c>
    </row>
    <row r="665" spans="1:6" ht="15.75" x14ac:dyDescent="0.2">
      <c r="A665" s="437" t="s">
        <v>741</v>
      </c>
      <c r="B665" s="258" t="s">
        <v>586</v>
      </c>
      <c r="C665" s="258">
        <f t="shared" si="22"/>
        <v>2.8</v>
      </c>
      <c r="D665" s="258">
        <f t="shared" si="22"/>
        <v>5</v>
      </c>
      <c r="E665" s="258">
        <f t="shared" si="23"/>
        <v>0.15</v>
      </c>
      <c r="F665" s="276">
        <f t="shared" si="24"/>
        <v>2.1</v>
      </c>
    </row>
    <row r="666" spans="1:6" ht="15.75" x14ac:dyDescent="0.2">
      <c r="A666" s="438"/>
      <c r="B666" s="258" t="s">
        <v>406</v>
      </c>
      <c r="C666" s="258">
        <f t="shared" si="22"/>
        <v>0.2</v>
      </c>
      <c r="D666" s="258">
        <f t="shared" si="22"/>
        <v>5</v>
      </c>
      <c r="E666" s="258">
        <f t="shared" si="23"/>
        <v>0.15</v>
      </c>
      <c r="F666" s="276">
        <f t="shared" si="24"/>
        <v>0.15</v>
      </c>
    </row>
    <row r="667" spans="1:6" ht="15.75" x14ac:dyDescent="0.2">
      <c r="A667" s="437" t="s">
        <v>742</v>
      </c>
      <c r="B667" s="258" t="s">
        <v>586</v>
      </c>
      <c r="C667" s="258">
        <f t="shared" si="22"/>
        <v>2.802</v>
      </c>
      <c r="D667" s="258">
        <f t="shared" si="22"/>
        <v>5.17</v>
      </c>
      <c r="E667" s="258">
        <f t="shared" si="23"/>
        <v>0.15</v>
      </c>
      <c r="F667" s="276">
        <f t="shared" si="24"/>
        <v>2.17</v>
      </c>
    </row>
    <row r="668" spans="1:6" ht="15.75" x14ac:dyDescent="0.2">
      <c r="A668" s="438"/>
      <c r="B668" s="258" t="s">
        <v>407</v>
      </c>
      <c r="C668" s="258">
        <f t="shared" si="22"/>
        <v>0.2</v>
      </c>
      <c r="D668" s="258">
        <f t="shared" si="22"/>
        <v>5.21</v>
      </c>
      <c r="E668" s="258">
        <f t="shared" si="23"/>
        <v>0.15</v>
      </c>
      <c r="F668" s="276">
        <f t="shared" si="24"/>
        <v>0.16</v>
      </c>
    </row>
    <row r="669" spans="1:6" ht="15.75" x14ac:dyDescent="0.2">
      <c r="A669" s="437" t="s">
        <v>743</v>
      </c>
      <c r="B669" s="258" t="s">
        <v>586</v>
      </c>
      <c r="C669" s="258">
        <f t="shared" si="22"/>
        <v>2.8079999999999998</v>
      </c>
      <c r="D669" s="258">
        <f t="shared" si="22"/>
        <v>5.62</v>
      </c>
      <c r="E669" s="258">
        <f t="shared" si="23"/>
        <v>0.15</v>
      </c>
      <c r="F669" s="276">
        <f t="shared" si="24"/>
        <v>2.37</v>
      </c>
    </row>
    <row r="670" spans="1:6" ht="15.75" x14ac:dyDescent="0.2">
      <c r="A670" s="438"/>
      <c r="B670" s="258" t="s">
        <v>408</v>
      </c>
      <c r="C670" s="258">
        <f t="shared" si="22"/>
        <v>0.2</v>
      </c>
      <c r="D670" s="258">
        <f t="shared" si="22"/>
        <v>5.66</v>
      </c>
      <c r="E670" s="258">
        <f t="shared" si="23"/>
        <v>0.15</v>
      </c>
      <c r="F670" s="276">
        <f t="shared" si="24"/>
        <v>0.17</v>
      </c>
    </row>
    <row r="671" spans="1:6" ht="15.75" x14ac:dyDescent="0.2">
      <c r="A671" s="437" t="s">
        <v>744</v>
      </c>
      <c r="B671" s="258" t="s">
        <v>586</v>
      </c>
      <c r="C671" s="258">
        <f t="shared" si="22"/>
        <v>2.8559999999999994</v>
      </c>
      <c r="D671" s="258">
        <f t="shared" si="22"/>
        <v>5.9</v>
      </c>
      <c r="E671" s="258">
        <f t="shared" si="23"/>
        <v>0.15</v>
      </c>
      <c r="F671" s="276">
        <f t="shared" si="24"/>
        <v>2.5299999999999998</v>
      </c>
    </row>
    <row r="672" spans="1:6" ht="15.75" x14ac:dyDescent="0.2">
      <c r="A672" s="438"/>
      <c r="B672" s="258" t="s">
        <v>409</v>
      </c>
      <c r="C672" s="258">
        <f t="shared" si="22"/>
        <v>0.2</v>
      </c>
      <c r="D672" s="258">
        <f t="shared" si="22"/>
        <v>5.91</v>
      </c>
      <c r="E672" s="258">
        <f t="shared" si="23"/>
        <v>0.15</v>
      </c>
      <c r="F672" s="276">
        <f t="shared" si="24"/>
        <v>0.18</v>
      </c>
    </row>
    <row r="673" spans="1:6" ht="15.75" x14ac:dyDescent="0.2">
      <c r="A673" s="437" t="s">
        <v>745</v>
      </c>
      <c r="B673" s="258" t="s">
        <v>586</v>
      </c>
      <c r="C673" s="258">
        <f t="shared" si="22"/>
        <v>2.9320000000000004</v>
      </c>
      <c r="D673" s="258">
        <f t="shared" si="22"/>
        <v>5.9</v>
      </c>
      <c r="E673" s="258">
        <f t="shared" si="23"/>
        <v>0.15</v>
      </c>
      <c r="F673" s="276">
        <f t="shared" si="24"/>
        <v>2.59</v>
      </c>
    </row>
    <row r="674" spans="1:6" ht="15.75" x14ac:dyDescent="0.2">
      <c r="A674" s="438"/>
      <c r="B674" s="258" t="s">
        <v>410</v>
      </c>
      <c r="C674" s="258">
        <f t="shared" si="22"/>
        <v>0.2</v>
      </c>
      <c r="D674" s="258">
        <f t="shared" si="22"/>
        <v>5.91</v>
      </c>
      <c r="E674" s="258">
        <f t="shared" si="23"/>
        <v>0.15</v>
      </c>
      <c r="F674" s="276">
        <f t="shared" si="24"/>
        <v>0.18</v>
      </c>
    </row>
    <row r="675" spans="1:6" ht="15.75" x14ac:dyDescent="0.2">
      <c r="A675" s="437" t="s">
        <v>746</v>
      </c>
      <c r="B675" s="258" t="s">
        <v>586</v>
      </c>
      <c r="C675" s="258">
        <f t="shared" si="22"/>
        <v>2.9340000000000002</v>
      </c>
      <c r="D675" s="258">
        <f t="shared" si="22"/>
        <v>5.9</v>
      </c>
      <c r="E675" s="258">
        <f t="shared" si="23"/>
        <v>0.15</v>
      </c>
      <c r="F675" s="276">
        <f t="shared" si="24"/>
        <v>2.6</v>
      </c>
    </row>
    <row r="676" spans="1:6" ht="15.75" x14ac:dyDescent="0.2">
      <c r="A676" s="438"/>
      <c r="B676" s="258" t="s">
        <v>411</v>
      </c>
      <c r="C676" s="258">
        <f t="shared" si="22"/>
        <v>0.2</v>
      </c>
      <c r="D676" s="258">
        <f t="shared" si="22"/>
        <v>5.84</v>
      </c>
      <c r="E676" s="258">
        <f t="shared" si="23"/>
        <v>0.15</v>
      </c>
      <c r="F676" s="276">
        <f t="shared" si="24"/>
        <v>0.18</v>
      </c>
    </row>
    <row r="677" spans="1:6" ht="15.75" x14ac:dyDescent="0.2">
      <c r="A677" s="437" t="s">
        <v>747</v>
      </c>
      <c r="B677" s="258" t="s">
        <v>586</v>
      </c>
      <c r="C677" s="258">
        <f t="shared" si="22"/>
        <v>2.8099999999999996</v>
      </c>
      <c r="D677" s="258">
        <f t="shared" si="22"/>
        <v>5.38</v>
      </c>
      <c r="E677" s="258">
        <f t="shared" si="23"/>
        <v>0.15</v>
      </c>
      <c r="F677" s="276">
        <f t="shared" si="24"/>
        <v>2.27</v>
      </c>
    </row>
    <row r="678" spans="1:6" ht="15.75" x14ac:dyDescent="0.2">
      <c r="A678" s="438"/>
      <c r="B678" s="258" t="s">
        <v>412</v>
      </c>
      <c r="C678" s="258">
        <f t="shared" si="22"/>
        <v>0.2</v>
      </c>
      <c r="D678" s="258">
        <f t="shared" si="22"/>
        <v>5.39</v>
      </c>
      <c r="E678" s="258">
        <f t="shared" si="23"/>
        <v>0.15</v>
      </c>
      <c r="F678" s="276">
        <f t="shared" si="24"/>
        <v>0.16</v>
      </c>
    </row>
    <row r="679" spans="1:6" ht="15.75" x14ac:dyDescent="0.2">
      <c r="A679" s="437" t="s">
        <v>748</v>
      </c>
      <c r="B679" s="258" t="s">
        <v>586</v>
      </c>
      <c r="C679" s="258">
        <f t="shared" si="22"/>
        <v>2.8024999999999998</v>
      </c>
      <c r="D679" s="258">
        <f t="shared" si="22"/>
        <v>4.9300000000000006</v>
      </c>
      <c r="E679" s="258">
        <f t="shared" si="23"/>
        <v>0.15</v>
      </c>
      <c r="F679" s="276">
        <f t="shared" si="24"/>
        <v>2.0699999999999998</v>
      </c>
    </row>
    <row r="680" spans="1:6" ht="15.75" x14ac:dyDescent="0.2">
      <c r="A680" s="438"/>
      <c r="B680" s="258" t="s">
        <v>413</v>
      </c>
      <c r="C680" s="258">
        <f t="shared" si="22"/>
        <v>0.2</v>
      </c>
      <c r="D680" s="258">
        <f t="shared" si="22"/>
        <v>5</v>
      </c>
      <c r="E680" s="258">
        <f t="shared" si="23"/>
        <v>0.15</v>
      </c>
      <c r="F680" s="276">
        <f t="shared" si="24"/>
        <v>0.15</v>
      </c>
    </row>
    <row r="681" spans="1:6" ht="15.75" x14ac:dyDescent="0.2">
      <c r="A681" s="437" t="s">
        <v>749</v>
      </c>
      <c r="B681" s="258" t="s">
        <v>586</v>
      </c>
      <c r="C681" s="258">
        <f t="shared" si="22"/>
        <v>2.7133333333333334</v>
      </c>
      <c r="D681" s="258">
        <f t="shared" si="22"/>
        <v>5</v>
      </c>
      <c r="E681" s="258">
        <f t="shared" si="23"/>
        <v>0.15</v>
      </c>
      <c r="F681" s="276">
        <f t="shared" si="24"/>
        <v>2.04</v>
      </c>
    </row>
    <row r="682" spans="1:6" ht="15.75" x14ac:dyDescent="0.2">
      <c r="A682" s="438"/>
      <c r="B682" s="258" t="s">
        <v>414</v>
      </c>
      <c r="C682" s="258">
        <f t="shared" si="22"/>
        <v>0.2</v>
      </c>
      <c r="D682" s="258">
        <f t="shared" si="22"/>
        <v>5</v>
      </c>
      <c r="E682" s="258">
        <f t="shared" si="23"/>
        <v>0.15</v>
      </c>
      <c r="F682" s="276">
        <f t="shared" si="24"/>
        <v>0.15</v>
      </c>
    </row>
    <row r="683" spans="1:6" ht="15.75" x14ac:dyDescent="0.2">
      <c r="A683" s="437" t="s">
        <v>750</v>
      </c>
      <c r="B683" s="258" t="s">
        <v>586</v>
      </c>
      <c r="C683" s="258">
        <f t="shared" si="22"/>
        <v>2.7566666666666664</v>
      </c>
      <c r="D683" s="258">
        <f t="shared" si="22"/>
        <v>5</v>
      </c>
      <c r="E683" s="258">
        <f t="shared" si="23"/>
        <v>0.15</v>
      </c>
      <c r="F683" s="276">
        <f t="shared" si="24"/>
        <v>2.0699999999999998</v>
      </c>
    </row>
    <row r="684" spans="1:6" ht="15.75" x14ac:dyDescent="0.2">
      <c r="A684" s="438"/>
      <c r="B684" s="258" t="s">
        <v>415</v>
      </c>
      <c r="C684" s="258">
        <f t="shared" si="22"/>
        <v>0.2</v>
      </c>
      <c r="D684" s="258">
        <f t="shared" si="22"/>
        <v>5</v>
      </c>
      <c r="E684" s="258">
        <f t="shared" si="23"/>
        <v>0.15</v>
      </c>
      <c r="F684" s="276">
        <f t="shared" si="24"/>
        <v>0.15</v>
      </c>
    </row>
    <row r="685" spans="1:6" ht="15.75" x14ac:dyDescent="0.2">
      <c r="A685" s="437" t="s">
        <v>751</v>
      </c>
      <c r="B685" s="258" t="s">
        <v>586</v>
      </c>
      <c r="C685" s="258">
        <f t="shared" si="22"/>
        <v>2.7449999999999997</v>
      </c>
      <c r="D685" s="258">
        <f t="shared" si="22"/>
        <v>5</v>
      </c>
      <c r="E685" s="258">
        <f t="shared" si="23"/>
        <v>0.15</v>
      </c>
      <c r="F685" s="276">
        <f t="shared" si="24"/>
        <v>2.06</v>
      </c>
    </row>
    <row r="686" spans="1:6" ht="15.75" x14ac:dyDescent="0.2">
      <c r="A686" s="438"/>
      <c r="B686" s="258" t="s">
        <v>416</v>
      </c>
      <c r="C686" s="258">
        <f t="shared" si="22"/>
        <v>0.2</v>
      </c>
      <c r="D686" s="258">
        <f t="shared" si="22"/>
        <v>5</v>
      </c>
      <c r="E686" s="258">
        <f t="shared" si="23"/>
        <v>0.15</v>
      </c>
      <c r="F686" s="276">
        <f t="shared" si="24"/>
        <v>0.15</v>
      </c>
    </row>
    <row r="687" spans="1:6" ht="15.75" x14ac:dyDescent="0.2">
      <c r="A687" s="437" t="s">
        <v>752</v>
      </c>
      <c r="B687" s="258" t="s">
        <v>586</v>
      </c>
      <c r="C687" s="258">
        <f t="shared" si="22"/>
        <v>2.9533333333333331</v>
      </c>
      <c r="D687" s="258">
        <f t="shared" si="22"/>
        <v>5</v>
      </c>
      <c r="E687" s="258">
        <f t="shared" si="23"/>
        <v>0.15</v>
      </c>
      <c r="F687" s="276">
        <f t="shared" si="24"/>
        <v>2.2200000000000002</v>
      </c>
    </row>
    <row r="688" spans="1:6" ht="15.75" x14ac:dyDescent="0.2">
      <c r="A688" s="438"/>
      <c r="B688" s="258" t="s">
        <v>417</v>
      </c>
      <c r="C688" s="258">
        <f t="shared" si="22"/>
        <v>0.2</v>
      </c>
      <c r="D688" s="258">
        <f t="shared" si="22"/>
        <v>5</v>
      </c>
      <c r="E688" s="258">
        <f t="shared" si="23"/>
        <v>0.15</v>
      </c>
      <c r="F688" s="276">
        <f t="shared" si="24"/>
        <v>0.15</v>
      </c>
    </row>
    <row r="689" spans="1:6" ht="15.75" x14ac:dyDescent="0.2">
      <c r="A689" s="437" t="s">
        <v>753</v>
      </c>
      <c r="B689" s="258" t="s">
        <v>586</v>
      </c>
      <c r="C689" s="258">
        <f t="shared" si="22"/>
        <v>2.82</v>
      </c>
      <c r="D689" s="258">
        <f t="shared" si="22"/>
        <v>5</v>
      </c>
      <c r="E689" s="258">
        <f t="shared" si="23"/>
        <v>0.15</v>
      </c>
      <c r="F689" s="276">
        <f t="shared" si="24"/>
        <v>2.12</v>
      </c>
    </row>
    <row r="690" spans="1:6" ht="15.75" x14ac:dyDescent="0.2">
      <c r="A690" s="438"/>
      <c r="B690" s="258" t="s">
        <v>418</v>
      </c>
      <c r="C690" s="258">
        <f t="shared" si="22"/>
        <v>0.2</v>
      </c>
      <c r="D690" s="258">
        <f t="shared" si="22"/>
        <v>5</v>
      </c>
      <c r="E690" s="258">
        <f t="shared" si="23"/>
        <v>0.15</v>
      </c>
      <c r="F690" s="276">
        <f t="shared" si="24"/>
        <v>0.15</v>
      </c>
    </row>
    <row r="691" spans="1:6" ht="15.75" x14ac:dyDescent="0.2">
      <c r="A691" s="437" t="s">
        <v>754</v>
      </c>
      <c r="B691" s="258" t="s">
        <v>586</v>
      </c>
      <c r="C691" s="258">
        <f t="shared" si="22"/>
        <v>2.82</v>
      </c>
      <c r="D691" s="258">
        <f t="shared" si="22"/>
        <v>5</v>
      </c>
      <c r="E691" s="258">
        <f t="shared" si="23"/>
        <v>0.15</v>
      </c>
      <c r="F691" s="276">
        <f t="shared" si="24"/>
        <v>2.12</v>
      </c>
    </row>
    <row r="692" spans="1:6" ht="15.75" x14ac:dyDescent="0.2">
      <c r="A692" s="438"/>
      <c r="B692" s="258" t="s">
        <v>419</v>
      </c>
      <c r="C692" s="258">
        <f t="shared" si="22"/>
        <v>0.2</v>
      </c>
      <c r="D692" s="258">
        <f t="shared" si="22"/>
        <v>5</v>
      </c>
      <c r="E692" s="258">
        <f t="shared" si="23"/>
        <v>0.15</v>
      </c>
      <c r="F692" s="276">
        <f t="shared" si="24"/>
        <v>0.15</v>
      </c>
    </row>
    <row r="693" spans="1:6" ht="15.75" x14ac:dyDescent="0.2">
      <c r="A693" s="437" t="s">
        <v>755</v>
      </c>
      <c r="B693" s="258" t="s">
        <v>586</v>
      </c>
      <c r="C693" s="258">
        <f t="shared" si="22"/>
        <v>2.82</v>
      </c>
      <c r="D693" s="258">
        <f t="shared" si="22"/>
        <v>5</v>
      </c>
      <c r="E693" s="258">
        <f t="shared" si="23"/>
        <v>0.15</v>
      </c>
      <c r="F693" s="276">
        <f t="shared" si="24"/>
        <v>2.12</v>
      </c>
    </row>
    <row r="694" spans="1:6" ht="15.75" x14ac:dyDescent="0.2">
      <c r="A694" s="438"/>
      <c r="B694" s="258" t="s">
        <v>420</v>
      </c>
      <c r="C694" s="258">
        <f t="shared" si="22"/>
        <v>0.2</v>
      </c>
      <c r="D694" s="258">
        <f t="shared" si="22"/>
        <v>5</v>
      </c>
      <c r="E694" s="258">
        <f t="shared" si="23"/>
        <v>0.15</v>
      </c>
      <c r="F694" s="276">
        <f t="shared" si="24"/>
        <v>0.15</v>
      </c>
    </row>
    <row r="695" spans="1:6" ht="15.75" x14ac:dyDescent="0.2">
      <c r="A695" s="437" t="s">
        <v>756</v>
      </c>
      <c r="B695" s="258" t="s">
        <v>586</v>
      </c>
      <c r="C695" s="258">
        <f t="shared" si="22"/>
        <v>2.813333333333333</v>
      </c>
      <c r="D695" s="258">
        <f t="shared" si="22"/>
        <v>5</v>
      </c>
      <c r="E695" s="258">
        <f t="shared" si="23"/>
        <v>0.15</v>
      </c>
      <c r="F695" s="276">
        <f t="shared" si="24"/>
        <v>2.11</v>
      </c>
    </row>
    <row r="696" spans="1:6" ht="15.75" x14ac:dyDescent="0.2">
      <c r="A696" s="438"/>
      <c r="B696" s="258" t="s">
        <v>421</v>
      </c>
      <c r="C696" s="258">
        <f t="shared" si="22"/>
        <v>0.2</v>
      </c>
      <c r="D696" s="258">
        <f t="shared" si="22"/>
        <v>5</v>
      </c>
      <c r="E696" s="258">
        <f t="shared" si="23"/>
        <v>0.15</v>
      </c>
      <c r="F696" s="276">
        <f t="shared" si="24"/>
        <v>0.15</v>
      </c>
    </row>
    <row r="697" spans="1:6" ht="15.75" x14ac:dyDescent="0.2">
      <c r="A697" s="437" t="s">
        <v>757</v>
      </c>
      <c r="B697" s="258" t="s">
        <v>586</v>
      </c>
      <c r="C697" s="258">
        <f t="shared" si="22"/>
        <v>2.811666666666667</v>
      </c>
      <c r="D697" s="258">
        <f t="shared" si="22"/>
        <v>5</v>
      </c>
      <c r="E697" s="258">
        <f t="shared" si="23"/>
        <v>0.15</v>
      </c>
      <c r="F697" s="276">
        <f t="shared" si="24"/>
        <v>2.11</v>
      </c>
    </row>
    <row r="698" spans="1:6" ht="15.75" x14ac:dyDescent="0.2">
      <c r="A698" s="438"/>
      <c r="B698" s="258" t="s">
        <v>422</v>
      </c>
      <c r="C698" s="258">
        <f t="shared" si="22"/>
        <v>0.2</v>
      </c>
      <c r="D698" s="258">
        <f t="shared" si="22"/>
        <v>5</v>
      </c>
      <c r="E698" s="258">
        <f t="shared" si="23"/>
        <v>0.15</v>
      </c>
      <c r="F698" s="276">
        <f t="shared" si="24"/>
        <v>0.15</v>
      </c>
    </row>
    <row r="699" spans="1:6" ht="15.75" x14ac:dyDescent="0.2">
      <c r="A699" s="437" t="s">
        <v>758</v>
      </c>
      <c r="B699" s="258" t="s">
        <v>586</v>
      </c>
      <c r="C699" s="258">
        <f t="shared" si="22"/>
        <v>2.8039999999999998</v>
      </c>
      <c r="D699" s="258">
        <f t="shared" si="22"/>
        <v>4.97</v>
      </c>
      <c r="E699" s="258">
        <f t="shared" si="23"/>
        <v>0.15</v>
      </c>
      <c r="F699" s="276">
        <f t="shared" si="24"/>
        <v>2.09</v>
      </c>
    </row>
    <row r="700" spans="1:6" ht="15.75" x14ac:dyDescent="0.2">
      <c r="A700" s="438"/>
      <c r="B700" s="258" t="s">
        <v>423</v>
      </c>
      <c r="C700" s="258">
        <f t="shared" si="22"/>
        <v>0.2</v>
      </c>
      <c r="D700" s="258">
        <f t="shared" si="22"/>
        <v>5.45</v>
      </c>
      <c r="E700" s="258">
        <f t="shared" si="23"/>
        <v>0.15</v>
      </c>
      <c r="F700" s="276">
        <f t="shared" si="24"/>
        <v>0.16</v>
      </c>
    </row>
    <row r="701" spans="1:6" ht="15.75" x14ac:dyDescent="0.2">
      <c r="A701" s="437" t="s">
        <v>759</v>
      </c>
      <c r="B701" s="258" t="s">
        <v>586</v>
      </c>
      <c r="C701" s="258">
        <f t="shared" si="22"/>
        <v>2.8</v>
      </c>
      <c r="D701" s="258">
        <f t="shared" si="22"/>
        <v>5.42</v>
      </c>
      <c r="E701" s="258">
        <f t="shared" si="23"/>
        <v>0.15</v>
      </c>
      <c r="F701" s="276">
        <f t="shared" si="24"/>
        <v>2.2799999999999998</v>
      </c>
    </row>
    <row r="702" spans="1:6" ht="15.75" x14ac:dyDescent="0.2">
      <c r="A702" s="438"/>
      <c r="B702" s="258" t="s">
        <v>424</v>
      </c>
      <c r="C702" s="258">
        <f t="shared" si="22"/>
        <v>0.2</v>
      </c>
      <c r="D702" s="258">
        <f t="shared" si="22"/>
        <v>2.54</v>
      </c>
      <c r="E702" s="258">
        <f t="shared" si="23"/>
        <v>0.15</v>
      </c>
      <c r="F702" s="276">
        <f t="shared" si="24"/>
        <v>0.08</v>
      </c>
    </row>
    <row r="703" spans="1:6" ht="15.75" x14ac:dyDescent="0.2">
      <c r="A703" s="437" t="s">
        <v>760</v>
      </c>
      <c r="B703" s="258" t="s">
        <v>586</v>
      </c>
      <c r="C703" s="258">
        <f t="shared" si="22"/>
        <v>2.9020000000000001</v>
      </c>
      <c r="D703" s="258">
        <f t="shared" si="22"/>
        <v>5.45</v>
      </c>
      <c r="E703" s="258">
        <f t="shared" si="23"/>
        <v>0.15</v>
      </c>
      <c r="F703" s="276">
        <f t="shared" si="24"/>
        <v>2.37</v>
      </c>
    </row>
    <row r="704" spans="1:6" ht="15.75" x14ac:dyDescent="0.2">
      <c r="A704" s="438"/>
      <c r="B704" s="258" t="s">
        <v>425</v>
      </c>
      <c r="C704" s="258">
        <f t="shared" si="22"/>
        <v>0.2</v>
      </c>
      <c r="D704" s="258">
        <f t="shared" si="22"/>
        <v>5.91</v>
      </c>
      <c r="E704" s="258">
        <f t="shared" si="23"/>
        <v>0.15</v>
      </c>
      <c r="F704" s="276">
        <f t="shared" si="24"/>
        <v>0.18</v>
      </c>
    </row>
    <row r="705" spans="1:6" ht="15.75" x14ac:dyDescent="0.2">
      <c r="A705" s="437" t="s">
        <v>761</v>
      </c>
      <c r="B705" s="258" t="s">
        <v>586</v>
      </c>
      <c r="C705" s="258">
        <f t="shared" si="22"/>
        <v>2.9220000000000002</v>
      </c>
      <c r="D705" s="258">
        <f t="shared" si="22"/>
        <v>5.45</v>
      </c>
      <c r="E705" s="258">
        <f t="shared" si="23"/>
        <v>0.15</v>
      </c>
      <c r="F705" s="276">
        <f t="shared" si="24"/>
        <v>2.39</v>
      </c>
    </row>
    <row r="706" spans="1:6" ht="15.75" x14ac:dyDescent="0.2">
      <c r="A706" s="438"/>
      <c r="B706" s="258" t="s">
        <v>426</v>
      </c>
      <c r="C706" s="258">
        <f t="shared" si="22"/>
        <v>0.2</v>
      </c>
      <c r="D706" s="258">
        <f t="shared" si="22"/>
        <v>5.91</v>
      </c>
      <c r="E706" s="258">
        <f t="shared" si="23"/>
        <v>0.15</v>
      </c>
      <c r="F706" s="276">
        <f t="shared" si="24"/>
        <v>0.18</v>
      </c>
    </row>
    <row r="707" spans="1:6" ht="15.75" x14ac:dyDescent="0.2">
      <c r="A707" s="437" t="s">
        <v>762</v>
      </c>
      <c r="B707" s="258" t="s">
        <v>586</v>
      </c>
      <c r="C707" s="258">
        <f t="shared" si="22"/>
        <v>2.92</v>
      </c>
      <c r="D707" s="258">
        <f t="shared" si="22"/>
        <v>5.45</v>
      </c>
      <c r="E707" s="258">
        <f t="shared" si="23"/>
        <v>0.15</v>
      </c>
      <c r="F707" s="276">
        <f t="shared" si="24"/>
        <v>2.39</v>
      </c>
    </row>
    <row r="708" spans="1:6" ht="15.75" x14ac:dyDescent="0.2">
      <c r="A708" s="438"/>
      <c r="B708" s="258" t="s">
        <v>427</v>
      </c>
      <c r="C708" s="258">
        <f t="shared" si="22"/>
        <v>0.2</v>
      </c>
      <c r="D708" s="258">
        <f t="shared" si="22"/>
        <v>5.93</v>
      </c>
      <c r="E708" s="258">
        <f t="shared" si="23"/>
        <v>0.15</v>
      </c>
      <c r="F708" s="276">
        <f t="shared" si="24"/>
        <v>0.18</v>
      </c>
    </row>
    <row r="709" spans="1:6" ht="15.75" x14ac:dyDescent="0.2">
      <c r="A709" s="437" t="s">
        <v>763</v>
      </c>
      <c r="B709" s="258" t="s">
        <v>586</v>
      </c>
      <c r="C709" s="258">
        <f t="shared" si="22"/>
        <v>2.8719999999999999</v>
      </c>
      <c r="D709" s="258">
        <f t="shared" si="22"/>
        <v>5.9</v>
      </c>
      <c r="E709" s="258">
        <f t="shared" si="23"/>
        <v>0.15</v>
      </c>
      <c r="F709" s="276">
        <f t="shared" si="24"/>
        <v>2.54</v>
      </c>
    </row>
    <row r="710" spans="1:6" ht="15.75" x14ac:dyDescent="0.2">
      <c r="A710" s="438"/>
      <c r="B710" s="258" t="s">
        <v>428</v>
      </c>
      <c r="C710" s="258">
        <f t="shared" si="22"/>
        <v>0.2</v>
      </c>
      <c r="D710" s="258">
        <f t="shared" si="22"/>
        <v>5.68</v>
      </c>
      <c r="E710" s="258">
        <f t="shared" si="23"/>
        <v>0.15</v>
      </c>
      <c r="F710" s="276">
        <f t="shared" si="24"/>
        <v>0.17</v>
      </c>
    </row>
    <row r="711" spans="1:6" ht="15.75" x14ac:dyDescent="0.2">
      <c r="A711" s="437" t="s">
        <v>764</v>
      </c>
      <c r="B711" s="258" t="s">
        <v>586</v>
      </c>
      <c r="C711" s="258">
        <f t="shared" si="22"/>
        <v>2.8159999999999998</v>
      </c>
      <c r="D711" s="258">
        <f t="shared" si="22"/>
        <v>5.6700000000000008</v>
      </c>
      <c r="E711" s="258">
        <f t="shared" si="23"/>
        <v>0.15</v>
      </c>
      <c r="F711" s="276">
        <f t="shared" si="24"/>
        <v>2.4</v>
      </c>
    </row>
    <row r="712" spans="1:6" ht="15.75" x14ac:dyDescent="0.2">
      <c r="A712" s="438"/>
      <c r="B712" s="258" t="s">
        <v>429</v>
      </c>
      <c r="C712" s="258">
        <f t="shared" si="22"/>
        <v>0.2</v>
      </c>
      <c r="D712" s="258">
        <f t="shared" si="22"/>
        <v>5.14</v>
      </c>
      <c r="E712" s="258">
        <f t="shared" si="23"/>
        <v>0.15</v>
      </c>
      <c r="F712" s="276">
        <f t="shared" si="24"/>
        <v>0.15</v>
      </c>
    </row>
    <row r="713" spans="1:6" ht="15.75" x14ac:dyDescent="0.2">
      <c r="A713" s="437" t="s">
        <v>765</v>
      </c>
      <c r="B713" s="258" t="s">
        <v>586</v>
      </c>
      <c r="C713" s="258">
        <f t="shared" si="22"/>
        <v>2.806</v>
      </c>
      <c r="D713" s="258">
        <f t="shared" si="22"/>
        <v>5.22</v>
      </c>
      <c r="E713" s="258">
        <f t="shared" si="23"/>
        <v>0.15</v>
      </c>
      <c r="F713" s="276">
        <f t="shared" si="24"/>
        <v>2.2000000000000002</v>
      </c>
    </row>
    <row r="714" spans="1:6" ht="15.75" x14ac:dyDescent="0.2">
      <c r="A714" s="438"/>
      <c r="B714" s="258" t="s">
        <v>430</v>
      </c>
      <c r="C714" s="258">
        <f t="shared" si="22"/>
        <v>0.2</v>
      </c>
      <c r="D714" s="258">
        <f t="shared" si="22"/>
        <v>5.04</v>
      </c>
      <c r="E714" s="258">
        <f t="shared" si="23"/>
        <v>0.15</v>
      </c>
      <c r="F714" s="276">
        <f t="shared" si="24"/>
        <v>0.15</v>
      </c>
    </row>
    <row r="715" spans="1:6" ht="15.75" x14ac:dyDescent="0.2">
      <c r="A715" s="437" t="s">
        <v>766</v>
      </c>
      <c r="B715" s="258" t="s">
        <v>586</v>
      </c>
      <c r="C715" s="258">
        <f t="shared" si="22"/>
        <v>2.8159999999999998</v>
      </c>
      <c r="D715" s="258">
        <f t="shared" si="22"/>
        <v>5.44</v>
      </c>
      <c r="E715" s="258">
        <f t="shared" si="23"/>
        <v>0.15</v>
      </c>
      <c r="F715" s="276">
        <f t="shared" si="24"/>
        <v>2.2999999999999998</v>
      </c>
    </row>
    <row r="716" spans="1:6" ht="15.75" x14ac:dyDescent="0.2">
      <c r="A716" s="438"/>
      <c r="B716" s="258" t="s">
        <v>431</v>
      </c>
      <c r="C716" s="258">
        <f t="shared" si="22"/>
        <v>0.2</v>
      </c>
      <c r="D716" s="258">
        <f t="shared" si="22"/>
        <v>5.45</v>
      </c>
      <c r="E716" s="258">
        <f t="shared" si="23"/>
        <v>0.15</v>
      </c>
      <c r="F716" s="276">
        <f t="shared" si="24"/>
        <v>0.16</v>
      </c>
    </row>
    <row r="717" spans="1:6" ht="15.75" x14ac:dyDescent="0.2">
      <c r="A717" s="437" t="s">
        <v>767</v>
      </c>
      <c r="B717" s="258" t="s">
        <v>586</v>
      </c>
      <c r="C717" s="258">
        <f t="shared" si="22"/>
        <v>2.94</v>
      </c>
      <c r="D717" s="258">
        <f t="shared" si="22"/>
        <v>5.45</v>
      </c>
      <c r="E717" s="258">
        <f t="shared" si="23"/>
        <v>0.15</v>
      </c>
      <c r="F717" s="276">
        <f t="shared" si="24"/>
        <v>2.4</v>
      </c>
    </row>
    <row r="718" spans="1:6" ht="15.75" x14ac:dyDescent="0.2">
      <c r="A718" s="438"/>
      <c r="B718" s="258" t="s">
        <v>432</v>
      </c>
      <c r="C718" s="258">
        <f t="shared" si="22"/>
        <v>0.2</v>
      </c>
      <c r="D718" s="258">
        <f t="shared" si="22"/>
        <v>5.46</v>
      </c>
      <c r="E718" s="258">
        <f t="shared" si="23"/>
        <v>0.15</v>
      </c>
      <c r="F718" s="276">
        <f t="shared" si="24"/>
        <v>0.16</v>
      </c>
    </row>
    <row r="719" spans="1:6" ht="15.75" x14ac:dyDescent="0.2">
      <c r="A719" s="437" t="s">
        <v>768</v>
      </c>
      <c r="B719" s="258" t="s">
        <v>586</v>
      </c>
      <c r="C719" s="258">
        <f t="shared" si="22"/>
        <v>2.9359999999999995</v>
      </c>
      <c r="D719" s="258">
        <f t="shared" si="22"/>
        <v>5.45</v>
      </c>
      <c r="E719" s="258">
        <f t="shared" si="23"/>
        <v>0.15</v>
      </c>
      <c r="F719" s="276">
        <f t="shared" si="24"/>
        <v>2.4</v>
      </c>
    </row>
    <row r="720" spans="1:6" ht="15.75" x14ac:dyDescent="0.2">
      <c r="A720" s="438"/>
      <c r="B720" s="258" t="s">
        <v>433</v>
      </c>
      <c r="C720" s="258">
        <f t="shared" si="22"/>
        <v>0.2</v>
      </c>
      <c r="D720" s="258">
        <f t="shared" si="22"/>
        <v>5.46</v>
      </c>
      <c r="E720" s="258">
        <f t="shared" si="23"/>
        <v>0.15</v>
      </c>
      <c r="F720" s="276">
        <f t="shared" si="24"/>
        <v>0.16</v>
      </c>
    </row>
    <row r="721" spans="1:6" ht="15.75" x14ac:dyDescent="0.2">
      <c r="A721" s="437" t="s">
        <v>769</v>
      </c>
      <c r="B721" s="258" t="s">
        <v>586</v>
      </c>
      <c r="C721" s="258">
        <f t="shared" si="22"/>
        <v>2.8780000000000006</v>
      </c>
      <c r="D721" s="258">
        <f t="shared" si="22"/>
        <v>5.45</v>
      </c>
      <c r="E721" s="258">
        <f t="shared" si="23"/>
        <v>0.15</v>
      </c>
      <c r="F721" s="276">
        <f t="shared" si="24"/>
        <v>2.35</v>
      </c>
    </row>
    <row r="722" spans="1:6" ht="15.75" x14ac:dyDescent="0.2">
      <c r="A722" s="438"/>
      <c r="B722" s="258" t="s">
        <v>434</v>
      </c>
      <c r="C722" s="258">
        <f t="shared" si="22"/>
        <v>0.2</v>
      </c>
      <c r="D722" s="258">
        <f t="shared" si="22"/>
        <v>5.22</v>
      </c>
      <c r="E722" s="258">
        <f t="shared" si="23"/>
        <v>0.15</v>
      </c>
      <c r="F722" s="276">
        <f t="shared" si="24"/>
        <v>0.16</v>
      </c>
    </row>
    <row r="723" spans="1:6" ht="15.75" x14ac:dyDescent="0.2">
      <c r="A723" s="437" t="s">
        <v>770</v>
      </c>
      <c r="B723" s="258" t="s">
        <v>586</v>
      </c>
      <c r="C723" s="258">
        <f t="shared" si="22"/>
        <v>2.8039999999999998</v>
      </c>
      <c r="D723" s="258">
        <f t="shared" si="22"/>
        <v>5.21</v>
      </c>
      <c r="E723" s="258">
        <f t="shared" si="23"/>
        <v>0.15</v>
      </c>
      <c r="F723" s="276">
        <f t="shared" si="24"/>
        <v>2.19</v>
      </c>
    </row>
    <row r="724" spans="1:6" ht="15.75" x14ac:dyDescent="0.2">
      <c r="A724" s="438"/>
      <c r="B724" s="258" t="s">
        <v>435</v>
      </c>
      <c r="C724" s="258">
        <f t="shared" si="22"/>
        <v>0.2</v>
      </c>
      <c r="D724" s="258">
        <f t="shared" si="22"/>
        <v>5</v>
      </c>
      <c r="E724" s="258">
        <f t="shared" si="23"/>
        <v>0.15</v>
      </c>
      <c r="F724" s="276">
        <f t="shared" si="24"/>
        <v>0.15</v>
      </c>
    </row>
    <row r="725" spans="1:6" ht="15.75" x14ac:dyDescent="0.2">
      <c r="A725" s="437" t="s">
        <v>771</v>
      </c>
      <c r="B725" s="258" t="s">
        <v>586</v>
      </c>
      <c r="C725" s="258">
        <f t="shared" si="22"/>
        <v>2.8</v>
      </c>
      <c r="D725" s="258">
        <f t="shared" si="22"/>
        <v>5</v>
      </c>
      <c r="E725" s="258">
        <f t="shared" si="23"/>
        <v>0.15</v>
      </c>
      <c r="F725" s="276">
        <f t="shared" si="24"/>
        <v>2.1</v>
      </c>
    </row>
    <row r="726" spans="1:6" ht="15.75" x14ac:dyDescent="0.2">
      <c r="A726" s="438"/>
      <c r="B726" s="258" t="s">
        <v>436</v>
      </c>
      <c r="C726" s="258">
        <f t="shared" ref="C726:D789" si="25">+V1506</f>
        <v>0.2</v>
      </c>
      <c r="D726" s="258">
        <f t="shared" si="25"/>
        <v>5</v>
      </c>
      <c r="E726" s="258">
        <f t="shared" ref="E726:E789" si="26">+$B$402</f>
        <v>0.15</v>
      </c>
      <c r="F726" s="276">
        <f t="shared" ref="F726:F789" si="27">+ROUND(C726*D726*E726,2)</f>
        <v>0.15</v>
      </c>
    </row>
    <row r="727" spans="1:6" ht="15.75" x14ac:dyDescent="0.2">
      <c r="A727" s="437" t="s">
        <v>772</v>
      </c>
      <c r="B727" s="258" t="s">
        <v>586</v>
      </c>
      <c r="C727" s="258">
        <f t="shared" si="25"/>
        <v>2.806</v>
      </c>
      <c r="D727" s="258">
        <f t="shared" si="25"/>
        <v>5</v>
      </c>
      <c r="E727" s="258">
        <f t="shared" si="26"/>
        <v>0.15</v>
      </c>
      <c r="F727" s="276">
        <f t="shared" si="27"/>
        <v>2.1</v>
      </c>
    </row>
    <row r="728" spans="1:6" ht="15.75" x14ac:dyDescent="0.2">
      <c r="A728" s="438"/>
      <c r="B728" s="258" t="s">
        <v>437</v>
      </c>
      <c r="C728" s="258">
        <f t="shared" si="25"/>
        <v>0.2</v>
      </c>
      <c r="D728" s="258">
        <f t="shared" si="25"/>
        <v>5.17</v>
      </c>
      <c r="E728" s="258">
        <f t="shared" si="26"/>
        <v>0.15</v>
      </c>
      <c r="F728" s="276">
        <f t="shared" si="27"/>
        <v>0.16</v>
      </c>
    </row>
    <row r="729" spans="1:6" ht="15.75" x14ac:dyDescent="0.2">
      <c r="A729" s="437" t="s">
        <v>773</v>
      </c>
      <c r="B729" s="258" t="s">
        <v>586</v>
      </c>
      <c r="C729" s="258">
        <f t="shared" si="25"/>
        <v>2.8160000000000003</v>
      </c>
      <c r="D729" s="258">
        <f t="shared" si="25"/>
        <v>5.6100000000000012</v>
      </c>
      <c r="E729" s="258">
        <f t="shared" si="26"/>
        <v>0.15</v>
      </c>
      <c r="F729" s="276">
        <f t="shared" si="27"/>
        <v>2.37</v>
      </c>
    </row>
    <row r="730" spans="1:6" ht="15.75" x14ac:dyDescent="0.2">
      <c r="A730" s="438"/>
      <c r="B730" s="258" t="s">
        <v>438</v>
      </c>
      <c r="C730" s="258">
        <f t="shared" si="25"/>
        <v>0.2</v>
      </c>
      <c r="D730" s="258">
        <f t="shared" si="25"/>
        <v>5.62</v>
      </c>
      <c r="E730" s="258">
        <f t="shared" si="26"/>
        <v>0.15</v>
      </c>
      <c r="F730" s="276">
        <f t="shared" si="27"/>
        <v>0.17</v>
      </c>
    </row>
    <row r="731" spans="1:6" ht="15.75" x14ac:dyDescent="0.2">
      <c r="A731" s="437" t="s">
        <v>774</v>
      </c>
      <c r="B731" s="258" t="s">
        <v>586</v>
      </c>
      <c r="C731" s="258">
        <f t="shared" si="25"/>
        <v>2.8280000000000003</v>
      </c>
      <c r="D731" s="258">
        <f t="shared" si="25"/>
        <v>5.9</v>
      </c>
      <c r="E731" s="258">
        <f t="shared" si="26"/>
        <v>0.15</v>
      </c>
      <c r="F731" s="276">
        <f t="shared" si="27"/>
        <v>2.5</v>
      </c>
    </row>
    <row r="732" spans="1:6" ht="15.75" x14ac:dyDescent="0.2">
      <c r="A732" s="438"/>
      <c r="B732" s="258" t="s">
        <v>439</v>
      </c>
      <c r="C732" s="258">
        <f t="shared" si="25"/>
        <v>0.2</v>
      </c>
      <c r="D732" s="258">
        <f t="shared" si="25"/>
        <v>5.91</v>
      </c>
      <c r="E732" s="258">
        <f t="shared" si="26"/>
        <v>0.15</v>
      </c>
      <c r="F732" s="276">
        <f t="shared" si="27"/>
        <v>0.18</v>
      </c>
    </row>
    <row r="733" spans="1:6" ht="15.75" x14ac:dyDescent="0.2">
      <c r="A733" s="437" t="s">
        <v>775</v>
      </c>
      <c r="B733" s="258" t="s">
        <v>586</v>
      </c>
      <c r="C733" s="258">
        <f t="shared" si="25"/>
        <v>2.8679999999999999</v>
      </c>
      <c r="D733" s="258">
        <f t="shared" si="25"/>
        <v>5.9</v>
      </c>
      <c r="E733" s="258">
        <f t="shared" si="26"/>
        <v>0.15</v>
      </c>
      <c r="F733" s="276">
        <f t="shared" si="27"/>
        <v>2.54</v>
      </c>
    </row>
    <row r="734" spans="1:6" ht="15.75" x14ac:dyDescent="0.2">
      <c r="A734" s="438"/>
      <c r="B734" s="258" t="s">
        <v>440</v>
      </c>
      <c r="C734" s="258">
        <f t="shared" si="25"/>
        <v>0.2</v>
      </c>
      <c r="D734" s="258">
        <f t="shared" si="25"/>
        <v>5.9</v>
      </c>
      <c r="E734" s="258">
        <f t="shared" si="26"/>
        <v>0.15</v>
      </c>
      <c r="F734" s="276">
        <f t="shared" si="27"/>
        <v>0.18</v>
      </c>
    </row>
    <row r="735" spans="1:6" ht="15.75" x14ac:dyDescent="0.2">
      <c r="A735" s="437" t="s">
        <v>776</v>
      </c>
      <c r="B735" s="258" t="s">
        <v>586</v>
      </c>
      <c r="C735" s="258">
        <f t="shared" si="25"/>
        <v>2.8619999999999997</v>
      </c>
      <c r="D735" s="258">
        <f t="shared" si="25"/>
        <v>5.9</v>
      </c>
      <c r="E735" s="258">
        <f t="shared" si="26"/>
        <v>0.15</v>
      </c>
      <c r="F735" s="276">
        <f t="shared" si="27"/>
        <v>2.5299999999999998</v>
      </c>
    </row>
    <row r="736" spans="1:6" ht="15.75" x14ac:dyDescent="0.2">
      <c r="A736" s="438"/>
      <c r="B736" s="258" t="s">
        <v>441</v>
      </c>
      <c r="C736" s="258">
        <f t="shared" si="25"/>
        <v>0.2</v>
      </c>
      <c r="D736" s="258">
        <f t="shared" si="25"/>
        <v>5.9</v>
      </c>
      <c r="E736" s="258">
        <f t="shared" si="26"/>
        <v>0.15</v>
      </c>
      <c r="F736" s="276">
        <f t="shared" si="27"/>
        <v>0.18</v>
      </c>
    </row>
    <row r="737" spans="1:6" ht="15.75" x14ac:dyDescent="0.2">
      <c r="A737" s="437" t="s">
        <v>777</v>
      </c>
      <c r="B737" s="258" t="s">
        <v>586</v>
      </c>
      <c r="C737" s="258">
        <f t="shared" si="25"/>
        <v>2.87</v>
      </c>
      <c r="D737" s="258">
        <f t="shared" si="25"/>
        <v>5.9</v>
      </c>
      <c r="E737" s="258">
        <f t="shared" si="26"/>
        <v>0.15</v>
      </c>
      <c r="F737" s="276">
        <f t="shared" si="27"/>
        <v>2.54</v>
      </c>
    </row>
    <row r="738" spans="1:6" ht="15.75" x14ac:dyDescent="0.2">
      <c r="A738" s="438"/>
      <c r="B738" s="258" t="s">
        <v>442</v>
      </c>
      <c r="C738" s="258">
        <f t="shared" si="25"/>
        <v>0.2</v>
      </c>
      <c r="D738" s="258">
        <f t="shared" si="25"/>
        <v>5.89</v>
      </c>
      <c r="E738" s="258">
        <f t="shared" si="26"/>
        <v>0.15</v>
      </c>
      <c r="F738" s="276">
        <f t="shared" si="27"/>
        <v>0.18</v>
      </c>
    </row>
    <row r="739" spans="1:6" ht="15.75" x14ac:dyDescent="0.2">
      <c r="A739" s="437" t="s">
        <v>778</v>
      </c>
      <c r="B739" s="258" t="s">
        <v>586</v>
      </c>
      <c r="C739" s="258">
        <f t="shared" si="25"/>
        <v>2.8220000000000001</v>
      </c>
      <c r="D739" s="258">
        <f t="shared" si="25"/>
        <v>5.8800000000000008</v>
      </c>
      <c r="E739" s="258">
        <f t="shared" si="26"/>
        <v>0.15</v>
      </c>
      <c r="F739" s="276">
        <f t="shared" si="27"/>
        <v>2.4900000000000002</v>
      </c>
    </row>
    <row r="740" spans="1:6" ht="15.75" x14ac:dyDescent="0.2">
      <c r="A740" s="438"/>
      <c r="B740" s="258" t="s">
        <v>443</v>
      </c>
      <c r="C740" s="258">
        <f t="shared" si="25"/>
        <v>0.2</v>
      </c>
      <c r="D740" s="258">
        <f t="shared" si="25"/>
        <v>5.47</v>
      </c>
      <c r="E740" s="258">
        <f t="shared" si="26"/>
        <v>0.15</v>
      </c>
      <c r="F740" s="276">
        <f t="shared" si="27"/>
        <v>0.16</v>
      </c>
    </row>
    <row r="741" spans="1:6" ht="15.75" x14ac:dyDescent="0.2">
      <c r="A741" s="437" t="s">
        <v>779</v>
      </c>
      <c r="B741" s="258" t="s">
        <v>586</v>
      </c>
      <c r="C741" s="258">
        <f t="shared" si="25"/>
        <v>2.8160000000000003</v>
      </c>
      <c r="D741" s="258">
        <f t="shared" si="25"/>
        <v>5.43</v>
      </c>
      <c r="E741" s="258">
        <f t="shared" si="26"/>
        <v>0.15</v>
      </c>
      <c r="F741" s="276">
        <f t="shared" si="27"/>
        <v>2.29</v>
      </c>
    </row>
    <row r="742" spans="1:6" ht="15.75" x14ac:dyDescent="0.2">
      <c r="A742" s="438"/>
      <c r="B742" s="258" t="s">
        <v>444</v>
      </c>
      <c r="C742" s="258">
        <f t="shared" si="25"/>
        <v>0.2</v>
      </c>
      <c r="D742" s="258">
        <f t="shared" si="25"/>
        <v>5.0199999999999996</v>
      </c>
      <c r="E742" s="258">
        <f t="shared" si="26"/>
        <v>0.15</v>
      </c>
      <c r="F742" s="276">
        <f t="shared" si="27"/>
        <v>0.15</v>
      </c>
    </row>
    <row r="743" spans="1:6" ht="15.75" x14ac:dyDescent="0.2">
      <c r="A743" s="437" t="s">
        <v>780</v>
      </c>
      <c r="B743" s="258" t="s">
        <v>586</v>
      </c>
      <c r="C743" s="258">
        <f t="shared" si="25"/>
        <v>2.8000000000000003</v>
      </c>
      <c r="D743" s="258">
        <f t="shared" si="25"/>
        <v>5</v>
      </c>
      <c r="E743" s="258">
        <f t="shared" si="26"/>
        <v>0.15</v>
      </c>
      <c r="F743" s="276">
        <f t="shared" si="27"/>
        <v>2.1</v>
      </c>
    </row>
    <row r="744" spans="1:6" ht="15.75" x14ac:dyDescent="0.2">
      <c r="A744" s="438"/>
      <c r="B744" s="258" t="s">
        <v>445</v>
      </c>
      <c r="C744" s="258">
        <f t="shared" si="25"/>
        <v>0.2</v>
      </c>
      <c r="D744" s="258">
        <f t="shared" si="25"/>
        <v>5</v>
      </c>
      <c r="E744" s="258">
        <f t="shared" si="26"/>
        <v>0.15</v>
      </c>
      <c r="F744" s="276">
        <f t="shared" si="27"/>
        <v>0.15</v>
      </c>
    </row>
    <row r="745" spans="1:6" ht="15.75" x14ac:dyDescent="0.2">
      <c r="A745" s="437" t="s">
        <v>781</v>
      </c>
      <c r="B745" s="258" t="s">
        <v>586</v>
      </c>
      <c r="C745" s="258">
        <f t="shared" si="25"/>
        <v>2.8049999999999997</v>
      </c>
      <c r="D745" s="258">
        <f t="shared" si="25"/>
        <v>5</v>
      </c>
      <c r="E745" s="258">
        <f t="shared" si="26"/>
        <v>0.15</v>
      </c>
      <c r="F745" s="276">
        <f t="shared" si="27"/>
        <v>2.1</v>
      </c>
    </row>
    <row r="746" spans="1:6" ht="15.75" x14ac:dyDescent="0.2">
      <c r="A746" s="438"/>
      <c r="B746" s="258" t="s">
        <v>446</v>
      </c>
      <c r="C746" s="258">
        <f t="shared" si="25"/>
        <v>0.2</v>
      </c>
      <c r="D746" s="258">
        <f t="shared" si="25"/>
        <v>5</v>
      </c>
      <c r="E746" s="258">
        <f t="shared" si="26"/>
        <v>0.15</v>
      </c>
      <c r="F746" s="276">
        <f t="shared" si="27"/>
        <v>0.15</v>
      </c>
    </row>
    <row r="747" spans="1:6" ht="15.75" x14ac:dyDescent="0.2">
      <c r="A747" s="437" t="s">
        <v>782</v>
      </c>
      <c r="B747" s="258" t="s">
        <v>586</v>
      </c>
      <c r="C747" s="258">
        <f t="shared" si="25"/>
        <v>2.81</v>
      </c>
      <c r="D747" s="258">
        <f t="shared" si="25"/>
        <v>5</v>
      </c>
      <c r="E747" s="258">
        <f t="shared" si="26"/>
        <v>0.15</v>
      </c>
      <c r="F747" s="276">
        <f t="shared" si="27"/>
        <v>2.11</v>
      </c>
    </row>
    <row r="748" spans="1:6" ht="15.75" x14ac:dyDescent="0.2">
      <c r="A748" s="438"/>
      <c r="B748" s="258" t="s">
        <v>447</v>
      </c>
      <c r="C748" s="258">
        <f t="shared" si="25"/>
        <v>0.2</v>
      </c>
      <c r="D748" s="258">
        <f t="shared" si="25"/>
        <v>5</v>
      </c>
      <c r="E748" s="258">
        <f t="shared" si="26"/>
        <v>0.15</v>
      </c>
      <c r="F748" s="276">
        <f t="shared" si="27"/>
        <v>0.15</v>
      </c>
    </row>
    <row r="749" spans="1:6" ht="15.75" x14ac:dyDescent="0.2">
      <c r="A749" s="437" t="s">
        <v>783</v>
      </c>
      <c r="B749" s="258" t="s">
        <v>586</v>
      </c>
      <c r="C749" s="258">
        <f t="shared" si="25"/>
        <v>2.8216666666666668</v>
      </c>
      <c r="D749" s="258">
        <f t="shared" si="25"/>
        <v>5</v>
      </c>
      <c r="E749" s="258">
        <f t="shared" si="26"/>
        <v>0.15</v>
      </c>
      <c r="F749" s="276">
        <f t="shared" si="27"/>
        <v>2.12</v>
      </c>
    </row>
    <row r="750" spans="1:6" ht="15.75" x14ac:dyDescent="0.2">
      <c r="A750" s="438"/>
      <c r="B750" s="258" t="s">
        <v>448</v>
      </c>
      <c r="C750" s="258">
        <f t="shared" si="25"/>
        <v>0.2</v>
      </c>
      <c r="D750" s="258">
        <f t="shared" si="25"/>
        <v>5</v>
      </c>
      <c r="E750" s="258">
        <f t="shared" si="26"/>
        <v>0.15</v>
      </c>
      <c r="F750" s="276">
        <f t="shared" si="27"/>
        <v>0.15</v>
      </c>
    </row>
    <row r="751" spans="1:6" ht="15.75" x14ac:dyDescent="0.2">
      <c r="A751" s="437" t="s">
        <v>784</v>
      </c>
      <c r="B751" s="258" t="s">
        <v>586</v>
      </c>
      <c r="C751" s="258">
        <f t="shared" si="25"/>
        <v>2.8216666666666668</v>
      </c>
      <c r="D751" s="258">
        <f t="shared" si="25"/>
        <v>5</v>
      </c>
      <c r="E751" s="258">
        <f t="shared" si="26"/>
        <v>0.15</v>
      </c>
      <c r="F751" s="276">
        <f t="shared" si="27"/>
        <v>2.12</v>
      </c>
    </row>
    <row r="752" spans="1:6" ht="15.75" x14ac:dyDescent="0.2">
      <c r="A752" s="438"/>
      <c r="B752" s="258" t="s">
        <v>449</v>
      </c>
      <c r="C752" s="258">
        <f t="shared" si="25"/>
        <v>0.2</v>
      </c>
      <c r="D752" s="258">
        <f t="shared" si="25"/>
        <v>5</v>
      </c>
      <c r="E752" s="258">
        <f t="shared" si="26"/>
        <v>0.15</v>
      </c>
      <c r="F752" s="276">
        <f t="shared" si="27"/>
        <v>0.15</v>
      </c>
    </row>
    <row r="753" spans="1:6" ht="15.75" x14ac:dyDescent="0.2">
      <c r="A753" s="437" t="s">
        <v>785</v>
      </c>
      <c r="B753" s="258" t="s">
        <v>586</v>
      </c>
      <c r="C753" s="258">
        <f t="shared" si="25"/>
        <v>2.82</v>
      </c>
      <c r="D753" s="258">
        <f t="shared" si="25"/>
        <v>5</v>
      </c>
      <c r="E753" s="258">
        <f t="shared" si="26"/>
        <v>0.15</v>
      </c>
      <c r="F753" s="276">
        <f t="shared" si="27"/>
        <v>2.12</v>
      </c>
    </row>
    <row r="754" spans="1:6" ht="15.75" x14ac:dyDescent="0.2">
      <c r="A754" s="438"/>
      <c r="B754" s="258" t="s">
        <v>450</v>
      </c>
      <c r="C754" s="258">
        <f t="shared" si="25"/>
        <v>0.2</v>
      </c>
      <c r="D754" s="258">
        <f t="shared" si="25"/>
        <v>5</v>
      </c>
      <c r="E754" s="258">
        <f t="shared" si="26"/>
        <v>0.15</v>
      </c>
      <c r="F754" s="276">
        <f t="shared" si="27"/>
        <v>0.15</v>
      </c>
    </row>
    <row r="755" spans="1:6" ht="15.75" x14ac:dyDescent="0.2">
      <c r="A755" s="437" t="s">
        <v>786</v>
      </c>
      <c r="B755" s="258" t="s">
        <v>586</v>
      </c>
      <c r="C755" s="258">
        <f t="shared" si="25"/>
        <v>2.8000000000000003</v>
      </c>
      <c r="D755" s="258">
        <f t="shared" si="25"/>
        <v>5</v>
      </c>
      <c r="E755" s="258">
        <f t="shared" si="26"/>
        <v>0.15</v>
      </c>
      <c r="F755" s="276">
        <f t="shared" si="27"/>
        <v>2.1</v>
      </c>
    </row>
    <row r="756" spans="1:6" ht="15.75" x14ac:dyDescent="0.2">
      <c r="A756" s="438"/>
      <c r="B756" s="258" t="s">
        <v>451</v>
      </c>
      <c r="C756" s="258">
        <f t="shared" si="25"/>
        <v>0.2</v>
      </c>
      <c r="D756" s="258">
        <f t="shared" si="25"/>
        <v>5</v>
      </c>
      <c r="E756" s="258">
        <f t="shared" si="26"/>
        <v>0.15</v>
      </c>
      <c r="F756" s="276">
        <f t="shared" si="27"/>
        <v>0.15</v>
      </c>
    </row>
    <row r="757" spans="1:6" ht="15.75" x14ac:dyDescent="0.2">
      <c r="A757" s="437" t="s">
        <v>787</v>
      </c>
      <c r="B757" s="258" t="s">
        <v>586</v>
      </c>
      <c r="C757" s="258">
        <f t="shared" si="25"/>
        <v>2.8099999999999996</v>
      </c>
      <c r="D757" s="258">
        <f t="shared" si="25"/>
        <v>5.28</v>
      </c>
      <c r="E757" s="258">
        <f t="shared" si="26"/>
        <v>0.15</v>
      </c>
      <c r="F757" s="276">
        <f t="shared" si="27"/>
        <v>2.23</v>
      </c>
    </row>
    <row r="758" spans="1:6" ht="15.75" x14ac:dyDescent="0.2">
      <c r="A758" s="438"/>
      <c r="B758" s="258" t="s">
        <v>452</v>
      </c>
      <c r="C758" s="258">
        <f t="shared" si="25"/>
        <v>0.2</v>
      </c>
      <c r="D758" s="258">
        <f t="shared" si="25"/>
        <v>5.31</v>
      </c>
      <c r="E758" s="258">
        <f t="shared" si="26"/>
        <v>0.15</v>
      </c>
      <c r="F758" s="276">
        <f t="shared" si="27"/>
        <v>0.16</v>
      </c>
    </row>
    <row r="759" spans="1:6" ht="15.75" x14ac:dyDescent="0.2">
      <c r="A759" s="437" t="s">
        <v>788</v>
      </c>
      <c r="B759" s="258" t="s">
        <v>586</v>
      </c>
      <c r="C759" s="258">
        <f t="shared" si="25"/>
        <v>2.8159999999999998</v>
      </c>
      <c r="D759" s="258">
        <f t="shared" si="25"/>
        <v>5.7299999999999995</v>
      </c>
      <c r="E759" s="258">
        <f t="shared" si="26"/>
        <v>0.15</v>
      </c>
      <c r="F759" s="276">
        <f t="shared" si="27"/>
        <v>2.42</v>
      </c>
    </row>
    <row r="760" spans="1:6" ht="15.75" x14ac:dyDescent="0.2">
      <c r="A760" s="438"/>
      <c r="B760" s="258" t="s">
        <v>453</v>
      </c>
      <c r="C760" s="258">
        <f t="shared" si="25"/>
        <v>0.2</v>
      </c>
      <c r="D760" s="258">
        <f t="shared" si="25"/>
        <v>5.76</v>
      </c>
      <c r="E760" s="258">
        <f t="shared" si="26"/>
        <v>0.15</v>
      </c>
      <c r="F760" s="276">
        <f t="shared" si="27"/>
        <v>0.17</v>
      </c>
    </row>
    <row r="761" spans="1:6" ht="15.75" x14ac:dyDescent="0.2">
      <c r="A761" s="437" t="s">
        <v>789</v>
      </c>
      <c r="B761" s="258" t="s">
        <v>586</v>
      </c>
      <c r="C761" s="258">
        <f t="shared" si="25"/>
        <v>2.8359999999999994</v>
      </c>
      <c r="D761" s="258">
        <f t="shared" si="25"/>
        <v>5.9</v>
      </c>
      <c r="E761" s="258">
        <f t="shared" si="26"/>
        <v>0.15</v>
      </c>
      <c r="F761" s="276">
        <f t="shared" si="27"/>
        <v>2.5099999999999998</v>
      </c>
    </row>
    <row r="762" spans="1:6" ht="15.75" x14ac:dyDescent="0.2">
      <c r="A762" s="438"/>
      <c r="B762" s="258" t="s">
        <v>454</v>
      </c>
      <c r="C762" s="258">
        <f t="shared" si="25"/>
        <v>0.2</v>
      </c>
      <c r="D762" s="258">
        <f t="shared" si="25"/>
        <v>5.9</v>
      </c>
      <c r="E762" s="258">
        <f t="shared" si="26"/>
        <v>0.15</v>
      </c>
      <c r="F762" s="276">
        <f t="shared" si="27"/>
        <v>0.18</v>
      </c>
    </row>
    <row r="763" spans="1:6" ht="15.75" x14ac:dyDescent="0.2">
      <c r="A763" s="437" t="s">
        <v>790</v>
      </c>
      <c r="B763" s="258" t="s">
        <v>586</v>
      </c>
      <c r="C763" s="258">
        <f t="shared" si="25"/>
        <v>2.8879999999999999</v>
      </c>
      <c r="D763" s="258">
        <f t="shared" si="25"/>
        <v>5.9</v>
      </c>
      <c r="E763" s="258">
        <f t="shared" si="26"/>
        <v>0.15</v>
      </c>
      <c r="F763" s="276">
        <f t="shared" si="27"/>
        <v>2.56</v>
      </c>
    </row>
    <row r="764" spans="1:6" ht="15.75" x14ac:dyDescent="0.2">
      <c r="A764" s="438"/>
      <c r="B764" s="258" t="s">
        <v>455</v>
      </c>
      <c r="C764" s="258">
        <f t="shared" si="25"/>
        <v>0.2</v>
      </c>
      <c r="D764" s="258">
        <f t="shared" si="25"/>
        <v>5.9</v>
      </c>
      <c r="E764" s="258">
        <f t="shared" si="26"/>
        <v>0.15</v>
      </c>
      <c r="F764" s="276">
        <f t="shared" si="27"/>
        <v>0.18</v>
      </c>
    </row>
    <row r="765" spans="1:6" ht="15.75" x14ac:dyDescent="0.2">
      <c r="A765" s="437" t="s">
        <v>791</v>
      </c>
      <c r="B765" s="258" t="s">
        <v>586</v>
      </c>
      <c r="C765" s="258">
        <f t="shared" si="25"/>
        <v>2.89</v>
      </c>
      <c r="D765" s="258">
        <f t="shared" si="25"/>
        <v>5.9</v>
      </c>
      <c r="E765" s="258">
        <f t="shared" si="26"/>
        <v>0.15</v>
      </c>
      <c r="F765" s="276">
        <f t="shared" si="27"/>
        <v>2.56</v>
      </c>
    </row>
    <row r="766" spans="1:6" ht="15.75" x14ac:dyDescent="0.2">
      <c r="A766" s="438"/>
      <c r="B766" s="258" t="s">
        <v>456</v>
      </c>
      <c r="C766" s="258">
        <f t="shared" si="25"/>
        <v>0.2</v>
      </c>
      <c r="D766" s="258">
        <f t="shared" si="25"/>
        <v>5.9</v>
      </c>
      <c r="E766" s="258">
        <f t="shared" si="26"/>
        <v>0.15</v>
      </c>
      <c r="F766" s="276">
        <f t="shared" si="27"/>
        <v>0.18</v>
      </c>
    </row>
    <row r="767" spans="1:6" ht="15.75" x14ac:dyDescent="0.2">
      <c r="A767" s="437" t="s">
        <v>792</v>
      </c>
      <c r="B767" s="258" t="s">
        <v>586</v>
      </c>
      <c r="C767" s="258">
        <f t="shared" si="25"/>
        <v>2.8919999999999999</v>
      </c>
      <c r="D767" s="258">
        <f t="shared" si="25"/>
        <v>5.9</v>
      </c>
      <c r="E767" s="258">
        <f t="shared" si="26"/>
        <v>0.15</v>
      </c>
      <c r="F767" s="276">
        <f t="shared" si="27"/>
        <v>2.56</v>
      </c>
    </row>
    <row r="768" spans="1:6" ht="15.75" x14ac:dyDescent="0.2">
      <c r="A768" s="438"/>
      <c r="B768" s="258" t="s">
        <v>457</v>
      </c>
      <c r="C768" s="258">
        <f t="shared" si="25"/>
        <v>0.2</v>
      </c>
      <c r="D768" s="258">
        <f t="shared" si="25"/>
        <v>5.9</v>
      </c>
      <c r="E768" s="258">
        <f t="shared" si="26"/>
        <v>0.15</v>
      </c>
      <c r="F768" s="276">
        <f t="shared" si="27"/>
        <v>0.18</v>
      </c>
    </row>
    <row r="769" spans="1:6" ht="15.75" x14ac:dyDescent="0.2">
      <c r="A769" s="437" t="s">
        <v>793</v>
      </c>
      <c r="B769" s="258" t="s">
        <v>586</v>
      </c>
      <c r="C769" s="258">
        <f t="shared" si="25"/>
        <v>2.8319999999999999</v>
      </c>
      <c r="D769" s="258">
        <f t="shared" si="25"/>
        <v>5.9</v>
      </c>
      <c r="E769" s="258">
        <f t="shared" si="26"/>
        <v>0.15</v>
      </c>
      <c r="F769" s="276">
        <f t="shared" si="27"/>
        <v>2.5099999999999998</v>
      </c>
    </row>
    <row r="770" spans="1:6" ht="15.75" x14ac:dyDescent="0.2">
      <c r="A770" s="438"/>
      <c r="B770" s="258" t="s">
        <v>458</v>
      </c>
      <c r="C770" s="258">
        <f t="shared" si="25"/>
        <v>0.2</v>
      </c>
      <c r="D770" s="258">
        <f t="shared" si="25"/>
        <v>5.64</v>
      </c>
      <c r="E770" s="258">
        <f t="shared" si="26"/>
        <v>0.15</v>
      </c>
      <c r="F770" s="276">
        <f t="shared" si="27"/>
        <v>0.17</v>
      </c>
    </row>
    <row r="771" spans="1:6" ht="15.75" x14ac:dyDescent="0.2">
      <c r="A771" s="437" t="s">
        <v>794</v>
      </c>
      <c r="B771" s="258" t="s">
        <v>586</v>
      </c>
      <c r="C771" s="258">
        <f t="shared" si="25"/>
        <v>2.8079999999999998</v>
      </c>
      <c r="D771" s="258">
        <f t="shared" si="25"/>
        <v>5.6000000000000005</v>
      </c>
      <c r="E771" s="258">
        <f t="shared" si="26"/>
        <v>0.15</v>
      </c>
      <c r="F771" s="276">
        <f t="shared" si="27"/>
        <v>2.36</v>
      </c>
    </row>
    <row r="772" spans="1:6" ht="15.75" x14ac:dyDescent="0.2">
      <c r="A772" s="438"/>
      <c r="B772" s="258" t="s">
        <v>459</v>
      </c>
      <c r="C772" s="258">
        <f t="shared" si="25"/>
        <v>0.2</v>
      </c>
      <c r="D772" s="258">
        <f t="shared" si="25"/>
        <v>5.16</v>
      </c>
      <c r="E772" s="258">
        <f t="shared" si="26"/>
        <v>0.15</v>
      </c>
      <c r="F772" s="276">
        <f t="shared" si="27"/>
        <v>0.15</v>
      </c>
    </row>
    <row r="773" spans="1:6" ht="15.75" x14ac:dyDescent="0.2">
      <c r="A773" s="437" t="s">
        <v>795</v>
      </c>
      <c r="B773" s="258" t="s">
        <v>586</v>
      </c>
      <c r="C773" s="258">
        <f t="shared" si="25"/>
        <v>2.802</v>
      </c>
      <c r="D773" s="258">
        <f t="shared" si="25"/>
        <v>5.15</v>
      </c>
      <c r="E773" s="258">
        <f t="shared" si="26"/>
        <v>0.15</v>
      </c>
      <c r="F773" s="276">
        <f t="shared" si="27"/>
        <v>2.16</v>
      </c>
    </row>
    <row r="774" spans="1:6" ht="15.75" x14ac:dyDescent="0.2">
      <c r="A774" s="438"/>
      <c r="B774" s="258" t="s">
        <v>460</v>
      </c>
      <c r="C774" s="258">
        <f t="shared" si="25"/>
        <v>0.2</v>
      </c>
      <c r="D774" s="258">
        <f t="shared" si="25"/>
        <v>5</v>
      </c>
      <c r="E774" s="258">
        <f t="shared" si="26"/>
        <v>0.15</v>
      </c>
      <c r="F774" s="276">
        <f t="shared" si="27"/>
        <v>0.15</v>
      </c>
    </row>
    <row r="775" spans="1:6" ht="15.75" x14ac:dyDescent="0.2">
      <c r="A775" s="437" t="s">
        <v>796</v>
      </c>
      <c r="B775" s="258" t="s">
        <v>586</v>
      </c>
      <c r="C775" s="258">
        <f t="shared" si="25"/>
        <v>2.8</v>
      </c>
      <c r="D775" s="258">
        <f t="shared" si="25"/>
        <v>4.55</v>
      </c>
      <c r="E775" s="258">
        <f t="shared" si="26"/>
        <v>0.15</v>
      </c>
      <c r="F775" s="276">
        <f t="shared" si="27"/>
        <v>1.91</v>
      </c>
    </row>
    <row r="776" spans="1:6" ht="15.75" x14ac:dyDescent="0.2">
      <c r="A776" s="438"/>
      <c r="B776" s="258" t="s">
        <v>461</v>
      </c>
      <c r="C776" s="258">
        <f t="shared" si="25"/>
        <v>0.2</v>
      </c>
      <c r="D776" s="258">
        <f t="shared" si="25"/>
        <v>5</v>
      </c>
      <c r="E776" s="258">
        <f t="shared" si="26"/>
        <v>0.15</v>
      </c>
      <c r="F776" s="276">
        <f t="shared" si="27"/>
        <v>0.15</v>
      </c>
    </row>
    <row r="777" spans="1:6" ht="15.75" x14ac:dyDescent="0.2">
      <c r="A777" s="437" t="s">
        <v>797</v>
      </c>
      <c r="B777" s="258" t="s">
        <v>586</v>
      </c>
      <c r="C777" s="258">
        <f t="shared" si="25"/>
        <v>2.8</v>
      </c>
      <c r="D777" s="258">
        <f t="shared" si="25"/>
        <v>5</v>
      </c>
      <c r="E777" s="258">
        <f t="shared" si="26"/>
        <v>0.15</v>
      </c>
      <c r="F777" s="276">
        <f t="shared" si="27"/>
        <v>2.1</v>
      </c>
    </row>
    <row r="778" spans="1:6" ht="15.75" x14ac:dyDescent="0.2">
      <c r="A778" s="438"/>
      <c r="B778" s="258" t="s">
        <v>462</v>
      </c>
      <c r="C778" s="258">
        <f t="shared" si="25"/>
        <v>0.2</v>
      </c>
      <c r="D778" s="258">
        <f t="shared" si="25"/>
        <v>5</v>
      </c>
      <c r="E778" s="258">
        <f t="shared" si="26"/>
        <v>0.15</v>
      </c>
      <c r="F778" s="276">
        <f t="shared" si="27"/>
        <v>0.15</v>
      </c>
    </row>
    <row r="779" spans="1:6" ht="15.75" x14ac:dyDescent="0.2">
      <c r="A779" s="437" t="s">
        <v>798</v>
      </c>
      <c r="B779" s="258" t="s">
        <v>586</v>
      </c>
      <c r="C779" s="258">
        <f t="shared" si="25"/>
        <v>2.8</v>
      </c>
      <c r="D779" s="258">
        <f t="shared" si="25"/>
        <v>5.58</v>
      </c>
      <c r="E779" s="258">
        <f t="shared" si="26"/>
        <v>0.15</v>
      </c>
      <c r="F779" s="276">
        <f t="shared" si="27"/>
        <v>2.34</v>
      </c>
    </row>
    <row r="780" spans="1:6" ht="15.75" x14ac:dyDescent="0.2">
      <c r="A780" s="438"/>
      <c r="B780" s="258" t="s">
        <v>463</v>
      </c>
      <c r="C780" s="258">
        <f t="shared" si="25"/>
        <v>0.2</v>
      </c>
      <c r="D780" s="258">
        <f t="shared" si="25"/>
        <v>5</v>
      </c>
      <c r="E780" s="258">
        <f t="shared" si="26"/>
        <v>0.15</v>
      </c>
      <c r="F780" s="276">
        <f t="shared" si="27"/>
        <v>0.15</v>
      </c>
    </row>
    <row r="781" spans="1:6" ht="15.75" x14ac:dyDescent="0.2">
      <c r="A781" s="437" t="s">
        <v>799</v>
      </c>
      <c r="B781" s="258" t="s">
        <v>586</v>
      </c>
      <c r="C781" s="258">
        <f t="shared" si="25"/>
        <v>2.8260000000000005</v>
      </c>
      <c r="D781" s="258">
        <f t="shared" si="25"/>
        <v>6.25</v>
      </c>
      <c r="E781" s="258">
        <f t="shared" si="26"/>
        <v>0.15</v>
      </c>
      <c r="F781" s="276">
        <f t="shared" si="27"/>
        <v>2.65</v>
      </c>
    </row>
    <row r="782" spans="1:6" ht="15.75" x14ac:dyDescent="0.2">
      <c r="A782" s="438"/>
      <c r="B782" s="258" t="s">
        <v>464</v>
      </c>
      <c r="C782" s="258">
        <f t="shared" si="25"/>
        <v>0.2</v>
      </c>
      <c r="D782" s="258">
        <f t="shared" si="25"/>
        <v>5.65</v>
      </c>
      <c r="E782" s="258">
        <f t="shared" si="26"/>
        <v>0.15</v>
      </c>
      <c r="F782" s="276">
        <f t="shared" si="27"/>
        <v>0.17</v>
      </c>
    </row>
    <row r="783" spans="1:6" ht="15.75" x14ac:dyDescent="0.2">
      <c r="A783" s="437" t="s">
        <v>800</v>
      </c>
      <c r="B783" s="258" t="s">
        <v>586</v>
      </c>
      <c r="C783" s="258">
        <f t="shared" si="25"/>
        <v>2.8280000000000003</v>
      </c>
      <c r="D783" s="258">
        <f t="shared" si="25"/>
        <v>6.91</v>
      </c>
      <c r="E783" s="258">
        <f t="shared" si="26"/>
        <v>0.15</v>
      </c>
      <c r="F783" s="276">
        <f t="shared" si="27"/>
        <v>2.93</v>
      </c>
    </row>
    <row r="784" spans="1:6" ht="15.75" x14ac:dyDescent="0.2">
      <c r="A784" s="438"/>
      <c r="B784" s="258" t="s">
        <v>465</v>
      </c>
      <c r="C784" s="258">
        <f t="shared" si="25"/>
        <v>0.2</v>
      </c>
      <c r="D784" s="258">
        <f t="shared" si="25"/>
        <v>6.31</v>
      </c>
      <c r="E784" s="258">
        <f t="shared" si="26"/>
        <v>0.15</v>
      </c>
      <c r="F784" s="276">
        <f t="shared" si="27"/>
        <v>0.19</v>
      </c>
    </row>
    <row r="785" spans="1:6" ht="15.75" x14ac:dyDescent="0.2">
      <c r="A785" s="437" t="s">
        <v>801</v>
      </c>
      <c r="B785" s="258" t="s">
        <v>586</v>
      </c>
      <c r="C785" s="258">
        <f t="shared" si="25"/>
        <v>2.8280000000000003</v>
      </c>
      <c r="D785" s="258">
        <f t="shared" si="25"/>
        <v>7</v>
      </c>
      <c r="E785" s="258">
        <f t="shared" si="26"/>
        <v>0.15</v>
      </c>
      <c r="F785" s="276">
        <f t="shared" si="27"/>
        <v>2.97</v>
      </c>
    </row>
    <row r="786" spans="1:6" ht="15.75" x14ac:dyDescent="0.2">
      <c r="A786" s="438"/>
      <c r="B786" s="258" t="s">
        <v>466</v>
      </c>
      <c r="C786" s="258">
        <f t="shared" si="25"/>
        <v>0.2</v>
      </c>
      <c r="D786" s="258">
        <f t="shared" si="25"/>
        <v>6.93</v>
      </c>
      <c r="E786" s="258">
        <f t="shared" si="26"/>
        <v>0.15</v>
      </c>
      <c r="F786" s="276">
        <f t="shared" si="27"/>
        <v>0.21</v>
      </c>
    </row>
    <row r="787" spans="1:6" ht="15.75" x14ac:dyDescent="0.2">
      <c r="A787" s="437" t="s">
        <v>802</v>
      </c>
      <c r="B787" s="258" t="s">
        <v>586</v>
      </c>
      <c r="C787" s="258">
        <f t="shared" si="25"/>
        <v>2.6960000000000002</v>
      </c>
      <c r="D787" s="258">
        <f t="shared" si="25"/>
        <v>7</v>
      </c>
      <c r="E787" s="258">
        <f t="shared" si="26"/>
        <v>0.15</v>
      </c>
      <c r="F787" s="276">
        <f t="shared" si="27"/>
        <v>2.83</v>
      </c>
    </row>
    <row r="788" spans="1:6" ht="15.75" x14ac:dyDescent="0.2">
      <c r="A788" s="438"/>
      <c r="B788" s="258" t="s">
        <v>467</v>
      </c>
      <c r="C788" s="258">
        <f t="shared" si="25"/>
        <v>0.2</v>
      </c>
      <c r="D788" s="258">
        <f t="shared" si="25"/>
        <v>7.04</v>
      </c>
      <c r="E788" s="258">
        <f t="shared" si="26"/>
        <v>0.15</v>
      </c>
      <c r="F788" s="276">
        <f t="shared" si="27"/>
        <v>0.21</v>
      </c>
    </row>
    <row r="789" spans="1:6" ht="15.75" x14ac:dyDescent="0.2">
      <c r="A789" s="437" t="s">
        <v>803</v>
      </c>
      <c r="B789" s="258" t="s">
        <v>586</v>
      </c>
      <c r="C789" s="258">
        <f t="shared" si="25"/>
        <v>2.87</v>
      </c>
      <c r="D789" s="258">
        <f t="shared" si="25"/>
        <v>7</v>
      </c>
      <c r="E789" s="258">
        <f t="shared" si="26"/>
        <v>0.15</v>
      </c>
      <c r="F789" s="276">
        <f t="shared" si="27"/>
        <v>3.01</v>
      </c>
    </row>
    <row r="790" spans="1:6" ht="15.75" x14ac:dyDescent="0.2">
      <c r="A790" s="438"/>
      <c r="B790" s="258" t="s">
        <v>468</v>
      </c>
      <c r="C790" s="258">
        <f t="shared" ref="C790:D853" si="28">+V1570</f>
        <v>0.2</v>
      </c>
      <c r="D790" s="258">
        <f t="shared" si="28"/>
        <v>7.04</v>
      </c>
      <c r="E790" s="258">
        <f t="shared" ref="E790:E853" si="29">+$B$402</f>
        <v>0.15</v>
      </c>
      <c r="F790" s="276">
        <f t="shared" ref="F790:F853" si="30">+ROUND(C790*D790*E790,2)</f>
        <v>0.21</v>
      </c>
    </row>
    <row r="791" spans="1:6" ht="15.75" x14ac:dyDescent="0.2">
      <c r="A791" s="437" t="s">
        <v>804</v>
      </c>
      <c r="B791" s="258" t="s">
        <v>586</v>
      </c>
      <c r="C791" s="258">
        <f t="shared" si="28"/>
        <v>2.9359999999999999</v>
      </c>
      <c r="D791" s="258">
        <f t="shared" si="28"/>
        <v>7.02</v>
      </c>
      <c r="E791" s="258">
        <f t="shared" si="29"/>
        <v>0.15</v>
      </c>
      <c r="F791" s="276">
        <f t="shared" si="30"/>
        <v>3.09</v>
      </c>
    </row>
    <row r="792" spans="1:6" ht="15.75" x14ac:dyDescent="0.2">
      <c r="A792" s="438"/>
      <c r="B792" s="258" t="s">
        <v>469</v>
      </c>
      <c r="C792" s="258">
        <f t="shared" si="28"/>
        <v>0.2</v>
      </c>
      <c r="D792" s="258">
        <f t="shared" si="28"/>
        <v>7.04</v>
      </c>
      <c r="E792" s="258">
        <f t="shared" si="29"/>
        <v>0.15</v>
      </c>
      <c r="F792" s="276">
        <f t="shared" si="30"/>
        <v>0.21</v>
      </c>
    </row>
    <row r="793" spans="1:6" ht="15.75" x14ac:dyDescent="0.2">
      <c r="A793" s="437" t="s">
        <v>805</v>
      </c>
      <c r="B793" s="258" t="s">
        <v>586</v>
      </c>
      <c r="C793" s="258">
        <f t="shared" si="28"/>
        <v>2.9359999999999999</v>
      </c>
      <c r="D793" s="258">
        <f t="shared" si="28"/>
        <v>7.02</v>
      </c>
      <c r="E793" s="258">
        <f t="shared" si="29"/>
        <v>0.15</v>
      </c>
      <c r="F793" s="276">
        <f t="shared" si="30"/>
        <v>3.09</v>
      </c>
    </row>
    <row r="794" spans="1:6" ht="15.75" x14ac:dyDescent="0.2">
      <c r="A794" s="438"/>
      <c r="B794" s="258" t="s">
        <v>470</v>
      </c>
      <c r="C794" s="258">
        <f t="shared" si="28"/>
        <v>0.2</v>
      </c>
      <c r="D794" s="258">
        <f t="shared" si="28"/>
        <v>7.04</v>
      </c>
      <c r="E794" s="258">
        <f t="shared" si="29"/>
        <v>0.15</v>
      </c>
      <c r="F794" s="276">
        <f t="shared" si="30"/>
        <v>0.21</v>
      </c>
    </row>
    <row r="795" spans="1:6" ht="15.75" x14ac:dyDescent="0.2">
      <c r="A795" s="437" t="s">
        <v>806</v>
      </c>
      <c r="B795" s="258" t="s">
        <v>586</v>
      </c>
      <c r="C795" s="258">
        <f t="shared" si="28"/>
        <v>2.9359999999999999</v>
      </c>
      <c r="D795" s="258">
        <f t="shared" si="28"/>
        <v>7.01</v>
      </c>
      <c r="E795" s="258">
        <f t="shared" si="29"/>
        <v>0.15</v>
      </c>
      <c r="F795" s="276">
        <f t="shared" si="30"/>
        <v>3.09</v>
      </c>
    </row>
    <row r="796" spans="1:6" ht="15.75" x14ac:dyDescent="0.2">
      <c r="A796" s="438"/>
      <c r="B796" s="258" t="s">
        <v>471</v>
      </c>
      <c r="C796" s="258">
        <f t="shared" si="28"/>
        <v>0.2</v>
      </c>
      <c r="D796" s="258">
        <f t="shared" si="28"/>
        <v>7.04</v>
      </c>
      <c r="E796" s="258">
        <f t="shared" si="29"/>
        <v>0.15</v>
      </c>
      <c r="F796" s="276">
        <f t="shared" si="30"/>
        <v>0.21</v>
      </c>
    </row>
    <row r="797" spans="1:6" ht="15.75" x14ac:dyDescent="0.2">
      <c r="A797" s="437" t="s">
        <v>807</v>
      </c>
      <c r="B797" s="258" t="s">
        <v>586</v>
      </c>
      <c r="C797" s="258">
        <f t="shared" si="28"/>
        <v>3.0059999999999998</v>
      </c>
      <c r="D797" s="258">
        <f t="shared" si="28"/>
        <v>6.43</v>
      </c>
      <c r="E797" s="258">
        <f t="shared" si="29"/>
        <v>0.15</v>
      </c>
      <c r="F797" s="276">
        <f t="shared" si="30"/>
        <v>2.9</v>
      </c>
    </row>
    <row r="798" spans="1:6" ht="15.75" x14ac:dyDescent="0.2">
      <c r="A798" s="438"/>
      <c r="B798" s="258" t="s">
        <v>472</v>
      </c>
      <c r="C798" s="258">
        <f t="shared" si="28"/>
        <v>0.2</v>
      </c>
      <c r="D798" s="258">
        <f t="shared" si="28"/>
        <v>6.49</v>
      </c>
      <c r="E798" s="258">
        <f t="shared" si="29"/>
        <v>0.15</v>
      </c>
      <c r="F798" s="276">
        <f t="shared" si="30"/>
        <v>0.19</v>
      </c>
    </row>
    <row r="799" spans="1:6" ht="15.75" x14ac:dyDescent="0.2">
      <c r="A799" s="437" t="s">
        <v>808</v>
      </c>
      <c r="B799" s="258" t="s">
        <v>586</v>
      </c>
      <c r="C799" s="258">
        <f t="shared" si="28"/>
        <v>2.8579999999999997</v>
      </c>
      <c r="D799" s="258">
        <f t="shared" si="28"/>
        <v>6.43</v>
      </c>
      <c r="E799" s="258">
        <f t="shared" si="29"/>
        <v>0.15</v>
      </c>
      <c r="F799" s="276">
        <f t="shared" si="30"/>
        <v>2.76</v>
      </c>
    </row>
    <row r="800" spans="1:6" ht="15.75" x14ac:dyDescent="0.2">
      <c r="A800" s="438"/>
      <c r="B800" s="258" t="s">
        <v>473</v>
      </c>
      <c r="C800" s="258">
        <f t="shared" si="28"/>
        <v>0.2</v>
      </c>
      <c r="D800" s="258">
        <f t="shared" si="28"/>
        <v>5.82</v>
      </c>
      <c r="E800" s="258">
        <f t="shared" si="29"/>
        <v>0.15</v>
      </c>
      <c r="F800" s="276">
        <f t="shared" si="30"/>
        <v>0.17</v>
      </c>
    </row>
    <row r="801" spans="1:6" ht="15.75" x14ac:dyDescent="0.2">
      <c r="A801" s="437" t="s">
        <v>809</v>
      </c>
      <c r="B801" s="258" t="s">
        <v>586</v>
      </c>
      <c r="C801" s="258">
        <f t="shared" si="28"/>
        <v>2.8140000000000001</v>
      </c>
      <c r="D801" s="258">
        <f t="shared" si="28"/>
        <v>5.76</v>
      </c>
      <c r="E801" s="258">
        <f t="shared" si="29"/>
        <v>0.15</v>
      </c>
      <c r="F801" s="276">
        <f t="shared" si="30"/>
        <v>2.4300000000000002</v>
      </c>
    </row>
    <row r="802" spans="1:6" ht="15.75" x14ac:dyDescent="0.2">
      <c r="A802" s="438"/>
      <c r="B802" s="258" t="s">
        <v>474</v>
      </c>
      <c r="C802" s="258">
        <f t="shared" si="28"/>
        <v>0.2</v>
      </c>
      <c r="D802" s="258">
        <f t="shared" si="28"/>
        <v>5.16</v>
      </c>
      <c r="E802" s="258">
        <f t="shared" si="29"/>
        <v>0.15</v>
      </c>
      <c r="F802" s="276">
        <f t="shared" si="30"/>
        <v>0.15</v>
      </c>
    </row>
    <row r="803" spans="1:6" ht="15.75" x14ac:dyDescent="0.2">
      <c r="A803" s="437" t="s">
        <v>810</v>
      </c>
      <c r="B803" s="258" t="s">
        <v>586</v>
      </c>
      <c r="C803" s="258">
        <f t="shared" si="28"/>
        <v>2.8020000000000005</v>
      </c>
      <c r="D803" s="258">
        <f t="shared" si="28"/>
        <v>5.0999999999999996</v>
      </c>
      <c r="E803" s="258">
        <f t="shared" si="29"/>
        <v>0.15</v>
      </c>
      <c r="F803" s="276">
        <f t="shared" si="30"/>
        <v>2.14</v>
      </c>
    </row>
    <row r="804" spans="1:6" ht="15.75" x14ac:dyDescent="0.2">
      <c r="A804" s="438"/>
      <c r="B804" s="258" t="s">
        <v>475</v>
      </c>
      <c r="C804" s="258">
        <f t="shared" si="28"/>
        <v>0.2</v>
      </c>
      <c r="D804" s="258">
        <f t="shared" si="28"/>
        <v>5</v>
      </c>
      <c r="E804" s="258">
        <f t="shared" si="29"/>
        <v>0.15</v>
      </c>
      <c r="F804" s="276">
        <f t="shared" si="30"/>
        <v>0.15</v>
      </c>
    </row>
    <row r="805" spans="1:6" ht="15.75" x14ac:dyDescent="0.2">
      <c r="A805" s="437" t="s">
        <v>811</v>
      </c>
      <c r="B805" s="258" t="s">
        <v>586</v>
      </c>
      <c r="C805" s="258">
        <f t="shared" si="28"/>
        <v>2.8</v>
      </c>
      <c r="D805" s="258">
        <f t="shared" si="28"/>
        <v>5</v>
      </c>
      <c r="E805" s="258">
        <f t="shared" si="29"/>
        <v>0.15</v>
      </c>
      <c r="F805" s="276">
        <f t="shared" si="30"/>
        <v>2.1</v>
      </c>
    </row>
    <row r="806" spans="1:6" ht="15.75" x14ac:dyDescent="0.2">
      <c r="A806" s="438"/>
      <c r="B806" s="258" t="s">
        <v>476</v>
      </c>
      <c r="C806" s="258">
        <f t="shared" si="28"/>
        <v>0.2</v>
      </c>
      <c r="D806" s="258">
        <f t="shared" si="28"/>
        <v>5</v>
      </c>
      <c r="E806" s="258">
        <f t="shared" si="29"/>
        <v>0.15</v>
      </c>
      <c r="F806" s="276">
        <f t="shared" si="30"/>
        <v>0.15</v>
      </c>
    </row>
    <row r="807" spans="1:6" ht="15.75" x14ac:dyDescent="0.2">
      <c r="A807" s="437" t="s">
        <v>812</v>
      </c>
      <c r="B807" s="258" t="s">
        <v>586</v>
      </c>
      <c r="C807" s="258">
        <f t="shared" si="28"/>
        <v>2.8</v>
      </c>
      <c r="D807" s="258">
        <f t="shared" si="28"/>
        <v>5</v>
      </c>
      <c r="E807" s="258">
        <f t="shared" si="29"/>
        <v>0.15</v>
      </c>
      <c r="F807" s="276">
        <f t="shared" si="30"/>
        <v>2.1</v>
      </c>
    </row>
    <row r="808" spans="1:6" ht="15.75" x14ac:dyDescent="0.2">
      <c r="A808" s="438"/>
      <c r="B808" s="258" t="s">
        <v>477</v>
      </c>
      <c r="C808" s="258">
        <f t="shared" si="28"/>
        <v>0.2</v>
      </c>
      <c r="D808" s="258">
        <f t="shared" si="28"/>
        <v>5</v>
      </c>
      <c r="E808" s="258">
        <f t="shared" si="29"/>
        <v>0.15</v>
      </c>
      <c r="F808" s="276">
        <f t="shared" si="30"/>
        <v>0.15</v>
      </c>
    </row>
    <row r="809" spans="1:6" ht="15.75" x14ac:dyDescent="0.2">
      <c r="A809" s="437" t="s">
        <v>813</v>
      </c>
      <c r="B809" s="258" t="s">
        <v>586</v>
      </c>
      <c r="C809" s="258">
        <f t="shared" si="28"/>
        <v>2.8</v>
      </c>
      <c r="D809" s="258">
        <f t="shared" si="28"/>
        <v>5</v>
      </c>
      <c r="E809" s="258">
        <f t="shared" si="29"/>
        <v>0.15</v>
      </c>
      <c r="F809" s="276">
        <f t="shared" si="30"/>
        <v>2.1</v>
      </c>
    </row>
    <row r="810" spans="1:6" ht="15.75" x14ac:dyDescent="0.2">
      <c r="A810" s="438"/>
      <c r="B810" s="258" t="s">
        <v>478</v>
      </c>
      <c r="C810" s="258">
        <f t="shared" si="28"/>
        <v>0.2</v>
      </c>
      <c r="D810" s="258">
        <f t="shared" si="28"/>
        <v>5</v>
      </c>
      <c r="E810" s="258">
        <f t="shared" si="29"/>
        <v>0.15</v>
      </c>
      <c r="F810" s="276">
        <f t="shared" si="30"/>
        <v>0.15</v>
      </c>
    </row>
    <row r="811" spans="1:6" ht="15.75" x14ac:dyDescent="0.2">
      <c r="A811" s="437" t="s">
        <v>814</v>
      </c>
      <c r="B811" s="258" t="s">
        <v>586</v>
      </c>
      <c r="C811" s="258">
        <f t="shared" si="28"/>
        <v>2.8</v>
      </c>
      <c r="D811" s="258">
        <f t="shared" si="28"/>
        <v>5</v>
      </c>
      <c r="E811" s="258">
        <f t="shared" si="29"/>
        <v>0.15</v>
      </c>
      <c r="F811" s="276">
        <f t="shared" si="30"/>
        <v>2.1</v>
      </c>
    </row>
    <row r="812" spans="1:6" ht="15.75" x14ac:dyDescent="0.2">
      <c r="A812" s="438"/>
      <c r="B812" s="258" t="s">
        <v>479</v>
      </c>
      <c r="C812" s="258">
        <f t="shared" si="28"/>
        <v>0.2</v>
      </c>
      <c r="D812" s="258">
        <f t="shared" si="28"/>
        <v>5</v>
      </c>
      <c r="E812" s="258">
        <f t="shared" si="29"/>
        <v>0.15</v>
      </c>
      <c r="F812" s="276">
        <f t="shared" si="30"/>
        <v>0.15</v>
      </c>
    </row>
    <row r="813" spans="1:6" ht="15.75" x14ac:dyDescent="0.2">
      <c r="A813" s="437" t="s">
        <v>815</v>
      </c>
      <c r="B813" s="258" t="s">
        <v>586</v>
      </c>
      <c r="C813" s="258">
        <f t="shared" si="28"/>
        <v>2.8</v>
      </c>
      <c r="D813" s="258">
        <f t="shared" si="28"/>
        <v>5</v>
      </c>
      <c r="E813" s="258">
        <f t="shared" si="29"/>
        <v>0.15</v>
      </c>
      <c r="F813" s="276">
        <f t="shared" si="30"/>
        <v>2.1</v>
      </c>
    </row>
    <row r="814" spans="1:6" ht="15.75" x14ac:dyDescent="0.2">
      <c r="A814" s="438"/>
      <c r="B814" s="258" t="s">
        <v>480</v>
      </c>
      <c r="C814" s="258">
        <f t="shared" si="28"/>
        <v>0.2</v>
      </c>
      <c r="D814" s="258">
        <f t="shared" si="28"/>
        <v>5</v>
      </c>
      <c r="E814" s="258">
        <f t="shared" si="29"/>
        <v>0.15</v>
      </c>
      <c r="F814" s="276">
        <f t="shared" si="30"/>
        <v>0.15</v>
      </c>
    </row>
    <row r="815" spans="1:6" ht="15.75" x14ac:dyDescent="0.2">
      <c r="A815" s="437" t="s">
        <v>816</v>
      </c>
      <c r="B815" s="258" t="s">
        <v>586</v>
      </c>
      <c r="C815" s="258">
        <f t="shared" si="28"/>
        <v>2.8</v>
      </c>
      <c r="D815" s="258">
        <f t="shared" si="28"/>
        <v>5</v>
      </c>
      <c r="E815" s="258">
        <f t="shared" si="29"/>
        <v>0.15</v>
      </c>
      <c r="F815" s="276">
        <f t="shared" si="30"/>
        <v>2.1</v>
      </c>
    </row>
    <row r="816" spans="1:6" ht="15.75" x14ac:dyDescent="0.2">
      <c r="A816" s="438"/>
      <c r="B816" s="258" t="s">
        <v>481</v>
      </c>
      <c r="C816" s="258">
        <f t="shared" si="28"/>
        <v>0.2</v>
      </c>
      <c r="D816" s="258">
        <f t="shared" si="28"/>
        <v>5</v>
      </c>
      <c r="E816" s="258">
        <f t="shared" si="29"/>
        <v>0.15</v>
      </c>
      <c r="F816" s="276">
        <f t="shared" si="30"/>
        <v>0.15</v>
      </c>
    </row>
    <row r="817" spans="1:6" ht="15.75" x14ac:dyDescent="0.2">
      <c r="A817" s="437" t="s">
        <v>817</v>
      </c>
      <c r="B817" s="258" t="s">
        <v>586</v>
      </c>
      <c r="C817" s="258">
        <f t="shared" si="28"/>
        <v>2.8</v>
      </c>
      <c r="D817" s="258">
        <f t="shared" si="28"/>
        <v>5</v>
      </c>
      <c r="E817" s="258">
        <f t="shared" si="29"/>
        <v>0.15</v>
      </c>
      <c r="F817" s="276">
        <f t="shared" si="30"/>
        <v>2.1</v>
      </c>
    </row>
    <row r="818" spans="1:6" ht="15.75" x14ac:dyDescent="0.2">
      <c r="A818" s="438"/>
      <c r="B818" s="258" t="s">
        <v>482</v>
      </c>
      <c r="C818" s="258">
        <f t="shared" si="28"/>
        <v>0.2</v>
      </c>
      <c r="D818" s="258">
        <f t="shared" si="28"/>
        <v>5</v>
      </c>
      <c r="E818" s="258">
        <f t="shared" si="29"/>
        <v>0.15</v>
      </c>
      <c r="F818" s="276">
        <f t="shared" si="30"/>
        <v>0.15</v>
      </c>
    </row>
    <row r="819" spans="1:6" ht="15.75" x14ac:dyDescent="0.2">
      <c r="A819" s="437" t="s">
        <v>818</v>
      </c>
      <c r="B819" s="258" t="s">
        <v>586</v>
      </c>
      <c r="C819" s="258">
        <f t="shared" si="28"/>
        <v>2.8160000000000003</v>
      </c>
      <c r="D819" s="258">
        <f t="shared" si="28"/>
        <v>5.4400000000000013</v>
      </c>
      <c r="E819" s="258">
        <f t="shared" si="29"/>
        <v>0.15</v>
      </c>
      <c r="F819" s="276">
        <f t="shared" si="30"/>
        <v>2.2999999999999998</v>
      </c>
    </row>
    <row r="820" spans="1:6" ht="15.75" x14ac:dyDescent="0.2">
      <c r="A820" s="438"/>
      <c r="B820" s="258" t="s">
        <v>483</v>
      </c>
      <c r="C820" s="258">
        <f t="shared" si="28"/>
        <v>0.2</v>
      </c>
      <c r="D820" s="258">
        <f t="shared" si="28"/>
        <v>5.44</v>
      </c>
      <c r="E820" s="258">
        <f t="shared" si="29"/>
        <v>0.15</v>
      </c>
      <c r="F820" s="276">
        <f t="shared" si="30"/>
        <v>0.16</v>
      </c>
    </row>
    <row r="821" spans="1:6" ht="15.75" x14ac:dyDescent="0.2">
      <c r="A821" s="437" t="s">
        <v>819</v>
      </c>
      <c r="B821" s="258" t="s">
        <v>586</v>
      </c>
      <c r="C821" s="258">
        <f t="shared" si="28"/>
        <v>3.4279999999999999</v>
      </c>
      <c r="D821" s="258">
        <f t="shared" si="28"/>
        <v>5.4700000000000006</v>
      </c>
      <c r="E821" s="258">
        <f t="shared" si="29"/>
        <v>0.15</v>
      </c>
      <c r="F821" s="276">
        <f t="shared" si="30"/>
        <v>2.81</v>
      </c>
    </row>
    <row r="822" spans="1:6" ht="15.75" x14ac:dyDescent="0.2">
      <c r="A822" s="438"/>
      <c r="B822" s="258" t="s">
        <v>484</v>
      </c>
      <c r="C822" s="258">
        <f t="shared" si="28"/>
        <v>0.2</v>
      </c>
      <c r="D822" s="258">
        <f t="shared" si="28"/>
        <v>5.45</v>
      </c>
      <c r="E822" s="258">
        <f t="shared" si="29"/>
        <v>0.15</v>
      </c>
      <c r="F822" s="276">
        <f t="shared" si="30"/>
        <v>0.16</v>
      </c>
    </row>
    <row r="823" spans="1:6" ht="15.75" x14ac:dyDescent="0.2">
      <c r="A823" s="437" t="s">
        <v>820</v>
      </c>
      <c r="B823" s="258" t="s">
        <v>586</v>
      </c>
      <c r="C823" s="258">
        <f t="shared" si="28"/>
        <v>2.83</v>
      </c>
      <c r="D823" s="258">
        <f t="shared" si="28"/>
        <v>5.4600000000000009</v>
      </c>
      <c r="E823" s="258">
        <f t="shared" si="29"/>
        <v>0.15</v>
      </c>
      <c r="F823" s="276">
        <f t="shared" si="30"/>
        <v>2.3199999999999998</v>
      </c>
    </row>
    <row r="824" spans="1:6" ht="15.75" x14ac:dyDescent="0.2">
      <c r="A824" s="438"/>
      <c r="B824" s="258" t="s">
        <v>485</v>
      </c>
      <c r="C824" s="258">
        <f t="shared" si="28"/>
        <v>0.2</v>
      </c>
      <c r="D824" s="258">
        <f t="shared" si="28"/>
        <v>5.45</v>
      </c>
      <c r="E824" s="258">
        <f t="shared" si="29"/>
        <v>0.15</v>
      </c>
      <c r="F824" s="276">
        <f t="shared" si="30"/>
        <v>0.16</v>
      </c>
    </row>
    <row r="825" spans="1:6" ht="15.75" x14ac:dyDescent="0.2">
      <c r="A825" s="437" t="s">
        <v>821</v>
      </c>
      <c r="B825" s="258" t="s">
        <v>586</v>
      </c>
      <c r="C825" s="258">
        <f t="shared" si="28"/>
        <v>2.754</v>
      </c>
      <c r="D825" s="258">
        <f t="shared" si="28"/>
        <v>5.4500000000000011</v>
      </c>
      <c r="E825" s="258">
        <f t="shared" si="29"/>
        <v>0.15</v>
      </c>
      <c r="F825" s="276">
        <f t="shared" si="30"/>
        <v>2.25</v>
      </c>
    </row>
    <row r="826" spans="1:6" ht="15.75" x14ac:dyDescent="0.2">
      <c r="A826" s="438"/>
      <c r="B826" s="258" t="s">
        <v>486</v>
      </c>
      <c r="C826" s="258">
        <f t="shared" si="28"/>
        <v>0.2</v>
      </c>
      <c r="D826" s="258">
        <f t="shared" si="28"/>
        <v>5.45</v>
      </c>
      <c r="E826" s="258">
        <f t="shared" si="29"/>
        <v>0.15</v>
      </c>
      <c r="F826" s="276">
        <f t="shared" si="30"/>
        <v>0.16</v>
      </c>
    </row>
    <row r="827" spans="1:6" ht="15.75" x14ac:dyDescent="0.2">
      <c r="A827" s="437" t="s">
        <v>822</v>
      </c>
      <c r="B827" s="258" t="s">
        <v>586</v>
      </c>
      <c r="C827" s="258">
        <f t="shared" si="28"/>
        <v>2.8259999999999996</v>
      </c>
      <c r="D827" s="258">
        <f t="shared" si="28"/>
        <v>5.4500000000000011</v>
      </c>
      <c r="E827" s="258">
        <f t="shared" si="29"/>
        <v>0.15</v>
      </c>
      <c r="F827" s="276">
        <f t="shared" si="30"/>
        <v>2.31</v>
      </c>
    </row>
    <row r="828" spans="1:6" ht="15.75" x14ac:dyDescent="0.2">
      <c r="A828" s="438"/>
      <c r="B828" s="258" t="s">
        <v>487</v>
      </c>
      <c r="C828" s="258">
        <f t="shared" si="28"/>
        <v>0.2</v>
      </c>
      <c r="D828" s="258">
        <f t="shared" si="28"/>
        <v>5.45</v>
      </c>
      <c r="E828" s="258">
        <f t="shared" si="29"/>
        <v>0.15</v>
      </c>
      <c r="F828" s="276">
        <f t="shared" si="30"/>
        <v>0.16</v>
      </c>
    </row>
    <row r="829" spans="1:6" ht="15.75" x14ac:dyDescent="0.2">
      <c r="A829" s="437" t="s">
        <v>823</v>
      </c>
      <c r="B829" s="258" t="s">
        <v>586</v>
      </c>
      <c r="C829" s="258">
        <f t="shared" si="28"/>
        <v>2.8259999999999996</v>
      </c>
      <c r="D829" s="258">
        <f t="shared" si="28"/>
        <v>5.4500000000000011</v>
      </c>
      <c r="E829" s="258">
        <f t="shared" si="29"/>
        <v>0.15</v>
      </c>
      <c r="F829" s="276">
        <f t="shared" si="30"/>
        <v>2.31</v>
      </c>
    </row>
    <row r="830" spans="1:6" ht="15.75" x14ac:dyDescent="0.2">
      <c r="A830" s="438"/>
      <c r="B830" s="258" t="s">
        <v>488</v>
      </c>
      <c r="C830" s="258">
        <f t="shared" si="28"/>
        <v>0.2</v>
      </c>
      <c r="D830" s="258">
        <f t="shared" si="28"/>
        <v>5.46</v>
      </c>
      <c r="E830" s="258">
        <f t="shared" si="29"/>
        <v>0.15</v>
      </c>
      <c r="F830" s="276">
        <f t="shared" si="30"/>
        <v>0.16</v>
      </c>
    </row>
    <row r="831" spans="1:6" ht="15.75" x14ac:dyDescent="0.2">
      <c r="A831" s="437" t="s">
        <v>824</v>
      </c>
      <c r="B831" s="258" t="s">
        <v>586</v>
      </c>
      <c r="C831" s="258">
        <f t="shared" si="28"/>
        <v>2.8639999999999999</v>
      </c>
      <c r="D831" s="258">
        <f t="shared" si="28"/>
        <v>5.4500000000000011</v>
      </c>
      <c r="E831" s="258">
        <f t="shared" si="29"/>
        <v>0.15</v>
      </c>
      <c r="F831" s="276">
        <f t="shared" si="30"/>
        <v>2.34</v>
      </c>
    </row>
    <row r="832" spans="1:6" ht="15.75" x14ac:dyDescent="0.2">
      <c r="A832" s="438"/>
      <c r="B832" s="258" t="s">
        <v>489</v>
      </c>
      <c r="C832" s="258">
        <f t="shared" si="28"/>
        <v>0.2</v>
      </c>
      <c r="D832" s="258">
        <f t="shared" si="28"/>
        <v>5.39</v>
      </c>
      <c r="E832" s="258">
        <f t="shared" si="29"/>
        <v>0.15</v>
      </c>
      <c r="F832" s="276">
        <f t="shared" si="30"/>
        <v>0.16</v>
      </c>
    </row>
    <row r="833" spans="1:6" ht="15.75" x14ac:dyDescent="0.2">
      <c r="A833" s="437" t="s">
        <v>825</v>
      </c>
      <c r="B833" s="258" t="s">
        <v>586</v>
      </c>
      <c r="C833" s="258">
        <f t="shared" si="28"/>
        <v>2.8120000000000003</v>
      </c>
      <c r="D833" s="258">
        <f t="shared" si="28"/>
        <v>5.35</v>
      </c>
      <c r="E833" s="258">
        <f t="shared" si="29"/>
        <v>0.15</v>
      </c>
      <c r="F833" s="276">
        <f t="shared" si="30"/>
        <v>2.2599999999999998</v>
      </c>
    </row>
    <row r="834" spans="1:6" ht="15.75" x14ac:dyDescent="0.2">
      <c r="A834" s="438"/>
      <c r="B834" s="258" t="s">
        <v>490</v>
      </c>
      <c r="C834" s="258">
        <f t="shared" si="28"/>
        <v>0.2</v>
      </c>
      <c r="D834" s="258">
        <f t="shared" si="28"/>
        <v>5</v>
      </c>
      <c r="E834" s="258">
        <f t="shared" si="29"/>
        <v>0.15</v>
      </c>
      <c r="F834" s="276">
        <f t="shared" si="30"/>
        <v>0.15</v>
      </c>
    </row>
    <row r="835" spans="1:6" ht="15.75" x14ac:dyDescent="0.2">
      <c r="A835" s="437" t="s">
        <v>826</v>
      </c>
      <c r="B835" s="258" t="s">
        <v>586</v>
      </c>
      <c r="C835" s="258">
        <f t="shared" si="28"/>
        <v>2.8</v>
      </c>
      <c r="D835" s="258">
        <f t="shared" si="28"/>
        <v>5</v>
      </c>
      <c r="E835" s="258">
        <f t="shared" si="29"/>
        <v>0.15</v>
      </c>
      <c r="F835" s="276">
        <f t="shared" si="30"/>
        <v>2.1</v>
      </c>
    </row>
    <row r="836" spans="1:6" ht="15.75" x14ac:dyDescent="0.2">
      <c r="A836" s="438"/>
      <c r="B836" s="258" t="s">
        <v>491</v>
      </c>
      <c r="C836" s="258">
        <f t="shared" si="28"/>
        <v>0.2</v>
      </c>
      <c r="D836" s="258">
        <f t="shared" si="28"/>
        <v>5</v>
      </c>
      <c r="E836" s="258">
        <f t="shared" si="29"/>
        <v>0.15</v>
      </c>
      <c r="F836" s="276">
        <f t="shared" si="30"/>
        <v>0.15</v>
      </c>
    </row>
    <row r="837" spans="1:6" ht="15.75" x14ac:dyDescent="0.2">
      <c r="A837" s="437" t="s">
        <v>827</v>
      </c>
      <c r="B837" s="258" t="s">
        <v>586</v>
      </c>
      <c r="C837" s="258">
        <f t="shared" si="28"/>
        <v>2.8039999999999998</v>
      </c>
      <c r="D837" s="258">
        <f t="shared" si="28"/>
        <v>5.2</v>
      </c>
      <c r="E837" s="258">
        <f t="shared" si="29"/>
        <v>0.15</v>
      </c>
      <c r="F837" s="276">
        <f t="shared" si="30"/>
        <v>2.19</v>
      </c>
    </row>
    <row r="838" spans="1:6" ht="15.75" x14ac:dyDescent="0.2">
      <c r="A838" s="438"/>
      <c r="B838" s="258" t="s">
        <v>492</v>
      </c>
      <c r="C838" s="258">
        <f t="shared" si="28"/>
        <v>0.2</v>
      </c>
      <c r="D838" s="258">
        <f t="shared" si="28"/>
        <v>5.23</v>
      </c>
      <c r="E838" s="258">
        <f t="shared" si="29"/>
        <v>0.15</v>
      </c>
      <c r="F838" s="276">
        <f t="shared" si="30"/>
        <v>0.16</v>
      </c>
    </row>
    <row r="839" spans="1:6" ht="15.75" x14ac:dyDescent="0.2">
      <c r="A839" s="437" t="s">
        <v>828</v>
      </c>
      <c r="B839" s="258" t="s">
        <v>586</v>
      </c>
      <c r="C839" s="258">
        <f t="shared" si="28"/>
        <v>2.83</v>
      </c>
      <c r="D839" s="258">
        <f t="shared" si="28"/>
        <v>5.9</v>
      </c>
      <c r="E839" s="258">
        <f t="shared" si="29"/>
        <v>0.15</v>
      </c>
      <c r="F839" s="276">
        <f t="shared" si="30"/>
        <v>2.5</v>
      </c>
    </row>
    <row r="840" spans="1:6" ht="15.75" x14ac:dyDescent="0.2">
      <c r="A840" s="438"/>
      <c r="B840" s="258" t="s">
        <v>493</v>
      </c>
      <c r="C840" s="258">
        <f t="shared" si="28"/>
        <v>0.2</v>
      </c>
      <c r="D840" s="258">
        <f t="shared" si="28"/>
        <v>5.9</v>
      </c>
      <c r="E840" s="258">
        <f t="shared" si="29"/>
        <v>0.15</v>
      </c>
      <c r="F840" s="276">
        <f t="shared" si="30"/>
        <v>0.18</v>
      </c>
    </row>
    <row r="841" spans="1:6" ht="15.75" x14ac:dyDescent="0.2">
      <c r="A841" s="437" t="s">
        <v>829</v>
      </c>
      <c r="B841" s="258" t="s">
        <v>586</v>
      </c>
      <c r="C841" s="258">
        <f t="shared" si="28"/>
        <v>2.8899999999999997</v>
      </c>
      <c r="D841" s="258">
        <f t="shared" si="28"/>
        <v>5.91</v>
      </c>
      <c r="E841" s="258">
        <f t="shared" si="29"/>
        <v>0.15</v>
      </c>
      <c r="F841" s="276">
        <f t="shared" si="30"/>
        <v>2.56</v>
      </c>
    </row>
    <row r="842" spans="1:6" ht="15.75" x14ac:dyDescent="0.2">
      <c r="A842" s="438"/>
      <c r="B842" s="258" t="s">
        <v>494</v>
      </c>
      <c r="C842" s="258">
        <f t="shared" si="28"/>
        <v>0.2</v>
      </c>
      <c r="D842" s="258">
        <f t="shared" si="28"/>
        <v>5.9</v>
      </c>
      <c r="E842" s="258">
        <f t="shared" si="29"/>
        <v>0.15</v>
      </c>
      <c r="F842" s="276">
        <f t="shared" si="30"/>
        <v>0.18</v>
      </c>
    </row>
    <row r="843" spans="1:6" ht="15.75" x14ac:dyDescent="0.2">
      <c r="A843" s="437" t="s">
        <v>830</v>
      </c>
      <c r="B843" s="258" t="s">
        <v>586</v>
      </c>
      <c r="C843" s="258">
        <f t="shared" si="28"/>
        <v>2.8920000000000003</v>
      </c>
      <c r="D843" s="258">
        <f t="shared" si="28"/>
        <v>5.9</v>
      </c>
      <c r="E843" s="258">
        <f t="shared" si="29"/>
        <v>0.15</v>
      </c>
      <c r="F843" s="276">
        <f t="shared" si="30"/>
        <v>2.56</v>
      </c>
    </row>
    <row r="844" spans="1:6" ht="15.75" x14ac:dyDescent="0.2">
      <c r="A844" s="438"/>
      <c r="B844" s="258" t="s">
        <v>495</v>
      </c>
      <c r="C844" s="258">
        <f t="shared" si="28"/>
        <v>0.2</v>
      </c>
      <c r="D844" s="258">
        <f t="shared" si="28"/>
        <v>5.9</v>
      </c>
      <c r="E844" s="258">
        <f t="shared" si="29"/>
        <v>0.15</v>
      </c>
      <c r="F844" s="276">
        <f t="shared" si="30"/>
        <v>0.18</v>
      </c>
    </row>
    <row r="845" spans="1:6" ht="15.75" x14ac:dyDescent="0.2">
      <c r="A845" s="437" t="s">
        <v>831</v>
      </c>
      <c r="B845" s="258" t="s">
        <v>586</v>
      </c>
      <c r="C845" s="258">
        <f t="shared" si="28"/>
        <v>2.8920000000000003</v>
      </c>
      <c r="D845" s="258">
        <f t="shared" si="28"/>
        <v>5.9</v>
      </c>
      <c r="E845" s="258">
        <f t="shared" si="29"/>
        <v>0.15</v>
      </c>
      <c r="F845" s="276">
        <f t="shared" si="30"/>
        <v>2.56</v>
      </c>
    </row>
    <row r="846" spans="1:6" ht="15.75" x14ac:dyDescent="0.2">
      <c r="A846" s="438"/>
      <c r="B846" s="258" t="s">
        <v>496</v>
      </c>
      <c r="C846" s="258">
        <f t="shared" si="28"/>
        <v>0.2</v>
      </c>
      <c r="D846" s="258">
        <f t="shared" si="28"/>
        <v>5.9</v>
      </c>
      <c r="E846" s="258">
        <f t="shared" si="29"/>
        <v>0.15</v>
      </c>
      <c r="F846" s="276">
        <f t="shared" si="30"/>
        <v>0.18</v>
      </c>
    </row>
    <row r="847" spans="1:6" ht="15.75" x14ac:dyDescent="0.2">
      <c r="A847" s="437" t="s">
        <v>832</v>
      </c>
      <c r="B847" s="258" t="s">
        <v>586</v>
      </c>
      <c r="C847" s="258">
        <f t="shared" si="28"/>
        <v>2.8899999999999997</v>
      </c>
      <c r="D847" s="258">
        <f t="shared" si="28"/>
        <v>5.9</v>
      </c>
      <c r="E847" s="258">
        <f t="shared" si="29"/>
        <v>0.15</v>
      </c>
      <c r="F847" s="276">
        <f t="shared" si="30"/>
        <v>2.56</v>
      </c>
    </row>
    <row r="848" spans="1:6" ht="15.75" x14ac:dyDescent="0.2">
      <c r="A848" s="438"/>
      <c r="B848" s="258" t="s">
        <v>497</v>
      </c>
      <c r="C848" s="258">
        <f t="shared" si="28"/>
        <v>0.2</v>
      </c>
      <c r="D848" s="258">
        <f t="shared" si="28"/>
        <v>5.9</v>
      </c>
      <c r="E848" s="258">
        <f t="shared" si="29"/>
        <v>0.15</v>
      </c>
      <c r="F848" s="276">
        <f t="shared" si="30"/>
        <v>0.18</v>
      </c>
    </row>
    <row r="849" spans="1:6" ht="15.75" x14ac:dyDescent="0.2">
      <c r="A849" s="437" t="s">
        <v>833</v>
      </c>
      <c r="B849" s="258" t="s">
        <v>586</v>
      </c>
      <c r="C849" s="258">
        <f t="shared" si="28"/>
        <v>2.8899999999999997</v>
      </c>
      <c r="D849" s="258">
        <f t="shared" si="28"/>
        <v>5.9</v>
      </c>
      <c r="E849" s="258">
        <f t="shared" si="29"/>
        <v>0.15</v>
      </c>
      <c r="F849" s="276">
        <f t="shared" si="30"/>
        <v>2.56</v>
      </c>
    </row>
    <row r="850" spans="1:6" ht="15.75" x14ac:dyDescent="0.2">
      <c r="A850" s="438"/>
      <c r="B850" s="258" t="s">
        <v>498</v>
      </c>
      <c r="C850" s="258">
        <f t="shared" si="28"/>
        <v>0.2</v>
      </c>
      <c r="D850" s="258">
        <f t="shared" si="28"/>
        <v>5.9</v>
      </c>
      <c r="E850" s="258">
        <f t="shared" si="29"/>
        <v>0.15</v>
      </c>
      <c r="F850" s="276">
        <f t="shared" si="30"/>
        <v>0.18</v>
      </c>
    </row>
    <row r="851" spans="1:6" ht="15.75" x14ac:dyDescent="0.2">
      <c r="A851" s="437" t="s">
        <v>834</v>
      </c>
      <c r="B851" s="258" t="s">
        <v>586</v>
      </c>
      <c r="C851" s="258">
        <f t="shared" si="28"/>
        <v>2.8899999999999997</v>
      </c>
      <c r="D851" s="258">
        <f t="shared" si="28"/>
        <v>5.9</v>
      </c>
      <c r="E851" s="258">
        <f t="shared" si="29"/>
        <v>0.15</v>
      </c>
      <c r="F851" s="276">
        <f t="shared" si="30"/>
        <v>2.56</v>
      </c>
    </row>
    <row r="852" spans="1:6" ht="15.75" x14ac:dyDescent="0.2">
      <c r="A852" s="438"/>
      <c r="B852" s="258" t="s">
        <v>499</v>
      </c>
      <c r="C852" s="258">
        <f t="shared" si="28"/>
        <v>0.2</v>
      </c>
      <c r="D852" s="258">
        <f t="shared" si="28"/>
        <v>5.9</v>
      </c>
      <c r="E852" s="258">
        <f t="shared" si="29"/>
        <v>0.15</v>
      </c>
      <c r="F852" s="276">
        <f t="shared" si="30"/>
        <v>0.18</v>
      </c>
    </row>
    <row r="853" spans="1:6" ht="15.75" x14ac:dyDescent="0.2">
      <c r="A853" s="437" t="s">
        <v>835</v>
      </c>
      <c r="B853" s="258" t="s">
        <v>586</v>
      </c>
      <c r="C853" s="258">
        <f t="shared" si="28"/>
        <v>2.8739999999999997</v>
      </c>
      <c r="D853" s="258">
        <f t="shared" si="28"/>
        <v>5.9</v>
      </c>
      <c r="E853" s="258">
        <f t="shared" si="29"/>
        <v>0.15</v>
      </c>
      <c r="F853" s="276">
        <f t="shared" si="30"/>
        <v>2.54</v>
      </c>
    </row>
    <row r="854" spans="1:6" ht="15.75" x14ac:dyDescent="0.2">
      <c r="A854" s="438"/>
      <c r="B854" s="258" t="s">
        <v>500</v>
      </c>
      <c r="C854" s="258">
        <f t="shared" ref="C854:D917" si="31">+V1634</f>
        <v>0.2</v>
      </c>
      <c r="D854" s="258">
        <f t="shared" si="31"/>
        <v>5.76</v>
      </c>
      <c r="E854" s="258">
        <f t="shared" ref="E854:E917" si="32">+$B$402</f>
        <v>0.15</v>
      </c>
      <c r="F854" s="276">
        <f t="shared" ref="F854:F917" si="33">+ROUND(C854*D854*E854,2)</f>
        <v>0.17</v>
      </c>
    </row>
    <row r="855" spans="1:6" ht="15.75" x14ac:dyDescent="0.2">
      <c r="A855" s="437" t="s">
        <v>836</v>
      </c>
      <c r="B855" s="258" t="s">
        <v>586</v>
      </c>
      <c r="C855" s="258">
        <f t="shared" si="31"/>
        <v>2.8540000000000001</v>
      </c>
      <c r="D855" s="258">
        <f t="shared" si="31"/>
        <v>6.41</v>
      </c>
      <c r="E855" s="258">
        <f t="shared" si="32"/>
        <v>0.15</v>
      </c>
      <c r="F855" s="276">
        <f t="shared" si="33"/>
        <v>2.74</v>
      </c>
    </row>
    <row r="856" spans="1:6" ht="15.75" x14ac:dyDescent="0.2">
      <c r="A856" s="438"/>
      <c r="B856" s="258" t="s">
        <v>501</v>
      </c>
      <c r="C856" s="258">
        <f t="shared" si="31"/>
        <v>0.2</v>
      </c>
      <c r="D856" s="258">
        <f t="shared" si="31"/>
        <v>5.3</v>
      </c>
      <c r="E856" s="258">
        <f t="shared" si="32"/>
        <v>0.15</v>
      </c>
      <c r="F856" s="276">
        <f t="shared" si="33"/>
        <v>0.16</v>
      </c>
    </row>
    <row r="857" spans="1:6" ht="15.75" x14ac:dyDescent="0.2">
      <c r="A857" s="437" t="s">
        <v>837</v>
      </c>
      <c r="B857" s="258" t="s">
        <v>586</v>
      </c>
      <c r="C857" s="258">
        <f t="shared" si="31"/>
        <v>2.8120000000000003</v>
      </c>
      <c r="D857" s="258">
        <f t="shared" si="31"/>
        <v>5.4500000000000011</v>
      </c>
      <c r="E857" s="258">
        <f t="shared" si="32"/>
        <v>0.15</v>
      </c>
      <c r="F857" s="276">
        <f t="shared" si="33"/>
        <v>2.2999999999999998</v>
      </c>
    </row>
    <row r="858" spans="1:6" ht="15.75" x14ac:dyDescent="0.2">
      <c r="A858" s="438"/>
      <c r="B858" s="258" t="s">
        <v>502</v>
      </c>
      <c r="C858" s="258">
        <f t="shared" si="31"/>
        <v>0.2</v>
      </c>
      <c r="D858" s="258">
        <f t="shared" si="31"/>
        <v>5.45</v>
      </c>
      <c r="E858" s="258">
        <f t="shared" si="32"/>
        <v>0.15</v>
      </c>
      <c r="F858" s="276">
        <f t="shared" si="33"/>
        <v>0.16</v>
      </c>
    </row>
    <row r="859" spans="1:6" ht="15.75" x14ac:dyDescent="0.2">
      <c r="A859" s="437" t="s">
        <v>838</v>
      </c>
      <c r="B859" s="258" t="s">
        <v>586</v>
      </c>
      <c r="C859" s="258">
        <f t="shared" si="31"/>
        <v>2.9020000000000001</v>
      </c>
      <c r="D859" s="258">
        <f t="shared" si="31"/>
        <v>5.4500000000000011</v>
      </c>
      <c r="E859" s="258">
        <f t="shared" si="32"/>
        <v>0.15</v>
      </c>
      <c r="F859" s="276">
        <f t="shared" si="33"/>
        <v>2.37</v>
      </c>
    </row>
    <row r="860" spans="1:6" ht="15.75" x14ac:dyDescent="0.2">
      <c r="A860" s="438"/>
      <c r="B860" s="258" t="s">
        <v>503</v>
      </c>
      <c r="C860" s="258">
        <f t="shared" si="31"/>
        <v>0.2</v>
      </c>
      <c r="D860" s="258">
        <f t="shared" si="31"/>
        <v>5.45</v>
      </c>
      <c r="E860" s="258">
        <f t="shared" si="32"/>
        <v>0.15</v>
      </c>
      <c r="F860" s="276">
        <f t="shared" si="33"/>
        <v>0.16</v>
      </c>
    </row>
    <row r="861" spans="1:6" ht="15.75" x14ac:dyDescent="0.2">
      <c r="A861" s="437" t="s">
        <v>839</v>
      </c>
      <c r="B861" s="258" t="s">
        <v>586</v>
      </c>
      <c r="C861" s="258">
        <f t="shared" si="31"/>
        <v>2.8740000000000001</v>
      </c>
      <c r="D861" s="258">
        <f t="shared" si="31"/>
        <v>5.4500000000000011</v>
      </c>
      <c r="E861" s="258">
        <f t="shared" si="32"/>
        <v>0.15</v>
      </c>
      <c r="F861" s="276">
        <f t="shared" si="33"/>
        <v>2.35</v>
      </c>
    </row>
    <row r="862" spans="1:6" ht="15.75" x14ac:dyDescent="0.2">
      <c r="A862" s="438"/>
      <c r="B862" s="258" t="s">
        <v>504</v>
      </c>
      <c r="C862" s="258">
        <f t="shared" si="31"/>
        <v>0.2</v>
      </c>
      <c r="D862" s="258">
        <f t="shared" si="31"/>
        <v>5.33</v>
      </c>
      <c r="E862" s="258">
        <f t="shared" si="32"/>
        <v>0.15</v>
      </c>
      <c r="F862" s="276">
        <f t="shared" si="33"/>
        <v>0.16</v>
      </c>
    </row>
    <row r="863" spans="1:6" ht="15.75" x14ac:dyDescent="0.2">
      <c r="A863" s="437" t="s">
        <v>840</v>
      </c>
      <c r="B863" s="258" t="s">
        <v>586</v>
      </c>
      <c r="C863" s="258">
        <f t="shared" si="31"/>
        <v>2.8079999999999998</v>
      </c>
      <c r="D863" s="258">
        <f t="shared" si="31"/>
        <v>5.2900000000000009</v>
      </c>
      <c r="E863" s="258">
        <f t="shared" si="32"/>
        <v>0.15</v>
      </c>
      <c r="F863" s="276">
        <f t="shared" si="33"/>
        <v>2.23</v>
      </c>
    </row>
    <row r="864" spans="1:6" ht="15.75" x14ac:dyDescent="0.2">
      <c r="A864" s="438"/>
      <c r="B864" s="258" t="s">
        <v>505</v>
      </c>
      <c r="C864" s="258">
        <f t="shared" si="31"/>
        <v>0.2</v>
      </c>
      <c r="D864" s="258">
        <f t="shared" si="31"/>
        <v>5</v>
      </c>
      <c r="E864" s="258">
        <f t="shared" si="32"/>
        <v>0.15</v>
      </c>
      <c r="F864" s="276">
        <f t="shared" si="33"/>
        <v>0.15</v>
      </c>
    </row>
    <row r="865" spans="1:6" ht="15.75" x14ac:dyDescent="0.2">
      <c r="A865" s="437" t="s">
        <v>841</v>
      </c>
      <c r="B865" s="258" t="s">
        <v>586</v>
      </c>
      <c r="C865" s="258">
        <f t="shared" si="31"/>
        <v>2.8000000000000003</v>
      </c>
      <c r="D865" s="258">
        <f t="shared" si="31"/>
        <v>5</v>
      </c>
      <c r="E865" s="258">
        <f t="shared" si="32"/>
        <v>0.15</v>
      </c>
      <c r="F865" s="276">
        <f t="shared" si="33"/>
        <v>2.1</v>
      </c>
    </row>
    <row r="866" spans="1:6" ht="15.75" x14ac:dyDescent="0.2">
      <c r="A866" s="438"/>
      <c r="B866" s="258" t="s">
        <v>506</v>
      </c>
      <c r="C866" s="258">
        <f t="shared" si="31"/>
        <v>0.2</v>
      </c>
      <c r="D866" s="258">
        <f t="shared" si="31"/>
        <v>5</v>
      </c>
      <c r="E866" s="258">
        <f t="shared" si="32"/>
        <v>0.15</v>
      </c>
      <c r="F866" s="276">
        <f t="shared" si="33"/>
        <v>0.15</v>
      </c>
    </row>
    <row r="867" spans="1:6" ht="15.75" x14ac:dyDescent="0.2">
      <c r="A867" s="437" t="s">
        <v>842</v>
      </c>
      <c r="B867" s="258" t="s">
        <v>586</v>
      </c>
      <c r="C867" s="258">
        <f t="shared" si="31"/>
        <v>2.82</v>
      </c>
      <c r="D867" s="258">
        <f t="shared" si="31"/>
        <v>5</v>
      </c>
      <c r="E867" s="258">
        <f t="shared" si="32"/>
        <v>0.15</v>
      </c>
      <c r="F867" s="276">
        <f t="shared" si="33"/>
        <v>2.12</v>
      </c>
    </row>
    <row r="868" spans="1:6" ht="15.75" x14ac:dyDescent="0.2">
      <c r="A868" s="438"/>
      <c r="B868" s="258" t="s">
        <v>507</v>
      </c>
      <c r="C868" s="258">
        <f t="shared" si="31"/>
        <v>0.2</v>
      </c>
      <c r="D868" s="258">
        <f t="shared" si="31"/>
        <v>5</v>
      </c>
      <c r="E868" s="258">
        <f t="shared" si="32"/>
        <v>0.15</v>
      </c>
      <c r="F868" s="276">
        <f t="shared" si="33"/>
        <v>0.15</v>
      </c>
    </row>
    <row r="869" spans="1:6" ht="15.75" x14ac:dyDescent="0.2">
      <c r="A869" s="437" t="s">
        <v>843</v>
      </c>
      <c r="B869" s="258" t="s">
        <v>586</v>
      </c>
      <c r="C869" s="258">
        <f t="shared" si="31"/>
        <v>2.8383333333333334</v>
      </c>
      <c r="D869" s="258">
        <f t="shared" si="31"/>
        <v>5</v>
      </c>
      <c r="E869" s="258">
        <f t="shared" si="32"/>
        <v>0.15</v>
      </c>
      <c r="F869" s="276">
        <f t="shared" si="33"/>
        <v>2.13</v>
      </c>
    </row>
    <row r="870" spans="1:6" ht="15.75" x14ac:dyDescent="0.2">
      <c r="A870" s="438"/>
      <c r="B870" s="258" t="s">
        <v>508</v>
      </c>
      <c r="C870" s="258">
        <f t="shared" si="31"/>
        <v>0.2</v>
      </c>
      <c r="D870" s="258">
        <f t="shared" si="31"/>
        <v>5</v>
      </c>
      <c r="E870" s="258">
        <f t="shared" si="32"/>
        <v>0.15</v>
      </c>
      <c r="F870" s="276">
        <f t="shared" si="33"/>
        <v>0.15</v>
      </c>
    </row>
    <row r="871" spans="1:6" ht="15.75" x14ac:dyDescent="0.2">
      <c r="A871" s="437" t="s">
        <v>844</v>
      </c>
      <c r="B871" s="258" t="s">
        <v>586</v>
      </c>
      <c r="C871" s="258">
        <f t="shared" si="31"/>
        <v>2.8383333333333334</v>
      </c>
      <c r="D871" s="258">
        <f t="shared" si="31"/>
        <v>5</v>
      </c>
      <c r="E871" s="258">
        <f t="shared" si="32"/>
        <v>0.15</v>
      </c>
      <c r="F871" s="276">
        <f t="shared" si="33"/>
        <v>2.13</v>
      </c>
    </row>
    <row r="872" spans="1:6" ht="15.75" x14ac:dyDescent="0.2">
      <c r="A872" s="438"/>
      <c r="B872" s="258" t="s">
        <v>509</v>
      </c>
      <c r="C872" s="258">
        <f t="shared" si="31"/>
        <v>0.2</v>
      </c>
      <c r="D872" s="258">
        <f t="shared" si="31"/>
        <v>5</v>
      </c>
      <c r="E872" s="258">
        <f t="shared" si="32"/>
        <v>0.15</v>
      </c>
      <c r="F872" s="276">
        <f t="shared" si="33"/>
        <v>0.15</v>
      </c>
    </row>
    <row r="873" spans="1:6" ht="15.75" x14ac:dyDescent="0.2">
      <c r="A873" s="437" t="s">
        <v>845</v>
      </c>
      <c r="B873" s="258" t="s">
        <v>586</v>
      </c>
      <c r="C873" s="258">
        <f t="shared" si="31"/>
        <v>2.8383333333333334</v>
      </c>
      <c r="D873" s="258">
        <f t="shared" si="31"/>
        <v>5</v>
      </c>
      <c r="E873" s="258">
        <f t="shared" si="32"/>
        <v>0.15</v>
      </c>
      <c r="F873" s="276">
        <f t="shared" si="33"/>
        <v>2.13</v>
      </c>
    </row>
    <row r="874" spans="1:6" ht="15.75" x14ac:dyDescent="0.2">
      <c r="A874" s="438"/>
      <c r="B874" s="258" t="s">
        <v>510</v>
      </c>
      <c r="C874" s="258">
        <f t="shared" si="31"/>
        <v>0.2</v>
      </c>
      <c r="D874" s="258">
        <f t="shared" si="31"/>
        <v>5</v>
      </c>
      <c r="E874" s="258">
        <f t="shared" si="32"/>
        <v>0.15</v>
      </c>
      <c r="F874" s="276">
        <f t="shared" si="33"/>
        <v>0.15</v>
      </c>
    </row>
    <row r="875" spans="1:6" ht="15.75" x14ac:dyDescent="0.2">
      <c r="A875" s="437" t="s">
        <v>846</v>
      </c>
      <c r="B875" s="258" t="s">
        <v>586</v>
      </c>
      <c r="C875" s="258">
        <f t="shared" si="31"/>
        <v>2.8383333333333334</v>
      </c>
      <c r="D875" s="258">
        <f t="shared" si="31"/>
        <v>5</v>
      </c>
      <c r="E875" s="258">
        <f t="shared" si="32"/>
        <v>0.15</v>
      </c>
      <c r="F875" s="276">
        <f t="shared" si="33"/>
        <v>2.13</v>
      </c>
    </row>
    <row r="876" spans="1:6" ht="15.75" x14ac:dyDescent="0.2">
      <c r="A876" s="438"/>
      <c r="B876" s="258" t="s">
        <v>511</v>
      </c>
      <c r="C876" s="258">
        <f t="shared" si="31"/>
        <v>0.2</v>
      </c>
      <c r="D876" s="258">
        <f t="shared" si="31"/>
        <v>5</v>
      </c>
      <c r="E876" s="258">
        <f t="shared" si="32"/>
        <v>0.15</v>
      </c>
      <c r="F876" s="276">
        <f t="shared" si="33"/>
        <v>0.15</v>
      </c>
    </row>
    <row r="877" spans="1:6" ht="15.75" x14ac:dyDescent="0.2">
      <c r="A877" s="437" t="s">
        <v>847</v>
      </c>
      <c r="B877" s="258" t="s">
        <v>586</v>
      </c>
      <c r="C877" s="258">
        <f t="shared" si="31"/>
        <v>2.8383333333333334</v>
      </c>
      <c r="D877" s="258">
        <f t="shared" si="31"/>
        <v>5</v>
      </c>
      <c r="E877" s="258">
        <f t="shared" si="32"/>
        <v>0.15</v>
      </c>
      <c r="F877" s="276">
        <f t="shared" si="33"/>
        <v>2.13</v>
      </c>
    </row>
    <row r="878" spans="1:6" ht="15.75" x14ac:dyDescent="0.2">
      <c r="A878" s="438"/>
      <c r="B878" s="258" t="s">
        <v>512</v>
      </c>
      <c r="C878" s="258">
        <f t="shared" si="31"/>
        <v>0.2</v>
      </c>
      <c r="D878" s="258">
        <f t="shared" si="31"/>
        <v>5</v>
      </c>
      <c r="E878" s="258">
        <f t="shared" si="32"/>
        <v>0.15</v>
      </c>
      <c r="F878" s="276">
        <f t="shared" si="33"/>
        <v>0.15</v>
      </c>
    </row>
    <row r="879" spans="1:6" ht="15.75" x14ac:dyDescent="0.2">
      <c r="A879" s="437" t="s">
        <v>848</v>
      </c>
      <c r="B879" s="258" t="s">
        <v>586</v>
      </c>
      <c r="C879" s="258">
        <f t="shared" si="31"/>
        <v>2.8383333333333334</v>
      </c>
      <c r="D879" s="258">
        <f t="shared" si="31"/>
        <v>5</v>
      </c>
      <c r="E879" s="258">
        <f t="shared" si="32"/>
        <v>0.15</v>
      </c>
      <c r="F879" s="276">
        <f t="shared" si="33"/>
        <v>2.13</v>
      </c>
    </row>
    <row r="880" spans="1:6" ht="15.75" x14ac:dyDescent="0.2">
      <c r="A880" s="438"/>
      <c r="B880" s="258" t="s">
        <v>513</v>
      </c>
      <c r="C880" s="258">
        <f t="shared" si="31"/>
        <v>0.2</v>
      </c>
      <c r="D880" s="258">
        <f t="shared" si="31"/>
        <v>5</v>
      </c>
      <c r="E880" s="258">
        <f t="shared" si="32"/>
        <v>0.15</v>
      </c>
      <c r="F880" s="276">
        <f t="shared" si="33"/>
        <v>0.15</v>
      </c>
    </row>
    <row r="881" spans="1:6" ht="15.75" x14ac:dyDescent="0.2">
      <c r="A881" s="437" t="s">
        <v>849</v>
      </c>
      <c r="B881" s="258" t="s">
        <v>586</v>
      </c>
      <c r="C881" s="258">
        <f t="shared" si="31"/>
        <v>2.8349999999999995</v>
      </c>
      <c r="D881" s="258">
        <f t="shared" si="31"/>
        <v>5</v>
      </c>
      <c r="E881" s="258">
        <f t="shared" si="32"/>
        <v>0.15</v>
      </c>
      <c r="F881" s="276">
        <f t="shared" si="33"/>
        <v>2.13</v>
      </c>
    </row>
    <row r="882" spans="1:6" ht="15.75" x14ac:dyDescent="0.2">
      <c r="A882" s="438"/>
      <c r="B882" s="258" t="s">
        <v>514</v>
      </c>
      <c r="C882" s="258">
        <f t="shared" si="31"/>
        <v>0.2</v>
      </c>
      <c r="D882" s="258">
        <f t="shared" si="31"/>
        <v>5</v>
      </c>
      <c r="E882" s="258">
        <f t="shared" si="32"/>
        <v>0.15</v>
      </c>
      <c r="F882" s="276">
        <f t="shared" si="33"/>
        <v>0.15</v>
      </c>
    </row>
    <row r="883" spans="1:6" ht="15.75" x14ac:dyDescent="0.2">
      <c r="A883" s="437" t="s">
        <v>850</v>
      </c>
      <c r="B883" s="258" t="s">
        <v>586</v>
      </c>
      <c r="C883" s="258">
        <f t="shared" si="31"/>
        <v>2.8000000000000003</v>
      </c>
      <c r="D883" s="258">
        <f t="shared" si="31"/>
        <v>5</v>
      </c>
      <c r="E883" s="258">
        <f t="shared" si="32"/>
        <v>0.15</v>
      </c>
      <c r="F883" s="276">
        <f t="shared" si="33"/>
        <v>2.1</v>
      </c>
    </row>
    <row r="884" spans="1:6" ht="15.75" x14ac:dyDescent="0.2">
      <c r="A884" s="438"/>
      <c r="B884" s="258" t="s">
        <v>515</v>
      </c>
      <c r="C884" s="258">
        <f t="shared" si="31"/>
        <v>0.2</v>
      </c>
      <c r="D884" s="258">
        <f t="shared" si="31"/>
        <v>5</v>
      </c>
      <c r="E884" s="258">
        <f t="shared" si="32"/>
        <v>0.15</v>
      </c>
      <c r="F884" s="276">
        <f t="shared" si="33"/>
        <v>0.15</v>
      </c>
    </row>
    <row r="885" spans="1:6" ht="15.75" x14ac:dyDescent="0.2">
      <c r="A885" s="437" t="s">
        <v>851</v>
      </c>
      <c r="B885" s="258" t="s">
        <v>586</v>
      </c>
      <c r="C885" s="258">
        <f t="shared" si="31"/>
        <v>2.82</v>
      </c>
      <c r="D885" s="258">
        <f t="shared" si="31"/>
        <v>5</v>
      </c>
      <c r="E885" s="258">
        <f t="shared" si="32"/>
        <v>0.15</v>
      </c>
      <c r="F885" s="276">
        <f t="shared" si="33"/>
        <v>2.12</v>
      </c>
    </row>
    <row r="886" spans="1:6" ht="15.75" x14ac:dyDescent="0.2">
      <c r="A886" s="438"/>
      <c r="B886" s="258" t="s">
        <v>516</v>
      </c>
      <c r="C886" s="258">
        <f t="shared" si="31"/>
        <v>0.2</v>
      </c>
      <c r="D886" s="258">
        <f t="shared" si="31"/>
        <v>5</v>
      </c>
      <c r="E886" s="258">
        <f t="shared" si="32"/>
        <v>0.15</v>
      </c>
      <c r="F886" s="276">
        <f t="shared" si="33"/>
        <v>0.15</v>
      </c>
    </row>
    <row r="887" spans="1:6" ht="15.75" x14ac:dyDescent="0.2">
      <c r="A887" s="437" t="s">
        <v>852</v>
      </c>
      <c r="B887" s="258" t="s">
        <v>586</v>
      </c>
      <c r="C887" s="258">
        <f t="shared" si="31"/>
        <v>2.8249999999999997</v>
      </c>
      <c r="D887" s="258">
        <f t="shared" si="31"/>
        <v>5</v>
      </c>
      <c r="E887" s="258">
        <f t="shared" si="32"/>
        <v>0.15</v>
      </c>
      <c r="F887" s="276">
        <f t="shared" si="33"/>
        <v>2.12</v>
      </c>
    </row>
    <row r="888" spans="1:6" ht="15.75" x14ac:dyDescent="0.2">
      <c r="A888" s="438"/>
      <c r="B888" s="258" t="s">
        <v>517</v>
      </c>
      <c r="C888" s="258">
        <f t="shared" si="31"/>
        <v>0.2</v>
      </c>
      <c r="D888" s="258">
        <f t="shared" si="31"/>
        <v>5</v>
      </c>
      <c r="E888" s="258">
        <f t="shared" si="32"/>
        <v>0.15</v>
      </c>
      <c r="F888" s="276">
        <f t="shared" si="33"/>
        <v>0.15</v>
      </c>
    </row>
    <row r="889" spans="1:6" ht="15.75" x14ac:dyDescent="0.2">
      <c r="A889" s="437" t="s">
        <v>853</v>
      </c>
      <c r="B889" s="258" t="s">
        <v>586</v>
      </c>
      <c r="C889" s="258">
        <f t="shared" si="31"/>
        <v>2.83</v>
      </c>
      <c r="D889" s="258">
        <f t="shared" si="31"/>
        <v>5</v>
      </c>
      <c r="E889" s="258">
        <f t="shared" si="32"/>
        <v>0.15</v>
      </c>
      <c r="F889" s="276">
        <f t="shared" si="33"/>
        <v>2.12</v>
      </c>
    </row>
    <row r="890" spans="1:6" ht="15.75" x14ac:dyDescent="0.2">
      <c r="A890" s="438"/>
      <c r="B890" s="258" t="s">
        <v>518</v>
      </c>
      <c r="C890" s="258">
        <f t="shared" si="31"/>
        <v>0.2</v>
      </c>
      <c r="D890" s="258">
        <f t="shared" si="31"/>
        <v>5</v>
      </c>
      <c r="E890" s="258">
        <f t="shared" si="32"/>
        <v>0.15</v>
      </c>
      <c r="F890" s="276">
        <f t="shared" si="33"/>
        <v>0.15</v>
      </c>
    </row>
    <row r="891" spans="1:6" ht="15.75" x14ac:dyDescent="0.2">
      <c r="A891" s="437" t="s">
        <v>854</v>
      </c>
      <c r="B891" s="258" t="s">
        <v>586</v>
      </c>
      <c r="C891" s="258">
        <f t="shared" si="31"/>
        <v>2.83</v>
      </c>
      <c r="D891" s="258">
        <f t="shared" si="31"/>
        <v>5</v>
      </c>
      <c r="E891" s="258">
        <f t="shared" si="32"/>
        <v>0.15</v>
      </c>
      <c r="F891" s="276">
        <f t="shared" si="33"/>
        <v>2.12</v>
      </c>
    </row>
    <row r="892" spans="1:6" ht="15.75" x14ac:dyDescent="0.2">
      <c r="A892" s="438"/>
      <c r="B892" s="258" t="s">
        <v>519</v>
      </c>
      <c r="C892" s="258">
        <f t="shared" si="31"/>
        <v>0.2</v>
      </c>
      <c r="D892" s="258">
        <f t="shared" si="31"/>
        <v>5</v>
      </c>
      <c r="E892" s="258">
        <f t="shared" si="32"/>
        <v>0.15</v>
      </c>
      <c r="F892" s="276">
        <f t="shared" si="33"/>
        <v>0.15</v>
      </c>
    </row>
    <row r="893" spans="1:6" ht="15.75" x14ac:dyDescent="0.2">
      <c r="A893" s="437" t="s">
        <v>855</v>
      </c>
      <c r="B893" s="258" t="s">
        <v>586</v>
      </c>
      <c r="C893" s="258">
        <f t="shared" si="31"/>
        <v>2.83</v>
      </c>
      <c r="D893" s="258">
        <f t="shared" si="31"/>
        <v>5</v>
      </c>
      <c r="E893" s="258">
        <f t="shared" si="32"/>
        <v>0.15</v>
      </c>
      <c r="F893" s="276">
        <f t="shared" si="33"/>
        <v>2.12</v>
      </c>
    </row>
    <row r="894" spans="1:6" ht="15.75" x14ac:dyDescent="0.2">
      <c r="A894" s="438"/>
      <c r="B894" s="258" t="s">
        <v>520</v>
      </c>
      <c r="C894" s="258">
        <f t="shared" si="31"/>
        <v>0.2</v>
      </c>
      <c r="D894" s="258">
        <f t="shared" si="31"/>
        <v>5</v>
      </c>
      <c r="E894" s="258">
        <f t="shared" si="32"/>
        <v>0.15</v>
      </c>
      <c r="F894" s="276">
        <f t="shared" si="33"/>
        <v>0.15</v>
      </c>
    </row>
    <row r="895" spans="1:6" ht="15.75" x14ac:dyDescent="0.2">
      <c r="A895" s="437" t="s">
        <v>856</v>
      </c>
      <c r="B895" s="258" t="s">
        <v>586</v>
      </c>
      <c r="C895" s="258">
        <f t="shared" si="31"/>
        <v>2.8049999999999997</v>
      </c>
      <c r="D895" s="258">
        <f t="shared" si="31"/>
        <v>5</v>
      </c>
      <c r="E895" s="258">
        <f t="shared" si="32"/>
        <v>0.15</v>
      </c>
      <c r="F895" s="276">
        <f t="shared" si="33"/>
        <v>2.1</v>
      </c>
    </row>
    <row r="896" spans="1:6" ht="15.75" x14ac:dyDescent="0.2">
      <c r="A896" s="438"/>
      <c r="B896" s="258" t="s">
        <v>521</v>
      </c>
      <c r="C896" s="258">
        <f t="shared" si="31"/>
        <v>0.2</v>
      </c>
      <c r="D896" s="258">
        <f t="shared" si="31"/>
        <v>5</v>
      </c>
      <c r="E896" s="258">
        <f t="shared" si="32"/>
        <v>0.15</v>
      </c>
      <c r="F896" s="276">
        <f t="shared" si="33"/>
        <v>0.15</v>
      </c>
    </row>
    <row r="897" spans="1:6" ht="15.75" x14ac:dyDescent="0.2">
      <c r="A897" s="437" t="s">
        <v>857</v>
      </c>
      <c r="B897" s="258" t="s">
        <v>586</v>
      </c>
      <c r="C897" s="258">
        <f t="shared" si="31"/>
        <v>2.8000000000000003</v>
      </c>
      <c r="D897" s="258">
        <f t="shared" si="31"/>
        <v>5</v>
      </c>
      <c r="E897" s="258">
        <f t="shared" si="32"/>
        <v>0.15</v>
      </c>
      <c r="F897" s="276">
        <f t="shared" si="33"/>
        <v>2.1</v>
      </c>
    </row>
    <row r="898" spans="1:6" ht="15.75" x14ac:dyDescent="0.2">
      <c r="A898" s="438"/>
      <c r="B898" s="258" t="s">
        <v>522</v>
      </c>
      <c r="C898" s="258">
        <f t="shared" si="31"/>
        <v>0.2</v>
      </c>
      <c r="D898" s="258">
        <f t="shared" si="31"/>
        <v>5</v>
      </c>
      <c r="E898" s="258">
        <f t="shared" si="32"/>
        <v>0.15</v>
      </c>
      <c r="F898" s="276">
        <f t="shared" si="33"/>
        <v>0.15</v>
      </c>
    </row>
    <row r="899" spans="1:6" ht="15.75" x14ac:dyDescent="0.2">
      <c r="A899" s="437" t="s">
        <v>858</v>
      </c>
      <c r="B899" s="258" t="s">
        <v>586</v>
      </c>
      <c r="C899" s="258">
        <f t="shared" si="31"/>
        <v>2.8000000000000003</v>
      </c>
      <c r="D899" s="258">
        <f t="shared" si="31"/>
        <v>5</v>
      </c>
      <c r="E899" s="258">
        <f t="shared" si="32"/>
        <v>0.15</v>
      </c>
      <c r="F899" s="276">
        <f t="shared" si="33"/>
        <v>2.1</v>
      </c>
    </row>
    <row r="900" spans="1:6" ht="15.75" x14ac:dyDescent="0.2">
      <c r="A900" s="438"/>
      <c r="B900" s="258" t="s">
        <v>523</v>
      </c>
      <c r="C900" s="258">
        <f t="shared" si="31"/>
        <v>0.2</v>
      </c>
      <c r="D900" s="258">
        <f t="shared" si="31"/>
        <v>5</v>
      </c>
      <c r="E900" s="258">
        <f t="shared" si="32"/>
        <v>0.15</v>
      </c>
      <c r="F900" s="276">
        <f t="shared" si="33"/>
        <v>0.15</v>
      </c>
    </row>
    <row r="901" spans="1:6" ht="15.75" x14ac:dyDescent="0.2">
      <c r="A901" s="437" t="s">
        <v>859</v>
      </c>
      <c r="B901" s="258" t="s">
        <v>586</v>
      </c>
      <c r="C901" s="258">
        <f t="shared" si="31"/>
        <v>2.8000000000000003</v>
      </c>
      <c r="D901" s="258">
        <f t="shared" si="31"/>
        <v>5</v>
      </c>
      <c r="E901" s="258">
        <f t="shared" si="32"/>
        <v>0.15</v>
      </c>
      <c r="F901" s="276">
        <f t="shared" si="33"/>
        <v>2.1</v>
      </c>
    </row>
    <row r="902" spans="1:6" ht="15.75" x14ac:dyDescent="0.2">
      <c r="A902" s="438"/>
      <c r="B902" s="258" t="s">
        <v>524</v>
      </c>
      <c r="C902" s="258">
        <f t="shared" si="31"/>
        <v>0.2</v>
      </c>
      <c r="D902" s="258">
        <f t="shared" si="31"/>
        <v>5</v>
      </c>
      <c r="E902" s="258">
        <f t="shared" si="32"/>
        <v>0.15</v>
      </c>
      <c r="F902" s="276">
        <f t="shared" si="33"/>
        <v>0.15</v>
      </c>
    </row>
    <row r="903" spans="1:6" ht="15.75" x14ac:dyDescent="0.2">
      <c r="A903" s="437" t="s">
        <v>860</v>
      </c>
      <c r="B903" s="258" t="s">
        <v>586</v>
      </c>
      <c r="C903" s="258">
        <f t="shared" si="31"/>
        <v>9.1</v>
      </c>
      <c r="D903" s="258">
        <f t="shared" si="31"/>
        <v>5</v>
      </c>
      <c r="E903" s="258">
        <f t="shared" si="32"/>
        <v>0.15</v>
      </c>
      <c r="F903" s="276">
        <f t="shared" si="33"/>
        <v>6.83</v>
      </c>
    </row>
    <row r="904" spans="1:6" ht="15.75" x14ac:dyDescent="0.2">
      <c r="A904" s="438"/>
      <c r="B904" s="258" t="s">
        <v>525</v>
      </c>
      <c r="C904" s="258">
        <f t="shared" si="31"/>
        <v>0.2</v>
      </c>
      <c r="D904" s="258">
        <f t="shared" si="31"/>
        <v>5</v>
      </c>
      <c r="E904" s="258">
        <f t="shared" si="32"/>
        <v>0.15</v>
      </c>
      <c r="F904" s="276">
        <f t="shared" si="33"/>
        <v>0.15</v>
      </c>
    </row>
    <row r="905" spans="1:6" ht="15.75" x14ac:dyDescent="0.2">
      <c r="A905" s="437" t="s">
        <v>861</v>
      </c>
      <c r="B905" s="258" t="s">
        <v>586</v>
      </c>
      <c r="C905" s="258">
        <f t="shared" si="31"/>
        <v>2.8</v>
      </c>
      <c r="D905" s="258">
        <f t="shared" si="31"/>
        <v>5</v>
      </c>
      <c r="E905" s="258">
        <f t="shared" si="32"/>
        <v>0.15</v>
      </c>
      <c r="F905" s="276">
        <f t="shared" si="33"/>
        <v>2.1</v>
      </c>
    </row>
    <row r="906" spans="1:6" ht="15.75" x14ac:dyDescent="0.2">
      <c r="A906" s="438"/>
      <c r="B906" s="258" t="s">
        <v>526</v>
      </c>
      <c r="C906" s="258">
        <f t="shared" si="31"/>
        <v>0.2</v>
      </c>
      <c r="D906" s="258">
        <f t="shared" si="31"/>
        <v>5</v>
      </c>
      <c r="E906" s="258">
        <f t="shared" si="32"/>
        <v>0.15</v>
      </c>
      <c r="F906" s="276">
        <f t="shared" si="33"/>
        <v>0.15</v>
      </c>
    </row>
    <row r="907" spans="1:6" ht="15.75" x14ac:dyDescent="0.2">
      <c r="A907" s="437" t="s">
        <v>862</v>
      </c>
      <c r="B907" s="258" t="s">
        <v>586</v>
      </c>
      <c r="C907" s="258">
        <f t="shared" si="31"/>
        <v>2.8</v>
      </c>
      <c r="D907" s="258">
        <f t="shared" si="31"/>
        <v>4.55</v>
      </c>
      <c r="E907" s="258">
        <f t="shared" si="32"/>
        <v>0.15</v>
      </c>
      <c r="F907" s="276">
        <f t="shared" si="33"/>
        <v>1.91</v>
      </c>
    </row>
    <row r="908" spans="1:6" ht="15.75" x14ac:dyDescent="0.2">
      <c r="A908" s="438"/>
      <c r="B908" s="258" t="s">
        <v>527</v>
      </c>
      <c r="C908" s="258">
        <f t="shared" si="31"/>
        <v>0.2</v>
      </c>
      <c r="D908" s="258">
        <f t="shared" si="31"/>
        <v>5</v>
      </c>
      <c r="E908" s="258">
        <f t="shared" si="32"/>
        <v>0.15</v>
      </c>
      <c r="F908" s="276">
        <f t="shared" si="33"/>
        <v>0.15</v>
      </c>
    </row>
    <row r="909" spans="1:6" ht="15.75" x14ac:dyDescent="0.2">
      <c r="A909" s="437" t="s">
        <v>863</v>
      </c>
      <c r="B909" s="258" t="s">
        <v>586</v>
      </c>
      <c r="C909" s="258">
        <f t="shared" si="31"/>
        <v>2.8</v>
      </c>
      <c r="D909" s="258">
        <f t="shared" si="31"/>
        <v>4.55</v>
      </c>
      <c r="E909" s="258">
        <f t="shared" si="32"/>
        <v>0.15</v>
      </c>
      <c r="F909" s="276">
        <f t="shared" si="33"/>
        <v>1.91</v>
      </c>
    </row>
    <row r="910" spans="1:6" ht="15.75" x14ac:dyDescent="0.2">
      <c r="A910" s="438"/>
      <c r="B910" s="258" t="s">
        <v>528</v>
      </c>
      <c r="C910" s="258">
        <f t="shared" si="31"/>
        <v>0.2</v>
      </c>
      <c r="D910" s="258">
        <f t="shared" si="31"/>
        <v>5</v>
      </c>
      <c r="E910" s="258">
        <f t="shared" si="32"/>
        <v>0.15</v>
      </c>
      <c r="F910" s="276">
        <f t="shared" si="33"/>
        <v>0.15</v>
      </c>
    </row>
    <row r="911" spans="1:6" ht="15.75" x14ac:dyDescent="0.2">
      <c r="A911" s="437" t="s">
        <v>864</v>
      </c>
      <c r="B911" s="258" t="s">
        <v>586</v>
      </c>
      <c r="C911" s="258">
        <f t="shared" si="31"/>
        <v>2.8</v>
      </c>
      <c r="D911" s="258">
        <f t="shared" si="31"/>
        <v>4.55</v>
      </c>
      <c r="E911" s="258">
        <f t="shared" si="32"/>
        <v>0.15</v>
      </c>
      <c r="F911" s="276">
        <f t="shared" si="33"/>
        <v>1.91</v>
      </c>
    </row>
    <row r="912" spans="1:6" ht="15.75" x14ac:dyDescent="0.2">
      <c r="A912" s="438"/>
      <c r="B912" s="258" t="s">
        <v>529</v>
      </c>
      <c r="C912" s="258">
        <f t="shared" si="31"/>
        <v>0.2</v>
      </c>
      <c r="D912" s="258">
        <f t="shared" si="31"/>
        <v>5</v>
      </c>
      <c r="E912" s="258">
        <f t="shared" si="32"/>
        <v>0.15</v>
      </c>
      <c r="F912" s="276">
        <f t="shared" si="33"/>
        <v>0.15</v>
      </c>
    </row>
    <row r="913" spans="1:6" ht="15.75" x14ac:dyDescent="0.2">
      <c r="A913" s="437" t="s">
        <v>865</v>
      </c>
      <c r="B913" s="258" t="s">
        <v>586</v>
      </c>
      <c r="C913" s="258">
        <f t="shared" si="31"/>
        <v>2.8039999999999998</v>
      </c>
      <c r="D913" s="258">
        <f t="shared" si="31"/>
        <v>4.75</v>
      </c>
      <c r="E913" s="258">
        <f t="shared" si="32"/>
        <v>0.15</v>
      </c>
      <c r="F913" s="276">
        <f t="shared" si="33"/>
        <v>2</v>
      </c>
    </row>
    <row r="914" spans="1:6" ht="15.75" x14ac:dyDescent="0.2">
      <c r="A914" s="438"/>
      <c r="B914" s="258" t="s">
        <v>530</v>
      </c>
      <c r="C914" s="258">
        <f t="shared" si="31"/>
        <v>0.2</v>
      </c>
      <c r="D914" s="258">
        <f t="shared" si="31"/>
        <v>5.21</v>
      </c>
      <c r="E914" s="258">
        <f t="shared" si="32"/>
        <v>0.15</v>
      </c>
      <c r="F914" s="276">
        <f t="shared" si="33"/>
        <v>0.16</v>
      </c>
    </row>
    <row r="915" spans="1:6" ht="15.75" x14ac:dyDescent="0.2">
      <c r="A915" s="437" t="s">
        <v>866</v>
      </c>
      <c r="B915" s="258" t="s">
        <v>586</v>
      </c>
      <c r="C915" s="258">
        <f t="shared" si="31"/>
        <v>2.8420000000000001</v>
      </c>
      <c r="D915" s="258">
        <f t="shared" si="31"/>
        <v>5</v>
      </c>
      <c r="E915" s="258">
        <f t="shared" si="32"/>
        <v>0.15</v>
      </c>
      <c r="F915" s="276">
        <f t="shared" si="33"/>
        <v>2.13</v>
      </c>
    </row>
    <row r="916" spans="1:6" ht="15.75" x14ac:dyDescent="0.2">
      <c r="A916" s="438"/>
      <c r="B916" s="258" t="s">
        <v>531</v>
      </c>
      <c r="C916" s="258">
        <f t="shared" si="31"/>
        <v>0.2</v>
      </c>
      <c r="D916" s="258">
        <f t="shared" si="31"/>
        <v>5.45</v>
      </c>
      <c r="E916" s="258">
        <f t="shared" si="32"/>
        <v>0.15</v>
      </c>
      <c r="F916" s="276">
        <f t="shared" si="33"/>
        <v>0.16</v>
      </c>
    </row>
    <row r="917" spans="1:6" ht="15.75" x14ac:dyDescent="0.2">
      <c r="A917" s="437" t="s">
        <v>867</v>
      </c>
      <c r="B917" s="258" t="s">
        <v>586</v>
      </c>
      <c r="C917" s="258">
        <f t="shared" si="31"/>
        <v>2.9059999999999997</v>
      </c>
      <c r="D917" s="258">
        <f t="shared" si="31"/>
        <v>5</v>
      </c>
      <c r="E917" s="258">
        <f t="shared" si="32"/>
        <v>0.15</v>
      </c>
      <c r="F917" s="276">
        <f t="shared" si="33"/>
        <v>2.1800000000000002</v>
      </c>
    </row>
    <row r="918" spans="1:6" ht="15.75" x14ac:dyDescent="0.2">
      <c r="A918" s="438"/>
      <c r="B918" s="258" t="s">
        <v>532</v>
      </c>
      <c r="C918" s="258">
        <f t="shared" ref="C918:D981" si="34">+V1698</f>
        <v>0.2</v>
      </c>
      <c r="D918" s="258">
        <f t="shared" si="34"/>
        <v>5.45</v>
      </c>
      <c r="E918" s="258">
        <f t="shared" ref="E918:E981" si="35">+$B$402</f>
        <v>0.15</v>
      </c>
      <c r="F918" s="276">
        <f t="shared" ref="F918:F981" si="36">+ROUND(C918*D918*E918,2)</f>
        <v>0.16</v>
      </c>
    </row>
    <row r="919" spans="1:6" ht="15.75" x14ac:dyDescent="0.2">
      <c r="A919" s="437" t="s">
        <v>868</v>
      </c>
      <c r="B919" s="258" t="s">
        <v>586</v>
      </c>
      <c r="C919" s="258">
        <f t="shared" si="34"/>
        <v>2.9300000000000006</v>
      </c>
      <c r="D919" s="258">
        <f t="shared" si="34"/>
        <v>5</v>
      </c>
      <c r="E919" s="258">
        <f t="shared" si="35"/>
        <v>0.15</v>
      </c>
      <c r="F919" s="276">
        <f t="shared" si="36"/>
        <v>2.2000000000000002</v>
      </c>
    </row>
    <row r="920" spans="1:6" ht="15.75" x14ac:dyDescent="0.2">
      <c r="A920" s="438"/>
      <c r="B920" s="258" t="s">
        <v>533</v>
      </c>
      <c r="C920" s="258">
        <f t="shared" si="34"/>
        <v>0.2</v>
      </c>
      <c r="D920" s="258">
        <f t="shared" si="34"/>
        <v>5.45</v>
      </c>
      <c r="E920" s="258">
        <f t="shared" si="35"/>
        <v>0.15</v>
      </c>
      <c r="F920" s="276">
        <f t="shared" si="36"/>
        <v>0.16</v>
      </c>
    </row>
    <row r="921" spans="1:6" ht="15.75" x14ac:dyDescent="0.2">
      <c r="A921" s="437" t="s">
        <v>869</v>
      </c>
      <c r="B921" s="258" t="s">
        <v>586</v>
      </c>
      <c r="C921" s="258">
        <f t="shared" si="34"/>
        <v>2.8079999999999998</v>
      </c>
      <c r="D921" s="258">
        <f t="shared" si="34"/>
        <v>4.97</v>
      </c>
      <c r="E921" s="258">
        <f t="shared" si="35"/>
        <v>0.15</v>
      </c>
      <c r="F921" s="276">
        <f t="shared" si="36"/>
        <v>2.09</v>
      </c>
    </row>
    <row r="922" spans="1:6" ht="15.75" x14ac:dyDescent="0.2">
      <c r="A922" s="438"/>
      <c r="B922" s="258" t="s">
        <v>534</v>
      </c>
      <c r="C922" s="258">
        <f t="shared" si="34"/>
        <v>0.2</v>
      </c>
      <c r="D922" s="258">
        <f t="shared" si="34"/>
        <v>5.01</v>
      </c>
      <c r="E922" s="258">
        <f t="shared" si="35"/>
        <v>0.15</v>
      </c>
      <c r="F922" s="276">
        <f t="shared" si="36"/>
        <v>0.15</v>
      </c>
    </row>
    <row r="923" spans="1:6" ht="15.75" x14ac:dyDescent="0.2">
      <c r="A923" s="437" t="s">
        <v>870</v>
      </c>
      <c r="B923" s="258" t="s">
        <v>586</v>
      </c>
      <c r="C923" s="258">
        <f t="shared" si="34"/>
        <v>2.8</v>
      </c>
      <c r="D923" s="258">
        <f t="shared" si="34"/>
        <v>4.55</v>
      </c>
      <c r="E923" s="258">
        <f t="shared" si="35"/>
        <v>0.15</v>
      </c>
      <c r="F923" s="276">
        <f t="shared" si="36"/>
        <v>1.91</v>
      </c>
    </row>
    <row r="924" spans="1:6" ht="15.75" x14ac:dyDescent="0.2">
      <c r="A924" s="438"/>
      <c r="B924" s="258" t="s">
        <v>535</v>
      </c>
      <c r="C924" s="258">
        <f t="shared" si="34"/>
        <v>0.2</v>
      </c>
      <c r="D924" s="258">
        <f t="shared" si="34"/>
        <v>5.01</v>
      </c>
      <c r="E924" s="258">
        <f t="shared" si="35"/>
        <v>0.15</v>
      </c>
      <c r="F924" s="276">
        <f t="shared" si="36"/>
        <v>0.15</v>
      </c>
    </row>
    <row r="925" spans="1:6" ht="15.75" x14ac:dyDescent="0.2">
      <c r="A925" s="437" t="s">
        <v>871</v>
      </c>
      <c r="B925" s="258" t="s">
        <v>586</v>
      </c>
      <c r="C925" s="258">
        <f t="shared" si="34"/>
        <v>2.8240000000000003</v>
      </c>
      <c r="D925" s="258">
        <f t="shared" si="34"/>
        <v>5.27</v>
      </c>
      <c r="E925" s="258">
        <f t="shared" si="35"/>
        <v>0.15</v>
      </c>
      <c r="F925" s="276">
        <f t="shared" si="36"/>
        <v>2.23</v>
      </c>
    </row>
    <row r="926" spans="1:6" ht="15.75" x14ac:dyDescent="0.2">
      <c r="A926" s="438"/>
      <c r="B926" s="258" t="s">
        <v>536</v>
      </c>
      <c r="C926" s="258">
        <f t="shared" si="34"/>
        <v>0.2</v>
      </c>
      <c r="D926" s="258">
        <f t="shared" si="34"/>
        <v>5.28</v>
      </c>
      <c r="E926" s="258">
        <f t="shared" si="35"/>
        <v>0.15</v>
      </c>
      <c r="F926" s="276">
        <f t="shared" si="36"/>
        <v>0.16</v>
      </c>
    </row>
    <row r="927" spans="1:6" ht="15.75" x14ac:dyDescent="0.2">
      <c r="A927" s="437" t="s">
        <v>872</v>
      </c>
      <c r="B927" s="258" t="s">
        <v>586</v>
      </c>
      <c r="C927" s="258">
        <f t="shared" si="34"/>
        <v>2.8160000000000003</v>
      </c>
      <c r="D927" s="258">
        <f t="shared" si="34"/>
        <v>5.7200000000000006</v>
      </c>
      <c r="E927" s="258">
        <f t="shared" si="35"/>
        <v>0.15</v>
      </c>
      <c r="F927" s="276">
        <f t="shared" si="36"/>
        <v>2.42</v>
      </c>
    </row>
    <row r="928" spans="1:6" ht="15.75" x14ac:dyDescent="0.2">
      <c r="A928" s="438"/>
      <c r="B928" s="258" t="s">
        <v>537</v>
      </c>
      <c r="C928" s="258">
        <f t="shared" si="34"/>
        <v>0.2</v>
      </c>
      <c r="D928" s="258">
        <f t="shared" si="34"/>
        <v>5.73</v>
      </c>
      <c r="E928" s="258">
        <f t="shared" si="35"/>
        <v>0.15</v>
      </c>
      <c r="F928" s="276">
        <f t="shared" si="36"/>
        <v>0.17</v>
      </c>
    </row>
    <row r="929" spans="1:6" ht="15.75" x14ac:dyDescent="0.2">
      <c r="A929" s="437" t="s">
        <v>873</v>
      </c>
      <c r="B929" s="258" t="s">
        <v>586</v>
      </c>
      <c r="C929" s="258">
        <f t="shared" si="34"/>
        <v>2.8759999999999999</v>
      </c>
      <c r="D929" s="258">
        <f t="shared" si="34"/>
        <v>5.75</v>
      </c>
      <c r="E929" s="258">
        <f t="shared" si="35"/>
        <v>0.15</v>
      </c>
      <c r="F929" s="276">
        <f t="shared" si="36"/>
        <v>2.48</v>
      </c>
    </row>
    <row r="930" spans="1:6" ht="15.75" x14ac:dyDescent="0.2">
      <c r="A930" s="438"/>
      <c r="B930" s="258" t="s">
        <v>538</v>
      </c>
      <c r="C930" s="258">
        <f t="shared" si="34"/>
        <v>0.2</v>
      </c>
      <c r="D930" s="258">
        <f t="shared" si="34"/>
        <v>5.9</v>
      </c>
      <c r="E930" s="258">
        <f t="shared" si="35"/>
        <v>0.15</v>
      </c>
      <c r="F930" s="276">
        <f t="shared" si="36"/>
        <v>0.18</v>
      </c>
    </row>
    <row r="931" spans="1:6" ht="15.75" x14ac:dyDescent="0.2">
      <c r="A931" s="437" t="s">
        <v>874</v>
      </c>
      <c r="B931" s="258" t="s">
        <v>586</v>
      </c>
      <c r="C931" s="258">
        <f t="shared" si="34"/>
        <v>2.9140000000000001</v>
      </c>
      <c r="D931" s="258">
        <f t="shared" si="34"/>
        <v>5.9</v>
      </c>
      <c r="E931" s="258">
        <f t="shared" si="35"/>
        <v>0.15</v>
      </c>
      <c r="F931" s="276">
        <f t="shared" si="36"/>
        <v>2.58</v>
      </c>
    </row>
    <row r="932" spans="1:6" ht="15.75" x14ac:dyDescent="0.2">
      <c r="A932" s="438"/>
      <c r="B932" s="258" t="s">
        <v>539</v>
      </c>
      <c r="C932" s="258">
        <f t="shared" si="34"/>
        <v>0.2</v>
      </c>
      <c r="D932" s="258">
        <f t="shared" si="34"/>
        <v>5.9</v>
      </c>
      <c r="E932" s="258">
        <f t="shared" si="35"/>
        <v>0.15</v>
      </c>
      <c r="F932" s="276">
        <f t="shared" si="36"/>
        <v>0.18</v>
      </c>
    </row>
    <row r="933" spans="1:6" ht="15.75" x14ac:dyDescent="0.2">
      <c r="A933" s="437" t="s">
        <v>875</v>
      </c>
      <c r="B933" s="258" t="s">
        <v>586</v>
      </c>
      <c r="C933" s="258">
        <f t="shared" si="34"/>
        <v>2.9259999999999997</v>
      </c>
      <c r="D933" s="258">
        <f t="shared" si="34"/>
        <v>5.9</v>
      </c>
      <c r="E933" s="258">
        <f t="shared" si="35"/>
        <v>0.15</v>
      </c>
      <c r="F933" s="276">
        <f t="shared" si="36"/>
        <v>2.59</v>
      </c>
    </row>
    <row r="934" spans="1:6" ht="15.75" x14ac:dyDescent="0.2">
      <c r="A934" s="438"/>
      <c r="B934" s="258" t="s">
        <v>540</v>
      </c>
      <c r="C934" s="258">
        <f t="shared" si="34"/>
        <v>0.2</v>
      </c>
      <c r="D934" s="258">
        <f t="shared" si="34"/>
        <v>5.9</v>
      </c>
      <c r="E934" s="258">
        <f t="shared" si="35"/>
        <v>0.15</v>
      </c>
      <c r="F934" s="276">
        <f t="shared" si="36"/>
        <v>0.18</v>
      </c>
    </row>
    <row r="935" spans="1:6" ht="15.75" x14ac:dyDescent="0.2">
      <c r="A935" s="437" t="s">
        <v>876</v>
      </c>
      <c r="B935" s="258" t="s">
        <v>586</v>
      </c>
      <c r="C935" s="258">
        <f t="shared" si="34"/>
        <v>2.8733333333333335</v>
      </c>
      <c r="D935" s="258">
        <f t="shared" si="34"/>
        <v>6.45</v>
      </c>
      <c r="E935" s="258">
        <f t="shared" si="35"/>
        <v>0.15</v>
      </c>
      <c r="F935" s="276">
        <f t="shared" si="36"/>
        <v>2.78</v>
      </c>
    </row>
    <row r="936" spans="1:6" ht="15.75" x14ac:dyDescent="0.2">
      <c r="A936" s="438"/>
      <c r="B936" s="258" t="s">
        <v>541</v>
      </c>
      <c r="C936" s="258">
        <f t="shared" si="34"/>
        <v>0.2</v>
      </c>
      <c r="D936" s="258">
        <f t="shared" si="34"/>
        <v>5.84</v>
      </c>
      <c r="E936" s="258">
        <f t="shared" si="35"/>
        <v>0.15</v>
      </c>
      <c r="F936" s="276">
        <f t="shared" si="36"/>
        <v>0.18</v>
      </c>
    </row>
    <row r="937" spans="1:6" ht="15.75" x14ac:dyDescent="0.2">
      <c r="A937" s="437" t="s">
        <v>877</v>
      </c>
      <c r="B937" s="258" t="s">
        <v>586</v>
      </c>
      <c r="C937" s="258">
        <f t="shared" si="34"/>
        <v>2.8359999999999999</v>
      </c>
      <c r="D937" s="258">
        <f t="shared" si="34"/>
        <v>6.7</v>
      </c>
      <c r="E937" s="258">
        <f t="shared" si="35"/>
        <v>0.15</v>
      </c>
      <c r="F937" s="276">
        <f t="shared" si="36"/>
        <v>2.85</v>
      </c>
    </row>
    <row r="938" spans="1:6" ht="15.75" x14ac:dyDescent="0.2">
      <c r="A938" s="438"/>
      <c r="B938" s="258" t="s">
        <v>542</v>
      </c>
      <c r="C938" s="258">
        <f t="shared" si="34"/>
        <v>0.2</v>
      </c>
      <c r="D938" s="258">
        <f t="shared" si="34"/>
        <v>5.83</v>
      </c>
      <c r="E938" s="258">
        <f t="shared" si="35"/>
        <v>0.15</v>
      </c>
      <c r="F938" s="276">
        <f t="shared" si="36"/>
        <v>0.17</v>
      </c>
    </row>
    <row r="939" spans="1:6" ht="15.75" x14ac:dyDescent="0.2">
      <c r="A939" s="437" t="s">
        <v>878</v>
      </c>
      <c r="B939" s="258" t="s">
        <v>586</v>
      </c>
      <c r="C939" s="258">
        <f t="shared" si="34"/>
        <v>2.8460000000000001</v>
      </c>
      <c r="D939" s="258">
        <f t="shared" si="34"/>
        <v>6.24</v>
      </c>
      <c r="E939" s="258">
        <f t="shared" si="35"/>
        <v>0.15</v>
      </c>
      <c r="F939" s="276">
        <f t="shared" si="36"/>
        <v>2.66</v>
      </c>
    </row>
    <row r="940" spans="1:6" ht="15.75" x14ac:dyDescent="0.2">
      <c r="A940" s="438"/>
      <c r="B940" s="258" t="s">
        <v>543</v>
      </c>
      <c r="C940" s="258">
        <f t="shared" si="34"/>
        <v>0.2</v>
      </c>
      <c r="D940" s="258">
        <f t="shared" si="34"/>
        <v>5.87</v>
      </c>
      <c r="E940" s="258">
        <f t="shared" si="35"/>
        <v>0.15</v>
      </c>
      <c r="F940" s="276">
        <f t="shared" si="36"/>
        <v>0.18</v>
      </c>
    </row>
    <row r="941" spans="1:6" ht="15.75" x14ac:dyDescent="0.2">
      <c r="A941" s="437" t="s">
        <v>879</v>
      </c>
      <c r="B941" s="258" t="s">
        <v>586</v>
      </c>
      <c r="C941" s="258">
        <f t="shared" si="34"/>
        <v>2.9120000000000004</v>
      </c>
      <c r="D941" s="258">
        <f t="shared" si="34"/>
        <v>6.3500000000000005</v>
      </c>
      <c r="E941" s="258">
        <f t="shared" si="35"/>
        <v>0.15</v>
      </c>
      <c r="F941" s="276">
        <f t="shared" si="36"/>
        <v>2.77</v>
      </c>
    </row>
    <row r="942" spans="1:6" ht="15.75" x14ac:dyDescent="0.2">
      <c r="A942" s="438"/>
      <c r="B942" s="258" t="s">
        <v>544</v>
      </c>
      <c r="C942" s="258">
        <f t="shared" si="34"/>
        <v>0.2</v>
      </c>
      <c r="D942" s="258">
        <f t="shared" si="34"/>
        <v>6.35</v>
      </c>
      <c r="E942" s="258">
        <f t="shared" si="35"/>
        <v>0.15</v>
      </c>
      <c r="F942" s="276">
        <f t="shared" si="36"/>
        <v>0.19</v>
      </c>
    </row>
    <row r="943" spans="1:6" ht="15.75" x14ac:dyDescent="0.2">
      <c r="A943" s="437" t="s">
        <v>880</v>
      </c>
      <c r="B943" s="258" t="s">
        <v>586</v>
      </c>
      <c r="C943" s="258">
        <f t="shared" si="34"/>
        <v>2.9379999999999997</v>
      </c>
      <c r="D943" s="258">
        <f t="shared" si="34"/>
        <v>6.3500000000000005</v>
      </c>
      <c r="E943" s="258">
        <f t="shared" si="35"/>
        <v>0.15</v>
      </c>
      <c r="F943" s="276">
        <f t="shared" si="36"/>
        <v>2.8</v>
      </c>
    </row>
    <row r="944" spans="1:6" ht="15.75" x14ac:dyDescent="0.2">
      <c r="A944" s="438"/>
      <c r="B944" s="258" t="s">
        <v>545</v>
      </c>
      <c r="C944" s="258">
        <f t="shared" si="34"/>
        <v>0.2</v>
      </c>
      <c r="D944" s="258">
        <f t="shared" si="34"/>
        <v>6.35</v>
      </c>
      <c r="E944" s="258">
        <f t="shared" si="35"/>
        <v>0.15</v>
      </c>
      <c r="F944" s="276">
        <f t="shared" si="36"/>
        <v>0.19</v>
      </c>
    </row>
    <row r="945" spans="1:6" ht="15.75" x14ac:dyDescent="0.2">
      <c r="A945" s="437" t="s">
        <v>881</v>
      </c>
      <c r="B945" s="258" t="s">
        <v>586</v>
      </c>
      <c r="C945" s="258">
        <f t="shared" si="34"/>
        <v>2.9359999999999995</v>
      </c>
      <c r="D945" s="258">
        <f t="shared" si="34"/>
        <v>6.36</v>
      </c>
      <c r="E945" s="258">
        <f t="shared" si="35"/>
        <v>0.15</v>
      </c>
      <c r="F945" s="276">
        <f t="shared" si="36"/>
        <v>2.8</v>
      </c>
    </row>
    <row r="946" spans="1:6" ht="15.75" x14ac:dyDescent="0.2">
      <c r="A946" s="438"/>
      <c r="B946" s="258" t="s">
        <v>546</v>
      </c>
      <c r="C946" s="258">
        <f t="shared" si="34"/>
        <v>0.2</v>
      </c>
      <c r="D946" s="258">
        <f t="shared" si="34"/>
        <v>6.35</v>
      </c>
      <c r="E946" s="258">
        <f t="shared" si="35"/>
        <v>0.15</v>
      </c>
      <c r="F946" s="276">
        <f t="shared" si="36"/>
        <v>0.19</v>
      </c>
    </row>
    <row r="947" spans="1:6" ht="15.75" x14ac:dyDescent="0.2">
      <c r="A947" s="437" t="s">
        <v>882</v>
      </c>
      <c r="B947" s="258" t="s">
        <v>586</v>
      </c>
      <c r="C947" s="258">
        <f t="shared" si="34"/>
        <v>2.8739999999999997</v>
      </c>
      <c r="D947" s="258">
        <f t="shared" si="34"/>
        <v>6.3500000000000005</v>
      </c>
      <c r="E947" s="258">
        <f t="shared" si="35"/>
        <v>0.15</v>
      </c>
      <c r="F947" s="276">
        <f t="shared" si="36"/>
        <v>2.74</v>
      </c>
    </row>
    <row r="948" spans="1:6" ht="15.75" x14ac:dyDescent="0.2">
      <c r="A948" s="438"/>
      <c r="B948" s="258" t="s">
        <v>547</v>
      </c>
      <c r="C948" s="258">
        <f t="shared" si="34"/>
        <v>0.2</v>
      </c>
      <c r="D948" s="258">
        <f t="shared" si="34"/>
        <v>6.35</v>
      </c>
      <c r="E948" s="258">
        <f t="shared" si="35"/>
        <v>0.15</v>
      </c>
      <c r="F948" s="276">
        <f t="shared" si="36"/>
        <v>0.19</v>
      </c>
    </row>
    <row r="949" spans="1:6" ht="15.75" x14ac:dyDescent="0.2">
      <c r="A949" s="437" t="s">
        <v>883</v>
      </c>
      <c r="B949" s="258" t="s">
        <v>586</v>
      </c>
      <c r="C949" s="258">
        <f t="shared" si="34"/>
        <v>2.8180000000000001</v>
      </c>
      <c r="D949" s="258">
        <f t="shared" si="34"/>
        <v>6.36</v>
      </c>
      <c r="E949" s="258">
        <f t="shared" si="35"/>
        <v>0.15</v>
      </c>
      <c r="F949" s="276">
        <f t="shared" si="36"/>
        <v>2.69</v>
      </c>
    </row>
    <row r="950" spans="1:6" ht="15.75" x14ac:dyDescent="0.2">
      <c r="A950" s="438"/>
      <c r="B950" s="258" t="s">
        <v>548</v>
      </c>
      <c r="C950" s="258">
        <f t="shared" si="34"/>
        <v>0.2</v>
      </c>
      <c r="D950" s="258">
        <f t="shared" si="34"/>
        <v>6.08</v>
      </c>
      <c r="E950" s="258">
        <f t="shared" si="35"/>
        <v>0.15</v>
      </c>
      <c r="F950" s="276">
        <f t="shared" si="36"/>
        <v>0.18</v>
      </c>
    </row>
    <row r="951" spans="1:6" ht="15.75" x14ac:dyDescent="0.2">
      <c r="A951" s="437" t="s">
        <v>884</v>
      </c>
      <c r="B951" s="258" t="s">
        <v>586</v>
      </c>
      <c r="C951" s="258">
        <f t="shared" si="34"/>
        <v>2.8179999999999996</v>
      </c>
      <c r="D951" s="258">
        <f t="shared" si="34"/>
        <v>6.03</v>
      </c>
      <c r="E951" s="258">
        <f t="shared" si="35"/>
        <v>0.15</v>
      </c>
      <c r="F951" s="276">
        <f t="shared" si="36"/>
        <v>2.5499999999999998</v>
      </c>
    </row>
    <row r="952" spans="1:6" ht="15.75" x14ac:dyDescent="0.2">
      <c r="A952" s="438"/>
      <c r="B952" s="258" t="s">
        <v>549</v>
      </c>
      <c r="C952" s="258">
        <f t="shared" si="34"/>
        <v>0.2</v>
      </c>
      <c r="D952" s="258">
        <f t="shared" si="34"/>
        <v>5.62</v>
      </c>
      <c r="E952" s="258">
        <f t="shared" si="35"/>
        <v>0.15</v>
      </c>
      <c r="F952" s="276">
        <f t="shared" si="36"/>
        <v>0.17</v>
      </c>
    </row>
    <row r="953" spans="1:6" ht="15.75" x14ac:dyDescent="0.2">
      <c r="A953" s="437" t="s">
        <v>885</v>
      </c>
      <c r="B953" s="258" t="s">
        <v>586</v>
      </c>
      <c r="C953" s="258">
        <f t="shared" si="34"/>
        <v>2.8079999999999998</v>
      </c>
      <c r="D953" s="258">
        <f t="shared" si="34"/>
        <v>5.58</v>
      </c>
      <c r="E953" s="258">
        <f t="shared" si="35"/>
        <v>0.15</v>
      </c>
      <c r="F953" s="276">
        <f t="shared" si="36"/>
        <v>2.35</v>
      </c>
    </row>
    <row r="954" spans="1:6" ht="15.75" x14ac:dyDescent="0.2">
      <c r="A954" s="438"/>
      <c r="B954" s="258" t="s">
        <v>550</v>
      </c>
      <c r="C954" s="258">
        <f t="shared" si="34"/>
        <v>0.2</v>
      </c>
      <c r="D954" s="258">
        <f t="shared" si="34"/>
        <v>5.17</v>
      </c>
      <c r="E954" s="258">
        <f t="shared" si="35"/>
        <v>0.15</v>
      </c>
      <c r="F954" s="276">
        <f t="shared" si="36"/>
        <v>0.16</v>
      </c>
    </row>
    <row r="955" spans="1:6" ht="15.75" x14ac:dyDescent="0.2">
      <c r="A955" s="437" t="s">
        <v>886</v>
      </c>
      <c r="B955" s="258" t="s">
        <v>586</v>
      </c>
      <c r="C955" s="258">
        <f t="shared" si="34"/>
        <v>2.802</v>
      </c>
      <c r="D955" s="258">
        <f t="shared" si="34"/>
        <v>5.13</v>
      </c>
      <c r="E955" s="258">
        <f t="shared" si="35"/>
        <v>0.15</v>
      </c>
      <c r="F955" s="276">
        <f t="shared" si="36"/>
        <v>2.16</v>
      </c>
    </row>
    <row r="956" spans="1:6" ht="15.75" x14ac:dyDescent="0.2">
      <c r="A956" s="438"/>
      <c r="B956" s="258" t="s">
        <v>551</v>
      </c>
      <c r="C956" s="258">
        <f t="shared" si="34"/>
        <v>0.2</v>
      </c>
      <c r="D956" s="258">
        <f t="shared" si="34"/>
        <v>5</v>
      </c>
      <c r="E956" s="258">
        <f t="shared" si="35"/>
        <v>0.15</v>
      </c>
      <c r="F956" s="276">
        <f t="shared" si="36"/>
        <v>0.15</v>
      </c>
    </row>
    <row r="957" spans="1:6" ht="15.75" x14ac:dyDescent="0.2">
      <c r="A957" s="437" t="s">
        <v>887</v>
      </c>
      <c r="B957" s="258" t="s">
        <v>586</v>
      </c>
      <c r="C957" s="258">
        <f t="shared" si="34"/>
        <v>2.802</v>
      </c>
      <c r="D957" s="258">
        <f t="shared" si="34"/>
        <v>5</v>
      </c>
      <c r="E957" s="258">
        <f t="shared" si="35"/>
        <v>0.15</v>
      </c>
      <c r="F957" s="276">
        <f t="shared" si="36"/>
        <v>2.1</v>
      </c>
    </row>
    <row r="958" spans="1:6" ht="15.75" x14ac:dyDescent="0.2">
      <c r="A958" s="438"/>
      <c r="B958" s="258" t="s">
        <v>552</v>
      </c>
      <c r="C958" s="258">
        <f t="shared" si="34"/>
        <v>0.2</v>
      </c>
      <c r="D958" s="258">
        <f t="shared" si="34"/>
        <v>5</v>
      </c>
      <c r="E958" s="258">
        <f t="shared" si="35"/>
        <v>0.15</v>
      </c>
      <c r="F958" s="276">
        <f t="shared" si="36"/>
        <v>0.15</v>
      </c>
    </row>
    <row r="959" spans="1:6" ht="15.75" x14ac:dyDescent="0.2">
      <c r="A959" s="437" t="s">
        <v>888</v>
      </c>
      <c r="B959" s="258" t="s">
        <v>586</v>
      </c>
      <c r="C959" s="258">
        <f t="shared" si="34"/>
        <v>2.8140000000000001</v>
      </c>
      <c r="D959" s="258">
        <f t="shared" si="34"/>
        <v>5.41</v>
      </c>
      <c r="E959" s="258">
        <f t="shared" si="35"/>
        <v>0.15</v>
      </c>
      <c r="F959" s="276">
        <f t="shared" si="36"/>
        <v>2.2799999999999998</v>
      </c>
    </row>
    <row r="960" spans="1:6" ht="15.75" x14ac:dyDescent="0.2">
      <c r="A960" s="438"/>
      <c r="B960" s="258" t="s">
        <v>553</v>
      </c>
      <c r="C960" s="258">
        <f t="shared" si="34"/>
        <v>0.2</v>
      </c>
      <c r="D960" s="258">
        <f t="shared" si="34"/>
        <v>5.42</v>
      </c>
      <c r="E960" s="258">
        <f t="shared" si="35"/>
        <v>0.15</v>
      </c>
      <c r="F960" s="276">
        <f t="shared" si="36"/>
        <v>0.16</v>
      </c>
    </row>
    <row r="961" spans="1:6" ht="15.75" x14ac:dyDescent="0.2">
      <c r="A961" s="437" t="s">
        <v>889</v>
      </c>
      <c r="B961" s="258" t="s">
        <v>586</v>
      </c>
      <c r="C961" s="258">
        <f t="shared" si="34"/>
        <v>2.8280000000000003</v>
      </c>
      <c r="D961" s="258">
        <f t="shared" si="34"/>
        <v>5.4500000000000011</v>
      </c>
      <c r="E961" s="258">
        <f t="shared" si="35"/>
        <v>0.15</v>
      </c>
      <c r="F961" s="276">
        <f t="shared" si="36"/>
        <v>2.31</v>
      </c>
    </row>
    <row r="962" spans="1:6" ht="15.75" x14ac:dyDescent="0.2">
      <c r="A962" s="438"/>
      <c r="B962" s="258" t="s">
        <v>554</v>
      </c>
      <c r="C962" s="258">
        <f t="shared" si="34"/>
        <v>0.2</v>
      </c>
      <c r="D962" s="258">
        <f t="shared" si="34"/>
        <v>5.45</v>
      </c>
      <c r="E962" s="258">
        <f t="shared" si="35"/>
        <v>0.15</v>
      </c>
      <c r="F962" s="276">
        <f t="shared" si="36"/>
        <v>0.16</v>
      </c>
    </row>
    <row r="963" spans="1:6" ht="15.75" x14ac:dyDescent="0.2">
      <c r="A963" s="437" t="s">
        <v>890</v>
      </c>
      <c r="B963" s="258" t="s">
        <v>586</v>
      </c>
      <c r="C963" s="258">
        <f t="shared" si="34"/>
        <v>2.9020000000000001</v>
      </c>
      <c r="D963" s="258">
        <f t="shared" si="34"/>
        <v>5.4500000000000011</v>
      </c>
      <c r="E963" s="258">
        <f t="shared" si="35"/>
        <v>0.15</v>
      </c>
      <c r="F963" s="276">
        <f t="shared" si="36"/>
        <v>2.37</v>
      </c>
    </row>
    <row r="964" spans="1:6" ht="15.75" x14ac:dyDescent="0.2">
      <c r="A964" s="438"/>
      <c r="B964" s="258" t="s">
        <v>555</v>
      </c>
      <c r="C964" s="258">
        <f t="shared" si="34"/>
        <v>0.2</v>
      </c>
      <c r="D964" s="258">
        <f t="shared" si="34"/>
        <v>5.45</v>
      </c>
      <c r="E964" s="258">
        <f t="shared" si="35"/>
        <v>0.15</v>
      </c>
      <c r="F964" s="276">
        <f t="shared" si="36"/>
        <v>0.16</v>
      </c>
    </row>
    <row r="965" spans="1:6" ht="15.75" x14ac:dyDescent="0.2">
      <c r="A965" s="437" t="s">
        <v>891</v>
      </c>
      <c r="B965" s="258" t="s">
        <v>586</v>
      </c>
      <c r="C965" s="258">
        <f t="shared" si="34"/>
        <v>2.9079999999999999</v>
      </c>
      <c r="D965" s="258">
        <f t="shared" si="34"/>
        <v>5.4500000000000011</v>
      </c>
      <c r="E965" s="258">
        <f t="shared" si="35"/>
        <v>0.15</v>
      </c>
      <c r="F965" s="276">
        <f t="shared" si="36"/>
        <v>2.38</v>
      </c>
    </row>
    <row r="966" spans="1:6" ht="15.75" x14ac:dyDescent="0.2">
      <c r="A966" s="438"/>
      <c r="B966" s="258" t="s">
        <v>556</v>
      </c>
      <c r="C966" s="258">
        <f t="shared" si="34"/>
        <v>0.2</v>
      </c>
      <c r="D966" s="258">
        <f t="shared" si="34"/>
        <v>5.45</v>
      </c>
      <c r="E966" s="258">
        <f t="shared" si="35"/>
        <v>0.15</v>
      </c>
      <c r="F966" s="276">
        <f t="shared" si="36"/>
        <v>0.16</v>
      </c>
    </row>
    <row r="967" spans="1:6" ht="15.75" x14ac:dyDescent="0.2">
      <c r="A967" s="437" t="s">
        <v>892</v>
      </c>
      <c r="B967" s="258" t="s">
        <v>586</v>
      </c>
      <c r="C967" s="258">
        <f t="shared" si="34"/>
        <v>2.8939999999999997</v>
      </c>
      <c r="D967" s="258">
        <f t="shared" si="34"/>
        <v>5.4500000000000011</v>
      </c>
      <c r="E967" s="258">
        <f t="shared" si="35"/>
        <v>0.15</v>
      </c>
      <c r="F967" s="276">
        <f t="shared" si="36"/>
        <v>2.37</v>
      </c>
    </row>
    <row r="968" spans="1:6" ht="15.75" x14ac:dyDescent="0.2">
      <c r="A968" s="438"/>
      <c r="B968" s="258" t="s">
        <v>557</v>
      </c>
      <c r="C968" s="258">
        <f t="shared" si="34"/>
        <v>0.2</v>
      </c>
      <c r="D968" s="258">
        <f t="shared" si="34"/>
        <v>5.09</v>
      </c>
      <c r="E968" s="258">
        <f t="shared" si="35"/>
        <v>0.15</v>
      </c>
      <c r="F968" s="276">
        <f t="shared" si="36"/>
        <v>0.15</v>
      </c>
    </row>
    <row r="969" spans="1:6" ht="15.75" x14ac:dyDescent="0.2">
      <c r="A969" s="437" t="s">
        <v>893</v>
      </c>
      <c r="B969" s="258" t="s">
        <v>586</v>
      </c>
      <c r="C969" s="258">
        <f t="shared" si="34"/>
        <v>2.8160000000000003</v>
      </c>
      <c r="D969" s="258">
        <f t="shared" si="34"/>
        <v>5.0600000000000005</v>
      </c>
      <c r="E969" s="258">
        <f t="shared" si="35"/>
        <v>0.15</v>
      </c>
      <c r="F969" s="276">
        <f t="shared" si="36"/>
        <v>2.14</v>
      </c>
    </row>
    <row r="970" spans="1:6" ht="15.75" x14ac:dyDescent="0.2">
      <c r="A970" s="438"/>
      <c r="B970" s="258" t="s">
        <v>558</v>
      </c>
      <c r="C970" s="258">
        <f t="shared" si="34"/>
        <v>0.2</v>
      </c>
      <c r="D970" s="258">
        <f t="shared" si="34"/>
        <v>5</v>
      </c>
      <c r="E970" s="258">
        <f t="shared" si="35"/>
        <v>0.15</v>
      </c>
      <c r="F970" s="276">
        <f t="shared" si="36"/>
        <v>0.15</v>
      </c>
    </row>
    <row r="971" spans="1:6" ht="15.75" x14ac:dyDescent="0.2">
      <c r="A971" s="437" t="s">
        <v>894</v>
      </c>
      <c r="B971" s="258" t="s">
        <v>586</v>
      </c>
      <c r="C971" s="258">
        <f t="shared" si="34"/>
        <v>2.8</v>
      </c>
      <c r="D971" s="258">
        <f t="shared" si="34"/>
        <v>5</v>
      </c>
      <c r="E971" s="258">
        <f t="shared" si="35"/>
        <v>0.15</v>
      </c>
      <c r="F971" s="276">
        <f t="shared" si="36"/>
        <v>2.1</v>
      </c>
    </row>
    <row r="972" spans="1:6" ht="15.75" x14ac:dyDescent="0.2">
      <c r="A972" s="438"/>
      <c r="B972" s="258" t="s">
        <v>559</v>
      </c>
      <c r="C972" s="258">
        <f t="shared" si="34"/>
        <v>0.2</v>
      </c>
      <c r="D972" s="258">
        <f t="shared" si="34"/>
        <v>5</v>
      </c>
      <c r="E972" s="258">
        <f t="shared" si="35"/>
        <v>0.15</v>
      </c>
      <c r="F972" s="276">
        <f t="shared" si="36"/>
        <v>0.15</v>
      </c>
    </row>
    <row r="973" spans="1:6" ht="15.75" x14ac:dyDescent="0.2">
      <c r="A973" s="437" t="s">
        <v>895</v>
      </c>
      <c r="B973" s="258" t="s">
        <v>586</v>
      </c>
      <c r="C973" s="258">
        <f t="shared" si="34"/>
        <v>2.8039999999999998</v>
      </c>
      <c r="D973" s="258">
        <f t="shared" si="34"/>
        <v>5</v>
      </c>
      <c r="E973" s="258">
        <f t="shared" si="35"/>
        <v>0.15</v>
      </c>
      <c r="F973" s="276">
        <f t="shared" si="36"/>
        <v>2.1</v>
      </c>
    </row>
    <row r="974" spans="1:6" ht="15.75" x14ac:dyDescent="0.2">
      <c r="A974" s="438"/>
      <c r="B974" s="258" t="s">
        <v>560</v>
      </c>
      <c r="C974" s="258">
        <f t="shared" si="34"/>
        <v>0.2</v>
      </c>
      <c r="D974" s="258">
        <f t="shared" si="34"/>
        <v>5.2</v>
      </c>
      <c r="E974" s="258">
        <f t="shared" si="35"/>
        <v>0.15</v>
      </c>
      <c r="F974" s="276">
        <f t="shared" si="36"/>
        <v>0.16</v>
      </c>
    </row>
    <row r="975" spans="1:6" ht="15.75" x14ac:dyDescent="0.2">
      <c r="A975" s="437" t="s">
        <v>896</v>
      </c>
      <c r="B975" s="258" t="s">
        <v>586</v>
      </c>
      <c r="C975" s="258">
        <f t="shared" si="34"/>
        <v>2.8160000000000003</v>
      </c>
      <c r="D975" s="258">
        <f t="shared" si="34"/>
        <v>5.6400000000000006</v>
      </c>
      <c r="E975" s="258">
        <f t="shared" si="35"/>
        <v>0.15</v>
      </c>
      <c r="F975" s="276">
        <f t="shared" si="36"/>
        <v>2.38</v>
      </c>
    </row>
    <row r="976" spans="1:6" ht="15.75" x14ac:dyDescent="0.2">
      <c r="A976" s="438"/>
      <c r="B976" s="258" t="s">
        <v>561</v>
      </c>
      <c r="C976" s="258">
        <f t="shared" si="34"/>
        <v>0.2</v>
      </c>
      <c r="D976" s="258">
        <f t="shared" si="34"/>
        <v>2.65</v>
      </c>
      <c r="E976" s="258">
        <f t="shared" si="35"/>
        <v>0.15</v>
      </c>
      <c r="F976" s="276">
        <f t="shared" si="36"/>
        <v>0.08</v>
      </c>
    </row>
    <row r="977" spans="1:6" ht="15.75" x14ac:dyDescent="0.2">
      <c r="A977" s="437" t="s">
        <v>897</v>
      </c>
      <c r="B977" s="258" t="s">
        <v>586</v>
      </c>
      <c r="C977" s="258">
        <f t="shared" si="34"/>
        <v>2.8140000000000001</v>
      </c>
      <c r="D977" s="258">
        <f t="shared" si="34"/>
        <v>5.9</v>
      </c>
      <c r="E977" s="258">
        <f t="shared" si="35"/>
        <v>0.15</v>
      </c>
      <c r="F977" s="276">
        <f t="shared" si="36"/>
        <v>2.4900000000000002</v>
      </c>
    </row>
    <row r="978" spans="1:6" ht="15.75" x14ac:dyDescent="0.2">
      <c r="A978" s="438"/>
      <c r="B978" s="258" t="s">
        <v>562</v>
      </c>
      <c r="C978" s="258">
        <f t="shared" si="34"/>
        <v>0.2</v>
      </c>
      <c r="D978" s="258">
        <f t="shared" si="34"/>
        <v>5.9</v>
      </c>
      <c r="E978" s="258">
        <f t="shared" si="35"/>
        <v>0.15</v>
      </c>
      <c r="F978" s="276">
        <f t="shared" si="36"/>
        <v>0.18</v>
      </c>
    </row>
    <row r="979" spans="1:6" ht="15.75" x14ac:dyDescent="0.2">
      <c r="A979" s="437" t="s">
        <v>898</v>
      </c>
      <c r="B979" s="258" t="s">
        <v>586</v>
      </c>
      <c r="C979" s="258">
        <f t="shared" si="34"/>
        <v>2.8619999999999997</v>
      </c>
      <c r="D979" s="258">
        <f t="shared" si="34"/>
        <v>5.9</v>
      </c>
      <c r="E979" s="258">
        <f t="shared" si="35"/>
        <v>0.15</v>
      </c>
      <c r="F979" s="276">
        <f t="shared" si="36"/>
        <v>2.5299999999999998</v>
      </c>
    </row>
    <row r="980" spans="1:6" ht="15.75" x14ac:dyDescent="0.2">
      <c r="A980" s="438"/>
      <c r="B980" s="258" t="s">
        <v>563</v>
      </c>
      <c r="C980" s="258">
        <f t="shared" si="34"/>
        <v>0.2</v>
      </c>
      <c r="D980" s="258">
        <f t="shared" si="34"/>
        <v>5.9</v>
      </c>
      <c r="E980" s="258">
        <f t="shared" si="35"/>
        <v>0.15</v>
      </c>
      <c r="F980" s="276">
        <f t="shared" si="36"/>
        <v>0.18</v>
      </c>
    </row>
    <row r="981" spans="1:6" ht="15.75" x14ac:dyDescent="0.2">
      <c r="A981" s="437" t="s">
        <v>899</v>
      </c>
      <c r="B981" s="258" t="s">
        <v>586</v>
      </c>
      <c r="C981" s="258">
        <f t="shared" si="34"/>
        <v>2.9259999999999997</v>
      </c>
      <c r="D981" s="258">
        <f t="shared" si="34"/>
        <v>5.9</v>
      </c>
      <c r="E981" s="258">
        <f t="shared" si="35"/>
        <v>0.15</v>
      </c>
      <c r="F981" s="276">
        <f t="shared" si="36"/>
        <v>2.59</v>
      </c>
    </row>
    <row r="982" spans="1:6" ht="15.75" x14ac:dyDescent="0.2">
      <c r="A982" s="438"/>
      <c r="B982" s="258" t="s">
        <v>564</v>
      </c>
      <c r="C982" s="258">
        <f t="shared" ref="C982:D997" si="37">+V1762</f>
        <v>0.2</v>
      </c>
      <c r="D982" s="258">
        <f t="shared" si="37"/>
        <v>6.07</v>
      </c>
      <c r="E982" s="258">
        <f t="shared" ref="E982:E1045" si="38">+$B$402</f>
        <v>0.15</v>
      </c>
      <c r="F982" s="276">
        <f t="shared" ref="F982:F1045" si="39">+ROUND(C982*D982*E982,2)</f>
        <v>0.18</v>
      </c>
    </row>
    <row r="983" spans="1:6" ht="15.75" x14ac:dyDescent="0.2">
      <c r="A983" s="437" t="s">
        <v>900</v>
      </c>
      <c r="B983" s="258" t="s">
        <v>586</v>
      </c>
      <c r="C983" s="258">
        <f t="shared" si="37"/>
        <v>2.9249999999999998</v>
      </c>
      <c r="D983" s="258">
        <f t="shared" si="37"/>
        <v>6.6700000000000008</v>
      </c>
      <c r="E983" s="258">
        <f t="shared" si="38"/>
        <v>0.15</v>
      </c>
      <c r="F983" s="276">
        <f t="shared" si="39"/>
        <v>2.93</v>
      </c>
    </row>
    <row r="984" spans="1:6" ht="15.75" x14ac:dyDescent="0.2">
      <c r="A984" s="438"/>
      <c r="B984" s="258" t="s">
        <v>565</v>
      </c>
      <c r="C984" s="258">
        <f t="shared" si="37"/>
        <v>0.2</v>
      </c>
      <c r="D984" s="258">
        <f t="shared" si="37"/>
        <v>6.6</v>
      </c>
      <c r="E984" s="258">
        <f t="shared" si="38"/>
        <v>0.15</v>
      </c>
      <c r="F984" s="276">
        <f t="shared" si="39"/>
        <v>0.2</v>
      </c>
    </row>
    <row r="985" spans="1:6" ht="15.75" x14ac:dyDescent="0.2">
      <c r="A985" s="437" t="s">
        <v>901</v>
      </c>
      <c r="B985" s="258" t="s">
        <v>586</v>
      </c>
      <c r="C985" s="258">
        <f t="shared" si="37"/>
        <v>2.93</v>
      </c>
      <c r="D985" s="258">
        <f t="shared" si="37"/>
        <v>7.14</v>
      </c>
      <c r="E985" s="258">
        <f t="shared" si="38"/>
        <v>0.15</v>
      </c>
      <c r="F985" s="276">
        <f t="shared" si="39"/>
        <v>3.14</v>
      </c>
    </row>
    <row r="986" spans="1:6" ht="15.75" x14ac:dyDescent="0.2">
      <c r="A986" s="438"/>
      <c r="B986" s="258" t="s">
        <v>566</v>
      </c>
      <c r="C986" s="258">
        <f t="shared" si="37"/>
        <v>0.2</v>
      </c>
      <c r="D986" s="258">
        <f t="shared" si="37"/>
        <v>6.75</v>
      </c>
      <c r="E986" s="258">
        <f t="shared" si="38"/>
        <v>0.15</v>
      </c>
      <c r="F986" s="276">
        <f t="shared" si="39"/>
        <v>0.2</v>
      </c>
    </row>
    <row r="987" spans="1:6" ht="15.75" x14ac:dyDescent="0.2">
      <c r="A987" s="437" t="s">
        <v>902</v>
      </c>
      <c r="B987" s="258" t="s">
        <v>586</v>
      </c>
      <c r="C987" s="258">
        <f t="shared" si="37"/>
        <v>2.8679999999999999</v>
      </c>
      <c r="D987" s="258">
        <f t="shared" si="37"/>
        <v>7.13</v>
      </c>
      <c r="E987" s="258">
        <f t="shared" si="38"/>
        <v>0.15</v>
      </c>
      <c r="F987" s="276">
        <f t="shared" si="39"/>
        <v>3.07</v>
      </c>
    </row>
    <row r="988" spans="1:6" ht="15.75" x14ac:dyDescent="0.2">
      <c r="A988" s="438"/>
      <c r="B988" s="258" t="s">
        <v>567</v>
      </c>
      <c r="C988" s="258">
        <f t="shared" si="37"/>
        <v>0.2</v>
      </c>
      <c r="D988" s="258">
        <f t="shared" si="37"/>
        <v>6.8</v>
      </c>
      <c r="E988" s="258">
        <f t="shared" si="38"/>
        <v>0.15</v>
      </c>
      <c r="F988" s="276">
        <f t="shared" si="39"/>
        <v>0.2</v>
      </c>
    </row>
    <row r="989" spans="1:6" ht="15.75" x14ac:dyDescent="0.2">
      <c r="A989" s="437" t="s">
        <v>903</v>
      </c>
      <c r="B989" s="258" t="s">
        <v>586</v>
      </c>
      <c r="C989" s="258">
        <f t="shared" si="37"/>
        <v>3.0659999999999998</v>
      </c>
      <c r="D989" s="258">
        <f t="shared" si="37"/>
        <v>6.8</v>
      </c>
      <c r="E989" s="258">
        <f t="shared" si="38"/>
        <v>0.15</v>
      </c>
      <c r="F989" s="276">
        <f t="shared" si="39"/>
        <v>3.13</v>
      </c>
    </row>
    <row r="990" spans="1:6" ht="15.75" x14ac:dyDescent="0.2">
      <c r="A990" s="438"/>
      <c r="B990" s="258" t="s">
        <v>568</v>
      </c>
      <c r="C990" s="258">
        <f t="shared" si="37"/>
        <v>0.2</v>
      </c>
      <c r="D990" s="258">
        <f t="shared" si="37"/>
        <v>6.8</v>
      </c>
      <c r="E990" s="258">
        <f t="shared" si="38"/>
        <v>0.15</v>
      </c>
      <c r="F990" s="276">
        <f t="shared" si="39"/>
        <v>0.2</v>
      </c>
    </row>
    <row r="991" spans="1:6" ht="15.75" x14ac:dyDescent="0.2">
      <c r="A991" s="437" t="s">
        <v>904</v>
      </c>
      <c r="B991" s="258" t="s">
        <v>586</v>
      </c>
      <c r="C991" s="258">
        <f t="shared" si="37"/>
        <v>2.9180000000000001</v>
      </c>
      <c r="D991" s="258">
        <f t="shared" si="37"/>
        <v>6.8</v>
      </c>
      <c r="E991" s="258">
        <f t="shared" si="38"/>
        <v>0.15</v>
      </c>
      <c r="F991" s="276">
        <f t="shared" si="39"/>
        <v>2.98</v>
      </c>
    </row>
    <row r="992" spans="1:6" ht="15.75" x14ac:dyDescent="0.2">
      <c r="A992" s="438"/>
      <c r="B992" s="258" t="s">
        <v>569</v>
      </c>
      <c r="C992" s="258">
        <f t="shared" si="37"/>
        <v>0.2</v>
      </c>
      <c r="D992" s="258">
        <f t="shared" si="37"/>
        <v>6.8</v>
      </c>
      <c r="E992" s="258">
        <f t="shared" si="38"/>
        <v>0.15</v>
      </c>
      <c r="F992" s="276">
        <f t="shared" si="39"/>
        <v>0.2</v>
      </c>
    </row>
    <row r="993" spans="1:6" ht="15.75" x14ac:dyDescent="0.2">
      <c r="A993" s="437" t="s">
        <v>905</v>
      </c>
      <c r="B993" s="258" t="s">
        <v>586</v>
      </c>
      <c r="C993" s="258">
        <f t="shared" si="37"/>
        <v>2.9160000000000004</v>
      </c>
      <c r="D993" s="258">
        <f t="shared" si="37"/>
        <v>6.8</v>
      </c>
      <c r="E993" s="258">
        <f t="shared" si="38"/>
        <v>0.15</v>
      </c>
      <c r="F993" s="276">
        <f t="shared" si="39"/>
        <v>2.97</v>
      </c>
    </row>
    <row r="994" spans="1:6" ht="15.75" x14ac:dyDescent="0.2">
      <c r="A994" s="438"/>
      <c r="B994" s="258" t="s">
        <v>570</v>
      </c>
      <c r="C994" s="258">
        <f t="shared" si="37"/>
        <v>0.2</v>
      </c>
      <c r="D994" s="258">
        <f t="shared" si="37"/>
        <v>6.8</v>
      </c>
      <c r="E994" s="258">
        <f t="shared" si="38"/>
        <v>0.15</v>
      </c>
      <c r="F994" s="276">
        <f t="shared" si="39"/>
        <v>0.2</v>
      </c>
    </row>
    <row r="995" spans="1:6" ht="15.75" x14ac:dyDescent="0.2">
      <c r="A995" s="437" t="s">
        <v>906</v>
      </c>
      <c r="B995" s="258" t="s">
        <v>586</v>
      </c>
      <c r="C995" s="258">
        <f t="shared" si="37"/>
        <v>2.9350000000000001</v>
      </c>
      <c r="D995" s="258">
        <f t="shared" si="37"/>
        <v>7.26</v>
      </c>
      <c r="E995" s="258">
        <f t="shared" si="38"/>
        <v>0.15</v>
      </c>
      <c r="F995" s="276">
        <f t="shared" si="39"/>
        <v>3.2</v>
      </c>
    </row>
    <row r="996" spans="1:6" ht="15.75" x14ac:dyDescent="0.2">
      <c r="A996" s="438"/>
      <c r="B996" s="258" t="s">
        <v>571</v>
      </c>
      <c r="C996" s="258">
        <f t="shared" si="37"/>
        <v>0.2</v>
      </c>
      <c r="D996" s="258">
        <f t="shared" si="37"/>
        <v>6.8</v>
      </c>
      <c r="E996" s="258">
        <f t="shared" si="38"/>
        <v>0.15</v>
      </c>
      <c r="F996" s="276">
        <f t="shared" si="39"/>
        <v>0.2</v>
      </c>
    </row>
    <row r="997" spans="1:6" ht="15.75" x14ac:dyDescent="0.2">
      <c r="A997" s="437" t="s">
        <v>907</v>
      </c>
      <c r="B997" s="258" t="s">
        <v>586</v>
      </c>
      <c r="C997" s="258">
        <f t="shared" si="37"/>
        <v>2.9783333333333335</v>
      </c>
      <c r="D997" s="258">
        <f t="shared" si="37"/>
        <v>7.4</v>
      </c>
      <c r="E997" s="258">
        <f t="shared" si="38"/>
        <v>0.15</v>
      </c>
      <c r="F997" s="276">
        <f t="shared" si="39"/>
        <v>3.31</v>
      </c>
    </row>
    <row r="998" spans="1:6" ht="15.75" x14ac:dyDescent="0.2">
      <c r="A998" s="438"/>
      <c r="B998" s="258" t="s">
        <v>572</v>
      </c>
      <c r="C998" s="258">
        <f t="shared" ref="C998:D1013" si="40">+V1778</f>
        <v>0.2</v>
      </c>
      <c r="D998" s="258">
        <f t="shared" si="40"/>
        <v>6.95</v>
      </c>
      <c r="E998" s="258">
        <f t="shared" si="38"/>
        <v>0.15</v>
      </c>
      <c r="F998" s="276">
        <f t="shared" si="39"/>
        <v>0.21</v>
      </c>
    </row>
    <row r="999" spans="1:6" ht="15.75" x14ac:dyDescent="0.2">
      <c r="A999" s="437" t="s">
        <v>908</v>
      </c>
      <c r="B999" s="258" t="s">
        <v>586</v>
      </c>
      <c r="C999" s="258">
        <f t="shared" si="40"/>
        <v>2.9616666666666664</v>
      </c>
      <c r="D999" s="258">
        <f t="shared" si="40"/>
        <v>7.8599999999999994</v>
      </c>
      <c r="E999" s="258">
        <f t="shared" si="38"/>
        <v>0.15</v>
      </c>
      <c r="F999" s="276">
        <f t="shared" si="39"/>
        <v>3.49</v>
      </c>
    </row>
    <row r="1000" spans="1:6" ht="15.75" x14ac:dyDescent="0.2">
      <c r="A1000" s="438"/>
      <c r="B1000" s="258" t="s">
        <v>573</v>
      </c>
      <c r="C1000" s="258">
        <f t="shared" si="40"/>
        <v>0.2</v>
      </c>
      <c r="D1000" s="258">
        <f t="shared" si="40"/>
        <v>7.16</v>
      </c>
      <c r="E1000" s="258">
        <f t="shared" si="38"/>
        <v>0.15</v>
      </c>
      <c r="F1000" s="276">
        <f t="shared" si="39"/>
        <v>0.21</v>
      </c>
    </row>
    <row r="1001" spans="1:6" ht="15.75" x14ac:dyDescent="0.2">
      <c r="A1001" s="437" t="s">
        <v>909</v>
      </c>
      <c r="B1001" s="258" t="s">
        <v>586</v>
      </c>
      <c r="C1001" s="258">
        <f t="shared" si="40"/>
        <v>2.9019999999999997</v>
      </c>
      <c r="D1001" s="258">
        <f t="shared" si="40"/>
        <v>7.8500000000000005</v>
      </c>
      <c r="E1001" s="258">
        <f t="shared" si="38"/>
        <v>0.15</v>
      </c>
      <c r="F1001" s="276">
        <f t="shared" si="39"/>
        <v>3.42</v>
      </c>
    </row>
    <row r="1002" spans="1:6" ht="15.75" x14ac:dyDescent="0.2">
      <c r="A1002" s="438"/>
      <c r="B1002" s="258" t="s">
        <v>574</v>
      </c>
      <c r="C1002" s="258">
        <f t="shared" si="40"/>
        <v>0.2</v>
      </c>
      <c r="D1002" s="258">
        <f t="shared" si="40"/>
        <v>6.8</v>
      </c>
      <c r="E1002" s="258">
        <f t="shared" si="38"/>
        <v>0.15</v>
      </c>
      <c r="F1002" s="276">
        <f t="shared" si="39"/>
        <v>0.2</v>
      </c>
    </row>
    <row r="1003" spans="1:6" ht="15.75" x14ac:dyDescent="0.2">
      <c r="A1003" s="437" t="s">
        <v>910</v>
      </c>
      <c r="B1003" s="258" t="s">
        <v>586</v>
      </c>
      <c r="C1003" s="258">
        <f t="shared" si="40"/>
        <v>2.8860000000000001</v>
      </c>
      <c r="D1003" s="258">
        <f t="shared" si="40"/>
        <v>7.7600000000000007</v>
      </c>
      <c r="E1003" s="258">
        <f t="shared" si="38"/>
        <v>0.15</v>
      </c>
      <c r="F1003" s="276">
        <f t="shared" si="39"/>
        <v>3.36</v>
      </c>
    </row>
    <row r="1004" spans="1:6" ht="15.75" x14ac:dyDescent="0.2">
      <c r="A1004" s="438"/>
      <c r="B1004" s="258" t="s">
        <v>575</v>
      </c>
      <c r="C1004" s="258">
        <f t="shared" si="40"/>
        <v>0.2</v>
      </c>
      <c r="D1004" s="258">
        <f t="shared" si="40"/>
        <v>6.09</v>
      </c>
      <c r="E1004" s="258">
        <f t="shared" si="38"/>
        <v>0.15</v>
      </c>
      <c r="F1004" s="276">
        <f t="shared" si="39"/>
        <v>0.18</v>
      </c>
    </row>
    <row r="1005" spans="1:6" ht="15.75" x14ac:dyDescent="0.2">
      <c r="A1005" s="437" t="s">
        <v>911</v>
      </c>
      <c r="B1005" s="258" t="s">
        <v>586</v>
      </c>
      <c r="C1005" s="258">
        <f t="shared" si="40"/>
        <v>2.8319999999999999</v>
      </c>
      <c r="D1005" s="258">
        <f t="shared" si="40"/>
        <v>6.1700000000000008</v>
      </c>
      <c r="E1005" s="258">
        <f t="shared" si="38"/>
        <v>0.15</v>
      </c>
      <c r="F1005" s="276">
        <f t="shared" si="39"/>
        <v>2.62</v>
      </c>
    </row>
    <row r="1006" spans="1:6" ht="15.75" x14ac:dyDescent="0.2">
      <c r="A1006" s="438"/>
      <c r="B1006" s="258" t="s">
        <v>576</v>
      </c>
      <c r="C1006" s="258">
        <f t="shared" si="40"/>
        <v>0.2</v>
      </c>
      <c r="D1006" s="258">
        <f t="shared" si="40"/>
        <v>5.9</v>
      </c>
      <c r="E1006" s="258">
        <f t="shared" si="38"/>
        <v>0.15</v>
      </c>
      <c r="F1006" s="276">
        <f t="shared" si="39"/>
        <v>0.18</v>
      </c>
    </row>
    <row r="1007" spans="1:6" ht="15.75" x14ac:dyDescent="0.2">
      <c r="A1007" s="437" t="s">
        <v>912</v>
      </c>
      <c r="B1007" s="258" t="s">
        <v>586</v>
      </c>
      <c r="C1007" s="258">
        <f t="shared" si="40"/>
        <v>2.8899999999999997</v>
      </c>
      <c r="D1007" s="258">
        <f t="shared" si="40"/>
        <v>5.91</v>
      </c>
      <c r="E1007" s="258">
        <f t="shared" si="38"/>
        <v>0.15</v>
      </c>
      <c r="F1007" s="276">
        <f t="shared" si="39"/>
        <v>2.56</v>
      </c>
    </row>
    <row r="1008" spans="1:6" ht="15.75" x14ac:dyDescent="0.2">
      <c r="A1008" s="438"/>
      <c r="B1008" s="258" t="s">
        <v>577</v>
      </c>
      <c r="C1008" s="258">
        <f t="shared" si="40"/>
        <v>0.2</v>
      </c>
      <c r="D1008" s="258">
        <f t="shared" si="40"/>
        <v>5.68</v>
      </c>
      <c r="E1008" s="258">
        <f t="shared" si="38"/>
        <v>0.15</v>
      </c>
      <c r="F1008" s="276">
        <f t="shared" si="39"/>
        <v>0.17</v>
      </c>
    </row>
    <row r="1009" spans="1:6" ht="15.75" x14ac:dyDescent="0.2">
      <c r="A1009" s="437" t="s">
        <v>913</v>
      </c>
      <c r="B1009" s="258" t="s">
        <v>586</v>
      </c>
      <c r="C1009" s="258">
        <f t="shared" si="40"/>
        <v>2.86</v>
      </c>
      <c r="D1009" s="258">
        <f t="shared" si="40"/>
        <v>5.6300000000000008</v>
      </c>
      <c r="E1009" s="258">
        <f t="shared" si="38"/>
        <v>0.15</v>
      </c>
      <c r="F1009" s="276">
        <f t="shared" si="39"/>
        <v>2.42</v>
      </c>
    </row>
    <row r="1010" spans="1:6" ht="15.75" x14ac:dyDescent="0.2">
      <c r="A1010" s="438"/>
      <c r="B1010" s="258" t="s">
        <v>578</v>
      </c>
      <c r="C1010" s="258">
        <f t="shared" si="40"/>
        <v>0.2</v>
      </c>
      <c r="D1010" s="258">
        <f t="shared" si="40"/>
        <v>5.21</v>
      </c>
      <c r="E1010" s="258">
        <f t="shared" si="38"/>
        <v>0.15</v>
      </c>
      <c r="F1010" s="276">
        <f t="shared" si="39"/>
        <v>0.16</v>
      </c>
    </row>
    <row r="1011" spans="1:6" ht="15.75" x14ac:dyDescent="0.2">
      <c r="A1011" s="437" t="s">
        <v>914</v>
      </c>
      <c r="B1011" s="258" t="s">
        <v>586</v>
      </c>
      <c r="C1011" s="258">
        <f t="shared" si="40"/>
        <v>2.8020000000000005</v>
      </c>
      <c r="D1011" s="258">
        <f t="shared" si="40"/>
        <v>5.18</v>
      </c>
      <c r="E1011" s="258">
        <f t="shared" si="38"/>
        <v>0.15</v>
      </c>
      <c r="F1011" s="276">
        <f t="shared" si="39"/>
        <v>2.1800000000000002</v>
      </c>
    </row>
    <row r="1012" spans="1:6" ht="15.75" x14ac:dyDescent="0.2">
      <c r="A1012" s="438"/>
      <c r="B1012" s="258" t="s">
        <v>579</v>
      </c>
      <c r="C1012" s="258">
        <f t="shared" si="40"/>
        <v>0.2</v>
      </c>
      <c r="D1012" s="258">
        <f t="shared" si="40"/>
        <v>5</v>
      </c>
      <c r="E1012" s="258">
        <f t="shared" si="38"/>
        <v>0.15</v>
      </c>
      <c r="F1012" s="276">
        <f t="shared" si="39"/>
        <v>0.15</v>
      </c>
    </row>
    <row r="1013" spans="1:6" ht="15.75" x14ac:dyDescent="0.2">
      <c r="A1013" s="437" t="s">
        <v>915</v>
      </c>
      <c r="B1013" s="258" t="s">
        <v>586</v>
      </c>
      <c r="C1013" s="258">
        <f t="shared" si="40"/>
        <v>2.8239999999999994</v>
      </c>
      <c r="D1013" s="258">
        <f t="shared" si="40"/>
        <v>5</v>
      </c>
      <c r="E1013" s="258">
        <f t="shared" si="38"/>
        <v>0.15</v>
      </c>
      <c r="F1013" s="276">
        <f t="shared" si="39"/>
        <v>2.12</v>
      </c>
    </row>
    <row r="1014" spans="1:6" ht="15.75" x14ac:dyDescent="0.2">
      <c r="A1014" s="438"/>
      <c r="B1014" s="258" t="s">
        <v>580</v>
      </c>
      <c r="C1014" s="258">
        <f t="shared" ref="C1014:D1029" si="41">+V1794</f>
        <v>0.2</v>
      </c>
      <c r="D1014" s="258">
        <f t="shared" si="41"/>
        <v>4.8499999999999996</v>
      </c>
      <c r="E1014" s="258">
        <f t="shared" si="38"/>
        <v>0.15</v>
      </c>
      <c r="F1014" s="276">
        <f t="shared" si="39"/>
        <v>0.15</v>
      </c>
    </row>
    <row r="1015" spans="1:6" ht="15.75" x14ac:dyDescent="0.2">
      <c r="A1015" s="437" t="s">
        <v>916</v>
      </c>
      <c r="B1015" s="258" t="s">
        <v>586</v>
      </c>
      <c r="C1015" s="258">
        <f t="shared" si="41"/>
        <v>2.8559999999999994</v>
      </c>
      <c r="D1015" s="258">
        <f t="shared" si="41"/>
        <v>5</v>
      </c>
      <c r="E1015" s="258">
        <f t="shared" si="38"/>
        <v>0.15</v>
      </c>
      <c r="F1015" s="276">
        <f t="shared" si="39"/>
        <v>2.14</v>
      </c>
    </row>
    <row r="1016" spans="1:6" ht="15.75" x14ac:dyDescent="0.2">
      <c r="A1016" s="438"/>
      <c r="B1016" s="258" t="s">
        <v>581</v>
      </c>
      <c r="C1016" s="258">
        <f t="shared" si="41"/>
        <v>0.2</v>
      </c>
      <c r="D1016" s="258">
        <f t="shared" si="41"/>
        <v>5</v>
      </c>
      <c r="E1016" s="258">
        <f t="shared" si="38"/>
        <v>0.15</v>
      </c>
      <c r="F1016" s="276">
        <f t="shared" si="39"/>
        <v>0.15</v>
      </c>
    </row>
    <row r="1017" spans="1:6" ht="15.75" x14ac:dyDescent="0.2">
      <c r="A1017" s="437" t="s">
        <v>917</v>
      </c>
      <c r="B1017" s="258" t="s">
        <v>586</v>
      </c>
      <c r="C1017" s="258">
        <f t="shared" si="41"/>
        <v>2.8780000000000001</v>
      </c>
      <c r="D1017" s="258">
        <f t="shared" si="41"/>
        <v>5.15</v>
      </c>
      <c r="E1017" s="258">
        <f t="shared" si="38"/>
        <v>0.15</v>
      </c>
      <c r="F1017" s="276">
        <f t="shared" si="39"/>
        <v>2.2200000000000002</v>
      </c>
    </row>
    <row r="1018" spans="1:6" ht="15.75" x14ac:dyDescent="0.2">
      <c r="A1018" s="438"/>
      <c r="B1018" s="258" t="s">
        <v>582</v>
      </c>
      <c r="C1018" s="258">
        <f t="shared" si="41"/>
        <v>0.2</v>
      </c>
      <c r="D1018" s="258">
        <f t="shared" si="41"/>
        <v>5.16</v>
      </c>
      <c r="E1018" s="258">
        <f t="shared" si="38"/>
        <v>0.15</v>
      </c>
      <c r="F1018" s="276">
        <f t="shared" si="39"/>
        <v>0.15</v>
      </c>
    </row>
    <row r="1019" spans="1:6" ht="15.75" x14ac:dyDescent="0.2">
      <c r="A1019" s="437" t="s">
        <v>918</v>
      </c>
      <c r="B1019" s="258" t="s">
        <v>586</v>
      </c>
      <c r="C1019" s="258">
        <f t="shared" si="41"/>
        <v>2.9060000000000001</v>
      </c>
      <c r="D1019" s="258">
        <f t="shared" si="41"/>
        <v>5.4500000000000011</v>
      </c>
      <c r="E1019" s="258">
        <f t="shared" si="38"/>
        <v>0.15</v>
      </c>
      <c r="F1019" s="276">
        <f t="shared" si="39"/>
        <v>2.38</v>
      </c>
    </row>
    <row r="1020" spans="1:6" ht="15.75" x14ac:dyDescent="0.2">
      <c r="A1020" s="438"/>
      <c r="B1020" s="258" t="s">
        <v>583</v>
      </c>
      <c r="C1020" s="258">
        <f t="shared" si="41"/>
        <v>0.2</v>
      </c>
      <c r="D1020" s="258">
        <f t="shared" si="41"/>
        <v>5.45</v>
      </c>
      <c r="E1020" s="258">
        <f t="shared" si="38"/>
        <v>0.15</v>
      </c>
      <c r="F1020" s="276">
        <f t="shared" si="39"/>
        <v>0.16</v>
      </c>
    </row>
    <row r="1021" spans="1:6" ht="15.75" x14ac:dyDescent="0.2">
      <c r="A1021" s="437" t="s">
        <v>919</v>
      </c>
      <c r="B1021" s="258" t="s">
        <v>586</v>
      </c>
      <c r="C1021" s="258">
        <f t="shared" si="41"/>
        <v>2.8639999999999999</v>
      </c>
      <c r="D1021" s="258">
        <f t="shared" si="41"/>
        <v>5.4500000000000011</v>
      </c>
      <c r="E1021" s="258">
        <f t="shared" si="38"/>
        <v>0.15</v>
      </c>
      <c r="F1021" s="276">
        <f t="shared" si="39"/>
        <v>2.34</v>
      </c>
    </row>
    <row r="1022" spans="1:6" ht="15.75" x14ac:dyDescent="0.2">
      <c r="A1022" s="438"/>
      <c r="B1022" s="258" t="s">
        <v>584</v>
      </c>
      <c r="C1022" s="258">
        <f t="shared" si="41"/>
        <v>0.2</v>
      </c>
      <c r="D1022" s="258">
        <f t="shared" si="41"/>
        <v>5.45</v>
      </c>
      <c r="E1022" s="258">
        <f t="shared" si="38"/>
        <v>0.15</v>
      </c>
      <c r="F1022" s="276">
        <f t="shared" si="39"/>
        <v>0.16</v>
      </c>
    </row>
    <row r="1023" spans="1:6" ht="15.75" x14ac:dyDescent="0.2">
      <c r="A1023" s="437" t="s">
        <v>920</v>
      </c>
      <c r="B1023" s="258" t="s">
        <v>586</v>
      </c>
      <c r="C1023" s="258">
        <f t="shared" si="41"/>
        <v>2.8639999999999999</v>
      </c>
      <c r="D1023" s="258">
        <f t="shared" si="41"/>
        <v>5.4500000000000011</v>
      </c>
      <c r="E1023" s="258">
        <f t="shared" si="38"/>
        <v>0.15</v>
      </c>
      <c r="F1023" s="276">
        <f t="shared" si="39"/>
        <v>2.34</v>
      </c>
    </row>
    <row r="1024" spans="1:6" ht="15.75" x14ac:dyDescent="0.2">
      <c r="A1024" s="438"/>
      <c r="B1024" s="258" t="s">
        <v>585</v>
      </c>
      <c r="C1024" s="258">
        <f t="shared" si="41"/>
        <v>0.2</v>
      </c>
      <c r="D1024" s="258">
        <f t="shared" si="41"/>
        <v>5.45</v>
      </c>
      <c r="E1024" s="258">
        <f t="shared" si="38"/>
        <v>0.15</v>
      </c>
      <c r="F1024" s="276">
        <f t="shared" si="39"/>
        <v>0.16</v>
      </c>
    </row>
    <row r="1025" spans="1:6" ht="15.75" x14ac:dyDescent="0.2">
      <c r="A1025" s="437" t="s">
        <v>1350</v>
      </c>
      <c r="B1025" s="258" t="s">
        <v>586</v>
      </c>
      <c r="C1025" s="258">
        <f t="shared" si="41"/>
        <v>2.8239999999999998</v>
      </c>
      <c r="D1025" s="258">
        <f t="shared" si="41"/>
        <v>5.4500000000000011</v>
      </c>
      <c r="E1025" s="258">
        <f t="shared" si="38"/>
        <v>0.15</v>
      </c>
      <c r="F1025" s="276">
        <f t="shared" si="39"/>
        <v>2.31</v>
      </c>
    </row>
    <row r="1026" spans="1:6" ht="15.75" x14ac:dyDescent="0.2">
      <c r="A1026" s="438"/>
      <c r="B1026" s="258" t="s">
        <v>921</v>
      </c>
      <c r="C1026" s="258">
        <f t="shared" si="41"/>
        <v>0.2</v>
      </c>
      <c r="D1026" s="258">
        <f t="shared" si="41"/>
        <v>5.15</v>
      </c>
      <c r="E1026" s="258">
        <f t="shared" si="38"/>
        <v>0.15</v>
      </c>
      <c r="F1026" s="276">
        <f t="shared" si="39"/>
        <v>0.15</v>
      </c>
    </row>
    <row r="1027" spans="1:6" ht="15.75" x14ac:dyDescent="0.2">
      <c r="A1027" s="437" t="s">
        <v>1351</v>
      </c>
      <c r="B1027" s="258" t="s">
        <v>586</v>
      </c>
      <c r="C1027" s="258">
        <f t="shared" si="41"/>
        <v>2.8020000000000005</v>
      </c>
      <c r="D1027" s="258">
        <f t="shared" si="41"/>
        <v>5.0999999999999996</v>
      </c>
      <c r="E1027" s="258">
        <f t="shared" si="38"/>
        <v>0.15</v>
      </c>
      <c r="F1027" s="276">
        <f t="shared" si="39"/>
        <v>2.14</v>
      </c>
    </row>
    <row r="1028" spans="1:6" ht="15.75" x14ac:dyDescent="0.2">
      <c r="A1028" s="438"/>
      <c r="B1028" s="258" t="s">
        <v>1309</v>
      </c>
      <c r="C1028" s="258">
        <f t="shared" si="41"/>
        <v>0.2</v>
      </c>
      <c r="D1028" s="258">
        <f t="shared" si="41"/>
        <v>5</v>
      </c>
      <c r="E1028" s="258">
        <f t="shared" si="38"/>
        <v>0.15</v>
      </c>
      <c r="F1028" s="276">
        <f t="shared" si="39"/>
        <v>0.15</v>
      </c>
    </row>
    <row r="1029" spans="1:6" ht="15.75" x14ac:dyDescent="0.2">
      <c r="A1029" s="437" t="s">
        <v>1352</v>
      </c>
      <c r="B1029" s="258" t="s">
        <v>586</v>
      </c>
      <c r="C1029" s="258">
        <f t="shared" si="41"/>
        <v>2.8</v>
      </c>
      <c r="D1029" s="258">
        <f t="shared" si="41"/>
        <v>5</v>
      </c>
      <c r="E1029" s="258">
        <f t="shared" si="38"/>
        <v>0.15</v>
      </c>
      <c r="F1029" s="276">
        <f t="shared" si="39"/>
        <v>2.1</v>
      </c>
    </row>
    <row r="1030" spans="1:6" ht="15.75" x14ac:dyDescent="0.2">
      <c r="A1030" s="438"/>
      <c r="B1030" s="258" t="s">
        <v>1310</v>
      </c>
      <c r="C1030" s="258">
        <f t="shared" ref="C1030:D1093" si="42">+V1810</f>
        <v>0.2</v>
      </c>
      <c r="D1030" s="258">
        <f t="shared" si="42"/>
        <v>5</v>
      </c>
      <c r="E1030" s="258">
        <f t="shared" si="38"/>
        <v>0.15</v>
      </c>
      <c r="F1030" s="276">
        <f t="shared" si="39"/>
        <v>0.15</v>
      </c>
    </row>
    <row r="1031" spans="1:6" ht="15.75" x14ac:dyDescent="0.2">
      <c r="A1031" s="437" t="s">
        <v>1353</v>
      </c>
      <c r="B1031" s="258" t="s">
        <v>586</v>
      </c>
      <c r="C1031" s="258">
        <f t="shared" si="42"/>
        <v>2.8</v>
      </c>
      <c r="D1031" s="258">
        <f t="shared" si="42"/>
        <v>5</v>
      </c>
      <c r="E1031" s="258">
        <f t="shared" si="38"/>
        <v>0.15</v>
      </c>
      <c r="F1031" s="276">
        <f t="shared" si="39"/>
        <v>2.1</v>
      </c>
    </row>
    <row r="1032" spans="1:6" ht="15.75" x14ac:dyDescent="0.2">
      <c r="A1032" s="438"/>
      <c r="B1032" s="258" t="s">
        <v>1311</v>
      </c>
      <c r="C1032" s="258">
        <f t="shared" si="42"/>
        <v>0.2</v>
      </c>
      <c r="D1032" s="258">
        <f t="shared" si="42"/>
        <v>5</v>
      </c>
      <c r="E1032" s="258">
        <f t="shared" si="38"/>
        <v>0.15</v>
      </c>
      <c r="F1032" s="276">
        <f t="shared" si="39"/>
        <v>0.15</v>
      </c>
    </row>
    <row r="1033" spans="1:6" ht="15.75" x14ac:dyDescent="0.2">
      <c r="A1033" s="437" t="s">
        <v>1354</v>
      </c>
      <c r="B1033" s="258" t="s">
        <v>586</v>
      </c>
      <c r="C1033" s="258">
        <f t="shared" si="42"/>
        <v>2.8</v>
      </c>
      <c r="D1033" s="258">
        <f t="shared" si="42"/>
        <v>5</v>
      </c>
      <c r="E1033" s="258">
        <f t="shared" si="38"/>
        <v>0.15</v>
      </c>
      <c r="F1033" s="276">
        <f t="shared" si="39"/>
        <v>2.1</v>
      </c>
    </row>
    <row r="1034" spans="1:6" ht="15.75" x14ac:dyDescent="0.2">
      <c r="A1034" s="438"/>
      <c r="B1034" s="258" t="s">
        <v>1312</v>
      </c>
      <c r="C1034" s="258">
        <f t="shared" si="42"/>
        <v>0.2</v>
      </c>
      <c r="D1034" s="258">
        <f t="shared" si="42"/>
        <v>5</v>
      </c>
      <c r="E1034" s="258">
        <f t="shared" si="38"/>
        <v>0.15</v>
      </c>
      <c r="F1034" s="276">
        <f t="shared" si="39"/>
        <v>0.15</v>
      </c>
    </row>
    <row r="1035" spans="1:6" ht="15.75" x14ac:dyDescent="0.2">
      <c r="A1035" s="437" t="s">
        <v>1355</v>
      </c>
      <c r="B1035" s="258" t="s">
        <v>586</v>
      </c>
      <c r="C1035" s="258">
        <f t="shared" si="42"/>
        <v>2.8</v>
      </c>
      <c r="D1035" s="258">
        <f t="shared" si="42"/>
        <v>5</v>
      </c>
      <c r="E1035" s="258">
        <f t="shared" si="38"/>
        <v>0.15</v>
      </c>
      <c r="F1035" s="276">
        <f t="shared" si="39"/>
        <v>2.1</v>
      </c>
    </row>
    <row r="1036" spans="1:6" ht="15.75" x14ac:dyDescent="0.2">
      <c r="A1036" s="438"/>
      <c r="B1036" s="258" t="s">
        <v>1313</v>
      </c>
      <c r="C1036" s="258">
        <f t="shared" si="42"/>
        <v>0.2</v>
      </c>
      <c r="D1036" s="258">
        <f t="shared" si="42"/>
        <v>5</v>
      </c>
      <c r="E1036" s="258">
        <f t="shared" si="38"/>
        <v>0.15</v>
      </c>
      <c r="F1036" s="276">
        <f t="shared" si="39"/>
        <v>0.15</v>
      </c>
    </row>
    <row r="1037" spans="1:6" ht="15.75" x14ac:dyDescent="0.2">
      <c r="A1037" s="437" t="s">
        <v>1356</v>
      </c>
      <c r="B1037" s="258" t="s">
        <v>586</v>
      </c>
      <c r="C1037" s="258">
        <f t="shared" si="42"/>
        <v>2.8</v>
      </c>
      <c r="D1037" s="258">
        <f t="shared" si="42"/>
        <v>5</v>
      </c>
      <c r="E1037" s="258">
        <f t="shared" si="38"/>
        <v>0.15</v>
      </c>
      <c r="F1037" s="276">
        <f t="shared" si="39"/>
        <v>2.1</v>
      </c>
    </row>
    <row r="1038" spans="1:6" ht="15.75" x14ac:dyDescent="0.2">
      <c r="A1038" s="438"/>
      <c r="B1038" s="258" t="s">
        <v>1314</v>
      </c>
      <c r="C1038" s="258">
        <f t="shared" si="42"/>
        <v>0.2</v>
      </c>
      <c r="D1038" s="258">
        <f t="shared" si="42"/>
        <v>5</v>
      </c>
      <c r="E1038" s="258">
        <f t="shared" si="38"/>
        <v>0.15</v>
      </c>
      <c r="F1038" s="276">
        <f t="shared" si="39"/>
        <v>0.15</v>
      </c>
    </row>
    <row r="1039" spans="1:6" ht="15.75" x14ac:dyDescent="0.2">
      <c r="A1039" s="437" t="s">
        <v>1357</v>
      </c>
      <c r="B1039" s="258" t="s">
        <v>586</v>
      </c>
      <c r="C1039" s="258">
        <f t="shared" si="42"/>
        <v>2.8</v>
      </c>
      <c r="D1039" s="258">
        <f t="shared" si="42"/>
        <v>5</v>
      </c>
      <c r="E1039" s="258">
        <f t="shared" si="38"/>
        <v>0.15</v>
      </c>
      <c r="F1039" s="276">
        <f t="shared" si="39"/>
        <v>2.1</v>
      </c>
    </row>
    <row r="1040" spans="1:6" ht="15.75" x14ac:dyDescent="0.2">
      <c r="A1040" s="438"/>
      <c r="B1040" s="258" t="s">
        <v>1315</v>
      </c>
      <c r="C1040" s="258">
        <f t="shared" si="42"/>
        <v>0.2</v>
      </c>
      <c r="D1040" s="258">
        <f t="shared" si="42"/>
        <v>5</v>
      </c>
      <c r="E1040" s="258">
        <f t="shared" si="38"/>
        <v>0.15</v>
      </c>
      <c r="F1040" s="276">
        <f t="shared" si="39"/>
        <v>0.15</v>
      </c>
    </row>
    <row r="1041" spans="1:6" ht="15.75" x14ac:dyDescent="0.2">
      <c r="A1041" s="437" t="s">
        <v>1358</v>
      </c>
      <c r="B1041" s="258" t="s">
        <v>586</v>
      </c>
      <c r="C1041" s="258">
        <f t="shared" si="42"/>
        <v>2.8020000000000005</v>
      </c>
      <c r="D1041" s="258">
        <f t="shared" si="42"/>
        <v>5.2200000000000006</v>
      </c>
      <c r="E1041" s="258">
        <f t="shared" si="38"/>
        <v>0.15</v>
      </c>
      <c r="F1041" s="276">
        <f t="shared" si="39"/>
        <v>2.19</v>
      </c>
    </row>
    <row r="1042" spans="1:6" ht="15.75" x14ac:dyDescent="0.2">
      <c r="A1042" s="438"/>
      <c r="B1042" s="258" t="s">
        <v>1316</v>
      </c>
      <c r="C1042" s="258">
        <f t="shared" si="42"/>
        <v>0.2</v>
      </c>
      <c r="D1042" s="258">
        <f t="shared" si="42"/>
        <v>5.22</v>
      </c>
      <c r="E1042" s="258">
        <f t="shared" si="38"/>
        <v>0.15</v>
      </c>
      <c r="F1042" s="276">
        <f t="shared" si="39"/>
        <v>0.16</v>
      </c>
    </row>
    <row r="1043" spans="1:6" ht="15.75" x14ac:dyDescent="0.2">
      <c r="A1043" s="437" t="s">
        <v>1359</v>
      </c>
      <c r="B1043" s="258" t="s">
        <v>586</v>
      </c>
      <c r="C1043" s="258">
        <f t="shared" si="42"/>
        <v>2.8679999999999999</v>
      </c>
      <c r="D1043" s="258">
        <f t="shared" si="42"/>
        <v>5.4500000000000011</v>
      </c>
      <c r="E1043" s="258">
        <f t="shared" si="38"/>
        <v>0.15</v>
      </c>
      <c r="F1043" s="276">
        <f t="shared" si="39"/>
        <v>2.34</v>
      </c>
    </row>
    <row r="1044" spans="1:6" ht="15.75" x14ac:dyDescent="0.2">
      <c r="A1044" s="438"/>
      <c r="B1044" s="258" t="s">
        <v>1317</v>
      </c>
      <c r="C1044" s="258">
        <f t="shared" si="42"/>
        <v>0.2</v>
      </c>
      <c r="D1044" s="258">
        <f t="shared" si="42"/>
        <v>5.45</v>
      </c>
      <c r="E1044" s="258">
        <f t="shared" si="38"/>
        <v>0.15</v>
      </c>
      <c r="F1044" s="276">
        <f t="shared" si="39"/>
        <v>0.16</v>
      </c>
    </row>
    <row r="1045" spans="1:6" ht="15.75" x14ac:dyDescent="0.2">
      <c r="A1045" s="437" t="s">
        <v>1360</v>
      </c>
      <c r="B1045" s="258" t="s">
        <v>586</v>
      </c>
      <c r="C1045" s="258">
        <f t="shared" si="42"/>
        <v>2.9359999999999999</v>
      </c>
      <c r="D1045" s="258">
        <f t="shared" si="42"/>
        <v>5.4500000000000011</v>
      </c>
      <c r="E1045" s="258">
        <f t="shared" si="38"/>
        <v>0.15</v>
      </c>
      <c r="F1045" s="276">
        <f t="shared" si="39"/>
        <v>2.4</v>
      </c>
    </row>
    <row r="1046" spans="1:6" ht="15.75" x14ac:dyDescent="0.2">
      <c r="A1046" s="438"/>
      <c r="B1046" s="258" t="s">
        <v>1318</v>
      </c>
      <c r="C1046" s="258">
        <f t="shared" si="42"/>
        <v>0.2</v>
      </c>
      <c r="D1046" s="258">
        <f t="shared" si="42"/>
        <v>5.45</v>
      </c>
      <c r="E1046" s="258">
        <f t="shared" ref="E1046:E1113" si="43">+$B$402</f>
        <v>0.15</v>
      </c>
      <c r="F1046" s="276">
        <f t="shared" ref="F1046:F1109" si="44">+ROUND(C1046*D1046*E1046,2)</f>
        <v>0.16</v>
      </c>
    </row>
    <row r="1047" spans="1:6" ht="15.75" x14ac:dyDescent="0.2">
      <c r="A1047" s="437" t="s">
        <v>1361</v>
      </c>
      <c r="B1047" s="258" t="s">
        <v>586</v>
      </c>
      <c r="C1047" s="258">
        <f t="shared" si="42"/>
        <v>2.8600000000000003</v>
      </c>
      <c r="D1047" s="258">
        <f t="shared" si="42"/>
        <v>5.0000000000000009</v>
      </c>
      <c r="E1047" s="258">
        <f t="shared" si="43"/>
        <v>0.15</v>
      </c>
      <c r="F1047" s="276">
        <f t="shared" si="44"/>
        <v>2.15</v>
      </c>
    </row>
    <row r="1048" spans="1:6" ht="15.75" x14ac:dyDescent="0.2">
      <c r="A1048" s="438"/>
      <c r="B1048" s="258" t="s">
        <v>1319</v>
      </c>
      <c r="C1048" s="258">
        <f t="shared" si="42"/>
        <v>0.2</v>
      </c>
      <c r="D1048" s="258">
        <f t="shared" si="42"/>
        <v>5.19</v>
      </c>
      <c r="E1048" s="258">
        <f t="shared" si="43"/>
        <v>0.15</v>
      </c>
      <c r="F1048" s="276">
        <f t="shared" si="44"/>
        <v>0.16</v>
      </c>
    </row>
    <row r="1049" spans="1:6" ht="15.75" x14ac:dyDescent="0.2">
      <c r="A1049" s="437" t="s">
        <v>1362</v>
      </c>
      <c r="B1049" s="258" t="s">
        <v>586</v>
      </c>
      <c r="C1049" s="258">
        <f t="shared" si="42"/>
        <v>2.8039999999999998</v>
      </c>
      <c r="D1049" s="258">
        <f t="shared" si="42"/>
        <v>4.71</v>
      </c>
      <c r="E1049" s="258">
        <f t="shared" si="43"/>
        <v>0.15</v>
      </c>
      <c r="F1049" s="276">
        <f t="shared" si="44"/>
        <v>1.98</v>
      </c>
    </row>
    <row r="1050" spans="1:6" ht="15.75" x14ac:dyDescent="0.2">
      <c r="A1050" s="438"/>
      <c r="B1050" s="258" t="s">
        <v>1320</v>
      </c>
      <c r="C1050" s="258">
        <f t="shared" si="42"/>
        <v>0.2</v>
      </c>
      <c r="D1050" s="258">
        <f t="shared" si="42"/>
        <v>4.96</v>
      </c>
      <c r="E1050" s="258">
        <f t="shared" si="43"/>
        <v>0.15</v>
      </c>
      <c r="F1050" s="276">
        <f t="shared" si="44"/>
        <v>0.15</v>
      </c>
    </row>
    <row r="1051" spans="1:6" ht="15.75" x14ac:dyDescent="0.2">
      <c r="A1051" s="437" t="s">
        <v>1363</v>
      </c>
      <c r="B1051" s="258" t="s">
        <v>586</v>
      </c>
      <c r="C1051" s="258">
        <f t="shared" si="42"/>
        <v>2.8</v>
      </c>
      <c r="D1051" s="258">
        <f t="shared" si="42"/>
        <v>4.55</v>
      </c>
      <c r="E1051" s="258">
        <f t="shared" si="43"/>
        <v>0.15</v>
      </c>
      <c r="F1051" s="276">
        <f t="shared" si="44"/>
        <v>1.91</v>
      </c>
    </row>
    <row r="1052" spans="1:6" ht="15.75" x14ac:dyDescent="0.2">
      <c r="A1052" s="438"/>
      <c r="B1052" s="258" t="s">
        <v>1321</v>
      </c>
      <c r="C1052" s="258">
        <f t="shared" si="42"/>
        <v>0.2</v>
      </c>
      <c r="D1052" s="258">
        <f t="shared" si="42"/>
        <v>5</v>
      </c>
      <c r="E1052" s="258">
        <f t="shared" si="43"/>
        <v>0.15</v>
      </c>
      <c r="F1052" s="276">
        <f t="shared" si="44"/>
        <v>0.15</v>
      </c>
    </row>
    <row r="1053" spans="1:6" ht="15.75" x14ac:dyDescent="0.2">
      <c r="A1053" s="437" t="s">
        <v>1364</v>
      </c>
      <c r="B1053" s="258" t="s">
        <v>586</v>
      </c>
      <c r="C1053" s="258">
        <f t="shared" si="42"/>
        <v>2.8</v>
      </c>
      <c r="D1053" s="258">
        <f t="shared" si="42"/>
        <v>4.55</v>
      </c>
      <c r="E1053" s="258">
        <f t="shared" si="43"/>
        <v>0.15</v>
      </c>
      <c r="F1053" s="276">
        <f t="shared" si="44"/>
        <v>1.91</v>
      </c>
    </row>
    <row r="1054" spans="1:6" ht="15.75" x14ac:dyDescent="0.2">
      <c r="A1054" s="438"/>
      <c r="B1054" s="258" t="s">
        <v>1322</v>
      </c>
      <c r="C1054" s="258">
        <f t="shared" si="42"/>
        <v>0.2</v>
      </c>
      <c r="D1054" s="258">
        <f t="shared" si="42"/>
        <v>5</v>
      </c>
      <c r="E1054" s="258">
        <f t="shared" si="43"/>
        <v>0.15</v>
      </c>
      <c r="F1054" s="276">
        <f t="shared" si="44"/>
        <v>0.15</v>
      </c>
    </row>
    <row r="1055" spans="1:6" ht="15.75" x14ac:dyDescent="0.2">
      <c r="A1055" s="437" t="s">
        <v>1365</v>
      </c>
      <c r="B1055" s="258" t="s">
        <v>586</v>
      </c>
      <c r="C1055" s="258">
        <f t="shared" si="42"/>
        <v>2.8</v>
      </c>
      <c r="D1055" s="258">
        <f t="shared" si="42"/>
        <v>5</v>
      </c>
      <c r="E1055" s="258">
        <f t="shared" si="43"/>
        <v>0.15</v>
      </c>
      <c r="F1055" s="276">
        <f t="shared" si="44"/>
        <v>2.1</v>
      </c>
    </row>
    <row r="1056" spans="1:6" ht="15.75" x14ac:dyDescent="0.2">
      <c r="A1056" s="438"/>
      <c r="B1056" s="258" t="s">
        <v>1323</v>
      </c>
      <c r="C1056" s="258">
        <f t="shared" si="42"/>
        <v>0.2</v>
      </c>
      <c r="D1056" s="258">
        <f t="shared" si="42"/>
        <v>5</v>
      </c>
      <c r="E1056" s="258">
        <f t="shared" si="43"/>
        <v>0.15</v>
      </c>
      <c r="F1056" s="276">
        <f t="shared" si="44"/>
        <v>0.15</v>
      </c>
    </row>
    <row r="1057" spans="1:6" ht="15.75" x14ac:dyDescent="0.2">
      <c r="A1057" s="437" t="s">
        <v>1366</v>
      </c>
      <c r="B1057" s="258" t="s">
        <v>586</v>
      </c>
      <c r="C1057" s="258">
        <f t="shared" si="42"/>
        <v>2.8</v>
      </c>
      <c r="D1057" s="258">
        <f t="shared" si="42"/>
        <v>5</v>
      </c>
      <c r="E1057" s="258">
        <f t="shared" si="43"/>
        <v>0.15</v>
      </c>
      <c r="F1057" s="276">
        <f t="shared" si="44"/>
        <v>2.1</v>
      </c>
    </row>
    <row r="1058" spans="1:6" ht="15.75" x14ac:dyDescent="0.2">
      <c r="A1058" s="438"/>
      <c r="B1058" s="258" t="s">
        <v>1324</v>
      </c>
      <c r="C1058" s="258">
        <f t="shared" si="42"/>
        <v>0.2</v>
      </c>
      <c r="D1058" s="258">
        <f t="shared" si="42"/>
        <v>5</v>
      </c>
      <c r="E1058" s="258">
        <f t="shared" si="43"/>
        <v>0.15</v>
      </c>
      <c r="F1058" s="276">
        <f t="shared" si="44"/>
        <v>0.15</v>
      </c>
    </row>
    <row r="1059" spans="1:6" ht="15.75" x14ac:dyDescent="0.2">
      <c r="A1059" s="437" t="s">
        <v>1367</v>
      </c>
      <c r="B1059" s="258" t="s">
        <v>586</v>
      </c>
      <c r="C1059" s="258">
        <f t="shared" si="42"/>
        <v>2.8</v>
      </c>
      <c r="D1059" s="258">
        <f t="shared" si="42"/>
        <v>5</v>
      </c>
      <c r="E1059" s="258">
        <f t="shared" si="43"/>
        <v>0.15</v>
      </c>
      <c r="F1059" s="276">
        <f t="shared" si="44"/>
        <v>2.1</v>
      </c>
    </row>
    <row r="1060" spans="1:6" ht="15.75" x14ac:dyDescent="0.2">
      <c r="A1060" s="438"/>
      <c r="B1060" s="258" t="s">
        <v>1325</v>
      </c>
      <c r="C1060" s="258">
        <f t="shared" si="42"/>
        <v>0.2</v>
      </c>
      <c r="D1060" s="258">
        <f t="shared" si="42"/>
        <v>5</v>
      </c>
      <c r="E1060" s="258">
        <f t="shared" si="43"/>
        <v>0.15</v>
      </c>
      <c r="F1060" s="276">
        <f t="shared" si="44"/>
        <v>0.15</v>
      </c>
    </row>
    <row r="1061" spans="1:6" ht="15.75" x14ac:dyDescent="0.2">
      <c r="A1061" s="437" t="s">
        <v>1368</v>
      </c>
      <c r="B1061" s="258" t="s">
        <v>586</v>
      </c>
      <c r="C1061" s="258">
        <f t="shared" si="42"/>
        <v>2.8</v>
      </c>
      <c r="D1061" s="258">
        <f t="shared" si="42"/>
        <v>4.55</v>
      </c>
      <c r="E1061" s="258">
        <f t="shared" si="43"/>
        <v>0.15</v>
      </c>
      <c r="F1061" s="276">
        <f t="shared" si="44"/>
        <v>1.91</v>
      </c>
    </row>
    <row r="1062" spans="1:6" ht="15.75" x14ac:dyDescent="0.2">
      <c r="A1062" s="438"/>
      <c r="B1062" s="258" t="s">
        <v>1326</v>
      </c>
      <c r="C1062" s="258">
        <f t="shared" si="42"/>
        <v>0.2</v>
      </c>
      <c r="D1062" s="258">
        <f t="shared" si="42"/>
        <v>5</v>
      </c>
      <c r="E1062" s="258">
        <f t="shared" si="43"/>
        <v>0.15</v>
      </c>
      <c r="F1062" s="276">
        <f t="shared" si="44"/>
        <v>0.15</v>
      </c>
    </row>
    <row r="1063" spans="1:6" ht="15.75" x14ac:dyDescent="0.2">
      <c r="A1063" s="437" t="s">
        <v>1369</v>
      </c>
      <c r="B1063" s="258" t="s">
        <v>586</v>
      </c>
      <c r="C1063" s="258">
        <f t="shared" si="42"/>
        <v>2.8050000000000002</v>
      </c>
      <c r="D1063" s="258">
        <f t="shared" si="42"/>
        <v>5.2299999999999995</v>
      </c>
      <c r="E1063" s="258">
        <f t="shared" si="43"/>
        <v>0.15</v>
      </c>
      <c r="F1063" s="276">
        <f t="shared" si="44"/>
        <v>2.2000000000000002</v>
      </c>
    </row>
    <row r="1064" spans="1:6" ht="15.75" x14ac:dyDescent="0.2">
      <c r="A1064" s="438"/>
      <c r="B1064" s="258" t="s">
        <v>1327</v>
      </c>
      <c r="C1064" s="258">
        <f t="shared" si="42"/>
        <v>0.2</v>
      </c>
      <c r="D1064" s="258">
        <f t="shared" si="42"/>
        <v>5.24</v>
      </c>
      <c r="E1064" s="258">
        <f t="shared" si="43"/>
        <v>0.15</v>
      </c>
      <c r="F1064" s="276">
        <f t="shared" si="44"/>
        <v>0.16</v>
      </c>
    </row>
    <row r="1065" spans="1:6" ht="15.75" x14ac:dyDescent="0.2">
      <c r="A1065" s="437" t="s">
        <v>1370</v>
      </c>
      <c r="B1065" s="258" t="s">
        <v>586</v>
      </c>
      <c r="C1065" s="258">
        <f t="shared" si="42"/>
        <v>2.82</v>
      </c>
      <c r="D1065" s="258">
        <f t="shared" si="42"/>
        <v>5.6800000000000006</v>
      </c>
      <c r="E1065" s="258">
        <f t="shared" si="43"/>
        <v>0.15</v>
      </c>
      <c r="F1065" s="276">
        <f t="shared" si="44"/>
        <v>2.4</v>
      </c>
    </row>
    <row r="1066" spans="1:6" ht="15.75" x14ac:dyDescent="0.2">
      <c r="A1066" s="438"/>
      <c r="B1066" s="258" t="s">
        <v>1328</v>
      </c>
      <c r="C1066" s="258">
        <f t="shared" si="42"/>
        <v>0.2</v>
      </c>
      <c r="D1066" s="258">
        <f t="shared" si="42"/>
        <v>5.68</v>
      </c>
      <c r="E1066" s="258">
        <f t="shared" si="43"/>
        <v>0.15</v>
      </c>
      <c r="F1066" s="276">
        <f t="shared" si="44"/>
        <v>0.17</v>
      </c>
    </row>
    <row r="1067" spans="1:6" ht="15.75" x14ac:dyDescent="0.2">
      <c r="A1067" s="437" t="s">
        <v>1371</v>
      </c>
      <c r="B1067" s="258" t="s">
        <v>586</v>
      </c>
      <c r="C1067" s="258">
        <f t="shared" si="42"/>
        <v>2.8174999999999999</v>
      </c>
      <c r="D1067" s="258">
        <f t="shared" si="42"/>
        <v>6.13</v>
      </c>
      <c r="E1067" s="258">
        <f t="shared" si="43"/>
        <v>0.15</v>
      </c>
      <c r="F1067" s="276">
        <f t="shared" si="44"/>
        <v>2.59</v>
      </c>
    </row>
    <row r="1068" spans="1:6" ht="15.75" x14ac:dyDescent="0.2">
      <c r="A1068" s="438"/>
      <c r="B1068" s="258" t="s">
        <v>1329</v>
      </c>
      <c r="C1068" s="258">
        <f t="shared" si="42"/>
        <v>0.2</v>
      </c>
      <c r="D1068" s="258">
        <f t="shared" si="42"/>
        <v>6.13</v>
      </c>
      <c r="E1068" s="258">
        <f t="shared" si="43"/>
        <v>0.15</v>
      </c>
      <c r="F1068" s="276">
        <f t="shared" si="44"/>
        <v>0.18</v>
      </c>
    </row>
    <row r="1069" spans="1:6" ht="15.75" x14ac:dyDescent="0.2">
      <c r="A1069" s="437" t="s">
        <v>1372</v>
      </c>
      <c r="B1069" s="258" t="s">
        <v>586</v>
      </c>
      <c r="C1069" s="258">
        <f t="shared" si="42"/>
        <v>2.8250000000000002</v>
      </c>
      <c r="D1069" s="258">
        <f t="shared" si="42"/>
        <v>6.3500000000000005</v>
      </c>
      <c r="E1069" s="258">
        <f t="shared" si="43"/>
        <v>0.15</v>
      </c>
      <c r="F1069" s="276">
        <f t="shared" si="44"/>
        <v>2.69</v>
      </c>
    </row>
    <row r="1070" spans="1:6" ht="15.75" x14ac:dyDescent="0.2">
      <c r="A1070" s="438"/>
      <c r="B1070" s="258" t="s">
        <v>1330</v>
      </c>
      <c r="C1070" s="258">
        <f t="shared" si="42"/>
        <v>0.2</v>
      </c>
      <c r="D1070" s="258">
        <f t="shared" si="42"/>
        <v>6.35</v>
      </c>
      <c r="E1070" s="258">
        <f t="shared" si="43"/>
        <v>0.15</v>
      </c>
      <c r="F1070" s="276">
        <f t="shared" si="44"/>
        <v>0.19</v>
      </c>
    </row>
    <row r="1071" spans="1:6" ht="15.75" x14ac:dyDescent="0.2">
      <c r="A1071" s="437" t="s">
        <v>1373</v>
      </c>
      <c r="B1071" s="258" t="s">
        <v>586</v>
      </c>
      <c r="C1071" s="258">
        <f t="shared" si="42"/>
        <v>2.8424999999999998</v>
      </c>
      <c r="D1071" s="258">
        <f t="shared" si="42"/>
        <v>6.3500000000000005</v>
      </c>
      <c r="E1071" s="258">
        <f t="shared" si="43"/>
        <v>0.15</v>
      </c>
      <c r="F1071" s="276">
        <f t="shared" si="44"/>
        <v>2.71</v>
      </c>
    </row>
    <row r="1072" spans="1:6" ht="15.75" x14ac:dyDescent="0.2">
      <c r="A1072" s="438"/>
      <c r="B1072" s="258" t="s">
        <v>1331</v>
      </c>
      <c r="C1072" s="258">
        <f t="shared" si="42"/>
        <v>0.2</v>
      </c>
      <c r="D1072" s="258">
        <f t="shared" si="42"/>
        <v>6.35</v>
      </c>
      <c r="E1072" s="258">
        <f t="shared" si="43"/>
        <v>0.15</v>
      </c>
      <c r="F1072" s="276">
        <f t="shared" si="44"/>
        <v>0.19</v>
      </c>
    </row>
    <row r="1073" spans="1:6" ht="15.75" x14ac:dyDescent="0.2">
      <c r="A1073" s="437" t="s">
        <v>1374</v>
      </c>
      <c r="B1073" s="258" t="s">
        <v>586</v>
      </c>
      <c r="C1073" s="258">
        <f t="shared" si="42"/>
        <v>2.8424999999999998</v>
      </c>
      <c r="D1073" s="258">
        <f t="shared" si="42"/>
        <v>6.3500000000000005</v>
      </c>
      <c r="E1073" s="258">
        <f t="shared" si="43"/>
        <v>0.15</v>
      </c>
      <c r="F1073" s="276">
        <f t="shared" si="44"/>
        <v>2.71</v>
      </c>
    </row>
    <row r="1074" spans="1:6" ht="15.75" x14ac:dyDescent="0.2">
      <c r="A1074" s="438"/>
      <c r="B1074" s="258" t="s">
        <v>1332</v>
      </c>
      <c r="C1074" s="258">
        <f t="shared" si="42"/>
        <v>0.2</v>
      </c>
      <c r="D1074" s="258">
        <f t="shared" si="42"/>
        <v>6.35</v>
      </c>
      <c r="E1074" s="258">
        <f t="shared" si="43"/>
        <v>0.15</v>
      </c>
      <c r="F1074" s="276">
        <f t="shared" si="44"/>
        <v>0.19</v>
      </c>
    </row>
    <row r="1075" spans="1:6" ht="15.75" x14ac:dyDescent="0.2">
      <c r="A1075" s="437" t="s">
        <v>1375</v>
      </c>
      <c r="B1075" s="258" t="s">
        <v>586</v>
      </c>
      <c r="C1075" s="258">
        <f t="shared" si="42"/>
        <v>2.8424999999999998</v>
      </c>
      <c r="D1075" s="258">
        <f t="shared" si="42"/>
        <v>6.3500000000000005</v>
      </c>
      <c r="E1075" s="258">
        <f t="shared" si="43"/>
        <v>0.15</v>
      </c>
      <c r="F1075" s="276">
        <f t="shared" si="44"/>
        <v>2.71</v>
      </c>
    </row>
    <row r="1076" spans="1:6" ht="15.75" x14ac:dyDescent="0.2">
      <c r="A1076" s="438"/>
      <c r="B1076" s="258" t="s">
        <v>1333</v>
      </c>
      <c r="C1076" s="258">
        <f t="shared" si="42"/>
        <v>0.2</v>
      </c>
      <c r="D1076" s="258">
        <f t="shared" si="42"/>
        <v>6.35</v>
      </c>
      <c r="E1076" s="258">
        <f t="shared" si="43"/>
        <v>0.15</v>
      </c>
      <c r="F1076" s="276">
        <f t="shared" si="44"/>
        <v>0.19</v>
      </c>
    </row>
    <row r="1077" spans="1:6" ht="15.75" x14ac:dyDescent="0.2">
      <c r="A1077" s="437" t="s">
        <v>1376</v>
      </c>
      <c r="B1077" s="258" t="s">
        <v>586</v>
      </c>
      <c r="C1077" s="258">
        <f t="shared" si="42"/>
        <v>2.8424999999999998</v>
      </c>
      <c r="D1077" s="258">
        <f t="shared" si="42"/>
        <v>6.36</v>
      </c>
      <c r="E1077" s="258">
        <f t="shared" si="43"/>
        <v>0.15</v>
      </c>
      <c r="F1077" s="276">
        <f t="shared" si="44"/>
        <v>2.71</v>
      </c>
    </row>
    <row r="1078" spans="1:6" ht="15.75" x14ac:dyDescent="0.2">
      <c r="A1078" s="438"/>
      <c r="B1078" s="258" t="s">
        <v>1334</v>
      </c>
      <c r="C1078" s="258">
        <f t="shared" si="42"/>
        <v>0.2</v>
      </c>
      <c r="D1078" s="258">
        <f t="shared" si="42"/>
        <v>6.35</v>
      </c>
      <c r="E1078" s="258">
        <f t="shared" si="43"/>
        <v>0.15</v>
      </c>
      <c r="F1078" s="276">
        <f t="shared" si="44"/>
        <v>0.19</v>
      </c>
    </row>
    <row r="1079" spans="1:6" ht="15.75" x14ac:dyDescent="0.2">
      <c r="A1079" s="437" t="s">
        <v>1377</v>
      </c>
      <c r="B1079" s="258" t="s">
        <v>586</v>
      </c>
      <c r="C1079" s="258">
        <f t="shared" si="42"/>
        <v>2.8424999999999998</v>
      </c>
      <c r="D1079" s="258">
        <f t="shared" si="42"/>
        <v>6.3500000000000005</v>
      </c>
      <c r="E1079" s="258">
        <f t="shared" si="43"/>
        <v>0.15</v>
      </c>
      <c r="F1079" s="276">
        <f t="shared" si="44"/>
        <v>2.71</v>
      </c>
    </row>
    <row r="1080" spans="1:6" ht="15.75" x14ac:dyDescent="0.2">
      <c r="A1080" s="438"/>
      <c r="B1080" s="258" t="s">
        <v>1335</v>
      </c>
      <c r="C1080" s="258">
        <f t="shared" si="42"/>
        <v>0.2</v>
      </c>
      <c r="D1080" s="258">
        <f t="shared" si="42"/>
        <v>6.35</v>
      </c>
      <c r="E1080" s="258">
        <f t="shared" si="43"/>
        <v>0.15</v>
      </c>
      <c r="F1080" s="276">
        <f t="shared" si="44"/>
        <v>0.19</v>
      </c>
    </row>
    <row r="1081" spans="1:6" ht="15.75" x14ac:dyDescent="0.2">
      <c r="A1081" s="437" t="s">
        <v>1378</v>
      </c>
      <c r="B1081" s="258" t="s">
        <v>586</v>
      </c>
      <c r="C1081" s="258">
        <f t="shared" si="42"/>
        <v>2.835</v>
      </c>
      <c r="D1081" s="258">
        <f t="shared" si="42"/>
        <v>6.36</v>
      </c>
      <c r="E1081" s="258">
        <f t="shared" si="43"/>
        <v>0.15</v>
      </c>
      <c r="F1081" s="276">
        <f t="shared" si="44"/>
        <v>2.7</v>
      </c>
    </row>
    <row r="1082" spans="1:6" ht="15.75" x14ac:dyDescent="0.2">
      <c r="A1082" s="438"/>
      <c r="B1082" s="258" t="s">
        <v>1336</v>
      </c>
      <c r="C1082" s="258">
        <f t="shared" si="42"/>
        <v>0.2</v>
      </c>
      <c r="D1082" s="258">
        <f t="shared" si="42"/>
        <v>6.25</v>
      </c>
      <c r="E1082" s="258">
        <f t="shared" si="43"/>
        <v>0.15</v>
      </c>
      <c r="F1082" s="276">
        <f t="shared" si="44"/>
        <v>0.19</v>
      </c>
    </row>
    <row r="1083" spans="1:6" ht="15.75" x14ac:dyDescent="0.2">
      <c r="A1083" s="437" t="s">
        <v>1379</v>
      </c>
      <c r="B1083" s="258" t="s">
        <v>586</v>
      </c>
      <c r="C1083" s="258">
        <f t="shared" si="42"/>
        <v>2.82</v>
      </c>
      <c r="D1083" s="258">
        <f t="shared" si="42"/>
        <v>6.21</v>
      </c>
      <c r="E1083" s="258">
        <f t="shared" si="43"/>
        <v>0.15</v>
      </c>
      <c r="F1083" s="276">
        <f t="shared" si="44"/>
        <v>2.63</v>
      </c>
    </row>
    <row r="1084" spans="1:6" ht="15.75" x14ac:dyDescent="0.2">
      <c r="A1084" s="438"/>
      <c r="B1084" s="258" t="s">
        <v>1337</v>
      </c>
      <c r="C1084" s="258">
        <f t="shared" si="42"/>
        <v>0.2</v>
      </c>
      <c r="D1084" s="258">
        <f t="shared" si="42"/>
        <v>5.78</v>
      </c>
      <c r="E1084" s="258">
        <f t="shared" si="43"/>
        <v>0.15</v>
      </c>
      <c r="F1084" s="276">
        <f t="shared" si="44"/>
        <v>0.17</v>
      </c>
    </row>
    <row r="1085" spans="1:6" ht="15.75" x14ac:dyDescent="0.2">
      <c r="A1085" s="437" t="s">
        <v>1380</v>
      </c>
      <c r="B1085" s="258" t="s">
        <v>586</v>
      </c>
      <c r="C1085" s="258">
        <f t="shared" si="42"/>
        <v>2.82</v>
      </c>
      <c r="D1085" s="258">
        <f t="shared" si="42"/>
        <v>5.7600000000000007</v>
      </c>
      <c r="E1085" s="258">
        <f t="shared" si="43"/>
        <v>0.15</v>
      </c>
      <c r="F1085" s="276">
        <f t="shared" si="44"/>
        <v>2.44</v>
      </c>
    </row>
    <row r="1086" spans="1:6" ht="15.75" x14ac:dyDescent="0.2">
      <c r="A1086" s="438"/>
      <c r="B1086" s="258" t="s">
        <v>1338</v>
      </c>
      <c r="C1086" s="258">
        <f t="shared" si="42"/>
        <v>0.2</v>
      </c>
      <c r="D1086" s="258">
        <f t="shared" si="42"/>
        <v>5.77</v>
      </c>
      <c r="E1086" s="258">
        <f t="shared" si="43"/>
        <v>0.15</v>
      </c>
      <c r="F1086" s="276">
        <f t="shared" si="44"/>
        <v>0.17</v>
      </c>
    </row>
    <row r="1087" spans="1:6" ht="15.75" x14ac:dyDescent="0.2">
      <c r="A1087" s="437" t="s">
        <v>1381</v>
      </c>
      <c r="B1087" s="258" t="s">
        <v>586</v>
      </c>
      <c r="C1087" s="258">
        <f t="shared" si="42"/>
        <v>2.81</v>
      </c>
      <c r="D1087" s="258">
        <f t="shared" si="42"/>
        <v>5.31</v>
      </c>
      <c r="E1087" s="258">
        <f t="shared" si="43"/>
        <v>0.15</v>
      </c>
      <c r="F1087" s="276">
        <f t="shared" si="44"/>
        <v>2.2400000000000002</v>
      </c>
    </row>
    <row r="1088" spans="1:6" ht="15.75" x14ac:dyDescent="0.2">
      <c r="A1088" s="438"/>
      <c r="B1088" s="258" t="s">
        <v>1339</v>
      </c>
      <c r="C1088" s="258">
        <f t="shared" si="42"/>
        <v>0.2</v>
      </c>
      <c r="D1088" s="258">
        <f t="shared" si="42"/>
        <v>5</v>
      </c>
      <c r="E1088" s="258">
        <f t="shared" si="43"/>
        <v>0.15</v>
      </c>
      <c r="F1088" s="276">
        <f t="shared" si="44"/>
        <v>0.15</v>
      </c>
    </row>
    <row r="1089" spans="1:6" ht="15.75" x14ac:dyDescent="0.2">
      <c r="A1089" s="437" t="s">
        <v>1382</v>
      </c>
      <c r="B1089" s="258" t="s">
        <v>586</v>
      </c>
      <c r="C1089" s="258">
        <f t="shared" si="42"/>
        <v>2.8</v>
      </c>
      <c r="D1089" s="258">
        <f t="shared" si="42"/>
        <v>5</v>
      </c>
      <c r="E1089" s="258">
        <f t="shared" si="43"/>
        <v>0.15</v>
      </c>
      <c r="F1089" s="276">
        <f t="shared" si="44"/>
        <v>2.1</v>
      </c>
    </row>
    <row r="1090" spans="1:6" ht="15.75" x14ac:dyDescent="0.2">
      <c r="A1090" s="438"/>
      <c r="B1090" s="258" t="s">
        <v>1340</v>
      </c>
      <c r="C1090" s="258">
        <f t="shared" si="42"/>
        <v>0.2</v>
      </c>
      <c r="D1090" s="258">
        <f t="shared" si="42"/>
        <v>5</v>
      </c>
      <c r="E1090" s="258">
        <f t="shared" si="43"/>
        <v>0.15</v>
      </c>
      <c r="F1090" s="276">
        <f t="shared" si="44"/>
        <v>0.15</v>
      </c>
    </row>
    <row r="1091" spans="1:6" ht="15.75" x14ac:dyDescent="0.2">
      <c r="A1091" s="437" t="s">
        <v>1383</v>
      </c>
      <c r="B1091" s="258" t="s">
        <v>586</v>
      </c>
      <c r="C1091" s="258">
        <f t="shared" si="42"/>
        <v>2.8024999999999998</v>
      </c>
      <c r="D1091" s="258">
        <f t="shared" si="42"/>
        <v>4.55</v>
      </c>
      <c r="E1091" s="258">
        <f t="shared" si="43"/>
        <v>0.15</v>
      </c>
      <c r="F1091" s="276">
        <f t="shared" si="44"/>
        <v>1.91</v>
      </c>
    </row>
    <row r="1092" spans="1:6" ht="15.75" x14ac:dyDescent="0.2">
      <c r="A1092" s="438"/>
      <c r="B1092" s="258" t="s">
        <v>1341</v>
      </c>
      <c r="C1092" s="258">
        <f t="shared" si="42"/>
        <v>0.2</v>
      </c>
      <c r="D1092" s="258">
        <f t="shared" si="42"/>
        <v>5</v>
      </c>
      <c r="E1092" s="258">
        <f t="shared" si="43"/>
        <v>0.15</v>
      </c>
      <c r="F1092" s="276">
        <f t="shared" si="44"/>
        <v>0.15</v>
      </c>
    </row>
    <row r="1093" spans="1:6" ht="15.75" x14ac:dyDescent="0.2">
      <c r="A1093" s="437" t="s">
        <v>1384</v>
      </c>
      <c r="B1093" s="258" t="s">
        <v>586</v>
      </c>
      <c r="C1093" s="258">
        <f t="shared" si="42"/>
        <v>2.8140000000000001</v>
      </c>
      <c r="D1093" s="258">
        <f t="shared" si="42"/>
        <v>5.12</v>
      </c>
      <c r="E1093" s="258">
        <f t="shared" si="43"/>
        <v>0.15</v>
      </c>
      <c r="F1093" s="276">
        <f t="shared" si="44"/>
        <v>2.16</v>
      </c>
    </row>
    <row r="1094" spans="1:6" ht="15.75" x14ac:dyDescent="0.2">
      <c r="A1094" s="438"/>
      <c r="B1094" s="258" t="s">
        <v>1342</v>
      </c>
      <c r="C1094" s="258">
        <f t="shared" ref="C1094:D1112" si="45">+V1874</f>
        <v>0.2</v>
      </c>
      <c r="D1094" s="258">
        <f t="shared" si="45"/>
        <v>5.13</v>
      </c>
      <c r="E1094" s="258">
        <f t="shared" si="43"/>
        <v>0.15</v>
      </c>
      <c r="F1094" s="276">
        <f t="shared" si="44"/>
        <v>0.15</v>
      </c>
    </row>
    <row r="1095" spans="1:6" ht="15.75" x14ac:dyDescent="0.2">
      <c r="A1095" s="437" t="s">
        <v>1385</v>
      </c>
      <c r="B1095" s="258" t="s">
        <v>586</v>
      </c>
      <c r="C1095" s="258">
        <f t="shared" si="45"/>
        <v>2.8160000000000003</v>
      </c>
      <c r="D1095" s="258">
        <f t="shared" si="45"/>
        <v>5.6</v>
      </c>
      <c r="E1095" s="258">
        <f t="shared" si="43"/>
        <v>0.15</v>
      </c>
      <c r="F1095" s="276">
        <f t="shared" si="44"/>
        <v>2.37</v>
      </c>
    </row>
    <row r="1096" spans="1:6" ht="15.75" x14ac:dyDescent="0.2">
      <c r="A1096" s="438"/>
      <c r="B1096" s="258" t="s">
        <v>1343</v>
      </c>
      <c r="C1096" s="258">
        <f t="shared" si="45"/>
        <v>0.2</v>
      </c>
      <c r="D1096" s="258">
        <f t="shared" si="45"/>
        <v>5.58</v>
      </c>
      <c r="E1096" s="258">
        <f t="shared" si="43"/>
        <v>0.15</v>
      </c>
      <c r="F1096" s="276">
        <f t="shared" si="44"/>
        <v>0.17</v>
      </c>
    </row>
    <row r="1097" spans="1:6" ht="15.75" x14ac:dyDescent="0.2">
      <c r="A1097" s="437" t="s">
        <v>1386</v>
      </c>
      <c r="B1097" s="258" t="s">
        <v>586</v>
      </c>
      <c r="C1097" s="258">
        <f t="shared" si="45"/>
        <v>2.83</v>
      </c>
      <c r="D1097" s="258">
        <f t="shared" si="45"/>
        <v>5.6</v>
      </c>
      <c r="E1097" s="258">
        <f t="shared" si="43"/>
        <v>0.15</v>
      </c>
      <c r="F1097" s="276">
        <f t="shared" si="44"/>
        <v>2.38</v>
      </c>
    </row>
    <row r="1098" spans="1:6" ht="15.75" x14ac:dyDescent="0.2">
      <c r="A1098" s="438"/>
      <c r="B1098" s="258" t="s">
        <v>1344</v>
      </c>
      <c r="C1098" s="258">
        <f t="shared" si="45"/>
        <v>0.2</v>
      </c>
      <c r="D1098" s="258">
        <f t="shared" si="45"/>
        <v>5.9</v>
      </c>
      <c r="E1098" s="258">
        <f t="shared" si="43"/>
        <v>0.15</v>
      </c>
      <c r="F1098" s="276">
        <f t="shared" si="44"/>
        <v>0.18</v>
      </c>
    </row>
    <row r="1099" spans="1:6" ht="15.75" x14ac:dyDescent="0.2">
      <c r="A1099" s="437" t="s">
        <v>1387</v>
      </c>
      <c r="B1099" s="258" t="s">
        <v>586</v>
      </c>
      <c r="C1099" s="258">
        <f t="shared" si="45"/>
        <v>2.9180000000000001</v>
      </c>
      <c r="D1099" s="258">
        <f t="shared" si="45"/>
        <v>5.9</v>
      </c>
      <c r="E1099" s="258">
        <f t="shared" si="43"/>
        <v>0.15</v>
      </c>
      <c r="F1099" s="276">
        <f t="shared" si="44"/>
        <v>2.58</v>
      </c>
    </row>
    <row r="1100" spans="1:6" ht="15.75" x14ac:dyDescent="0.2">
      <c r="A1100" s="438"/>
      <c r="B1100" s="258" t="s">
        <v>1345</v>
      </c>
      <c r="C1100" s="258">
        <f t="shared" si="45"/>
        <v>0.2</v>
      </c>
      <c r="D1100" s="258">
        <f t="shared" si="45"/>
        <v>5.9</v>
      </c>
      <c r="E1100" s="258">
        <f t="shared" si="43"/>
        <v>0.15</v>
      </c>
      <c r="F1100" s="276">
        <f t="shared" si="44"/>
        <v>0.18</v>
      </c>
    </row>
    <row r="1101" spans="1:6" ht="15.75" x14ac:dyDescent="0.2">
      <c r="A1101" s="437" t="s">
        <v>1388</v>
      </c>
      <c r="B1101" s="258" t="s">
        <v>586</v>
      </c>
      <c r="C1101" s="258">
        <f t="shared" si="45"/>
        <v>2.8439999999999999</v>
      </c>
      <c r="D1101" s="258">
        <f t="shared" si="45"/>
        <v>5.9</v>
      </c>
      <c r="E1101" s="258">
        <f t="shared" si="43"/>
        <v>0.15</v>
      </c>
      <c r="F1101" s="276">
        <f t="shared" si="44"/>
        <v>2.52</v>
      </c>
    </row>
    <row r="1102" spans="1:6" ht="15.75" x14ac:dyDescent="0.2">
      <c r="A1102" s="438"/>
      <c r="B1102" s="258" t="s">
        <v>1346</v>
      </c>
      <c r="C1102" s="258">
        <f t="shared" si="45"/>
        <v>0.2</v>
      </c>
      <c r="D1102" s="258">
        <f t="shared" si="45"/>
        <v>5.9</v>
      </c>
      <c r="E1102" s="258">
        <f t="shared" si="43"/>
        <v>0.15</v>
      </c>
      <c r="F1102" s="276">
        <f t="shared" si="44"/>
        <v>0.18</v>
      </c>
    </row>
    <row r="1103" spans="1:6" ht="15.75" x14ac:dyDescent="0.2">
      <c r="A1103" s="437" t="s">
        <v>1389</v>
      </c>
      <c r="B1103" s="258" t="s">
        <v>586</v>
      </c>
      <c r="C1103" s="258">
        <f t="shared" si="45"/>
        <v>2.8739999999999997</v>
      </c>
      <c r="D1103" s="258">
        <f t="shared" si="45"/>
        <v>5.9</v>
      </c>
      <c r="E1103" s="258">
        <f t="shared" si="43"/>
        <v>0.15</v>
      </c>
      <c r="F1103" s="276">
        <f t="shared" si="44"/>
        <v>2.54</v>
      </c>
    </row>
    <row r="1104" spans="1:6" ht="15.75" x14ac:dyDescent="0.2">
      <c r="A1104" s="438"/>
      <c r="B1104" s="258" t="s">
        <v>1347</v>
      </c>
      <c r="C1104" s="258">
        <f t="shared" si="45"/>
        <v>0.2</v>
      </c>
      <c r="D1104" s="258">
        <f t="shared" si="45"/>
        <v>5.98</v>
      </c>
      <c r="E1104" s="258">
        <f t="shared" si="43"/>
        <v>0.15</v>
      </c>
      <c r="F1104" s="276">
        <f t="shared" si="44"/>
        <v>0.18</v>
      </c>
    </row>
    <row r="1105" spans="1:6" ht="15.75" x14ac:dyDescent="0.2">
      <c r="A1105" s="437" t="s">
        <v>1390</v>
      </c>
      <c r="B1105" s="258" t="s">
        <v>586</v>
      </c>
      <c r="C1105" s="258">
        <f t="shared" si="45"/>
        <v>2.8020000000000005</v>
      </c>
      <c r="D1105" s="258">
        <f t="shared" si="45"/>
        <v>5.99</v>
      </c>
      <c r="E1105" s="258">
        <f t="shared" si="43"/>
        <v>0.15</v>
      </c>
      <c r="F1105" s="276">
        <f t="shared" si="44"/>
        <v>2.52</v>
      </c>
    </row>
    <row r="1106" spans="1:6" ht="15.75" x14ac:dyDescent="0.2">
      <c r="A1106" s="438"/>
      <c r="B1106" s="258" t="s">
        <v>1348</v>
      </c>
      <c r="C1106" s="258">
        <f t="shared" si="45"/>
        <v>0.2</v>
      </c>
      <c r="D1106" s="258">
        <f t="shared" si="45"/>
        <v>6.18</v>
      </c>
      <c r="E1106" s="258">
        <f t="shared" si="43"/>
        <v>0.15</v>
      </c>
      <c r="F1106" s="276">
        <f t="shared" si="44"/>
        <v>0.19</v>
      </c>
    </row>
    <row r="1107" spans="1:6" ht="15.75" x14ac:dyDescent="0.2">
      <c r="A1107" s="437" t="s">
        <v>1391</v>
      </c>
      <c r="B1107" s="258" t="s">
        <v>586</v>
      </c>
      <c r="C1107" s="258">
        <f t="shared" si="45"/>
        <v>2.7239999999999998</v>
      </c>
      <c r="D1107" s="258">
        <f t="shared" si="45"/>
        <v>6.1900000000000013</v>
      </c>
      <c r="E1107" s="258">
        <f t="shared" si="43"/>
        <v>0.15</v>
      </c>
      <c r="F1107" s="276">
        <f t="shared" si="44"/>
        <v>2.5299999999999998</v>
      </c>
    </row>
    <row r="1108" spans="1:6" ht="15.75" x14ac:dyDescent="0.2">
      <c r="A1108" s="438"/>
      <c r="B1108" s="258" t="s">
        <v>1349</v>
      </c>
      <c r="C1108" s="258">
        <f t="shared" si="45"/>
        <v>0.2</v>
      </c>
      <c r="D1108" s="258">
        <f t="shared" si="45"/>
        <v>6.19</v>
      </c>
      <c r="E1108" s="258">
        <f t="shared" si="43"/>
        <v>0.15</v>
      </c>
      <c r="F1108" s="276">
        <f t="shared" si="44"/>
        <v>0.19</v>
      </c>
    </row>
    <row r="1109" spans="1:6" ht="15.75" x14ac:dyDescent="0.2">
      <c r="A1109" s="437" t="s">
        <v>1472</v>
      </c>
      <c r="B1109" s="258" t="s">
        <v>586</v>
      </c>
      <c r="C1109" s="258">
        <f t="shared" si="45"/>
        <v>2.9020000000000001</v>
      </c>
      <c r="D1109" s="258">
        <f t="shared" si="45"/>
        <v>6.35</v>
      </c>
      <c r="E1109" s="258">
        <f t="shared" si="43"/>
        <v>0.15</v>
      </c>
      <c r="F1109" s="276">
        <f t="shared" si="44"/>
        <v>2.76</v>
      </c>
    </row>
    <row r="1110" spans="1:6" ht="15.75" x14ac:dyDescent="0.2">
      <c r="A1110" s="438"/>
      <c r="B1110" s="258" t="s">
        <v>1393</v>
      </c>
      <c r="C1110" s="258">
        <f t="shared" si="45"/>
        <v>0.2</v>
      </c>
      <c r="D1110" s="258">
        <f t="shared" si="45"/>
        <v>6.35</v>
      </c>
      <c r="E1110" s="258">
        <f t="shared" si="43"/>
        <v>0.15</v>
      </c>
      <c r="F1110" s="276">
        <f t="shared" ref="F1110:F1160" si="46">+ROUND(C1110*D1110*E1110,2)</f>
        <v>0.19</v>
      </c>
    </row>
    <row r="1111" spans="1:6" ht="15.75" x14ac:dyDescent="0.2">
      <c r="A1111" s="437" t="s">
        <v>1473</v>
      </c>
      <c r="B1111" s="258" t="s">
        <v>586</v>
      </c>
      <c r="C1111" s="258">
        <f t="shared" si="45"/>
        <v>2.9020000000000001</v>
      </c>
      <c r="D1111" s="258">
        <f t="shared" si="45"/>
        <v>6.35</v>
      </c>
      <c r="E1111" s="258">
        <f t="shared" si="43"/>
        <v>0.15</v>
      </c>
      <c r="F1111" s="276">
        <f t="shared" si="46"/>
        <v>2.76</v>
      </c>
    </row>
    <row r="1112" spans="1:6" ht="15.75" x14ac:dyDescent="0.2">
      <c r="A1112" s="438"/>
      <c r="B1112" s="258" t="s">
        <v>1395</v>
      </c>
      <c r="C1112" s="258">
        <f t="shared" si="45"/>
        <v>0.2</v>
      </c>
      <c r="D1112" s="258">
        <f t="shared" si="45"/>
        <v>6.36</v>
      </c>
      <c r="E1112" s="258">
        <f t="shared" si="43"/>
        <v>0.15</v>
      </c>
      <c r="F1112" s="276">
        <f t="shared" si="46"/>
        <v>0.19</v>
      </c>
    </row>
    <row r="1113" spans="1:6" ht="15.75" x14ac:dyDescent="0.2">
      <c r="A1113" s="437" t="s">
        <v>1474</v>
      </c>
      <c r="B1113" s="258" t="s">
        <v>586</v>
      </c>
      <c r="C1113" s="258">
        <f t="shared" ref="C1113:D1160" si="47">+V1893</f>
        <v>2.9020000000000001</v>
      </c>
      <c r="D1113" s="258">
        <f t="shared" si="47"/>
        <v>6.3600000000000012</v>
      </c>
      <c r="E1113" s="258">
        <f t="shared" si="43"/>
        <v>0.15</v>
      </c>
      <c r="F1113" s="276">
        <f t="shared" si="46"/>
        <v>2.77</v>
      </c>
    </row>
    <row r="1114" spans="1:6" ht="15.75" x14ac:dyDescent="0.2">
      <c r="A1114" s="438"/>
      <c r="B1114" s="258" t="s">
        <v>1397</v>
      </c>
      <c r="C1114" s="258">
        <f t="shared" si="47"/>
        <v>0.2</v>
      </c>
      <c r="D1114" s="258">
        <f t="shared" si="47"/>
        <v>6.36</v>
      </c>
      <c r="E1114" s="258">
        <f t="shared" ref="E1114:E1160" si="48">+$B$402</f>
        <v>0.15</v>
      </c>
      <c r="F1114" s="276">
        <f t="shared" si="46"/>
        <v>0.19</v>
      </c>
    </row>
    <row r="1115" spans="1:6" ht="15.75" x14ac:dyDescent="0.2">
      <c r="A1115" s="437" t="s">
        <v>1475</v>
      </c>
      <c r="B1115" s="258" t="s">
        <v>586</v>
      </c>
      <c r="C1115" s="258">
        <f t="shared" si="47"/>
        <v>2.9020000000000001</v>
      </c>
      <c r="D1115" s="258">
        <f t="shared" si="47"/>
        <v>6.35</v>
      </c>
      <c r="E1115" s="258">
        <f t="shared" si="48"/>
        <v>0.15</v>
      </c>
      <c r="F1115" s="276">
        <f t="shared" si="46"/>
        <v>2.76</v>
      </c>
    </row>
    <row r="1116" spans="1:6" ht="15.75" x14ac:dyDescent="0.2">
      <c r="A1116" s="438"/>
      <c r="B1116" s="258" t="s">
        <v>1399</v>
      </c>
      <c r="C1116" s="258">
        <f t="shared" si="47"/>
        <v>0.2</v>
      </c>
      <c r="D1116" s="258">
        <f t="shared" si="47"/>
        <v>6.36</v>
      </c>
      <c r="E1116" s="258">
        <f t="shared" si="48"/>
        <v>0.15</v>
      </c>
      <c r="F1116" s="276">
        <f t="shared" si="46"/>
        <v>0.19</v>
      </c>
    </row>
    <row r="1117" spans="1:6" ht="15.75" x14ac:dyDescent="0.2">
      <c r="A1117" s="437" t="s">
        <v>1476</v>
      </c>
      <c r="B1117" s="258" t="s">
        <v>586</v>
      </c>
      <c r="C1117" s="258">
        <f t="shared" si="47"/>
        <v>2.9020000000000001</v>
      </c>
      <c r="D1117" s="258">
        <f t="shared" si="47"/>
        <v>6.35</v>
      </c>
      <c r="E1117" s="258">
        <f t="shared" si="48"/>
        <v>0.15</v>
      </c>
      <c r="F1117" s="276">
        <f t="shared" si="46"/>
        <v>2.76</v>
      </c>
    </row>
    <row r="1118" spans="1:6" ht="15.75" x14ac:dyDescent="0.2">
      <c r="A1118" s="438"/>
      <c r="B1118" s="258" t="s">
        <v>1401</v>
      </c>
      <c r="C1118" s="258">
        <f t="shared" si="47"/>
        <v>0.2</v>
      </c>
      <c r="D1118" s="258">
        <f t="shared" si="47"/>
        <v>6.35</v>
      </c>
      <c r="E1118" s="258">
        <f t="shared" si="48"/>
        <v>0.15</v>
      </c>
      <c r="F1118" s="276">
        <f t="shared" si="46"/>
        <v>0.19</v>
      </c>
    </row>
    <row r="1119" spans="1:6" ht="15.75" x14ac:dyDescent="0.2">
      <c r="A1119" s="437" t="s">
        <v>1477</v>
      </c>
      <c r="B1119" s="258" t="s">
        <v>586</v>
      </c>
      <c r="C1119" s="258">
        <f t="shared" si="47"/>
        <v>2.86</v>
      </c>
      <c r="D1119" s="258">
        <f t="shared" si="47"/>
        <v>6.35</v>
      </c>
      <c r="E1119" s="258">
        <f t="shared" si="48"/>
        <v>0.15</v>
      </c>
      <c r="F1119" s="276">
        <f t="shared" si="46"/>
        <v>2.72</v>
      </c>
    </row>
    <row r="1120" spans="1:6" ht="15.75" x14ac:dyDescent="0.2">
      <c r="A1120" s="438"/>
      <c r="B1120" s="258" t="s">
        <v>1451</v>
      </c>
      <c r="C1120" s="258">
        <f t="shared" si="47"/>
        <v>0.2</v>
      </c>
      <c r="D1120" s="258">
        <f t="shared" si="47"/>
        <v>6.16</v>
      </c>
      <c r="E1120" s="258">
        <f t="shared" si="48"/>
        <v>0.15</v>
      </c>
      <c r="F1120" s="276">
        <f t="shared" si="46"/>
        <v>0.18</v>
      </c>
    </row>
    <row r="1121" spans="1:6" ht="15.75" x14ac:dyDescent="0.2">
      <c r="A1121" s="437" t="s">
        <v>1478</v>
      </c>
      <c r="B1121" s="258" t="s">
        <v>586</v>
      </c>
      <c r="C1121" s="258">
        <f t="shared" si="47"/>
        <v>2.8420000000000001</v>
      </c>
      <c r="D1121" s="258">
        <f t="shared" si="47"/>
        <v>5.6700000000000008</v>
      </c>
      <c r="E1121" s="258">
        <f t="shared" si="48"/>
        <v>0.15</v>
      </c>
      <c r="F1121" s="276">
        <f t="shared" si="46"/>
        <v>2.42</v>
      </c>
    </row>
    <row r="1122" spans="1:6" ht="15.75" x14ac:dyDescent="0.2">
      <c r="A1122" s="438"/>
      <c r="B1122" s="258" t="s">
        <v>1452</v>
      </c>
      <c r="C1122" s="258">
        <f t="shared" si="47"/>
        <v>0.2</v>
      </c>
      <c r="D1122" s="258">
        <f t="shared" si="47"/>
        <v>6.15</v>
      </c>
      <c r="E1122" s="258">
        <f t="shared" si="48"/>
        <v>0.15</v>
      </c>
      <c r="F1122" s="276">
        <f t="shared" si="46"/>
        <v>0.18</v>
      </c>
    </row>
    <row r="1123" spans="1:6" ht="15.75" x14ac:dyDescent="0.2">
      <c r="A1123" s="437" t="s">
        <v>1479</v>
      </c>
      <c r="B1123" s="258" t="s">
        <v>586</v>
      </c>
      <c r="C1123" s="258">
        <f t="shared" si="47"/>
        <v>2.8600000000000003</v>
      </c>
      <c r="D1123" s="258">
        <f t="shared" si="47"/>
        <v>6.1000000000000005</v>
      </c>
      <c r="E1123" s="258">
        <f t="shared" si="48"/>
        <v>0.15</v>
      </c>
      <c r="F1123" s="276">
        <f t="shared" si="46"/>
        <v>2.62</v>
      </c>
    </row>
    <row r="1124" spans="1:6" ht="15.75" x14ac:dyDescent="0.2">
      <c r="A1124" s="438"/>
      <c r="B1124" s="258" t="s">
        <v>1453</v>
      </c>
      <c r="C1124" s="258">
        <f t="shared" si="47"/>
        <v>0.2</v>
      </c>
      <c r="D1124" s="258">
        <f t="shared" si="47"/>
        <v>5.7</v>
      </c>
      <c r="E1124" s="258">
        <f t="shared" si="48"/>
        <v>0.15</v>
      </c>
      <c r="F1124" s="276">
        <f t="shared" si="46"/>
        <v>0.17</v>
      </c>
    </row>
    <row r="1125" spans="1:6" ht="15.75" x14ac:dyDescent="0.2">
      <c r="A1125" s="437" t="s">
        <v>1480</v>
      </c>
      <c r="B1125" s="258" t="s">
        <v>586</v>
      </c>
      <c r="C1125" s="258">
        <f t="shared" si="47"/>
        <v>2.8380000000000001</v>
      </c>
      <c r="D1125" s="258">
        <f t="shared" si="47"/>
        <v>5.66</v>
      </c>
      <c r="E1125" s="258">
        <f t="shared" si="48"/>
        <v>0.15</v>
      </c>
      <c r="F1125" s="276">
        <f t="shared" si="46"/>
        <v>2.41</v>
      </c>
    </row>
    <row r="1126" spans="1:6" ht="15.75" x14ac:dyDescent="0.2">
      <c r="A1126" s="438"/>
      <c r="B1126" s="258" t="s">
        <v>1454</v>
      </c>
      <c r="C1126" s="258">
        <f t="shared" si="47"/>
        <v>0.2</v>
      </c>
      <c r="D1126" s="258">
        <f t="shared" si="47"/>
        <v>5.45</v>
      </c>
      <c r="E1126" s="258">
        <f t="shared" si="48"/>
        <v>0.15</v>
      </c>
      <c r="F1126" s="276">
        <f t="shared" si="46"/>
        <v>0.16</v>
      </c>
    </row>
    <row r="1127" spans="1:6" ht="15.75" x14ac:dyDescent="0.2">
      <c r="A1127" s="437" t="s">
        <v>1481</v>
      </c>
      <c r="B1127" s="258" t="s">
        <v>586</v>
      </c>
      <c r="C1127" s="258">
        <f t="shared" si="47"/>
        <v>2.8619999999999997</v>
      </c>
      <c r="D1127" s="258">
        <f t="shared" si="47"/>
        <v>5.45</v>
      </c>
      <c r="E1127" s="258">
        <f t="shared" si="48"/>
        <v>0.15</v>
      </c>
      <c r="F1127" s="276">
        <f t="shared" si="46"/>
        <v>2.34</v>
      </c>
    </row>
    <row r="1128" spans="1:6" ht="15.75" x14ac:dyDescent="0.2">
      <c r="A1128" s="438"/>
      <c r="B1128" s="258" t="s">
        <v>1455</v>
      </c>
      <c r="C1128" s="258">
        <f t="shared" si="47"/>
        <v>0.2</v>
      </c>
      <c r="D1128" s="258">
        <f t="shared" si="47"/>
        <v>5.45</v>
      </c>
      <c r="E1128" s="258">
        <f t="shared" si="48"/>
        <v>0.15</v>
      </c>
      <c r="F1128" s="276">
        <f t="shared" si="46"/>
        <v>0.16</v>
      </c>
    </row>
    <row r="1129" spans="1:6" ht="15.75" x14ac:dyDescent="0.2">
      <c r="A1129" s="437" t="s">
        <v>1482</v>
      </c>
      <c r="B1129" s="258" t="s">
        <v>586</v>
      </c>
      <c r="C1129" s="258">
        <f t="shared" si="47"/>
        <v>2.8619999999999997</v>
      </c>
      <c r="D1129" s="258">
        <f t="shared" si="47"/>
        <v>5.45</v>
      </c>
      <c r="E1129" s="258">
        <f t="shared" si="48"/>
        <v>0.15</v>
      </c>
      <c r="F1129" s="276">
        <f t="shared" si="46"/>
        <v>2.34</v>
      </c>
    </row>
    <row r="1130" spans="1:6" ht="15.75" x14ac:dyDescent="0.2">
      <c r="A1130" s="438"/>
      <c r="B1130" s="258" t="s">
        <v>1456</v>
      </c>
      <c r="C1130" s="258">
        <f t="shared" si="47"/>
        <v>0.2</v>
      </c>
      <c r="D1130" s="258">
        <f t="shared" si="47"/>
        <v>5.45</v>
      </c>
      <c r="E1130" s="258">
        <f t="shared" si="48"/>
        <v>0.15</v>
      </c>
      <c r="F1130" s="276">
        <f t="shared" si="46"/>
        <v>0.16</v>
      </c>
    </row>
    <row r="1131" spans="1:6" ht="15.75" x14ac:dyDescent="0.2">
      <c r="A1131" s="437" t="s">
        <v>1483</v>
      </c>
      <c r="B1131" s="258" t="s">
        <v>586</v>
      </c>
      <c r="C1131" s="258">
        <f t="shared" si="47"/>
        <v>2.8619999999999997</v>
      </c>
      <c r="D1131" s="258">
        <f t="shared" si="47"/>
        <v>5.45</v>
      </c>
      <c r="E1131" s="258">
        <f t="shared" si="48"/>
        <v>0.15</v>
      </c>
      <c r="F1131" s="276">
        <f t="shared" si="46"/>
        <v>2.34</v>
      </c>
    </row>
    <row r="1132" spans="1:6" ht="15.75" x14ac:dyDescent="0.2">
      <c r="A1132" s="438"/>
      <c r="B1132" s="258" t="s">
        <v>1457</v>
      </c>
      <c r="C1132" s="258">
        <f t="shared" si="47"/>
        <v>0.2</v>
      </c>
      <c r="D1132" s="258">
        <f t="shared" si="47"/>
        <v>5.45</v>
      </c>
      <c r="E1132" s="258">
        <f t="shared" si="48"/>
        <v>0.15</v>
      </c>
      <c r="F1132" s="276">
        <f t="shared" si="46"/>
        <v>0.16</v>
      </c>
    </row>
    <row r="1133" spans="1:6" ht="15.75" x14ac:dyDescent="0.2">
      <c r="A1133" s="437" t="s">
        <v>1484</v>
      </c>
      <c r="B1133" s="258" t="s">
        <v>586</v>
      </c>
      <c r="C1133" s="258">
        <f t="shared" si="47"/>
        <v>2.8619999999999997</v>
      </c>
      <c r="D1133" s="258">
        <f t="shared" si="47"/>
        <v>5.45</v>
      </c>
      <c r="E1133" s="258">
        <f t="shared" si="48"/>
        <v>0.15</v>
      </c>
      <c r="F1133" s="276">
        <f t="shared" si="46"/>
        <v>2.34</v>
      </c>
    </row>
    <row r="1134" spans="1:6" ht="15.75" x14ac:dyDescent="0.2">
      <c r="A1134" s="438"/>
      <c r="B1134" s="258" t="s">
        <v>1458</v>
      </c>
      <c r="C1134" s="258">
        <f t="shared" si="47"/>
        <v>0.2</v>
      </c>
      <c r="D1134" s="258">
        <f t="shared" si="47"/>
        <v>5.45</v>
      </c>
      <c r="E1134" s="258">
        <f t="shared" si="48"/>
        <v>0.15</v>
      </c>
      <c r="F1134" s="276">
        <f t="shared" si="46"/>
        <v>0.16</v>
      </c>
    </row>
    <row r="1135" spans="1:6" ht="15.75" x14ac:dyDescent="0.2">
      <c r="A1135" s="437" t="s">
        <v>1485</v>
      </c>
      <c r="B1135" s="258" t="s">
        <v>586</v>
      </c>
      <c r="C1135" s="258">
        <f t="shared" si="47"/>
        <v>2.8619999999999997</v>
      </c>
      <c r="D1135" s="258">
        <f t="shared" si="47"/>
        <v>5.45</v>
      </c>
      <c r="E1135" s="258">
        <f t="shared" si="48"/>
        <v>0.15</v>
      </c>
      <c r="F1135" s="276">
        <f t="shared" si="46"/>
        <v>2.34</v>
      </c>
    </row>
    <row r="1136" spans="1:6" ht="15.75" x14ac:dyDescent="0.2">
      <c r="A1136" s="438"/>
      <c r="B1136" s="258" t="s">
        <v>1459</v>
      </c>
      <c r="C1136" s="258">
        <f t="shared" si="47"/>
        <v>0.2</v>
      </c>
      <c r="D1136" s="258">
        <f t="shared" si="47"/>
        <v>5.45</v>
      </c>
      <c r="E1136" s="258">
        <f t="shared" si="48"/>
        <v>0.15</v>
      </c>
      <c r="F1136" s="276">
        <f t="shared" si="46"/>
        <v>0.16</v>
      </c>
    </row>
    <row r="1137" spans="1:6" ht="15.75" x14ac:dyDescent="0.2">
      <c r="A1137" s="437" t="s">
        <v>1486</v>
      </c>
      <c r="B1137" s="258" t="s">
        <v>586</v>
      </c>
      <c r="C1137" s="258">
        <f t="shared" si="47"/>
        <v>2.8239999999999998</v>
      </c>
      <c r="D1137" s="258">
        <f t="shared" si="47"/>
        <v>5.45</v>
      </c>
      <c r="E1137" s="258">
        <f t="shared" si="48"/>
        <v>0.15</v>
      </c>
      <c r="F1137" s="276">
        <f t="shared" si="46"/>
        <v>2.31</v>
      </c>
    </row>
    <row r="1138" spans="1:6" ht="15.75" x14ac:dyDescent="0.2">
      <c r="A1138" s="438"/>
      <c r="B1138" s="258" t="s">
        <v>1460</v>
      </c>
      <c r="C1138" s="258">
        <f t="shared" si="47"/>
        <v>0.2</v>
      </c>
      <c r="D1138" s="258">
        <f t="shared" si="47"/>
        <v>5.16</v>
      </c>
      <c r="E1138" s="258">
        <f t="shared" si="48"/>
        <v>0.15</v>
      </c>
      <c r="F1138" s="276">
        <f t="shared" si="46"/>
        <v>0.15</v>
      </c>
    </row>
    <row r="1139" spans="1:6" ht="15.75" x14ac:dyDescent="0.2">
      <c r="A1139" s="437" t="s">
        <v>1487</v>
      </c>
      <c r="B1139" s="258" t="s">
        <v>586</v>
      </c>
      <c r="C1139" s="258">
        <f t="shared" si="47"/>
        <v>2.802</v>
      </c>
      <c r="D1139" s="258">
        <f t="shared" si="47"/>
        <v>5.45</v>
      </c>
      <c r="E1139" s="258">
        <f t="shared" si="48"/>
        <v>0.15</v>
      </c>
      <c r="F1139" s="276">
        <f t="shared" si="46"/>
        <v>2.29</v>
      </c>
    </row>
    <row r="1140" spans="1:6" ht="15.75" x14ac:dyDescent="0.2">
      <c r="A1140" s="438"/>
      <c r="B1140" s="258" t="s">
        <v>1461</v>
      </c>
      <c r="C1140" s="258">
        <f t="shared" si="47"/>
        <v>0.2</v>
      </c>
      <c r="D1140" s="258">
        <f t="shared" si="47"/>
        <v>5</v>
      </c>
      <c r="E1140" s="258">
        <f t="shared" si="48"/>
        <v>0.15</v>
      </c>
      <c r="F1140" s="276">
        <f t="shared" si="46"/>
        <v>0.15</v>
      </c>
    </row>
    <row r="1141" spans="1:6" ht="15.75" x14ac:dyDescent="0.2">
      <c r="A1141" s="437" t="s">
        <v>1488</v>
      </c>
      <c r="B1141" s="258" t="s">
        <v>586</v>
      </c>
      <c r="C1141" s="258">
        <f t="shared" si="47"/>
        <v>2.8</v>
      </c>
      <c r="D1141" s="258">
        <f t="shared" si="47"/>
        <v>5.12</v>
      </c>
      <c r="E1141" s="258">
        <f t="shared" si="48"/>
        <v>0.15</v>
      </c>
      <c r="F1141" s="276">
        <f t="shared" si="46"/>
        <v>2.15</v>
      </c>
    </row>
    <row r="1142" spans="1:6" ht="15.75" x14ac:dyDescent="0.2">
      <c r="A1142" s="438"/>
      <c r="B1142" s="258" t="s">
        <v>1462</v>
      </c>
      <c r="C1142" s="258">
        <f t="shared" si="47"/>
        <v>0.2</v>
      </c>
      <c r="D1142" s="258">
        <f t="shared" si="47"/>
        <v>5</v>
      </c>
      <c r="E1142" s="258">
        <f t="shared" si="48"/>
        <v>0.15</v>
      </c>
      <c r="F1142" s="276">
        <f t="shared" si="46"/>
        <v>0.15</v>
      </c>
    </row>
    <row r="1143" spans="1:6" ht="15.75" x14ac:dyDescent="0.2">
      <c r="A1143" s="437" t="s">
        <v>1489</v>
      </c>
      <c r="B1143" s="258" t="s">
        <v>586</v>
      </c>
      <c r="C1143" s="258">
        <f t="shared" si="47"/>
        <v>2.73</v>
      </c>
      <c r="D1143" s="258">
        <f t="shared" si="47"/>
        <v>5.45</v>
      </c>
      <c r="E1143" s="258">
        <f t="shared" si="48"/>
        <v>0.15</v>
      </c>
      <c r="F1143" s="276">
        <f t="shared" si="46"/>
        <v>2.23</v>
      </c>
    </row>
    <row r="1144" spans="1:6" ht="15.75" x14ac:dyDescent="0.2">
      <c r="A1144" s="438"/>
      <c r="B1144" s="258" t="s">
        <v>1463</v>
      </c>
      <c r="C1144" s="258">
        <f t="shared" si="47"/>
        <v>0.2</v>
      </c>
      <c r="D1144" s="258">
        <f t="shared" si="47"/>
        <v>5</v>
      </c>
      <c r="E1144" s="258">
        <f t="shared" si="48"/>
        <v>0.15</v>
      </c>
      <c r="F1144" s="276">
        <f t="shared" si="46"/>
        <v>0.15</v>
      </c>
    </row>
    <row r="1145" spans="1:6" ht="15.75" x14ac:dyDescent="0.2">
      <c r="A1145" s="437" t="s">
        <v>1490</v>
      </c>
      <c r="B1145" s="258" t="s">
        <v>586</v>
      </c>
      <c r="C1145" s="258">
        <f t="shared" si="47"/>
        <v>2.8383333333333334</v>
      </c>
      <c r="D1145" s="258">
        <f t="shared" si="47"/>
        <v>5</v>
      </c>
      <c r="E1145" s="258">
        <f t="shared" si="48"/>
        <v>0.15</v>
      </c>
      <c r="F1145" s="276">
        <f t="shared" si="46"/>
        <v>2.13</v>
      </c>
    </row>
    <row r="1146" spans="1:6" ht="15.75" x14ac:dyDescent="0.2">
      <c r="A1146" s="438"/>
      <c r="B1146" s="258" t="s">
        <v>1464</v>
      </c>
      <c r="C1146" s="258">
        <f t="shared" si="47"/>
        <v>0.2</v>
      </c>
      <c r="D1146" s="258">
        <f t="shared" si="47"/>
        <v>5</v>
      </c>
      <c r="E1146" s="258">
        <f t="shared" si="48"/>
        <v>0.15</v>
      </c>
      <c r="F1146" s="276">
        <f t="shared" si="46"/>
        <v>0.15</v>
      </c>
    </row>
    <row r="1147" spans="1:6" ht="15.75" x14ac:dyDescent="0.2">
      <c r="A1147" s="437" t="s">
        <v>1491</v>
      </c>
      <c r="B1147" s="258" t="s">
        <v>586</v>
      </c>
      <c r="C1147" s="258">
        <f t="shared" si="47"/>
        <v>2.84</v>
      </c>
      <c r="D1147" s="258">
        <f t="shared" si="47"/>
        <v>5</v>
      </c>
      <c r="E1147" s="258">
        <f t="shared" si="48"/>
        <v>0.15</v>
      </c>
      <c r="F1147" s="276">
        <f t="shared" si="46"/>
        <v>2.13</v>
      </c>
    </row>
    <row r="1148" spans="1:6" ht="15.75" x14ac:dyDescent="0.2">
      <c r="A1148" s="438"/>
      <c r="B1148" s="258" t="s">
        <v>1465</v>
      </c>
      <c r="C1148" s="258">
        <f t="shared" si="47"/>
        <v>0.2</v>
      </c>
      <c r="D1148" s="258">
        <f t="shared" si="47"/>
        <v>5</v>
      </c>
      <c r="E1148" s="258">
        <f t="shared" si="48"/>
        <v>0.15</v>
      </c>
      <c r="F1148" s="276">
        <f t="shared" si="46"/>
        <v>0.15</v>
      </c>
    </row>
    <row r="1149" spans="1:6" ht="15.75" x14ac:dyDescent="0.2">
      <c r="A1149" s="437" t="s">
        <v>1492</v>
      </c>
      <c r="B1149" s="258" t="s">
        <v>586</v>
      </c>
      <c r="C1149" s="258">
        <f t="shared" si="47"/>
        <v>2.8466666666666662</v>
      </c>
      <c r="D1149" s="258">
        <f t="shared" si="47"/>
        <v>5</v>
      </c>
      <c r="E1149" s="258">
        <f t="shared" si="48"/>
        <v>0.15</v>
      </c>
      <c r="F1149" s="276">
        <f t="shared" si="46"/>
        <v>2.14</v>
      </c>
    </row>
    <row r="1150" spans="1:6" ht="15.75" x14ac:dyDescent="0.2">
      <c r="A1150" s="438"/>
      <c r="B1150" s="258" t="s">
        <v>1466</v>
      </c>
      <c r="C1150" s="258">
        <f t="shared" si="47"/>
        <v>0.2</v>
      </c>
      <c r="D1150" s="258">
        <f t="shared" si="47"/>
        <v>5</v>
      </c>
      <c r="E1150" s="258">
        <f t="shared" si="48"/>
        <v>0.15</v>
      </c>
      <c r="F1150" s="276">
        <f t="shared" si="46"/>
        <v>0.15</v>
      </c>
    </row>
    <row r="1151" spans="1:6" ht="15.75" x14ac:dyDescent="0.2">
      <c r="A1151" s="437" t="s">
        <v>1493</v>
      </c>
      <c r="B1151" s="258" t="s">
        <v>586</v>
      </c>
      <c r="C1151" s="258">
        <f t="shared" si="47"/>
        <v>2.8416666666666668</v>
      </c>
      <c r="D1151" s="258">
        <f t="shared" si="47"/>
        <v>5</v>
      </c>
      <c r="E1151" s="258">
        <f t="shared" si="48"/>
        <v>0.15</v>
      </c>
      <c r="F1151" s="276">
        <f t="shared" si="46"/>
        <v>2.13</v>
      </c>
    </row>
    <row r="1152" spans="1:6" ht="15.75" x14ac:dyDescent="0.2">
      <c r="A1152" s="438"/>
      <c r="B1152" s="258" t="s">
        <v>1467</v>
      </c>
      <c r="C1152" s="258">
        <f t="shared" si="47"/>
        <v>0.2</v>
      </c>
      <c r="D1152" s="258">
        <f t="shared" si="47"/>
        <v>5</v>
      </c>
      <c r="E1152" s="258">
        <f t="shared" si="48"/>
        <v>0.15</v>
      </c>
      <c r="F1152" s="276">
        <f t="shared" si="46"/>
        <v>0.15</v>
      </c>
    </row>
    <row r="1153" spans="1:6" ht="15.75" x14ac:dyDescent="0.2">
      <c r="A1153" s="437" t="s">
        <v>1494</v>
      </c>
      <c r="B1153" s="258" t="s">
        <v>586</v>
      </c>
      <c r="C1153" s="258">
        <f t="shared" si="47"/>
        <v>2.84</v>
      </c>
      <c r="D1153" s="258">
        <f t="shared" si="47"/>
        <v>5</v>
      </c>
      <c r="E1153" s="258">
        <f t="shared" si="48"/>
        <v>0.15</v>
      </c>
      <c r="F1153" s="276">
        <f t="shared" si="46"/>
        <v>2.13</v>
      </c>
    </row>
    <row r="1154" spans="1:6" ht="15.75" x14ac:dyDescent="0.2">
      <c r="A1154" s="438"/>
      <c r="B1154" s="258" t="s">
        <v>1468</v>
      </c>
      <c r="C1154" s="258">
        <f t="shared" si="47"/>
        <v>0.2</v>
      </c>
      <c r="D1154" s="258">
        <f t="shared" si="47"/>
        <v>5</v>
      </c>
      <c r="E1154" s="258">
        <f t="shared" si="48"/>
        <v>0.15</v>
      </c>
      <c r="F1154" s="276">
        <f t="shared" si="46"/>
        <v>0.15</v>
      </c>
    </row>
    <row r="1155" spans="1:6" ht="15.75" x14ac:dyDescent="0.2">
      <c r="A1155" s="437" t="s">
        <v>1495</v>
      </c>
      <c r="B1155" s="258" t="s">
        <v>586</v>
      </c>
      <c r="C1155" s="258">
        <f t="shared" si="47"/>
        <v>2.8000000000000003</v>
      </c>
      <c r="D1155" s="258">
        <f t="shared" si="47"/>
        <v>5</v>
      </c>
      <c r="E1155" s="258">
        <f t="shared" si="48"/>
        <v>0.15</v>
      </c>
      <c r="F1155" s="276">
        <f t="shared" si="46"/>
        <v>2.1</v>
      </c>
    </row>
    <row r="1156" spans="1:6" ht="15.75" x14ac:dyDescent="0.2">
      <c r="A1156" s="438"/>
      <c r="B1156" s="258" t="s">
        <v>1469</v>
      </c>
      <c r="C1156" s="258">
        <f t="shared" si="47"/>
        <v>0.2</v>
      </c>
      <c r="D1156" s="258">
        <f t="shared" si="47"/>
        <v>5</v>
      </c>
      <c r="E1156" s="258">
        <f t="shared" si="48"/>
        <v>0.15</v>
      </c>
      <c r="F1156" s="276">
        <f t="shared" si="46"/>
        <v>0.15</v>
      </c>
    </row>
    <row r="1157" spans="1:6" ht="15.75" x14ac:dyDescent="0.2">
      <c r="A1157" s="437" t="s">
        <v>1496</v>
      </c>
      <c r="B1157" s="258" t="s">
        <v>586</v>
      </c>
      <c r="C1157" s="258">
        <f t="shared" si="47"/>
        <v>2.8000000000000003</v>
      </c>
      <c r="D1157" s="258">
        <f t="shared" si="47"/>
        <v>5</v>
      </c>
      <c r="E1157" s="258">
        <f t="shared" si="48"/>
        <v>0.15</v>
      </c>
      <c r="F1157" s="276">
        <f t="shared" si="46"/>
        <v>2.1</v>
      </c>
    </row>
    <row r="1158" spans="1:6" ht="15.75" x14ac:dyDescent="0.2">
      <c r="A1158" s="438"/>
      <c r="B1158" s="258" t="s">
        <v>1470</v>
      </c>
      <c r="C1158" s="258">
        <f t="shared" si="47"/>
        <v>0.2</v>
      </c>
      <c r="D1158" s="258">
        <f t="shared" si="47"/>
        <v>0</v>
      </c>
      <c r="E1158" s="258">
        <f t="shared" si="48"/>
        <v>0.15</v>
      </c>
      <c r="F1158" s="276">
        <f t="shared" si="46"/>
        <v>0</v>
      </c>
    </row>
    <row r="1159" spans="1:6" ht="15.75" x14ac:dyDescent="0.2">
      <c r="A1159" s="437" t="s">
        <v>1497</v>
      </c>
      <c r="B1159" s="258" t="s">
        <v>586</v>
      </c>
      <c r="C1159" s="258">
        <f t="shared" si="47"/>
        <v>1.6899999999999997</v>
      </c>
      <c r="D1159" s="258">
        <f t="shared" si="47"/>
        <v>5</v>
      </c>
      <c r="E1159" s="258">
        <f t="shared" si="48"/>
        <v>0.15</v>
      </c>
      <c r="F1159" s="276">
        <f t="shared" si="46"/>
        <v>1.27</v>
      </c>
    </row>
    <row r="1160" spans="1:6" ht="15.75" x14ac:dyDescent="0.2">
      <c r="A1160" s="438"/>
      <c r="B1160" s="258" t="s">
        <v>1471</v>
      </c>
      <c r="C1160" s="258">
        <f t="shared" si="47"/>
        <v>0</v>
      </c>
      <c r="D1160" s="258">
        <f t="shared" si="47"/>
        <v>5</v>
      </c>
      <c r="E1160" s="258">
        <f t="shared" si="48"/>
        <v>0.15</v>
      </c>
      <c r="F1160" s="276">
        <f t="shared" si="46"/>
        <v>0</v>
      </c>
    </row>
    <row r="1161" spans="1:6" ht="15.75" x14ac:dyDescent="0.2">
      <c r="D1161" s="182" t="s">
        <v>922</v>
      </c>
      <c r="E1161" s="182"/>
      <c r="F1161" s="179">
        <f>ROUND(SUM(F405:F1160),2)</f>
        <v>977.57</v>
      </c>
    </row>
    <row r="1162" spans="1:6" ht="15.75" x14ac:dyDescent="0.25">
      <c r="D1162" s="448" t="s">
        <v>923</v>
      </c>
      <c r="E1162" s="448"/>
      <c r="F1162" s="278">
        <f>ROUND((SUM(C405:C1160)*AVERAGE(D405:D1160)),2)</f>
        <v>6472.35</v>
      </c>
    </row>
    <row r="1165" spans="1:6" x14ac:dyDescent="0.2">
      <c r="F1165" s="253"/>
    </row>
    <row r="1169" spans="1:26" s="186" customFormat="1" ht="15.75" x14ac:dyDescent="0.25">
      <c r="A1169" s="187" t="s">
        <v>219</v>
      </c>
      <c r="B1169" s="262"/>
      <c r="G1169" s="187" t="s">
        <v>219</v>
      </c>
    </row>
    <row r="1170" spans="1:26" s="186" customFormat="1" ht="15.75" x14ac:dyDescent="0.25">
      <c r="A1170" s="187" t="s">
        <v>590</v>
      </c>
      <c r="B1170" s="262"/>
      <c r="G1170" s="187" t="s">
        <v>590</v>
      </c>
    </row>
    <row r="1171" spans="1:26" s="186" customFormat="1" ht="15.75" x14ac:dyDescent="0.25">
      <c r="A1171" s="187" t="s">
        <v>222</v>
      </c>
      <c r="B1171" s="262"/>
      <c r="G1171" s="187" t="s">
        <v>223</v>
      </c>
    </row>
    <row r="1172" spans="1:26" s="186" customFormat="1" ht="15.75" x14ac:dyDescent="0.25">
      <c r="A1172" s="187"/>
      <c r="B1172" s="262"/>
    </row>
    <row r="1173" spans="1:26" s="279" customFormat="1" ht="20.25" x14ac:dyDescent="0.3">
      <c r="A1173" s="265">
        <v>3</v>
      </c>
      <c r="B1173" s="266" t="s">
        <v>924</v>
      </c>
      <c r="C1173" s="267"/>
      <c r="D1173" s="267"/>
      <c r="E1173" s="267"/>
      <c r="F1173" s="267"/>
      <c r="G1173" s="267" t="s">
        <v>35</v>
      </c>
      <c r="H1173" s="267"/>
      <c r="I1173" s="267"/>
      <c r="J1173" s="267"/>
      <c r="K1173" s="267"/>
      <c r="L1173" s="267"/>
      <c r="M1173" s="267"/>
      <c r="N1173" s="267"/>
      <c r="O1173" s="267"/>
      <c r="P1173" s="267"/>
      <c r="Q1173" s="267"/>
      <c r="R1173" s="267"/>
      <c r="S1173" s="267"/>
      <c r="T1173" s="267"/>
      <c r="U1173" s="267"/>
      <c r="V1173" s="267"/>
      <c r="W1173" s="267"/>
      <c r="X1173" s="267"/>
      <c r="Y1173" s="267"/>
      <c r="Z1173" s="267"/>
    </row>
    <row r="1174" spans="1:26" s="281" customFormat="1" ht="20.25" x14ac:dyDescent="0.3">
      <c r="A1174" s="265">
        <v>4</v>
      </c>
      <c r="B1174" s="266" t="s">
        <v>925</v>
      </c>
      <c r="C1174" s="267"/>
      <c r="D1174" s="267"/>
      <c r="E1174" s="267"/>
      <c r="F1174" s="267"/>
      <c r="G1174" s="267" t="s">
        <v>35</v>
      </c>
      <c r="H1174" s="280"/>
      <c r="I1174" s="280"/>
      <c r="J1174" s="280"/>
      <c r="K1174" s="280"/>
      <c r="L1174" s="280"/>
      <c r="M1174" s="280"/>
      <c r="N1174" s="280"/>
      <c r="O1174" s="280"/>
      <c r="P1174" s="280"/>
      <c r="Q1174" s="280"/>
      <c r="R1174" s="280"/>
      <c r="S1174" s="280"/>
      <c r="T1174" s="280"/>
      <c r="U1174" s="280"/>
      <c r="V1174" s="280"/>
      <c r="W1174" s="280"/>
      <c r="X1174" s="280"/>
      <c r="Y1174" s="280"/>
      <c r="Z1174" s="280"/>
    </row>
    <row r="1177" spans="1:26" x14ac:dyDescent="0.2">
      <c r="C1177" s="176" t="s">
        <v>926</v>
      </c>
      <c r="D1177" s="176">
        <v>0.15</v>
      </c>
    </row>
    <row r="1178" spans="1:26" x14ac:dyDescent="0.2">
      <c r="C1178" s="176" t="s">
        <v>927</v>
      </c>
      <c r="D1178" s="176">
        <v>0.2</v>
      </c>
    </row>
    <row r="1179" spans="1:26" x14ac:dyDescent="0.2">
      <c r="C1179" s="176" t="s">
        <v>928</v>
      </c>
      <c r="D1179" s="176">
        <v>0.25</v>
      </c>
    </row>
    <row r="1182" spans="1:26" ht="15.75" thickBot="1" x14ac:dyDescent="0.25"/>
    <row r="1183" spans="1:26" s="284" customFormat="1" ht="18.75" x14ac:dyDescent="0.25">
      <c r="A1183" s="449" t="s">
        <v>268</v>
      </c>
      <c r="B1183" s="449"/>
      <c r="C1183" s="449" t="s">
        <v>929</v>
      </c>
      <c r="D1183" s="449"/>
      <c r="E1183" s="449"/>
      <c r="F1183" s="449" t="s">
        <v>270</v>
      </c>
      <c r="G1183" s="449"/>
      <c r="H1183" s="450"/>
      <c r="I1183" s="451" t="s">
        <v>930</v>
      </c>
      <c r="J1183" s="452"/>
      <c r="K1183" s="451" t="s">
        <v>931</v>
      </c>
      <c r="L1183" s="452"/>
      <c r="M1183" s="451" t="s">
        <v>932</v>
      </c>
      <c r="N1183" s="452"/>
      <c r="O1183" s="451" t="s">
        <v>931</v>
      </c>
      <c r="P1183" s="455"/>
      <c r="Q1183" s="451" t="s">
        <v>933</v>
      </c>
      <c r="R1183" s="452"/>
      <c r="S1183" s="451" t="s">
        <v>270</v>
      </c>
      <c r="T1183" s="456"/>
      <c r="U1183" s="452"/>
      <c r="V1183" s="457" t="s">
        <v>934</v>
      </c>
      <c r="W1183" s="449" t="s">
        <v>275</v>
      </c>
      <c r="X1183" s="449" t="s">
        <v>274</v>
      </c>
      <c r="Y1183" s="454" t="s">
        <v>935</v>
      </c>
      <c r="Z1183" s="454" t="s">
        <v>936</v>
      </c>
    </row>
    <row r="1184" spans="1:26" s="284" customFormat="1" ht="75" x14ac:dyDescent="0.25">
      <c r="A1184" s="449"/>
      <c r="B1184" s="449"/>
      <c r="C1184" s="282" t="s">
        <v>272</v>
      </c>
      <c r="D1184" s="282" t="s">
        <v>273</v>
      </c>
      <c r="E1184" s="282" t="s">
        <v>274</v>
      </c>
      <c r="F1184" s="282" t="s">
        <v>272</v>
      </c>
      <c r="G1184" s="282" t="s">
        <v>275</v>
      </c>
      <c r="H1184" s="283" t="s">
        <v>937</v>
      </c>
      <c r="I1184" s="285" t="s">
        <v>272</v>
      </c>
      <c r="J1184" s="286" t="s">
        <v>273</v>
      </c>
      <c r="K1184" s="285" t="s">
        <v>272</v>
      </c>
      <c r="L1184" s="286" t="s">
        <v>273</v>
      </c>
      <c r="M1184" s="285" t="s">
        <v>272</v>
      </c>
      <c r="N1184" s="286" t="s">
        <v>273</v>
      </c>
      <c r="O1184" s="285" t="s">
        <v>272</v>
      </c>
      <c r="P1184" s="283" t="s">
        <v>273</v>
      </c>
      <c r="Q1184" s="285" t="s">
        <v>272</v>
      </c>
      <c r="R1184" s="286" t="s">
        <v>273</v>
      </c>
      <c r="S1184" s="285" t="s">
        <v>272</v>
      </c>
      <c r="T1184" s="282" t="s">
        <v>273</v>
      </c>
      <c r="U1184" s="286" t="s">
        <v>937</v>
      </c>
      <c r="V1184" s="457"/>
      <c r="W1184" s="449"/>
      <c r="X1184" s="449"/>
      <c r="Y1184" s="454"/>
      <c r="Z1184" s="454"/>
    </row>
    <row r="1185" spans="1:26" x14ac:dyDescent="0.2">
      <c r="A1185" s="441" t="s">
        <v>1402</v>
      </c>
      <c r="B1185" s="258" t="s">
        <v>586</v>
      </c>
      <c r="C1185" s="258"/>
      <c r="D1185" s="256"/>
      <c r="E1185" s="256"/>
      <c r="F1185" s="258">
        <v>1.5</v>
      </c>
      <c r="G1185" s="258">
        <v>0.7</v>
      </c>
      <c r="H1185" s="275">
        <f>+(G1185*$D$1177)+(0.175*0.5)</f>
        <v>0.1925</v>
      </c>
      <c r="I1185" s="287"/>
      <c r="J1185" s="288">
        <v>0</v>
      </c>
      <c r="K1185" s="287">
        <v>1.5</v>
      </c>
      <c r="L1185" s="288">
        <v>1.8</v>
      </c>
      <c r="M1185" s="287"/>
      <c r="N1185" s="288">
        <v>0</v>
      </c>
      <c r="O1185" s="287">
        <v>1.5</v>
      </c>
      <c r="P1185" s="275">
        <v>1.8</v>
      </c>
      <c r="Q1185" s="287"/>
      <c r="R1185" s="288"/>
      <c r="S1185" s="287">
        <v>1.5</v>
      </c>
      <c r="T1185" s="258">
        <v>0.7</v>
      </c>
      <c r="U1185" s="288">
        <f>+(T1185*$D$1177)+(0.175*0.5)</f>
        <v>0.1925</v>
      </c>
      <c r="V1185" s="289">
        <f>AVERAGE(F1185,I1185,K1185,M1185,O1185,Q1185,S1185,C1185)</f>
        <v>1.5</v>
      </c>
      <c r="W1185" s="258">
        <f>SUM(G1185,J1185,L1185,N1185,P1185,R1185,T1185+D1185)</f>
        <v>5</v>
      </c>
      <c r="X1185" s="258">
        <f>$D$1177</f>
        <v>0.15</v>
      </c>
      <c r="Y1185" s="258">
        <f>ROUND(V1185*W1185*X1185,2)</f>
        <v>1.1299999999999999</v>
      </c>
      <c r="Z1185" s="258"/>
    </row>
    <row r="1186" spans="1:26" x14ac:dyDescent="0.2">
      <c r="A1186" s="438"/>
      <c r="B1186" s="258" t="s">
        <v>276</v>
      </c>
      <c r="C1186" s="258">
        <f>B10</f>
        <v>5</v>
      </c>
      <c r="D1186" s="256">
        <f>$D$1178</f>
        <v>0.2</v>
      </c>
      <c r="E1186" s="256">
        <f>$D$1179</f>
        <v>0.25</v>
      </c>
      <c r="F1186" s="258"/>
      <c r="G1186" s="258"/>
      <c r="H1186" s="275"/>
      <c r="I1186" s="287"/>
      <c r="J1186" s="288"/>
      <c r="K1186" s="287"/>
      <c r="L1186" s="288"/>
      <c r="M1186" s="287"/>
      <c r="N1186" s="288"/>
      <c r="O1186" s="287"/>
      <c r="P1186" s="275"/>
      <c r="Q1186" s="287"/>
      <c r="R1186" s="288"/>
      <c r="S1186" s="287"/>
      <c r="T1186" s="258"/>
      <c r="U1186" s="288"/>
      <c r="V1186" s="289">
        <f>D1186</f>
        <v>0.2</v>
      </c>
      <c r="W1186" s="258">
        <f>+C1186</f>
        <v>5</v>
      </c>
      <c r="X1186" s="258">
        <f>+E1186</f>
        <v>0.25</v>
      </c>
      <c r="Y1186" s="258">
        <f>ROUND((V1186*W1186*X1186),2)</f>
        <v>0.25</v>
      </c>
      <c r="Z1186" s="258"/>
    </row>
    <row r="1187" spans="1:26" x14ac:dyDescent="0.2">
      <c r="A1187" s="453" t="s">
        <v>600</v>
      </c>
      <c r="B1187" s="258" t="s">
        <v>601</v>
      </c>
      <c r="C1187" s="258"/>
      <c r="D1187" s="256"/>
      <c r="E1187" s="256"/>
      <c r="F1187" s="258">
        <v>2.8</v>
      </c>
      <c r="G1187" s="258">
        <v>0.7</v>
      </c>
      <c r="H1187" s="275">
        <f>+(G1187*$D$1177)+(0.175*0.5)</f>
        <v>0.1925</v>
      </c>
      <c r="I1187" s="287"/>
      <c r="J1187" s="288">
        <v>0</v>
      </c>
      <c r="K1187" s="287">
        <v>2.8</v>
      </c>
      <c r="L1187" s="288">
        <v>1.8</v>
      </c>
      <c r="M1187" s="287"/>
      <c r="N1187" s="288">
        <v>0</v>
      </c>
      <c r="O1187" s="287">
        <v>2.8</v>
      </c>
      <c r="P1187" s="288">
        <v>1.35</v>
      </c>
      <c r="Q1187" s="287">
        <v>2.8</v>
      </c>
      <c r="R1187" s="288">
        <v>0.45</v>
      </c>
      <c r="S1187" s="287">
        <v>2.8</v>
      </c>
      <c r="T1187" s="258">
        <v>0.7</v>
      </c>
      <c r="U1187" s="288">
        <f t="shared" ref="U1187" si="49">+(T1187*$D$1177)+(0.175*0.5)</f>
        <v>0.1925</v>
      </c>
      <c r="V1187" s="289">
        <f t="shared" ref="V1187" si="50">AVERAGE(F1187,I1187,K1187,M1187,O1187,Q1187,S1187,C1187)</f>
        <v>2.8</v>
      </c>
      <c r="W1187" s="258">
        <f t="shared" ref="W1187" si="51">SUM(G1187,J1187,L1187,N1187,P1187,R1187,T1187+D1187)</f>
        <v>5</v>
      </c>
      <c r="X1187" s="258">
        <f t="shared" ref="X1187" si="52">$D$1177</f>
        <v>0.15</v>
      </c>
      <c r="Y1187" s="258">
        <f>+ROUND((F1187*H1187)+(K1187*L1187*$D$1177)+(O1187*P1187*$D$1177)+(S1187*U1187),2)</f>
        <v>2.4</v>
      </c>
      <c r="Z1187" s="258">
        <f>ROUND((I1187*J1187*X1187)+(M1187*N1187*X1187)+(Q1187*R1187*X1187),2)</f>
        <v>0.19</v>
      </c>
    </row>
    <row r="1188" spans="1:26" x14ac:dyDescent="0.2">
      <c r="A1188" s="453"/>
      <c r="B1188" s="258" t="s">
        <v>277</v>
      </c>
      <c r="C1188" s="258">
        <f>B11</f>
        <v>5</v>
      </c>
      <c r="D1188" s="256">
        <f>$D$1178</f>
        <v>0.2</v>
      </c>
      <c r="E1188" s="256">
        <f>$D$1179</f>
        <v>0.25</v>
      </c>
      <c r="F1188" s="258"/>
      <c r="G1188" s="258"/>
      <c r="H1188" s="275"/>
      <c r="I1188" s="287"/>
      <c r="J1188" s="288"/>
      <c r="K1188" s="287"/>
      <c r="L1188" s="288"/>
      <c r="M1188" s="287"/>
      <c r="N1188" s="288"/>
      <c r="O1188" s="287"/>
      <c r="P1188" s="288"/>
      <c r="Q1188" s="287"/>
      <c r="R1188" s="288"/>
      <c r="S1188" s="287"/>
      <c r="T1188" s="258"/>
      <c r="U1188" s="288"/>
      <c r="V1188" s="289">
        <f t="shared" ref="V1188" si="53">D1188</f>
        <v>0.2</v>
      </c>
      <c r="W1188" s="258">
        <f t="shared" ref="W1188" si="54">+C1188</f>
        <v>5</v>
      </c>
      <c r="X1188" s="258">
        <f t="shared" ref="X1188" si="55">+E1188</f>
        <v>0.25</v>
      </c>
      <c r="Y1188" s="258">
        <f>ROUND((V1188*W1188*X1188),2)</f>
        <v>0.25</v>
      </c>
      <c r="Z1188" s="258"/>
    </row>
    <row r="1189" spans="1:26" x14ac:dyDescent="0.2">
      <c r="A1189" s="453" t="s">
        <v>602</v>
      </c>
      <c r="B1189" s="258" t="s">
        <v>603</v>
      </c>
      <c r="C1189" s="258"/>
      <c r="D1189" s="256"/>
      <c r="E1189" s="256"/>
      <c r="F1189" s="258">
        <v>2.8</v>
      </c>
      <c r="G1189" s="258">
        <v>0.7</v>
      </c>
      <c r="H1189" s="275">
        <f>+(G1189*$D$1177)+(0.175*0.5)</f>
        <v>0.1925</v>
      </c>
      <c r="I1189" s="287"/>
      <c r="J1189" s="288">
        <v>0</v>
      </c>
      <c r="K1189" s="287">
        <v>2.8</v>
      </c>
      <c r="L1189" s="288">
        <v>1.8</v>
      </c>
      <c r="M1189" s="287"/>
      <c r="N1189" s="288">
        <v>0</v>
      </c>
      <c r="O1189" s="287">
        <v>2.8</v>
      </c>
      <c r="P1189" s="288">
        <v>1.35</v>
      </c>
      <c r="Q1189" s="287">
        <v>2.8</v>
      </c>
      <c r="R1189" s="288">
        <v>0.45</v>
      </c>
      <c r="S1189" s="287">
        <v>2.8</v>
      </c>
      <c r="T1189" s="258">
        <v>0.7</v>
      </c>
      <c r="U1189" s="288">
        <f t="shared" ref="U1189" si="56">+(T1189*$D$1177)+(0.175*0.5)</f>
        <v>0.1925</v>
      </c>
      <c r="V1189" s="289">
        <f t="shared" ref="V1189" si="57">AVERAGE(F1189,I1189,K1189,M1189,O1189,Q1189,S1189,C1189)</f>
        <v>2.8</v>
      </c>
      <c r="W1189" s="258">
        <f t="shared" ref="W1189" si="58">SUM(G1189,J1189,L1189,N1189,P1189,R1189,T1189+D1189)</f>
        <v>5</v>
      </c>
      <c r="X1189" s="258">
        <f t="shared" ref="X1189" si="59">$D$1177</f>
        <v>0.15</v>
      </c>
      <c r="Y1189" s="258">
        <f>+ROUND((F1189*H1189)+(K1189*L1189*$D$1177)+(O1189*P1189*$D$1177)+(S1189*U1189),2)</f>
        <v>2.4</v>
      </c>
      <c r="Z1189" s="258">
        <f>ROUND((I1189*J1189*X1189)+(M1189*N1189*X1189)+(Q1189*R1189*X1189),2)</f>
        <v>0.19</v>
      </c>
    </row>
    <row r="1190" spans="1:26" x14ac:dyDescent="0.2">
      <c r="A1190" s="453"/>
      <c r="B1190" s="258" t="s">
        <v>278</v>
      </c>
      <c r="C1190" s="258">
        <f>B12</f>
        <v>5</v>
      </c>
      <c r="D1190" s="256">
        <f>$D$1178</f>
        <v>0.2</v>
      </c>
      <c r="E1190" s="256">
        <f>$D$1179</f>
        <v>0.25</v>
      </c>
      <c r="F1190" s="258"/>
      <c r="G1190" s="258"/>
      <c r="H1190" s="275"/>
      <c r="I1190" s="287"/>
      <c r="J1190" s="288"/>
      <c r="K1190" s="287"/>
      <c r="L1190" s="288"/>
      <c r="M1190" s="287"/>
      <c r="N1190" s="288"/>
      <c r="O1190" s="287"/>
      <c r="P1190" s="288"/>
      <c r="Q1190" s="287"/>
      <c r="R1190" s="288"/>
      <c r="S1190" s="287"/>
      <c r="T1190" s="258"/>
      <c r="U1190" s="288"/>
      <c r="V1190" s="289">
        <f t="shared" ref="V1190" si="60">D1190</f>
        <v>0.2</v>
      </c>
      <c r="W1190" s="258">
        <f t="shared" ref="W1190" si="61">+C1190</f>
        <v>5</v>
      </c>
      <c r="X1190" s="258">
        <f t="shared" ref="X1190" si="62">+E1190</f>
        <v>0.25</v>
      </c>
      <c r="Y1190" s="258">
        <f>ROUND((V1190*W1190*X1190),2)</f>
        <v>0.25</v>
      </c>
      <c r="Z1190" s="258"/>
    </row>
    <row r="1191" spans="1:26" x14ac:dyDescent="0.2">
      <c r="A1191" s="453" t="s">
        <v>604</v>
      </c>
      <c r="B1191" s="258" t="s">
        <v>605</v>
      </c>
      <c r="C1191" s="258"/>
      <c r="D1191" s="256"/>
      <c r="E1191" s="256"/>
      <c r="F1191" s="258">
        <v>2.8</v>
      </c>
      <c r="G1191" s="258">
        <v>0.7</v>
      </c>
      <c r="H1191" s="275">
        <f>+(G1191*$D$1177)+(0.175*0.5)</f>
        <v>0.1925</v>
      </c>
      <c r="I1191" s="287"/>
      <c r="J1191" s="288">
        <v>0</v>
      </c>
      <c r="K1191" s="287">
        <v>2.8</v>
      </c>
      <c r="L1191" s="288">
        <v>1.83</v>
      </c>
      <c r="M1191" s="287"/>
      <c r="N1191" s="288">
        <v>0</v>
      </c>
      <c r="O1191" s="287">
        <v>2.8</v>
      </c>
      <c r="P1191" s="288">
        <v>1.35</v>
      </c>
      <c r="Q1191" s="287">
        <v>2.8</v>
      </c>
      <c r="R1191" s="288">
        <v>0.45</v>
      </c>
      <c r="S1191" s="287">
        <v>2.8</v>
      </c>
      <c r="T1191" s="258">
        <v>0.7</v>
      </c>
      <c r="U1191" s="288">
        <f t="shared" ref="U1191" si="63">+(T1191*$D$1177)+(0.175*0.5)</f>
        <v>0.1925</v>
      </c>
      <c r="V1191" s="289">
        <f t="shared" ref="V1191" si="64">AVERAGE(F1191,I1191,K1191,M1191,O1191,Q1191,S1191,C1191)</f>
        <v>2.8</v>
      </c>
      <c r="W1191" s="258">
        <f t="shared" ref="W1191" si="65">SUM(G1191,J1191,L1191,N1191,P1191,R1191,T1191+D1191)</f>
        <v>5.03</v>
      </c>
      <c r="X1191" s="258">
        <f t="shared" ref="X1191" si="66">$D$1177</f>
        <v>0.15</v>
      </c>
      <c r="Y1191" s="258">
        <f>+ROUND((F1191*H1191)+(K1191*L1191*$D$1177)+(O1191*P1191*$D$1177)+(S1191*U1191),2)</f>
        <v>2.41</v>
      </c>
      <c r="Z1191" s="258">
        <f>ROUND((I1191*J1191*X1191)+(M1191*N1191*X1191)+(Q1191*R1191*X1191),2)</f>
        <v>0.19</v>
      </c>
    </row>
    <row r="1192" spans="1:26" x14ac:dyDescent="0.2">
      <c r="A1192" s="453"/>
      <c r="B1192" s="258" t="s">
        <v>279</v>
      </c>
      <c r="C1192" s="258">
        <f>B13</f>
        <v>5.07</v>
      </c>
      <c r="D1192" s="256">
        <f>$D$1178</f>
        <v>0.2</v>
      </c>
      <c r="E1192" s="256">
        <f>$D$1179</f>
        <v>0.25</v>
      </c>
      <c r="F1192" s="258"/>
      <c r="G1192" s="258"/>
      <c r="H1192" s="275"/>
      <c r="I1192" s="287"/>
      <c r="J1192" s="288"/>
      <c r="K1192" s="287"/>
      <c r="L1192" s="288"/>
      <c r="M1192" s="287"/>
      <c r="N1192" s="288"/>
      <c r="O1192" s="287"/>
      <c r="P1192" s="288"/>
      <c r="Q1192" s="287"/>
      <c r="R1192" s="288"/>
      <c r="S1192" s="287"/>
      <c r="T1192" s="258"/>
      <c r="U1192" s="288"/>
      <c r="V1192" s="289">
        <f t="shared" ref="V1192" si="67">D1192</f>
        <v>0.2</v>
      </c>
      <c r="W1192" s="258">
        <f t="shared" ref="W1192" si="68">+C1192</f>
        <v>5.07</v>
      </c>
      <c r="X1192" s="258">
        <f t="shared" ref="X1192" si="69">+E1192</f>
        <v>0.25</v>
      </c>
      <c r="Y1192" s="258">
        <f>ROUND((V1192*W1192*X1192),2)</f>
        <v>0.25</v>
      </c>
      <c r="Z1192" s="258"/>
    </row>
    <row r="1193" spans="1:26" x14ac:dyDescent="0.2">
      <c r="A1193" s="453" t="s">
        <v>606</v>
      </c>
      <c r="B1193" s="258" t="s">
        <v>607</v>
      </c>
      <c r="C1193" s="258"/>
      <c r="D1193" s="256"/>
      <c r="E1193" s="256"/>
      <c r="F1193" s="258">
        <v>2.84</v>
      </c>
      <c r="G1193" s="258">
        <v>0.7</v>
      </c>
      <c r="H1193" s="275">
        <f>+(G1193*$D$1177)+(0.175*0.5)</f>
        <v>0.1925</v>
      </c>
      <c r="I1193" s="287"/>
      <c r="J1193" s="288">
        <v>0</v>
      </c>
      <c r="K1193" s="287">
        <v>2.8</v>
      </c>
      <c r="L1193" s="288">
        <v>2.2799999999999998</v>
      </c>
      <c r="M1193" s="287"/>
      <c r="N1193" s="288">
        <v>0</v>
      </c>
      <c r="O1193" s="287">
        <v>2.8</v>
      </c>
      <c r="P1193" s="288">
        <v>1.35</v>
      </c>
      <c r="Q1193" s="287">
        <v>2.8</v>
      </c>
      <c r="R1193" s="288">
        <v>0.45</v>
      </c>
      <c r="S1193" s="287">
        <v>2.8</v>
      </c>
      <c r="T1193" s="258">
        <v>0.7</v>
      </c>
      <c r="U1193" s="288">
        <f t="shared" ref="U1193" si="70">+(T1193*$D$1177)+(0.175*0.5)</f>
        <v>0.1925</v>
      </c>
      <c r="V1193" s="289">
        <f t="shared" ref="V1193" si="71">AVERAGE(F1193,I1193,K1193,M1193,O1193,Q1193,S1193,C1193)</f>
        <v>2.8079999999999998</v>
      </c>
      <c r="W1193" s="258">
        <f t="shared" ref="W1193" si="72">SUM(G1193,J1193,L1193,N1193,P1193,R1193,T1193+D1193)</f>
        <v>5.48</v>
      </c>
      <c r="X1193" s="258">
        <f t="shared" ref="X1193" si="73">$D$1177</f>
        <v>0.15</v>
      </c>
      <c r="Y1193" s="258">
        <f>+ROUND((F1193*H1193)+(K1193*L1193*$D$1177)+(O1193*P1193*$D$1177)+(S1193*U1193),2)</f>
        <v>2.61</v>
      </c>
      <c r="Z1193" s="258">
        <f>ROUND((I1193*J1193*X1193)+(M1193*N1193*X1193)+(Q1193*R1193*X1193),2)</f>
        <v>0.19</v>
      </c>
    </row>
    <row r="1194" spans="1:26" x14ac:dyDescent="0.2">
      <c r="A1194" s="453"/>
      <c r="B1194" s="258" t="s">
        <v>280</v>
      </c>
      <c r="C1194" s="258">
        <f>B14</f>
        <v>5.52</v>
      </c>
      <c r="D1194" s="256">
        <f>$D$1178</f>
        <v>0.2</v>
      </c>
      <c r="E1194" s="256">
        <f>$D$1179</f>
        <v>0.25</v>
      </c>
      <c r="F1194" s="258"/>
      <c r="G1194" s="258"/>
      <c r="H1194" s="275"/>
      <c r="I1194" s="287"/>
      <c r="J1194" s="288"/>
      <c r="K1194" s="287"/>
      <c r="L1194" s="288"/>
      <c r="M1194" s="287"/>
      <c r="N1194" s="288"/>
      <c r="O1194" s="287"/>
      <c r="P1194" s="288"/>
      <c r="Q1194" s="287"/>
      <c r="R1194" s="288"/>
      <c r="S1194" s="287"/>
      <c r="T1194" s="258"/>
      <c r="U1194" s="288"/>
      <c r="V1194" s="289">
        <f t="shared" ref="V1194" si="74">D1194</f>
        <v>0.2</v>
      </c>
      <c r="W1194" s="258">
        <f t="shared" ref="W1194" si="75">+C1194</f>
        <v>5.52</v>
      </c>
      <c r="X1194" s="258">
        <f t="shared" ref="X1194" si="76">+E1194</f>
        <v>0.25</v>
      </c>
      <c r="Y1194" s="258">
        <f>ROUND((V1194*W1194*X1194),2)</f>
        <v>0.28000000000000003</v>
      </c>
      <c r="Z1194" s="258"/>
    </row>
    <row r="1195" spans="1:26" x14ac:dyDescent="0.2">
      <c r="A1195" s="453" t="s">
        <v>608</v>
      </c>
      <c r="B1195" s="258" t="s">
        <v>609</v>
      </c>
      <c r="C1195" s="258"/>
      <c r="D1195" s="256"/>
      <c r="E1195" s="256"/>
      <c r="F1195" s="258">
        <v>2.8</v>
      </c>
      <c r="G1195" s="258">
        <v>0.7</v>
      </c>
      <c r="H1195" s="275">
        <f>+(G1195*$D$1177)+(0.175*0.5)</f>
        <v>0.1925</v>
      </c>
      <c r="I1195" s="287"/>
      <c r="J1195" s="288">
        <v>0</v>
      </c>
      <c r="K1195" s="287">
        <v>2.8</v>
      </c>
      <c r="L1195" s="288">
        <v>2.71</v>
      </c>
      <c r="M1195" s="287"/>
      <c r="N1195" s="288">
        <v>0</v>
      </c>
      <c r="O1195" s="287">
        <v>2.8</v>
      </c>
      <c r="P1195" s="288">
        <v>1.35</v>
      </c>
      <c r="Q1195" s="287">
        <v>1.91</v>
      </c>
      <c r="R1195" s="288">
        <v>0.45</v>
      </c>
      <c r="S1195" s="287">
        <v>2.8</v>
      </c>
      <c r="T1195" s="258">
        <v>0.7</v>
      </c>
      <c r="U1195" s="288">
        <f t="shared" ref="U1195" si="77">+(T1195*$D$1177)+(0.175*0.5)</f>
        <v>0.1925</v>
      </c>
      <c r="V1195" s="289">
        <f t="shared" ref="V1195" si="78">AVERAGE(F1195,I1195,K1195,M1195,O1195,Q1195,S1195,C1195)</f>
        <v>2.6219999999999999</v>
      </c>
      <c r="W1195" s="258">
        <f t="shared" ref="W1195" si="79">SUM(G1195,J1195,L1195,N1195,P1195,R1195,T1195+D1195)</f>
        <v>5.91</v>
      </c>
      <c r="X1195" s="258">
        <f t="shared" ref="X1195" si="80">$D$1177</f>
        <v>0.15</v>
      </c>
      <c r="Y1195" s="258">
        <f>+ROUND((F1195*H1195)+(K1195*L1195*$D$1177)+(O1195*P1195*$D$1177)+(S1195*U1195),2)</f>
        <v>2.78</v>
      </c>
      <c r="Z1195" s="258">
        <f>ROUND((I1195*J1195*X1195)+(M1195*N1195*X1195)+(Q1195*R1195*X1195),2)</f>
        <v>0.13</v>
      </c>
    </row>
    <row r="1196" spans="1:26" x14ac:dyDescent="0.2">
      <c r="A1196" s="453"/>
      <c r="B1196" s="258" t="s">
        <v>281</v>
      </c>
      <c r="C1196" s="258">
        <f>B15</f>
        <v>5.91</v>
      </c>
      <c r="D1196" s="256">
        <f>$D$1178</f>
        <v>0.2</v>
      </c>
      <c r="E1196" s="256">
        <f>$D$1179</f>
        <v>0.25</v>
      </c>
      <c r="F1196" s="258"/>
      <c r="G1196" s="258"/>
      <c r="H1196" s="275"/>
      <c r="I1196" s="287"/>
      <c r="J1196" s="288"/>
      <c r="K1196" s="287"/>
      <c r="L1196" s="288"/>
      <c r="M1196" s="287"/>
      <c r="N1196" s="288"/>
      <c r="O1196" s="287"/>
      <c r="P1196" s="288"/>
      <c r="Q1196" s="287"/>
      <c r="R1196" s="288"/>
      <c r="S1196" s="258"/>
      <c r="T1196" s="258"/>
      <c r="U1196" s="288"/>
      <c r="V1196" s="289">
        <f t="shared" ref="V1196" si="81">D1196</f>
        <v>0.2</v>
      </c>
      <c r="W1196" s="258">
        <f t="shared" ref="W1196" si="82">+C1196</f>
        <v>5.91</v>
      </c>
      <c r="X1196" s="258">
        <f t="shared" ref="X1196" si="83">+E1196</f>
        <v>0.25</v>
      </c>
      <c r="Y1196" s="258">
        <f>ROUND((V1196*W1196*X1196),2)</f>
        <v>0.3</v>
      </c>
      <c r="Z1196" s="258"/>
    </row>
    <row r="1197" spans="1:26" x14ac:dyDescent="0.2">
      <c r="A1197" s="453" t="s">
        <v>610</v>
      </c>
      <c r="B1197" s="258" t="s">
        <v>611</v>
      </c>
      <c r="C1197" s="258"/>
      <c r="D1197" s="256"/>
      <c r="E1197" s="256"/>
      <c r="F1197" s="258">
        <v>2.59</v>
      </c>
      <c r="G1197" s="258">
        <v>0.7</v>
      </c>
      <c r="H1197" s="275">
        <f>+(G1197*$D$1177)+(0.175*0.5)</f>
        <v>0.1925</v>
      </c>
      <c r="I1197" s="287">
        <v>0.91</v>
      </c>
      <c r="J1197" s="288">
        <v>0.45</v>
      </c>
      <c r="K1197" s="287">
        <v>2.81</v>
      </c>
      <c r="L1197" s="288">
        <v>2.7</v>
      </c>
      <c r="M1197" s="287"/>
      <c r="N1197" s="288">
        <v>0</v>
      </c>
      <c r="O1197" s="287">
        <v>3.18</v>
      </c>
      <c r="P1197" s="288">
        <v>1.95</v>
      </c>
      <c r="Q1197" s="287"/>
      <c r="R1197" s="288">
        <v>0</v>
      </c>
      <c r="S1197" s="258">
        <v>3.32</v>
      </c>
      <c r="T1197" s="258">
        <v>0.7</v>
      </c>
      <c r="U1197" s="288">
        <f t="shared" ref="U1197" si="84">+(T1197*$D$1177)+(0.175*0.5)</f>
        <v>0.1925</v>
      </c>
      <c r="V1197" s="289">
        <f t="shared" ref="V1197" si="85">AVERAGE(F1197,I1197,K1197,M1197,O1197,Q1197,S1197,C1197)</f>
        <v>2.5620000000000003</v>
      </c>
      <c r="W1197" s="258">
        <f t="shared" ref="W1197" si="86">SUM(G1197,J1197,L1197,N1197,P1197,R1197,T1197+D1197)</f>
        <v>6.5</v>
      </c>
      <c r="X1197" s="258">
        <f t="shared" ref="X1197" si="87">$D$1177</f>
        <v>0.15</v>
      </c>
      <c r="Y1197" s="258">
        <f>+ROUND((F1197*H1197)+(K1197*L1197*$D$1177)+(O1197*P1197*$D$1177)+(S1197*U1197),2)</f>
        <v>3.21</v>
      </c>
      <c r="Z1197" s="258">
        <f>ROUND((I1197*J1197*X1197)+(M1197*N1197*X1197)+(Q1197*R1197*X1197),2)</f>
        <v>0.06</v>
      </c>
    </row>
    <row r="1198" spans="1:26" x14ac:dyDescent="0.2">
      <c r="A1198" s="453"/>
      <c r="B1198" s="258" t="s">
        <v>282</v>
      </c>
      <c r="C1198" s="258">
        <f>B16</f>
        <v>6.06</v>
      </c>
      <c r="D1198" s="256">
        <f>$D$1178</f>
        <v>0.2</v>
      </c>
      <c r="E1198" s="256">
        <f>$D$1179</f>
        <v>0.25</v>
      </c>
      <c r="F1198" s="258"/>
      <c r="G1198" s="258"/>
      <c r="H1198" s="275"/>
      <c r="I1198" s="287"/>
      <c r="J1198" s="288"/>
      <c r="K1198" s="287"/>
      <c r="L1198" s="288"/>
      <c r="M1198" s="287"/>
      <c r="N1198" s="288"/>
      <c r="O1198" s="287"/>
      <c r="P1198" s="288"/>
      <c r="Q1198" s="287"/>
      <c r="R1198" s="288"/>
      <c r="S1198" s="258"/>
      <c r="T1198" s="258"/>
      <c r="U1198" s="288"/>
      <c r="V1198" s="289">
        <f t="shared" ref="V1198" si="88">D1198</f>
        <v>0.2</v>
      </c>
      <c r="W1198" s="258">
        <f t="shared" ref="W1198" si="89">+C1198</f>
        <v>6.06</v>
      </c>
      <c r="X1198" s="258">
        <f t="shared" ref="X1198" si="90">+E1198</f>
        <v>0.25</v>
      </c>
      <c r="Y1198" s="258">
        <f>ROUND((V1198*W1198*X1198),2)</f>
        <v>0.3</v>
      </c>
      <c r="Z1198" s="258"/>
    </row>
    <row r="1199" spans="1:26" x14ac:dyDescent="0.2">
      <c r="A1199" s="453" t="s">
        <v>612</v>
      </c>
      <c r="B1199" s="258" t="s">
        <v>613</v>
      </c>
      <c r="C1199" s="258"/>
      <c r="D1199" s="256"/>
      <c r="E1199" s="256"/>
      <c r="F1199" s="258">
        <v>2.27</v>
      </c>
      <c r="G1199" s="258">
        <v>0.7</v>
      </c>
      <c r="H1199" s="275">
        <f>+(G1199*$D$1177)+(0.175*0.5)</f>
        <v>0.1925</v>
      </c>
      <c r="I1199" s="287">
        <v>2.36</v>
      </c>
      <c r="J1199" s="288">
        <v>0.45</v>
      </c>
      <c r="K1199" s="287">
        <v>2.81</v>
      </c>
      <c r="L1199" s="288">
        <v>2.25</v>
      </c>
      <c r="M1199" s="287"/>
      <c r="N1199" s="288">
        <v>0</v>
      </c>
      <c r="O1199" s="287">
        <v>3.3</v>
      </c>
      <c r="P1199" s="288">
        <v>2.5499999999999998</v>
      </c>
      <c r="Q1199" s="287"/>
      <c r="R1199" s="288">
        <v>0</v>
      </c>
      <c r="S1199" s="258">
        <v>3.54</v>
      </c>
      <c r="T1199" s="258">
        <v>0.7</v>
      </c>
      <c r="U1199" s="288">
        <f t="shared" ref="U1199:U1261" si="91">+(T1199*$D$1177)+(0.175*0.5)</f>
        <v>0.1925</v>
      </c>
      <c r="V1199" s="289">
        <f t="shared" ref="V1199" si="92">AVERAGE(F1199,I1199,K1199,M1199,O1199,Q1199,S1199,C1199)</f>
        <v>2.8559999999999994</v>
      </c>
      <c r="W1199" s="258">
        <f t="shared" ref="W1199" si="93">SUM(G1199,J1199,L1199,N1199,P1199,R1199,T1199+D1199)</f>
        <v>6.6499999999999995</v>
      </c>
      <c r="X1199" s="258">
        <f t="shared" ref="X1199" si="94">$D$1177</f>
        <v>0.15</v>
      </c>
      <c r="Y1199" s="258">
        <f>+ROUND((F1199*H1199)+(K1199*L1199*$D$1177)+(O1199*P1199*$D$1177)+(S1199*U1199),2)</f>
        <v>3.33</v>
      </c>
      <c r="Z1199" s="258">
        <f>ROUND((I1199*J1199*X1199)+(M1199*N1199*X1199)+(Q1199*R1199*X1199),2)</f>
        <v>0.16</v>
      </c>
    </row>
    <row r="1200" spans="1:26" x14ac:dyDescent="0.2">
      <c r="A1200" s="453"/>
      <c r="B1200" s="258" t="s">
        <v>283</v>
      </c>
      <c r="C1200" s="258">
        <f>B17</f>
        <v>6.69</v>
      </c>
      <c r="D1200" s="256">
        <f>$D$1178</f>
        <v>0.2</v>
      </c>
      <c r="E1200" s="256">
        <f>$D$1179</f>
        <v>0.25</v>
      </c>
      <c r="F1200" s="258"/>
      <c r="G1200" s="258"/>
      <c r="H1200" s="275"/>
      <c r="I1200" s="287"/>
      <c r="J1200" s="288"/>
      <c r="K1200" s="287"/>
      <c r="L1200" s="288"/>
      <c r="M1200" s="287"/>
      <c r="N1200" s="288"/>
      <c r="O1200" s="287"/>
      <c r="P1200" s="275"/>
      <c r="Q1200" s="287"/>
      <c r="R1200" s="288"/>
      <c r="S1200" s="287"/>
      <c r="T1200" s="258"/>
      <c r="U1200" s="288"/>
      <c r="V1200" s="289">
        <f t="shared" ref="V1200" si="95">D1200</f>
        <v>0.2</v>
      </c>
      <c r="W1200" s="258">
        <f t="shared" ref="W1200" si="96">+C1200</f>
        <v>6.69</v>
      </c>
      <c r="X1200" s="258">
        <f t="shared" ref="X1200" si="97">+E1200</f>
        <v>0.25</v>
      </c>
      <c r="Y1200" s="258">
        <f>ROUND((V1200*W1200*X1200),2)</f>
        <v>0.33</v>
      </c>
      <c r="Z1200" s="258"/>
    </row>
    <row r="1201" spans="1:26" x14ac:dyDescent="0.2">
      <c r="A1201" s="453" t="s">
        <v>614</v>
      </c>
      <c r="B1201" s="258" t="s">
        <v>615</v>
      </c>
      <c r="C1201" s="258"/>
      <c r="D1201" s="256"/>
      <c r="E1201" s="256"/>
      <c r="F1201" s="258">
        <v>2.2999999999999998</v>
      </c>
      <c r="G1201" s="258">
        <v>0.7</v>
      </c>
      <c r="H1201" s="275">
        <f>+(G1201*$D$1177)+(0.175*0.5)</f>
        <v>0.1925</v>
      </c>
      <c r="I1201" s="287">
        <v>2.36</v>
      </c>
      <c r="J1201" s="288">
        <v>0.45</v>
      </c>
      <c r="K1201" s="287">
        <v>2.81</v>
      </c>
      <c r="L1201" s="288">
        <v>2.25</v>
      </c>
      <c r="M1201" s="287"/>
      <c r="N1201" s="288">
        <v>0</v>
      </c>
      <c r="O1201" s="287">
        <v>3.39</v>
      </c>
      <c r="P1201" s="275">
        <v>3.14</v>
      </c>
      <c r="Q1201" s="287"/>
      <c r="R1201" s="288">
        <v>0</v>
      </c>
      <c r="S1201" s="287">
        <v>3.59</v>
      </c>
      <c r="T1201" s="258">
        <v>0.7</v>
      </c>
      <c r="U1201" s="288">
        <f t="shared" si="91"/>
        <v>0.1925</v>
      </c>
      <c r="V1201" s="289">
        <f t="shared" ref="V1201" si="98">AVERAGE(F1201,I1201,K1201,M1201,O1201,Q1201,S1201,C1201)</f>
        <v>2.89</v>
      </c>
      <c r="W1201" s="258">
        <f t="shared" ref="W1201" si="99">SUM(G1201,J1201,L1201,N1201,P1201,R1201,T1201+D1201)</f>
        <v>7.24</v>
      </c>
      <c r="X1201" s="258">
        <f t="shared" ref="X1201" si="100">$D$1177</f>
        <v>0.15</v>
      </c>
      <c r="Y1201" s="258">
        <f>+ROUND((F1201*H1201)+(K1201*L1201*$D$1177)+(O1201*P1201*$D$1177)+(S1201*U1201),2)</f>
        <v>3.68</v>
      </c>
      <c r="Z1201" s="258">
        <f>ROUND((I1201*J1201*X1201)+(M1201*N1201*X1201)+(Q1201*R1201*X1201),2)</f>
        <v>0.16</v>
      </c>
    </row>
    <row r="1202" spans="1:26" x14ac:dyDescent="0.2">
      <c r="A1202" s="453"/>
      <c r="B1202" s="258" t="s">
        <v>284</v>
      </c>
      <c r="C1202" s="258">
        <f>B18</f>
        <v>7.29</v>
      </c>
      <c r="D1202" s="256">
        <f>$D$1178</f>
        <v>0.2</v>
      </c>
      <c r="E1202" s="256">
        <f>$D$1179</f>
        <v>0.25</v>
      </c>
      <c r="F1202" s="258"/>
      <c r="G1202" s="258"/>
      <c r="H1202" s="275"/>
      <c r="I1202" s="287"/>
      <c r="J1202" s="288"/>
      <c r="K1202" s="287"/>
      <c r="L1202" s="288"/>
      <c r="M1202" s="287"/>
      <c r="N1202" s="288"/>
      <c r="O1202" s="287"/>
      <c r="P1202" s="275"/>
      <c r="Q1202" s="287"/>
      <c r="R1202" s="288"/>
      <c r="S1202" s="287"/>
      <c r="T1202" s="258"/>
      <c r="U1202" s="288"/>
      <c r="V1202" s="289">
        <f t="shared" ref="V1202" si="101">D1202</f>
        <v>0.2</v>
      </c>
      <c r="W1202" s="258">
        <f t="shared" ref="W1202" si="102">+C1202</f>
        <v>7.29</v>
      </c>
      <c r="X1202" s="258">
        <f t="shared" ref="X1202" si="103">+E1202</f>
        <v>0.25</v>
      </c>
      <c r="Y1202" s="258">
        <f>ROUND((V1202*W1202*X1202),2)</f>
        <v>0.36</v>
      </c>
      <c r="Z1202" s="258"/>
    </row>
    <row r="1203" spans="1:26" x14ac:dyDescent="0.2">
      <c r="A1203" s="453" t="s">
        <v>616</v>
      </c>
      <c r="B1203" s="258" t="s">
        <v>617</v>
      </c>
      <c r="C1203" s="258"/>
      <c r="D1203" s="256"/>
      <c r="E1203" s="256"/>
      <c r="F1203" s="258">
        <v>2.8</v>
      </c>
      <c r="G1203" s="258">
        <v>0.7</v>
      </c>
      <c r="H1203" s="275">
        <f>+(G1203*$D$1177)+(0.175*0.5)</f>
        <v>0.1925</v>
      </c>
      <c r="I1203" s="287">
        <v>3.39</v>
      </c>
      <c r="J1203" s="288">
        <v>0.45</v>
      </c>
      <c r="K1203" s="287">
        <v>2.8</v>
      </c>
      <c r="L1203" s="288">
        <v>2.2599999999999998</v>
      </c>
      <c r="M1203" s="287"/>
      <c r="N1203" s="288">
        <v>0</v>
      </c>
      <c r="O1203" s="287">
        <v>2.8</v>
      </c>
      <c r="P1203" s="275">
        <v>3.6</v>
      </c>
      <c r="Q1203" s="287"/>
      <c r="R1203" s="288">
        <v>0</v>
      </c>
      <c r="S1203" s="287">
        <v>2.83</v>
      </c>
      <c r="T1203" s="258">
        <v>0.7</v>
      </c>
      <c r="U1203" s="288">
        <f t="shared" si="91"/>
        <v>0.1925</v>
      </c>
      <c r="V1203" s="289">
        <f t="shared" ref="V1203" si="104">AVERAGE(F1203,I1203,K1203,M1203,O1203,Q1203,S1203,C1203)</f>
        <v>2.9239999999999999</v>
      </c>
      <c r="W1203" s="258">
        <f t="shared" ref="W1203" si="105">SUM(G1203,J1203,L1203,N1203,P1203,R1203,T1203+D1203)</f>
        <v>7.71</v>
      </c>
      <c r="X1203" s="258">
        <f t="shared" ref="X1203" si="106">$D$1177</f>
        <v>0.15</v>
      </c>
      <c r="Y1203" s="258">
        <f>+ROUND((F1203*H1203)+(K1203*L1203*$D$1177)+(O1203*P1203*$D$1177)+(S1203*U1203),2)</f>
        <v>3.54</v>
      </c>
      <c r="Z1203" s="258">
        <f>ROUND((I1203*J1203*X1203)+(M1203*N1203*X1203)+(Q1203*R1203*X1203),2)</f>
        <v>0.23</v>
      </c>
    </row>
    <row r="1204" spans="1:26" x14ac:dyDescent="0.2">
      <c r="A1204" s="453"/>
      <c r="B1204" s="258" t="s">
        <v>285</v>
      </c>
      <c r="C1204" s="258">
        <f>B19</f>
        <v>7.43</v>
      </c>
      <c r="D1204" s="256">
        <f>$D$1178</f>
        <v>0.2</v>
      </c>
      <c r="E1204" s="256">
        <f>$D$1179</f>
        <v>0.25</v>
      </c>
      <c r="F1204" s="258"/>
      <c r="G1204" s="258"/>
      <c r="H1204" s="275"/>
      <c r="I1204" s="287"/>
      <c r="J1204" s="288"/>
      <c r="K1204" s="287"/>
      <c r="L1204" s="288"/>
      <c r="M1204" s="287"/>
      <c r="N1204" s="288"/>
      <c r="O1204" s="287"/>
      <c r="P1204" s="275"/>
      <c r="Q1204" s="287"/>
      <c r="R1204" s="288"/>
      <c r="S1204" s="287"/>
      <c r="T1204" s="258"/>
      <c r="U1204" s="288"/>
      <c r="V1204" s="289">
        <f t="shared" ref="V1204" si="107">D1204</f>
        <v>0.2</v>
      </c>
      <c r="W1204" s="258">
        <f t="shared" ref="W1204" si="108">+C1204</f>
        <v>7.43</v>
      </c>
      <c r="X1204" s="258">
        <f t="shared" ref="X1204" si="109">+E1204</f>
        <v>0.25</v>
      </c>
      <c r="Y1204" s="258">
        <f>ROUND((V1204*W1204*X1204),2)</f>
        <v>0.37</v>
      </c>
      <c r="Z1204" s="258"/>
    </row>
    <row r="1205" spans="1:26" x14ac:dyDescent="0.2">
      <c r="A1205" s="453" t="s">
        <v>618</v>
      </c>
      <c r="B1205" s="258" t="s">
        <v>619</v>
      </c>
      <c r="C1205" s="258"/>
      <c r="D1205" s="256"/>
      <c r="E1205" s="256"/>
      <c r="F1205" s="258">
        <v>3.56</v>
      </c>
      <c r="G1205" s="258">
        <v>0.7</v>
      </c>
      <c r="H1205" s="275">
        <f>+(G1205*$D$1177)+(0.175*0.5)</f>
        <v>0.1925</v>
      </c>
      <c r="I1205" s="287">
        <v>3.27</v>
      </c>
      <c r="J1205" s="288">
        <v>0.45</v>
      </c>
      <c r="K1205" s="287">
        <v>3.27</v>
      </c>
      <c r="L1205" s="288">
        <v>1.96</v>
      </c>
      <c r="M1205" s="287"/>
      <c r="N1205" s="288">
        <v>0</v>
      </c>
      <c r="O1205" s="287">
        <v>2.81</v>
      </c>
      <c r="P1205" s="275">
        <v>3.6</v>
      </c>
      <c r="Q1205" s="287"/>
      <c r="R1205" s="288">
        <v>0</v>
      </c>
      <c r="S1205" s="287">
        <v>1.91</v>
      </c>
      <c r="T1205" s="258">
        <v>0.7</v>
      </c>
      <c r="U1205" s="288">
        <f t="shared" si="91"/>
        <v>0.1925</v>
      </c>
      <c r="V1205" s="289">
        <f t="shared" ref="V1205" si="110">AVERAGE(F1205,I1205,K1205,M1205,O1205,Q1205,S1205,C1205)</f>
        <v>2.964</v>
      </c>
      <c r="W1205" s="258">
        <f t="shared" ref="W1205" si="111">SUM(G1205,J1205,L1205,N1205,P1205,R1205,T1205+D1205)</f>
        <v>7.41</v>
      </c>
      <c r="X1205" s="258">
        <f t="shared" ref="X1205" si="112">$D$1177</f>
        <v>0.15</v>
      </c>
      <c r="Y1205" s="258">
        <f>+ROUND((F1205*H1205)+(K1205*L1205*$D$1177)+(O1205*P1205*$D$1177)+(S1205*U1205),2)</f>
        <v>3.53</v>
      </c>
      <c r="Z1205" s="258">
        <f>ROUND((I1205*J1205*X1205)+(M1205*N1205*X1205)+(Q1205*R1205*X1205),2)</f>
        <v>0.22</v>
      </c>
    </row>
    <row r="1206" spans="1:26" x14ac:dyDescent="0.2">
      <c r="A1206" s="453"/>
      <c r="B1206" s="258" t="s">
        <v>286</v>
      </c>
      <c r="C1206" s="258">
        <f>B20</f>
        <v>6.98</v>
      </c>
      <c r="D1206" s="256">
        <f>$D$1178</f>
        <v>0.2</v>
      </c>
      <c r="E1206" s="256">
        <f>$D$1179</f>
        <v>0.25</v>
      </c>
      <c r="F1206" s="258"/>
      <c r="G1206" s="258"/>
      <c r="H1206" s="275"/>
      <c r="I1206" s="287"/>
      <c r="J1206" s="288"/>
      <c r="K1206" s="287"/>
      <c r="L1206" s="288"/>
      <c r="M1206" s="287"/>
      <c r="N1206" s="288"/>
      <c r="O1206" s="287"/>
      <c r="P1206" s="275"/>
      <c r="Q1206" s="287"/>
      <c r="R1206" s="288"/>
      <c r="S1206" s="287"/>
      <c r="T1206" s="258"/>
      <c r="U1206" s="288"/>
      <c r="V1206" s="289">
        <f t="shared" ref="V1206" si="113">D1206</f>
        <v>0.2</v>
      </c>
      <c r="W1206" s="258">
        <f t="shared" ref="W1206" si="114">+C1206</f>
        <v>6.98</v>
      </c>
      <c r="X1206" s="258">
        <f t="shared" ref="X1206" si="115">+E1206</f>
        <v>0.25</v>
      </c>
      <c r="Y1206" s="258">
        <f>ROUND((V1206*W1206*X1206),2)</f>
        <v>0.35</v>
      </c>
      <c r="Z1206" s="258"/>
    </row>
    <row r="1207" spans="1:26" x14ac:dyDescent="0.2">
      <c r="A1207" s="453" t="s">
        <v>620</v>
      </c>
      <c r="B1207" s="258" t="s">
        <v>621</v>
      </c>
      <c r="C1207" s="258"/>
      <c r="D1207" s="256"/>
      <c r="E1207" s="256"/>
      <c r="F1207" s="258">
        <v>3.44</v>
      </c>
      <c r="G1207" s="258">
        <v>0.7</v>
      </c>
      <c r="H1207" s="275">
        <f>+(G1207*$D$1177)+(0.175*0.5)</f>
        <v>0.1925</v>
      </c>
      <c r="I1207" s="287">
        <v>3.26</v>
      </c>
      <c r="J1207" s="288">
        <v>0.45</v>
      </c>
      <c r="K1207" s="287">
        <v>3.16</v>
      </c>
      <c r="L1207" s="288">
        <v>1.51</v>
      </c>
      <c r="M1207" s="287"/>
      <c r="N1207" s="288">
        <v>0</v>
      </c>
      <c r="O1207" s="287">
        <v>2.81</v>
      </c>
      <c r="P1207" s="275">
        <v>3.6</v>
      </c>
      <c r="Q1207" s="287"/>
      <c r="R1207" s="288">
        <v>0</v>
      </c>
      <c r="S1207" s="287">
        <v>1.91</v>
      </c>
      <c r="T1207" s="258">
        <v>0.7</v>
      </c>
      <c r="U1207" s="288">
        <f t="shared" si="91"/>
        <v>0.1925</v>
      </c>
      <c r="V1207" s="289">
        <f t="shared" ref="V1207" si="116">AVERAGE(F1207,I1207,K1207,M1207,O1207,Q1207,S1207,C1207)</f>
        <v>2.9159999999999999</v>
      </c>
      <c r="W1207" s="258">
        <f t="shared" ref="W1207" si="117">SUM(G1207,J1207,L1207,N1207,P1207,R1207,T1207+D1207)</f>
        <v>6.96</v>
      </c>
      <c r="X1207" s="258">
        <f t="shared" ref="X1207" si="118">$D$1177</f>
        <v>0.15</v>
      </c>
      <c r="Y1207" s="258">
        <f>+ROUND((F1207*H1207)+(K1207*L1207*$D$1177)+(O1207*P1207*$D$1177)+(S1207*U1207),2)</f>
        <v>3.26</v>
      </c>
      <c r="Z1207" s="258">
        <f>ROUND((I1207*J1207*X1207)+(M1207*N1207*X1207)+(Q1207*R1207*X1207),2)</f>
        <v>0.22</v>
      </c>
    </row>
    <row r="1208" spans="1:26" x14ac:dyDescent="0.2">
      <c r="A1208" s="453"/>
      <c r="B1208" s="258" t="s">
        <v>287</v>
      </c>
      <c r="C1208" s="258">
        <f>B21</f>
        <v>6.82</v>
      </c>
      <c r="D1208" s="256">
        <f>$D$1178</f>
        <v>0.2</v>
      </c>
      <c r="E1208" s="256">
        <f>$D$1179</f>
        <v>0.25</v>
      </c>
      <c r="F1208" s="258"/>
      <c r="G1208" s="258"/>
      <c r="H1208" s="275"/>
      <c r="I1208" s="287"/>
      <c r="J1208" s="288"/>
      <c r="K1208" s="287"/>
      <c r="L1208" s="288"/>
      <c r="M1208" s="287"/>
      <c r="N1208" s="288"/>
      <c r="O1208" s="287"/>
      <c r="P1208" s="275"/>
      <c r="Q1208" s="287"/>
      <c r="R1208" s="288"/>
      <c r="S1208" s="287"/>
      <c r="T1208" s="258"/>
      <c r="U1208" s="288"/>
      <c r="V1208" s="289">
        <f t="shared" ref="V1208" si="119">D1208</f>
        <v>0.2</v>
      </c>
      <c r="W1208" s="258">
        <f t="shared" ref="W1208" si="120">+C1208</f>
        <v>6.82</v>
      </c>
      <c r="X1208" s="258">
        <f t="shared" ref="X1208" si="121">+E1208</f>
        <v>0.25</v>
      </c>
      <c r="Y1208" s="258">
        <f>ROUND((V1208*W1208*X1208),2)</f>
        <v>0.34</v>
      </c>
      <c r="Z1208" s="258"/>
    </row>
    <row r="1209" spans="1:26" x14ac:dyDescent="0.2">
      <c r="A1209" s="453" t="s">
        <v>622</v>
      </c>
      <c r="B1209" s="258" t="s">
        <v>623</v>
      </c>
      <c r="C1209" s="258"/>
      <c r="D1209" s="256"/>
      <c r="E1209" s="256"/>
      <c r="F1209" s="258">
        <v>3.43</v>
      </c>
      <c r="G1209" s="258">
        <v>0.7</v>
      </c>
      <c r="H1209" s="275">
        <f>+(G1209*$D$1177)+(0.175*0.5)</f>
        <v>0.1925</v>
      </c>
      <c r="I1209" s="287">
        <v>3.26</v>
      </c>
      <c r="J1209" s="288">
        <v>0.45</v>
      </c>
      <c r="K1209" s="287">
        <v>3.15</v>
      </c>
      <c r="L1209" s="288">
        <v>1.35</v>
      </c>
      <c r="M1209" s="287"/>
      <c r="N1209" s="288">
        <v>0</v>
      </c>
      <c r="O1209" s="287">
        <v>2.81</v>
      </c>
      <c r="P1209" s="275">
        <v>3.6</v>
      </c>
      <c r="Q1209" s="287"/>
      <c r="R1209" s="288">
        <v>0</v>
      </c>
      <c r="S1209" s="287">
        <v>1.91</v>
      </c>
      <c r="T1209" s="258">
        <v>0.7</v>
      </c>
      <c r="U1209" s="288">
        <f t="shared" si="91"/>
        <v>0.1925</v>
      </c>
      <c r="V1209" s="289">
        <f t="shared" ref="V1209" si="122">AVERAGE(F1209,I1209,K1209,M1209,O1209,Q1209,S1209,C1209)</f>
        <v>2.9119999999999999</v>
      </c>
      <c r="W1209" s="258">
        <f t="shared" ref="W1209" si="123">SUM(G1209,J1209,L1209,N1209,P1209,R1209,T1209+D1209)</f>
        <v>6.8</v>
      </c>
      <c r="X1209" s="258">
        <f t="shared" ref="X1209:X1309" si="124">$D$1177</f>
        <v>0.15</v>
      </c>
      <c r="Y1209" s="258">
        <f>+ROUND((F1209*H1209)+(K1209*L1209*$D$1177)+(O1209*P1209*$D$1177)+(S1209*U1209),2)</f>
        <v>3.18</v>
      </c>
      <c r="Z1209" s="258">
        <f>ROUND((I1209*J1209*X1209)+(M1209*N1209*X1209)+(Q1209*R1209*X1209),2)</f>
        <v>0.22</v>
      </c>
    </row>
    <row r="1210" spans="1:26" x14ac:dyDescent="0.2">
      <c r="A1210" s="453"/>
      <c r="B1210" s="258" t="s">
        <v>288</v>
      </c>
      <c r="C1210" s="258">
        <f>B22</f>
        <v>6.81</v>
      </c>
      <c r="D1210" s="256">
        <f>$D$1178</f>
        <v>0.2</v>
      </c>
      <c r="E1210" s="256">
        <f>$D$1179</f>
        <v>0.25</v>
      </c>
      <c r="F1210" s="258"/>
      <c r="G1210" s="258"/>
      <c r="H1210" s="275"/>
      <c r="I1210" s="287"/>
      <c r="J1210" s="288"/>
      <c r="K1210" s="287"/>
      <c r="L1210" s="288"/>
      <c r="M1210" s="287"/>
      <c r="N1210" s="288"/>
      <c r="O1210" s="287"/>
      <c r="P1210" s="275"/>
      <c r="Q1210" s="287"/>
      <c r="R1210" s="288"/>
      <c r="S1210" s="287"/>
      <c r="T1210" s="258"/>
      <c r="U1210" s="288"/>
      <c r="V1210" s="289">
        <f t="shared" ref="V1210" si="125">D1210</f>
        <v>0.2</v>
      </c>
      <c r="W1210" s="258">
        <f t="shared" ref="W1210" si="126">+C1210</f>
        <v>6.81</v>
      </c>
      <c r="X1210" s="258">
        <f t="shared" ref="X1210" si="127">+E1210</f>
        <v>0.25</v>
      </c>
      <c r="Y1210" s="258">
        <f>ROUND((V1210*W1210*X1210),2)</f>
        <v>0.34</v>
      </c>
      <c r="Z1210" s="258"/>
    </row>
    <row r="1211" spans="1:26" x14ac:dyDescent="0.2">
      <c r="A1211" s="453" t="s">
        <v>624</v>
      </c>
      <c r="B1211" s="258" t="s">
        <v>938</v>
      </c>
      <c r="C1211" s="258"/>
      <c r="D1211" s="256"/>
      <c r="E1211" s="256"/>
      <c r="F1211" s="258">
        <v>3.43</v>
      </c>
      <c r="G1211" s="258">
        <v>0.7</v>
      </c>
      <c r="H1211" s="275">
        <f>+(G1211*$D$1177)+(0.175*0.5)</f>
        <v>0.1925</v>
      </c>
      <c r="I1211" s="287">
        <v>3.26</v>
      </c>
      <c r="J1211" s="288">
        <v>0.45</v>
      </c>
      <c r="K1211" s="287">
        <v>3.15</v>
      </c>
      <c r="L1211" s="288">
        <v>1.35</v>
      </c>
      <c r="M1211" s="287"/>
      <c r="N1211" s="288">
        <v>0</v>
      </c>
      <c r="O1211" s="287">
        <v>2.81</v>
      </c>
      <c r="P1211" s="275">
        <v>3.6</v>
      </c>
      <c r="Q1211" s="287"/>
      <c r="R1211" s="288">
        <v>0</v>
      </c>
      <c r="S1211" s="287">
        <v>1.91</v>
      </c>
      <c r="T1211" s="258">
        <v>0.7</v>
      </c>
      <c r="U1211" s="288">
        <f t="shared" si="91"/>
        <v>0.1925</v>
      </c>
      <c r="V1211" s="289">
        <f t="shared" ref="V1211" si="128">AVERAGE(F1211,I1211,K1211,M1211,O1211,Q1211,S1211,C1211)</f>
        <v>2.9119999999999999</v>
      </c>
      <c r="W1211" s="258">
        <f t="shared" ref="W1211" si="129">SUM(G1211,J1211,L1211,N1211,P1211,R1211,T1211+D1211)</f>
        <v>6.8</v>
      </c>
      <c r="X1211" s="258">
        <f t="shared" si="124"/>
        <v>0.15</v>
      </c>
      <c r="Y1211" s="258">
        <f t="shared" ref="Y1211" si="130">+ROUND((F1211*H1211)+(K1211*L1211*$D$1177)+(O1211*P1211*$D$1177)+(S1211*U1211),2)</f>
        <v>3.18</v>
      </c>
      <c r="Z1211" s="258">
        <f t="shared" ref="Z1211" si="131">ROUND((I1211*J1211*X1211)+(M1211*N1211*X1211)+(Q1211*R1211*X1211),2)</f>
        <v>0.22</v>
      </c>
    </row>
    <row r="1212" spans="1:26" x14ac:dyDescent="0.2">
      <c r="A1212" s="453"/>
      <c r="B1212" s="258" t="s">
        <v>289</v>
      </c>
      <c r="C1212" s="258">
        <f>B23</f>
        <v>6.66</v>
      </c>
      <c r="D1212" s="256">
        <f t="shared" ref="D1212" si="132">$D$1178</f>
        <v>0.2</v>
      </c>
      <c r="E1212" s="256">
        <f t="shared" ref="E1212" si="133">$D$1179</f>
        <v>0.25</v>
      </c>
      <c r="F1212" s="258"/>
      <c r="G1212" s="258"/>
      <c r="H1212" s="275"/>
      <c r="I1212" s="287"/>
      <c r="J1212" s="288"/>
      <c r="K1212" s="287"/>
      <c r="L1212" s="288"/>
      <c r="M1212" s="287"/>
      <c r="N1212" s="288"/>
      <c r="O1212" s="287"/>
      <c r="P1212" s="275"/>
      <c r="Q1212" s="287"/>
      <c r="R1212" s="288"/>
      <c r="S1212" s="287"/>
      <c r="T1212" s="258"/>
      <c r="U1212" s="288"/>
      <c r="V1212" s="289">
        <f t="shared" ref="V1212" si="134">D1212</f>
        <v>0.2</v>
      </c>
      <c r="W1212" s="258">
        <f t="shared" ref="W1212" si="135">+C1212</f>
        <v>6.66</v>
      </c>
      <c r="X1212" s="258">
        <f t="shared" ref="X1212" si="136">+E1212</f>
        <v>0.25</v>
      </c>
      <c r="Y1212" s="258">
        <f t="shared" ref="Y1212" si="137">ROUND((V1212*W1212*X1212),2)</f>
        <v>0.33</v>
      </c>
      <c r="Z1212" s="258"/>
    </row>
    <row r="1213" spans="1:26" x14ac:dyDescent="0.2">
      <c r="A1213" s="453" t="s">
        <v>625</v>
      </c>
      <c r="B1213" s="258" t="s">
        <v>939</v>
      </c>
      <c r="C1213" s="258"/>
      <c r="D1213" s="256"/>
      <c r="E1213" s="256"/>
      <c r="F1213" s="258">
        <v>3.43</v>
      </c>
      <c r="G1213" s="258">
        <v>0.7</v>
      </c>
      <c r="H1213" s="275">
        <f>+(G1213*$D$1177)+(0.175*0.5)</f>
        <v>0.1925</v>
      </c>
      <c r="I1213" s="287">
        <v>3.26</v>
      </c>
      <c r="J1213" s="288">
        <v>0.45</v>
      </c>
      <c r="K1213" s="287">
        <v>3.15</v>
      </c>
      <c r="L1213" s="288">
        <v>1.35</v>
      </c>
      <c r="M1213" s="287"/>
      <c r="N1213" s="288">
        <v>0</v>
      </c>
      <c r="O1213" s="287">
        <v>2.81</v>
      </c>
      <c r="P1213" s="275">
        <v>3.6</v>
      </c>
      <c r="Q1213" s="287"/>
      <c r="R1213" s="288">
        <v>0</v>
      </c>
      <c r="S1213" s="287">
        <v>1.91</v>
      </c>
      <c r="T1213" s="258">
        <v>0.7</v>
      </c>
      <c r="U1213" s="288">
        <f t="shared" si="91"/>
        <v>0.1925</v>
      </c>
      <c r="V1213" s="289">
        <f t="shared" ref="V1213" si="138">AVERAGE(F1213,I1213,K1213,M1213,O1213,Q1213,S1213,C1213)</f>
        <v>2.9119999999999999</v>
      </c>
      <c r="W1213" s="258">
        <f t="shared" ref="W1213" si="139">SUM(G1213,J1213,L1213,N1213,P1213,R1213,T1213+D1213)</f>
        <v>6.8</v>
      </c>
      <c r="X1213" s="258">
        <f t="shared" si="124"/>
        <v>0.15</v>
      </c>
      <c r="Y1213" s="258">
        <f t="shared" ref="Y1213" si="140">+ROUND((F1213*H1213)+(K1213*L1213*$D$1177)+(O1213*P1213*$D$1177)+(S1213*U1213),2)</f>
        <v>3.18</v>
      </c>
      <c r="Z1213" s="258">
        <f t="shared" ref="Z1213" si="141">ROUND((I1213*J1213*X1213)+(M1213*N1213*X1213)+(Q1213*R1213*X1213),2)</f>
        <v>0.22</v>
      </c>
    </row>
    <row r="1214" spans="1:26" x14ac:dyDescent="0.2">
      <c r="A1214" s="453"/>
      <c r="B1214" s="258" t="s">
        <v>290</v>
      </c>
      <c r="C1214" s="258">
        <f>B24</f>
        <v>6.81</v>
      </c>
      <c r="D1214" s="256">
        <f t="shared" ref="D1214:D1310" si="142">$D$1178</f>
        <v>0.2</v>
      </c>
      <c r="E1214" s="256">
        <f t="shared" ref="E1214:E1310" si="143">$D$1179</f>
        <v>0.25</v>
      </c>
      <c r="F1214" s="258"/>
      <c r="G1214" s="258"/>
      <c r="H1214" s="275"/>
      <c r="I1214" s="287"/>
      <c r="J1214" s="288"/>
      <c r="K1214" s="287"/>
      <c r="L1214" s="288"/>
      <c r="M1214" s="287"/>
      <c r="N1214" s="288"/>
      <c r="O1214" s="287"/>
      <c r="P1214" s="275"/>
      <c r="Q1214" s="287"/>
      <c r="R1214" s="288"/>
      <c r="S1214" s="287"/>
      <c r="T1214" s="258"/>
      <c r="U1214" s="288"/>
      <c r="V1214" s="289">
        <f t="shared" ref="V1214" si="144">D1214</f>
        <v>0.2</v>
      </c>
      <c r="W1214" s="258">
        <f t="shared" ref="W1214" si="145">+C1214</f>
        <v>6.81</v>
      </c>
      <c r="X1214" s="258">
        <f t="shared" ref="X1214" si="146">+E1214</f>
        <v>0.25</v>
      </c>
      <c r="Y1214" s="258">
        <f t="shared" ref="Y1214" si="147">ROUND((V1214*W1214*X1214),2)</f>
        <v>0.34</v>
      </c>
      <c r="Z1214" s="258"/>
    </row>
    <row r="1215" spans="1:26" x14ac:dyDescent="0.2">
      <c r="A1215" s="453" t="s">
        <v>626</v>
      </c>
      <c r="B1215" s="258" t="s">
        <v>940</v>
      </c>
      <c r="C1215" s="258"/>
      <c r="D1215" s="256"/>
      <c r="E1215" s="256"/>
      <c r="F1215" s="258">
        <v>3.43</v>
      </c>
      <c r="G1215" s="258">
        <v>0.7</v>
      </c>
      <c r="H1215" s="275">
        <f t="shared" ref="H1215" si="148">+(G1215*$D$1177)+(0.175*0.5)</f>
        <v>0.1925</v>
      </c>
      <c r="I1215" s="287">
        <v>3.26</v>
      </c>
      <c r="J1215" s="288">
        <v>0.45</v>
      </c>
      <c r="K1215" s="287">
        <v>3.15</v>
      </c>
      <c r="L1215" s="288">
        <v>1.35</v>
      </c>
      <c r="M1215" s="287"/>
      <c r="N1215" s="288">
        <v>0</v>
      </c>
      <c r="O1215" s="287">
        <v>2.81</v>
      </c>
      <c r="P1215" s="275">
        <v>3.6</v>
      </c>
      <c r="Q1215" s="287"/>
      <c r="R1215" s="288">
        <v>0</v>
      </c>
      <c r="S1215" s="287">
        <v>1.91</v>
      </c>
      <c r="T1215" s="258">
        <v>0.7</v>
      </c>
      <c r="U1215" s="288">
        <f t="shared" si="91"/>
        <v>0.1925</v>
      </c>
      <c r="V1215" s="289">
        <f t="shared" ref="V1215" si="149">AVERAGE(F1215,I1215,K1215,M1215,O1215,Q1215,S1215,C1215)</f>
        <v>2.9119999999999999</v>
      </c>
      <c r="W1215" s="258">
        <f t="shared" ref="W1215" si="150">SUM(G1215,J1215,L1215,N1215,P1215,R1215,T1215+D1215)</f>
        <v>6.8</v>
      </c>
      <c r="X1215" s="258">
        <f t="shared" si="124"/>
        <v>0.15</v>
      </c>
      <c r="Y1215" s="258">
        <f t="shared" ref="Y1215" si="151">+ROUND((F1215*H1215)+(K1215*L1215*$D$1177)+(O1215*P1215*$D$1177)+(S1215*U1215),2)</f>
        <v>3.18</v>
      </c>
      <c r="Z1215" s="258">
        <f t="shared" ref="Z1215" si="152">ROUND((I1215*J1215*X1215)+(M1215*N1215*X1215)+(Q1215*R1215*X1215),2)</f>
        <v>0.22</v>
      </c>
    </row>
    <row r="1216" spans="1:26" x14ac:dyDescent="0.2">
      <c r="A1216" s="453"/>
      <c r="B1216" s="258" t="s">
        <v>291</v>
      </c>
      <c r="C1216" s="258">
        <f>B25</f>
        <v>6.81</v>
      </c>
      <c r="D1216" s="256">
        <f t="shared" si="142"/>
        <v>0.2</v>
      </c>
      <c r="E1216" s="256">
        <f t="shared" si="143"/>
        <v>0.25</v>
      </c>
      <c r="F1216" s="258"/>
      <c r="G1216" s="258"/>
      <c r="H1216" s="275"/>
      <c r="I1216" s="287"/>
      <c r="J1216" s="288"/>
      <c r="K1216" s="287"/>
      <c r="L1216" s="288"/>
      <c r="M1216" s="287"/>
      <c r="N1216" s="288"/>
      <c r="O1216" s="287"/>
      <c r="P1216" s="275"/>
      <c r="Q1216" s="287"/>
      <c r="R1216" s="288"/>
      <c r="S1216" s="287"/>
      <c r="T1216" s="258"/>
      <c r="U1216" s="288"/>
      <c r="V1216" s="289">
        <f t="shared" ref="V1216" si="153">D1216</f>
        <v>0.2</v>
      </c>
      <c r="W1216" s="258">
        <f t="shared" ref="W1216" si="154">+C1216</f>
        <v>6.81</v>
      </c>
      <c r="X1216" s="258">
        <f t="shared" ref="X1216" si="155">+E1216</f>
        <v>0.25</v>
      </c>
      <c r="Y1216" s="258">
        <f t="shared" ref="Y1216" si="156">ROUND((V1216*W1216*X1216),2)</f>
        <v>0.34</v>
      </c>
      <c r="Z1216" s="258"/>
    </row>
    <row r="1217" spans="1:26" x14ac:dyDescent="0.2">
      <c r="A1217" s="453" t="s">
        <v>627</v>
      </c>
      <c r="B1217" s="258" t="s">
        <v>941</v>
      </c>
      <c r="C1217" s="258"/>
      <c r="D1217" s="256"/>
      <c r="E1217" s="256"/>
      <c r="F1217" s="258">
        <v>3.38</v>
      </c>
      <c r="G1217" s="258">
        <v>0.7</v>
      </c>
      <c r="H1217" s="275">
        <f t="shared" ref="H1217" si="157">+(G1217*$D$1177)+(0.175*0.5)</f>
        <v>0.1925</v>
      </c>
      <c r="I1217" s="287">
        <v>3.26</v>
      </c>
      <c r="J1217" s="288">
        <v>0.45</v>
      </c>
      <c r="K1217" s="287">
        <v>3.12</v>
      </c>
      <c r="L1217" s="288">
        <v>1.35</v>
      </c>
      <c r="M1217" s="287"/>
      <c r="N1217" s="288">
        <v>0</v>
      </c>
      <c r="O1217" s="287">
        <v>2.81</v>
      </c>
      <c r="P1217" s="275">
        <v>3.6</v>
      </c>
      <c r="Q1217" s="287"/>
      <c r="R1217" s="288">
        <v>0</v>
      </c>
      <c r="S1217" s="287">
        <v>1.98</v>
      </c>
      <c r="T1217" s="258">
        <v>0.7</v>
      </c>
      <c r="U1217" s="288">
        <f t="shared" si="91"/>
        <v>0.1925</v>
      </c>
      <c r="V1217" s="289">
        <f t="shared" ref="V1217" si="158">AVERAGE(F1217,I1217,K1217,M1217,O1217,Q1217,S1217,C1217)</f>
        <v>2.91</v>
      </c>
      <c r="W1217" s="258">
        <f t="shared" ref="W1217" si="159">SUM(G1217,J1217,L1217,N1217,P1217,R1217,T1217+D1217)</f>
        <v>6.8</v>
      </c>
      <c r="X1217" s="258">
        <f t="shared" si="124"/>
        <v>0.15</v>
      </c>
      <c r="Y1217" s="258">
        <f t="shared" ref="Y1217" si="160">+ROUND((F1217*H1217)+(K1217*L1217*$D$1177)+(O1217*P1217*$D$1177)+(S1217*U1217),2)</f>
        <v>3.18</v>
      </c>
      <c r="Z1217" s="258">
        <f t="shared" ref="Z1217" si="161">ROUND((I1217*J1217*X1217)+(M1217*N1217*X1217)+(Q1217*R1217*X1217),2)</f>
        <v>0.22</v>
      </c>
    </row>
    <row r="1218" spans="1:26" x14ac:dyDescent="0.2">
      <c r="A1218" s="453"/>
      <c r="B1218" s="258" t="s">
        <v>292</v>
      </c>
      <c r="C1218" s="258">
        <f>B26</f>
        <v>6.73</v>
      </c>
      <c r="D1218" s="256">
        <f t="shared" si="142"/>
        <v>0.2</v>
      </c>
      <c r="E1218" s="256">
        <f t="shared" si="143"/>
        <v>0.25</v>
      </c>
      <c r="F1218" s="258"/>
      <c r="G1218" s="258"/>
      <c r="H1218" s="275"/>
      <c r="I1218" s="287"/>
      <c r="J1218" s="288"/>
      <c r="K1218" s="287"/>
      <c r="L1218" s="288"/>
      <c r="M1218" s="287"/>
      <c r="N1218" s="288"/>
      <c r="O1218" s="287"/>
      <c r="P1218" s="275"/>
      <c r="Q1218" s="287"/>
      <c r="R1218" s="288"/>
      <c r="S1218" s="287"/>
      <c r="T1218" s="258"/>
      <c r="U1218" s="288"/>
      <c r="V1218" s="289">
        <f t="shared" ref="V1218" si="162">D1218</f>
        <v>0.2</v>
      </c>
      <c r="W1218" s="258">
        <f t="shared" ref="W1218" si="163">+C1218</f>
        <v>6.73</v>
      </c>
      <c r="X1218" s="258">
        <f t="shared" ref="X1218" si="164">+E1218</f>
        <v>0.25</v>
      </c>
      <c r="Y1218" s="258">
        <f t="shared" ref="Y1218" si="165">ROUND((V1218*W1218*X1218),2)</f>
        <v>0.34</v>
      </c>
      <c r="Z1218" s="258"/>
    </row>
    <row r="1219" spans="1:26" x14ac:dyDescent="0.2">
      <c r="A1219" s="453" t="s">
        <v>628</v>
      </c>
      <c r="B1219" s="258" t="s">
        <v>942</v>
      </c>
      <c r="C1219" s="258"/>
      <c r="D1219" s="256"/>
      <c r="E1219" s="256"/>
      <c r="F1219" s="258">
        <v>2.8</v>
      </c>
      <c r="G1219" s="258">
        <v>0.7</v>
      </c>
      <c r="H1219" s="275">
        <f t="shared" ref="H1219" si="166">+(G1219*$D$1177)+(0.175*0.5)</f>
        <v>0.1925</v>
      </c>
      <c r="I1219" s="287">
        <v>2.8</v>
      </c>
      <c r="J1219" s="288">
        <v>0.45</v>
      </c>
      <c r="K1219" s="287">
        <v>2.8</v>
      </c>
      <c r="L1219" s="288">
        <v>1.35</v>
      </c>
      <c r="M1219" s="287"/>
      <c r="N1219" s="288">
        <v>0</v>
      </c>
      <c r="O1219" s="287">
        <v>2.9</v>
      </c>
      <c r="P1219" s="275">
        <v>3.51</v>
      </c>
      <c r="Q1219" s="287"/>
      <c r="R1219" s="288">
        <v>0</v>
      </c>
      <c r="S1219" s="287">
        <v>2.9</v>
      </c>
      <c r="T1219" s="258">
        <v>0.7</v>
      </c>
      <c r="U1219" s="288">
        <f t="shared" si="91"/>
        <v>0.1925</v>
      </c>
      <c r="V1219" s="289">
        <f t="shared" ref="V1219" si="167">AVERAGE(F1219,I1219,K1219,M1219,O1219,Q1219,S1219,C1219)</f>
        <v>2.84</v>
      </c>
      <c r="W1219" s="258">
        <f t="shared" ref="W1219" si="168">SUM(G1219,J1219,L1219,N1219,P1219,R1219,T1219+D1219)</f>
        <v>6.71</v>
      </c>
      <c r="X1219" s="258">
        <f t="shared" si="124"/>
        <v>0.15</v>
      </c>
      <c r="Y1219" s="258">
        <f t="shared" ref="Y1219" si="169">+ROUND((F1219*H1219)+(K1219*L1219*$D$1177)+(O1219*P1219*$D$1177)+(S1219*U1219),2)</f>
        <v>3.19</v>
      </c>
      <c r="Z1219" s="258">
        <f t="shared" ref="Z1219" si="170">ROUND((I1219*J1219*X1219)+(M1219*N1219*X1219)+(Q1219*R1219*X1219),2)</f>
        <v>0.19</v>
      </c>
    </row>
    <row r="1220" spans="1:26" x14ac:dyDescent="0.2">
      <c r="A1220" s="453"/>
      <c r="B1220" s="258" t="s">
        <v>293</v>
      </c>
      <c r="C1220" s="258">
        <f>B27</f>
        <v>6.17</v>
      </c>
      <c r="D1220" s="256">
        <f t="shared" si="142"/>
        <v>0.2</v>
      </c>
      <c r="E1220" s="256">
        <f t="shared" si="143"/>
        <v>0.25</v>
      </c>
      <c r="F1220" s="258"/>
      <c r="G1220" s="258"/>
      <c r="H1220" s="275"/>
      <c r="I1220" s="287"/>
      <c r="J1220" s="288"/>
      <c r="K1220" s="287"/>
      <c r="L1220" s="288"/>
      <c r="M1220" s="287"/>
      <c r="N1220" s="288"/>
      <c r="O1220" s="287"/>
      <c r="P1220" s="275"/>
      <c r="Q1220" s="287"/>
      <c r="R1220" s="288"/>
      <c r="S1220" s="287"/>
      <c r="T1220" s="258"/>
      <c r="U1220" s="288"/>
      <c r="V1220" s="289">
        <f t="shared" ref="V1220" si="171">D1220</f>
        <v>0.2</v>
      </c>
      <c r="W1220" s="258">
        <f t="shared" ref="W1220" si="172">+C1220</f>
        <v>6.17</v>
      </c>
      <c r="X1220" s="258">
        <f t="shared" ref="X1220" si="173">+E1220</f>
        <v>0.25</v>
      </c>
      <c r="Y1220" s="258">
        <f t="shared" ref="Y1220" si="174">ROUND((V1220*W1220*X1220),2)</f>
        <v>0.31</v>
      </c>
      <c r="Z1220" s="258"/>
    </row>
    <row r="1221" spans="1:26" x14ac:dyDescent="0.2">
      <c r="A1221" s="453" t="s">
        <v>629</v>
      </c>
      <c r="B1221" s="258" t="s">
        <v>943</v>
      </c>
      <c r="C1221" s="258"/>
      <c r="D1221" s="256"/>
      <c r="E1221" s="256"/>
      <c r="F1221" s="258">
        <v>2.8</v>
      </c>
      <c r="G1221" s="258">
        <v>0.7</v>
      </c>
      <c r="H1221" s="275">
        <f t="shared" ref="H1221" si="175">+(G1221*$D$1177)+(0.175*0.5)</f>
        <v>0.1925</v>
      </c>
      <c r="I1221" s="287">
        <v>2.8</v>
      </c>
      <c r="J1221" s="288">
        <v>0.45</v>
      </c>
      <c r="K1221" s="287">
        <v>2.8</v>
      </c>
      <c r="L1221" s="288">
        <v>1.35</v>
      </c>
      <c r="M1221" s="287"/>
      <c r="N1221" s="288">
        <v>0</v>
      </c>
      <c r="O1221" s="287">
        <v>2.9</v>
      </c>
      <c r="P1221" s="275">
        <v>2.91</v>
      </c>
      <c r="Q1221" s="287"/>
      <c r="R1221" s="288">
        <v>0</v>
      </c>
      <c r="S1221" s="287">
        <v>2.9</v>
      </c>
      <c r="T1221" s="258">
        <v>0.7</v>
      </c>
      <c r="U1221" s="288">
        <f t="shared" si="91"/>
        <v>0.1925</v>
      </c>
      <c r="V1221" s="289">
        <f t="shared" ref="V1221" si="176">AVERAGE(F1221,I1221,K1221,M1221,O1221,Q1221,S1221,C1221)</f>
        <v>2.84</v>
      </c>
      <c r="W1221" s="258">
        <f t="shared" ref="W1221" si="177">SUM(G1221,J1221,L1221,N1221,P1221,R1221,T1221+D1221)</f>
        <v>6.11</v>
      </c>
      <c r="X1221" s="258">
        <f t="shared" si="124"/>
        <v>0.15</v>
      </c>
      <c r="Y1221" s="258">
        <f t="shared" ref="Y1221" si="178">+ROUND((F1221*H1221)+(K1221*L1221*$D$1177)+(O1221*P1221*$D$1177)+(S1221*U1221),2)</f>
        <v>2.93</v>
      </c>
      <c r="Z1221" s="258">
        <f t="shared" ref="Z1221" si="179">ROUND((I1221*J1221*X1221)+(M1221*N1221*X1221)+(Q1221*R1221*X1221),2)</f>
        <v>0.19</v>
      </c>
    </row>
    <row r="1222" spans="1:26" x14ac:dyDescent="0.2">
      <c r="A1222" s="453"/>
      <c r="B1222" s="258" t="s">
        <v>294</v>
      </c>
      <c r="C1222" s="258">
        <f>B28</f>
        <v>5.57</v>
      </c>
      <c r="D1222" s="256">
        <f t="shared" si="142"/>
        <v>0.2</v>
      </c>
      <c r="E1222" s="256">
        <f t="shared" si="143"/>
        <v>0.25</v>
      </c>
      <c r="F1222" s="258"/>
      <c r="G1222" s="258"/>
      <c r="H1222" s="275"/>
      <c r="I1222" s="287"/>
      <c r="J1222" s="288"/>
      <c r="K1222" s="287"/>
      <c r="L1222" s="288"/>
      <c r="M1222" s="287"/>
      <c r="N1222" s="288"/>
      <c r="O1222" s="287"/>
      <c r="P1222" s="275"/>
      <c r="Q1222" s="287"/>
      <c r="R1222" s="288"/>
      <c r="S1222" s="287"/>
      <c r="T1222" s="258"/>
      <c r="U1222" s="288"/>
      <c r="V1222" s="289">
        <f t="shared" ref="V1222" si="180">D1222</f>
        <v>0.2</v>
      </c>
      <c r="W1222" s="258">
        <f t="shared" ref="W1222" si="181">+C1222</f>
        <v>5.57</v>
      </c>
      <c r="X1222" s="258">
        <f t="shared" ref="X1222" si="182">+E1222</f>
        <v>0.25</v>
      </c>
      <c r="Y1222" s="258">
        <f t="shared" ref="Y1222" si="183">ROUND((V1222*W1222*X1222),2)</f>
        <v>0.28000000000000003</v>
      </c>
      <c r="Z1222" s="258"/>
    </row>
    <row r="1223" spans="1:26" x14ac:dyDescent="0.2">
      <c r="A1223" s="453" t="s">
        <v>630</v>
      </c>
      <c r="B1223" s="258" t="s">
        <v>944</v>
      </c>
      <c r="C1223" s="258"/>
      <c r="D1223" s="256"/>
      <c r="E1223" s="256"/>
      <c r="F1223" s="258">
        <v>2.84</v>
      </c>
      <c r="G1223" s="258">
        <v>0.7</v>
      </c>
      <c r="H1223" s="275">
        <f t="shared" ref="H1223:H1307" si="184">+(G1223*$D$1177)+(0.175*0.5)</f>
        <v>0.1925</v>
      </c>
      <c r="I1223" s="287">
        <v>1.53</v>
      </c>
      <c r="J1223" s="288">
        <v>0.45</v>
      </c>
      <c r="K1223" s="287">
        <v>2.8</v>
      </c>
      <c r="L1223" s="288">
        <v>2.19</v>
      </c>
      <c r="M1223" s="287"/>
      <c r="N1223" s="288">
        <v>0</v>
      </c>
      <c r="O1223" s="287">
        <v>2.85</v>
      </c>
      <c r="P1223" s="275">
        <v>2.31</v>
      </c>
      <c r="Q1223" s="287">
        <v>1.3</v>
      </c>
      <c r="R1223" s="288">
        <v>0.45</v>
      </c>
      <c r="S1223" s="287">
        <v>2.85</v>
      </c>
      <c r="T1223" s="258">
        <v>0.7</v>
      </c>
      <c r="U1223" s="288">
        <f t="shared" si="91"/>
        <v>0.1925</v>
      </c>
      <c r="V1223" s="289">
        <f t="shared" ref="V1223" si="185">AVERAGE(F1223,I1223,K1223,M1223,O1223,Q1223,S1223,C1223)</f>
        <v>2.3616666666666668</v>
      </c>
      <c r="W1223" s="258">
        <f t="shared" ref="W1223" si="186">SUM(G1223,J1223,L1223,N1223,P1223,R1223,T1223+D1223)</f>
        <v>6.8000000000000007</v>
      </c>
      <c r="X1223" s="258">
        <f t="shared" si="124"/>
        <v>0.15</v>
      </c>
      <c r="Y1223" s="258">
        <f t="shared" ref="Y1223" si="187">+ROUND((F1223*H1223)+(K1223*L1223*$D$1177)+(O1223*P1223*$D$1177)+(S1223*U1223),2)</f>
        <v>3</v>
      </c>
      <c r="Z1223" s="258">
        <f t="shared" ref="Z1223" si="188">ROUND((I1223*J1223*X1223)+(M1223*N1223*X1223)+(Q1223*R1223*X1223),2)</f>
        <v>0.19</v>
      </c>
    </row>
    <row r="1224" spans="1:26" x14ac:dyDescent="0.2">
      <c r="A1224" s="453"/>
      <c r="B1224" s="258" t="s">
        <v>295</v>
      </c>
      <c r="C1224" s="258">
        <f>B29</f>
        <v>5.48</v>
      </c>
      <c r="D1224" s="256">
        <f t="shared" si="142"/>
        <v>0.2</v>
      </c>
      <c r="E1224" s="256">
        <f t="shared" si="143"/>
        <v>0.25</v>
      </c>
      <c r="F1224" s="258"/>
      <c r="G1224" s="258"/>
      <c r="H1224" s="275"/>
      <c r="I1224" s="287"/>
      <c r="J1224" s="288"/>
      <c r="K1224" s="287"/>
      <c r="L1224" s="288"/>
      <c r="M1224" s="287"/>
      <c r="N1224" s="288"/>
      <c r="O1224" s="287"/>
      <c r="P1224" s="275"/>
      <c r="Q1224" s="287"/>
      <c r="R1224" s="288"/>
      <c r="S1224" s="287"/>
      <c r="T1224" s="258"/>
      <c r="U1224" s="288"/>
      <c r="V1224" s="289">
        <f t="shared" ref="V1224" si="189">D1224</f>
        <v>0.2</v>
      </c>
      <c r="W1224" s="258">
        <f t="shared" ref="W1224" si="190">+C1224</f>
        <v>5.48</v>
      </c>
      <c r="X1224" s="258">
        <f t="shared" ref="X1224" si="191">+E1224</f>
        <v>0.25</v>
      </c>
      <c r="Y1224" s="258">
        <f t="shared" ref="Y1224" si="192">ROUND((V1224*W1224*X1224),2)</f>
        <v>0.27</v>
      </c>
      <c r="Z1224" s="258"/>
    </row>
    <row r="1225" spans="1:26" x14ac:dyDescent="0.2">
      <c r="A1225" s="453" t="s">
        <v>631</v>
      </c>
      <c r="B1225" s="258" t="s">
        <v>945</v>
      </c>
      <c r="C1225" s="258"/>
      <c r="D1225" s="256"/>
      <c r="E1225" s="256"/>
      <c r="F1225" s="258">
        <v>2.67</v>
      </c>
      <c r="G1225" s="258">
        <v>0.7</v>
      </c>
      <c r="H1225" s="275">
        <f t="shared" si="184"/>
        <v>0.1925</v>
      </c>
      <c r="I1225" s="287"/>
      <c r="J1225" s="288">
        <v>0</v>
      </c>
      <c r="K1225" s="287">
        <v>2.8</v>
      </c>
      <c r="L1225" s="288">
        <v>2.79</v>
      </c>
      <c r="M1225" s="287"/>
      <c r="N1225" s="288">
        <v>0</v>
      </c>
      <c r="O1225" s="287">
        <v>2.89</v>
      </c>
      <c r="P1225" s="275">
        <v>1.35</v>
      </c>
      <c r="Q1225" s="287">
        <v>2.91</v>
      </c>
      <c r="R1225" s="288">
        <v>0.45</v>
      </c>
      <c r="S1225" s="287">
        <v>2.96</v>
      </c>
      <c r="T1225" s="258">
        <v>0.7</v>
      </c>
      <c r="U1225" s="288">
        <f t="shared" si="91"/>
        <v>0.1925</v>
      </c>
      <c r="V1225" s="289">
        <f t="shared" ref="V1225" si="193">AVERAGE(F1225,I1225,K1225,M1225,O1225,Q1225,S1225,C1225)</f>
        <v>2.8460000000000001</v>
      </c>
      <c r="W1225" s="258">
        <f t="shared" ref="W1225" si="194">SUM(G1225,J1225,L1225,N1225,P1225,R1225,T1225+D1225)</f>
        <v>5.99</v>
      </c>
      <c r="X1225" s="258">
        <f t="shared" si="124"/>
        <v>0.15</v>
      </c>
      <c r="Y1225" s="258">
        <f t="shared" ref="Y1225" si="195">+ROUND((F1225*H1225)+(K1225*L1225*$D$1177)+(O1225*P1225*$D$1177)+(S1225*U1225),2)</f>
        <v>2.84</v>
      </c>
      <c r="Z1225" s="258">
        <f t="shared" ref="Z1225" si="196">ROUND((I1225*J1225*X1225)+(M1225*N1225*X1225)+(Q1225*R1225*X1225),2)</f>
        <v>0.2</v>
      </c>
    </row>
    <row r="1226" spans="1:26" x14ac:dyDescent="0.2">
      <c r="A1226" s="453"/>
      <c r="B1226" s="258" t="s">
        <v>296</v>
      </c>
      <c r="C1226" s="258">
        <f>B30</f>
        <v>5.9</v>
      </c>
      <c r="D1226" s="256">
        <f t="shared" si="142"/>
        <v>0.2</v>
      </c>
      <c r="E1226" s="256">
        <f t="shared" si="143"/>
        <v>0.25</v>
      </c>
      <c r="F1226" s="258"/>
      <c r="G1226" s="258"/>
      <c r="H1226" s="275"/>
      <c r="I1226" s="287"/>
      <c r="J1226" s="288"/>
      <c r="K1226" s="287"/>
      <c r="L1226" s="288"/>
      <c r="M1226" s="287"/>
      <c r="N1226" s="288"/>
      <c r="O1226" s="287"/>
      <c r="P1226" s="275"/>
      <c r="Q1226" s="287"/>
      <c r="R1226" s="288"/>
      <c r="S1226" s="287"/>
      <c r="T1226" s="258"/>
      <c r="U1226" s="288"/>
      <c r="V1226" s="289">
        <f t="shared" ref="V1226" si="197">D1226</f>
        <v>0.2</v>
      </c>
      <c r="W1226" s="258">
        <f t="shared" ref="W1226" si="198">+C1226</f>
        <v>5.9</v>
      </c>
      <c r="X1226" s="258">
        <f t="shared" ref="X1226" si="199">+E1226</f>
        <v>0.25</v>
      </c>
      <c r="Y1226" s="258">
        <f t="shared" ref="Y1226" si="200">ROUND((V1226*W1226*X1226),2)</f>
        <v>0.3</v>
      </c>
      <c r="Z1226" s="258"/>
    </row>
    <row r="1227" spans="1:26" x14ac:dyDescent="0.2">
      <c r="A1227" s="477" t="s">
        <v>632</v>
      </c>
      <c r="B1227" s="258" t="s">
        <v>946</v>
      </c>
      <c r="C1227" s="258"/>
      <c r="D1227" s="256"/>
      <c r="E1227" s="256"/>
      <c r="F1227" s="258">
        <v>2.44</v>
      </c>
      <c r="G1227" s="258">
        <v>0.7</v>
      </c>
      <c r="H1227" s="275">
        <f t="shared" si="184"/>
        <v>0.1925</v>
      </c>
      <c r="I1227" s="287"/>
      <c r="J1227" s="288">
        <v>0</v>
      </c>
      <c r="K1227" s="287">
        <v>2.8</v>
      </c>
      <c r="L1227" s="288">
        <v>2.7</v>
      </c>
      <c r="M1227" s="287"/>
      <c r="N1227" s="288">
        <v>0</v>
      </c>
      <c r="O1227" s="287">
        <v>2.99</v>
      </c>
      <c r="P1227" s="275">
        <v>1.35</v>
      </c>
      <c r="Q1227" s="287">
        <v>3.06</v>
      </c>
      <c r="R1227" s="288">
        <v>0.45</v>
      </c>
      <c r="S1227" s="287">
        <v>3.15</v>
      </c>
      <c r="T1227" s="258">
        <v>0.7</v>
      </c>
      <c r="U1227" s="288">
        <f t="shared" si="91"/>
        <v>0.1925</v>
      </c>
      <c r="V1227" s="289">
        <f t="shared" ref="V1227" si="201">AVERAGE(F1227,I1227,K1227,M1227,O1227,Q1227,S1227,C1227)</f>
        <v>2.8880000000000003</v>
      </c>
      <c r="W1227" s="258">
        <f t="shared" ref="W1227" si="202">SUM(G1227,J1227,L1227,N1227,P1227,R1227,T1227+D1227)</f>
        <v>5.9</v>
      </c>
      <c r="X1227" s="258">
        <f t="shared" si="124"/>
        <v>0.15</v>
      </c>
      <c r="Y1227" s="258">
        <f t="shared" ref="Y1227" si="203">+ROUND((F1227*H1227)+(K1227*L1227*$D$1177)+(O1227*P1227*$D$1177)+(S1227*U1227),2)</f>
        <v>2.82</v>
      </c>
      <c r="Z1227" s="258">
        <f t="shared" ref="Z1227" si="204">ROUND((I1227*J1227*X1227)+(M1227*N1227*X1227)+(Q1227*R1227*X1227),2)</f>
        <v>0.21</v>
      </c>
    </row>
    <row r="1228" spans="1:26" x14ac:dyDescent="0.2">
      <c r="A1228" s="477"/>
      <c r="B1228" s="258" t="s">
        <v>297</v>
      </c>
      <c r="C1228" s="258">
        <f>B31</f>
        <v>5.9</v>
      </c>
      <c r="D1228" s="256">
        <f t="shared" si="142"/>
        <v>0.2</v>
      </c>
      <c r="E1228" s="256">
        <f t="shared" si="143"/>
        <v>0.25</v>
      </c>
      <c r="F1228" s="258"/>
      <c r="G1228" s="258"/>
      <c r="H1228" s="275"/>
      <c r="I1228" s="287"/>
      <c r="J1228" s="288"/>
      <c r="K1228" s="287"/>
      <c r="L1228" s="288"/>
      <c r="M1228" s="287"/>
      <c r="N1228" s="288"/>
      <c r="O1228" s="287"/>
      <c r="P1228" s="275"/>
      <c r="Q1228" s="287"/>
      <c r="R1228" s="288"/>
      <c r="S1228" s="287"/>
      <c r="T1228" s="258"/>
      <c r="U1228" s="288"/>
      <c r="V1228" s="289">
        <f t="shared" ref="V1228" si="205">D1228</f>
        <v>0.2</v>
      </c>
      <c r="W1228" s="258">
        <f t="shared" ref="W1228" si="206">+C1228</f>
        <v>5.9</v>
      </c>
      <c r="X1228" s="258">
        <f t="shared" ref="X1228" si="207">+E1228</f>
        <v>0.25</v>
      </c>
      <c r="Y1228" s="258">
        <f t="shared" ref="Y1228" si="208">ROUND((V1228*W1228*X1228),2)</f>
        <v>0.3</v>
      </c>
      <c r="Z1228" s="258"/>
    </row>
    <row r="1229" spans="1:26" x14ac:dyDescent="0.2">
      <c r="A1229" s="453" t="s">
        <v>633</v>
      </c>
      <c r="B1229" s="258" t="s">
        <v>947</v>
      </c>
      <c r="C1229" s="258"/>
      <c r="D1229" s="256"/>
      <c r="E1229" s="256"/>
      <c r="F1229" s="258">
        <v>2.44</v>
      </c>
      <c r="G1229" s="258">
        <v>0.7</v>
      </c>
      <c r="H1229" s="275">
        <f t="shared" si="184"/>
        <v>0.1925</v>
      </c>
      <c r="I1229" s="287"/>
      <c r="J1229" s="288">
        <v>0</v>
      </c>
      <c r="K1229" s="287">
        <v>2.8</v>
      </c>
      <c r="L1229" s="288">
        <v>2.7</v>
      </c>
      <c r="M1229" s="287"/>
      <c r="N1229" s="288">
        <v>0</v>
      </c>
      <c r="O1229" s="287">
        <v>2.99</v>
      </c>
      <c r="P1229" s="275">
        <v>1.35</v>
      </c>
      <c r="Q1229" s="287">
        <v>3.06</v>
      </c>
      <c r="R1229" s="288">
        <v>0.45</v>
      </c>
      <c r="S1229" s="287">
        <v>3.15</v>
      </c>
      <c r="T1229" s="258">
        <v>0.7</v>
      </c>
      <c r="U1229" s="288">
        <f t="shared" si="91"/>
        <v>0.1925</v>
      </c>
      <c r="V1229" s="289">
        <f t="shared" ref="V1229" si="209">AVERAGE(F1229,I1229,K1229,M1229,O1229,Q1229,S1229,C1229)</f>
        <v>2.8880000000000003</v>
      </c>
      <c r="W1229" s="258">
        <f t="shared" ref="W1229" si="210">SUM(G1229,J1229,L1229,N1229,P1229,R1229,T1229+D1229)</f>
        <v>5.9</v>
      </c>
      <c r="X1229" s="258">
        <f t="shared" si="124"/>
        <v>0.15</v>
      </c>
      <c r="Y1229" s="258">
        <f t="shared" ref="Y1229" si="211">+ROUND((F1229*H1229)+(K1229*L1229*$D$1177)+(O1229*P1229*$D$1177)+(S1229*U1229),2)</f>
        <v>2.82</v>
      </c>
      <c r="Z1229" s="258">
        <f t="shared" ref="Z1229" si="212">ROUND((I1229*J1229*X1229)+(M1229*N1229*X1229)+(Q1229*R1229*X1229),2)</f>
        <v>0.21</v>
      </c>
    </row>
    <row r="1230" spans="1:26" x14ac:dyDescent="0.2">
      <c r="A1230" s="453"/>
      <c r="B1230" s="258" t="s">
        <v>298</v>
      </c>
      <c r="C1230" s="258">
        <f>B32</f>
        <v>5.9</v>
      </c>
      <c r="D1230" s="256">
        <f t="shared" si="142"/>
        <v>0.2</v>
      </c>
      <c r="E1230" s="256">
        <f t="shared" si="143"/>
        <v>0.25</v>
      </c>
      <c r="F1230" s="258"/>
      <c r="G1230" s="258"/>
      <c r="H1230" s="275"/>
      <c r="I1230" s="287"/>
      <c r="J1230" s="288"/>
      <c r="K1230" s="287"/>
      <c r="L1230" s="288"/>
      <c r="M1230" s="287"/>
      <c r="N1230" s="288"/>
      <c r="O1230" s="287"/>
      <c r="P1230" s="275"/>
      <c r="Q1230" s="287"/>
      <c r="R1230" s="288"/>
      <c r="S1230" s="287"/>
      <c r="T1230" s="258"/>
      <c r="U1230" s="288"/>
      <c r="V1230" s="289">
        <f t="shared" ref="V1230" si="213">D1230</f>
        <v>0.2</v>
      </c>
      <c r="W1230" s="258">
        <f t="shared" ref="W1230" si="214">+C1230</f>
        <v>5.9</v>
      </c>
      <c r="X1230" s="258">
        <f t="shared" ref="X1230" si="215">+E1230</f>
        <v>0.25</v>
      </c>
      <c r="Y1230" s="258">
        <f t="shared" ref="Y1230" si="216">ROUND((V1230*W1230*X1230),2)</f>
        <v>0.3</v>
      </c>
      <c r="Z1230" s="258"/>
    </row>
    <row r="1231" spans="1:26" x14ac:dyDescent="0.2">
      <c r="A1231" s="453" t="s">
        <v>634</v>
      </c>
      <c r="B1231" s="258" t="s">
        <v>948</v>
      </c>
      <c r="C1231" s="258"/>
      <c r="D1231" s="256"/>
      <c r="E1231" s="256"/>
      <c r="F1231" s="258">
        <v>2.44</v>
      </c>
      <c r="G1231" s="258">
        <v>0.7</v>
      </c>
      <c r="H1231" s="275">
        <f t="shared" si="184"/>
        <v>0.1925</v>
      </c>
      <c r="I1231" s="287"/>
      <c r="J1231" s="288">
        <v>0</v>
      </c>
      <c r="K1231" s="287">
        <v>2.8</v>
      </c>
      <c r="L1231" s="288">
        <v>2.8</v>
      </c>
      <c r="M1231" s="287"/>
      <c r="N1231" s="288">
        <v>0</v>
      </c>
      <c r="O1231" s="287">
        <v>3.03</v>
      </c>
      <c r="P1231" s="275">
        <v>1.35</v>
      </c>
      <c r="Q1231" s="287">
        <v>3.06</v>
      </c>
      <c r="R1231" s="288">
        <v>0.45</v>
      </c>
      <c r="S1231" s="287">
        <v>3.15</v>
      </c>
      <c r="T1231" s="258">
        <v>0.7</v>
      </c>
      <c r="U1231" s="288">
        <f t="shared" si="91"/>
        <v>0.1925</v>
      </c>
      <c r="V1231" s="289">
        <f t="shared" ref="V1231" si="217">AVERAGE(F1231,I1231,K1231,M1231,O1231,Q1231,S1231,C1231)</f>
        <v>2.8959999999999999</v>
      </c>
      <c r="W1231" s="258">
        <f t="shared" ref="W1231" si="218">SUM(G1231,J1231,L1231,N1231,P1231,R1231,T1231+D1231)</f>
        <v>6</v>
      </c>
      <c r="X1231" s="258">
        <f t="shared" si="124"/>
        <v>0.15</v>
      </c>
      <c r="Y1231" s="258">
        <f t="shared" ref="Y1231" si="219">+ROUND((F1231*H1231)+(K1231*L1231*$D$1177)+(O1231*P1231*$D$1177)+(S1231*U1231),2)</f>
        <v>2.87</v>
      </c>
      <c r="Z1231" s="258">
        <f t="shared" ref="Z1231" si="220">ROUND((I1231*J1231*X1231)+(M1231*N1231*X1231)+(Q1231*R1231*X1231),2)</f>
        <v>0.21</v>
      </c>
    </row>
    <row r="1232" spans="1:26" x14ac:dyDescent="0.2">
      <c r="A1232" s="453"/>
      <c r="B1232" s="258" t="s">
        <v>299</v>
      </c>
      <c r="C1232" s="258">
        <f>B33</f>
        <v>5.9</v>
      </c>
      <c r="D1232" s="256">
        <f t="shared" si="142"/>
        <v>0.2</v>
      </c>
      <c r="E1232" s="256">
        <f t="shared" si="143"/>
        <v>0.25</v>
      </c>
      <c r="F1232" s="258"/>
      <c r="G1232" s="258"/>
      <c r="H1232" s="275"/>
      <c r="I1232" s="287"/>
      <c r="J1232" s="288"/>
      <c r="K1232" s="287"/>
      <c r="L1232" s="288"/>
      <c r="M1232" s="287"/>
      <c r="N1232" s="288"/>
      <c r="O1232" s="287"/>
      <c r="P1232" s="275"/>
      <c r="Q1232" s="287"/>
      <c r="R1232" s="288"/>
      <c r="S1232" s="287"/>
      <c r="T1232" s="258"/>
      <c r="U1232" s="288"/>
      <c r="V1232" s="289">
        <f t="shared" ref="V1232" si="221">D1232</f>
        <v>0.2</v>
      </c>
      <c r="W1232" s="258">
        <f t="shared" ref="W1232" si="222">+C1232</f>
        <v>5.9</v>
      </c>
      <c r="X1232" s="258">
        <f t="shared" ref="X1232" si="223">+E1232</f>
        <v>0.25</v>
      </c>
      <c r="Y1232" s="258">
        <f t="shared" ref="Y1232" si="224">ROUND((V1232*W1232*X1232),2)</f>
        <v>0.3</v>
      </c>
      <c r="Z1232" s="258"/>
    </row>
    <row r="1233" spans="1:26" x14ac:dyDescent="0.2">
      <c r="A1233" s="453" t="s">
        <v>635</v>
      </c>
      <c r="B1233" s="258" t="s">
        <v>949</v>
      </c>
      <c r="C1233" s="258"/>
      <c r="D1233" s="256"/>
      <c r="E1233" s="256"/>
      <c r="F1233" s="258">
        <v>2.44</v>
      </c>
      <c r="G1233" s="258">
        <v>0.7</v>
      </c>
      <c r="H1233" s="275">
        <f t="shared" si="184"/>
        <v>0.1925</v>
      </c>
      <c r="I1233" s="287"/>
      <c r="J1233" s="288">
        <v>0</v>
      </c>
      <c r="K1233" s="287">
        <v>2.8</v>
      </c>
      <c r="L1233" s="288">
        <v>2.7</v>
      </c>
      <c r="M1233" s="287"/>
      <c r="N1233" s="288">
        <v>0</v>
      </c>
      <c r="O1233" s="287">
        <v>2.99</v>
      </c>
      <c r="P1233" s="275">
        <v>1.35</v>
      </c>
      <c r="Q1233" s="287">
        <v>3.06</v>
      </c>
      <c r="R1233" s="288">
        <v>0.45</v>
      </c>
      <c r="S1233" s="287">
        <v>3.15</v>
      </c>
      <c r="T1233" s="258">
        <v>0.7</v>
      </c>
      <c r="U1233" s="288">
        <f t="shared" si="91"/>
        <v>0.1925</v>
      </c>
      <c r="V1233" s="289">
        <f t="shared" ref="V1233" si="225">AVERAGE(F1233,I1233,K1233,M1233,O1233,Q1233,S1233,C1233)</f>
        <v>2.8880000000000003</v>
      </c>
      <c r="W1233" s="258">
        <f t="shared" ref="W1233" si="226">SUM(G1233,J1233,L1233,N1233,P1233,R1233,T1233+D1233)</f>
        <v>5.9</v>
      </c>
      <c r="X1233" s="258">
        <f t="shared" si="124"/>
        <v>0.15</v>
      </c>
      <c r="Y1233" s="258">
        <f t="shared" ref="Y1233" si="227">+ROUND((F1233*H1233)+(K1233*L1233*$D$1177)+(O1233*P1233*$D$1177)+(S1233*U1233),2)</f>
        <v>2.82</v>
      </c>
      <c r="Z1233" s="258">
        <f t="shared" ref="Z1233" si="228">ROUND((I1233*J1233*X1233)+(M1233*N1233*X1233)+(Q1233*R1233*X1233),2)</f>
        <v>0.21</v>
      </c>
    </row>
    <row r="1234" spans="1:26" x14ac:dyDescent="0.2">
      <c r="A1234" s="453"/>
      <c r="B1234" s="258" t="s">
        <v>300</v>
      </c>
      <c r="C1234" s="258">
        <f>B34</f>
        <v>5.9</v>
      </c>
      <c r="D1234" s="256">
        <f t="shared" si="142"/>
        <v>0.2</v>
      </c>
      <c r="E1234" s="256">
        <f t="shared" si="143"/>
        <v>0.25</v>
      </c>
      <c r="F1234" s="258"/>
      <c r="G1234" s="258"/>
      <c r="H1234" s="275"/>
      <c r="I1234" s="287"/>
      <c r="J1234" s="288"/>
      <c r="K1234" s="287"/>
      <c r="L1234" s="288"/>
      <c r="M1234" s="287"/>
      <c r="N1234" s="288"/>
      <c r="O1234" s="287"/>
      <c r="P1234" s="275"/>
      <c r="Q1234" s="287"/>
      <c r="R1234" s="288"/>
      <c r="S1234" s="287"/>
      <c r="T1234" s="258"/>
      <c r="U1234" s="288"/>
      <c r="V1234" s="289">
        <f t="shared" ref="V1234" si="229">D1234</f>
        <v>0.2</v>
      </c>
      <c r="W1234" s="258">
        <f t="shared" ref="W1234" si="230">+C1234</f>
        <v>5.9</v>
      </c>
      <c r="X1234" s="258">
        <f t="shared" ref="X1234" si="231">+E1234</f>
        <v>0.25</v>
      </c>
      <c r="Y1234" s="258">
        <f t="shared" ref="Y1234" si="232">ROUND((V1234*W1234*X1234),2)</f>
        <v>0.3</v>
      </c>
      <c r="Z1234" s="258"/>
    </row>
    <row r="1235" spans="1:26" x14ac:dyDescent="0.2">
      <c r="A1235" s="453" t="s">
        <v>636</v>
      </c>
      <c r="B1235" s="258" t="s">
        <v>950</v>
      </c>
      <c r="C1235" s="258"/>
      <c r="D1235" s="256"/>
      <c r="E1235" s="256"/>
      <c r="F1235" s="258">
        <v>2.44</v>
      </c>
      <c r="G1235" s="258">
        <v>0.7</v>
      </c>
      <c r="H1235" s="275">
        <f t="shared" si="184"/>
        <v>0.1925</v>
      </c>
      <c r="I1235" s="287"/>
      <c r="J1235" s="288">
        <v>0</v>
      </c>
      <c r="K1235" s="287">
        <v>2.8</v>
      </c>
      <c r="L1235" s="288">
        <v>2.7</v>
      </c>
      <c r="M1235" s="287"/>
      <c r="N1235" s="288">
        <v>0</v>
      </c>
      <c r="O1235" s="287">
        <v>2.99</v>
      </c>
      <c r="P1235" s="275">
        <v>1.35</v>
      </c>
      <c r="Q1235" s="287">
        <v>3.06</v>
      </c>
      <c r="R1235" s="288">
        <v>0.45</v>
      </c>
      <c r="S1235" s="287">
        <v>3.15</v>
      </c>
      <c r="T1235" s="258">
        <v>0.7</v>
      </c>
      <c r="U1235" s="288">
        <f t="shared" si="91"/>
        <v>0.1925</v>
      </c>
      <c r="V1235" s="289">
        <f t="shared" ref="V1235" si="233">AVERAGE(F1235,I1235,K1235,M1235,O1235,Q1235,S1235,C1235)</f>
        <v>2.8880000000000003</v>
      </c>
      <c r="W1235" s="258">
        <f t="shared" ref="W1235" si="234">SUM(G1235,J1235,L1235,N1235,P1235,R1235,T1235+D1235)</f>
        <v>5.9</v>
      </c>
      <c r="X1235" s="258">
        <f t="shared" si="124"/>
        <v>0.15</v>
      </c>
      <c r="Y1235" s="258">
        <f t="shared" ref="Y1235" si="235">+ROUND((F1235*H1235)+(K1235*L1235*$D$1177)+(O1235*P1235*$D$1177)+(S1235*U1235),2)</f>
        <v>2.82</v>
      </c>
      <c r="Z1235" s="258">
        <f t="shared" ref="Z1235" si="236">ROUND((I1235*J1235*X1235)+(M1235*N1235*X1235)+(Q1235*R1235*X1235),2)</f>
        <v>0.21</v>
      </c>
    </row>
    <row r="1236" spans="1:26" x14ac:dyDescent="0.2">
      <c r="A1236" s="453"/>
      <c r="B1236" s="258" t="s">
        <v>301</v>
      </c>
      <c r="C1236" s="258">
        <f>B35</f>
        <v>5.9</v>
      </c>
      <c r="D1236" s="256">
        <f t="shared" si="142"/>
        <v>0.2</v>
      </c>
      <c r="E1236" s="256">
        <f t="shared" si="143"/>
        <v>0.25</v>
      </c>
      <c r="F1236" s="258"/>
      <c r="G1236" s="258"/>
      <c r="H1236" s="275"/>
      <c r="I1236" s="287"/>
      <c r="J1236" s="288"/>
      <c r="K1236" s="287"/>
      <c r="L1236" s="288"/>
      <c r="M1236" s="287"/>
      <c r="N1236" s="288"/>
      <c r="O1236" s="287"/>
      <c r="P1236" s="275"/>
      <c r="Q1236" s="287"/>
      <c r="R1236" s="288"/>
      <c r="S1236" s="287"/>
      <c r="T1236" s="258"/>
      <c r="U1236" s="288"/>
      <c r="V1236" s="289">
        <f t="shared" ref="V1236" si="237">D1236</f>
        <v>0.2</v>
      </c>
      <c r="W1236" s="258">
        <f t="shared" ref="W1236" si="238">+C1236</f>
        <v>5.9</v>
      </c>
      <c r="X1236" s="258">
        <f t="shared" ref="X1236" si="239">+E1236</f>
        <v>0.25</v>
      </c>
      <c r="Y1236" s="258">
        <f t="shared" ref="Y1236" si="240">ROUND((V1236*W1236*X1236),2)</f>
        <v>0.3</v>
      </c>
      <c r="Z1236" s="258"/>
    </row>
    <row r="1237" spans="1:26" x14ac:dyDescent="0.2">
      <c r="A1237" s="453" t="s">
        <v>637</v>
      </c>
      <c r="B1237" s="258" t="s">
        <v>951</v>
      </c>
      <c r="C1237" s="258"/>
      <c r="D1237" s="256"/>
      <c r="E1237" s="256"/>
      <c r="F1237" s="258">
        <v>2.44</v>
      </c>
      <c r="G1237" s="258">
        <v>0.7</v>
      </c>
      <c r="H1237" s="275">
        <f t="shared" si="184"/>
        <v>0.1925</v>
      </c>
      <c r="I1237" s="287"/>
      <c r="J1237" s="288">
        <v>0</v>
      </c>
      <c r="K1237" s="287">
        <v>2.8</v>
      </c>
      <c r="L1237" s="288">
        <v>2.7</v>
      </c>
      <c r="M1237" s="287"/>
      <c r="N1237" s="288">
        <v>0</v>
      </c>
      <c r="O1237" s="287">
        <v>2.99</v>
      </c>
      <c r="P1237" s="275">
        <v>1.35</v>
      </c>
      <c r="Q1237" s="287">
        <v>3.06</v>
      </c>
      <c r="R1237" s="288">
        <v>0.45</v>
      </c>
      <c r="S1237" s="287">
        <v>2.83</v>
      </c>
      <c r="T1237" s="258">
        <v>0.7</v>
      </c>
      <c r="U1237" s="288">
        <f t="shared" si="91"/>
        <v>0.1925</v>
      </c>
      <c r="V1237" s="289">
        <f t="shared" ref="V1237" si="241">AVERAGE(F1237,I1237,K1237,M1237,O1237,Q1237,S1237,C1237)</f>
        <v>2.8240000000000003</v>
      </c>
      <c r="W1237" s="258">
        <f t="shared" ref="W1237" si="242">SUM(G1237,J1237,L1237,N1237,P1237,R1237,T1237+D1237)</f>
        <v>5.9</v>
      </c>
      <c r="X1237" s="258">
        <f t="shared" si="124"/>
        <v>0.15</v>
      </c>
      <c r="Y1237" s="258">
        <f t="shared" ref="Y1237" si="243">+ROUND((F1237*H1237)+(K1237*L1237*$D$1177)+(O1237*P1237*$D$1177)+(S1237*U1237),2)</f>
        <v>2.75</v>
      </c>
      <c r="Z1237" s="258">
        <f t="shared" ref="Z1237" si="244">ROUND((I1237*J1237*X1237)+(M1237*N1237*X1237)+(Q1237*R1237*X1237),2)</f>
        <v>0.21</v>
      </c>
    </row>
    <row r="1238" spans="1:26" x14ac:dyDescent="0.2">
      <c r="A1238" s="453"/>
      <c r="B1238" s="258" t="s">
        <v>302</v>
      </c>
      <c r="C1238" s="258">
        <f>B36</f>
        <v>5.9</v>
      </c>
      <c r="D1238" s="256">
        <f t="shared" si="142"/>
        <v>0.2</v>
      </c>
      <c r="E1238" s="256">
        <f t="shared" si="143"/>
        <v>0.25</v>
      </c>
      <c r="F1238" s="258"/>
      <c r="G1238" s="258"/>
      <c r="H1238" s="275"/>
      <c r="I1238" s="287"/>
      <c r="J1238" s="288"/>
      <c r="K1238" s="287"/>
      <c r="L1238" s="288"/>
      <c r="M1238" s="287"/>
      <c r="N1238" s="288"/>
      <c r="O1238" s="287"/>
      <c r="P1238" s="275"/>
      <c r="Q1238" s="287"/>
      <c r="R1238" s="275"/>
      <c r="S1238" s="287"/>
      <c r="T1238" s="258"/>
      <c r="U1238" s="288"/>
      <c r="V1238" s="289">
        <f t="shared" ref="V1238" si="245">D1238</f>
        <v>0.2</v>
      </c>
      <c r="W1238" s="258">
        <f t="shared" ref="W1238" si="246">+C1238</f>
        <v>5.9</v>
      </c>
      <c r="X1238" s="258">
        <f t="shared" ref="X1238" si="247">+E1238</f>
        <v>0.25</v>
      </c>
      <c r="Y1238" s="258">
        <f t="shared" ref="Y1238" si="248">ROUND((V1238*W1238*X1238),2)</f>
        <v>0.3</v>
      </c>
      <c r="Z1238" s="258"/>
    </row>
    <row r="1239" spans="1:26" x14ac:dyDescent="0.2">
      <c r="A1239" s="453" t="s">
        <v>638</v>
      </c>
      <c r="B1239" s="258" t="s">
        <v>952</v>
      </c>
      <c r="C1239" s="258"/>
      <c r="D1239" s="256"/>
      <c r="E1239" s="256"/>
      <c r="F1239" s="258">
        <v>2.44</v>
      </c>
      <c r="G1239" s="258">
        <v>0.7</v>
      </c>
      <c r="H1239" s="275">
        <f t="shared" si="184"/>
        <v>0.1925</v>
      </c>
      <c r="I1239" s="287"/>
      <c r="J1239" s="288">
        <v>0</v>
      </c>
      <c r="K1239" s="287">
        <v>2.8</v>
      </c>
      <c r="L1239" s="288">
        <v>2.7</v>
      </c>
      <c r="M1239" s="287"/>
      <c r="N1239" s="288">
        <v>0</v>
      </c>
      <c r="O1239" s="287">
        <v>2.99</v>
      </c>
      <c r="P1239" s="275">
        <v>1.35</v>
      </c>
      <c r="Q1239" s="287">
        <v>3.06</v>
      </c>
      <c r="R1239" s="275">
        <v>0.45</v>
      </c>
      <c r="S1239" s="287">
        <v>3.15</v>
      </c>
      <c r="T1239" s="258">
        <v>0.7</v>
      </c>
      <c r="U1239" s="288">
        <f t="shared" si="91"/>
        <v>0.1925</v>
      </c>
      <c r="V1239" s="289">
        <f>AVERAGE(F1239,I1239,K1239,M1239,O1239,Q1239,S1247,C1239)</f>
        <v>2.8260000000000001</v>
      </c>
      <c r="W1239" s="258">
        <f t="shared" ref="W1239" si="249">SUM(G1239,J1239,L1239,N1239,P1239,R1239,T1239+D1239)</f>
        <v>5.9</v>
      </c>
      <c r="X1239" s="258">
        <f t="shared" si="124"/>
        <v>0.15</v>
      </c>
      <c r="Y1239" s="258">
        <f>+ROUND((F1239*H1239)+(K1239*L1239*$D$1177)+(O1239*P1239*$D$1177)+(S1247*U1239),2)</f>
        <v>2.76</v>
      </c>
      <c r="Z1239" s="258">
        <f t="shared" ref="Z1239" si="250">ROUND((I1239*J1239*X1239)+(M1239*N1239*X1239)+(Q1239*R1239*X1239),2)</f>
        <v>0.21</v>
      </c>
    </row>
    <row r="1240" spans="1:26" x14ac:dyDescent="0.2">
      <c r="A1240" s="453"/>
      <c r="B1240" s="258" t="s">
        <v>303</v>
      </c>
      <c r="C1240" s="258">
        <f>B37</f>
        <v>5.9</v>
      </c>
      <c r="D1240" s="256">
        <f t="shared" si="142"/>
        <v>0.2</v>
      </c>
      <c r="E1240" s="256">
        <f t="shared" si="143"/>
        <v>0.25</v>
      </c>
      <c r="F1240" s="258"/>
      <c r="G1240" s="258"/>
      <c r="H1240" s="275"/>
      <c r="I1240" s="287"/>
      <c r="J1240" s="288"/>
      <c r="K1240" s="287"/>
      <c r="L1240" s="288"/>
      <c r="M1240" s="287"/>
      <c r="N1240" s="288"/>
      <c r="O1240" s="287"/>
      <c r="P1240" s="275"/>
      <c r="Q1240" s="287"/>
      <c r="R1240" s="275"/>
      <c r="S1240" s="287"/>
      <c r="T1240" s="258"/>
      <c r="U1240" s="288"/>
      <c r="V1240" s="289">
        <f t="shared" ref="V1240" si="251">D1240</f>
        <v>0.2</v>
      </c>
      <c r="W1240" s="258">
        <f t="shared" ref="W1240" si="252">+C1240</f>
        <v>5.9</v>
      </c>
      <c r="X1240" s="258">
        <f t="shared" ref="X1240" si="253">+E1240</f>
        <v>0.25</v>
      </c>
      <c r="Y1240" s="258">
        <f t="shared" ref="Y1240" si="254">ROUND((V1240*W1240*X1240),2)</f>
        <v>0.3</v>
      </c>
      <c r="Z1240" s="258"/>
    </row>
    <row r="1241" spans="1:26" x14ac:dyDescent="0.2">
      <c r="A1241" s="453" t="s">
        <v>639</v>
      </c>
      <c r="B1241" s="258" t="s">
        <v>953</v>
      </c>
      <c r="C1241" s="258"/>
      <c r="D1241" s="256"/>
      <c r="E1241" s="256"/>
      <c r="F1241" s="258">
        <v>2.44</v>
      </c>
      <c r="G1241" s="258">
        <v>0.7</v>
      </c>
      <c r="H1241" s="275">
        <f t="shared" si="184"/>
        <v>0.1925</v>
      </c>
      <c r="I1241" s="287"/>
      <c r="J1241" s="288">
        <v>0</v>
      </c>
      <c r="K1241" s="287">
        <v>2.8</v>
      </c>
      <c r="L1241" s="288">
        <v>2.7</v>
      </c>
      <c r="M1241" s="287"/>
      <c r="N1241" s="288">
        <v>0</v>
      </c>
      <c r="O1241" s="287">
        <v>2.99</v>
      </c>
      <c r="P1241" s="275">
        <v>1.35</v>
      </c>
      <c r="Q1241" s="287">
        <v>3.05</v>
      </c>
      <c r="R1241" s="275">
        <v>0.45</v>
      </c>
      <c r="S1241" s="287">
        <v>3.15</v>
      </c>
      <c r="T1241" s="258">
        <v>0.7</v>
      </c>
      <c r="U1241" s="288">
        <f t="shared" si="91"/>
        <v>0.1925</v>
      </c>
      <c r="V1241" s="289">
        <f>AVERAGE(F1241,I1241,K1241,M1241,O1241,Q1241,S1249,C1241)</f>
        <v>2.8340000000000005</v>
      </c>
      <c r="W1241" s="258">
        <f t="shared" ref="W1241" si="255">SUM(G1241,J1241,L1241,N1241,P1241,R1241,T1241+D1241)</f>
        <v>5.9</v>
      </c>
      <c r="X1241" s="258">
        <f t="shared" si="124"/>
        <v>0.15</v>
      </c>
      <c r="Y1241" s="258">
        <f>+ROUND((F1241*H1241)+(K1241*L1241*$D$1177)+(O1241*P1241*$D$1177)+(S1249*U1241),2)</f>
        <v>2.77</v>
      </c>
      <c r="Z1241" s="258">
        <f t="shared" ref="Z1241" si="256">ROUND((I1241*J1241*X1241)+(M1241*N1241*X1241)+(Q1241*R1241*X1241),2)</f>
        <v>0.21</v>
      </c>
    </row>
    <row r="1242" spans="1:26" x14ac:dyDescent="0.2">
      <c r="A1242" s="453"/>
      <c r="B1242" s="258" t="s">
        <v>304</v>
      </c>
      <c r="C1242" s="258">
        <f>B38</f>
        <v>5.9</v>
      </c>
      <c r="D1242" s="256">
        <f t="shared" si="142"/>
        <v>0.2</v>
      </c>
      <c r="E1242" s="256">
        <f t="shared" si="143"/>
        <v>0.25</v>
      </c>
      <c r="F1242" s="258"/>
      <c r="G1242" s="258"/>
      <c r="H1242" s="275"/>
      <c r="I1242" s="287"/>
      <c r="J1242" s="288"/>
      <c r="K1242" s="287"/>
      <c r="L1242" s="288"/>
      <c r="M1242" s="287"/>
      <c r="N1242" s="288"/>
      <c r="O1242" s="287"/>
      <c r="P1242" s="275"/>
      <c r="Q1242" s="287"/>
      <c r="R1242" s="275"/>
      <c r="S1242" s="287"/>
      <c r="T1242" s="258"/>
      <c r="U1242" s="288"/>
      <c r="V1242" s="289">
        <f t="shared" ref="V1242" si="257">D1242</f>
        <v>0.2</v>
      </c>
      <c r="W1242" s="258">
        <f t="shared" ref="W1242" si="258">+C1242</f>
        <v>5.9</v>
      </c>
      <c r="X1242" s="258">
        <f t="shared" ref="X1242" si="259">+E1242</f>
        <v>0.25</v>
      </c>
      <c r="Y1242" s="258">
        <f t="shared" ref="Y1242" si="260">ROUND((V1242*W1242*X1242),2)</f>
        <v>0.3</v>
      </c>
      <c r="Z1242" s="258"/>
    </row>
    <row r="1243" spans="1:26" x14ac:dyDescent="0.2">
      <c r="A1243" s="453" t="s">
        <v>640</v>
      </c>
      <c r="B1243" s="258" t="s">
        <v>954</v>
      </c>
      <c r="C1243" s="258"/>
      <c r="D1243" s="256"/>
      <c r="E1243" s="256"/>
      <c r="F1243" s="258">
        <v>2.92</v>
      </c>
      <c r="G1243" s="258">
        <v>0.7</v>
      </c>
      <c r="H1243" s="275">
        <f t="shared" si="184"/>
        <v>0.1925</v>
      </c>
      <c r="I1243" s="287"/>
      <c r="J1243" s="288">
        <v>0</v>
      </c>
      <c r="K1243" s="287">
        <v>2.92</v>
      </c>
      <c r="L1243" s="288">
        <v>2.58</v>
      </c>
      <c r="M1243" s="287"/>
      <c r="N1243" s="288">
        <v>0</v>
      </c>
      <c r="O1243" s="287">
        <v>2.8</v>
      </c>
      <c r="P1243" s="275">
        <v>1.39</v>
      </c>
      <c r="Q1243" s="287">
        <v>2.8</v>
      </c>
      <c r="R1243" s="275">
        <v>0.45</v>
      </c>
      <c r="S1243" s="287">
        <v>3.15</v>
      </c>
      <c r="T1243" s="258">
        <v>0.7</v>
      </c>
      <c r="U1243" s="288">
        <f t="shared" si="91"/>
        <v>0.1925</v>
      </c>
      <c r="V1243" s="289">
        <f>AVERAGE(F1243,I1243,K1243,M1243,O1243,Q1243,S1251,C1243)</f>
        <v>2.8660000000000005</v>
      </c>
      <c r="W1243" s="258">
        <f t="shared" ref="W1243" si="261">SUM(G1243,J1243,L1243,N1243,P1243,R1243,T1243+D1243)</f>
        <v>5.82</v>
      </c>
      <c r="X1243" s="258">
        <f t="shared" si="124"/>
        <v>0.15</v>
      </c>
      <c r="Y1243" s="258">
        <f>+ROUND((F1243*H1243)+(K1243*L1243*$D$1177)+(O1243*P1243*$D$1177)+(S1251*U1243),2)</f>
        <v>2.83</v>
      </c>
      <c r="Z1243" s="258">
        <f t="shared" ref="Z1243" si="262">ROUND((I1243*J1243*X1243)+(M1243*N1243*X1243)+(Q1243*R1243*X1243),2)</f>
        <v>0.19</v>
      </c>
    </row>
    <row r="1244" spans="1:26" x14ac:dyDescent="0.2">
      <c r="A1244" s="453"/>
      <c r="B1244" s="258" t="s">
        <v>305</v>
      </c>
      <c r="C1244" s="258">
        <f>B39</f>
        <v>5</v>
      </c>
      <c r="D1244" s="256">
        <f t="shared" si="142"/>
        <v>0.2</v>
      </c>
      <c r="E1244" s="256">
        <f t="shared" si="143"/>
        <v>0.25</v>
      </c>
      <c r="F1244" s="258"/>
      <c r="G1244" s="258"/>
      <c r="H1244" s="275"/>
      <c r="I1244" s="287"/>
      <c r="J1244" s="288"/>
      <c r="K1244" s="287"/>
      <c r="L1244" s="288"/>
      <c r="M1244" s="287"/>
      <c r="N1244" s="288"/>
      <c r="O1244" s="287"/>
      <c r="P1244" s="275"/>
      <c r="Q1244" s="287"/>
      <c r="R1244" s="275"/>
      <c r="S1244" s="287"/>
      <c r="T1244" s="258"/>
      <c r="U1244" s="288"/>
      <c r="V1244" s="289">
        <f t="shared" ref="V1244" si="263">D1244</f>
        <v>0.2</v>
      </c>
      <c r="W1244" s="258">
        <f t="shared" ref="W1244" si="264">+C1244</f>
        <v>5</v>
      </c>
      <c r="X1244" s="258">
        <f t="shared" ref="X1244" si="265">+E1244</f>
        <v>0.25</v>
      </c>
      <c r="Y1244" s="258">
        <f t="shared" ref="Y1244" si="266">ROUND((V1244*W1244*X1244),2)</f>
        <v>0.25</v>
      </c>
      <c r="Z1244" s="258"/>
    </row>
    <row r="1245" spans="1:26" x14ac:dyDescent="0.2">
      <c r="A1245" s="453" t="s">
        <v>641</v>
      </c>
      <c r="B1245" s="258" t="s">
        <v>955</v>
      </c>
      <c r="C1245" s="258"/>
      <c r="D1245" s="256"/>
      <c r="E1245" s="256"/>
      <c r="F1245" s="258">
        <v>2.79</v>
      </c>
      <c r="G1245" s="258">
        <v>0.7</v>
      </c>
      <c r="H1245" s="275">
        <f t="shared" si="184"/>
        <v>0.1925</v>
      </c>
      <c r="I1245" s="287"/>
      <c r="J1245" s="288">
        <v>0</v>
      </c>
      <c r="K1245" s="287">
        <v>2.8</v>
      </c>
      <c r="L1245" s="288">
        <v>1.35</v>
      </c>
      <c r="M1245" s="287">
        <v>2.8</v>
      </c>
      <c r="N1245" s="288">
        <v>0.45</v>
      </c>
      <c r="O1245" s="287">
        <v>2.82</v>
      </c>
      <c r="P1245" s="275">
        <v>1.35</v>
      </c>
      <c r="Q1245" s="287">
        <v>2.82</v>
      </c>
      <c r="R1245" s="275">
        <v>0.45</v>
      </c>
      <c r="S1245" s="287">
        <v>2.8</v>
      </c>
      <c r="T1245" s="258">
        <v>0.7</v>
      </c>
      <c r="U1245" s="288">
        <f t="shared" si="91"/>
        <v>0.1925</v>
      </c>
      <c r="V1245" s="289">
        <f>AVERAGE(F1245,I1245,K1245,M1245,O1245,Q1245,S1253,C1245)</f>
        <v>2.8200000000000003</v>
      </c>
      <c r="W1245" s="258">
        <f t="shared" ref="W1245" si="267">SUM(G1245,J1245,L1245,N1245,P1245,R1245,T1245+D1245)</f>
        <v>5</v>
      </c>
      <c r="X1245" s="258">
        <f t="shared" si="124"/>
        <v>0.15</v>
      </c>
      <c r="Y1245" s="258">
        <f>+ROUND((F1245*H1245)+(K1245*L1245*$D$1177)+(O1245*P1245*$D$1177)+(S1253*U1245),2)</f>
        <v>2.23</v>
      </c>
      <c r="Z1245" s="258">
        <f t="shared" ref="Z1245" si="268">ROUND((I1245*J1245*X1245)+(M1245*N1245*X1245)+(Q1245*R1245*X1245),2)</f>
        <v>0.38</v>
      </c>
    </row>
    <row r="1246" spans="1:26" x14ac:dyDescent="0.2">
      <c r="A1246" s="453"/>
      <c r="B1246" s="258" t="s">
        <v>306</v>
      </c>
      <c r="C1246" s="258">
        <f>B40</f>
        <v>5</v>
      </c>
      <c r="D1246" s="256">
        <f t="shared" si="142"/>
        <v>0.2</v>
      </c>
      <c r="E1246" s="256">
        <f t="shared" si="143"/>
        <v>0.25</v>
      </c>
      <c r="F1246" s="258"/>
      <c r="G1246" s="258"/>
      <c r="H1246" s="275"/>
      <c r="I1246" s="287"/>
      <c r="J1246" s="288"/>
      <c r="K1246" s="287"/>
      <c r="L1246" s="288"/>
      <c r="M1246" s="287"/>
      <c r="N1246" s="288"/>
      <c r="O1246" s="287"/>
      <c r="P1246" s="275"/>
      <c r="Q1246" s="287"/>
      <c r="R1246" s="288"/>
      <c r="S1246" s="287"/>
      <c r="T1246" s="258"/>
      <c r="U1246" s="288"/>
      <c r="V1246" s="289">
        <f t="shared" ref="V1246" si="269">D1246</f>
        <v>0.2</v>
      </c>
      <c r="W1246" s="258">
        <f t="shared" ref="W1246" si="270">+C1246</f>
        <v>5</v>
      </c>
      <c r="X1246" s="258">
        <f t="shared" ref="X1246" si="271">+E1246</f>
        <v>0.25</v>
      </c>
      <c r="Y1246" s="258">
        <f t="shared" ref="Y1246" si="272">ROUND((V1246*W1246*X1246),2)</f>
        <v>0.25</v>
      </c>
      <c r="Z1246" s="258"/>
    </row>
    <row r="1247" spans="1:26" x14ac:dyDescent="0.2">
      <c r="A1247" s="453" t="s">
        <v>642</v>
      </c>
      <c r="B1247" s="258" t="s">
        <v>956</v>
      </c>
      <c r="C1247" s="258"/>
      <c r="D1247" s="256"/>
      <c r="E1247" s="256"/>
      <c r="F1247" s="258">
        <v>2.74</v>
      </c>
      <c r="G1247" s="258">
        <v>0.7</v>
      </c>
      <c r="H1247" s="275">
        <f t="shared" si="184"/>
        <v>0.1925</v>
      </c>
      <c r="I1247" s="287"/>
      <c r="J1247" s="288">
        <v>0</v>
      </c>
      <c r="K1247" s="287">
        <v>2.8</v>
      </c>
      <c r="L1247" s="288">
        <v>1.35</v>
      </c>
      <c r="M1247" s="287">
        <v>2.8</v>
      </c>
      <c r="N1247" s="288">
        <v>0.45</v>
      </c>
      <c r="O1247" s="287">
        <v>2.85</v>
      </c>
      <c r="P1247" s="275">
        <v>1.35</v>
      </c>
      <c r="Q1247" s="287">
        <v>2.87</v>
      </c>
      <c r="R1247" s="288">
        <v>0.45</v>
      </c>
      <c r="S1247" s="287">
        <v>2.84</v>
      </c>
      <c r="T1247" s="258">
        <v>0.7</v>
      </c>
      <c r="U1247" s="288">
        <f t="shared" si="91"/>
        <v>0.1925</v>
      </c>
      <c r="V1247" s="289">
        <f>AVERAGE(F1247,I1247,K1247,M1247,O1247,Q1247,S1255,C1247)</f>
        <v>2.8249999999999997</v>
      </c>
      <c r="W1247" s="258">
        <f t="shared" ref="W1247" si="273">SUM(G1247,J1247,L1247,N1247,P1247,R1247,T1247+D1247)</f>
        <v>5</v>
      </c>
      <c r="X1247" s="258">
        <f t="shared" si="124"/>
        <v>0.15</v>
      </c>
      <c r="Y1247" s="258">
        <f>+ROUND((F1247*H1247)+(K1247*L1247*$D$1177)+(O1247*P1247*$D$1177)+(S1255*U1247),2)</f>
        <v>2.23</v>
      </c>
      <c r="Z1247" s="258">
        <f t="shared" ref="Z1247" si="274">ROUND((I1247*J1247*X1247)+(M1247*N1247*X1247)+(Q1247*R1247*X1247),2)</f>
        <v>0.38</v>
      </c>
    </row>
    <row r="1248" spans="1:26" x14ac:dyDescent="0.2">
      <c r="A1248" s="453"/>
      <c r="B1248" s="258" t="s">
        <v>307</v>
      </c>
      <c r="C1248" s="258">
        <f>B41</f>
        <v>5</v>
      </c>
      <c r="D1248" s="256">
        <f t="shared" si="142"/>
        <v>0.2</v>
      </c>
      <c r="E1248" s="256">
        <f t="shared" si="143"/>
        <v>0.25</v>
      </c>
      <c r="F1248" s="258"/>
      <c r="G1248" s="258"/>
      <c r="H1248" s="275"/>
      <c r="I1248" s="287"/>
      <c r="J1248" s="288"/>
      <c r="K1248" s="287"/>
      <c r="L1248" s="288"/>
      <c r="M1248" s="287"/>
      <c r="N1248" s="288"/>
      <c r="O1248" s="287"/>
      <c r="P1248" s="275"/>
      <c r="Q1248" s="287"/>
      <c r="R1248" s="288"/>
      <c r="S1248" s="287"/>
      <c r="T1248" s="258"/>
      <c r="U1248" s="288"/>
      <c r="V1248" s="289">
        <f t="shared" ref="V1248" si="275">D1248</f>
        <v>0.2</v>
      </c>
      <c r="W1248" s="258">
        <f t="shared" ref="W1248" si="276">+C1248</f>
        <v>5</v>
      </c>
      <c r="X1248" s="258">
        <f t="shared" ref="X1248" si="277">+E1248</f>
        <v>0.25</v>
      </c>
      <c r="Y1248" s="258">
        <f t="shared" ref="Y1248" si="278">ROUND((V1248*W1248*X1248),2)</f>
        <v>0.25</v>
      </c>
      <c r="Z1248" s="258"/>
    </row>
    <row r="1249" spans="1:26" x14ac:dyDescent="0.2">
      <c r="A1249" s="453" t="s">
        <v>643</v>
      </c>
      <c r="B1249" s="258" t="s">
        <v>957</v>
      </c>
      <c r="C1249" s="258"/>
      <c r="D1249" s="256"/>
      <c r="E1249" s="256"/>
      <c r="F1249" s="258">
        <v>2.74</v>
      </c>
      <c r="G1249" s="258">
        <v>0.7</v>
      </c>
      <c r="H1249" s="275">
        <f t="shared" si="184"/>
        <v>0.1925</v>
      </c>
      <c r="I1249" s="287"/>
      <c r="J1249" s="288">
        <v>0</v>
      </c>
      <c r="K1249" s="287">
        <v>2.79</v>
      </c>
      <c r="L1249" s="288">
        <v>1.35</v>
      </c>
      <c r="M1249" s="287">
        <v>2.8</v>
      </c>
      <c r="N1249" s="288">
        <v>0.45</v>
      </c>
      <c r="O1249" s="287">
        <v>2.85</v>
      </c>
      <c r="P1249" s="275">
        <v>1.35</v>
      </c>
      <c r="Q1249" s="287">
        <v>2.87</v>
      </c>
      <c r="R1249" s="288">
        <v>0.45</v>
      </c>
      <c r="S1249" s="287">
        <v>2.89</v>
      </c>
      <c r="T1249" s="258">
        <v>0.7</v>
      </c>
      <c r="U1249" s="288">
        <f t="shared" si="91"/>
        <v>0.1925</v>
      </c>
      <c r="V1249" s="289">
        <f t="shared" ref="V1249" si="279">AVERAGE(F1249,I1249,K1249,M1249,O1249,Q1249,S1257,C1249)</f>
        <v>2.8233333333333337</v>
      </c>
      <c r="W1249" s="258">
        <f t="shared" ref="W1249" si="280">SUM(G1249,J1249,L1249,N1249,P1249,R1249,T1249+D1249)</f>
        <v>5</v>
      </c>
      <c r="X1249" s="258">
        <f t="shared" si="124"/>
        <v>0.15</v>
      </c>
      <c r="Y1249" s="258">
        <f t="shared" ref="Y1249" si="281">+ROUND((F1249*H1249)+(K1249*L1249*$D$1177)+(O1249*P1249*$D$1177)+(S1257*U1249),2)</f>
        <v>2.23</v>
      </c>
      <c r="Z1249" s="258">
        <f t="shared" ref="Z1249" si="282">ROUND((I1249*J1249*X1249)+(M1249*N1249*X1249)+(Q1249*R1249*X1249),2)</f>
        <v>0.38</v>
      </c>
    </row>
    <row r="1250" spans="1:26" x14ac:dyDescent="0.2">
      <c r="A1250" s="453"/>
      <c r="B1250" s="258" t="s">
        <v>308</v>
      </c>
      <c r="C1250" s="258">
        <f>B42</f>
        <v>5</v>
      </c>
      <c r="D1250" s="256">
        <f t="shared" si="142"/>
        <v>0.2</v>
      </c>
      <c r="E1250" s="256">
        <f t="shared" si="143"/>
        <v>0.25</v>
      </c>
      <c r="F1250" s="258"/>
      <c r="G1250" s="258"/>
      <c r="H1250" s="275"/>
      <c r="I1250" s="287"/>
      <c r="J1250" s="288"/>
      <c r="K1250" s="287"/>
      <c r="L1250" s="288"/>
      <c r="M1250" s="287"/>
      <c r="N1250" s="288"/>
      <c r="O1250" s="287"/>
      <c r="P1250" s="275"/>
      <c r="Q1250" s="287"/>
      <c r="R1250" s="288"/>
      <c r="S1250" s="287"/>
      <c r="T1250" s="258"/>
      <c r="U1250" s="288"/>
      <c r="V1250" s="289">
        <f t="shared" ref="V1250" si="283">D1250</f>
        <v>0.2</v>
      </c>
      <c r="W1250" s="258">
        <f t="shared" ref="W1250" si="284">+C1250</f>
        <v>5</v>
      </c>
      <c r="X1250" s="258">
        <f t="shared" ref="X1250" si="285">+E1250</f>
        <v>0.25</v>
      </c>
      <c r="Y1250" s="258">
        <f t="shared" ref="Y1250" si="286">ROUND((V1250*W1250*X1250),2)</f>
        <v>0.25</v>
      </c>
      <c r="Z1250" s="258"/>
    </row>
    <row r="1251" spans="1:26" x14ac:dyDescent="0.2">
      <c r="A1251" s="453" t="s">
        <v>644</v>
      </c>
      <c r="B1251" s="258" t="s">
        <v>958</v>
      </c>
      <c r="C1251" s="258"/>
      <c r="D1251" s="256"/>
      <c r="E1251" s="256"/>
      <c r="F1251" s="258">
        <v>2.74</v>
      </c>
      <c r="G1251" s="258">
        <v>0.7</v>
      </c>
      <c r="H1251" s="275">
        <f t="shared" si="184"/>
        <v>0.1925</v>
      </c>
      <c r="I1251" s="287"/>
      <c r="J1251" s="288">
        <v>0</v>
      </c>
      <c r="K1251" s="287">
        <v>2.79</v>
      </c>
      <c r="L1251" s="288">
        <v>1.35</v>
      </c>
      <c r="M1251" s="287">
        <v>2.8</v>
      </c>
      <c r="N1251" s="288">
        <v>0.45</v>
      </c>
      <c r="O1251" s="287">
        <v>2.85</v>
      </c>
      <c r="P1251" s="275">
        <v>1.35</v>
      </c>
      <c r="Q1251" s="287">
        <v>2.87</v>
      </c>
      <c r="R1251" s="288">
        <v>0.45</v>
      </c>
      <c r="S1251" s="287">
        <v>2.89</v>
      </c>
      <c r="T1251" s="258">
        <v>0.7</v>
      </c>
      <c r="U1251" s="288">
        <f t="shared" si="91"/>
        <v>0.1925</v>
      </c>
      <c r="V1251" s="289">
        <f t="shared" ref="V1251" si="287">AVERAGE(F1251,I1251,K1251,M1251,O1251,Q1251,S1259,C1251)</f>
        <v>2.8233333333333337</v>
      </c>
      <c r="W1251" s="258">
        <f t="shared" ref="W1251" si="288">SUM(G1251,J1251,L1251,N1251,P1251,R1251,T1251+D1251)</f>
        <v>5</v>
      </c>
      <c r="X1251" s="258">
        <f t="shared" si="124"/>
        <v>0.15</v>
      </c>
      <c r="Y1251" s="258">
        <f t="shared" ref="Y1251" si="289">+ROUND((F1251*H1251)+(K1251*L1251*$D$1177)+(O1251*P1251*$D$1177)+(S1259*U1251),2)</f>
        <v>2.23</v>
      </c>
      <c r="Z1251" s="258">
        <f t="shared" ref="Z1251" si="290">ROUND((I1251*J1251*X1251)+(M1251*N1251*X1251)+(Q1251*R1251*X1251),2)</f>
        <v>0.38</v>
      </c>
    </row>
    <row r="1252" spans="1:26" x14ac:dyDescent="0.2">
      <c r="A1252" s="453"/>
      <c r="B1252" s="258" t="s">
        <v>309</v>
      </c>
      <c r="C1252" s="258">
        <f>B43</f>
        <v>5</v>
      </c>
      <c r="D1252" s="256">
        <f t="shared" si="142"/>
        <v>0.2</v>
      </c>
      <c r="E1252" s="256">
        <f t="shared" si="143"/>
        <v>0.25</v>
      </c>
      <c r="F1252" s="258"/>
      <c r="G1252" s="258"/>
      <c r="H1252" s="275"/>
      <c r="I1252" s="287"/>
      <c r="J1252" s="288"/>
      <c r="K1252" s="287"/>
      <c r="L1252" s="288"/>
      <c r="M1252" s="287"/>
      <c r="N1252" s="288"/>
      <c r="O1252" s="287"/>
      <c r="P1252" s="275"/>
      <c r="Q1252" s="287"/>
      <c r="R1252" s="288"/>
      <c r="S1252" s="287"/>
      <c r="T1252" s="258"/>
      <c r="U1252" s="288"/>
      <c r="V1252" s="289">
        <f t="shared" ref="V1252" si="291">D1252</f>
        <v>0.2</v>
      </c>
      <c r="W1252" s="258">
        <f t="shared" ref="W1252" si="292">+C1252</f>
        <v>5</v>
      </c>
      <c r="X1252" s="258">
        <f t="shared" ref="X1252" si="293">+E1252</f>
        <v>0.25</v>
      </c>
      <c r="Y1252" s="258">
        <f t="shared" ref="Y1252" si="294">ROUND((V1252*W1252*X1252),2)</f>
        <v>0.25</v>
      </c>
      <c r="Z1252" s="258"/>
    </row>
    <row r="1253" spans="1:26" x14ac:dyDescent="0.2">
      <c r="A1253" s="453" t="s">
        <v>645</v>
      </c>
      <c r="B1253" s="258" t="s">
        <v>959</v>
      </c>
      <c r="C1253" s="258"/>
      <c r="D1253" s="256"/>
      <c r="E1253" s="256"/>
      <c r="F1253" s="258">
        <v>2.74</v>
      </c>
      <c r="G1253" s="258">
        <v>0.7</v>
      </c>
      <c r="H1253" s="275">
        <f t="shared" si="184"/>
        <v>0.1925</v>
      </c>
      <c r="I1253" s="287"/>
      <c r="J1253" s="288">
        <v>0</v>
      </c>
      <c r="K1253" s="287">
        <v>2.79</v>
      </c>
      <c r="L1253" s="288">
        <v>1.35</v>
      </c>
      <c r="M1253" s="287">
        <v>2.8</v>
      </c>
      <c r="N1253" s="288">
        <v>0.45</v>
      </c>
      <c r="O1253" s="287">
        <v>2.85</v>
      </c>
      <c r="P1253" s="275">
        <v>1.35</v>
      </c>
      <c r="Q1253" s="287">
        <v>2.87</v>
      </c>
      <c r="R1253" s="288">
        <v>0.45</v>
      </c>
      <c r="S1253" s="287">
        <v>2.89</v>
      </c>
      <c r="T1253" s="258">
        <v>0.7</v>
      </c>
      <c r="U1253" s="288">
        <f t="shared" si="91"/>
        <v>0.1925</v>
      </c>
      <c r="V1253" s="289">
        <f t="shared" ref="V1253" si="295">AVERAGE(F1253,I1253,K1253,M1253,O1253,Q1253,S1261,C1253)</f>
        <v>2.831666666666667</v>
      </c>
      <c r="W1253" s="258">
        <f t="shared" ref="W1253" si="296">SUM(G1253,J1253,L1253,N1253,P1253,R1253,T1253+D1253)</f>
        <v>5</v>
      </c>
      <c r="X1253" s="258">
        <f t="shared" si="124"/>
        <v>0.15</v>
      </c>
      <c r="Y1253" s="258">
        <f t="shared" ref="Y1253" si="297">+ROUND((F1253*H1253)+(K1253*L1253*$D$1177)+(O1253*P1253*$D$1177)+(S1261*U1253),2)</f>
        <v>2.2400000000000002</v>
      </c>
      <c r="Z1253" s="258">
        <f t="shared" ref="Z1253" si="298">ROUND((I1253*J1253*X1253)+(M1253*N1253*X1253)+(Q1253*R1253*X1253),2)</f>
        <v>0.38</v>
      </c>
    </row>
    <row r="1254" spans="1:26" x14ac:dyDescent="0.2">
      <c r="A1254" s="453"/>
      <c r="B1254" s="258" t="s">
        <v>310</v>
      </c>
      <c r="C1254" s="258">
        <f>B44</f>
        <v>5</v>
      </c>
      <c r="D1254" s="256">
        <f t="shared" si="142"/>
        <v>0.2</v>
      </c>
      <c r="E1254" s="256">
        <f t="shared" si="143"/>
        <v>0.25</v>
      </c>
      <c r="F1254" s="258"/>
      <c r="G1254" s="258"/>
      <c r="H1254" s="275"/>
      <c r="I1254" s="287"/>
      <c r="J1254" s="288"/>
      <c r="K1254" s="287"/>
      <c r="L1254" s="288"/>
      <c r="M1254" s="287"/>
      <c r="N1254" s="288"/>
      <c r="O1254" s="287"/>
      <c r="P1254" s="275"/>
      <c r="Q1254" s="287"/>
      <c r="R1254" s="288"/>
      <c r="S1254" s="287"/>
      <c r="T1254" s="258"/>
      <c r="U1254" s="288"/>
      <c r="V1254" s="289">
        <f t="shared" ref="V1254" si="299">D1254</f>
        <v>0.2</v>
      </c>
      <c r="W1254" s="258">
        <f t="shared" ref="W1254" si="300">+C1254</f>
        <v>5</v>
      </c>
      <c r="X1254" s="258">
        <f t="shared" ref="X1254" si="301">+E1254</f>
        <v>0.25</v>
      </c>
      <c r="Y1254" s="258">
        <f t="shared" ref="Y1254" si="302">ROUND((V1254*W1254*X1254),2)</f>
        <v>0.25</v>
      </c>
      <c r="Z1254" s="258"/>
    </row>
    <row r="1255" spans="1:26" x14ac:dyDescent="0.2">
      <c r="A1255" s="453" t="s">
        <v>646</v>
      </c>
      <c r="B1255" s="258" t="s">
        <v>960</v>
      </c>
      <c r="C1255" s="258"/>
      <c r="D1255" s="256"/>
      <c r="E1255" s="256"/>
      <c r="F1255" s="258">
        <v>2.74</v>
      </c>
      <c r="G1255" s="258">
        <v>0.7</v>
      </c>
      <c r="H1255" s="275">
        <f t="shared" si="184"/>
        <v>0.1925</v>
      </c>
      <c r="I1255" s="287"/>
      <c r="J1255" s="288">
        <v>0</v>
      </c>
      <c r="K1255" s="287">
        <v>2.79</v>
      </c>
      <c r="L1255" s="288">
        <v>1.35</v>
      </c>
      <c r="M1255" s="287">
        <v>2.8</v>
      </c>
      <c r="N1255" s="288">
        <v>0.45</v>
      </c>
      <c r="O1255" s="287">
        <v>2.85</v>
      </c>
      <c r="P1255" s="275">
        <v>1.35</v>
      </c>
      <c r="Q1255" s="287">
        <v>2.87</v>
      </c>
      <c r="R1255" s="288">
        <v>0.45</v>
      </c>
      <c r="S1255" s="287">
        <v>2.89</v>
      </c>
      <c r="T1255" s="258">
        <v>0.7</v>
      </c>
      <c r="U1255" s="288">
        <f t="shared" si="91"/>
        <v>0.1925</v>
      </c>
      <c r="V1255" s="289">
        <f t="shared" ref="V1255" si="303">AVERAGE(F1255,I1255,K1255,M1255,O1255,Q1255,S1263,C1255)</f>
        <v>2.8366666666666664</v>
      </c>
      <c r="W1255" s="258">
        <f t="shared" ref="W1255" si="304">SUM(G1255,J1255,L1255,N1255,P1255,R1255,T1255+D1255)</f>
        <v>5</v>
      </c>
      <c r="X1255" s="258">
        <f t="shared" si="124"/>
        <v>0.15</v>
      </c>
      <c r="Y1255" s="258">
        <f t="shared" ref="Y1255" si="305">+ROUND((F1255*H1255)+(K1255*L1255*$D$1177)+(O1255*P1255*$D$1177)+(S1263*U1255),2)</f>
        <v>2.2400000000000002</v>
      </c>
      <c r="Z1255" s="258">
        <f t="shared" ref="Z1255" si="306">ROUND((I1255*J1255*X1255)+(M1255*N1255*X1255)+(Q1255*R1255*X1255),2)</f>
        <v>0.38</v>
      </c>
    </row>
    <row r="1256" spans="1:26" x14ac:dyDescent="0.2">
      <c r="A1256" s="453"/>
      <c r="B1256" s="258" t="s">
        <v>311</v>
      </c>
      <c r="C1256" s="258">
        <f>B45</f>
        <v>5</v>
      </c>
      <c r="D1256" s="256">
        <f t="shared" si="142"/>
        <v>0.2</v>
      </c>
      <c r="E1256" s="256">
        <f t="shared" si="143"/>
        <v>0.25</v>
      </c>
      <c r="F1256" s="258"/>
      <c r="G1256" s="258"/>
      <c r="H1256" s="275"/>
      <c r="I1256" s="287"/>
      <c r="J1256" s="288"/>
      <c r="K1256" s="287"/>
      <c r="L1256" s="288"/>
      <c r="M1256" s="287"/>
      <c r="N1256" s="288"/>
      <c r="O1256" s="287"/>
      <c r="P1256" s="275"/>
      <c r="Q1256" s="287"/>
      <c r="R1256" s="288"/>
      <c r="S1256" s="287"/>
      <c r="T1256" s="258"/>
      <c r="U1256" s="288"/>
      <c r="V1256" s="289">
        <f t="shared" ref="V1256" si="307">D1256</f>
        <v>0.2</v>
      </c>
      <c r="W1256" s="258">
        <f t="shared" ref="W1256" si="308">+C1256</f>
        <v>5</v>
      </c>
      <c r="X1256" s="258">
        <f t="shared" ref="X1256" si="309">+E1256</f>
        <v>0.25</v>
      </c>
      <c r="Y1256" s="258">
        <f t="shared" ref="Y1256" si="310">ROUND((V1256*W1256*X1256),2)</f>
        <v>0.25</v>
      </c>
      <c r="Z1256" s="258"/>
    </row>
    <row r="1257" spans="1:26" x14ac:dyDescent="0.2">
      <c r="A1257" s="453" t="s">
        <v>647</v>
      </c>
      <c r="B1257" s="258" t="s">
        <v>961</v>
      </c>
      <c r="C1257" s="258"/>
      <c r="D1257" s="256"/>
      <c r="E1257" s="256"/>
      <c r="F1257" s="258">
        <v>2.72</v>
      </c>
      <c r="G1257" s="258">
        <v>0.7</v>
      </c>
      <c r="H1257" s="275">
        <f t="shared" si="184"/>
        <v>0.1925</v>
      </c>
      <c r="I1257" s="287"/>
      <c r="J1257" s="288">
        <v>0</v>
      </c>
      <c r="K1257" s="287">
        <v>2.79</v>
      </c>
      <c r="L1257" s="288">
        <v>1.35</v>
      </c>
      <c r="M1257" s="287">
        <v>2.8</v>
      </c>
      <c r="N1257" s="288">
        <v>0.45</v>
      </c>
      <c r="O1257" s="287">
        <v>2.85</v>
      </c>
      <c r="P1257" s="275">
        <v>1.35</v>
      </c>
      <c r="Q1257" s="287">
        <v>2.86</v>
      </c>
      <c r="R1257" s="288">
        <v>0.45</v>
      </c>
      <c r="S1257" s="287">
        <v>2.89</v>
      </c>
      <c r="T1257" s="258">
        <v>0.7</v>
      </c>
      <c r="U1257" s="288">
        <f t="shared" si="91"/>
        <v>0.1925</v>
      </c>
      <c r="V1257" s="289">
        <f t="shared" ref="V1257" si="311">AVERAGE(F1257,I1257,K1257,M1257,O1257,Q1257,S1265,C1257)</f>
        <v>2.8333333333333326</v>
      </c>
      <c r="W1257" s="258">
        <f t="shared" ref="W1257" si="312">SUM(G1257,J1257,L1257,N1257,P1257,R1257,T1257+D1257)</f>
        <v>5</v>
      </c>
      <c r="X1257" s="258">
        <f t="shared" si="124"/>
        <v>0.15</v>
      </c>
      <c r="Y1257" s="258">
        <f t="shared" ref="Y1257" si="313">+ROUND((F1257*H1257)+(K1257*L1257*$D$1177)+(O1257*P1257*$D$1177)+(S1265*U1257),2)</f>
        <v>2.2400000000000002</v>
      </c>
      <c r="Z1257" s="258">
        <f t="shared" ref="Z1257" si="314">ROUND((I1257*J1257*X1257)+(M1257*N1257*X1257)+(Q1257*R1257*X1257),2)</f>
        <v>0.38</v>
      </c>
    </row>
    <row r="1258" spans="1:26" x14ac:dyDescent="0.2">
      <c r="A1258" s="453"/>
      <c r="B1258" s="258" t="s">
        <v>312</v>
      </c>
      <c r="C1258" s="258">
        <f>B46</f>
        <v>5</v>
      </c>
      <c r="D1258" s="256">
        <f t="shared" si="142"/>
        <v>0.2</v>
      </c>
      <c r="E1258" s="256">
        <f t="shared" si="143"/>
        <v>0.25</v>
      </c>
      <c r="F1258" s="258"/>
      <c r="G1258" s="258"/>
      <c r="H1258" s="275"/>
      <c r="I1258" s="287"/>
      <c r="J1258" s="288"/>
      <c r="K1258" s="287"/>
      <c r="L1258" s="288"/>
      <c r="M1258" s="287"/>
      <c r="N1258" s="288"/>
      <c r="O1258" s="287"/>
      <c r="P1258" s="275"/>
      <c r="Q1258" s="287"/>
      <c r="R1258" s="288"/>
      <c r="S1258" s="287"/>
      <c r="T1258" s="258"/>
      <c r="U1258" s="288"/>
      <c r="V1258" s="289">
        <f t="shared" ref="V1258" si="315">D1258</f>
        <v>0.2</v>
      </c>
      <c r="W1258" s="258">
        <f t="shared" ref="W1258" si="316">+C1258</f>
        <v>5</v>
      </c>
      <c r="X1258" s="258">
        <f t="shared" ref="X1258" si="317">+E1258</f>
        <v>0.25</v>
      </c>
      <c r="Y1258" s="258">
        <f t="shared" ref="Y1258" si="318">ROUND((V1258*W1258*X1258),2)</f>
        <v>0.25</v>
      </c>
      <c r="Z1258" s="258"/>
    </row>
    <row r="1259" spans="1:26" x14ac:dyDescent="0.2">
      <c r="A1259" s="453" t="s">
        <v>648</v>
      </c>
      <c r="B1259" s="258" t="s">
        <v>962</v>
      </c>
      <c r="C1259" s="258"/>
      <c r="D1259" s="256"/>
      <c r="E1259" s="256"/>
      <c r="F1259" s="258">
        <v>2.72</v>
      </c>
      <c r="G1259" s="258">
        <v>0.7</v>
      </c>
      <c r="H1259" s="275">
        <f t="shared" si="184"/>
        <v>0.1925</v>
      </c>
      <c r="I1259" s="287"/>
      <c r="J1259" s="288">
        <v>0</v>
      </c>
      <c r="K1259" s="287">
        <v>2.79</v>
      </c>
      <c r="L1259" s="288">
        <v>1.35</v>
      </c>
      <c r="M1259" s="287">
        <v>2.8</v>
      </c>
      <c r="N1259" s="288">
        <v>0.45</v>
      </c>
      <c r="O1259" s="287">
        <v>2.85</v>
      </c>
      <c r="P1259" s="275">
        <v>1.35</v>
      </c>
      <c r="Q1259" s="287">
        <v>2.86</v>
      </c>
      <c r="R1259" s="288">
        <v>0.45</v>
      </c>
      <c r="S1259" s="287">
        <v>2.89</v>
      </c>
      <c r="T1259" s="258">
        <v>0.7</v>
      </c>
      <c r="U1259" s="288">
        <f t="shared" si="91"/>
        <v>0.1925</v>
      </c>
      <c r="V1259" s="289">
        <f t="shared" ref="V1259" si="319">AVERAGE(F1259,I1259,K1259,M1259,O1259,Q1259,S1267,C1259)</f>
        <v>2.6749999999999994</v>
      </c>
      <c r="W1259" s="258">
        <f t="shared" ref="W1259" si="320">SUM(G1259,J1259,L1259,N1259,P1259,R1259,T1259+D1259)</f>
        <v>5</v>
      </c>
      <c r="X1259" s="258">
        <f t="shared" si="124"/>
        <v>0.15</v>
      </c>
      <c r="Y1259" s="258">
        <f t="shared" ref="Y1259" si="321">+ROUND((F1259*H1259)+(K1259*L1259*$D$1177)+(O1259*P1259*$D$1177)+(S1267*U1259),2)</f>
        <v>2.06</v>
      </c>
      <c r="Z1259" s="258">
        <f t="shared" ref="Z1259" si="322">ROUND((I1259*J1259*X1259)+(M1259*N1259*X1259)+(Q1259*R1259*X1259),2)</f>
        <v>0.38</v>
      </c>
    </row>
    <row r="1260" spans="1:26" x14ac:dyDescent="0.2">
      <c r="A1260" s="453"/>
      <c r="B1260" s="258" t="s">
        <v>313</v>
      </c>
      <c r="C1260" s="258">
        <f>B47</f>
        <v>5</v>
      </c>
      <c r="D1260" s="256">
        <f t="shared" si="142"/>
        <v>0.2</v>
      </c>
      <c r="E1260" s="256">
        <f t="shared" si="143"/>
        <v>0.25</v>
      </c>
      <c r="F1260" s="258"/>
      <c r="G1260" s="258"/>
      <c r="H1260" s="275"/>
      <c r="I1260" s="287"/>
      <c r="J1260" s="288"/>
      <c r="K1260" s="287"/>
      <c r="L1260" s="288"/>
      <c r="M1260" s="287"/>
      <c r="N1260" s="288"/>
      <c r="O1260" s="287"/>
      <c r="P1260" s="275"/>
      <c r="Q1260" s="287"/>
      <c r="R1260" s="288"/>
      <c r="S1260" s="287"/>
      <c r="T1260" s="258"/>
      <c r="U1260" s="288"/>
      <c r="V1260" s="289">
        <f t="shared" ref="V1260" si="323">D1260</f>
        <v>0.2</v>
      </c>
      <c r="W1260" s="258">
        <f t="shared" ref="W1260" si="324">+C1260</f>
        <v>5</v>
      </c>
      <c r="X1260" s="258">
        <f t="shared" ref="X1260" si="325">+E1260</f>
        <v>0.25</v>
      </c>
      <c r="Y1260" s="258">
        <f t="shared" ref="Y1260" si="326">ROUND((V1260*W1260*X1260),2)</f>
        <v>0.25</v>
      </c>
      <c r="Z1260" s="258"/>
    </row>
    <row r="1261" spans="1:26" x14ac:dyDescent="0.2">
      <c r="A1261" s="453" t="s">
        <v>649</v>
      </c>
      <c r="B1261" s="258" t="s">
        <v>963</v>
      </c>
      <c r="C1261" s="258"/>
      <c r="D1261" s="256"/>
      <c r="E1261" s="256"/>
      <c r="F1261" s="258">
        <v>2.72</v>
      </c>
      <c r="G1261" s="258">
        <v>0.7</v>
      </c>
      <c r="H1261" s="275">
        <f t="shared" si="184"/>
        <v>0.1925</v>
      </c>
      <c r="I1261" s="287">
        <v>2.76</v>
      </c>
      <c r="J1261" s="288">
        <v>0.45</v>
      </c>
      <c r="K1261" s="287">
        <v>2.8</v>
      </c>
      <c r="L1261" s="288">
        <v>1.35</v>
      </c>
      <c r="M1261" s="287"/>
      <c r="N1261" s="288">
        <v>0</v>
      </c>
      <c r="O1261" s="287">
        <v>2.92</v>
      </c>
      <c r="P1261" s="275">
        <v>2.2799999999999998</v>
      </c>
      <c r="Q1261" s="287"/>
      <c r="R1261" s="288">
        <v>0</v>
      </c>
      <c r="S1261" s="287">
        <v>2.94</v>
      </c>
      <c r="T1261" s="258">
        <v>0.7</v>
      </c>
      <c r="U1261" s="288">
        <f t="shared" si="91"/>
        <v>0.1925</v>
      </c>
      <c r="V1261" s="289">
        <f t="shared" ref="V1261" si="327">AVERAGE(F1261,I1261,K1261,M1261,O1261,Q1261,S1269,C1261)</f>
        <v>2.6060000000000003</v>
      </c>
      <c r="W1261" s="258">
        <f t="shared" ref="W1261" si="328">SUM(G1261,J1261,L1261,N1261,P1261,R1261,T1261+D1261)</f>
        <v>5.4799999999999995</v>
      </c>
      <c r="X1261" s="258">
        <f t="shared" si="124"/>
        <v>0.15</v>
      </c>
      <c r="Y1261" s="258">
        <f t="shared" ref="Y1261" si="329">+ROUND((F1261*H1261)+(K1261*L1261*$D$1177)+(O1261*P1261*$D$1177)+(S1269*U1261),2)</f>
        <v>2.44</v>
      </c>
      <c r="Z1261" s="258">
        <f t="shared" ref="Z1261" si="330">ROUND((I1261*J1261*X1261)+(M1261*N1261*X1261)+(Q1261*R1261*X1261),2)</f>
        <v>0.19</v>
      </c>
    </row>
    <row r="1262" spans="1:26" x14ac:dyDescent="0.2">
      <c r="A1262" s="453"/>
      <c r="B1262" s="258" t="s">
        <v>314</v>
      </c>
      <c r="C1262" s="258">
        <f>B48</f>
        <v>5.54</v>
      </c>
      <c r="D1262" s="256">
        <f t="shared" si="142"/>
        <v>0.2</v>
      </c>
      <c r="E1262" s="256">
        <f t="shared" si="143"/>
        <v>0.25</v>
      </c>
      <c r="F1262" s="258"/>
      <c r="G1262" s="258"/>
      <c r="H1262" s="275"/>
      <c r="I1262" s="287"/>
      <c r="J1262" s="288"/>
      <c r="K1262" s="287"/>
      <c r="L1262" s="288"/>
      <c r="M1262" s="287"/>
      <c r="N1262" s="288"/>
      <c r="O1262" s="287"/>
      <c r="P1262" s="275"/>
      <c r="Q1262" s="287"/>
      <c r="R1262" s="288"/>
      <c r="S1262" s="287"/>
      <c r="T1262" s="258"/>
      <c r="U1262" s="288"/>
      <c r="V1262" s="289">
        <f t="shared" ref="V1262" si="331">D1262</f>
        <v>0.2</v>
      </c>
      <c r="W1262" s="258">
        <f t="shared" ref="W1262" si="332">+C1262</f>
        <v>5.54</v>
      </c>
      <c r="X1262" s="258">
        <f t="shared" ref="X1262" si="333">+E1262</f>
        <v>0.25</v>
      </c>
      <c r="Y1262" s="258">
        <f t="shared" ref="Y1262" si="334">ROUND((V1262*W1262*X1262),2)</f>
        <v>0.28000000000000003</v>
      </c>
      <c r="Z1262" s="258"/>
    </row>
    <row r="1263" spans="1:26" x14ac:dyDescent="0.2">
      <c r="A1263" s="453" t="s">
        <v>650</v>
      </c>
      <c r="B1263" s="258" t="s">
        <v>964</v>
      </c>
      <c r="C1263" s="258"/>
      <c r="D1263" s="256"/>
      <c r="E1263" s="256"/>
      <c r="F1263" s="258">
        <v>2.72</v>
      </c>
      <c r="G1263" s="258">
        <v>0.71</v>
      </c>
      <c r="H1263" s="275">
        <f t="shared" si="184"/>
        <v>0.19400000000000001</v>
      </c>
      <c r="I1263" s="287">
        <v>2.76</v>
      </c>
      <c r="J1263" s="288">
        <v>0.45</v>
      </c>
      <c r="K1263" s="287">
        <v>2.8</v>
      </c>
      <c r="L1263" s="288">
        <v>1.35</v>
      </c>
      <c r="M1263" s="287"/>
      <c r="N1263" s="288">
        <v>0</v>
      </c>
      <c r="O1263" s="287">
        <v>2.99</v>
      </c>
      <c r="P1263" s="275">
        <v>2.89</v>
      </c>
      <c r="Q1263" s="287"/>
      <c r="R1263" s="288">
        <v>0</v>
      </c>
      <c r="S1263" s="287">
        <v>2.97</v>
      </c>
      <c r="T1263" s="258">
        <v>0.7</v>
      </c>
      <c r="U1263" s="288">
        <f t="shared" ref="U1263:U1325" si="335">+(T1263*$D$1177)+(0.175*0.5)</f>
        <v>0.1925</v>
      </c>
      <c r="V1263" s="289">
        <f t="shared" ref="V1263" si="336">AVERAGE(F1263,I1263,K1263,M1263,O1263,Q1263,S1263,C1263)</f>
        <v>2.8480000000000003</v>
      </c>
      <c r="W1263" s="258">
        <f t="shared" ref="W1263" si="337">SUM(G1263,J1263,L1263,N1263,P1263,R1263,T1263+D1263)</f>
        <v>6.1000000000000005</v>
      </c>
      <c r="X1263" s="258">
        <f t="shared" si="124"/>
        <v>0.15</v>
      </c>
      <c r="Y1263" s="258">
        <f t="shared" ref="Y1263" si="338">+ROUND((F1263*H1263)+(K1263*L1263*$D$1177)+(O1263*P1263*$D$1177)+(S1263*U1263),2)</f>
        <v>2.96</v>
      </c>
      <c r="Z1263" s="258">
        <f t="shared" ref="Z1263" si="339">ROUND((I1263*J1263*X1263)+(M1263*N1263*X1263)+(Q1263*R1263*X1263),2)</f>
        <v>0.19</v>
      </c>
    </row>
    <row r="1264" spans="1:26" x14ac:dyDescent="0.2">
      <c r="A1264" s="453"/>
      <c r="B1264" s="258" t="s">
        <v>315</v>
      </c>
      <c r="C1264" s="258">
        <f>B49</f>
        <v>6.14</v>
      </c>
      <c r="D1264" s="256">
        <f t="shared" si="142"/>
        <v>0.2</v>
      </c>
      <c r="E1264" s="256">
        <f t="shared" si="143"/>
        <v>0.25</v>
      </c>
      <c r="F1264" s="258"/>
      <c r="G1264" s="258"/>
      <c r="H1264" s="275"/>
      <c r="I1264" s="287"/>
      <c r="J1264" s="288"/>
      <c r="K1264" s="287"/>
      <c r="L1264" s="288"/>
      <c r="M1264" s="287"/>
      <c r="N1264" s="288"/>
      <c r="O1264" s="287"/>
      <c r="P1264" s="275"/>
      <c r="Q1264" s="287"/>
      <c r="R1264" s="288"/>
      <c r="S1264" s="287"/>
      <c r="T1264" s="258"/>
      <c r="U1264" s="288"/>
      <c r="V1264" s="289">
        <f t="shared" ref="V1264" si="340">D1264</f>
        <v>0.2</v>
      </c>
      <c r="W1264" s="258">
        <f t="shared" ref="W1264" si="341">+C1264</f>
        <v>6.14</v>
      </c>
      <c r="X1264" s="258">
        <f t="shared" ref="X1264" si="342">+E1264</f>
        <v>0.25</v>
      </c>
      <c r="Y1264" s="258">
        <f t="shared" ref="Y1264" si="343">ROUND((V1264*W1264*X1264),2)</f>
        <v>0.31</v>
      </c>
      <c r="Z1264" s="258"/>
    </row>
    <row r="1265" spans="1:26" x14ac:dyDescent="0.2">
      <c r="A1265" s="453" t="s">
        <v>651</v>
      </c>
      <c r="B1265" s="258" t="s">
        <v>965</v>
      </c>
      <c r="C1265" s="258"/>
      <c r="D1265" s="256"/>
      <c r="E1265" s="256"/>
      <c r="F1265" s="258">
        <v>2.73</v>
      </c>
      <c r="G1265" s="258">
        <v>0.71</v>
      </c>
      <c r="H1265" s="275">
        <f t="shared" si="184"/>
        <v>0.19400000000000001</v>
      </c>
      <c r="I1265" s="287">
        <v>2.76</v>
      </c>
      <c r="J1265" s="288">
        <v>0.45</v>
      </c>
      <c r="K1265" s="287">
        <v>2.8</v>
      </c>
      <c r="L1265" s="288">
        <v>1.35</v>
      </c>
      <c r="M1265" s="287"/>
      <c r="N1265" s="288">
        <v>0</v>
      </c>
      <c r="O1265" s="287">
        <v>2.96</v>
      </c>
      <c r="P1265" s="275">
        <v>3.49</v>
      </c>
      <c r="Q1265" s="287"/>
      <c r="R1265" s="288">
        <v>0</v>
      </c>
      <c r="S1265" s="287">
        <v>2.98</v>
      </c>
      <c r="T1265" s="258">
        <v>0.7</v>
      </c>
      <c r="U1265" s="288">
        <f t="shared" si="335"/>
        <v>0.1925</v>
      </c>
      <c r="V1265" s="289">
        <f t="shared" ref="V1265" si="344">AVERAGE(F1265,I1265,K1265,M1265,O1265,Q1265,S1265,C1265)</f>
        <v>2.8460000000000001</v>
      </c>
      <c r="W1265" s="258">
        <f t="shared" ref="W1265" si="345">SUM(G1265,J1265,L1265,N1265,P1265,R1265,T1265+D1265)</f>
        <v>6.7</v>
      </c>
      <c r="X1265" s="258">
        <f t="shared" si="124"/>
        <v>0.15</v>
      </c>
      <c r="Y1265" s="258">
        <f t="shared" ref="Y1265" si="346">+ROUND((F1265*H1265)+(K1265*L1265*$D$1177)+(O1265*P1265*$D$1177)+(S1265*U1265),2)</f>
        <v>3.22</v>
      </c>
      <c r="Z1265" s="258">
        <f t="shared" ref="Z1265" si="347">ROUND((I1265*J1265*X1265)+(M1265*N1265*X1265)+(Q1265*R1265*X1265),2)</f>
        <v>0.19</v>
      </c>
    </row>
    <row r="1266" spans="1:26" x14ac:dyDescent="0.2">
      <c r="A1266" s="453"/>
      <c r="B1266" s="258" t="s">
        <v>316</v>
      </c>
      <c r="C1266" s="258">
        <f>B50</f>
        <v>6.75</v>
      </c>
      <c r="D1266" s="256">
        <f t="shared" si="142"/>
        <v>0.2</v>
      </c>
      <c r="E1266" s="256">
        <f t="shared" si="143"/>
        <v>0.25</v>
      </c>
      <c r="F1266" s="258"/>
      <c r="G1266" s="258"/>
      <c r="H1266" s="275"/>
      <c r="I1266" s="287"/>
      <c r="J1266" s="288"/>
      <c r="K1266" s="287"/>
      <c r="L1266" s="288"/>
      <c r="M1266" s="287"/>
      <c r="N1266" s="288"/>
      <c r="O1266" s="287"/>
      <c r="P1266" s="275"/>
      <c r="Q1266" s="287"/>
      <c r="R1266" s="288"/>
      <c r="S1266" s="287"/>
      <c r="T1266" s="258"/>
      <c r="U1266" s="288"/>
      <c r="V1266" s="289">
        <f t="shared" ref="V1266" si="348">D1266</f>
        <v>0.2</v>
      </c>
      <c r="W1266" s="258">
        <f t="shared" ref="W1266" si="349">+C1266</f>
        <v>6.75</v>
      </c>
      <c r="X1266" s="258">
        <f t="shared" ref="X1266" si="350">+E1266</f>
        <v>0.25</v>
      </c>
      <c r="Y1266" s="258">
        <f t="shared" ref="Y1266" si="351">ROUND((V1266*W1266*X1266),2)</f>
        <v>0.34</v>
      </c>
      <c r="Z1266" s="258"/>
    </row>
    <row r="1267" spans="1:26" x14ac:dyDescent="0.2">
      <c r="A1267" s="453" t="s">
        <v>652</v>
      </c>
      <c r="B1267" s="258" t="s">
        <v>966</v>
      </c>
      <c r="C1267" s="258"/>
      <c r="D1267" s="256"/>
      <c r="E1267" s="256"/>
      <c r="F1267" s="258">
        <v>3.35</v>
      </c>
      <c r="G1267" s="258">
        <v>0.7</v>
      </c>
      <c r="H1267" s="275">
        <f t="shared" si="184"/>
        <v>0.1925</v>
      </c>
      <c r="I1267" s="287">
        <v>3.2</v>
      </c>
      <c r="J1267" s="288">
        <v>0.45</v>
      </c>
      <c r="K1267" s="287">
        <v>3.1</v>
      </c>
      <c r="L1267" s="288">
        <v>1.35</v>
      </c>
      <c r="M1267" s="287"/>
      <c r="N1267" s="288">
        <v>0</v>
      </c>
      <c r="O1267" s="287">
        <v>2.8</v>
      </c>
      <c r="P1267" s="275">
        <v>3.61</v>
      </c>
      <c r="Q1267" s="287"/>
      <c r="R1267" s="288">
        <v>0</v>
      </c>
      <c r="S1267" s="287">
        <v>2.0299999999999998</v>
      </c>
      <c r="T1267" s="258">
        <v>0.7</v>
      </c>
      <c r="U1267" s="288">
        <f t="shared" si="335"/>
        <v>0.1925</v>
      </c>
      <c r="V1267" s="289">
        <f t="shared" ref="V1267" si="352">AVERAGE(F1267,I1267,K1267,M1267,O1267,Q1267,S1267,C1267)</f>
        <v>2.8959999999999999</v>
      </c>
      <c r="W1267" s="258">
        <f t="shared" ref="W1267" si="353">SUM(G1267,J1267,L1267,N1267,P1267,R1267,T1267+D1267)</f>
        <v>6.81</v>
      </c>
      <c r="X1267" s="258">
        <f t="shared" si="124"/>
        <v>0.15</v>
      </c>
      <c r="Y1267" s="258">
        <f t="shared" ref="Y1267" si="354">+ROUND((F1267*H1267)+(K1267*L1267*$D$1177)+(O1267*P1267*$D$1177)+(S1267*U1267),2)</f>
        <v>3.18</v>
      </c>
      <c r="Z1267" s="258">
        <f t="shared" ref="Z1267" si="355">ROUND((I1267*J1267*X1267)+(M1267*N1267*X1267)+(Q1267*R1267*X1267),2)</f>
        <v>0.22</v>
      </c>
    </row>
    <row r="1268" spans="1:26" x14ac:dyDescent="0.2">
      <c r="A1268" s="453"/>
      <c r="B1268" s="258" t="s">
        <v>317</v>
      </c>
      <c r="C1268" s="258">
        <f>B51</f>
        <v>6.81</v>
      </c>
      <c r="D1268" s="256">
        <f t="shared" si="142"/>
        <v>0.2</v>
      </c>
      <c r="E1268" s="256">
        <f t="shared" si="143"/>
        <v>0.25</v>
      </c>
      <c r="F1268" s="258"/>
      <c r="G1268" s="258"/>
      <c r="H1268" s="275"/>
      <c r="I1268" s="287"/>
      <c r="J1268" s="288"/>
      <c r="K1268" s="287"/>
      <c r="L1268" s="288"/>
      <c r="M1268" s="287"/>
      <c r="N1268" s="288"/>
      <c r="O1268" s="287"/>
      <c r="P1268" s="275"/>
      <c r="Q1268" s="287"/>
      <c r="R1268" s="288"/>
      <c r="S1268" s="287"/>
      <c r="T1268" s="258"/>
      <c r="U1268" s="288"/>
      <c r="V1268" s="289">
        <f t="shared" ref="V1268" si="356">D1268</f>
        <v>0.2</v>
      </c>
      <c r="W1268" s="258">
        <f t="shared" ref="W1268" si="357">+C1268</f>
        <v>6.81</v>
      </c>
      <c r="X1268" s="258">
        <f t="shared" ref="X1268" si="358">+E1268</f>
        <v>0.25</v>
      </c>
      <c r="Y1268" s="258">
        <f t="shared" ref="Y1268" si="359">ROUND((V1268*W1268*X1268),2)</f>
        <v>0.34</v>
      </c>
      <c r="Z1268" s="258"/>
    </row>
    <row r="1269" spans="1:26" x14ac:dyDescent="0.2">
      <c r="A1269" s="453" t="s">
        <v>653</v>
      </c>
      <c r="B1269" s="258" t="s">
        <v>967</v>
      </c>
      <c r="C1269" s="258"/>
      <c r="D1269" s="256"/>
      <c r="E1269" s="256"/>
      <c r="F1269" s="258">
        <v>3.48</v>
      </c>
      <c r="G1269" s="258">
        <v>0.7</v>
      </c>
      <c r="H1269" s="275">
        <f t="shared" si="184"/>
        <v>0.1925</v>
      </c>
      <c r="I1269" s="287">
        <v>3.29</v>
      </c>
      <c r="J1269" s="288">
        <v>0.45</v>
      </c>
      <c r="K1269" s="287">
        <v>3.17</v>
      </c>
      <c r="L1269" s="288">
        <v>1.35</v>
      </c>
      <c r="M1269" s="287"/>
      <c r="N1269" s="288">
        <v>0</v>
      </c>
      <c r="O1269" s="287">
        <v>2.8</v>
      </c>
      <c r="P1269" s="275">
        <v>3.61</v>
      </c>
      <c r="Q1269" s="287"/>
      <c r="R1269" s="288">
        <v>0</v>
      </c>
      <c r="S1269" s="287">
        <v>1.83</v>
      </c>
      <c r="T1269" s="258">
        <v>0.7</v>
      </c>
      <c r="U1269" s="288">
        <f t="shared" si="335"/>
        <v>0.1925</v>
      </c>
      <c r="V1269" s="289">
        <f t="shared" ref="V1269" si="360">AVERAGE(F1269,I1269,K1269,M1269,O1269,Q1269,S1269,C1269)</f>
        <v>2.9139999999999997</v>
      </c>
      <c r="W1269" s="258">
        <f t="shared" ref="W1269" si="361">SUM(G1269,J1269,L1269,N1269,P1269,R1269,T1269+D1269)</f>
        <v>6.81</v>
      </c>
      <c r="X1269" s="258">
        <f t="shared" si="124"/>
        <v>0.15</v>
      </c>
      <c r="Y1269" s="258">
        <f t="shared" ref="Y1269" si="362">+ROUND((F1269*H1269)+(K1269*L1269*$D$1177)+(O1269*P1269*$D$1177)+(S1269*U1269),2)</f>
        <v>3.18</v>
      </c>
      <c r="Z1269" s="258">
        <f t="shared" ref="Z1269" si="363">ROUND((I1269*J1269*X1269)+(M1269*N1269*X1269)+(Q1269*R1269*X1269),2)</f>
        <v>0.22</v>
      </c>
    </row>
    <row r="1270" spans="1:26" x14ac:dyDescent="0.2">
      <c r="A1270" s="453"/>
      <c r="B1270" s="258" t="s">
        <v>318</v>
      </c>
      <c r="C1270" s="258">
        <f>B52</f>
        <v>6.81</v>
      </c>
      <c r="D1270" s="256">
        <f t="shared" si="142"/>
        <v>0.2</v>
      </c>
      <c r="E1270" s="256">
        <f t="shared" si="143"/>
        <v>0.25</v>
      </c>
      <c r="F1270" s="258"/>
      <c r="G1270" s="258"/>
      <c r="H1270" s="275"/>
      <c r="I1270" s="287"/>
      <c r="J1270" s="288"/>
      <c r="K1270" s="287"/>
      <c r="L1270" s="288"/>
      <c r="M1270" s="287"/>
      <c r="N1270" s="288"/>
      <c r="O1270" s="287"/>
      <c r="P1270" s="275"/>
      <c r="Q1270" s="287"/>
      <c r="R1270" s="288"/>
      <c r="S1270" s="287"/>
      <c r="T1270" s="258"/>
      <c r="U1270" s="288"/>
      <c r="V1270" s="289">
        <f t="shared" ref="V1270" si="364">D1270</f>
        <v>0.2</v>
      </c>
      <c r="W1270" s="258">
        <f t="shared" ref="W1270" si="365">+C1270</f>
        <v>6.81</v>
      </c>
      <c r="X1270" s="258">
        <f t="shared" ref="X1270" si="366">+E1270</f>
        <v>0.25</v>
      </c>
      <c r="Y1270" s="258">
        <f t="shared" ref="Y1270" si="367">ROUND((V1270*W1270*X1270),2)</f>
        <v>0.34</v>
      </c>
      <c r="Z1270" s="258"/>
    </row>
    <row r="1271" spans="1:26" x14ac:dyDescent="0.2">
      <c r="A1271" s="453" t="s">
        <v>654</v>
      </c>
      <c r="B1271" s="258" t="s">
        <v>968</v>
      </c>
      <c r="C1271" s="258"/>
      <c r="D1271" s="256"/>
      <c r="E1271" s="256"/>
      <c r="F1271" s="258">
        <v>3.48</v>
      </c>
      <c r="G1271" s="258">
        <v>0.7</v>
      </c>
      <c r="H1271" s="275">
        <f t="shared" si="184"/>
        <v>0.1925</v>
      </c>
      <c r="I1271" s="287">
        <v>3.29</v>
      </c>
      <c r="J1271" s="288">
        <v>0.45</v>
      </c>
      <c r="K1271" s="287">
        <v>3.17</v>
      </c>
      <c r="L1271" s="288">
        <v>1.35</v>
      </c>
      <c r="M1271" s="287"/>
      <c r="N1271" s="288">
        <v>0</v>
      </c>
      <c r="O1271" s="287">
        <v>2.8</v>
      </c>
      <c r="P1271" s="275">
        <v>3.61</v>
      </c>
      <c r="Q1271" s="287"/>
      <c r="R1271" s="288">
        <v>0</v>
      </c>
      <c r="S1271" s="287">
        <v>1.83</v>
      </c>
      <c r="T1271" s="258">
        <v>0.7</v>
      </c>
      <c r="U1271" s="288">
        <f t="shared" si="335"/>
        <v>0.1925</v>
      </c>
      <c r="V1271" s="289">
        <f t="shared" ref="V1271" si="368">AVERAGE(F1271,I1271,K1271,M1271,O1271,Q1271,S1271,C1271)</f>
        <v>2.9139999999999997</v>
      </c>
      <c r="W1271" s="258">
        <f t="shared" ref="W1271" si="369">SUM(G1271,J1271,L1271,N1271,P1271,R1271,T1271+D1271)</f>
        <v>6.81</v>
      </c>
      <c r="X1271" s="258">
        <f t="shared" si="124"/>
        <v>0.15</v>
      </c>
      <c r="Y1271" s="258">
        <f t="shared" ref="Y1271" si="370">+ROUND((F1271*H1271)+(K1271*L1271*$D$1177)+(O1271*P1271*$D$1177)+(S1271*U1271),2)</f>
        <v>3.18</v>
      </c>
      <c r="Z1271" s="258">
        <f t="shared" ref="Z1271" si="371">ROUND((I1271*J1271*X1271)+(M1271*N1271*X1271)+(Q1271*R1271*X1271),2)</f>
        <v>0.22</v>
      </c>
    </row>
    <row r="1272" spans="1:26" x14ac:dyDescent="0.2">
      <c r="A1272" s="453"/>
      <c r="B1272" s="258" t="s">
        <v>319</v>
      </c>
      <c r="C1272" s="258">
        <f>B53</f>
        <v>6.81</v>
      </c>
      <c r="D1272" s="256">
        <f t="shared" si="142"/>
        <v>0.2</v>
      </c>
      <c r="E1272" s="256">
        <f t="shared" si="143"/>
        <v>0.25</v>
      </c>
      <c r="F1272" s="258"/>
      <c r="G1272" s="258"/>
      <c r="H1272" s="275"/>
      <c r="I1272" s="287"/>
      <c r="J1272" s="288"/>
      <c r="K1272" s="287"/>
      <c r="L1272" s="288"/>
      <c r="M1272" s="287"/>
      <c r="N1272" s="288"/>
      <c r="O1272" s="287"/>
      <c r="P1272" s="288"/>
      <c r="Q1272" s="287"/>
      <c r="R1272" s="288"/>
      <c r="S1272" s="287"/>
      <c r="T1272" s="258"/>
      <c r="U1272" s="288"/>
      <c r="V1272" s="289">
        <f t="shared" ref="V1272" si="372">D1272</f>
        <v>0.2</v>
      </c>
      <c r="W1272" s="258">
        <f t="shared" ref="W1272" si="373">+C1272</f>
        <v>6.81</v>
      </c>
      <c r="X1272" s="258">
        <f t="shared" ref="X1272" si="374">+E1272</f>
        <v>0.25</v>
      </c>
      <c r="Y1272" s="258">
        <f t="shared" ref="Y1272" si="375">ROUND((V1272*W1272*X1272),2)</f>
        <v>0.34</v>
      </c>
      <c r="Z1272" s="258"/>
    </row>
    <row r="1273" spans="1:26" x14ac:dyDescent="0.2">
      <c r="A1273" s="453" t="s">
        <v>655</v>
      </c>
      <c r="B1273" s="258" t="s">
        <v>969</v>
      </c>
      <c r="C1273" s="258"/>
      <c r="D1273" s="256"/>
      <c r="E1273" s="256"/>
      <c r="F1273" s="258">
        <v>3.48</v>
      </c>
      <c r="G1273" s="258">
        <v>0.7</v>
      </c>
      <c r="H1273" s="275">
        <f t="shared" si="184"/>
        <v>0.1925</v>
      </c>
      <c r="I1273" s="287">
        <v>3.29</v>
      </c>
      <c r="J1273" s="288">
        <v>0.45</v>
      </c>
      <c r="K1273" s="287">
        <v>3.17</v>
      </c>
      <c r="L1273" s="288">
        <v>1.35</v>
      </c>
      <c r="M1273" s="287"/>
      <c r="N1273" s="288">
        <v>0</v>
      </c>
      <c r="O1273" s="287">
        <v>2.8</v>
      </c>
      <c r="P1273" s="275">
        <v>3.61</v>
      </c>
      <c r="Q1273" s="287"/>
      <c r="R1273" s="288">
        <v>0</v>
      </c>
      <c r="S1273" s="287">
        <v>1.83</v>
      </c>
      <c r="T1273" s="258">
        <v>0.7</v>
      </c>
      <c r="U1273" s="288">
        <f t="shared" si="335"/>
        <v>0.1925</v>
      </c>
      <c r="V1273" s="289">
        <f t="shared" ref="V1273" si="376">AVERAGE(F1273,I1273,K1273,M1273,O1273,Q1273,S1273,C1273)</f>
        <v>2.9139999999999997</v>
      </c>
      <c r="W1273" s="258">
        <f t="shared" ref="W1273" si="377">SUM(G1273,J1273,L1273,N1273,P1273,R1273,T1273+D1273)</f>
        <v>6.81</v>
      </c>
      <c r="X1273" s="258">
        <f t="shared" si="124"/>
        <v>0.15</v>
      </c>
      <c r="Y1273" s="258">
        <f t="shared" ref="Y1273" si="378">+ROUND((F1273*H1273)+(K1273*L1273*$D$1177)+(O1273*P1273*$D$1177)+(S1273*U1273),2)</f>
        <v>3.18</v>
      </c>
      <c r="Z1273" s="258">
        <f t="shared" ref="Z1273" si="379">ROUND((I1273*J1273*X1273)+(M1273*N1273*X1273)+(Q1273*R1273*X1273),2)</f>
        <v>0.22</v>
      </c>
    </row>
    <row r="1274" spans="1:26" x14ac:dyDescent="0.2">
      <c r="A1274" s="453"/>
      <c r="B1274" s="258" t="s">
        <v>320</v>
      </c>
      <c r="C1274" s="258">
        <f>B54</f>
        <v>6.81</v>
      </c>
      <c r="D1274" s="256">
        <f t="shared" si="142"/>
        <v>0.2</v>
      </c>
      <c r="E1274" s="256">
        <f t="shared" si="143"/>
        <v>0.25</v>
      </c>
      <c r="F1274" s="258"/>
      <c r="G1274" s="258"/>
      <c r="H1274" s="275"/>
      <c r="I1274" s="287"/>
      <c r="J1274" s="288"/>
      <c r="K1274" s="287"/>
      <c r="L1274" s="288"/>
      <c r="M1274" s="287"/>
      <c r="N1274" s="288"/>
      <c r="O1274" s="287"/>
      <c r="P1274" s="275"/>
      <c r="Q1274" s="287"/>
      <c r="R1274" s="288"/>
      <c r="S1274" s="287"/>
      <c r="T1274" s="258"/>
      <c r="U1274" s="288"/>
      <c r="V1274" s="289">
        <f t="shared" ref="V1274" si="380">D1274</f>
        <v>0.2</v>
      </c>
      <c r="W1274" s="258">
        <f t="shared" ref="W1274" si="381">+C1274</f>
        <v>6.81</v>
      </c>
      <c r="X1274" s="258">
        <f t="shared" ref="X1274" si="382">+E1274</f>
        <v>0.25</v>
      </c>
      <c r="Y1274" s="258">
        <f t="shared" ref="Y1274" si="383">ROUND((V1274*W1274*X1274),2)</f>
        <v>0.34</v>
      </c>
      <c r="Z1274" s="258"/>
    </row>
    <row r="1275" spans="1:26" x14ac:dyDescent="0.2">
      <c r="A1275" s="453" t="s">
        <v>656</v>
      </c>
      <c r="B1275" s="258" t="s">
        <v>970</v>
      </c>
      <c r="C1275" s="258"/>
      <c r="D1275" s="256"/>
      <c r="E1275" s="256"/>
      <c r="F1275" s="258">
        <v>3.48</v>
      </c>
      <c r="G1275" s="258">
        <v>0.7</v>
      </c>
      <c r="H1275" s="275">
        <f t="shared" si="184"/>
        <v>0.1925</v>
      </c>
      <c r="I1275" s="287">
        <v>3.29</v>
      </c>
      <c r="J1275" s="288">
        <v>0.45</v>
      </c>
      <c r="K1275" s="287">
        <v>3.17</v>
      </c>
      <c r="L1275" s="288">
        <v>1.35</v>
      </c>
      <c r="M1275" s="287"/>
      <c r="N1275" s="288">
        <v>0</v>
      </c>
      <c r="O1275" s="287">
        <v>2.8</v>
      </c>
      <c r="P1275" s="275">
        <v>3.61</v>
      </c>
      <c r="Q1275" s="287"/>
      <c r="R1275" s="288">
        <v>0</v>
      </c>
      <c r="S1275" s="287">
        <v>1.83</v>
      </c>
      <c r="T1275" s="258">
        <v>0.7</v>
      </c>
      <c r="U1275" s="288">
        <f t="shared" si="335"/>
        <v>0.1925</v>
      </c>
      <c r="V1275" s="289">
        <f t="shared" ref="V1275" si="384">AVERAGE(F1275,I1275,K1275,M1275,O1275,Q1275,S1275,C1275)</f>
        <v>2.9139999999999997</v>
      </c>
      <c r="W1275" s="258">
        <f t="shared" ref="W1275" si="385">SUM(G1275,J1275,L1275,N1275,P1275,R1275,T1275+D1275)</f>
        <v>6.81</v>
      </c>
      <c r="X1275" s="258">
        <f t="shared" si="124"/>
        <v>0.15</v>
      </c>
      <c r="Y1275" s="258">
        <f t="shared" ref="Y1275" si="386">+ROUND((F1275*H1275)+(K1275*L1275*$D$1177)+(O1275*P1275*$D$1177)+(S1275*U1275),2)</f>
        <v>3.18</v>
      </c>
      <c r="Z1275" s="258">
        <f t="shared" ref="Z1275" si="387">ROUND((I1275*J1275*X1275)+(M1275*N1275*X1275)+(Q1275*R1275*X1275),2)</f>
        <v>0.22</v>
      </c>
    </row>
    <row r="1276" spans="1:26" x14ac:dyDescent="0.2">
      <c r="A1276" s="453"/>
      <c r="B1276" s="258" t="s">
        <v>321</v>
      </c>
      <c r="C1276" s="258">
        <f>B55</f>
        <v>6.81</v>
      </c>
      <c r="D1276" s="256">
        <f t="shared" si="142"/>
        <v>0.2</v>
      </c>
      <c r="E1276" s="256">
        <f t="shared" si="143"/>
        <v>0.25</v>
      </c>
      <c r="F1276" s="258"/>
      <c r="G1276" s="258"/>
      <c r="H1276" s="275"/>
      <c r="I1276" s="287"/>
      <c r="J1276" s="288"/>
      <c r="K1276" s="287"/>
      <c r="L1276" s="288"/>
      <c r="M1276" s="287"/>
      <c r="N1276" s="288"/>
      <c r="O1276" s="287"/>
      <c r="P1276" s="275"/>
      <c r="Q1276" s="287"/>
      <c r="R1276" s="288"/>
      <c r="S1276" s="287"/>
      <c r="T1276" s="258"/>
      <c r="U1276" s="288"/>
      <c r="V1276" s="289">
        <f t="shared" ref="V1276" si="388">D1276</f>
        <v>0.2</v>
      </c>
      <c r="W1276" s="258">
        <f t="shared" ref="W1276" si="389">+C1276</f>
        <v>6.81</v>
      </c>
      <c r="X1276" s="258">
        <f t="shared" ref="X1276" si="390">+E1276</f>
        <v>0.25</v>
      </c>
      <c r="Y1276" s="258">
        <f t="shared" ref="Y1276" si="391">ROUND((V1276*W1276*X1276),2)</f>
        <v>0.34</v>
      </c>
      <c r="Z1276" s="258"/>
    </row>
    <row r="1277" spans="1:26" x14ac:dyDescent="0.2">
      <c r="A1277" s="453" t="s">
        <v>657</v>
      </c>
      <c r="B1277" s="258" t="s">
        <v>971</v>
      </c>
      <c r="C1277" s="258"/>
      <c r="D1277" s="256"/>
      <c r="E1277" s="256"/>
      <c r="F1277" s="258">
        <v>3.48</v>
      </c>
      <c r="G1277" s="258">
        <v>0.7</v>
      </c>
      <c r="H1277" s="275">
        <f t="shared" si="184"/>
        <v>0.1925</v>
      </c>
      <c r="I1277" s="287">
        <v>3.29</v>
      </c>
      <c r="J1277" s="288">
        <v>0.45</v>
      </c>
      <c r="K1277" s="287">
        <v>2.81</v>
      </c>
      <c r="L1277" s="288">
        <v>1.35</v>
      </c>
      <c r="M1277" s="287"/>
      <c r="N1277" s="288">
        <v>0</v>
      </c>
      <c r="O1277" s="287">
        <v>2.81</v>
      </c>
      <c r="P1277" s="275">
        <v>3.6</v>
      </c>
      <c r="Q1277" s="287"/>
      <c r="R1277" s="288">
        <v>0</v>
      </c>
      <c r="S1277" s="287">
        <v>1.83</v>
      </c>
      <c r="T1277" s="258">
        <v>0.7</v>
      </c>
      <c r="U1277" s="288">
        <f t="shared" si="335"/>
        <v>0.1925</v>
      </c>
      <c r="V1277" s="289">
        <f t="shared" ref="V1277" si="392">AVERAGE(F1277,I1277,K1277,M1277,O1277,Q1277,S1277,C1277)</f>
        <v>2.8440000000000003</v>
      </c>
      <c r="W1277" s="258">
        <f t="shared" ref="W1277" si="393">SUM(G1277,J1277,L1277,N1277,P1277,R1277,T1277+D1277)</f>
        <v>6.8</v>
      </c>
      <c r="X1277" s="258">
        <f t="shared" si="124"/>
        <v>0.15</v>
      </c>
      <c r="Y1277" s="258">
        <f t="shared" ref="Y1277" si="394">+ROUND((F1277*H1277)+(K1277*L1277*$D$1177)+(O1277*P1277*$D$1177)+(S1277*U1277),2)</f>
        <v>3.11</v>
      </c>
      <c r="Z1277" s="258">
        <f t="shared" ref="Z1277" si="395">ROUND((I1277*J1277*X1277)+(M1277*N1277*X1277)+(Q1277*R1277*X1277),2)</f>
        <v>0.22</v>
      </c>
    </row>
    <row r="1278" spans="1:26" x14ac:dyDescent="0.2">
      <c r="A1278" s="453"/>
      <c r="B1278" s="258" t="s">
        <v>322</v>
      </c>
      <c r="C1278" s="258">
        <f>B56</f>
        <v>6.81</v>
      </c>
      <c r="D1278" s="256">
        <f t="shared" si="142"/>
        <v>0.2</v>
      </c>
      <c r="E1278" s="256">
        <f t="shared" si="143"/>
        <v>0.25</v>
      </c>
      <c r="F1278" s="258"/>
      <c r="G1278" s="258"/>
      <c r="H1278" s="275"/>
      <c r="I1278" s="287"/>
      <c r="J1278" s="288"/>
      <c r="K1278" s="287"/>
      <c r="L1278" s="288"/>
      <c r="M1278" s="287"/>
      <c r="N1278" s="288"/>
      <c r="O1278" s="287"/>
      <c r="P1278" s="275"/>
      <c r="Q1278" s="287"/>
      <c r="R1278" s="288"/>
      <c r="S1278" s="287"/>
      <c r="T1278" s="258"/>
      <c r="U1278" s="288"/>
      <c r="V1278" s="289">
        <f t="shared" ref="V1278" si="396">D1278</f>
        <v>0.2</v>
      </c>
      <c r="W1278" s="258">
        <f t="shared" ref="W1278" si="397">+C1278</f>
        <v>6.81</v>
      </c>
      <c r="X1278" s="258">
        <f t="shared" ref="X1278" si="398">+E1278</f>
        <v>0.25</v>
      </c>
      <c r="Y1278" s="258">
        <f t="shared" ref="Y1278" si="399">ROUND((V1278*W1278*X1278),2)</f>
        <v>0.34</v>
      </c>
      <c r="Z1278" s="258"/>
    </row>
    <row r="1279" spans="1:26" x14ac:dyDescent="0.2">
      <c r="A1279" s="453" t="s">
        <v>658</v>
      </c>
      <c r="B1279" s="258" t="s">
        <v>972</v>
      </c>
      <c r="C1279" s="258"/>
      <c r="D1279" s="256"/>
      <c r="E1279" s="256"/>
      <c r="F1279" s="258">
        <v>3.43</v>
      </c>
      <c r="G1279" s="258">
        <v>0.7</v>
      </c>
      <c r="H1279" s="275">
        <f t="shared" si="184"/>
        <v>0.1925</v>
      </c>
      <c r="I1279" s="287">
        <v>3.26</v>
      </c>
      <c r="J1279" s="288">
        <v>0.45</v>
      </c>
      <c r="K1279" s="287">
        <v>2.81</v>
      </c>
      <c r="L1279" s="288">
        <v>1.35</v>
      </c>
      <c r="M1279" s="287"/>
      <c r="N1279" s="288">
        <v>0</v>
      </c>
      <c r="O1279" s="287">
        <v>2.81</v>
      </c>
      <c r="P1279" s="275">
        <v>3.6</v>
      </c>
      <c r="Q1279" s="287"/>
      <c r="R1279" s="288">
        <v>0</v>
      </c>
      <c r="S1279" s="287">
        <v>1.9</v>
      </c>
      <c r="T1279" s="258">
        <v>0.7</v>
      </c>
      <c r="U1279" s="288">
        <f t="shared" si="335"/>
        <v>0.1925</v>
      </c>
      <c r="V1279" s="289">
        <f t="shared" ref="V1279" si="400">AVERAGE(F1279,I1279,K1279,M1279,O1279,Q1279,S1279,C1279)</f>
        <v>2.8420000000000001</v>
      </c>
      <c r="W1279" s="258">
        <f t="shared" ref="W1279" si="401">SUM(G1279,J1279,L1279,N1279,P1279,R1279,T1279+D1279)</f>
        <v>6.8</v>
      </c>
      <c r="X1279" s="258">
        <f t="shared" si="124"/>
        <v>0.15</v>
      </c>
      <c r="Y1279" s="258">
        <f t="shared" ref="Y1279" si="402">+ROUND((F1279*H1279)+(K1279*L1279*$D$1177)+(O1279*P1279*$D$1177)+(S1279*U1279),2)</f>
        <v>3.11</v>
      </c>
      <c r="Z1279" s="258">
        <f t="shared" ref="Z1279" si="403">ROUND((I1279*J1279*X1279)+(M1279*N1279*X1279)+(Q1279*R1279*X1279),2)</f>
        <v>0.22</v>
      </c>
    </row>
    <row r="1280" spans="1:26" x14ac:dyDescent="0.2">
      <c r="A1280" s="453"/>
      <c r="B1280" s="258" t="s">
        <v>323</v>
      </c>
      <c r="C1280" s="258">
        <f>B57</f>
        <v>6.77</v>
      </c>
      <c r="D1280" s="256">
        <f t="shared" si="142"/>
        <v>0.2</v>
      </c>
      <c r="E1280" s="256">
        <f t="shared" si="143"/>
        <v>0.25</v>
      </c>
      <c r="F1280" s="258"/>
      <c r="G1280" s="258"/>
      <c r="H1280" s="275"/>
      <c r="I1280" s="287"/>
      <c r="J1280" s="288"/>
      <c r="K1280" s="287"/>
      <c r="L1280" s="288"/>
      <c r="M1280" s="287"/>
      <c r="N1280" s="288"/>
      <c r="O1280" s="287"/>
      <c r="P1280" s="275"/>
      <c r="Q1280" s="287"/>
      <c r="R1280" s="288"/>
      <c r="S1280" s="287"/>
      <c r="T1280" s="258"/>
      <c r="U1280" s="288"/>
      <c r="V1280" s="289">
        <f t="shared" ref="V1280" si="404">D1280</f>
        <v>0.2</v>
      </c>
      <c r="W1280" s="258">
        <f t="shared" ref="W1280" si="405">+C1280</f>
        <v>6.77</v>
      </c>
      <c r="X1280" s="258">
        <f t="shared" ref="X1280" si="406">+E1280</f>
        <v>0.25</v>
      </c>
      <c r="Y1280" s="258">
        <f t="shared" ref="Y1280" si="407">ROUND((V1280*W1280*X1280),2)</f>
        <v>0.34</v>
      </c>
      <c r="Z1280" s="258"/>
    </row>
    <row r="1281" spans="1:26" x14ac:dyDescent="0.2">
      <c r="A1281" s="453" t="s">
        <v>659</v>
      </c>
      <c r="B1281" s="258" t="s">
        <v>973</v>
      </c>
      <c r="C1281" s="258"/>
      <c r="D1281" s="256"/>
      <c r="E1281" s="256"/>
      <c r="F1281" s="258">
        <v>2.8</v>
      </c>
      <c r="G1281" s="258">
        <v>0.7</v>
      </c>
      <c r="H1281" s="275">
        <f t="shared" si="184"/>
        <v>0.1925</v>
      </c>
      <c r="I1281" s="287">
        <v>2.8</v>
      </c>
      <c r="J1281" s="288">
        <v>0.45</v>
      </c>
      <c r="K1281" s="287">
        <v>2.8</v>
      </c>
      <c r="L1281" s="288">
        <v>1.35</v>
      </c>
      <c r="M1281" s="287"/>
      <c r="N1281" s="288">
        <v>0</v>
      </c>
      <c r="O1281" s="287">
        <v>2.8</v>
      </c>
      <c r="P1281" s="275">
        <v>3.52</v>
      </c>
      <c r="Q1281" s="287"/>
      <c r="R1281" s="288">
        <v>0</v>
      </c>
      <c r="S1281" s="287">
        <v>2.87</v>
      </c>
      <c r="T1281" s="258">
        <v>0.7</v>
      </c>
      <c r="U1281" s="288">
        <f t="shared" si="335"/>
        <v>0.1925</v>
      </c>
      <c r="V1281" s="289">
        <f t="shared" ref="V1281" si="408">AVERAGE(F1281,I1281,K1281,M1281,O1281,Q1281,S1281,C1281)</f>
        <v>2.8140000000000001</v>
      </c>
      <c r="W1281" s="258">
        <f t="shared" ref="W1281" si="409">SUM(G1281,J1281,L1281,N1281,P1281,R1281,T1281+D1281)</f>
        <v>6.72</v>
      </c>
      <c r="X1281" s="258">
        <f t="shared" si="124"/>
        <v>0.15</v>
      </c>
      <c r="Y1281" s="258">
        <f t="shared" ref="Y1281" si="410">+ROUND((F1281*H1281)+(K1281*L1281*$D$1177)+(O1281*P1281*$D$1177)+(S1281*U1281),2)</f>
        <v>3.14</v>
      </c>
      <c r="Z1281" s="258">
        <f t="shared" ref="Z1281" si="411">ROUND((I1281*J1281*X1281)+(M1281*N1281*X1281)+(Q1281*R1281*X1281),2)</f>
        <v>0.19</v>
      </c>
    </row>
    <row r="1282" spans="1:26" x14ac:dyDescent="0.2">
      <c r="A1282" s="453"/>
      <c r="B1282" s="258" t="s">
        <v>324</v>
      </c>
      <c r="C1282" s="258">
        <f>B58</f>
        <v>6.17</v>
      </c>
      <c r="D1282" s="256">
        <f t="shared" si="142"/>
        <v>0.2</v>
      </c>
      <c r="E1282" s="256">
        <f t="shared" si="143"/>
        <v>0.25</v>
      </c>
      <c r="F1282" s="258"/>
      <c r="G1282" s="258"/>
      <c r="H1282" s="275"/>
      <c r="I1282" s="287"/>
      <c r="J1282" s="288"/>
      <c r="K1282" s="287"/>
      <c r="L1282" s="288"/>
      <c r="M1282" s="287"/>
      <c r="N1282" s="288"/>
      <c r="O1282" s="287"/>
      <c r="P1282" s="275"/>
      <c r="Q1282" s="287"/>
      <c r="R1282" s="288"/>
      <c r="S1282" s="287"/>
      <c r="T1282" s="258"/>
      <c r="U1282" s="288"/>
      <c r="V1282" s="289">
        <f t="shared" ref="V1282" si="412">D1282</f>
        <v>0.2</v>
      </c>
      <c r="W1282" s="258">
        <f t="shared" ref="W1282" si="413">+C1282</f>
        <v>6.17</v>
      </c>
      <c r="X1282" s="258">
        <f t="shared" ref="X1282" si="414">+E1282</f>
        <v>0.25</v>
      </c>
      <c r="Y1282" s="258">
        <f t="shared" ref="Y1282" si="415">ROUND((V1282*W1282*X1282),2)</f>
        <v>0.31</v>
      </c>
      <c r="Z1282" s="258"/>
    </row>
    <row r="1283" spans="1:26" x14ac:dyDescent="0.2">
      <c r="A1283" s="453" t="s">
        <v>660</v>
      </c>
      <c r="B1283" s="258" t="s">
        <v>974</v>
      </c>
      <c r="C1283" s="258"/>
      <c r="D1283" s="256"/>
      <c r="E1283" s="256"/>
      <c r="F1283" s="258">
        <v>2.8</v>
      </c>
      <c r="G1283" s="258">
        <v>0.72</v>
      </c>
      <c r="H1283" s="275">
        <f t="shared" si="184"/>
        <v>0.19550000000000001</v>
      </c>
      <c r="I1283" s="287">
        <v>2.8</v>
      </c>
      <c r="J1283" s="288">
        <v>0.45</v>
      </c>
      <c r="K1283" s="287">
        <v>2.8</v>
      </c>
      <c r="L1283" s="288">
        <v>1.35</v>
      </c>
      <c r="M1283" s="287"/>
      <c r="N1283" s="288">
        <v>0</v>
      </c>
      <c r="O1283" s="287">
        <v>2.8</v>
      </c>
      <c r="P1283" s="288">
        <v>2.92</v>
      </c>
      <c r="Q1283" s="287"/>
      <c r="R1283" s="288">
        <v>0</v>
      </c>
      <c r="S1283" s="287">
        <v>2.87</v>
      </c>
      <c r="T1283" s="258">
        <v>0.7</v>
      </c>
      <c r="U1283" s="288">
        <f t="shared" si="335"/>
        <v>0.1925</v>
      </c>
      <c r="V1283" s="289">
        <f t="shared" ref="V1283" si="416">AVERAGE(F1283,I1283,K1283,M1283,O1283,Q1283,S1283,C1283)</f>
        <v>2.8140000000000001</v>
      </c>
      <c r="W1283" s="258">
        <f t="shared" ref="W1283" si="417">SUM(G1283,J1283,L1283,N1283,P1283,R1283,T1283+D1283)</f>
        <v>6.14</v>
      </c>
      <c r="X1283" s="258">
        <f t="shared" si="124"/>
        <v>0.15</v>
      </c>
      <c r="Y1283" s="258">
        <f t="shared" ref="Y1283" si="418">+ROUND((F1283*H1283)+(K1283*L1283*$D$1177)+(O1283*P1283*$D$1177)+(S1283*U1283),2)</f>
        <v>2.89</v>
      </c>
      <c r="Z1283" s="258">
        <f t="shared" ref="Z1283" si="419">ROUND((I1283*J1283*X1283)+(M1283*N1283*X1283)+(Q1283*R1283*X1283),2)</f>
        <v>0.19</v>
      </c>
    </row>
    <row r="1284" spans="1:26" x14ac:dyDescent="0.2">
      <c r="A1284" s="453"/>
      <c r="B1284" s="258" t="s">
        <v>325</v>
      </c>
      <c r="C1284" s="258">
        <f>B59</f>
        <v>5.57</v>
      </c>
      <c r="D1284" s="256">
        <f t="shared" si="142"/>
        <v>0.2</v>
      </c>
      <c r="E1284" s="256">
        <f t="shared" si="143"/>
        <v>0.25</v>
      </c>
      <c r="F1284" s="258"/>
      <c r="G1284" s="258"/>
      <c r="H1284" s="275"/>
      <c r="I1284" s="287"/>
      <c r="J1284" s="288"/>
      <c r="K1284" s="287"/>
      <c r="L1284" s="288"/>
      <c r="M1284" s="287"/>
      <c r="N1284" s="288"/>
      <c r="O1284" s="287"/>
      <c r="P1284" s="288"/>
      <c r="Q1284" s="287"/>
      <c r="R1284" s="288"/>
      <c r="S1284" s="287"/>
      <c r="T1284" s="258"/>
      <c r="U1284" s="288"/>
      <c r="V1284" s="289">
        <f t="shared" ref="V1284" si="420">D1284</f>
        <v>0.2</v>
      </c>
      <c r="W1284" s="258">
        <f t="shared" ref="W1284" si="421">+C1284</f>
        <v>5.57</v>
      </c>
      <c r="X1284" s="258">
        <f t="shared" ref="X1284" si="422">+E1284</f>
        <v>0.25</v>
      </c>
      <c r="Y1284" s="258">
        <f t="shared" ref="Y1284" si="423">ROUND((V1284*W1284*X1284),2)</f>
        <v>0.28000000000000003</v>
      </c>
      <c r="Z1284" s="258"/>
    </row>
    <row r="1285" spans="1:26" x14ac:dyDescent="0.2">
      <c r="A1285" s="453" t="s">
        <v>661</v>
      </c>
      <c r="B1285" s="258" t="s">
        <v>975</v>
      </c>
      <c r="C1285" s="258"/>
      <c r="D1285" s="256"/>
      <c r="E1285" s="256"/>
      <c r="F1285" s="258">
        <v>2.8</v>
      </c>
      <c r="G1285" s="258">
        <v>0.7</v>
      </c>
      <c r="H1285" s="275">
        <f t="shared" si="184"/>
        <v>0.1925</v>
      </c>
      <c r="I1285" s="287">
        <v>2.8</v>
      </c>
      <c r="J1285" s="288">
        <v>0.45</v>
      </c>
      <c r="K1285" s="287">
        <v>2.8</v>
      </c>
      <c r="L1285" s="288">
        <v>1.35</v>
      </c>
      <c r="M1285" s="287"/>
      <c r="N1285" s="288">
        <v>0</v>
      </c>
      <c r="O1285" s="287">
        <v>2.8</v>
      </c>
      <c r="P1285" s="288">
        <v>2.3199999999999998</v>
      </c>
      <c r="Q1285" s="287"/>
      <c r="R1285" s="288">
        <v>0</v>
      </c>
      <c r="S1285" s="287">
        <v>2.87</v>
      </c>
      <c r="T1285" s="258">
        <v>0.7</v>
      </c>
      <c r="U1285" s="288">
        <f t="shared" si="335"/>
        <v>0.1925</v>
      </c>
      <c r="V1285" s="289">
        <f t="shared" ref="V1285" si="424">AVERAGE(F1285,I1285,K1285,M1285,O1285,Q1285,S1285,C1285)</f>
        <v>2.8140000000000001</v>
      </c>
      <c r="W1285" s="258">
        <f t="shared" ref="W1285" si="425">SUM(G1285,J1285,L1285,N1285,P1285,R1285,T1285+D1285)</f>
        <v>5.5200000000000005</v>
      </c>
      <c r="X1285" s="258">
        <f t="shared" si="124"/>
        <v>0.15</v>
      </c>
      <c r="Y1285" s="258">
        <f t="shared" ref="Y1285" si="426">+ROUND((F1285*H1285)+(K1285*L1285*$D$1177)+(O1285*P1285*$D$1177)+(S1285*U1285),2)</f>
        <v>2.63</v>
      </c>
      <c r="Z1285" s="258">
        <f t="shared" ref="Z1285" si="427">ROUND((I1285*J1285*X1285)+(M1285*N1285*X1285)+(Q1285*R1285*X1285),2)</f>
        <v>0.19</v>
      </c>
    </row>
    <row r="1286" spans="1:26" x14ac:dyDescent="0.2">
      <c r="A1286" s="453"/>
      <c r="B1286" s="258" t="s">
        <v>326</v>
      </c>
      <c r="C1286" s="258">
        <f>B60</f>
        <v>5</v>
      </c>
      <c r="D1286" s="256">
        <f t="shared" si="142"/>
        <v>0.2</v>
      </c>
      <c r="E1286" s="256">
        <f t="shared" si="143"/>
        <v>0.25</v>
      </c>
      <c r="F1286" s="258"/>
      <c r="G1286" s="258"/>
      <c r="H1286" s="275"/>
      <c r="I1286" s="287"/>
      <c r="J1286" s="288"/>
      <c r="K1286" s="287"/>
      <c r="L1286" s="288"/>
      <c r="M1286" s="287"/>
      <c r="N1286" s="288"/>
      <c r="O1286" s="287"/>
      <c r="P1286" s="275"/>
      <c r="Q1286" s="287"/>
      <c r="R1286" s="288"/>
      <c r="S1286" s="287"/>
      <c r="T1286" s="258"/>
      <c r="U1286" s="288"/>
      <c r="V1286" s="289">
        <f t="shared" ref="V1286" si="428">D1286</f>
        <v>0.2</v>
      </c>
      <c r="W1286" s="258">
        <f t="shared" ref="W1286" si="429">+C1286</f>
        <v>5</v>
      </c>
      <c r="X1286" s="258">
        <f t="shared" ref="X1286" si="430">+E1286</f>
        <v>0.25</v>
      </c>
      <c r="Y1286" s="258">
        <f t="shared" ref="Y1286" si="431">ROUND((V1286*W1286*X1286),2)</f>
        <v>0.25</v>
      </c>
      <c r="Z1286" s="258"/>
    </row>
    <row r="1287" spans="1:26" x14ac:dyDescent="0.2">
      <c r="A1287" s="453" t="s">
        <v>662</v>
      </c>
      <c r="B1287" s="258" t="s">
        <v>976</v>
      </c>
      <c r="C1287" s="258"/>
      <c r="D1287" s="256"/>
      <c r="E1287" s="256"/>
      <c r="F1287" s="258">
        <v>2.72</v>
      </c>
      <c r="G1287" s="258">
        <v>0.7</v>
      </c>
      <c r="H1287" s="275">
        <f t="shared" si="184"/>
        <v>0.1925</v>
      </c>
      <c r="I1287" s="287"/>
      <c r="J1287" s="288">
        <v>0</v>
      </c>
      <c r="K1287" s="287">
        <v>2.8</v>
      </c>
      <c r="L1287" s="288">
        <v>1.35</v>
      </c>
      <c r="M1287" s="287">
        <v>2.8</v>
      </c>
      <c r="N1287" s="288">
        <v>0.45</v>
      </c>
      <c r="O1287" s="287">
        <v>2.87</v>
      </c>
      <c r="P1287" s="288">
        <v>1.35</v>
      </c>
      <c r="Q1287" s="287">
        <v>2.89</v>
      </c>
      <c r="R1287" s="288">
        <v>0.45</v>
      </c>
      <c r="S1287" s="287">
        <v>2.92</v>
      </c>
      <c r="T1287" s="258">
        <v>0.7</v>
      </c>
      <c r="U1287" s="288">
        <f t="shared" si="335"/>
        <v>0.1925</v>
      </c>
      <c r="V1287" s="289">
        <f t="shared" ref="V1287" si="432">AVERAGE(F1287,I1287,K1287,M1287,O1287,Q1287,S1287,C1287)</f>
        <v>2.8333333333333335</v>
      </c>
      <c r="W1287" s="258">
        <f t="shared" ref="W1287" si="433">SUM(G1287,J1287,L1287,N1287,P1287,R1287,T1287+D1287)</f>
        <v>5</v>
      </c>
      <c r="X1287" s="258">
        <f t="shared" si="124"/>
        <v>0.15</v>
      </c>
      <c r="Y1287" s="258">
        <f t="shared" ref="Y1287" si="434">+ROUND((F1287*H1287)+(K1287*L1287*$D$1177)+(O1287*P1287*$D$1177)+(S1287*U1287),2)</f>
        <v>2.23</v>
      </c>
      <c r="Z1287" s="258">
        <f t="shared" ref="Z1287" si="435">ROUND((I1287*J1287*X1287)+(M1287*N1287*X1287)+(Q1287*R1287*X1287),2)</f>
        <v>0.38</v>
      </c>
    </row>
    <row r="1288" spans="1:26" x14ac:dyDescent="0.2">
      <c r="A1288" s="453"/>
      <c r="B1288" s="258" t="s">
        <v>327</v>
      </c>
      <c r="C1288" s="258">
        <f>B61</f>
        <v>5</v>
      </c>
      <c r="D1288" s="256">
        <f t="shared" si="142"/>
        <v>0.2</v>
      </c>
      <c r="E1288" s="256">
        <f t="shared" si="143"/>
        <v>0.25</v>
      </c>
      <c r="F1288" s="258"/>
      <c r="G1288" s="258"/>
      <c r="H1288" s="275"/>
      <c r="I1288" s="287"/>
      <c r="J1288" s="288"/>
      <c r="K1288" s="287"/>
      <c r="L1288" s="288"/>
      <c r="M1288" s="287"/>
      <c r="N1288" s="288"/>
      <c r="O1288" s="287"/>
      <c r="P1288" s="288"/>
      <c r="Q1288" s="287"/>
      <c r="R1288" s="288"/>
      <c r="S1288" s="287"/>
      <c r="T1288" s="258"/>
      <c r="U1288" s="288"/>
      <c r="V1288" s="289">
        <f t="shared" ref="V1288" si="436">D1288</f>
        <v>0.2</v>
      </c>
      <c r="W1288" s="258">
        <f t="shared" ref="W1288" si="437">+C1288</f>
        <v>5</v>
      </c>
      <c r="X1288" s="258">
        <f t="shared" ref="X1288" si="438">+E1288</f>
        <v>0.25</v>
      </c>
      <c r="Y1288" s="258">
        <f t="shared" ref="Y1288" si="439">ROUND((V1288*W1288*X1288),2)</f>
        <v>0.25</v>
      </c>
      <c r="Z1288" s="258"/>
    </row>
    <row r="1289" spans="1:26" x14ac:dyDescent="0.2">
      <c r="A1289" s="453" t="s">
        <v>663</v>
      </c>
      <c r="B1289" s="258" t="s">
        <v>977</v>
      </c>
      <c r="C1289" s="258"/>
      <c r="D1289" s="256"/>
      <c r="E1289" s="256"/>
      <c r="F1289" s="258">
        <v>2.72</v>
      </c>
      <c r="G1289" s="258">
        <v>0.7</v>
      </c>
      <c r="H1289" s="275">
        <f t="shared" si="184"/>
        <v>0.1925</v>
      </c>
      <c r="I1289" s="287"/>
      <c r="J1289" s="288">
        <v>0</v>
      </c>
      <c r="K1289" s="287">
        <v>2.8</v>
      </c>
      <c r="L1289" s="288">
        <v>1.35</v>
      </c>
      <c r="M1289" s="287">
        <v>2.8</v>
      </c>
      <c r="N1289" s="288">
        <v>0.45</v>
      </c>
      <c r="O1289" s="287">
        <v>2.87</v>
      </c>
      <c r="P1289" s="288">
        <v>1.35</v>
      </c>
      <c r="Q1289" s="287">
        <v>2.89</v>
      </c>
      <c r="R1289" s="288">
        <v>0.45</v>
      </c>
      <c r="S1289" s="287">
        <v>2.92</v>
      </c>
      <c r="T1289" s="258">
        <v>0.7</v>
      </c>
      <c r="U1289" s="288">
        <f t="shared" si="335"/>
        <v>0.1925</v>
      </c>
      <c r="V1289" s="289">
        <f t="shared" ref="V1289" si="440">AVERAGE(F1289,I1289,K1289,M1289,O1289,Q1289,S1289,C1289)</f>
        <v>2.8333333333333335</v>
      </c>
      <c r="W1289" s="258">
        <f t="shared" ref="W1289" si="441">SUM(G1289,J1289,L1289,N1289,P1289,R1289,T1289+D1289)</f>
        <v>5</v>
      </c>
      <c r="X1289" s="258">
        <f t="shared" si="124"/>
        <v>0.15</v>
      </c>
      <c r="Y1289" s="258">
        <f t="shared" ref="Y1289" si="442">+ROUND((F1289*H1289)+(K1289*L1289*$D$1177)+(O1289*P1289*$D$1177)+(S1289*U1289),2)</f>
        <v>2.23</v>
      </c>
      <c r="Z1289" s="258">
        <f t="shared" ref="Z1289" si="443">ROUND((I1289*J1289*X1289)+(M1289*N1289*X1289)+(Q1289*R1289*X1289),2)</f>
        <v>0.38</v>
      </c>
    </row>
    <row r="1290" spans="1:26" x14ac:dyDescent="0.2">
      <c r="A1290" s="453"/>
      <c r="B1290" s="258" t="s">
        <v>328</v>
      </c>
      <c r="C1290" s="258">
        <f>B62</f>
        <v>5</v>
      </c>
      <c r="D1290" s="256">
        <f t="shared" si="142"/>
        <v>0.2</v>
      </c>
      <c r="E1290" s="256">
        <f t="shared" si="143"/>
        <v>0.25</v>
      </c>
      <c r="F1290" s="258"/>
      <c r="G1290" s="258"/>
      <c r="H1290" s="275"/>
      <c r="I1290" s="287"/>
      <c r="J1290" s="288"/>
      <c r="K1290" s="287"/>
      <c r="L1290" s="288"/>
      <c r="M1290" s="287"/>
      <c r="N1290" s="288"/>
      <c r="O1290" s="287"/>
      <c r="P1290" s="288"/>
      <c r="Q1290" s="287"/>
      <c r="R1290" s="288"/>
      <c r="S1290" s="287"/>
      <c r="T1290" s="258"/>
      <c r="U1290" s="288"/>
      <c r="V1290" s="289">
        <f t="shared" ref="V1290" si="444">D1290</f>
        <v>0.2</v>
      </c>
      <c r="W1290" s="258">
        <f t="shared" ref="W1290" si="445">+C1290</f>
        <v>5</v>
      </c>
      <c r="X1290" s="258">
        <f t="shared" ref="X1290" si="446">+E1290</f>
        <v>0.25</v>
      </c>
      <c r="Y1290" s="258">
        <f t="shared" ref="Y1290" si="447">ROUND((V1290*W1290*X1290),2)</f>
        <v>0.25</v>
      </c>
      <c r="Z1290" s="258"/>
    </row>
    <row r="1291" spans="1:26" x14ac:dyDescent="0.2">
      <c r="A1291" s="453" t="s">
        <v>664</v>
      </c>
      <c r="B1291" s="258" t="s">
        <v>978</v>
      </c>
      <c r="C1291" s="258"/>
      <c r="D1291" s="256"/>
      <c r="E1291" s="256"/>
      <c r="F1291" s="258">
        <v>2.72</v>
      </c>
      <c r="G1291" s="258">
        <v>0.7</v>
      </c>
      <c r="H1291" s="275">
        <f t="shared" si="184"/>
        <v>0.1925</v>
      </c>
      <c r="I1291" s="287"/>
      <c r="J1291" s="288">
        <v>0</v>
      </c>
      <c r="K1291" s="287">
        <v>2.8</v>
      </c>
      <c r="L1291" s="288">
        <v>1.35</v>
      </c>
      <c r="M1291" s="287">
        <v>2.8</v>
      </c>
      <c r="N1291" s="288">
        <v>0.45</v>
      </c>
      <c r="O1291" s="287">
        <v>2.87</v>
      </c>
      <c r="P1291" s="288">
        <v>1.35</v>
      </c>
      <c r="Q1291" s="287">
        <v>2.89</v>
      </c>
      <c r="R1291" s="288">
        <v>0.45</v>
      </c>
      <c r="S1291" s="287">
        <v>2.92</v>
      </c>
      <c r="T1291" s="258">
        <v>0.7</v>
      </c>
      <c r="U1291" s="288">
        <f t="shared" si="335"/>
        <v>0.1925</v>
      </c>
      <c r="V1291" s="289">
        <f t="shared" ref="V1291" si="448">AVERAGE(F1291,I1291,K1291,M1291,O1291,Q1291,S1291,C1291)</f>
        <v>2.8333333333333335</v>
      </c>
      <c r="W1291" s="258">
        <f t="shared" ref="W1291" si="449">SUM(G1291,J1291,L1291,N1291,P1291,R1291,T1291+D1291)</f>
        <v>5</v>
      </c>
      <c r="X1291" s="258">
        <f t="shared" si="124"/>
        <v>0.15</v>
      </c>
      <c r="Y1291" s="258">
        <f t="shared" ref="Y1291" si="450">+ROUND((F1291*H1291)+(K1291*L1291*$D$1177)+(O1291*P1291*$D$1177)+(S1291*U1291),2)</f>
        <v>2.23</v>
      </c>
      <c r="Z1291" s="258">
        <f t="shared" ref="Z1291" si="451">ROUND((I1291*J1291*X1291)+(M1291*N1291*X1291)+(Q1291*R1291*X1291),2)</f>
        <v>0.38</v>
      </c>
    </row>
    <row r="1292" spans="1:26" x14ac:dyDescent="0.2">
      <c r="A1292" s="453"/>
      <c r="B1292" s="258" t="s">
        <v>329</v>
      </c>
      <c r="C1292" s="258">
        <f>B63</f>
        <v>5</v>
      </c>
      <c r="D1292" s="256">
        <f t="shared" si="142"/>
        <v>0.2</v>
      </c>
      <c r="E1292" s="256">
        <f t="shared" si="143"/>
        <v>0.25</v>
      </c>
      <c r="F1292" s="258"/>
      <c r="G1292" s="258"/>
      <c r="H1292" s="275"/>
      <c r="I1292" s="287"/>
      <c r="J1292" s="288"/>
      <c r="K1292" s="287"/>
      <c r="L1292" s="288"/>
      <c r="M1292" s="287"/>
      <c r="N1292" s="288"/>
      <c r="O1292" s="287"/>
      <c r="P1292" s="288"/>
      <c r="Q1292" s="287"/>
      <c r="R1292" s="288"/>
      <c r="S1292" s="287"/>
      <c r="T1292" s="258"/>
      <c r="U1292" s="288"/>
      <c r="V1292" s="289">
        <f t="shared" ref="V1292" si="452">D1292</f>
        <v>0.2</v>
      </c>
      <c r="W1292" s="258">
        <f t="shared" ref="W1292" si="453">+C1292</f>
        <v>5</v>
      </c>
      <c r="X1292" s="258">
        <f t="shared" ref="X1292" si="454">+E1292</f>
        <v>0.25</v>
      </c>
      <c r="Y1292" s="258">
        <f t="shared" ref="Y1292" si="455">ROUND((V1292*W1292*X1292),2)</f>
        <v>0.25</v>
      </c>
      <c r="Z1292" s="258"/>
    </row>
    <row r="1293" spans="1:26" x14ac:dyDescent="0.2">
      <c r="A1293" s="453" t="s">
        <v>665</v>
      </c>
      <c r="B1293" s="258" t="s">
        <v>979</v>
      </c>
      <c r="C1293" s="258"/>
      <c r="D1293" s="256"/>
      <c r="E1293" s="256"/>
      <c r="F1293" s="258">
        <v>2.75</v>
      </c>
      <c r="G1293" s="258">
        <v>0.7</v>
      </c>
      <c r="H1293" s="275">
        <f t="shared" si="184"/>
        <v>0.1925</v>
      </c>
      <c r="I1293" s="287"/>
      <c r="J1293" s="288">
        <v>0</v>
      </c>
      <c r="K1293" s="287">
        <v>2.8</v>
      </c>
      <c r="L1293" s="288">
        <v>1.35</v>
      </c>
      <c r="M1293" s="287">
        <v>2.8</v>
      </c>
      <c r="N1293" s="288">
        <v>0.45</v>
      </c>
      <c r="O1293" s="287">
        <v>2.85</v>
      </c>
      <c r="P1293" s="288">
        <v>1.35</v>
      </c>
      <c r="Q1293" s="287">
        <v>2.85</v>
      </c>
      <c r="R1293" s="288">
        <v>0.45</v>
      </c>
      <c r="S1293" s="287">
        <v>2.88</v>
      </c>
      <c r="T1293" s="258">
        <v>0.7</v>
      </c>
      <c r="U1293" s="288">
        <f t="shared" si="335"/>
        <v>0.1925</v>
      </c>
      <c r="V1293" s="289">
        <f t="shared" ref="V1293" si="456">AVERAGE(F1293,I1293,K1293,M1293,O1293,Q1293,S1293,C1293)</f>
        <v>2.8216666666666668</v>
      </c>
      <c r="W1293" s="258">
        <f t="shared" ref="W1293" si="457">SUM(G1293,J1293,L1293,N1293,P1293,R1293,T1293+D1293)</f>
        <v>5</v>
      </c>
      <c r="X1293" s="258">
        <f t="shared" si="124"/>
        <v>0.15</v>
      </c>
      <c r="Y1293" s="258">
        <f t="shared" ref="Y1293" si="458">+ROUND((F1293*H1293)+(K1293*L1293*$D$1177)+(O1293*P1293*$D$1177)+(S1293*U1293),2)</f>
        <v>2.23</v>
      </c>
      <c r="Z1293" s="258">
        <f t="shared" ref="Z1293" si="459">ROUND((I1293*J1293*X1293)+(M1293*N1293*X1293)+(Q1293*R1293*X1293),2)</f>
        <v>0.38</v>
      </c>
    </row>
    <row r="1294" spans="1:26" x14ac:dyDescent="0.2">
      <c r="A1294" s="453"/>
      <c r="B1294" s="258" t="s">
        <v>330</v>
      </c>
      <c r="C1294" s="258">
        <f>B64</f>
        <v>5</v>
      </c>
      <c r="D1294" s="256">
        <f t="shared" si="142"/>
        <v>0.2</v>
      </c>
      <c r="E1294" s="256">
        <f t="shared" si="143"/>
        <v>0.25</v>
      </c>
      <c r="F1294" s="258"/>
      <c r="G1294" s="258"/>
      <c r="H1294" s="275"/>
      <c r="I1294" s="287"/>
      <c r="J1294" s="288"/>
      <c r="K1294" s="287"/>
      <c r="L1294" s="288"/>
      <c r="M1294" s="287"/>
      <c r="N1294" s="288"/>
      <c r="O1294" s="287"/>
      <c r="P1294" s="288"/>
      <c r="Q1294" s="287"/>
      <c r="R1294" s="288"/>
      <c r="S1294" s="287"/>
      <c r="T1294" s="258"/>
      <c r="U1294" s="288"/>
      <c r="V1294" s="289">
        <f t="shared" ref="V1294" si="460">D1294</f>
        <v>0.2</v>
      </c>
      <c r="W1294" s="258">
        <f t="shared" ref="W1294" si="461">+C1294</f>
        <v>5</v>
      </c>
      <c r="X1294" s="258">
        <f t="shared" ref="X1294" si="462">+E1294</f>
        <v>0.25</v>
      </c>
      <c r="Y1294" s="258">
        <f t="shared" ref="Y1294" si="463">ROUND((V1294*W1294*X1294),2)</f>
        <v>0.25</v>
      </c>
      <c r="Z1294" s="258"/>
    </row>
    <row r="1295" spans="1:26" x14ac:dyDescent="0.2">
      <c r="A1295" s="453" t="s">
        <v>666</v>
      </c>
      <c r="B1295" s="258" t="s">
        <v>980</v>
      </c>
      <c r="C1295" s="258"/>
      <c r="D1295" s="256"/>
      <c r="E1295" s="256"/>
      <c r="F1295" s="258">
        <v>2.8</v>
      </c>
      <c r="G1295" s="258">
        <v>0.7</v>
      </c>
      <c r="H1295" s="275">
        <f t="shared" si="184"/>
        <v>0.1925</v>
      </c>
      <c r="I1295" s="287"/>
      <c r="J1295" s="288">
        <v>0</v>
      </c>
      <c r="K1295" s="287">
        <v>2.8</v>
      </c>
      <c r="L1295" s="288">
        <v>1.35</v>
      </c>
      <c r="M1295" s="287">
        <v>2.8</v>
      </c>
      <c r="N1295" s="288">
        <v>0.45</v>
      </c>
      <c r="O1295" s="287">
        <v>2.8</v>
      </c>
      <c r="P1295" s="288">
        <v>1.35</v>
      </c>
      <c r="Q1295" s="287">
        <v>2.8</v>
      </c>
      <c r="R1295" s="288">
        <v>0.45</v>
      </c>
      <c r="S1295" s="287">
        <v>2.8</v>
      </c>
      <c r="T1295" s="258">
        <v>0.7</v>
      </c>
      <c r="U1295" s="288">
        <f t="shared" si="335"/>
        <v>0.1925</v>
      </c>
      <c r="V1295" s="289">
        <f t="shared" ref="V1295" si="464">AVERAGE(F1295,I1295,K1295,M1295,O1295,Q1295,S1295,C1295)</f>
        <v>2.8000000000000003</v>
      </c>
      <c r="W1295" s="258">
        <f t="shared" ref="W1295" si="465">SUM(G1295,J1295,L1295,N1295,P1295,R1295,T1295+D1295)</f>
        <v>5</v>
      </c>
      <c r="X1295" s="258">
        <f t="shared" si="124"/>
        <v>0.15</v>
      </c>
      <c r="Y1295" s="258">
        <f t="shared" ref="Y1295" si="466">+ROUND((F1295*H1295)+(K1295*L1295*$D$1177)+(O1295*P1295*$D$1177)+(S1295*U1295),2)</f>
        <v>2.21</v>
      </c>
      <c r="Z1295" s="258">
        <f t="shared" ref="Z1295" si="467">ROUND((I1295*J1295*X1295)+(M1295*N1295*X1295)+(Q1295*R1295*X1295),2)</f>
        <v>0.38</v>
      </c>
    </row>
    <row r="1296" spans="1:26" x14ac:dyDescent="0.2">
      <c r="A1296" s="453"/>
      <c r="B1296" s="258" t="s">
        <v>331</v>
      </c>
      <c r="C1296" s="258">
        <f>B65</f>
        <v>5</v>
      </c>
      <c r="D1296" s="256">
        <f t="shared" si="142"/>
        <v>0.2</v>
      </c>
      <c r="E1296" s="256">
        <f t="shared" si="143"/>
        <v>0.25</v>
      </c>
      <c r="F1296" s="258"/>
      <c r="G1296" s="258"/>
      <c r="H1296" s="275"/>
      <c r="I1296" s="287"/>
      <c r="J1296" s="288"/>
      <c r="K1296" s="287"/>
      <c r="L1296" s="288"/>
      <c r="M1296" s="287"/>
      <c r="N1296" s="288"/>
      <c r="O1296" s="287"/>
      <c r="P1296" s="275"/>
      <c r="Q1296" s="287"/>
      <c r="R1296" s="288"/>
      <c r="S1296" s="287"/>
      <c r="T1296" s="258"/>
      <c r="U1296" s="288"/>
      <c r="V1296" s="289">
        <f t="shared" ref="V1296" si="468">D1296</f>
        <v>0.2</v>
      </c>
      <c r="W1296" s="258">
        <f t="shared" ref="W1296" si="469">+C1296</f>
        <v>5</v>
      </c>
      <c r="X1296" s="258">
        <f t="shared" ref="X1296" si="470">+E1296</f>
        <v>0.25</v>
      </c>
      <c r="Y1296" s="258">
        <f t="shared" ref="Y1296" si="471">ROUND((V1296*W1296*X1296),2)</f>
        <v>0.25</v>
      </c>
      <c r="Z1296" s="258"/>
    </row>
    <row r="1297" spans="1:26" x14ac:dyDescent="0.2">
      <c r="A1297" s="453" t="s">
        <v>667</v>
      </c>
      <c r="B1297" s="258" t="s">
        <v>981</v>
      </c>
      <c r="C1297" s="258"/>
      <c r="D1297" s="256"/>
      <c r="E1297" s="256"/>
      <c r="F1297" s="258">
        <v>2.83</v>
      </c>
      <c r="G1297" s="258">
        <v>0.7</v>
      </c>
      <c r="H1297" s="275">
        <f t="shared" si="184"/>
        <v>0.1925</v>
      </c>
      <c r="I1297" s="287"/>
      <c r="J1297" s="288">
        <v>0</v>
      </c>
      <c r="K1297" s="287">
        <v>2.8</v>
      </c>
      <c r="L1297" s="288">
        <v>2.0699999999999998</v>
      </c>
      <c r="M1297" s="287">
        <v>1.6</v>
      </c>
      <c r="N1297" s="288">
        <v>0.45</v>
      </c>
      <c r="O1297" s="287">
        <v>2.8</v>
      </c>
      <c r="P1297" s="288">
        <v>1.35</v>
      </c>
      <c r="Q1297" s="287">
        <v>2.8</v>
      </c>
      <c r="R1297" s="288">
        <v>0.45</v>
      </c>
      <c r="S1297" s="287">
        <v>2.8</v>
      </c>
      <c r="T1297" s="258">
        <v>0.7</v>
      </c>
      <c r="U1297" s="288">
        <f t="shared" si="335"/>
        <v>0.1925</v>
      </c>
      <c r="V1297" s="289">
        <f t="shared" ref="V1297" si="472">AVERAGE(F1297,I1297,K1297,M1297,O1297,Q1297,S1297,C1297)</f>
        <v>2.6050000000000004</v>
      </c>
      <c r="W1297" s="258">
        <f t="shared" ref="W1297" si="473">SUM(G1297,J1297,L1297,N1297,P1297,R1297,T1297+D1297)</f>
        <v>5.7200000000000006</v>
      </c>
      <c r="X1297" s="258">
        <f t="shared" si="124"/>
        <v>0.15</v>
      </c>
      <c r="Y1297" s="258">
        <f t="shared" ref="Y1297" si="474">+ROUND((F1297*H1297)+(K1297*L1297*$D$1177)+(O1297*P1297*$D$1177)+(S1297*U1297),2)</f>
        <v>2.52</v>
      </c>
      <c r="Z1297" s="258">
        <f t="shared" ref="Z1297" si="475">ROUND((I1297*J1297*X1297)+(M1297*N1297*X1297)+(Q1297*R1297*X1297),2)</f>
        <v>0.3</v>
      </c>
    </row>
    <row r="1298" spans="1:26" x14ac:dyDescent="0.2">
      <c r="A1298" s="453"/>
      <c r="B1298" s="258" t="s">
        <v>332</v>
      </c>
      <c r="C1298" s="258">
        <f>B66</f>
        <v>5.27</v>
      </c>
      <c r="D1298" s="256">
        <f t="shared" si="142"/>
        <v>0.2</v>
      </c>
      <c r="E1298" s="256">
        <f t="shared" si="143"/>
        <v>0.25</v>
      </c>
      <c r="F1298" s="258"/>
      <c r="G1298" s="258"/>
      <c r="H1298" s="275"/>
      <c r="I1298" s="287"/>
      <c r="J1298" s="288"/>
      <c r="K1298" s="287"/>
      <c r="L1298" s="288"/>
      <c r="M1298" s="287"/>
      <c r="N1298" s="288"/>
      <c r="O1298" s="287"/>
      <c r="P1298" s="288"/>
      <c r="Q1298" s="287"/>
      <c r="R1298" s="288"/>
      <c r="S1298" s="287"/>
      <c r="T1298" s="258"/>
      <c r="U1298" s="288"/>
      <c r="V1298" s="289">
        <f t="shared" ref="V1298" si="476">D1298</f>
        <v>0.2</v>
      </c>
      <c r="W1298" s="258">
        <f t="shared" ref="W1298" si="477">+C1298</f>
        <v>5.27</v>
      </c>
      <c r="X1298" s="258">
        <f t="shared" ref="X1298" si="478">+E1298</f>
        <v>0.25</v>
      </c>
      <c r="Y1298" s="258">
        <f t="shared" ref="Y1298" si="479">ROUND((V1298*W1298*X1298),2)</f>
        <v>0.26</v>
      </c>
      <c r="Z1298" s="258"/>
    </row>
    <row r="1299" spans="1:26" x14ac:dyDescent="0.2">
      <c r="A1299" s="453" t="s">
        <v>668</v>
      </c>
      <c r="B1299" s="258" t="s">
        <v>982</v>
      </c>
      <c r="C1299" s="258"/>
      <c r="D1299" s="256"/>
      <c r="E1299" s="256"/>
      <c r="F1299" s="258">
        <v>2.71</v>
      </c>
      <c r="G1299" s="258">
        <v>0.7</v>
      </c>
      <c r="H1299" s="275">
        <f t="shared" si="184"/>
        <v>0.1925</v>
      </c>
      <c r="I1299" s="287"/>
      <c r="J1299" s="288">
        <v>0</v>
      </c>
      <c r="K1299" s="287">
        <v>2.8</v>
      </c>
      <c r="L1299" s="288">
        <v>2.25</v>
      </c>
      <c r="M1299" s="287"/>
      <c r="N1299" s="288">
        <v>0</v>
      </c>
      <c r="O1299" s="287">
        <v>2.8</v>
      </c>
      <c r="P1299" s="288">
        <v>1.35</v>
      </c>
      <c r="Q1299" s="287">
        <v>2.89</v>
      </c>
      <c r="R1299" s="288">
        <v>0.45</v>
      </c>
      <c r="S1299" s="287">
        <v>2.94</v>
      </c>
      <c r="T1299" s="258">
        <v>0.7</v>
      </c>
      <c r="U1299" s="288">
        <f t="shared" si="335"/>
        <v>0.1925</v>
      </c>
      <c r="V1299" s="289">
        <f t="shared" ref="V1299" si="480">AVERAGE(F1299,I1299,K1299,M1299,O1299,Q1299,S1299,C1299)</f>
        <v>2.8279999999999998</v>
      </c>
      <c r="W1299" s="258">
        <f t="shared" ref="W1299" si="481">SUM(G1299,J1299,L1299,N1299,P1299,R1299,T1299+D1299)</f>
        <v>5.4500000000000011</v>
      </c>
      <c r="X1299" s="258">
        <f t="shared" si="124"/>
        <v>0.15</v>
      </c>
      <c r="Y1299" s="258">
        <f t="shared" ref="Y1299" si="482">+ROUND((F1299*H1299)+(K1299*L1299*$D$1177)+(O1299*P1299*$D$1177)+(S1299*U1299),2)</f>
        <v>2.6</v>
      </c>
      <c r="Z1299" s="258">
        <f t="shared" ref="Z1299" si="483">ROUND((I1299*J1299*X1299)+(M1299*N1299*X1299)+(Q1299*R1299*X1299),2)</f>
        <v>0.2</v>
      </c>
    </row>
    <row r="1300" spans="1:26" x14ac:dyDescent="0.2">
      <c r="A1300" s="453"/>
      <c r="B1300" s="258" t="s">
        <v>333</v>
      </c>
      <c r="C1300" s="258">
        <f>B67</f>
        <v>5.45</v>
      </c>
      <c r="D1300" s="256">
        <f t="shared" si="142"/>
        <v>0.2</v>
      </c>
      <c r="E1300" s="256">
        <f t="shared" si="143"/>
        <v>0.25</v>
      </c>
      <c r="F1300" s="258"/>
      <c r="G1300" s="258"/>
      <c r="H1300" s="275"/>
      <c r="I1300" s="287"/>
      <c r="J1300" s="288"/>
      <c r="K1300" s="287"/>
      <c r="L1300" s="288"/>
      <c r="M1300" s="287"/>
      <c r="N1300" s="288"/>
      <c r="O1300" s="287"/>
      <c r="P1300" s="288"/>
      <c r="Q1300" s="287"/>
      <c r="R1300" s="288"/>
      <c r="S1300" s="287"/>
      <c r="T1300" s="258"/>
      <c r="U1300" s="288"/>
      <c r="V1300" s="289">
        <f t="shared" ref="V1300" si="484">D1300</f>
        <v>0.2</v>
      </c>
      <c r="W1300" s="258">
        <f t="shared" ref="W1300" si="485">+C1300</f>
        <v>5.45</v>
      </c>
      <c r="X1300" s="258">
        <f t="shared" ref="X1300" si="486">+E1300</f>
        <v>0.25</v>
      </c>
      <c r="Y1300" s="258">
        <f t="shared" ref="Y1300" si="487">ROUND((V1300*W1300*X1300),2)</f>
        <v>0.27</v>
      </c>
      <c r="Z1300" s="258"/>
    </row>
    <row r="1301" spans="1:26" x14ac:dyDescent="0.2">
      <c r="A1301" s="453" t="s">
        <v>669</v>
      </c>
      <c r="B1301" s="258" t="s">
        <v>983</v>
      </c>
      <c r="C1301" s="258"/>
      <c r="D1301" s="256"/>
      <c r="E1301" s="256"/>
      <c r="F1301" s="258">
        <v>2.61</v>
      </c>
      <c r="G1301" s="258">
        <v>0.7</v>
      </c>
      <c r="H1301" s="275">
        <f t="shared" si="184"/>
        <v>0.1925</v>
      </c>
      <c r="I1301" s="287"/>
      <c r="J1301" s="288">
        <v>0</v>
      </c>
      <c r="K1301" s="287">
        <v>2.8</v>
      </c>
      <c r="L1301" s="288">
        <v>2.25</v>
      </c>
      <c r="M1301" s="287"/>
      <c r="N1301" s="288">
        <v>0</v>
      </c>
      <c r="O1301" s="287">
        <v>2.8</v>
      </c>
      <c r="P1301" s="288">
        <v>1.35</v>
      </c>
      <c r="Q1301" s="287">
        <v>2.96</v>
      </c>
      <c r="R1301" s="288">
        <v>0.45</v>
      </c>
      <c r="S1301" s="287">
        <v>3.03</v>
      </c>
      <c r="T1301" s="258">
        <v>0.7</v>
      </c>
      <c r="U1301" s="288">
        <f t="shared" si="335"/>
        <v>0.1925</v>
      </c>
      <c r="V1301" s="289">
        <f t="shared" ref="V1301" si="488">AVERAGE(F1301,I1301,K1301,M1301,O1301,Q1301,S1301,C1301)</f>
        <v>2.8400000000000003</v>
      </c>
      <c r="W1301" s="258">
        <f t="shared" ref="W1301" si="489">SUM(G1301,J1301,L1301,N1301,P1301,R1301,T1301+D1301)</f>
        <v>5.4500000000000011</v>
      </c>
      <c r="X1301" s="258">
        <f t="shared" si="124"/>
        <v>0.15</v>
      </c>
      <c r="Y1301" s="258">
        <f t="shared" ref="Y1301" si="490">+ROUND((F1301*H1301)+(K1301*L1301*$D$1177)+(O1301*P1301*$D$1177)+(S1301*U1301),2)</f>
        <v>2.6</v>
      </c>
      <c r="Z1301" s="258">
        <f t="shared" ref="Z1301" si="491">ROUND((I1301*J1301*X1301)+(M1301*N1301*X1301)+(Q1301*R1301*X1301),2)</f>
        <v>0.2</v>
      </c>
    </row>
    <row r="1302" spans="1:26" x14ac:dyDescent="0.2">
      <c r="A1302" s="453"/>
      <c r="B1302" s="258" t="s">
        <v>334</v>
      </c>
      <c r="C1302" s="258">
        <f>B68</f>
        <v>5.45</v>
      </c>
      <c r="D1302" s="256">
        <f t="shared" si="142"/>
        <v>0.2</v>
      </c>
      <c r="E1302" s="256">
        <f t="shared" si="143"/>
        <v>0.25</v>
      </c>
      <c r="F1302" s="258"/>
      <c r="G1302" s="258"/>
      <c r="H1302" s="275"/>
      <c r="I1302" s="287"/>
      <c r="J1302" s="288"/>
      <c r="K1302" s="287"/>
      <c r="L1302" s="288"/>
      <c r="M1302" s="287"/>
      <c r="N1302" s="288"/>
      <c r="O1302" s="287"/>
      <c r="P1302" s="288"/>
      <c r="Q1302" s="287"/>
      <c r="R1302" s="288"/>
      <c r="S1302" s="287"/>
      <c r="T1302" s="258"/>
      <c r="U1302" s="288"/>
      <c r="V1302" s="289">
        <f t="shared" ref="V1302" si="492">D1302</f>
        <v>0.2</v>
      </c>
      <c r="W1302" s="258">
        <f t="shared" ref="W1302" si="493">+C1302</f>
        <v>5.45</v>
      </c>
      <c r="X1302" s="258">
        <f t="shared" ref="X1302" si="494">+E1302</f>
        <v>0.25</v>
      </c>
      <c r="Y1302" s="258">
        <f t="shared" ref="Y1302" si="495">ROUND((V1302*W1302*X1302),2)</f>
        <v>0.27</v>
      </c>
      <c r="Z1302" s="258"/>
    </row>
    <row r="1303" spans="1:26" x14ac:dyDescent="0.2">
      <c r="A1303" s="453" t="s">
        <v>670</v>
      </c>
      <c r="B1303" s="258" t="s">
        <v>984</v>
      </c>
      <c r="C1303" s="258"/>
      <c r="D1303" s="256"/>
      <c r="E1303" s="256"/>
      <c r="F1303" s="258">
        <v>2.61</v>
      </c>
      <c r="G1303" s="258">
        <v>0.7</v>
      </c>
      <c r="H1303" s="275">
        <f t="shared" si="184"/>
        <v>0.1925</v>
      </c>
      <c r="I1303" s="287"/>
      <c r="J1303" s="288">
        <v>0</v>
      </c>
      <c r="K1303" s="287">
        <v>2.8</v>
      </c>
      <c r="L1303" s="288">
        <v>2.25</v>
      </c>
      <c r="M1303" s="287"/>
      <c r="N1303" s="288">
        <v>0</v>
      </c>
      <c r="O1303" s="287">
        <v>2.8</v>
      </c>
      <c r="P1303" s="288">
        <v>1.35</v>
      </c>
      <c r="Q1303" s="287">
        <v>2.96</v>
      </c>
      <c r="R1303" s="288">
        <v>0.45</v>
      </c>
      <c r="S1303" s="287">
        <v>3.03</v>
      </c>
      <c r="T1303" s="258">
        <v>0.7</v>
      </c>
      <c r="U1303" s="288">
        <f t="shared" si="335"/>
        <v>0.1925</v>
      </c>
      <c r="V1303" s="289">
        <f t="shared" ref="V1303" si="496">AVERAGE(F1303,I1303,K1303,M1303,O1303,Q1303,S1303,C1303)</f>
        <v>2.8400000000000003</v>
      </c>
      <c r="W1303" s="258">
        <f t="shared" ref="W1303" si="497">SUM(G1303,J1303,L1303,N1303,P1303,R1303,T1303+D1303)</f>
        <v>5.4500000000000011</v>
      </c>
      <c r="X1303" s="258">
        <f t="shared" si="124"/>
        <v>0.15</v>
      </c>
      <c r="Y1303" s="258">
        <f t="shared" ref="Y1303" si="498">+ROUND((F1303*H1303)+(K1303*L1303*$D$1177)+(O1303*P1303*$D$1177)+(S1303*U1303),2)</f>
        <v>2.6</v>
      </c>
      <c r="Z1303" s="258">
        <f t="shared" ref="Z1303" si="499">ROUND((I1303*J1303*X1303)+(M1303*N1303*X1303)+(Q1303*R1303*X1303),2)</f>
        <v>0.2</v>
      </c>
    </row>
    <row r="1304" spans="1:26" x14ac:dyDescent="0.2">
      <c r="A1304" s="453"/>
      <c r="B1304" s="258" t="s">
        <v>335</v>
      </c>
      <c r="C1304" s="258">
        <f>B69</f>
        <v>5.45</v>
      </c>
      <c r="D1304" s="256">
        <f t="shared" si="142"/>
        <v>0.2</v>
      </c>
      <c r="E1304" s="256">
        <f t="shared" si="143"/>
        <v>0.25</v>
      </c>
      <c r="F1304" s="258"/>
      <c r="G1304" s="258"/>
      <c r="H1304" s="275"/>
      <c r="I1304" s="287"/>
      <c r="J1304" s="288"/>
      <c r="K1304" s="287"/>
      <c r="L1304" s="288"/>
      <c r="M1304" s="287"/>
      <c r="N1304" s="288"/>
      <c r="O1304" s="287"/>
      <c r="P1304" s="288"/>
      <c r="Q1304" s="287"/>
      <c r="R1304" s="288"/>
      <c r="S1304" s="287"/>
      <c r="T1304" s="258"/>
      <c r="U1304" s="288"/>
      <c r="V1304" s="289">
        <f t="shared" ref="V1304" si="500">D1304</f>
        <v>0.2</v>
      </c>
      <c r="W1304" s="258">
        <f t="shared" ref="W1304" si="501">+C1304</f>
        <v>5.45</v>
      </c>
      <c r="X1304" s="258">
        <f t="shared" ref="X1304" si="502">+E1304</f>
        <v>0.25</v>
      </c>
      <c r="Y1304" s="258">
        <f t="shared" ref="Y1304" si="503">ROUND((V1304*W1304*X1304),2)</f>
        <v>0.27</v>
      </c>
      <c r="Z1304" s="258"/>
    </row>
    <row r="1305" spans="1:26" x14ac:dyDescent="0.2">
      <c r="A1305" s="453" t="s">
        <v>671</v>
      </c>
      <c r="B1305" s="258" t="s">
        <v>985</v>
      </c>
      <c r="C1305" s="258"/>
      <c r="D1305" s="256"/>
      <c r="E1305" s="256"/>
      <c r="F1305" s="258">
        <v>2.41</v>
      </c>
      <c r="G1305" s="258">
        <v>0.7</v>
      </c>
      <c r="H1305" s="275">
        <f t="shared" si="184"/>
        <v>0.1925</v>
      </c>
      <c r="I1305" s="287"/>
      <c r="J1305" s="288">
        <v>0</v>
      </c>
      <c r="K1305" s="287">
        <v>2.6</v>
      </c>
      <c r="L1305" s="288">
        <v>2.25</v>
      </c>
      <c r="M1305" s="287"/>
      <c r="N1305" s="288">
        <v>0</v>
      </c>
      <c r="O1305" s="287">
        <v>2.6</v>
      </c>
      <c r="P1305" s="288">
        <v>1.35</v>
      </c>
      <c r="Q1305" s="287">
        <v>2.76</v>
      </c>
      <c r="R1305" s="288">
        <v>0.45</v>
      </c>
      <c r="S1305" s="287">
        <v>2.82</v>
      </c>
      <c r="T1305" s="258">
        <v>0.7</v>
      </c>
      <c r="U1305" s="288">
        <f t="shared" si="335"/>
        <v>0.1925</v>
      </c>
      <c r="V1305" s="289">
        <f t="shared" ref="V1305" si="504">AVERAGE(F1305,I1305,K1305,M1305,O1305,Q1305,S1305,C1305)</f>
        <v>2.6379999999999999</v>
      </c>
      <c r="W1305" s="258">
        <f t="shared" ref="W1305" si="505">SUM(G1305,J1305,L1305,N1305,P1305,R1305,T1305+D1305)</f>
        <v>5.4500000000000011</v>
      </c>
      <c r="X1305" s="258">
        <f t="shared" si="124"/>
        <v>0.15</v>
      </c>
      <c r="Y1305" s="258">
        <f t="shared" ref="Y1305" si="506">+ROUND((F1305*H1305)+(K1305*L1305*$D$1177)+(O1305*P1305*$D$1177)+(S1305*U1305),2)</f>
        <v>2.41</v>
      </c>
      <c r="Z1305" s="258">
        <f t="shared" ref="Z1305" si="507">ROUND((I1305*J1305*X1305)+(M1305*N1305*X1305)+(Q1305*R1305*X1305),2)</f>
        <v>0.19</v>
      </c>
    </row>
    <row r="1306" spans="1:26" x14ac:dyDescent="0.2">
      <c r="A1306" s="453"/>
      <c r="B1306" s="258" t="s">
        <v>336</v>
      </c>
      <c r="C1306" s="258">
        <f>B70</f>
        <v>5.45</v>
      </c>
      <c r="D1306" s="256">
        <f t="shared" si="142"/>
        <v>0.2</v>
      </c>
      <c r="E1306" s="256">
        <f t="shared" si="143"/>
        <v>0.25</v>
      </c>
      <c r="F1306" s="258"/>
      <c r="G1306" s="258"/>
      <c r="H1306" s="275"/>
      <c r="I1306" s="287"/>
      <c r="J1306" s="288"/>
      <c r="K1306" s="287"/>
      <c r="L1306" s="288"/>
      <c r="M1306" s="287"/>
      <c r="N1306" s="288"/>
      <c r="O1306" s="287"/>
      <c r="P1306" s="275"/>
      <c r="Q1306" s="287"/>
      <c r="R1306" s="288"/>
      <c r="S1306" s="287"/>
      <c r="T1306" s="258"/>
      <c r="U1306" s="288"/>
      <c r="V1306" s="289">
        <f t="shared" ref="V1306" si="508">D1306</f>
        <v>0.2</v>
      </c>
      <c r="W1306" s="258">
        <f t="shared" ref="W1306" si="509">+C1306</f>
        <v>5.45</v>
      </c>
      <c r="X1306" s="258">
        <f t="shared" ref="X1306" si="510">+E1306</f>
        <v>0.25</v>
      </c>
      <c r="Y1306" s="258">
        <f t="shared" ref="Y1306" si="511">ROUND((V1306*W1306*X1306),2)</f>
        <v>0.27</v>
      </c>
      <c r="Z1306" s="258"/>
    </row>
    <row r="1307" spans="1:26" x14ac:dyDescent="0.2">
      <c r="A1307" s="453" t="s">
        <v>672</v>
      </c>
      <c r="B1307" s="258" t="s">
        <v>986</v>
      </c>
      <c r="C1307" s="258"/>
      <c r="D1307" s="256"/>
      <c r="E1307" s="256"/>
      <c r="F1307" s="258">
        <v>2.81</v>
      </c>
      <c r="G1307" s="258">
        <v>0.7</v>
      </c>
      <c r="H1307" s="275">
        <f t="shared" si="184"/>
        <v>0.1925</v>
      </c>
      <c r="I1307" s="287"/>
      <c r="J1307" s="288">
        <v>0</v>
      </c>
      <c r="K1307" s="287">
        <v>3</v>
      </c>
      <c r="L1307" s="288">
        <v>2.25</v>
      </c>
      <c r="M1307" s="287"/>
      <c r="N1307" s="288">
        <v>0</v>
      </c>
      <c r="O1307" s="287">
        <v>3.12</v>
      </c>
      <c r="P1307" s="288">
        <v>1.35</v>
      </c>
      <c r="Q1307" s="287">
        <v>3.16</v>
      </c>
      <c r="R1307" s="288">
        <v>0.45</v>
      </c>
      <c r="S1307" s="287">
        <v>3.22</v>
      </c>
      <c r="T1307" s="258">
        <v>0.7</v>
      </c>
      <c r="U1307" s="288">
        <f t="shared" si="335"/>
        <v>0.1925</v>
      </c>
      <c r="V1307" s="289">
        <f t="shared" ref="V1307" si="512">AVERAGE(F1307,I1307,K1307,M1307,O1307,Q1307,S1307,C1307)</f>
        <v>3.0620000000000003</v>
      </c>
      <c r="W1307" s="258">
        <f t="shared" ref="W1307" si="513">SUM(G1307,J1307,L1307,N1307,P1307,R1307,T1307+D1307)</f>
        <v>5.4500000000000011</v>
      </c>
      <c r="X1307" s="258">
        <f t="shared" si="124"/>
        <v>0.15</v>
      </c>
      <c r="Y1307" s="258">
        <f t="shared" ref="Y1307" si="514">+ROUND((F1307*H1307)+(K1307*L1307*$D$1177)+(O1307*P1307*$D$1177)+(S1307*U1307),2)</f>
        <v>2.81</v>
      </c>
      <c r="Z1307" s="258">
        <f t="shared" ref="Z1307" si="515">ROUND((I1307*J1307*X1307)+(M1307*N1307*X1307)+(Q1307*R1307*X1307),2)</f>
        <v>0.21</v>
      </c>
    </row>
    <row r="1308" spans="1:26" x14ac:dyDescent="0.2">
      <c r="A1308" s="453"/>
      <c r="B1308" s="258" t="s">
        <v>337</v>
      </c>
      <c r="C1308" s="258">
        <f>B71</f>
        <v>5.45</v>
      </c>
      <c r="D1308" s="256">
        <f t="shared" si="142"/>
        <v>0.2</v>
      </c>
      <c r="E1308" s="256">
        <f t="shared" si="143"/>
        <v>0.25</v>
      </c>
      <c r="F1308" s="258"/>
      <c r="G1308" s="258"/>
      <c r="H1308" s="275"/>
      <c r="I1308" s="287"/>
      <c r="J1308" s="288"/>
      <c r="K1308" s="287"/>
      <c r="L1308" s="288"/>
      <c r="M1308" s="287"/>
      <c r="N1308" s="288"/>
      <c r="O1308" s="287"/>
      <c r="P1308" s="288"/>
      <c r="Q1308" s="287"/>
      <c r="R1308" s="288"/>
      <c r="S1308" s="287"/>
      <c r="T1308" s="258"/>
      <c r="U1308" s="288"/>
      <c r="V1308" s="289">
        <f t="shared" ref="V1308" si="516">D1308</f>
        <v>0.2</v>
      </c>
      <c r="W1308" s="258">
        <f t="shared" ref="W1308" si="517">+C1308</f>
        <v>5.45</v>
      </c>
      <c r="X1308" s="258">
        <f t="shared" ref="X1308" si="518">+E1308</f>
        <v>0.25</v>
      </c>
      <c r="Y1308" s="258">
        <f t="shared" ref="Y1308" si="519">ROUND((V1308*W1308*X1308),2)</f>
        <v>0.27</v>
      </c>
      <c r="Z1308" s="258"/>
    </row>
    <row r="1309" spans="1:26" x14ac:dyDescent="0.2">
      <c r="A1309" s="453" t="s">
        <v>673</v>
      </c>
      <c r="B1309" s="258" t="s">
        <v>987</v>
      </c>
      <c r="C1309" s="258"/>
      <c r="D1309" s="256"/>
      <c r="E1309" s="256"/>
      <c r="F1309" s="258">
        <v>2.65</v>
      </c>
      <c r="G1309" s="258">
        <v>0.7</v>
      </c>
      <c r="H1309" s="275">
        <f t="shared" ref="H1309" si="520">+(G1309*$D$1177)+(0.175*0.5)</f>
        <v>0.1925</v>
      </c>
      <c r="I1309" s="287"/>
      <c r="J1309" s="288">
        <v>0</v>
      </c>
      <c r="K1309" s="287">
        <v>2.8</v>
      </c>
      <c r="L1309" s="288">
        <v>2.25</v>
      </c>
      <c r="M1309" s="287"/>
      <c r="N1309" s="288">
        <v>0</v>
      </c>
      <c r="O1309" s="287">
        <v>2.9</v>
      </c>
      <c r="P1309" s="288">
        <v>1.35</v>
      </c>
      <c r="Q1309" s="287">
        <v>2.94</v>
      </c>
      <c r="R1309" s="288">
        <v>0.45</v>
      </c>
      <c r="S1309" s="287">
        <v>2.99</v>
      </c>
      <c r="T1309" s="258">
        <v>0.7</v>
      </c>
      <c r="U1309" s="288">
        <f t="shared" si="335"/>
        <v>0.1925</v>
      </c>
      <c r="V1309" s="289">
        <f t="shared" ref="V1309" si="521">AVERAGE(F1309,I1309,K1309,M1309,O1309,Q1309,S1309,C1309)</f>
        <v>2.8559999999999999</v>
      </c>
      <c r="W1309" s="258">
        <f t="shared" ref="W1309" si="522">SUM(G1309,J1309,L1309,N1309,P1309,R1309,T1309+D1309)</f>
        <v>5.4500000000000011</v>
      </c>
      <c r="X1309" s="258">
        <f t="shared" si="124"/>
        <v>0.15</v>
      </c>
      <c r="Y1309" s="258">
        <f t="shared" ref="Y1309" si="523">+ROUND((F1309*H1309)+(K1309*L1309*$D$1177)+(O1309*P1309*$D$1177)+(S1309*U1309),2)</f>
        <v>2.62</v>
      </c>
      <c r="Z1309" s="258">
        <f t="shared" ref="Z1309" si="524">ROUND((I1309*J1309*X1309)+(M1309*N1309*X1309)+(Q1309*R1309*X1309),2)</f>
        <v>0.2</v>
      </c>
    </row>
    <row r="1310" spans="1:26" x14ac:dyDescent="0.2">
      <c r="A1310" s="453"/>
      <c r="B1310" s="258" t="s">
        <v>338</v>
      </c>
      <c r="C1310" s="258">
        <f>B72</f>
        <v>5.4</v>
      </c>
      <c r="D1310" s="256">
        <f t="shared" si="142"/>
        <v>0.2</v>
      </c>
      <c r="E1310" s="256">
        <f t="shared" si="143"/>
        <v>0.25</v>
      </c>
      <c r="F1310" s="258"/>
      <c r="G1310" s="258"/>
      <c r="H1310" s="275"/>
      <c r="I1310" s="287"/>
      <c r="J1310" s="288"/>
      <c r="K1310" s="287"/>
      <c r="L1310" s="288"/>
      <c r="M1310" s="287"/>
      <c r="N1310" s="288"/>
      <c r="O1310" s="287"/>
      <c r="P1310" s="288"/>
      <c r="Q1310" s="287"/>
      <c r="R1310" s="288"/>
      <c r="S1310" s="287"/>
      <c r="T1310" s="258"/>
      <c r="U1310" s="288"/>
      <c r="V1310" s="289">
        <f t="shared" ref="V1310" si="525">D1310</f>
        <v>0.2</v>
      </c>
      <c r="W1310" s="258">
        <f t="shared" ref="W1310" si="526">+C1310</f>
        <v>5.4</v>
      </c>
      <c r="X1310" s="258">
        <f t="shared" ref="X1310" si="527">+E1310</f>
        <v>0.25</v>
      </c>
      <c r="Y1310" s="258">
        <f t="shared" ref="Y1310" si="528">ROUND((V1310*W1310*X1310),2)</f>
        <v>0.27</v>
      </c>
      <c r="Z1310" s="258"/>
    </row>
    <row r="1311" spans="1:26" x14ac:dyDescent="0.2">
      <c r="A1311" s="453" t="s">
        <v>674</v>
      </c>
      <c r="B1311" s="258" t="s">
        <v>988</v>
      </c>
      <c r="C1311" s="258"/>
      <c r="D1311" s="256"/>
      <c r="E1311" s="256"/>
      <c r="F1311" s="258">
        <v>2.83</v>
      </c>
      <c r="G1311" s="258">
        <v>0.7</v>
      </c>
      <c r="H1311" s="275">
        <f t="shared" ref="H1311" si="529">+(G1311*$D$1177)+(0.175*0.5)</f>
        <v>0.1925</v>
      </c>
      <c r="I1311" s="287"/>
      <c r="J1311" s="288">
        <v>0</v>
      </c>
      <c r="K1311" s="287">
        <v>2.8</v>
      </c>
      <c r="L1311" s="288">
        <v>2.17</v>
      </c>
      <c r="M1311" s="287"/>
      <c r="N1311" s="288">
        <v>0</v>
      </c>
      <c r="O1311" s="287">
        <v>2.8</v>
      </c>
      <c r="P1311" s="288">
        <v>1.35</v>
      </c>
      <c r="Q1311" s="287">
        <v>2.8</v>
      </c>
      <c r="R1311" s="288">
        <v>0.45</v>
      </c>
      <c r="S1311" s="287">
        <v>2.8</v>
      </c>
      <c r="T1311" s="258">
        <v>0.7</v>
      </c>
      <c r="U1311" s="288">
        <f t="shared" si="335"/>
        <v>0.1925</v>
      </c>
      <c r="V1311" s="289">
        <f t="shared" ref="V1311" si="530">AVERAGE(F1311,I1311,K1311,M1311,O1311,Q1311,S1311,C1311)</f>
        <v>2.806</v>
      </c>
      <c r="W1311" s="258">
        <f t="shared" ref="W1311" si="531">SUM(G1311,J1311,L1311,N1311,P1311,R1311,T1311+D1311)</f>
        <v>5.370000000000001</v>
      </c>
      <c r="X1311" s="258">
        <f t="shared" ref="X1311:X1375" si="532">$D$1177</f>
        <v>0.15</v>
      </c>
      <c r="Y1311" s="258">
        <f t="shared" ref="Y1311" si="533">+ROUND((F1311*H1311)+(K1311*L1311*$D$1177)+(O1311*P1311*$D$1177)+(S1311*U1311),2)</f>
        <v>2.56</v>
      </c>
      <c r="Z1311" s="258">
        <f t="shared" ref="Z1311" si="534">ROUND((I1311*J1311*X1311)+(M1311*N1311*X1311)+(Q1311*R1311*X1311),2)</f>
        <v>0.19</v>
      </c>
    </row>
    <row r="1312" spans="1:26" x14ac:dyDescent="0.2">
      <c r="A1312" s="453"/>
      <c r="B1312" s="258" t="s">
        <v>339</v>
      </c>
      <c r="C1312" s="258">
        <f>B73</f>
        <v>5</v>
      </c>
      <c r="D1312" s="256">
        <f t="shared" ref="D1312:D1376" si="535">$D$1178</f>
        <v>0.2</v>
      </c>
      <c r="E1312" s="256">
        <f t="shared" ref="E1312:E1376" si="536">$D$1179</f>
        <v>0.25</v>
      </c>
      <c r="F1312" s="258"/>
      <c r="G1312" s="258"/>
      <c r="H1312" s="275"/>
      <c r="I1312" s="287"/>
      <c r="J1312" s="288"/>
      <c r="K1312" s="287"/>
      <c r="L1312" s="288"/>
      <c r="M1312" s="287"/>
      <c r="N1312" s="288"/>
      <c r="O1312" s="287"/>
      <c r="P1312" s="288"/>
      <c r="Q1312" s="287"/>
      <c r="R1312" s="288"/>
      <c r="S1312" s="287"/>
      <c r="T1312" s="258"/>
      <c r="U1312" s="288"/>
      <c r="V1312" s="289">
        <f t="shared" ref="V1312" si="537">D1312</f>
        <v>0.2</v>
      </c>
      <c r="W1312" s="258">
        <f t="shared" ref="W1312" si="538">+C1312</f>
        <v>5</v>
      </c>
      <c r="X1312" s="258">
        <f t="shared" ref="X1312" si="539">+E1312</f>
        <v>0.25</v>
      </c>
      <c r="Y1312" s="258">
        <f t="shared" ref="Y1312" si="540">ROUND((V1312*W1312*X1312),2)</f>
        <v>0.25</v>
      </c>
      <c r="Z1312" s="258"/>
    </row>
    <row r="1313" spans="1:26" x14ac:dyDescent="0.2">
      <c r="A1313" s="453" t="s">
        <v>675</v>
      </c>
      <c r="B1313" s="258" t="s">
        <v>989</v>
      </c>
      <c r="C1313" s="258"/>
      <c r="D1313" s="256"/>
      <c r="E1313" s="256"/>
      <c r="F1313" s="258">
        <v>2.8</v>
      </c>
      <c r="G1313" s="258">
        <v>0.7</v>
      </c>
      <c r="H1313" s="275">
        <f t="shared" ref="H1313" si="541">+(G1313*$D$1177)+(0.175*0.5)</f>
        <v>0.1925</v>
      </c>
      <c r="I1313" s="287"/>
      <c r="J1313" s="288">
        <v>0</v>
      </c>
      <c r="K1313" s="287">
        <v>2.8</v>
      </c>
      <c r="L1313" s="288">
        <v>1.8</v>
      </c>
      <c r="M1313" s="287"/>
      <c r="N1313" s="288">
        <v>0</v>
      </c>
      <c r="O1313" s="287">
        <v>2.8</v>
      </c>
      <c r="P1313" s="288">
        <v>1.35</v>
      </c>
      <c r="Q1313" s="287">
        <v>2.8</v>
      </c>
      <c r="R1313" s="288">
        <v>0.45</v>
      </c>
      <c r="S1313" s="287">
        <v>2.8</v>
      </c>
      <c r="T1313" s="258">
        <v>0.7</v>
      </c>
      <c r="U1313" s="288">
        <f t="shared" si="335"/>
        <v>0.1925</v>
      </c>
      <c r="V1313" s="289">
        <f t="shared" ref="V1313" si="542">AVERAGE(F1313,I1313,K1313,M1313,O1313,Q1313,S1313,C1313)</f>
        <v>2.8</v>
      </c>
      <c r="W1313" s="258">
        <f t="shared" ref="W1313" si="543">SUM(G1313,J1313,L1313,N1313,P1313,R1313,T1313+D1313)</f>
        <v>5</v>
      </c>
      <c r="X1313" s="258">
        <f t="shared" si="532"/>
        <v>0.15</v>
      </c>
      <c r="Y1313" s="258">
        <f t="shared" ref="Y1313" si="544">+ROUND((F1313*H1313)+(K1313*L1313*$D$1177)+(O1313*P1313*$D$1177)+(S1313*U1313),2)</f>
        <v>2.4</v>
      </c>
      <c r="Z1313" s="258">
        <f t="shared" ref="Z1313" si="545">ROUND((I1313*J1313*X1313)+(M1313*N1313*X1313)+(Q1313*R1313*X1313),2)</f>
        <v>0.19</v>
      </c>
    </row>
    <row r="1314" spans="1:26" x14ac:dyDescent="0.2">
      <c r="A1314" s="453"/>
      <c r="B1314" s="258" t="s">
        <v>340</v>
      </c>
      <c r="C1314" s="258">
        <f>B74</f>
        <v>5</v>
      </c>
      <c r="D1314" s="256">
        <f t="shared" si="535"/>
        <v>0.2</v>
      </c>
      <c r="E1314" s="256">
        <f t="shared" si="536"/>
        <v>0.25</v>
      </c>
      <c r="F1314" s="258"/>
      <c r="G1314" s="258"/>
      <c r="H1314" s="275"/>
      <c r="I1314" s="287"/>
      <c r="J1314" s="288"/>
      <c r="K1314" s="287"/>
      <c r="L1314" s="288"/>
      <c r="M1314" s="287"/>
      <c r="N1314" s="288"/>
      <c r="O1314" s="287"/>
      <c r="P1314" s="288"/>
      <c r="Q1314" s="287"/>
      <c r="R1314" s="288"/>
      <c r="S1314" s="287"/>
      <c r="T1314" s="258"/>
      <c r="U1314" s="288"/>
      <c r="V1314" s="289">
        <f t="shared" ref="V1314" si="546">D1314</f>
        <v>0.2</v>
      </c>
      <c r="W1314" s="258">
        <f t="shared" ref="W1314" si="547">+C1314</f>
        <v>5</v>
      </c>
      <c r="X1314" s="258">
        <f t="shared" ref="X1314" si="548">+E1314</f>
        <v>0.25</v>
      </c>
      <c r="Y1314" s="258">
        <f t="shared" ref="Y1314" si="549">ROUND((V1314*W1314*X1314),2)</f>
        <v>0.25</v>
      </c>
      <c r="Z1314" s="258"/>
    </row>
    <row r="1315" spans="1:26" x14ac:dyDescent="0.2">
      <c r="A1315" s="453" t="s">
        <v>676</v>
      </c>
      <c r="B1315" s="258" t="s">
        <v>990</v>
      </c>
      <c r="C1315" s="258"/>
      <c r="D1315" s="256"/>
      <c r="E1315" s="256"/>
      <c r="F1315" s="258">
        <v>2.8</v>
      </c>
      <c r="G1315" s="258">
        <v>0.7</v>
      </c>
      <c r="H1315" s="275">
        <f t="shared" ref="H1315" si="550">+(G1315*$D$1177)+(0.175*0.5)</f>
        <v>0.1925</v>
      </c>
      <c r="I1315" s="287"/>
      <c r="J1315" s="288">
        <v>0</v>
      </c>
      <c r="K1315" s="287">
        <v>2.8</v>
      </c>
      <c r="L1315" s="288">
        <v>1.8</v>
      </c>
      <c r="M1315" s="287"/>
      <c r="N1315" s="288">
        <v>0</v>
      </c>
      <c r="O1315" s="287">
        <v>2.8</v>
      </c>
      <c r="P1315" s="288">
        <v>1.35</v>
      </c>
      <c r="Q1315" s="287">
        <v>2.8</v>
      </c>
      <c r="R1315" s="288">
        <v>0.45</v>
      </c>
      <c r="S1315" s="287">
        <v>2.8</v>
      </c>
      <c r="T1315" s="258">
        <v>0.7</v>
      </c>
      <c r="U1315" s="288">
        <f t="shared" si="335"/>
        <v>0.1925</v>
      </c>
      <c r="V1315" s="289">
        <f t="shared" ref="V1315" si="551">AVERAGE(F1315,I1315,K1315,M1315,O1315,Q1315,S1315,C1315)</f>
        <v>2.8</v>
      </c>
      <c r="W1315" s="258">
        <f t="shared" ref="W1315" si="552">SUM(G1315,J1315,L1315,N1315,P1315,R1315,T1315+D1315)</f>
        <v>5</v>
      </c>
      <c r="X1315" s="258">
        <f t="shared" si="532"/>
        <v>0.15</v>
      </c>
      <c r="Y1315" s="258">
        <f t="shared" ref="Y1315" si="553">+ROUND((F1315*H1315)+(K1315*L1315*$D$1177)+(O1315*P1315*$D$1177)+(S1315*U1315),2)</f>
        <v>2.4</v>
      </c>
      <c r="Z1315" s="258">
        <f t="shared" ref="Z1315" si="554">ROUND((I1315*J1315*X1315)+(M1315*N1315*X1315)+(Q1315*R1315*X1315),2)</f>
        <v>0.19</v>
      </c>
    </row>
    <row r="1316" spans="1:26" x14ac:dyDescent="0.2">
      <c r="A1316" s="453"/>
      <c r="B1316" s="258" t="s">
        <v>341</v>
      </c>
      <c r="C1316" s="258">
        <f>B75</f>
        <v>5</v>
      </c>
      <c r="D1316" s="256">
        <f t="shared" si="535"/>
        <v>0.2</v>
      </c>
      <c r="E1316" s="256">
        <f t="shared" si="536"/>
        <v>0.25</v>
      </c>
      <c r="F1316" s="258"/>
      <c r="G1316" s="258"/>
      <c r="H1316" s="275"/>
      <c r="I1316" s="287"/>
      <c r="J1316" s="288"/>
      <c r="K1316" s="287"/>
      <c r="L1316" s="288"/>
      <c r="M1316" s="287"/>
      <c r="N1316" s="288"/>
      <c r="O1316" s="287"/>
      <c r="P1316" s="275"/>
      <c r="Q1316" s="287"/>
      <c r="R1316" s="288"/>
      <c r="S1316" s="287"/>
      <c r="T1316" s="258"/>
      <c r="U1316" s="288"/>
      <c r="V1316" s="289">
        <f t="shared" ref="V1316" si="555">D1316</f>
        <v>0.2</v>
      </c>
      <c r="W1316" s="258">
        <f t="shared" ref="W1316" si="556">+C1316</f>
        <v>5</v>
      </c>
      <c r="X1316" s="258">
        <f t="shared" ref="X1316" si="557">+E1316</f>
        <v>0.25</v>
      </c>
      <c r="Y1316" s="258">
        <f t="shared" ref="Y1316" si="558">ROUND((V1316*W1316*X1316),2)</f>
        <v>0.25</v>
      </c>
      <c r="Z1316" s="258"/>
    </row>
    <row r="1317" spans="1:26" x14ac:dyDescent="0.2">
      <c r="A1317" s="453" t="s">
        <v>677</v>
      </c>
      <c r="B1317" s="258" t="s">
        <v>991</v>
      </c>
      <c r="C1317" s="258"/>
      <c r="D1317" s="256"/>
      <c r="E1317" s="256"/>
      <c r="F1317" s="258">
        <v>2.8</v>
      </c>
      <c r="G1317" s="258">
        <v>0.7</v>
      </c>
      <c r="H1317" s="275">
        <f t="shared" ref="H1317" si="559">+(G1317*$D$1177)+(0.175*0.5)</f>
        <v>0.1925</v>
      </c>
      <c r="I1317" s="287"/>
      <c r="J1317" s="288">
        <v>0</v>
      </c>
      <c r="K1317" s="287">
        <v>2.8</v>
      </c>
      <c r="L1317" s="288">
        <v>1.8</v>
      </c>
      <c r="M1317" s="287"/>
      <c r="N1317" s="288">
        <v>0</v>
      </c>
      <c r="O1317" s="287">
        <v>2.8</v>
      </c>
      <c r="P1317" s="275">
        <v>1.35</v>
      </c>
      <c r="Q1317" s="287">
        <v>2.8</v>
      </c>
      <c r="R1317" s="288">
        <v>0.45</v>
      </c>
      <c r="S1317" s="287">
        <v>2.8</v>
      </c>
      <c r="T1317" s="258">
        <v>0.7</v>
      </c>
      <c r="U1317" s="288">
        <f t="shared" si="335"/>
        <v>0.1925</v>
      </c>
      <c r="V1317" s="289">
        <f t="shared" ref="V1317" si="560">AVERAGE(F1317,I1317,K1317,M1317,O1317,Q1317,S1317,C1317)</f>
        <v>2.8</v>
      </c>
      <c r="W1317" s="258">
        <f t="shared" ref="W1317" si="561">SUM(G1317,J1317,L1317,N1317,P1317,R1317,T1317+D1317)</f>
        <v>5</v>
      </c>
      <c r="X1317" s="258">
        <f t="shared" si="532"/>
        <v>0.15</v>
      </c>
      <c r="Y1317" s="258">
        <f t="shared" ref="Y1317" si="562">+ROUND((F1317*H1317)+(K1317*L1317*$D$1177)+(O1317*P1317*$D$1177)+(S1317*U1317),2)</f>
        <v>2.4</v>
      </c>
      <c r="Z1317" s="258">
        <f t="shared" ref="Z1317" si="563">ROUND((I1317*J1317*X1317)+(M1317*N1317*X1317)+(Q1317*R1317*X1317),2)</f>
        <v>0.19</v>
      </c>
    </row>
    <row r="1318" spans="1:26" x14ac:dyDescent="0.2">
      <c r="A1318" s="453"/>
      <c r="B1318" s="258" t="s">
        <v>342</v>
      </c>
      <c r="C1318" s="258">
        <f>B76</f>
        <v>5</v>
      </c>
      <c r="D1318" s="256">
        <f t="shared" si="535"/>
        <v>0.2</v>
      </c>
      <c r="E1318" s="256">
        <f t="shared" si="536"/>
        <v>0.25</v>
      </c>
      <c r="F1318" s="258"/>
      <c r="G1318" s="258"/>
      <c r="H1318" s="275"/>
      <c r="I1318" s="287"/>
      <c r="J1318" s="288"/>
      <c r="K1318" s="287"/>
      <c r="L1318" s="288"/>
      <c r="M1318" s="287"/>
      <c r="N1318" s="288"/>
      <c r="O1318" s="287"/>
      <c r="P1318" s="275"/>
      <c r="Q1318" s="287"/>
      <c r="R1318" s="288"/>
      <c r="S1318" s="287"/>
      <c r="T1318" s="258"/>
      <c r="U1318" s="288"/>
      <c r="V1318" s="289">
        <f t="shared" ref="V1318" si="564">D1318</f>
        <v>0.2</v>
      </c>
      <c r="W1318" s="258">
        <f t="shared" ref="W1318" si="565">+C1318</f>
        <v>5</v>
      </c>
      <c r="X1318" s="258">
        <f t="shared" ref="X1318" si="566">+E1318</f>
        <v>0.25</v>
      </c>
      <c r="Y1318" s="258">
        <f t="shared" ref="Y1318" si="567">ROUND((V1318*W1318*X1318),2)</f>
        <v>0.25</v>
      </c>
      <c r="Z1318" s="258"/>
    </row>
    <row r="1319" spans="1:26" x14ac:dyDescent="0.2">
      <c r="A1319" s="453" t="s">
        <v>678</v>
      </c>
      <c r="B1319" s="258" t="s">
        <v>992</v>
      </c>
      <c r="C1319" s="258"/>
      <c r="D1319" s="256"/>
      <c r="E1319" s="256"/>
      <c r="F1319" s="258">
        <v>2.81</v>
      </c>
      <c r="G1319" s="258">
        <v>0.7</v>
      </c>
      <c r="H1319" s="275">
        <f t="shared" ref="H1319:H1343" si="568">+(G1319*$D$1177)+(0.175*0.5)</f>
        <v>0.1925</v>
      </c>
      <c r="I1319" s="287"/>
      <c r="J1319" s="288">
        <v>0</v>
      </c>
      <c r="K1319" s="287">
        <v>2.8</v>
      </c>
      <c r="L1319" s="288">
        <v>1.93</v>
      </c>
      <c r="M1319" s="287"/>
      <c r="N1319" s="288">
        <v>0</v>
      </c>
      <c r="O1319" s="287">
        <v>28</v>
      </c>
      <c r="P1319" s="288">
        <v>1.35</v>
      </c>
      <c r="Q1319" s="287">
        <v>2.8</v>
      </c>
      <c r="R1319" s="288">
        <v>0.45</v>
      </c>
      <c r="S1319" s="287">
        <v>2.8</v>
      </c>
      <c r="T1319" s="258">
        <v>0.7</v>
      </c>
      <c r="U1319" s="288">
        <f t="shared" si="335"/>
        <v>0.1925</v>
      </c>
      <c r="V1319" s="289">
        <f t="shared" ref="V1319" si="569">AVERAGE(F1319,I1319,K1319,M1319,O1319,Q1319,S1319,C1319)</f>
        <v>7.8419999999999987</v>
      </c>
      <c r="W1319" s="258">
        <f t="shared" ref="W1319" si="570">SUM(G1319,J1319,L1319,N1319,P1319,R1319,T1319+D1319)</f>
        <v>5.13</v>
      </c>
      <c r="X1319" s="258">
        <f t="shared" si="532"/>
        <v>0.15</v>
      </c>
      <c r="Y1319" s="258">
        <f t="shared" ref="Y1319" si="571">+ROUND((F1319*H1319)+(K1319*L1319*$D$1177)+(O1319*P1319*$D$1177)+(S1319*U1319),2)</f>
        <v>7.56</v>
      </c>
      <c r="Z1319" s="258">
        <f t="shared" ref="Z1319" si="572">ROUND((I1319*J1319*X1319)+(M1319*N1319*X1319)+(Q1319*R1319*X1319),2)</f>
        <v>0.19</v>
      </c>
    </row>
    <row r="1320" spans="1:26" x14ac:dyDescent="0.2">
      <c r="A1320" s="453"/>
      <c r="B1320" s="258" t="s">
        <v>343</v>
      </c>
      <c r="C1320" s="258">
        <f>B77</f>
        <v>5.17</v>
      </c>
      <c r="D1320" s="256">
        <f t="shared" si="535"/>
        <v>0.2</v>
      </c>
      <c r="E1320" s="256">
        <f t="shared" si="536"/>
        <v>0.25</v>
      </c>
      <c r="F1320" s="258"/>
      <c r="G1320" s="258"/>
      <c r="H1320" s="275"/>
      <c r="I1320" s="287"/>
      <c r="J1320" s="288"/>
      <c r="K1320" s="287"/>
      <c r="L1320" s="288"/>
      <c r="M1320" s="287"/>
      <c r="N1320" s="288"/>
      <c r="O1320" s="287"/>
      <c r="P1320" s="288"/>
      <c r="Q1320" s="287"/>
      <c r="R1320" s="288"/>
      <c r="S1320" s="287"/>
      <c r="T1320" s="258"/>
      <c r="U1320" s="288"/>
      <c r="V1320" s="289">
        <f t="shared" ref="V1320" si="573">D1320</f>
        <v>0.2</v>
      </c>
      <c r="W1320" s="258">
        <f t="shared" ref="W1320" si="574">+C1320</f>
        <v>5.17</v>
      </c>
      <c r="X1320" s="258">
        <f t="shared" ref="X1320" si="575">+E1320</f>
        <v>0.25</v>
      </c>
      <c r="Y1320" s="258">
        <f t="shared" ref="Y1320" si="576">ROUND((V1320*W1320*X1320),2)</f>
        <v>0.26</v>
      </c>
      <c r="Z1320" s="258"/>
    </row>
    <row r="1321" spans="1:26" x14ac:dyDescent="0.2">
      <c r="A1321" s="453" t="s">
        <v>679</v>
      </c>
      <c r="B1321" s="258" t="s">
        <v>993</v>
      </c>
      <c r="C1321" s="258"/>
      <c r="D1321" s="256"/>
      <c r="E1321" s="256"/>
      <c r="F1321" s="258">
        <v>2.84</v>
      </c>
      <c r="G1321" s="258">
        <v>0.7</v>
      </c>
      <c r="H1321" s="275">
        <f t="shared" si="568"/>
        <v>0.1925</v>
      </c>
      <c r="I1321" s="287"/>
      <c r="J1321" s="288">
        <v>0</v>
      </c>
      <c r="K1321" s="287">
        <v>2.8</v>
      </c>
      <c r="L1321" s="288">
        <v>2.38</v>
      </c>
      <c r="M1321" s="287"/>
      <c r="N1321" s="288">
        <v>0</v>
      </c>
      <c r="O1321" s="287">
        <v>2.8</v>
      </c>
      <c r="P1321" s="288">
        <v>1.35</v>
      </c>
      <c r="Q1321" s="287">
        <v>2.8</v>
      </c>
      <c r="R1321" s="288">
        <v>0.45</v>
      </c>
      <c r="S1321" s="287">
        <v>2.8</v>
      </c>
      <c r="T1321" s="258">
        <v>0.7</v>
      </c>
      <c r="U1321" s="288">
        <f t="shared" si="335"/>
        <v>0.1925</v>
      </c>
      <c r="V1321" s="289">
        <f t="shared" ref="V1321" si="577">AVERAGE(F1321,I1321,K1321,M1321,O1321,Q1321,S1321,C1321)</f>
        <v>2.8079999999999998</v>
      </c>
      <c r="W1321" s="258">
        <f t="shared" ref="W1321" si="578">SUM(G1321,J1321,L1321,N1321,P1321,R1321,T1321+D1321)</f>
        <v>5.58</v>
      </c>
      <c r="X1321" s="258">
        <f t="shared" si="532"/>
        <v>0.15</v>
      </c>
      <c r="Y1321" s="258">
        <f t="shared" ref="Y1321" si="579">+ROUND((F1321*H1321)+(K1321*L1321*$D$1177)+(O1321*P1321*$D$1177)+(S1321*U1321),2)</f>
        <v>2.65</v>
      </c>
      <c r="Z1321" s="258">
        <f t="shared" ref="Z1321" si="580">ROUND((I1321*J1321*X1321)+(M1321*N1321*X1321)+(Q1321*R1321*X1321),2)</f>
        <v>0.19</v>
      </c>
    </row>
    <row r="1322" spans="1:26" x14ac:dyDescent="0.2">
      <c r="A1322" s="453"/>
      <c r="B1322" s="258" t="s">
        <v>344</v>
      </c>
      <c r="C1322" s="258">
        <f>B78</f>
        <v>5.59</v>
      </c>
      <c r="D1322" s="256">
        <f t="shared" si="535"/>
        <v>0.2</v>
      </c>
      <c r="E1322" s="256">
        <f t="shared" si="536"/>
        <v>0.25</v>
      </c>
      <c r="F1322" s="258"/>
      <c r="G1322" s="258"/>
      <c r="H1322" s="275"/>
      <c r="I1322" s="287"/>
      <c r="J1322" s="288"/>
      <c r="K1322" s="287"/>
      <c r="L1322" s="288"/>
      <c r="M1322" s="287"/>
      <c r="N1322" s="288"/>
      <c r="O1322" s="287"/>
      <c r="P1322" s="288"/>
      <c r="Q1322" s="287"/>
      <c r="R1322" s="288"/>
      <c r="S1322" s="287"/>
      <c r="T1322" s="258"/>
      <c r="U1322" s="288"/>
      <c r="V1322" s="289">
        <f t="shared" ref="V1322" si="581">D1322</f>
        <v>0.2</v>
      </c>
      <c r="W1322" s="258">
        <f t="shared" ref="W1322" si="582">+C1322</f>
        <v>5.59</v>
      </c>
      <c r="X1322" s="258">
        <f t="shared" ref="X1322" si="583">+E1322</f>
        <v>0.25</v>
      </c>
      <c r="Y1322" s="258">
        <f t="shared" ref="Y1322" si="584">ROUND((V1322*W1322*X1322),2)</f>
        <v>0.28000000000000003</v>
      </c>
      <c r="Z1322" s="258"/>
    </row>
    <row r="1323" spans="1:26" x14ac:dyDescent="0.2">
      <c r="A1323" s="453" t="s">
        <v>680</v>
      </c>
      <c r="B1323" s="258" t="s">
        <v>994</v>
      </c>
      <c r="C1323" s="258"/>
      <c r="D1323" s="256"/>
      <c r="E1323" s="256"/>
      <c r="F1323" s="258">
        <v>2.63</v>
      </c>
      <c r="G1323" s="258">
        <v>0.7</v>
      </c>
      <c r="H1323" s="275">
        <f t="shared" si="568"/>
        <v>0.1925</v>
      </c>
      <c r="I1323" s="287"/>
      <c r="J1323" s="288">
        <v>0</v>
      </c>
      <c r="K1323" s="287">
        <v>2.6</v>
      </c>
      <c r="L1323" s="288">
        <v>2.8</v>
      </c>
      <c r="M1323" s="287"/>
      <c r="N1323" s="288">
        <v>0</v>
      </c>
      <c r="O1323" s="287">
        <v>2.6</v>
      </c>
      <c r="P1323" s="288">
        <v>1.35</v>
      </c>
      <c r="Q1323" s="287">
        <v>2.6</v>
      </c>
      <c r="R1323" s="288">
        <v>0.45</v>
      </c>
      <c r="S1323" s="287">
        <v>2.6</v>
      </c>
      <c r="T1323" s="258">
        <v>0.7</v>
      </c>
      <c r="U1323" s="288">
        <f t="shared" si="335"/>
        <v>0.1925</v>
      </c>
      <c r="V1323" s="289">
        <f t="shared" ref="V1323" si="585">AVERAGE(F1323,I1323,K1323,M1323,O1323,Q1323,S1323,C1323)</f>
        <v>2.6059999999999999</v>
      </c>
      <c r="W1323" s="258">
        <f t="shared" ref="W1323" si="586">SUM(G1323,J1323,L1323,N1323,P1323,R1323,T1323+D1323)</f>
        <v>6</v>
      </c>
      <c r="X1323" s="258">
        <f t="shared" si="532"/>
        <v>0.15</v>
      </c>
      <c r="Y1323" s="258">
        <f t="shared" ref="Y1323" si="587">+ROUND((F1323*H1323)+(K1323*L1323*$D$1177)+(O1323*P1323*$D$1177)+(S1323*U1323),2)</f>
        <v>2.63</v>
      </c>
      <c r="Z1323" s="258">
        <f t="shared" ref="Z1323" si="588">ROUND((I1323*J1323*X1323)+(M1323*N1323*X1323)+(Q1323*R1323*X1323),2)</f>
        <v>0.18</v>
      </c>
    </row>
    <row r="1324" spans="1:26" x14ac:dyDescent="0.2">
      <c r="A1324" s="453"/>
      <c r="B1324" s="258" t="s">
        <v>345</v>
      </c>
      <c r="C1324" s="258">
        <f>B79</f>
        <v>6.01</v>
      </c>
      <c r="D1324" s="256">
        <f t="shared" si="535"/>
        <v>0.2</v>
      </c>
      <c r="E1324" s="256">
        <f t="shared" si="536"/>
        <v>0.25</v>
      </c>
      <c r="F1324" s="258"/>
      <c r="G1324" s="258"/>
      <c r="H1324" s="275"/>
      <c r="I1324" s="287"/>
      <c r="J1324" s="288"/>
      <c r="K1324" s="287"/>
      <c r="L1324" s="288"/>
      <c r="M1324" s="287"/>
      <c r="N1324" s="288"/>
      <c r="O1324" s="287"/>
      <c r="P1324" s="275"/>
      <c r="Q1324" s="287"/>
      <c r="R1324" s="288"/>
      <c r="S1324" s="287"/>
      <c r="T1324" s="258"/>
      <c r="U1324" s="288"/>
      <c r="V1324" s="289">
        <f t="shared" ref="V1324" si="589">D1324</f>
        <v>0.2</v>
      </c>
      <c r="W1324" s="258">
        <f t="shared" ref="W1324" si="590">+C1324</f>
        <v>6.01</v>
      </c>
      <c r="X1324" s="258">
        <f t="shared" ref="X1324" si="591">+E1324</f>
        <v>0.25</v>
      </c>
      <c r="Y1324" s="258">
        <f t="shared" ref="Y1324" si="592">ROUND((V1324*W1324*X1324),2)</f>
        <v>0.3</v>
      </c>
      <c r="Z1324" s="258"/>
    </row>
    <row r="1325" spans="1:26" x14ac:dyDescent="0.2">
      <c r="A1325" s="453" t="s">
        <v>681</v>
      </c>
      <c r="B1325" s="258" t="s">
        <v>995</v>
      </c>
      <c r="C1325" s="258"/>
      <c r="D1325" s="256"/>
      <c r="E1325" s="256"/>
      <c r="F1325" s="258">
        <v>2.77</v>
      </c>
      <c r="G1325" s="258">
        <v>0.7</v>
      </c>
      <c r="H1325" s="275">
        <f t="shared" si="568"/>
        <v>0.1925</v>
      </c>
      <c r="I1325" s="287"/>
      <c r="J1325" s="288">
        <v>0</v>
      </c>
      <c r="K1325" s="287">
        <v>3</v>
      </c>
      <c r="L1325" s="288">
        <v>3.15</v>
      </c>
      <c r="M1325" s="287"/>
      <c r="N1325" s="288">
        <v>0</v>
      </c>
      <c r="O1325" s="287">
        <v>3.1</v>
      </c>
      <c r="P1325" s="275">
        <v>1.35</v>
      </c>
      <c r="Q1325" s="287">
        <v>3.13</v>
      </c>
      <c r="R1325" s="288">
        <v>0.45</v>
      </c>
      <c r="S1325" s="287">
        <v>3.18</v>
      </c>
      <c r="T1325" s="258">
        <v>0.7</v>
      </c>
      <c r="U1325" s="288">
        <f t="shared" si="335"/>
        <v>0.1925</v>
      </c>
      <c r="V1325" s="289">
        <f t="shared" ref="V1325" si="593">AVERAGE(F1325,I1325,K1325,M1325,O1325,Q1325,S1325,C1325)</f>
        <v>3.036</v>
      </c>
      <c r="W1325" s="258">
        <f t="shared" ref="W1325" si="594">SUM(G1325,J1325,L1325,N1325,P1325,R1325,T1325+D1325)</f>
        <v>6.35</v>
      </c>
      <c r="X1325" s="258">
        <f t="shared" si="532"/>
        <v>0.15</v>
      </c>
      <c r="Y1325" s="258">
        <f t="shared" ref="Y1325" si="595">+ROUND((F1325*H1325)+(K1325*L1325*$D$1177)+(O1325*P1325*$D$1177)+(S1325*U1325),2)</f>
        <v>3.19</v>
      </c>
      <c r="Z1325" s="258">
        <f t="shared" ref="Z1325" si="596">ROUND((I1325*J1325*X1325)+(M1325*N1325*X1325)+(Q1325*R1325*X1325),2)</f>
        <v>0.21</v>
      </c>
    </row>
    <row r="1326" spans="1:26" x14ac:dyDescent="0.2">
      <c r="A1326" s="453"/>
      <c r="B1326" s="258" t="s">
        <v>346</v>
      </c>
      <c r="C1326" s="258">
        <f>B80</f>
        <v>6.45</v>
      </c>
      <c r="D1326" s="256">
        <f t="shared" si="535"/>
        <v>0.2</v>
      </c>
      <c r="E1326" s="256">
        <f t="shared" si="536"/>
        <v>0.25</v>
      </c>
      <c r="F1326" s="258"/>
      <c r="G1326" s="258"/>
      <c r="H1326" s="275"/>
      <c r="I1326" s="287"/>
      <c r="J1326" s="288"/>
      <c r="K1326" s="287"/>
      <c r="L1326" s="288"/>
      <c r="M1326" s="287"/>
      <c r="N1326" s="288"/>
      <c r="O1326" s="287"/>
      <c r="P1326" s="275"/>
      <c r="Q1326" s="287"/>
      <c r="R1326" s="288"/>
      <c r="S1326" s="287"/>
      <c r="T1326" s="258"/>
      <c r="U1326" s="288"/>
      <c r="V1326" s="289">
        <f t="shared" ref="V1326" si="597">D1326</f>
        <v>0.2</v>
      </c>
      <c r="W1326" s="258">
        <f t="shared" ref="W1326" si="598">+C1326</f>
        <v>6.45</v>
      </c>
      <c r="X1326" s="258">
        <f t="shared" ref="X1326" si="599">+E1326</f>
        <v>0.25</v>
      </c>
      <c r="Y1326" s="258">
        <f t="shared" ref="Y1326" si="600">ROUND((V1326*W1326*X1326),2)</f>
        <v>0.32</v>
      </c>
      <c r="Z1326" s="258"/>
    </row>
    <row r="1327" spans="1:26" x14ac:dyDescent="0.2">
      <c r="A1327" s="453" t="s">
        <v>682</v>
      </c>
      <c r="B1327" s="258" t="s">
        <v>996</v>
      </c>
      <c r="C1327" s="258"/>
      <c r="D1327" s="256"/>
      <c r="E1327" s="256"/>
      <c r="F1327" s="258">
        <v>2.02</v>
      </c>
      <c r="G1327" s="258">
        <v>0.7</v>
      </c>
      <c r="H1327" s="275">
        <f t="shared" si="568"/>
        <v>0.1925</v>
      </c>
      <c r="I1327" s="287"/>
      <c r="J1327" s="288">
        <v>0</v>
      </c>
      <c r="K1327" s="287">
        <v>2.81</v>
      </c>
      <c r="L1327" s="288">
        <v>3.16</v>
      </c>
      <c r="M1327" s="287"/>
      <c r="N1327" s="288">
        <v>0</v>
      </c>
      <c r="O1327" s="287">
        <v>3.15</v>
      </c>
      <c r="P1327" s="275">
        <v>1.35</v>
      </c>
      <c r="Q1327" s="287">
        <v>2.2599999999999998</v>
      </c>
      <c r="R1327" s="288">
        <v>0.45</v>
      </c>
      <c r="S1327" s="287">
        <v>3.43</v>
      </c>
      <c r="T1327" s="258">
        <v>0.7</v>
      </c>
      <c r="U1327" s="288">
        <f t="shared" ref="U1327:U1389" si="601">+(T1327*$D$1177)+(0.175*0.5)</f>
        <v>0.1925</v>
      </c>
      <c r="V1327" s="289">
        <f t="shared" ref="V1327" si="602">AVERAGE(F1327,I1327,K1327,M1327,O1327,Q1327,S1327,C1327)</f>
        <v>2.734</v>
      </c>
      <c r="W1327" s="258">
        <f t="shared" ref="W1327" si="603">SUM(G1327,J1327,L1327,N1327,P1327,R1327,T1327+D1327)</f>
        <v>6.3600000000000012</v>
      </c>
      <c r="X1327" s="258">
        <f t="shared" si="532"/>
        <v>0.15</v>
      </c>
      <c r="Y1327" s="258">
        <f t="shared" ref="Y1327" si="604">+ROUND((F1327*H1327)+(K1327*L1327*$D$1177)+(O1327*P1327*$D$1177)+(S1327*U1327),2)</f>
        <v>3.02</v>
      </c>
      <c r="Z1327" s="258">
        <f t="shared" ref="Z1327" si="605">ROUND((I1327*J1327*X1327)+(M1327*N1327*X1327)+(Q1327*R1327*X1327),2)</f>
        <v>0.15</v>
      </c>
    </row>
    <row r="1328" spans="1:26" x14ac:dyDescent="0.2">
      <c r="A1328" s="453"/>
      <c r="B1328" s="258" t="s">
        <v>347</v>
      </c>
      <c r="C1328" s="258">
        <f>B81</f>
        <v>6.36</v>
      </c>
      <c r="D1328" s="256">
        <f t="shared" si="535"/>
        <v>0.2</v>
      </c>
      <c r="E1328" s="256">
        <f t="shared" si="536"/>
        <v>0.25</v>
      </c>
      <c r="F1328" s="258"/>
      <c r="G1328" s="258"/>
      <c r="H1328" s="275"/>
      <c r="I1328" s="287"/>
      <c r="J1328" s="288"/>
      <c r="K1328" s="287"/>
      <c r="L1328" s="288"/>
      <c r="M1328" s="287"/>
      <c r="N1328" s="288"/>
      <c r="O1328" s="287"/>
      <c r="P1328" s="275"/>
      <c r="Q1328" s="287"/>
      <c r="R1328" s="288"/>
      <c r="S1328" s="287"/>
      <c r="T1328" s="258"/>
      <c r="U1328" s="288"/>
      <c r="V1328" s="289">
        <f t="shared" ref="V1328" si="606">D1328</f>
        <v>0.2</v>
      </c>
      <c r="W1328" s="258">
        <f t="shared" ref="W1328" si="607">+C1328</f>
        <v>6.36</v>
      </c>
      <c r="X1328" s="258">
        <f t="shared" ref="X1328" si="608">+E1328</f>
        <v>0.25</v>
      </c>
      <c r="Y1328" s="258">
        <f t="shared" ref="Y1328" si="609">ROUND((V1328*W1328*X1328),2)</f>
        <v>0.32</v>
      </c>
      <c r="Z1328" s="258"/>
    </row>
    <row r="1329" spans="1:26" x14ac:dyDescent="0.2">
      <c r="A1329" s="453" t="s">
        <v>683</v>
      </c>
      <c r="B1329" s="258" t="s">
        <v>997</v>
      </c>
      <c r="C1329" s="258"/>
      <c r="D1329" s="256"/>
      <c r="E1329" s="256"/>
      <c r="F1329" s="258">
        <v>2.02</v>
      </c>
      <c r="G1329" s="258">
        <v>0.7</v>
      </c>
      <c r="H1329" s="275">
        <f t="shared" si="568"/>
        <v>0.1925</v>
      </c>
      <c r="I1329" s="287"/>
      <c r="J1329" s="288">
        <v>0</v>
      </c>
      <c r="K1329" s="287">
        <v>2.81</v>
      </c>
      <c r="L1329" s="288">
        <v>3.16</v>
      </c>
      <c r="M1329" s="287"/>
      <c r="N1329" s="288">
        <v>0</v>
      </c>
      <c r="O1329" s="287">
        <v>3.15</v>
      </c>
      <c r="P1329" s="288">
        <v>1.35</v>
      </c>
      <c r="Q1329" s="287">
        <v>2.2599999999999998</v>
      </c>
      <c r="R1329" s="288">
        <v>0.45</v>
      </c>
      <c r="S1329" s="287">
        <v>3.43</v>
      </c>
      <c r="T1329" s="258">
        <v>0.7</v>
      </c>
      <c r="U1329" s="288">
        <f t="shared" si="601"/>
        <v>0.1925</v>
      </c>
      <c r="V1329" s="289">
        <f t="shared" ref="V1329" si="610">AVERAGE(F1329,I1329,K1329,M1329,O1329,Q1329,S1329,C1329)</f>
        <v>2.734</v>
      </c>
      <c r="W1329" s="258">
        <f t="shared" ref="W1329" si="611">SUM(G1329,J1329,L1329,N1329,P1329,R1329,T1329+D1329)</f>
        <v>6.3600000000000012</v>
      </c>
      <c r="X1329" s="258">
        <f t="shared" si="532"/>
        <v>0.15</v>
      </c>
      <c r="Y1329" s="258">
        <f t="shared" ref="Y1329" si="612">+ROUND((F1329*H1329)+(K1329*L1329*$D$1177)+(O1329*P1329*$D$1177)+(S1329*U1329),2)</f>
        <v>3.02</v>
      </c>
      <c r="Z1329" s="258">
        <f t="shared" ref="Z1329" si="613">ROUND((I1329*J1329*X1329)+(M1329*N1329*X1329)+(Q1329*R1329*X1329),2)</f>
        <v>0.15</v>
      </c>
    </row>
    <row r="1330" spans="1:26" x14ac:dyDescent="0.2">
      <c r="A1330" s="453"/>
      <c r="B1330" s="258" t="s">
        <v>348</v>
      </c>
      <c r="C1330" s="258">
        <f>B82</f>
        <v>6.35</v>
      </c>
      <c r="D1330" s="256">
        <f t="shared" si="535"/>
        <v>0.2</v>
      </c>
      <c r="E1330" s="256">
        <f t="shared" si="536"/>
        <v>0.25</v>
      </c>
      <c r="F1330" s="258"/>
      <c r="G1330" s="258"/>
      <c r="H1330" s="275"/>
      <c r="I1330" s="287"/>
      <c r="J1330" s="288"/>
      <c r="K1330" s="287"/>
      <c r="L1330" s="288"/>
      <c r="M1330" s="287"/>
      <c r="N1330" s="288"/>
      <c r="O1330" s="287"/>
      <c r="P1330" s="288"/>
      <c r="Q1330" s="287"/>
      <c r="R1330" s="288"/>
      <c r="S1330" s="287"/>
      <c r="T1330" s="258"/>
      <c r="U1330" s="288"/>
      <c r="V1330" s="289">
        <f t="shared" ref="V1330" si="614">D1330</f>
        <v>0.2</v>
      </c>
      <c r="W1330" s="258">
        <f t="shared" ref="W1330" si="615">+C1330</f>
        <v>6.35</v>
      </c>
      <c r="X1330" s="258">
        <f t="shared" ref="X1330" si="616">+E1330</f>
        <v>0.25</v>
      </c>
      <c r="Y1330" s="258">
        <f t="shared" ref="Y1330" si="617">ROUND((V1330*W1330*X1330),2)</f>
        <v>0.32</v>
      </c>
      <c r="Z1330" s="258"/>
    </row>
    <row r="1331" spans="1:26" x14ac:dyDescent="0.2">
      <c r="A1331" s="453" t="s">
        <v>684</v>
      </c>
      <c r="B1331" s="258" t="s">
        <v>998</v>
      </c>
      <c r="C1331" s="258"/>
      <c r="D1331" s="256"/>
      <c r="E1331" s="256"/>
      <c r="F1331" s="258">
        <v>2.02</v>
      </c>
      <c r="G1331" s="258">
        <v>0.7</v>
      </c>
      <c r="H1331" s="275">
        <f t="shared" si="568"/>
        <v>0.1925</v>
      </c>
      <c r="I1331" s="287"/>
      <c r="J1331" s="288">
        <v>0</v>
      </c>
      <c r="K1331" s="287">
        <v>2.81</v>
      </c>
      <c r="L1331" s="288">
        <v>3.16</v>
      </c>
      <c r="M1331" s="287"/>
      <c r="N1331" s="288">
        <v>0</v>
      </c>
      <c r="O1331" s="287">
        <v>3.15</v>
      </c>
      <c r="P1331" s="288">
        <v>1.35</v>
      </c>
      <c r="Q1331" s="287">
        <v>2.2599999999999998</v>
      </c>
      <c r="R1331" s="288">
        <v>0.45</v>
      </c>
      <c r="S1331" s="287">
        <v>3.43</v>
      </c>
      <c r="T1331" s="258">
        <v>0.7</v>
      </c>
      <c r="U1331" s="288">
        <f t="shared" si="601"/>
        <v>0.1925</v>
      </c>
      <c r="V1331" s="289">
        <f t="shared" ref="V1331" si="618">AVERAGE(F1331,I1331,K1331,M1331,O1331,Q1331,S1331,C1331)</f>
        <v>2.734</v>
      </c>
      <c r="W1331" s="258">
        <f t="shared" ref="W1331" si="619">SUM(G1331,J1331,L1331,N1331,P1331,R1331,T1331+D1331)</f>
        <v>6.3600000000000012</v>
      </c>
      <c r="X1331" s="258">
        <f t="shared" si="532"/>
        <v>0.15</v>
      </c>
      <c r="Y1331" s="258">
        <f t="shared" ref="Y1331" si="620">+ROUND((F1331*H1331)+(K1331*L1331*$D$1177)+(O1331*P1331*$D$1177)+(S1331*U1331),2)</f>
        <v>3.02</v>
      </c>
      <c r="Z1331" s="258">
        <f t="shared" ref="Z1331" si="621">ROUND((I1331*J1331*X1331)+(M1331*N1331*X1331)+(Q1331*R1331*X1331),2)</f>
        <v>0.15</v>
      </c>
    </row>
    <row r="1332" spans="1:26" x14ac:dyDescent="0.2">
      <c r="A1332" s="453"/>
      <c r="B1332" s="258" t="s">
        <v>349</v>
      </c>
      <c r="C1332" s="258">
        <f>B83</f>
        <v>6.36</v>
      </c>
      <c r="D1332" s="256">
        <f t="shared" si="535"/>
        <v>0.2</v>
      </c>
      <c r="E1332" s="256">
        <f t="shared" si="536"/>
        <v>0.25</v>
      </c>
      <c r="F1332" s="258"/>
      <c r="G1332" s="258"/>
      <c r="H1332" s="275"/>
      <c r="I1332" s="287"/>
      <c r="J1332" s="288"/>
      <c r="K1332" s="287"/>
      <c r="L1332" s="288"/>
      <c r="M1332" s="287"/>
      <c r="N1332" s="288"/>
      <c r="O1332" s="287"/>
      <c r="P1332" s="288"/>
      <c r="Q1332" s="287"/>
      <c r="R1332" s="288"/>
      <c r="S1332" s="287"/>
      <c r="T1332" s="258"/>
      <c r="U1332" s="288"/>
      <c r="V1332" s="289">
        <f t="shared" ref="V1332" si="622">D1332</f>
        <v>0.2</v>
      </c>
      <c r="W1332" s="258">
        <f t="shared" ref="W1332" si="623">+C1332</f>
        <v>6.36</v>
      </c>
      <c r="X1332" s="258">
        <f t="shared" ref="X1332" si="624">+E1332</f>
        <v>0.25</v>
      </c>
      <c r="Y1332" s="258">
        <f t="shared" ref="Y1332" si="625">ROUND((V1332*W1332*X1332),2)</f>
        <v>0.32</v>
      </c>
      <c r="Z1332" s="258"/>
    </row>
    <row r="1333" spans="1:26" x14ac:dyDescent="0.2">
      <c r="A1333" s="453" t="s">
        <v>685</v>
      </c>
      <c r="B1333" s="258" t="s">
        <v>999</v>
      </c>
      <c r="C1333" s="258"/>
      <c r="D1333" s="256"/>
      <c r="E1333" s="256"/>
      <c r="F1333" s="258">
        <v>2.02</v>
      </c>
      <c r="G1333" s="258">
        <v>0.7</v>
      </c>
      <c r="H1333" s="275">
        <f t="shared" si="568"/>
        <v>0.1925</v>
      </c>
      <c r="I1333" s="287"/>
      <c r="J1333" s="288">
        <v>0</v>
      </c>
      <c r="K1333" s="287">
        <v>2.81</v>
      </c>
      <c r="L1333" s="288">
        <v>3.16</v>
      </c>
      <c r="M1333" s="287"/>
      <c r="N1333" s="288">
        <v>0</v>
      </c>
      <c r="O1333" s="287">
        <v>3.15</v>
      </c>
      <c r="P1333" s="288">
        <v>1.35</v>
      </c>
      <c r="Q1333" s="287">
        <v>2.2599999999999998</v>
      </c>
      <c r="R1333" s="288">
        <v>0.45</v>
      </c>
      <c r="S1333" s="287">
        <v>3.43</v>
      </c>
      <c r="T1333" s="258">
        <v>0.7</v>
      </c>
      <c r="U1333" s="288">
        <f t="shared" si="601"/>
        <v>0.1925</v>
      </c>
      <c r="V1333" s="289">
        <f t="shared" ref="V1333" si="626">AVERAGE(F1333,I1333,K1333,M1333,O1333,Q1333,S1333,C1333)</f>
        <v>2.734</v>
      </c>
      <c r="W1333" s="258">
        <f t="shared" ref="W1333" si="627">SUM(G1333,J1333,L1333,N1333,P1333,R1333,T1333+D1333)</f>
        <v>6.3600000000000012</v>
      </c>
      <c r="X1333" s="258">
        <f t="shared" si="532"/>
        <v>0.15</v>
      </c>
      <c r="Y1333" s="258">
        <f t="shared" ref="Y1333" si="628">+ROUND((F1333*H1333)+(K1333*L1333*$D$1177)+(O1333*P1333*$D$1177)+(S1333*U1333),2)</f>
        <v>3.02</v>
      </c>
      <c r="Z1333" s="258">
        <f t="shared" ref="Z1333" si="629">ROUND((I1333*J1333*X1333)+(M1333*N1333*X1333)+(Q1333*R1333*X1333),2)</f>
        <v>0.15</v>
      </c>
    </row>
    <row r="1334" spans="1:26" x14ac:dyDescent="0.2">
      <c r="A1334" s="453"/>
      <c r="B1334" s="258" t="s">
        <v>350</v>
      </c>
      <c r="C1334" s="258">
        <f>B84</f>
        <v>6.36</v>
      </c>
      <c r="D1334" s="256">
        <f t="shared" si="535"/>
        <v>0.2</v>
      </c>
      <c r="E1334" s="256">
        <f t="shared" si="536"/>
        <v>0.25</v>
      </c>
      <c r="F1334" s="258"/>
      <c r="G1334" s="258"/>
      <c r="H1334" s="275"/>
      <c r="I1334" s="287"/>
      <c r="J1334" s="288"/>
      <c r="K1334" s="287"/>
      <c r="L1334" s="288"/>
      <c r="M1334" s="287"/>
      <c r="N1334" s="288"/>
      <c r="O1334" s="287"/>
      <c r="P1334" s="275"/>
      <c r="Q1334" s="287"/>
      <c r="R1334" s="288"/>
      <c r="S1334" s="287"/>
      <c r="T1334" s="258"/>
      <c r="U1334" s="288"/>
      <c r="V1334" s="289">
        <f t="shared" ref="V1334" si="630">D1334</f>
        <v>0.2</v>
      </c>
      <c r="W1334" s="258">
        <f t="shared" ref="W1334" si="631">+C1334</f>
        <v>6.36</v>
      </c>
      <c r="X1334" s="258">
        <f t="shared" ref="X1334" si="632">+E1334</f>
        <v>0.25</v>
      </c>
      <c r="Y1334" s="258">
        <f t="shared" ref="Y1334" si="633">ROUND((V1334*W1334*X1334),2)</f>
        <v>0.32</v>
      </c>
      <c r="Z1334" s="258"/>
    </row>
    <row r="1335" spans="1:26" x14ac:dyDescent="0.2">
      <c r="A1335" s="453" t="s">
        <v>686</v>
      </c>
      <c r="B1335" s="258" t="s">
        <v>1000</v>
      </c>
      <c r="C1335" s="258"/>
      <c r="D1335" s="256"/>
      <c r="E1335" s="256"/>
      <c r="F1335" s="258">
        <v>2.23</v>
      </c>
      <c r="G1335" s="258">
        <v>0.7</v>
      </c>
      <c r="H1335" s="275">
        <f t="shared" si="568"/>
        <v>0.1925</v>
      </c>
      <c r="I1335" s="287"/>
      <c r="J1335" s="288">
        <v>0</v>
      </c>
      <c r="K1335" s="287">
        <v>2.81</v>
      </c>
      <c r="L1335" s="288">
        <v>3.16</v>
      </c>
      <c r="M1335" s="287"/>
      <c r="N1335" s="288">
        <v>0</v>
      </c>
      <c r="O1335" s="287">
        <v>3.06</v>
      </c>
      <c r="P1335" s="275">
        <v>1.35</v>
      </c>
      <c r="Q1335" s="287">
        <v>3.15</v>
      </c>
      <c r="R1335" s="288">
        <v>0.45</v>
      </c>
      <c r="S1335" s="287">
        <v>3.28</v>
      </c>
      <c r="T1335" s="258">
        <v>0.7</v>
      </c>
      <c r="U1335" s="288">
        <f t="shared" si="601"/>
        <v>0.1925</v>
      </c>
      <c r="V1335" s="289">
        <f t="shared" ref="V1335" si="634">AVERAGE(F1335,I1335,K1335,M1335,O1335,Q1335,S1335,C1335)</f>
        <v>2.9059999999999997</v>
      </c>
      <c r="W1335" s="258">
        <f t="shared" ref="W1335" si="635">SUM(G1335,J1335,L1335,N1335,P1335,R1335,T1335+D1335)</f>
        <v>6.3600000000000012</v>
      </c>
      <c r="X1335" s="258">
        <f t="shared" si="532"/>
        <v>0.15</v>
      </c>
      <c r="Y1335" s="258">
        <f t="shared" ref="Y1335" si="636">+ROUND((F1335*H1335)+(K1335*L1335*$D$1177)+(O1335*P1335*$D$1177)+(S1335*U1335),2)</f>
        <v>3.01</v>
      </c>
      <c r="Z1335" s="258">
        <f t="shared" ref="Z1335" si="637">ROUND((I1335*J1335*X1335)+(M1335*N1335*X1335)+(Q1335*R1335*X1335),2)</f>
        <v>0.21</v>
      </c>
    </row>
    <row r="1336" spans="1:26" x14ac:dyDescent="0.2">
      <c r="A1336" s="453"/>
      <c r="B1336" s="258" t="s">
        <v>351</v>
      </c>
      <c r="C1336" s="258">
        <f>B85</f>
        <v>6.22</v>
      </c>
      <c r="D1336" s="256">
        <f t="shared" si="535"/>
        <v>0.2</v>
      </c>
      <c r="E1336" s="256">
        <f t="shared" si="536"/>
        <v>0.25</v>
      </c>
      <c r="F1336" s="258"/>
      <c r="G1336" s="258"/>
      <c r="H1336" s="275"/>
      <c r="I1336" s="287"/>
      <c r="J1336" s="288"/>
      <c r="K1336" s="287"/>
      <c r="L1336" s="288"/>
      <c r="M1336" s="287"/>
      <c r="N1336" s="288"/>
      <c r="O1336" s="287"/>
      <c r="P1336" s="275"/>
      <c r="Q1336" s="287"/>
      <c r="R1336" s="288"/>
      <c r="S1336" s="287"/>
      <c r="T1336" s="258"/>
      <c r="U1336" s="288"/>
      <c r="V1336" s="289">
        <f t="shared" ref="V1336" si="638">D1336</f>
        <v>0.2</v>
      </c>
      <c r="W1336" s="258">
        <f t="shared" ref="W1336" si="639">+C1336</f>
        <v>6.22</v>
      </c>
      <c r="X1336" s="258">
        <f t="shared" ref="X1336" si="640">+E1336</f>
        <v>0.25</v>
      </c>
      <c r="Y1336" s="258">
        <f t="shared" ref="Y1336" si="641">ROUND((V1336*W1336*X1336),2)</f>
        <v>0.31</v>
      </c>
      <c r="Z1336" s="258"/>
    </row>
    <row r="1337" spans="1:26" x14ac:dyDescent="0.2">
      <c r="A1337" s="453" t="s">
        <v>687</v>
      </c>
      <c r="B1337" s="258" t="s">
        <v>1001</v>
      </c>
      <c r="C1337" s="258"/>
      <c r="D1337" s="256"/>
      <c r="E1337" s="256"/>
      <c r="F1337" s="258">
        <v>2.84</v>
      </c>
      <c r="G1337" s="258">
        <v>0.7</v>
      </c>
      <c r="H1337" s="275">
        <f t="shared" si="568"/>
        <v>0.1925</v>
      </c>
      <c r="I1337" s="287"/>
      <c r="J1337" s="288">
        <v>0</v>
      </c>
      <c r="K1337" s="287">
        <v>2.8</v>
      </c>
      <c r="L1337" s="288">
        <v>3.01</v>
      </c>
      <c r="M1337" s="287"/>
      <c r="N1337" s="288">
        <v>0</v>
      </c>
      <c r="O1337" s="287">
        <v>2.8</v>
      </c>
      <c r="P1337" s="275">
        <v>1.35</v>
      </c>
      <c r="Q1337" s="287">
        <v>2.8</v>
      </c>
      <c r="R1337" s="288">
        <v>0.45</v>
      </c>
      <c r="S1337" s="287">
        <v>2.8</v>
      </c>
      <c r="T1337" s="258">
        <v>0.7</v>
      </c>
      <c r="U1337" s="288">
        <f t="shared" si="601"/>
        <v>0.1925</v>
      </c>
      <c r="V1337" s="289">
        <f t="shared" ref="V1337" si="642">AVERAGE(F1337,I1337,K1337,M1337,O1337,Q1337,S1337,C1337)</f>
        <v>2.8079999999999998</v>
      </c>
      <c r="W1337" s="258">
        <f t="shared" ref="W1337" si="643">SUM(G1337,J1337,L1337,N1337,P1337,R1337,T1337+D1337)</f>
        <v>6.2100000000000009</v>
      </c>
      <c r="X1337" s="258">
        <f t="shared" si="532"/>
        <v>0.15</v>
      </c>
      <c r="Y1337" s="258">
        <f t="shared" ref="Y1337" si="644">+ROUND((F1337*H1337)+(K1337*L1337*$D$1177)+(O1337*P1337*$D$1177)+(S1337*U1337),2)</f>
        <v>2.92</v>
      </c>
      <c r="Z1337" s="258">
        <f t="shared" ref="Z1337" si="645">ROUND((I1337*J1337*X1337)+(M1337*N1337*X1337)+(Q1337*R1337*X1337),2)</f>
        <v>0.19</v>
      </c>
    </row>
    <row r="1338" spans="1:26" x14ac:dyDescent="0.2">
      <c r="A1338" s="453"/>
      <c r="B1338" s="258" t="s">
        <v>352</v>
      </c>
      <c r="C1338" s="258">
        <f>B86</f>
        <v>6.22</v>
      </c>
      <c r="D1338" s="256">
        <f t="shared" si="535"/>
        <v>0.2</v>
      </c>
      <c r="E1338" s="256">
        <f t="shared" si="536"/>
        <v>0.25</v>
      </c>
      <c r="F1338" s="258"/>
      <c r="G1338" s="258"/>
      <c r="H1338" s="275"/>
      <c r="I1338" s="287"/>
      <c r="J1338" s="288"/>
      <c r="K1338" s="287"/>
      <c r="L1338" s="288"/>
      <c r="M1338" s="287"/>
      <c r="N1338" s="288"/>
      <c r="O1338" s="287"/>
      <c r="P1338" s="275"/>
      <c r="Q1338" s="287"/>
      <c r="R1338" s="288"/>
      <c r="S1338" s="287"/>
      <c r="T1338" s="258"/>
      <c r="U1338" s="288"/>
      <c r="V1338" s="289">
        <f t="shared" ref="V1338" si="646">D1338</f>
        <v>0.2</v>
      </c>
      <c r="W1338" s="258">
        <f t="shared" ref="W1338" si="647">+C1338</f>
        <v>6.22</v>
      </c>
      <c r="X1338" s="258">
        <f t="shared" ref="X1338" si="648">+E1338</f>
        <v>0.25</v>
      </c>
      <c r="Y1338" s="258">
        <f t="shared" ref="Y1338" si="649">ROUND((V1338*W1338*X1338),2)</f>
        <v>0.31</v>
      </c>
      <c r="Z1338" s="258"/>
    </row>
    <row r="1339" spans="1:26" x14ac:dyDescent="0.2">
      <c r="A1339" s="453" t="s">
        <v>688</v>
      </c>
      <c r="B1339" s="258" t="s">
        <v>1002</v>
      </c>
      <c r="C1339" s="258"/>
      <c r="D1339" s="256"/>
      <c r="E1339" s="256"/>
      <c r="F1339" s="258">
        <v>2.84</v>
      </c>
      <c r="G1339" s="258">
        <v>0.7</v>
      </c>
      <c r="H1339" s="275">
        <f t="shared" si="568"/>
        <v>0.1925</v>
      </c>
      <c r="I1339" s="287"/>
      <c r="J1339" s="288">
        <v>0</v>
      </c>
      <c r="K1339" s="287">
        <v>2.8</v>
      </c>
      <c r="L1339" s="288">
        <v>2.56</v>
      </c>
      <c r="M1339" s="287"/>
      <c r="N1339" s="288">
        <v>0</v>
      </c>
      <c r="O1339" s="287">
        <v>2.8</v>
      </c>
      <c r="P1339" s="288">
        <v>1.35</v>
      </c>
      <c r="Q1339" s="287">
        <v>2.8</v>
      </c>
      <c r="R1339" s="288">
        <v>0.45</v>
      </c>
      <c r="S1339" s="287">
        <v>2.8</v>
      </c>
      <c r="T1339" s="258">
        <v>0.7</v>
      </c>
      <c r="U1339" s="288">
        <f t="shared" si="601"/>
        <v>0.1925</v>
      </c>
      <c r="V1339" s="289">
        <f t="shared" ref="V1339" si="650">AVERAGE(F1339,I1339,K1339,M1339,O1339,Q1339,S1339,C1339)</f>
        <v>2.8079999999999998</v>
      </c>
      <c r="W1339" s="258">
        <f t="shared" ref="W1339" si="651">SUM(G1339,J1339,L1339,N1339,P1339,R1339,T1339+D1339)</f>
        <v>5.76</v>
      </c>
      <c r="X1339" s="258">
        <f t="shared" si="532"/>
        <v>0.15</v>
      </c>
      <c r="Y1339" s="258">
        <f t="shared" ref="Y1339" si="652">+ROUND((F1339*H1339)+(K1339*L1339*$D$1177)+(O1339*P1339*$D$1177)+(S1339*U1339),2)</f>
        <v>2.73</v>
      </c>
      <c r="Z1339" s="258">
        <f t="shared" ref="Z1339" si="653">ROUND((I1339*J1339*X1339)+(M1339*N1339*X1339)+(Q1339*R1339*X1339),2)</f>
        <v>0.19</v>
      </c>
    </row>
    <row r="1340" spans="1:26" x14ac:dyDescent="0.2">
      <c r="A1340" s="453"/>
      <c r="B1340" s="258" t="s">
        <v>353</v>
      </c>
      <c r="C1340" s="258">
        <f>B87</f>
        <v>5.35</v>
      </c>
      <c r="D1340" s="256">
        <f t="shared" si="535"/>
        <v>0.2</v>
      </c>
      <c r="E1340" s="256">
        <f t="shared" si="536"/>
        <v>0.25</v>
      </c>
      <c r="F1340" s="258"/>
      <c r="G1340" s="258"/>
      <c r="H1340" s="275"/>
      <c r="I1340" s="287"/>
      <c r="J1340" s="288"/>
      <c r="K1340" s="287"/>
      <c r="L1340" s="288"/>
      <c r="M1340" s="287"/>
      <c r="N1340" s="288"/>
      <c r="O1340" s="287"/>
      <c r="P1340" s="288"/>
      <c r="Q1340" s="287"/>
      <c r="R1340" s="288"/>
      <c r="S1340" s="287"/>
      <c r="T1340" s="258"/>
      <c r="U1340" s="288"/>
      <c r="V1340" s="289">
        <f t="shared" ref="V1340" si="654">D1340</f>
        <v>0.2</v>
      </c>
      <c r="W1340" s="258">
        <f t="shared" ref="W1340" si="655">+C1340</f>
        <v>5.35</v>
      </c>
      <c r="X1340" s="258">
        <f t="shared" ref="X1340" si="656">+E1340</f>
        <v>0.25</v>
      </c>
      <c r="Y1340" s="258">
        <f t="shared" ref="Y1340" si="657">ROUND((V1340*W1340*X1340),2)</f>
        <v>0.27</v>
      </c>
      <c r="Z1340" s="258"/>
    </row>
    <row r="1341" spans="1:26" x14ac:dyDescent="0.2">
      <c r="A1341" s="453" t="s">
        <v>689</v>
      </c>
      <c r="B1341" s="258" t="s">
        <v>1003</v>
      </c>
      <c r="C1341" s="258"/>
      <c r="D1341" s="256"/>
      <c r="E1341" s="256"/>
      <c r="F1341" s="258">
        <v>2.83</v>
      </c>
      <c r="G1341" s="258">
        <v>0.7</v>
      </c>
      <c r="H1341" s="275">
        <f t="shared" si="568"/>
        <v>0.1925</v>
      </c>
      <c r="I1341" s="287"/>
      <c r="J1341" s="288">
        <v>0</v>
      </c>
      <c r="K1341" s="287">
        <v>2.8</v>
      </c>
      <c r="L1341" s="288">
        <v>2.11</v>
      </c>
      <c r="M1341" s="287"/>
      <c r="N1341" s="288">
        <v>0</v>
      </c>
      <c r="O1341" s="287">
        <v>2.8</v>
      </c>
      <c r="P1341" s="288">
        <v>1.35</v>
      </c>
      <c r="Q1341" s="287">
        <v>2.8</v>
      </c>
      <c r="R1341" s="288">
        <v>0.45</v>
      </c>
      <c r="S1341" s="287">
        <v>2.8</v>
      </c>
      <c r="T1341" s="258">
        <v>0.7</v>
      </c>
      <c r="U1341" s="288">
        <f t="shared" si="601"/>
        <v>0.1925</v>
      </c>
      <c r="V1341" s="289">
        <f t="shared" ref="V1341" si="658">AVERAGE(F1341,I1341,K1341,M1341,O1341,Q1341,S1341,C1341)</f>
        <v>2.806</v>
      </c>
      <c r="W1341" s="258">
        <f t="shared" ref="W1341" si="659">SUM(G1341,J1341,L1341,N1341,P1341,R1341,T1341+D1341)</f>
        <v>5.3100000000000005</v>
      </c>
      <c r="X1341" s="258">
        <f t="shared" si="532"/>
        <v>0.15</v>
      </c>
      <c r="Y1341" s="258">
        <f t="shared" ref="Y1341" si="660">+ROUND((F1341*H1341)+(K1341*L1341*$D$1177)+(O1341*P1341*$D$1177)+(S1341*U1341),2)</f>
        <v>2.54</v>
      </c>
      <c r="Z1341" s="258">
        <f t="shared" ref="Z1341" si="661">ROUND((I1341*J1341*X1341)+(M1341*N1341*X1341)+(Q1341*R1341*X1341),2)</f>
        <v>0.19</v>
      </c>
    </row>
    <row r="1342" spans="1:26" x14ac:dyDescent="0.2">
      <c r="A1342" s="453"/>
      <c r="B1342" s="258" t="s">
        <v>354</v>
      </c>
      <c r="C1342" s="258">
        <f>B88</f>
        <v>5</v>
      </c>
      <c r="D1342" s="256">
        <f t="shared" si="535"/>
        <v>0.2</v>
      </c>
      <c r="E1342" s="256">
        <f t="shared" si="536"/>
        <v>0.25</v>
      </c>
      <c r="F1342" s="258"/>
      <c r="G1342" s="258"/>
      <c r="H1342" s="275"/>
      <c r="I1342" s="287"/>
      <c r="J1342" s="288"/>
      <c r="K1342" s="287"/>
      <c r="L1342" s="288"/>
      <c r="M1342" s="287"/>
      <c r="N1342" s="288"/>
      <c r="O1342" s="287"/>
      <c r="P1342" s="288"/>
      <c r="Q1342" s="287"/>
      <c r="R1342" s="288"/>
      <c r="S1342" s="287"/>
      <c r="T1342" s="258"/>
      <c r="U1342" s="288"/>
      <c r="V1342" s="289">
        <f t="shared" ref="V1342" si="662">D1342</f>
        <v>0.2</v>
      </c>
      <c r="W1342" s="258">
        <f t="shared" ref="W1342" si="663">+C1342</f>
        <v>5</v>
      </c>
      <c r="X1342" s="258">
        <f t="shared" ref="X1342" si="664">+E1342</f>
        <v>0.25</v>
      </c>
      <c r="Y1342" s="258">
        <f t="shared" ref="Y1342" si="665">ROUND((V1342*W1342*X1342),2)</f>
        <v>0.25</v>
      </c>
      <c r="Z1342" s="258"/>
    </row>
    <row r="1343" spans="1:26" x14ac:dyDescent="0.2">
      <c r="A1343" s="453" t="s">
        <v>690</v>
      </c>
      <c r="B1343" s="258" t="s">
        <v>1004</v>
      </c>
      <c r="C1343" s="258"/>
      <c r="D1343" s="256"/>
      <c r="E1343" s="256"/>
      <c r="F1343" s="258">
        <v>2.8</v>
      </c>
      <c r="G1343" s="258">
        <v>0.7</v>
      </c>
      <c r="H1343" s="275">
        <f t="shared" si="568"/>
        <v>0.1925</v>
      </c>
      <c r="I1343" s="287"/>
      <c r="J1343" s="288">
        <v>0</v>
      </c>
      <c r="K1343" s="287">
        <v>2.8</v>
      </c>
      <c r="L1343" s="288">
        <v>1.8</v>
      </c>
      <c r="M1343" s="287"/>
      <c r="N1343" s="288">
        <v>0</v>
      </c>
      <c r="O1343" s="287">
        <v>2.8</v>
      </c>
      <c r="P1343" s="288">
        <v>1.35</v>
      </c>
      <c r="Q1343" s="287">
        <v>2.8</v>
      </c>
      <c r="R1343" s="288">
        <v>0.45</v>
      </c>
      <c r="S1343" s="287">
        <v>2.8</v>
      </c>
      <c r="T1343" s="258">
        <v>0.7</v>
      </c>
      <c r="U1343" s="288">
        <f t="shared" si="601"/>
        <v>0.1925</v>
      </c>
      <c r="V1343" s="289">
        <f t="shared" ref="V1343" si="666">AVERAGE(F1343,I1343,K1343,M1343,O1343,Q1343,S1343,C1343)</f>
        <v>2.8</v>
      </c>
      <c r="W1343" s="258">
        <f t="shared" ref="W1343" si="667">SUM(G1343,J1343,L1343,N1343,P1343,R1343,T1343+D1343)</f>
        <v>5</v>
      </c>
      <c r="X1343" s="258">
        <f t="shared" si="532"/>
        <v>0.15</v>
      </c>
      <c r="Y1343" s="258">
        <f t="shared" ref="Y1343" si="668">+ROUND((F1343*H1343)+(K1343*L1343*$D$1177)+(O1343*P1343*$D$1177)+(S1343*U1343),2)</f>
        <v>2.4</v>
      </c>
      <c r="Z1343" s="258">
        <f t="shared" ref="Z1343" si="669">ROUND((I1343*J1343*X1343)+(M1343*N1343*X1343)+(Q1343*R1343*X1343),2)</f>
        <v>0.19</v>
      </c>
    </row>
    <row r="1344" spans="1:26" x14ac:dyDescent="0.2">
      <c r="A1344" s="453"/>
      <c r="B1344" s="258" t="s">
        <v>355</v>
      </c>
      <c r="C1344" s="258">
        <f>B89</f>
        <v>5</v>
      </c>
      <c r="D1344" s="256">
        <f t="shared" si="535"/>
        <v>0.2</v>
      </c>
      <c r="E1344" s="256">
        <f t="shared" si="536"/>
        <v>0.25</v>
      </c>
      <c r="F1344" s="258"/>
      <c r="G1344" s="258"/>
      <c r="H1344" s="275"/>
      <c r="I1344" s="287"/>
      <c r="J1344" s="288"/>
      <c r="K1344" s="287"/>
      <c r="L1344" s="288"/>
      <c r="M1344" s="287"/>
      <c r="N1344" s="288"/>
      <c r="O1344" s="287"/>
      <c r="P1344" s="275"/>
      <c r="Q1344" s="287"/>
      <c r="R1344" s="288"/>
      <c r="S1344" s="287"/>
      <c r="T1344" s="258"/>
      <c r="U1344" s="288"/>
      <c r="V1344" s="289">
        <f t="shared" ref="V1344" si="670">D1344</f>
        <v>0.2</v>
      </c>
      <c r="W1344" s="258">
        <f t="shared" ref="W1344" si="671">+C1344</f>
        <v>5</v>
      </c>
      <c r="X1344" s="258">
        <f t="shared" ref="X1344" si="672">+E1344</f>
        <v>0.25</v>
      </c>
      <c r="Y1344" s="258">
        <f t="shared" ref="Y1344" si="673">ROUND((V1344*W1344*X1344),2)</f>
        <v>0.25</v>
      </c>
      <c r="Z1344" s="258"/>
    </row>
    <row r="1345" spans="1:26" x14ac:dyDescent="0.2">
      <c r="A1345" s="453" t="s">
        <v>691</v>
      </c>
      <c r="B1345" s="258" t="s">
        <v>1005</v>
      </c>
      <c r="C1345" s="258"/>
      <c r="D1345" s="256"/>
      <c r="E1345" s="256"/>
      <c r="F1345" s="258">
        <v>2.8</v>
      </c>
      <c r="G1345" s="258">
        <v>0.7</v>
      </c>
      <c r="H1345" s="275">
        <f t="shared" ref="H1345" si="674">+(G1345*$D$1177)+(0.175*0.5)</f>
        <v>0.1925</v>
      </c>
      <c r="I1345" s="287"/>
      <c r="J1345" s="288">
        <v>0</v>
      </c>
      <c r="K1345" s="287">
        <v>2.8</v>
      </c>
      <c r="L1345" s="288">
        <v>1.8</v>
      </c>
      <c r="M1345" s="287"/>
      <c r="N1345" s="288">
        <v>0</v>
      </c>
      <c r="O1345" s="287">
        <v>2.8</v>
      </c>
      <c r="P1345" s="275">
        <v>1.35</v>
      </c>
      <c r="Q1345" s="287">
        <v>2.8</v>
      </c>
      <c r="R1345" s="288">
        <v>0.45</v>
      </c>
      <c r="S1345" s="287">
        <v>2.8</v>
      </c>
      <c r="T1345" s="258">
        <v>0.7</v>
      </c>
      <c r="U1345" s="288">
        <f t="shared" si="601"/>
        <v>0.1925</v>
      </c>
      <c r="V1345" s="289">
        <f t="shared" ref="V1345" si="675">AVERAGE(F1345,I1345,K1345,M1345,O1345,Q1345,S1345,C1345)</f>
        <v>2.8</v>
      </c>
      <c r="W1345" s="258">
        <f t="shared" ref="W1345" si="676">SUM(G1345,J1345,L1345,N1345,P1345,R1345,T1345+D1345)</f>
        <v>5</v>
      </c>
      <c r="X1345" s="258">
        <f t="shared" si="532"/>
        <v>0.15</v>
      </c>
      <c r="Y1345" s="258">
        <f t="shared" ref="Y1345" si="677">+ROUND((F1345*H1345)+(K1345*L1345*$D$1177)+(O1345*P1345*$D$1177)+(S1345*U1345),2)</f>
        <v>2.4</v>
      </c>
      <c r="Z1345" s="258">
        <f t="shared" ref="Z1345" si="678">ROUND((I1345*J1345*X1345)+(M1345*N1345*X1345)+(Q1345*R1345*X1345),2)</f>
        <v>0.19</v>
      </c>
    </row>
    <row r="1346" spans="1:26" x14ac:dyDescent="0.2">
      <c r="A1346" s="453"/>
      <c r="B1346" s="258" t="s">
        <v>356</v>
      </c>
      <c r="C1346" s="258">
        <f>B90</f>
        <v>5</v>
      </c>
      <c r="D1346" s="256">
        <f t="shared" si="535"/>
        <v>0.2</v>
      </c>
      <c r="E1346" s="256">
        <f t="shared" si="536"/>
        <v>0.25</v>
      </c>
      <c r="F1346" s="258"/>
      <c r="G1346" s="258"/>
      <c r="H1346" s="275"/>
      <c r="I1346" s="287"/>
      <c r="J1346" s="288"/>
      <c r="K1346" s="287"/>
      <c r="L1346" s="288"/>
      <c r="M1346" s="287"/>
      <c r="N1346" s="288"/>
      <c r="O1346" s="287"/>
      <c r="P1346" s="275"/>
      <c r="Q1346" s="287"/>
      <c r="R1346" s="288"/>
      <c r="S1346" s="287"/>
      <c r="T1346" s="258"/>
      <c r="U1346" s="288"/>
      <c r="V1346" s="289">
        <f t="shared" ref="V1346" si="679">D1346</f>
        <v>0.2</v>
      </c>
      <c r="W1346" s="258">
        <f t="shared" ref="W1346" si="680">+C1346</f>
        <v>5</v>
      </c>
      <c r="X1346" s="258">
        <f t="shared" ref="X1346" si="681">+E1346</f>
        <v>0.25</v>
      </c>
      <c r="Y1346" s="258">
        <f t="shared" ref="Y1346" si="682">ROUND((V1346*W1346*X1346),2)</f>
        <v>0.25</v>
      </c>
      <c r="Z1346" s="258"/>
    </row>
    <row r="1347" spans="1:26" x14ac:dyDescent="0.2">
      <c r="A1347" s="453" t="s">
        <v>692</v>
      </c>
      <c r="B1347" s="258" t="s">
        <v>1006</v>
      </c>
      <c r="C1347" s="258"/>
      <c r="D1347" s="256"/>
      <c r="E1347" s="256"/>
      <c r="F1347" s="258">
        <v>2.8</v>
      </c>
      <c r="G1347" s="258">
        <v>0.7</v>
      </c>
      <c r="H1347" s="275">
        <f t="shared" ref="H1347" si="683">+(G1347*$D$1177)+(0.175*0.5)</f>
        <v>0.1925</v>
      </c>
      <c r="I1347" s="287"/>
      <c r="J1347" s="288">
        <v>0</v>
      </c>
      <c r="K1347" s="287">
        <v>2.8</v>
      </c>
      <c r="L1347" s="288">
        <v>1.8</v>
      </c>
      <c r="M1347" s="287"/>
      <c r="N1347" s="288">
        <v>0</v>
      </c>
      <c r="O1347" s="287">
        <v>2.8</v>
      </c>
      <c r="P1347" s="275">
        <v>1.35</v>
      </c>
      <c r="Q1347" s="287">
        <v>2.8</v>
      </c>
      <c r="R1347" s="288">
        <v>0.45</v>
      </c>
      <c r="S1347" s="287">
        <v>2.8</v>
      </c>
      <c r="T1347" s="258">
        <v>0.7</v>
      </c>
      <c r="U1347" s="288">
        <f t="shared" si="601"/>
        <v>0.1925</v>
      </c>
      <c r="V1347" s="289">
        <f t="shared" ref="V1347" si="684">AVERAGE(F1347,I1347,K1347,M1347,O1347,Q1347,S1347,C1347)</f>
        <v>2.8</v>
      </c>
      <c r="W1347" s="258">
        <f t="shared" ref="W1347" si="685">SUM(G1347,J1347,L1347,N1347,P1347,R1347,T1347+D1347)</f>
        <v>5</v>
      </c>
      <c r="X1347" s="258">
        <f t="shared" si="532"/>
        <v>0.15</v>
      </c>
      <c r="Y1347" s="258">
        <f t="shared" ref="Y1347" si="686">+ROUND((F1347*H1347)+(K1347*L1347*$D$1177)+(O1347*P1347*$D$1177)+(S1347*U1347),2)</f>
        <v>2.4</v>
      </c>
      <c r="Z1347" s="258">
        <f t="shared" ref="Z1347" si="687">ROUND((I1347*J1347*X1347)+(M1347*N1347*X1347)+(Q1347*R1347*X1347),2)</f>
        <v>0.19</v>
      </c>
    </row>
    <row r="1348" spans="1:26" x14ac:dyDescent="0.2">
      <c r="A1348" s="453"/>
      <c r="B1348" s="258" t="s">
        <v>357</v>
      </c>
      <c r="C1348" s="258">
        <f>B91</f>
        <v>5</v>
      </c>
      <c r="D1348" s="256">
        <f t="shared" si="535"/>
        <v>0.2</v>
      </c>
      <c r="E1348" s="256">
        <f t="shared" si="536"/>
        <v>0.25</v>
      </c>
      <c r="F1348" s="258"/>
      <c r="G1348" s="258"/>
      <c r="H1348" s="275"/>
      <c r="I1348" s="287"/>
      <c r="J1348" s="288"/>
      <c r="K1348" s="287"/>
      <c r="L1348" s="288"/>
      <c r="M1348" s="287"/>
      <c r="N1348" s="288"/>
      <c r="O1348" s="287"/>
      <c r="P1348" s="275"/>
      <c r="Q1348" s="287"/>
      <c r="R1348" s="288"/>
      <c r="S1348" s="287"/>
      <c r="T1348" s="258"/>
      <c r="U1348" s="288"/>
      <c r="V1348" s="289">
        <f t="shared" ref="V1348" si="688">D1348</f>
        <v>0.2</v>
      </c>
      <c r="W1348" s="258">
        <f t="shared" ref="W1348" si="689">+C1348</f>
        <v>5</v>
      </c>
      <c r="X1348" s="258">
        <f t="shared" ref="X1348" si="690">+E1348</f>
        <v>0.25</v>
      </c>
      <c r="Y1348" s="258">
        <f t="shared" ref="Y1348" si="691">ROUND((V1348*W1348*X1348),2)</f>
        <v>0.25</v>
      </c>
      <c r="Z1348" s="258"/>
    </row>
    <row r="1349" spans="1:26" x14ac:dyDescent="0.2">
      <c r="A1349" s="453" t="s">
        <v>693</v>
      </c>
      <c r="B1349" s="258" t="s">
        <v>1007</v>
      </c>
      <c r="C1349" s="258"/>
      <c r="D1349" s="256"/>
      <c r="E1349" s="256"/>
      <c r="F1349" s="258">
        <v>2.8</v>
      </c>
      <c r="G1349" s="258">
        <v>0.7</v>
      </c>
      <c r="H1349" s="275">
        <f t="shared" ref="H1349" si="692">+(G1349*$D$1177)+(0.175*0.5)</f>
        <v>0.1925</v>
      </c>
      <c r="I1349" s="287"/>
      <c r="J1349" s="288">
        <v>0</v>
      </c>
      <c r="K1349" s="287">
        <v>2.8</v>
      </c>
      <c r="L1349" s="288">
        <v>1.35</v>
      </c>
      <c r="M1349" s="287">
        <v>2.8</v>
      </c>
      <c r="N1349" s="288">
        <v>0.45</v>
      </c>
      <c r="O1349" s="287">
        <v>2.8</v>
      </c>
      <c r="P1349" s="288">
        <v>1.35</v>
      </c>
      <c r="Q1349" s="287">
        <v>2.8</v>
      </c>
      <c r="R1349" s="288">
        <v>0.45</v>
      </c>
      <c r="S1349" s="287">
        <v>2.8</v>
      </c>
      <c r="T1349" s="258">
        <v>0.7</v>
      </c>
      <c r="U1349" s="288">
        <f t="shared" si="601"/>
        <v>0.1925</v>
      </c>
      <c r="V1349" s="289">
        <f t="shared" ref="V1349" si="693">AVERAGE(F1349,I1349,K1349,M1349,O1349,Q1349,S1349,C1349)</f>
        <v>2.8000000000000003</v>
      </c>
      <c r="W1349" s="258">
        <f t="shared" ref="W1349" si="694">SUM(G1349,J1349,L1349,N1349,P1349,R1349,T1349+D1349)</f>
        <v>5</v>
      </c>
      <c r="X1349" s="258">
        <f t="shared" si="532"/>
        <v>0.15</v>
      </c>
      <c r="Y1349" s="258">
        <f t="shared" ref="Y1349" si="695">+ROUND((F1349*H1349)+(K1349*L1349*$D$1177)+(O1349*P1349*$D$1177)+(S1349*U1349),2)</f>
        <v>2.21</v>
      </c>
      <c r="Z1349" s="258">
        <f t="shared" ref="Z1349" si="696">ROUND((I1349*J1349*X1349)+(M1349*N1349*X1349)+(Q1349*R1349*X1349),2)</f>
        <v>0.38</v>
      </c>
    </row>
    <row r="1350" spans="1:26" x14ac:dyDescent="0.2">
      <c r="A1350" s="453"/>
      <c r="B1350" s="258" t="s">
        <v>358</v>
      </c>
      <c r="C1350" s="258">
        <f>B92</f>
        <v>5</v>
      </c>
      <c r="D1350" s="256">
        <f t="shared" si="535"/>
        <v>0.2</v>
      </c>
      <c r="E1350" s="256">
        <f t="shared" si="536"/>
        <v>0.25</v>
      </c>
      <c r="F1350" s="258"/>
      <c r="G1350" s="258"/>
      <c r="H1350" s="275"/>
      <c r="I1350" s="287"/>
      <c r="J1350" s="288"/>
      <c r="K1350" s="287"/>
      <c r="L1350" s="288"/>
      <c r="M1350" s="287"/>
      <c r="N1350" s="288"/>
      <c r="O1350" s="287"/>
      <c r="P1350" s="288"/>
      <c r="Q1350" s="287"/>
      <c r="R1350" s="288"/>
      <c r="S1350" s="287"/>
      <c r="T1350" s="258"/>
      <c r="U1350" s="288"/>
      <c r="V1350" s="289">
        <f t="shared" ref="V1350" si="697">D1350</f>
        <v>0.2</v>
      </c>
      <c r="W1350" s="258">
        <f t="shared" ref="W1350" si="698">+C1350</f>
        <v>5</v>
      </c>
      <c r="X1350" s="258">
        <f t="shared" ref="X1350" si="699">+E1350</f>
        <v>0.25</v>
      </c>
      <c r="Y1350" s="258">
        <f t="shared" ref="Y1350" si="700">ROUND((V1350*W1350*X1350),2)</f>
        <v>0.25</v>
      </c>
      <c r="Z1350" s="258"/>
    </row>
    <row r="1351" spans="1:26" x14ac:dyDescent="0.2">
      <c r="A1351" s="453" t="s">
        <v>694</v>
      </c>
      <c r="B1351" s="258" t="s">
        <v>1008</v>
      </c>
      <c r="C1351" s="258"/>
      <c r="D1351" s="256"/>
      <c r="E1351" s="256"/>
      <c r="F1351" s="258">
        <v>2.8</v>
      </c>
      <c r="G1351" s="258">
        <v>0.7</v>
      </c>
      <c r="H1351" s="275">
        <f t="shared" ref="H1351" si="701">+(G1351*$D$1177)+(0.175*0.5)</f>
        <v>0.1925</v>
      </c>
      <c r="I1351" s="287"/>
      <c r="J1351" s="288">
        <v>0</v>
      </c>
      <c r="K1351" s="287">
        <v>2.8</v>
      </c>
      <c r="L1351" s="288">
        <v>1.35</v>
      </c>
      <c r="M1351" s="287">
        <v>2.8</v>
      </c>
      <c r="N1351" s="288">
        <v>0.45</v>
      </c>
      <c r="O1351" s="287">
        <v>2.8</v>
      </c>
      <c r="P1351" s="288">
        <v>1.35</v>
      </c>
      <c r="Q1351" s="287">
        <v>2.8</v>
      </c>
      <c r="R1351" s="288">
        <v>0.45</v>
      </c>
      <c r="S1351" s="287">
        <v>2.8</v>
      </c>
      <c r="T1351" s="258">
        <v>0.7</v>
      </c>
      <c r="U1351" s="288">
        <f t="shared" si="601"/>
        <v>0.1925</v>
      </c>
      <c r="V1351" s="289">
        <f t="shared" ref="V1351" si="702">AVERAGE(F1351,I1351,K1351,M1351,O1351,Q1351,S1351,C1351)</f>
        <v>2.8000000000000003</v>
      </c>
      <c r="W1351" s="258">
        <f t="shared" ref="W1351" si="703">SUM(G1351,J1351,L1351,N1351,P1351,R1351,T1351+D1351)</f>
        <v>5</v>
      </c>
      <c r="X1351" s="258">
        <f t="shared" si="532"/>
        <v>0.15</v>
      </c>
      <c r="Y1351" s="258">
        <f t="shared" ref="Y1351" si="704">+ROUND((F1351*H1351)+(K1351*L1351*$D$1177)+(O1351*P1351*$D$1177)+(S1351*U1351),2)</f>
        <v>2.21</v>
      </c>
      <c r="Z1351" s="258">
        <f t="shared" ref="Z1351" si="705">ROUND((I1351*J1351*X1351)+(M1351*N1351*X1351)+(Q1351*R1351*X1351),2)</f>
        <v>0.38</v>
      </c>
    </row>
    <row r="1352" spans="1:26" x14ac:dyDescent="0.2">
      <c r="A1352" s="453"/>
      <c r="B1352" s="258" t="s">
        <v>359</v>
      </c>
      <c r="C1352" s="258">
        <f>B93</f>
        <v>5</v>
      </c>
      <c r="D1352" s="256">
        <f t="shared" si="535"/>
        <v>0.2</v>
      </c>
      <c r="E1352" s="256">
        <f t="shared" si="536"/>
        <v>0.25</v>
      </c>
      <c r="F1352" s="258"/>
      <c r="G1352" s="258"/>
      <c r="H1352" s="275"/>
      <c r="I1352" s="287"/>
      <c r="J1352" s="288"/>
      <c r="K1352" s="287"/>
      <c r="L1352" s="288"/>
      <c r="M1352" s="287"/>
      <c r="N1352" s="288"/>
      <c r="O1352" s="287"/>
      <c r="P1352" s="288"/>
      <c r="Q1352" s="287"/>
      <c r="R1352" s="288"/>
      <c r="S1352" s="287"/>
      <c r="T1352" s="258"/>
      <c r="U1352" s="288"/>
      <c r="V1352" s="289">
        <f t="shared" ref="V1352" si="706">D1352</f>
        <v>0.2</v>
      </c>
      <c r="W1352" s="258">
        <f t="shared" ref="W1352" si="707">+C1352</f>
        <v>5</v>
      </c>
      <c r="X1352" s="258">
        <f t="shared" ref="X1352" si="708">+E1352</f>
        <v>0.25</v>
      </c>
      <c r="Y1352" s="258">
        <f t="shared" ref="Y1352" si="709">ROUND((V1352*W1352*X1352),2)</f>
        <v>0.25</v>
      </c>
      <c r="Z1352" s="258"/>
    </row>
    <row r="1353" spans="1:26" x14ac:dyDescent="0.2">
      <c r="A1353" s="453" t="s">
        <v>695</v>
      </c>
      <c r="B1353" s="258" t="s">
        <v>1009</v>
      </c>
      <c r="C1353" s="258"/>
      <c r="D1353" s="256"/>
      <c r="E1353" s="256"/>
      <c r="F1353" s="258">
        <v>2.8</v>
      </c>
      <c r="G1353" s="258">
        <v>0.7</v>
      </c>
      <c r="H1353" s="275">
        <f t="shared" ref="H1353" si="710">+(G1353*$D$1177)+(0.175*0.5)</f>
        <v>0.1925</v>
      </c>
      <c r="I1353" s="287"/>
      <c r="J1353" s="288">
        <v>0</v>
      </c>
      <c r="K1353" s="287">
        <v>2.8</v>
      </c>
      <c r="L1353" s="288">
        <v>1.35</v>
      </c>
      <c r="M1353" s="287">
        <v>2.8</v>
      </c>
      <c r="N1353" s="288">
        <v>0.45</v>
      </c>
      <c r="O1353" s="287">
        <v>2.8</v>
      </c>
      <c r="P1353" s="288">
        <v>1.35</v>
      </c>
      <c r="Q1353" s="287">
        <v>2.8</v>
      </c>
      <c r="R1353" s="288">
        <v>0.45</v>
      </c>
      <c r="S1353" s="287">
        <v>2.8</v>
      </c>
      <c r="T1353" s="258">
        <v>0.7</v>
      </c>
      <c r="U1353" s="288">
        <f t="shared" si="601"/>
        <v>0.1925</v>
      </c>
      <c r="V1353" s="289">
        <f t="shared" ref="V1353" si="711">AVERAGE(F1353,I1353,K1353,M1353,O1353,Q1353,S1353,C1353)</f>
        <v>2.8000000000000003</v>
      </c>
      <c r="W1353" s="258">
        <f t="shared" ref="W1353" si="712">SUM(G1353,J1353,L1353,N1353,P1353,R1353,T1353+D1353)</f>
        <v>5</v>
      </c>
      <c r="X1353" s="258">
        <f t="shared" si="532"/>
        <v>0.15</v>
      </c>
      <c r="Y1353" s="258">
        <f t="shared" ref="Y1353" si="713">+ROUND((F1353*H1353)+(K1353*L1353*$D$1177)+(O1353*P1353*$D$1177)+(S1353*U1353),2)</f>
        <v>2.21</v>
      </c>
      <c r="Z1353" s="258">
        <f t="shared" ref="Z1353" si="714">ROUND((I1353*J1353*X1353)+(M1353*N1353*X1353)+(Q1353*R1353*X1353),2)</f>
        <v>0.38</v>
      </c>
    </row>
    <row r="1354" spans="1:26" x14ac:dyDescent="0.2">
      <c r="A1354" s="453"/>
      <c r="B1354" s="258" t="s">
        <v>360</v>
      </c>
      <c r="C1354" s="258">
        <f>B94</f>
        <v>5</v>
      </c>
      <c r="D1354" s="256">
        <f t="shared" si="535"/>
        <v>0.2</v>
      </c>
      <c r="E1354" s="256">
        <f t="shared" si="536"/>
        <v>0.25</v>
      </c>
      <c r="F1354" s="258"/>
      <c r="G1354" s="258"/>
      <c r="H1354" s="275"/>
      <c r="I1354" s="287"/>
      <c r="J1354" s="288"/>
      <c r="K1354" s="287"/>
      <c r="L1354" s="288"/>
      <c r="M1354" s="287"/>
      <c r="N1354" s="288"/>
      <c r="O1354" s="287"/>
      <c r="P1354" s="275"/>
      <c r="Q1354" s="287"/>
      <c r="R1354" s="288"/>
      <c r="S1354" s="287"/>
      <c r="T1354" s="258"/>
      <c r="U1354" s="288"/>
      <c r="V1354" s="289">
        <f t="shared" ref="V1354" si="715">D1354</f>
        <v>0.2</v>
      </c>
      <c r="W1354" s="258">
        <f t="shared" ref="W1354" si="716">+C1354</f>
        <v>5</v>
      </c>
      <c r="X1354" s="258">
        <f t="shared" ref="X1354" si="717">+E1354</f>
        <v>0.25</v>
      </c>
      <c r="Y1354" s="258">
        <f t="shared" ref="Y1354" si="718">ROUND((V1354*W1354*X1354),2)</f>
        <v>0.25</v>
      </c>
      <c r="Z1354" s="258"/>
    </row>
    <row r="1355" spans="1:26" x14ac:dyDescent="0.2">
      <c r="A1355" s="453" t="s">
        <v>696</v>
      </c>
      <c r="B1355" s="258" t="s">
        <v>1010</v>
      </c>
      <c r="C1355" s="258"/>
      <c r="D1355" s="256"/>
      <c r="E1355" s="256"/>
      <c r="F1355" s="258">
        <v>2.75</v>
      </c>
      <c r="G1355" s="258">
        <v>0.7</v>
      </c>
      <c r="H1355" s="275">
        <f t="shared" ref="H1355" si="719">+(G1355*$D$1177)+(0.175*0.5)</f>
        <v>0.1925</v>
      </c>
      <c r="I1355" s="287"/>
      <c r="J1355" s="288">
        <v>0</v>
      </c>
      <c r="K1355" s="287">
        <v>2.79</v>
      </c>
      <c r="L1355" s="288">
        <v>1.35</v>
      </c>
      <c r="M1355" s="287">
        <v>2.8</v>
      </c>
      <c r="N1355" s="288">
        <v>0.45</v>
      </c>
      <c r="O1355" s="287">
        <v>2.85</v>
      </c>
      <c r="P1355" s="275">
        <v>1.35</v>
      </c>
      <c r="Q1355" s="287">
        <v>2.86</v>
      </c>
      <c r="R1355" s="288">
        <v>0.45</v>
      </c>
      <c r="S1355" s="287">
        <v>2.88</v>
      </c>
      <c r="T1355" s="258">
        <v>0.7</v>
      </c>
      <c r="U1355" s="288">
        <f t="shared" si="601"/>
        <v>0.1925</v>
      </c>
      <c r="V1355" s="289">
        <f t="shared" ref="V1355" si="720">AVERAGE(F1355,I1355,K1355,M1355,O1355,Q1355,S1355,C1355)</f>
        <v>2.8216666666666668</v>
      </c>
      <c r="W1355" s="258">
        <f t="shared" ref="W1355" si="721">SUM(G1355,J1355,L1355,N1355,P1355,R1355,T1355+D1355)</f>
        <v>5</v>
      </c>
      <c r="X1355" s="258">
        <f t="shared" si="532"/>
        <v>0.15</v>
      </c>
      <c r="Y1355" s="258">
        <f t="shared" ref="Y1355" si="722">+ROUND((F1355*H1355)+(K1355*L1355*$D$1177)+(O1355*P1355*$D$1177)+(S1355*U1355),2)</f>
        <v>2.23</v>
      </c>
      <c r="Z1355" s="258">
        <f t="shared" ref="Z1355" si="723">ROUND((I1355*J1355*X1355)+(M1355*N1355*X1355)+(Q1355*R1355*X1355),2)</f>
        <v>0.38</v>
      </c>
    </row>
    <row r="1356" spans="1:26" x14ac:dyDescent="0.2">
      <c r="A1356" s="453"/>
      <c r="B1356" s="258" t="s">
        <v>361</v>
      </c>
      <c r="C1356" s="258">
        <f>B95</f>
        <v>5</v>
      </c>
      <c r="D1356" s="256">
        <f t="shared" si="535"/>
        <v>0.2</v>
      </c>
      <c r="E1356" s="256">
        <f t="shared" si="536"/>
        <v>0.25</v>
      </c>
      <c r="F1356" s="258"/>
      <c r="G1356" s="258"/>
      <c r="H1356" s="275"/>
      <c r="I1356" s="287"/>
      <c r="J1356" s="288"/>
      <c r="K1356" s="287"/>
      <c r="L1356" s="288"/>
      <c r="M1356" s="287"/>
      <c r="N1356" s="288"/>
      <c r="O1356" s="287"/>
      <c r="P1356" s="275"/>
      <c r="Q1356" s="287"/>
      <c r="R1356" s="288"/>
      <c r="S1356" s="287"/>
      <c r="T1356" s="258"/>
      <c r="U1356" s="288"/>
      <c r="V1356" s="289">
        <f t="shared" ref="V1356" si="724">D1356</f>
        <v>0.2</v>
      </c>
      <c r="W1356" s="258">
        <f t="shared" ref="W1356" si="725">+C1356</f>
        <v>5</v>
      </c>
      <c r="X1356" s="258">
        <f t="shared" ref="X1356" si="726">+E1356</f>
        <v>0.25</v>
      </c>
      <c r="Y1356" s="258">
        <f t="shared" ref="Y1356" si="727">ROUND((V1356*W1356*X1356),2)</f>
        <v>0.25</v>
      </c>
      <c r="Z1356" s="258"/>
    </row>
    <row r="1357" spans="1:26" x14ac:dyDescent="0.2">
      <c r="A1357" s="453" t="s">
        <v>697</v>
      </c>
      <c r="B1357" s="258" t="s">
        <v>1011</v>
      </c>
      <c r="C1357" s="258"/>
      <c r="D1357" s="256"/>
      <c r="E1357" s="256"/>
      <c r="F1357" s="258">
        <v>2.76</v>
      </c>
      <c r="G1357" s="258">
        <v>0.7</v>
      </c>
      <c r="H1357" s="275">
        <f t="shared" ref="H1357" si="728">+(G1357*$D$1177)+(0.175*0.5)</f>
        <v>0.1925</v>
      </c>
      <c r="I1357" s="287"/>
      <c r="J1357" s="288">
        <v>0</v>
      </c>
      <c r="K1357" s="287">
        <v>2.79</v>
      </c>
      <c r="L1357" s="288">
        <v>1.35</v>
      </c>
      <c r="M1357" s="287">
        <v>2.8</v>
      </c>
      <c r="N1357" s="288">
        <v>0.45</v>
      </c>
      <c r="O1357" s="287">
        <v>2.86</v>
      </c>
      <c r="P1357" s="275">
        <v>1.35</v>
      </c>
      <c r="Q1357" s="287">
        <v>2.88</v>
      </c>
      <c r="R1357" s="288">
        <v>0.45</v>
      </c>
      <c r="S1357" s="287">
        <v>2.9</v>
      </c>
      <c r="T1357" s="258">
        <v>0.7</v>
      </c>
      <c r="U1357" s="288">
        <f t="shared" si="601"/>
        <v>0.1925</v>
      </c>
      <c r="V1357" s="289">
        <f t="shared" ref="V1357" si="729">AVERAGE(F1357,I1357,K1357,M1357,O1357,Q1357,S1357,C1357)</f>
        <v>2.8316666666666666</v>
      </c>
      <c r="W1357" s="258">
        <f t="shared" ref="W1357" si="730">SUM(G1357,J1357,L1357,N1357,P1357,R1357,T1357+D1357)</f>
        <v>5</v>
      </c>
      <c r="X1357" s="258">
        <f t="shared" si="532"/>
        <v>0.15</v>
      </c>
      <c r="Y1357" s="258">
        <f t="shared" ref="Y1357" si="731">+ROUND((F1357*H1357)+(K1357*L1357*$D$1177)+(O1357*P1357*$D$1177)+(S1357*U1357),2)</f>
        <v>2.23</v>
      </c>
      <c r="Z1357" s="258">
        <f t="shared" ref="Z1357" si="732">ROUND((I1357*J1357*X1357)+(M1357*N1357*X1357)+(Q1357*R1357*X1357),2)</f>
        <v>0.38</v>
      </c>
    </row>
    <row r="1358" spans="1:26" x14ac:dyDescent="0.2">
      <c r="A1358" s="453"/>
      <c r="B1358" s="258" t="s">
        <v>362</v>
      </c>
      <c r="C1358" s="258">
        <f>B96</f>
        <v>5</v>
      </c>
      <c r="D1358" s="256">
        <f t="shared" si="535"/>
        <v>0.2</v>
      </c>
      <c r="E1358" s="256">
        <f t="shared" si="536"/>
        <v>0.25</v>
      </c>
      <c r="F1358" s="258"/>
      <c r="G1358" s="258"/>
      <c r="H1358" s="275"/>
      <c r="I1358" s="287"/>
      <c r="J1358" s="288"/>
      <c r="K1358" s="287"/>
      <c r="L1358" s="288"/>
      <c r="M1358" s="287"/>
      <c r="N1358" s="288"/>
      <c r="O1358" s="287"/>
      <c r="P1358" s="275"/>
      <c r="Q1358" s="287"/>
      <c r="R1358" s="288"/>
      <c r="S1358" s="287"/>
      <c r="T1358" s="258"/>
      <c r="U1358" s="288"/>
      <c r="V1358" s="289">
        <f t="shared" ref="V1358" si="733">D1358</f>
        <v>0.2</v>
      </c>
      <c r="W1358" s="258">
        <f t="shared" ref="W1358" si="734">+C1358</f>
        <v>5</v>
      </c>
      <c r="X1358" s="258">
        <f t="shared" ref="X1358" si="735">+E1358</f>
        <v>0.25</v>
      </c>
      <c r="Y1358" s="258">
        <f t="shared" ref="Y1358" si="736">ROUND((V1358*W1358*X1358),2)</f>
        <v>0.25</v>
      </c>
      <c r="Z1358" s="258"/>
    </row>
    <row r="1359" spans="1:26" x14ac:dyDescent="0.2">
      <c r="A1359" s="453" t="s">
        <v>698</v>
      </c>
      <c r="B1359" s="258" t="s">
        <v>1012</v>
      </c>
      <c r="C1359" s="258"/>
      <c r="D1359" s="256"/>
      <c r="E1359" s="256"/>
      <c r="F1359" s="258">
        <v>2.72</v>
      </c>
      <c r="G1359" s="258">
        <v>0.7</v>
      </c>
      <c r="H1359" s="275">
        <f t="shared" ref="H1359" si="737">+(G1359*$D$1177)+(0.175*0.5)</f>
        <v>0.1925</v>
      </c>
      <c r="I1359" s="287"/>
      <c r="J1359" s="288">
        <v>0</v>
      </c>
      <c r="K1359" s="287">
        <v>2.79</v>
      </c>
      <c r="L1359" s="288">
        <v>1.35</v>
      </c>
      <c r="M1359" s="287">
        <v>2.8</v>
      </c>
      <c r="N1359" s="288">
        <v>0.45</v>
      </c>
      <c r="O1359" s="287">
        <v>2.86</v>
      </c>
      <c r="P1359" s="288">
        <v>1.35</v>
      </c>
      <c r="Q1359" s="287">
        <v>2.88</v>
      </c>
      <c r="R1359" s="288">
        <v>0.45</v>
      </c>
      <c r="S1359" s="287">
        <v>2.91</v>
      </c>
      <c r="T1359" s="258">
        <v>0.7</v>
      </c>
      <c r="U1359" s="288">
        <f t="shared" si="601"/>
        <v>0.1925</v>
      </c>
      <c r="V1359" s="289">
        <f t="shared" ref="V1359" si="738">AVERAGE(F1359,I1359,K1359,M1359,O1359,Q1359,S1359,C1359)</f>
        <v>2.8266666666666662</v>
      </c>
      <c r="W1359" s="258">
        <f t="shared" ref="W1359" si="739">SUM(G1359,J1359,L1359,N1359,P1359,R1359,T1359+D1359)</f>
        <v>5</v>
      </c>
      <c r="X1359" s="258">
        <f t="shared" si="532"/>
        <v>0.15</v>
      </c>
      <c r="Y1359" s="258">
        <f t="shared" ref="Y1359" si="740">+ROUND((F1359*H1359)+(K1359*L1359*$D$1177)+(O1359*P1359*$D$1177)+(S1359*U1359),2)</f>
        <v>2.23</v>
      </c>
      <c r="Z1359" s="258">
        <f t="shared" ref="Z1359" si="741">ROUND((I1359*J1359*X1359)+(M1359*N1359*X1359)+(Q1359*R1359*X1359),2)</f>
        <v>0.38</v>
      </c>
    </row>
    <row r="1360" spans="1:26" x14ac:dyDescent="0.2">
      <c r="A1360" s="453"/>
      <c r="B1360" s="258" t="s">
        <v>363</v>
      </c>
      <c r="C1360" s="258">
        <f>B97</f>
        <v>5</v>
      </c>
      <c r="D1360" s="256">
        <f t="shared" si="535"/>
        <v>0.2</v>
      </c>
      <c r="E1360" s="256">
        <f t="shared" si="536"/>
        <v>0.25</v>
      </c>
      <c r="F1360" s="258"/>
      <c r="G1360" s="258"/>
      <c r="H1360" s="275"/>
      <c r="I1360" s="287"/>
      <c r="J1360" s="288"/>
      <c r="K1360" s="287"/>
      <c r="L1360" s="288"/>
      <c r="M1360" s="287"/>
      <c r="N1360" s="288"/>
      <c r="O1360" s="287"/>
      <c r="P1360" s="288"/>
      <c r="Q1360" s="287"/>
      <c r="R1360" s="288"/>
      <c r="S1360" s="287"/>
      <c r="T1360" s="258"/>
      <c r="U1360" s="288"/>
      <c r="V1360" s="289">
        <f t="shared" ref="V1360" si="742">D1360</f>
        <v>0.2</v>
      </c>
      <c r="W1360" s="258">
        <f t="shared" ref="W1360" si="743">+C1360</f>
        <v>5</v>
      </c>
      <c r="X1360" s="258">
        <f t="shared" ref="X1360" si="744">+E1360</f>
        <v>0.25</v>
      </c>
      <c r="Y1360" s="258">
        <f t="shared" ref="Y1360" si="745">ROUND((V1360*W1360*X1360),2)</f>
        <v>0.25</v>
      </c>
      <c r="Z1360" s="258"/>
    </row>
    <row r="1361" spans="1:26" x14ac:dyDescent="0.2">
      <c r="A1361" s="453" t="s">
        <v>699</v>
      </c>
      <c r="B1361" s="258" t="s">
        <v>1013</v>
      </c>
      <c r="C1361" s="258"/>
      <c r="D1361" s="256"/>
      <c r="E1361" s="256"/>
      <c r="F1361" s="258">
        <v>2.73</v>
      </c>
      <c r="G1361" s="258">
        <v>0.7</v>
      </c>
      <c r="H1361" s="275">
        <f t="shared" ref="H1361" si="746">+(G1361*$D$1177)+(0.175*0.5)</f>
        <v>0.1925</v>
      </c>
      <c r="I1361" s="287"/>
      <c r="J1361" s="288">
        <v>0</v>
      </c>
      <c r="K1361" s="287">
        <v>2.78</v>
      </c>
      <c r="L1361" s="288">
        <v>1.35</v>
      </c>
      <c r="M1361" s="287">
        <v>2.8</v>
      </c>
      <c r="N1361" s="288">
        <v>0.45</v>
      </c>
      <c r="O1361" s="287">
        <v>2.86</v>
      </c>
      <c r="P1361" s="288">
        <v>1.35</v>
      </c>
      <c r="Q1361" s="287">
        <v>2.88</v>
      </c>
      <c r="R1361" s="288">
        <v>0.45</v>
      </c>
      <c r="S1361" s="287">
        <v>2.91</v>
      </c>
      <c r="T1361" s="258">
        <v>0.7</v>
      </c>
      <c r="U1361" s="288">
        <f t="shared" si="601"/>
        <v>0.1925</v>
      </c>
      <c r="V1361" s="289">
        <f t="shared" ref="V1361" si="747">AVERAGE(F1361,I1361,K1361,M1361,O1361,Q1361,S1361,C1361)</f>
        <v>2.8266666666666662</v>
      </c>
      <c r="W1361" s="258">
        <f t="shared" ref="W1361" si="748">SUM(G1361,J1361,L1361,N1361,P1361,R1361,T1361+D1361)</f>
        <v>5</v>
      </c>
      <c r="X1361" s="258">
        <f t="shared" si="532"/>
        <v>0.15</v>
      </c>
      <c r="Y1361" s="258">
        <f t="shared" ref="Y1361" si="749">+ROUND((F1361*H1361)+(K1361*L1361*$D$1177)+(O1361*P1361*$D$1177)+(S1361*U1361),2)</f>
        <v>2.23</v>
      </c>
      <c r="Z1361" s="258">
        <f t="shared" ref="Z1361" si="750">ROUND((I1361*J1361*X1361)+(M1361*N1361*X1361)+(Q1361*R1361*X1361),2)</f>
        <v>0.38</v>
      </c>
    </row>
    <row r="1362" spans="1:26" x14ac:dyDescent="0.2">
      <c r="A1362" s="453"/>
      <c r="B1362" s="258" t="s">
        <v>364</v>
      </c>
      <c r="C1362" s="258">
        <f>B98</f>
        <v>5</v>
      </c>
      <c r="D1362" s="256">
        <f t="shared" si="535"/>
        <v>0.2</v>
      </c>
      <c r="E1362" s="256">
        <f t="shared" si="536"/>
        <v>0.25</v>
      </c>
      <c r="F1362" s="258"/>
      <c r="G1362" s="258"/>
      <c r="H1362" s="275"/>
      <c r="I1362" s="287"/>
      <c r="J1362" s="288"/>
      <c r="K1362" s="287"/>
      <c r="L1362" s="288"/>
      <c r="M1362" s="287"/>
      <c r="N1362" s="288"/>
      <c r="O1362" s="287"/>
      <c r="P1362" s="288"/>
      <c r="Q1362" s="287"/>
      <c r="R1362" s="288"/>
      <c r="S1362" s="287"/>
      <c r="T1362" s="258"/>
      <c r="U1362" s="288"/>
      <c r="V1362" s="289">
        <f t="shared" ref="V1362" si="751">D1362</f>
        <v>0.2</v>
      </c>
      <c r="W1362" s="258">
        <f t="shared" ref="W1362" si="752">+C1362</f>
        <v>5</v>
      </c>
      <c r="X1362" s="258">
        <f t="shared" ref="X1362" si="753">+E1362</f>
        <v>0.25</v>
      </c>
      <c r="Y1362" s="258">
        <f t="shared" ref="Y1362" si="754">ROUND((V1362*W1362*X1362),2)</f>
        <v>0.25</v>
      </c>
      <c r="Z1362" s="258"/>
    </row>
    <row r="1363" spans="1:26" x14ac:dyDescent="0.2">
      <c r="A1363" s="453" t="s">
        <v>700</v>
      </c>
      <c r="B1363" s="258" t="s">
        <v>1014</v>
      </c>
      <c r="C1363" s="258"/>
      <c r="D1363" s="256"/>
      <c r="E1363" s="256"/>
      <c r="F1363" s="258">
        <v>2.73</v>
      </c>
      <c r="G1363" s="258">
        <v>0.7</v>
      </c>
      <c r="H1363" s="275">
        <f t="shared" ref="H1363" si="755">+(G1363*$D$1177)+(0.175*0.5)</f>
        <v>0.1925</v>
      </c>
      <c r="I1363" s="287"/>
      <c r="J1363" s="288">
        <v>0</v>
      </c>
      <c r="K1363" s="287">
        <v>2.79</v>
      </c>
      <c r="L1363" s="288">
        <v>1.35</v>
      </c>
      <c r="M1363" s="287">
        <v>2.8</v>
      </c>
      <c r="N1363" s="288">
        <v>0.45</v>
      </c>
      <c r="O1363" s="287">
        <v>2.86</v>
      </c>
      <c r="P1363" s="288">
        <v>1.35</v>
      </c>
      <c r="Q1363" s="287">
        <v>2.88</v>
      </c>
      <c r="R1363" s="288">
        <v>0.45</v>
      </c>
      <c r="S1363" s="287">
        <v>2.91</v>
      </c>
      <c r="T1363" s="258">
        <v>0.7</v>
      </c>
      <c r="U1363" s="288">
        <f t="shared" si="601"/>
        <v>0.1925</v>
      </c>
      <c r="V1363" s="289">
        <f t="shared" ref="V1363" si="756">AVERAGE(F1363,I1363,K1363,M1363,O1363,Q1363,S1363,C1363)</f>
        <v>2.8283333333333331</v>
      </c>
      <c r="W1363" s="258">
        <f t="shared" ref="W1363" si="757">SUM(G1363,J1363,L1363,N1363,P1363,R1363,T1363+D1363)</f>
        <v>5</v>
      </c>
      <c r="X1363" s="258">
        <f t="shared" si="532"/>
        <v>0.15</v>
      </c>
      <c r="Y1363" s="258">
        <f t="shared" ref="Y1363" si="758">+ROUND((F1363*H1363)+(K1363*L1363*$D$1177)+(O1363*P1363*$D$1177)+(S1363*U1363),2)</f>
        <v>2.23</v>
      </c>
      <c r="Z1363" s="258">
        <f t="shared" ref="Z1363" si="759">ROUND((I1363*J1363*X1363)+(M1363*N1363*X1363)+(Q1363*R1363*X1363),2)</f>
        <v>0.38</v>
      </c>
    </row>
    <row r="1364" spans="1:26" x14ac:dyDescent="0.2">
      <c r="A1364" s="453"/>
      <c r="B1364" s="258" t="s">
        <v>365</v>
      </c>
      <c r="C1364" s="258">
        <f>B99</f>
        <v>5</v>
      </c>
      <c r="D1364" s="256">
        <f t="shared" si="535"/>
        <v>0.2</v>
      </c>
      <c r="E1364" s="256">
        <f t="shared" si="536"/>
        <v>0.25</v>
      </c>
      <c r="F1364" s="258"/>
      <c r="G1364" s="258"/>
      <c r="H1364" s="275"/>
      <c r="I1364" s="287"/>
      <c r="J1364" s="288"/>
      <c r="K1364" s="287"/>
      <c r="L1364" s="288"/>
      <c r="M1364" s="287"/>
      <c r="N1364" s="288"/>
      <c r="O1364" s="287"/>
      <c r="P1364" s="275"/>
      <c r="Q1364" s="287"/>
      <c r="R1364" s="288"/>
      <c r="S1364" s="287"/>
      <c r="T1364" s="258"/>
      <c r="U1364" s="288"/>
      <c r="V1364" s="289">
        <f t="shared" ref="V1364" si="760">D1364</f>
        <v>0.2</v>
      </c>
      <c r="W1364" s="258">
        <f t="shared" ref="W1364" si="761">+C1364</f>
        <v>5</v>
      </c>
      <c r="X1364" s="258">
        <f t="shared" ref="X1364" si="762">+E1364</f>
        <v>0.25</v>
      </c>
      <c r="Y1364" s="258">
        <f t="shared" ref="Y1364" si="763">ROUND((V1364*W1364*X1364),2)</f>
        <v>0.25</v>
      </c>
      <c r="Z1364" s="258"/>
    </row>
    <row r="1365" spans="1:26" x14ac:dyDescent="0.2">
      <c r="A1365" s="453" t="s">
        <v>701</v>
      </c>
      <c r="B1365" s="258" t="s">
        <v>1015</v>
      </c>
      <c r="C1365" s="258"/>
      <c r="D1365" s="256"/>
      <c r="E1365" s="256"/>
      <c r="F1365" s="258">
        <v>2.73</v>
      </c>
      <c r="G1365" s="258">
        <v>0.7</v>
      </c>
      <c r="H1365" s="275">
        <f t="shared" ref="H1365" si="764">+(G1365*$D$1177)+(0.175*0.5)</f>
        <v>0.1925</v>
      </c>
      <c r="I1365" s="287"/>
      <c r="J1365" s="288">
        <v>0</v>
      </c>
      <c r="K1365" s="287">
        <v>2.79</v>
      </c>
      <c r="L1365" s="288">
        <v>1.35</v>
      </c>
      <c r="M1365" s="287">
        <v>2.8</v>
      </c>
      <c r="N1365" s="288">
        <v>0.45</v>
      </c>
      <c r="O1365" s="287">
        <v>2.86</v>
      </c>
      <c r="P1365" s="275">
        <v>1.35</v>
      </c>
      <c r="Q1365" s="287">
        <v>2.88</v>
      </c>
      <c r="R1365" s="288">
        <v>0.45</v>
      </c>
      <c r="S1365" s="287">
        <v>2.91</v>
      </c>
      <c r="T1365" s="258">
        <v>0.7</v>
      </c>
      <c r="U1365" s="288">
        <f t="shared" si="601"/>
        <v>0.1925</v>
      </c>
      <c r="V1365" s="289">
        <f t="shared" ref="V1365" si="765">AVERAGE(F1365,I1365,K1365,M1365,O1365,Q1365,S1365,C1365)</f>
        <v>2.8283333333333331</v>
      </c>
      <c r="W1365" s="258">
        <f t="shared" ref="W1365" si="766">SUM(G1365,J1365,L1365,N1365,P1365,R1365,T1365+D1365)</f>
        <v>5</v>
      </c>
      <c r="X1365" s="258">
        <f t="shared" si="532"/>
        <v>0.15</v>
      </c>
      <c r="Y1365" s="258">
        <f t="shared" ref="Y1365" si="767">+ROUND((F1365*H1365)+(K1365*L1365*$D$1177)+(O1365*P1365*$D$1177)+(S1365*U1365),2)</f>
        <v>2.23</v>
      </c>
      <c r="Z1365" s="258">
        <f t="shared" ref="Z1365" si="768">ROUND((I1365*J1365*X1365)+(M1365*N1365*X1365)+(Q1365*R1365*X1365),2)</f>
        <v>0.38</v>
      </c>
    </row>
    <row r="1366" spans="1:26" x14ac:dyDescent="0.2">
      <c r="A1366" s="453"/>
      <c r="B1366" s="258" t="s">
        <v>366</v>
      </c>
      <c r="C1366" s="258">
        <f>B100</f>
        <v>5</v>
      </c>
      <c r="D1366" s="256">
        <f t="shared" si="535"/>
        <v>0.2</v>
      </c>
      <c r="E1366" s="256">
        <f t="shared" si="536"/>
        <v>0.25</v>
      </c>
      <c r="F1366" s="258"/>
      <c r="G1366" s="258"/>
      <c r="H1366" s="275"/>
      <c r="I1366" s="287"/>
      <c r="J1366" s="288"/>
      <c r="K1366" s="287"/>
      <c r="L1366" s="288"/>
      <c r="M1366" s="287"/>
      <c r="N1366" s="288"/>
      <c r="O1366" s="287"/>
      <c r="P1366" s="275"/>
      <c r="Q1366" s="287"/>
      <c r="R1366" s="288"/>
      <c r="S1366" s="287"/>
      <c r="T1366" s="258"/>
      <c r="U1366" s="288"/>
      <c r="V1366" s="289">
        <f t="shared" ref="V1366" si="769">D1366</f>
        <v>0.2</v>
      </c>
      <c r="W1366" s="258">
        <f t="shared" ref="W1366" si="770">+C1366</f>
        <v>5</v>
      </c>
      <c r="X1366" s="258">
        <f t="shared" ref="X1366" si="771">+E1366</f>
        <v>0.25</v>
      </c>
      <c r="Y1366" s="258">
        <f t="shared" ref="Y1366" si="772">ROUND((V1366*W1366*X1366),2)</f>
        <v>0.25</v>
      </c>
      <c r="Z1366" s="258"/>
    </row>
    <row r="1367" spans="1:26" x14ac:dyDescent="0.2">
      <c r="A1367" s="453" t="s">
        <v>702</v>
      </c>
      <c r="B1367" s="258" t="s">
        <v>1016</v>
      </c>
      <c r="C1367" s="258"/>
      <c r="D1367" s="256"/>
      <c r="E1367" s="256"/>
      <c r="F1367" s="258">
        <v>2.73</v>
      </c>
      <c r="G1367" s="258">
        <v>0.7</v>
      </c>
      <c r="H1367" s="275">
        <f t="shared" ref="H1367" si="773">+(G1367*$D$1177)+(0.175*0.5)</f>
        <v>0.1925</v>
      </c>
      <c r="I1367" s="287">
        <v>1.1200000000000001</v>
      </c>
      <c r="J1367" s="288">
        <v>0.45</v>
      </c>
      <c r="K1367" s="287">
        <v>1.65</v>
      </c>
      <c r="L1367" s="288">
        <v>0.45</v>
      </c>
      <c r="M1367" s="287">
        <v>1.67</v>
      </c>
      <c r="N1367" s="288">
        <v>0.45</v>
      </c>
      <c r="O1367" s="287">
        <v>2.8</v>
      </c>
      <c r="P1367" s="288">
        <v>1.97</v>
      </c>
      <c r="Q1367" s="287">
        <v>1.7</v>
      </c>
      <c r="R1367" s="288">
        <v>0.45</v>
      </c>
      <c r="S1367" s="287">
        <v>2.91</v>
      </c>
      <c r="T1367" s="258">
        <v>0.7</v>
      </c>
      <c r="U1367" s="288">
        <f t="shared" si="601"/>
        <v>0.1925</v>
      </c>
      <c r="V1367" s="289">
        <f t="shared" ref="V1367" si="774">AVERAGE(F1367,I1367,K1367,M1367,O1367,Q1367,S1367,C1367)</f>
        <v>2.0828571428571427</v>
      </c>
      <c r="W1367" s="258">
        <f t="shared" ref="W1367" si="775">SUM(G1367,J1367,L1367,N1367,P1367,R1367,T1367+D1367)</f>
        <v>5.17</v>
      </c>
      <c r="X1367" s="258">
        <f t="shared" si="532"/>
        <v>0.15</v>
      </c>
      <c r="Y1367" s="258">
        <f t="shared" ref="Y1367" si="776">+ROUND((F1367*H1367)+(K1367*L1367*$D$1177)+(O1367*P1367*$D$1177)+(S1367*U1367),2)</f>
        <v>2.02</v>
      </c>
      <c r="Z1367" s="258">
        <f t="shared" ref="Z1367" si="777">ROUND((I1367*J1367*X1367)+(M1367*N1367*X1367)+(Q1367*R1367*X1367),2)</f>
        <v>0.3</v>
      </c>
    </row>
    <row r="1368" spans="1:26" x14ac:dyDescent="0.2">
      <c r="A1368" s="453"/>
      <c r="B1368" s="258" t="s">
        <v>367</v>
      </c>
      <c r="C1368" s="258">
        <f>B101</f>
        <v>5.17</v>
      </c>
      <c r="D1368" s="256">
        <f t="shared" si="535"/>
        <v>0.2</v>
      </c>
      <c r="E1368" s="256">
        <f t="shared" si="536"/>
        <v>0.25</v>
      </c>
      <c r="F1368" s="258"/>
      <c r="G1368" s="258"/>
      <c r="H1368" s="275"/>
      <c r="I1368" s="287"/>
      <c r="J1368" s="288"/>
      <c r="K1368" s="287"/>
      <c r="L1368" s="288"/>
      <c r="M1368" s="287"/>
      <c r="N1368" s="288"/>
      <c r="O1368" s="287"/>
      <c r="P1368" s="288"/>
      <c r="Q1368" s="287"/>
      <c r="R1368" s="288"/>
      <c r="S1368" s="287"/>
      <c r="T1368" s="258"/>
      <c r="U1368" s="288"/>
      <c r="V1368" s="289">
        <f t="shared" ref="V1368" si="778">D1368</f>
        <v>0.2</v>
      </c>
      <c r="W1368" s="258">
        <f t="shared" ref="W1368" si="779">+C1368</f>
        <v>5.17</v>
      </c>
      <c r="X1368" s="258">
        <f t="shared" ref="X1368" si="780">+E1368</f>
        <v>0.25</v>
      </c>
      <c r="Y1368" s="258">
        <f t="shared" ref="Y1368" si="781">ROUND((V1368*W1368*X1368),2)</f>
        <v>0.26</v>
      </c>
      <c r="Z1368" s="258"/>
    </row>
    <row r="1369" spans="1:26" x14ac:dyDescent="0.2">
      <c r="A1369" s="453" t="s">
        <v>703</v>
      </c>
      <c r="B1369" s="258" t="s">
        <v>1017</v>
      </c>
      <c r="C1369" s="258"/>
      <c r="D1369" s="256"/>
      <c r="E1369" s="256"/>
      <c r="F1369" s="258">
        <v>2.73</v>
      </c>
      <c r="G1369" s="258">
        <v>0.7</v>
      </c>
      <c r="H1369" s="275">
        <f t="shared" ref="H1369" si="782">+(G1369*$D$1177)+(0.175*0.5)</f>
        <v>0.1925</v>
      </c>
      <c r="I1369" s="287">
        <v>2.75</v>
      </c>
      <c r="J1369" s="288">
        <v>0.45</v>
      </c>
      <c r="K1369" s="287">
        <v>2.8</v>
      </c>
      <c r="L1369" s="288">
        <v>1.35</v>
      </c>
      <c r="M1369" s="287"/>
      <c r="N1369" s="288">
        <v>0</v>
      </c>
      <c r="O1369" s="287">
        <v>2.93</v>
      </c>
      <c r="P1369" s="288">
        <v>2.42</v>
      </c>
      <c r="Q1369" s="287"/>
      <c r="R1369" s="288">
        <v>0</v>
      </c>
      <c r="S1369" s="287">
        <v>2.93</v>
      </c>
      <c r="T1369" s="258">
        <v>0.7</v>
      </c>
      <c r="U1369" s="288">
        <f t="shared" si="601"/>
        <v>0.1925</v>
      </c>
      <c r="V1369" s="289">
        <f t="shared" ref="V1369" si="783">AVERAGE(F1369,I1369,K1369,M1369,O1369,Q1369,S1369,C1369)</f>
        <v>2.8280000000000003</v>
      </c>
      <c r="W1369" s="258">
        <f t="shared" ref="W1369" si="784">SUM(G1369,J1369,L1369,N1369,P1369,R1369,T1369+D1369)</f>
        <v>5.62</v>
      </c>
      <c r="X1369" s="258">
        <f t="shared" si="532"/>
        <v>0.15</v>
      </c>
      <c r="Y1369" s="258">
        <f t="shared" ref="Y1369" si="785">+ROUND((F1369*H1369)+(K1369*L1369*$D$1177)+(O1369*P1369*$D$1177)+(S1369*U1369),2)</f>
        <v>2.72</v>
      </c>
      <c r="Z1369" s="258">
        <f t="shared" ref="Z1369" si="786">ROUND((I1369*J1369*X1369)+(M1369*N1369*X1369)+(Q1369*R1369*X1369),2)</f>
        <v>0.19</v>
      </c>
    </row>
    <row r="1370" spans="1:26" x14ac:dyDescent="0.2">
      <c r="A1370" s="453"/>
      <c r="B1370" s="258" t="s">
        <v>368</v>
      </c>
      <c r="C1370" s="258">
        <f>B102</f>
        <v>5.66</v>
      </c>
      <c r="D1370" s="256">
        <f t="shared" si="535"/>
        <v>0.2</v>
      </c>
      <c r="E1370" s="256">
        <f t="shared" si="536"/>
        <v>0.25</v>
      </c>
      <c r="F1370" s="258"/>
      <c r="G1370" s="258"/>
      <c r="H1370" s="275"/>
      <c r="I1370" s="287"/>
      <c r="J1370" s="288"/>
      <c r="K1370" s="287"/>
      <c r="L1370" s="288"/>
      <c r="M1370" s="287"/>
      <c r="N1370" s="288"/>
      <c r="O1370" s="287"/>
      <c r="P1370" s="288"/>
      <c r="Q1370" s="287"/>
      <c r="R1370" s="288"/>
      <c r="S1370" s="287"/>
      <c r="T1370" s="258"/>
      <c r="U1370" s="288"/>
      <c r="V1370" s="289">
        <f t="shared" ref="V1370" si="787">D1370</f>
        <v>0.2</v>
      </c>
      <c r="W1370" s="258">
        <f t="shared" ref="W1370" si="788">+C1370</f>
        <v>5.66</v>
      </c>
      <c r="X1370" s="258">
        <f t="shared" ref="X1370" si="789">+E1370</f>
        <v>0.25</v>
      </c>
      <c r="Y1370" s="258">
        <f t="shared" ref="Y1370" si="790">ROUND((V1370*W1370*X1370),2)</f>
        <v>0.28000000000000003</v>
      </c>
      <c r="Z1370" s="258"/>
    </row>
    <row r="1371" spans="1:26" x14ac:dyDescent="0.2">
      <c r="A1371" s="453" t="s">
        <v>704</v>
      </c>
      <c r="B1371" s="258" t="s">
        <v>1018</v>
      </c>
      <c r="C1371" s="258"/>
      <c r="D1371" s="256"/>
      <c r="E1371" s="256"/>
      <c r="F1371" s="258">
        <v>2.8</v>
      </c>
      <c r="G1371" s="258">
        <v>0.7</v>
      </c>
      <c r="H1371" s="275">
        <f t="shared" ref="H1371" si="791">+(G1371*$D$1177)+(0.175*0.5)</f>
        <v>0.1925</v>
      </c>
      <c r="I1371" s="287">
        <v>2.8</v>
      </c>
      <c r="J1371" s="288">
        <v>0.45</v>
      </c>
      <c r="K1371" s="287">
        <v>2.8</v>
      </c>
      <c r="L1371" s="288">
        <v>1.35</v>
      </c>
      <c r="M1371" s="287"/>
      <c r="N1371" s="288">
        <v>0</v>
      </c>
      <c r="O1371" s="287">
        <v>2.84</v>
      </c>
      <c r="P1371" s="288">
        <v>2.87</v>
      </c>
      <c r="Q1371" s="287"/>
      <c r="R1371" s="288">
        <v>0</v>
      </c>
      <c r="S1371" s="287">
        <v>2.84</v>
      </c>
      <c r="T1371" s="258">
        <v>0.7</v>
      </c>
      <c r="U1371" s="288">
        <f t="shared" si="601"/>
        <v>0.1925</v>
      </c>
      <c r="V1371" s="289">
        <f t="shared" ref="V1371" si="792">AVERAGE(F1371,I1371,K1371,M1371,O1371,Q1371,S1371,C1371)</f>
        <v>2.8159999999999998</v>
      </c>
      <c r="W1371" s="258">
        <f t="shared" ref="W1371" si="793">SUM(G1371,J1371,L1371,N1371,P1371,R1371,T1371+D1371)</f>
        <v>6.07</v>
      </c>
      <c r="X1371" s="258">
        <f t="shared" si="532"/>
        <v>0.15</v>
      </c>
      <c r="Y1371" s="258">
        <f t="shared" ref="Y1371" si="794">+ROUND((F1371*H1371)+(K1371*L1371*$D$1177)+(O1371*P1371*$D$1177)+(S1371*U1371),2)</f>
        <v>2.88</v>
      </c>
      <c r="Z1371" s="258">
        <f t="shared" ref="Z1371" si="795">ROUND((I1371*J1371*X1371)+(M1371*N1371*X1371)+(Q1371*R1371*X1371),2)</f>
        <v>0.19</v>
      </c>
    </row>
    <row r="1372" spans="1:26" x14ac:dyDescent="0.2">
      <c r="A1372" s="453"/>
      <c r="B1372" s="258" t="s">
        <v>369</v>
      </c>
      <c r="C1372" s="258">
        <f>B103</f>
        <v>6.11</v>
      </c>
      <c r="D1372" s="256">
        <f t="shared" si="535"/>
        <v>0.2</v>
      </c>
      <c r="E1372" s="256">
        <f t="shared" si="536"/>
        <v>0.25</v>
      </c>
      <c r="F1372" s="258"/>
      <c r="G1372" s="258"/>
      <c r="H1372" s="275"/>
      <c r="I1372" s="287"/>
      <c r="J1372" s="288"/>
      <c r="K1372" s="287"/>
      <c r="L1372" s="288"/>
      <c r="M1372" s="287"/>
      <c r="N1372" s="288"/>
      <c r="O1372" s="287"/>
      <c r="P1372" s="288"/>
      <c r="Q1372" s="287"/>
      <c r="R1372" s="288"/>
      <c r="S1372" s="287"/>
      <c r="T1372" s="258"/>
      <c r="U1372" s="288"/>
      <c r="V1372" s="289">
        <f t="shared" ref="V1372" si="796">D1372</f>
        <v>0.2</v>
      </c>
      <c r="W1372" s="258">
        <f t="shared" ref="W1372" si="797">+C1372</f>
        <v>6.11</v>
      </c>
      <c r="X1372" s="258">
        <f t="shared" ref="X1372" si="798">+E1372</f>
        <v>0.25</v>
      </c>
      <c r="Y1372" s="258">
        <f t="shared" ref="Y1372" si="799">ROUND((V1372*W1372*X1372),2)</f>
        <v>0.31</v>
      </c>
      <c r="Z1372" s="258"/>
    </row>
    <row r="1373" spans="1:26" x14ac:dyDescent="0.2">
      <c r="A1373" s="453" t="s">
        <v>705</v>
      </c>
      <c r="B1373" s="258" t="s">
        <v>1019</v>
      </c>
      <c r="C1373" s="258"/>
      <c r="D1373" s="256"/>
      <c r="E1373" s="256"/>
      <c r="F1373" s="258">
        <v>3.03</v>
      </c>
      <c r="G1373" s="258">
        <v>0.7</v>
      </c>
      <c r="H1373" s="275">
        <f t="shared" ref="H1373" si="800">+(G1373*$D$1177)+(0.175*0.5)</f>
        <v>0.1925</v>
      </c>
      <c r="I1373" s="287">
        <v>2.97</v>
      </c>
      <c r="J1373" s="288">
        <v>0.45</v>
      </c>
      <c r="K1373" s="287">
        <v>2.94</v>
      </c>
      <c r="L1373" s="288">
        <v>1.35</v>
      </c>
      <c r="M1373" s="287"/>
      <c r="N1373" s="288">
        <v>0</v>
      </c>
      <c r="O1373" s="287">
        <v>2.8</v>
      </c>
      <c r="P1373" s="288">
        <v>3.15</v>
      </c>
      <c r="Q1373" s="287"/>
      <c r="R1373" s="288">
        <v>0</v>
      </c>
      <c r="S1373" s="287">
        <v>2.5299999999999998</v>
      </c>
      <c r="T1373" s="258">
        <v>0.7</v>
      </c>
      <c r="U1373" s="288">
        <f t="shared" si="601"/>
        <v>0.1925</v>
      </c>
      <c r="V1373" s="289">
        <f t="shared" ref="V1373" si="801">AVERAGE(F1373,I1373,K1373,M1373,O1373,Q1373,S1373,C1373)</f>
        <v>2.8539999999999996</v>
      </c>
      <c r="W1373" s="258">
        <f t="shared" ref="W1373" si="802">SUM(G1373,J1373,L1373,N1373,P1373,R1373,T1373+D1373)</f>
        <v>6.3500000000000005</v>
      </c>
      <c r="X1373" s="258">
        <f t="shared" si="532"/>
        <v>0.15</v>
      </c>
      <c r="Y1373" s="258">
        <f t="shared" ref="Y1373" si="803">+ROUND((F1373*H1373)+(K1373*L1373*$D$1177)+(O1373*P1373*$D$1177)+(S1373*U1373),2)</f>
        <v>2.99</v>
      </c>
      <c r="Z1373" s="258">
        <f t="shared" ref="Z1373" si="804">ROUND((I1373*J1373*X1373)+(M1373*N1373*X1373)+(Q1373*R1373*X1373),2)</f>
        <v>0.2</v>
      </c>
    </row>
    <row r="1374" spans="1:26" x14ac:dyDescent="0.2">
      <c r="A1374" s="453"/>
      <c r="B1374" s="258" t="s">
        <v>370</v>
      </c>
      <c r="C1374" s="258">
        <f>B104</f>
        <v>6.35</v>
      </c>
      <c r="D1374" s="256">
        <f t="shared" si="535"/>
        <v>0.2</v>
      </c>
      <c r="E1374" s="256">
        <f t="shared" si="536"/>
        <v>0.25</v>
      </c>
      <c r="F1374" s="258"/>
      <c r="G1374" s="258"/>
      <c r="H1374" s="275"/>
      <c r="I1374" s="287"/>
      <c r="J1374" s="288"/>
      <c r="K1374" s="287"/>
      <c r="L1374" s="275"/>
      <c r="M1374" s="287"/>
      <c r="N1374" s="288"/>
      <c r="O1374" s="287"/>
      <c r="P1374" s="288"/>
      <c r="Q1374" s="287"/>
      <c r="R1374" s="288"/>
      <c r="S1374" s="287"/>
      <c r="T1374" s="258"/>
      <c r="U1374" s="288"/>
      <c r="V1374" s="289">
        <f t="shared" ref="V1374" si="805">D1374</f>
        <v>0.2</v>
      </c>
      <c r="W1374" s="258">
        <f t="shared" ref="W1374" si="806">+C1374</f>
        <v>6.35</v>
      </c>
      <c r="X1374" s="258">
        <f t="shared" ref="X1374" si="807">+E1374</f>
        <v>0.25</v>
      </c>
      <c r="Y1374" s="258">
        <f t="shared" ref="Y1374" si="808">ROUND((V1374*W1374*X1374),2)</f>
        <v>0.32</v>
      </c>
      <c r="Z1374" s="258"/>
    </row>
    <row r="1375" spans="1:26" x14ac:dyDescent="0.2">
      <c r="A1375" s="453" t="s">
        <v>706</v>
      </c>
      <c r="B1375" s="258" t="s">
        <v>1020</v>
      </c>
      <c r="C1375" s="258"/>
      <c r="D1375" s="256"/>
      <c r="E1375" s="256"/>
      <c r="F1375" s="258">
        <v>3.43</v>
      </c>
      <c r="G1375" s="258">
        <v>0.7</v>
      </c>
      <c r="H1375" s="275">
        <f t="shared" ref="H1375" si="809">+(G1375*$D$1177)+(0.175*0.5)</f>
        <v>0.1925</v>
      </c>
      <c r="I1375" s="287">
        <v>3.25</v>
      </c>
      <c r="J1375" s="288">
        <v>0.45</v>
      </c>
      <c r="K1375" s="287">
        <v>3.15</v>
      </c>
      <c r="L1375" s="275">
        <v>1.35</v>
      </c>
      <c r="M1375" s="287"/>
      <c r="N1375" s="288">
        <v>0</v>
      </c>
      <c r="O1375" s="287">
        <v>2.8</v>
      </c>
      <c r="P1375" s="288">
        <v>3.15</v>
      </c>
      <c r="Q1375" s="287"/>
      <c r="R1375" s="288">
        <v>0</v>
      </c>
      <c r="S1375" s="287">
        <v>2.0099999999999998</v>
      </c>
      <c r="T1375" s="258">
        <v>0.7</v>
      </c>
      <c r="U1375" s="288">
        <f t="shared" si="601"/>
        <v>0.1925</v>
      </c>
      <c r="V1375" s="289">
        <f t="shared" ref="V1375" si="810">AVERAGE(F1375,I1375,K1375,M1375,O1375,Q1375,S1375,C1375)</f>
        <v>2.9279999999999999</v>
      </c>
      <c r="W1375" s="258">
        <f t="shared" ref="W1375" si="811">SUM(G1375,J1375,L1375,N1375,P1375,R1375,T1375+D1375)</f>
        <v>6.3500000000000005</v>
      </c>
      <c r="X1375" s="258">
        <f t="shared" si="532"/>
        <v>0.15</v>
      </c>
      <c r="Y1375" s="258">
        <f t="shared" ref="Y1375" si="812">+ROUND((F1375*H1375)+(K1375*L1375*$D$1177)+(O1375*P1375*$D$1177)+(S1375*U1375),2)</f>
        <v>3.01</v>
      </c>
      <c r="Z1375" s="258">
        <f t="shared" ref="Z1375" si="813">ROUND((I1375*J1375*X1375)+(M1375*N1375*X1375)+(Q1375*R1375*X1375),2)</f>
        <v>0.22</v>
      </c>
    </row>
    <row r="1376" spans="1:26" x14ac:dyDescent="0.2">
      <c r="A1376" s="453"/>
      <c r="B1376" s="258" t="s">
        <v>371</v>
      </c>
      <c r="C1376" s="258">
        <f>B105</f>
        <v>6.36</v>
      </c>
      <c r="D1376" s="256">
        <f t="shared" si="535"/>
        <v>0.2</v>
      </c>
      <c r="E1376" s="256">
        <f t="shared" si="536"/>
        <v>0.25</v>
      </c>
      <c r="F1376" s="258"/>
      <c r="G1376" s="258"/>
      <c r="H1376" s="275"/>
      <c r="I1376" s="287"/>
      <c r="J1376" s="288"/>
      <c r="K1376" s="287"/>
      <c r="L1376" s="288"/>
      <c r="M1376" s="287"/>
      <c r="N1376" s="288"/>
      <c r="O1376" s="287"/>
      <c r="P1376" s="275"/>
      <c r="Q1376" s="287"/>
      <c r="R1376" s="288"/>
      <c r="S1376" s="287"/>
      <c r="T1376" s="258"/>
      <c r="U1376" s="288"/>
      <c r="V1376" s="289">
        <f t="shared" ref="V1376" si="814">D1376</f>
        <v>0.2</v>
      </c>
      <c r="W1376" s="258">
        <f t="shared" ref="W1376" si="815">+C1376</f>
        <v>6.36</v>
      </c>
      <c r="X1376" s="258">
        <f t="shared" ref="X1376" si="816">+E1376</f>
        <v>0.25</v>
      </c>
      <c r="Y1376" s="258">
        <f t="shared" ref="Y1376" si="817">ROUND((V1376*W1376*X1376),2)</f>
        <v>0.32</v>
      </c>
      <c r="Z1376" s="258"/>
    </row>
    <row r="1377" spans="1:26" x14ac:dyDescent="0.2">
      <c r="A1377" s="453" t="s">
        <v>707</v>
      </c>
      <c r="B1377" s="258" t="s">
        <v>1021</v>
      </c>
      <c r="C1377" s="258"/>
      <c r="D1377" s="256"/>
      <c r="E1377" s="256"/>
      <c r="F1377" s="258">
        <v>3.43</v>
      </c>
      <c r="G1377" s="258">
        <v>0.7</v>
      </c>
      <c r="H1377" s="275">
        <f t="shared" ref="H1377" si="818">+(G1377*$D$1177)+(0.175*0.5)</f>
        <v>0.1925</v>
      </c>
      <c r="I1377" s="287">
        <v>3.26</v>
      </c>
      <c r="J1377" s="288">
        <v>0.45</v>
      </c>
      <c r="K1377" s="287">
        <v>3.15</v>
      </c>
      <c r="L1377" s="288">
        <v>1.35</v>
      </c>
      <c r="M1377" s="287"/>
      <c r="N1377" s="288">
        <v>0</v>
      </c>
      <c r="O1377" s="287">
        <v>2.81</v>
      </c>
      <c r="P1377" s="275">
        <v>3.16</v>
      </c>
      <c r="Q1377" s="287"/>
      <c r="R1377" s="288">
        <v>0</v>
      </c>
      <c r="S1377" s="287">
        <v>2.02</v>
      </c>
      <c r="T1377" s="258">
        <v>0.7</v>
      </c>
      <c r="U1377" s="288">
        <f t="shared" si="601"/>
        <v>0.1925</v>
      </c>
      <c r="V1377" s="289">
        <f t="shared" ref="V1377" si="819">AVERAGE(F1377,I1377,K1377,M1377,O1377,Q1377,S1377,C1377)</f>
        <v>2.9340000000000002</v>
      </c>
      <c r="W1377" s="258">
        <f t="shared" ref="W1377" si="820">SUM(G1377,J1377,L1377,N1377,P1377,R1377,T1377+D1377)</f>
        <v>6.36</v>
      </c>
      <c r="X1377" s="258">
        <f t="shared" ref="X1377:X1439" si="821">$D$1177</f>
        <v>0.15</v>
      </c>
      <c r="Y1377" s="258">
        <f t="shared" ref="Y1377" si="822">+ROUND((F1377*H1377)+(K1377*L1377*$D$1177)+(O1377*P1377*$D$1177)+(S1377*U1377),2)</f>
        <v>3.02</v>
      </c>
      <c r="Z1377" s="258">
        <f t="shared" ref="Z1377" si="823">ROUND((I1377*J1377*X1377)+(M1377*N1377*X1377)+(Q1377*R1377*X1377),2)</f>
        <v>0.22</v>
      </c>
    </row>
    <row r="1378" spans="1:26" x14ac:dyDescent="0.2">
      <c r="A1378" s="453"/>
      <c r="B1378" s="258" t="s">
        <v>372</v>
      </c>
      <c r="C1378" s="258">
        <f>B106</f>
        <v>6.36</v>
      </c>
      <c r="D1378" s="256">
        <f t="shared" ref="D1378:D1440" si="824">$D$1178</f>
        <v>0.2</v>
      </c>
      <c r="E1378" s="256">
        <f t="shared" ref="E1378:E1440" si="825">$D$1179</f>
        <v>0.25</v>
      </c>
      <c r="F1378" s="258"/>
      <c r="G1378" s="258"/>
      <c r="H1378" s="275"/>
      <c r="I1378" s="287"/>
      <c r="J1378" s="288"/>
      <c r="K1378" s="287"/>
      <c r="L1378" s="288"/>
      <c r="M1378" s="287"/>
      <c r="N1378" s="288"/>
      <c r="O1378" s="287"/>
      <c r="P1378" s="275"/>
      <c r="Q1378" s="287"/>
      <c r="R1378" s="288"/>
      <c r="S1378" s="287"/>
      <c r="T1378" s="258"/>
      <c r="U1378" s="288"/>
      <c r="V1378" s="289">
        <f t="shared" ref="V1378" si="826">D1378</f>
        <v>0.2</v>
      </c>
      <c r="W1378" s="258">
        <f t="shared" ref="W1378" si="827">+C1378</f>
        <v>6.36</v>
      </c>
      <c r="X1378" s="258">
        <f t="shared" ref="X1378" si="828">+E1378</f>
        <v>0.25</v>
      </c>
      <c r="Y1378" s="258">
        <f t="shared" ref="Y1378" si="829">ROUND((V1378*W1378*X1378),2)</f>
        <v>0.32</v>
      </c>
      <c r="Z1378" s="258"/>
    </row>
    <row r="1379" spans="1:26" x14ac:dyDescent="0.2">
      <c r="A1379" s="453" t="s">
        <v>708</v>
      </c>
      <c r="B1379" s="258" t="s">
        <v>1022</v>
      </c>
      <c r="C1379" s="258"/>
      <c r="D1379" s="256"/>
      <c r="E1379" s="256"/>
      <c r="F1379" s="258">
        <v>3.43</v>
      </c>
      <c r="G1379" s="258">
        <v>0.7</v>
      </c>
      <c r="H1379" s="275">
        <f t="shared" ref="H1379" si="830">+(G1379*$D$1177)+(0.175*0.5)</f>
        <v>0.1925</v>
      </c>
      <c r="I1379" s="287">
        <v>3.26</v>
      </c>
      <c r="J1379" s="288">
        <v>0.45</v>
      </c>
      <c r="K1379" s="287">
        <v>3.15</v>
      </c>
      <c r="L1379" s="288">
        <v>1.35</v>
      </c>
      <c r="M1379" s="287"/>
      <c r="N1379" s="288">
        <v>0</v>
      </c>
      <c r="O1379" s="287">
        <v>2.81</v>
      </c>
      <c r="P1379" s="275">
        <v>3.16</v>
      </c>
      <c r="Q1379" s="287"/>
      <c r="R1379" s="288">
        <v>0</v>
      </c>
      <c r="S1379" s="287">
        <v>2.02</v>
      </c>
      <c r="T1379" s="258">
        <v>0.7</v>
      </c>
      <c r="U1379" s="288">
        <f t="shared" si="601"/>
        <v>0.1925</v>
      </c>
      <c r="V1379" s="289">
        <f t="shared" ref="V1379" si="831">AVERAGE(F1379,I1379,K1379,M1379,O1379,Q1379,S1379,C1379)</f>
        <v>2.9340000000000002</v>
      </c>
      <c r="W1379" s="258">
        <f t="shared" ref="W1379" si="832">SUM(G1379,J1379,L1379,N1379,P1379,R1379,T1379+D1379)</f>
        <v>6.36</v>
      </c>
      <c r="X1379" s="258">
        <f t="shared" si="821"/>
        <v>0.15</v>
      </c>
      <c r="Y1379" s="258">
        <f t="shared" ref="Y1379" si="833">+ROUND((F1379*H1379)+(K1379*L1379*$D$1177)+(O1379*P1379*$D$1177)+(S1379*U1379),2)</f>
        <v>3.02</v>
      </c>
      <c r="Z1379" s="258">
        <f t="shared" ref="Z1379" si="834">ROUND((I1379*J1379*X1379)+(M1379*N1379*X1379)+(Q1379*R1379*X1379),2)</f>
        <v>0.22</v>
      </c>
    </row>
    <row r="1380" spans="1:26" x14ac:dyDescent="0.2">
      <c r="A1380" s="453"/>
      <c r="B1380" s="258" t="s">
        <v>373</v>
      </c>
      <c r="C1380" s="258">
        <f>B107</f>
        <v>6.36</v>
      </c>
      <c r="D1380" s="256">
        <f t="shared" si="824"/>
        <v>0.2</v>
      </c>
      <c r="E1380" s="256">
        <f t="shared" si="825"/>
        <v>0.25</v>
      </c>
      <c r="F1380" s="258"/>
      <c r="G1380" s="258"/>
      <c r="H1380" s="275"/>
      <c r="I1380" s="287"/>
      <c r="J1380" s="288"/>
      <c r="K1380" s="287"/>
      <c r="L1380" s="288"/>
      <c r="M1380" s="287"/>
      <c r="N1380" s="288"/>
      <c r="O1380" s="287"/>
      <c r="P1380" s="275"/>
      <c r="Q1380" s="287"/>
      <c r="R1380" s="288"/>
      <c r="S1380" s="287"/>
      <c r="T1380" s="258"/>
      <c r="U1380" s="288"/>
      <c r="V1380" s="289">
        <f t="shared" ref="V1380" si="835">D1380</f>
        <v>0.2</v>
      </c>
      <c r="W1380" s="258">
        <f t="shared" ref="W1380" si="836">+C1380</f>
        <v>6.36</v>
      </c>
      <c r="X1380" s="258">
        <f t="shared" ref="X1380" si="837">+E1380</f>
        <v>0.25</v>
      </c>
      <c r="Y1380" s="258">
        <f t="shared" ref="Y1380" si="838">ROUND((V1380*W1380*X1380),2)</f>
        <v>0.32</v>
      </c>
      <c r="Z1380" s="258"/>
    </row>
    <row r="1381" spans="1:26" x14ac:dyDescent="0.2">
      <c r="A1381" s="453" t="s">
        <v>709</v>
      </c>
      <c r="B1381" s="258" t="s">
        <v>1023</v>
      </c>
      <c r="C1381" s="258"/>
      <c r="D1381" s="256"/>
      <c r="E1381" s="256"/>
      <c r="F1381" s="258">
        <v>3.43</v>
      </c>
      <c r="G1381" s="258">
        <v>0.7</v>
      </c>
      <c r="H1381" s="275">
        <f t="shared" ref="H1381" si="839">+(G1381*$D$1177)+(0.175*0.5)</f>
        <v>0.1925</v>
      </c>
      <c r="I1381" s="287">
        <v>3.26</v>
      </c>
      <c r="J1381" s="288">
        <v>0.45</v>
      </c>
      <c r="K1381" s="287">
        <v>3.15</v>
      </c>
      <c r="L1381" s="288">
        <v>1.35</v>
      </c>
      <c r="M1381" s="287"/>
      <c r="N1381" s="288">
        <v>0</v>
      </c>
      <c r="O1381" s="287">
        <v>2.81</v>
      </c>
      <c r="P1381" s="275">
        <v>3.16</v>
      </c>
      <c r="Q1381" s="287"/>
      <c r="R1381" s="288">
        <v>0</v>
      </c>
      <c r="S1381" s="287">
        <v>2.02</v>
      </c>
      <c r="T1381" s="258">
        <v>0.7</v>
      </c>
      <c r="U1381" s="288">
        <f t="shared" si="601"/>
        <v>0.1925</v>
      </c>
      <c r="V1381" s="289">
        <f t="shared" ref="V1381" si="840">AVERAGE(F1381,I1381,K1381,M1381,O1381,Q1381,S1381,C1381)</f>
        <v>2.9340000000000002</v>
      </c>
      <c r="W1381" s="258">
        <f t="shared" ref="W1381" si="841">SUM(G1381,J1381,L1381,N1381,P1381,R1381,T1381+D1381)</f>
        <v>6.36</v>
      </c>
      <c r="X1381" s="258">
        <f t="shared" si="821"/>
        <v>0.15</v>
      </c>
      <c r="Y1381" s="258">
        <f t="shared" ref="Y1381" si="842">+ROUND((F1381*H1381)+(K1381*L1381*$D$1177)+(O1381*P1381*$D$1177)+(S1381*U1381),2)</f>
        <v>3.02</v>
      </c>
      <c r="Z1381" s="258">
        <f t="shared" ref="Z1381" si="843">ROUND((I1381*J1381*X1381)+(M1381*N1381*X1381)+(Q1381*R1381*X1381),2)</f>
        <v>0.22</v>
      </c>
    </row>
    <row r="1382" spans="1:26" x14ac:dyDescent="0.2">
      <c r="A1382" s="453"/>
      <c r="B1382" s="258" t="s">
        <v>374</v>
      </c>
      <c r="C1382" s="258">
        <f>B108</f>
        <v>6.36</v>
      </c>
      <c r="D1382" s="256">
        <f t="shared" si="824"/>
        <v>0.2</v>
      </c>
      <c r="E1382" s="256">
        <f t="shared" si="825"/>
        <v>0.25</v>
      </c>
      <c r="F1382" s="258"/>
      <c r="G1382" s="258"/>
      <c r="H1382" s="275"/>
      <c r="I1382" s="287"/>
      <c r="J1382" s="288"/>
      <c r="K1382" s="287"/>
      <c r="L1382" s="288"/>
      <c r="M1382" s="287"/>
      <c r="N1382" s="288"/>
      <c r="O1382" s="287"/>
      <c r="P1382" s="275"/>
      <c r="Q1382" s="287"/>
      <c r="R1382" s="288"/>
      <c r="S1382" s="287"/>
      <c r="T1382" s="258"/>
      <c r="U1382" s="288"/>
      <c r="V1382" s="289">
        <f t="shared" ref="V1382" si="844">D1382</f>
        <v>0.2</v>
      </c>
      <c r="W1382" s="258">
        <f t="shared" ref="W1382" si="845">+C1382</f>
        <v>6.36</v>
      </c>
      <c r="X1382" s="258">
        <f t="shared" ref="X1382" si="846">+E1382</f>
        <v>0.25</v>
      </c>
      <c r="Y1382" s="258">
        <f t="shared" ref="Y1382" si="847">ROUND((V1382*W1382*X1382),2)</f>
        <v>0.32</v>
      </c>
      <c r="Z1382" s="258"/>
    </row>
    <row r="1383" spans="1:26" x14ac:dyDescent="0.2">
      <c r="A1383" s="453" t="s">
        <v>710</v>
      </c>
      <c r="B1383" s="258" t="s">
        <v>1024</v>
      </c>
      <c r="C1383" s="258"/>
      <c r="D1383" s="256"/>
      <c r="E1383" s="256"/>
      <c r="F1383" s="258">
        <v>3.43</v>
      </c>
      <c r="G1383" s="258">
        <v>0.7</v>
      </c>
      <c r="H1383" s="275">
        <f t="shared" ref="H1383" si="848">+(G1383*$D$1177)+(0.175*0.5)</f>
        <v>0.1925</v>
      </c>
      <c r="I1383" s="287">
        <v>3.26</v>
      </c>
      <c r="J1383" s="288">
        <v>0.45</v>
      </c>
      <c r="K1383" s="287">
        <v>3.15</v>
      </c>
      <c r="L1383" s="288">
        <v>1.35</v>
      </c>
      <c r="M1383" s="287"/>
      <c r="N1383" s="288">
        <v>0</v>
      </c>
      <c r="O1383" s="287">
        <v>2.81</v>
      </c>
      <c r="P1383" s="275">
        <v>3.16</v>
      </c>
      <c r="Q1383" s="287"/>
      <c r="R1383" s="288">
        <v>0</v>
      </c>
      <c r="S1383" s="287">
        <v>2.02</v>
      </c>
      <c r="T1383" s="258">
        <v>0.7</v>
      </c>
      <c r="U1383" s="288">
        <f t="shared" si="601"/>
        <v>0.1925</v>
      </c>
      <c r="V1383" s="289">
        <f t="shared" ref="V1383" si="849">AVERAGE(F1383,I1383,K1383,M1383,O1383,Q1383,S1383,C1383)</f>
        <v>2.9340000000000002</v>
      </c>
      <c r="W1383" s="258">
        <f t="shared" ref="W1383" si="850">SUM(G1383,J1383,L1383,N1383,P1383,R1383,T1383+D1383)</f>
        <v>6.36</v>
      </c>
      <c r="X1383" s="258">
        <f>$D$1177</f>
        <v>0.15</v>
      </c>
      <c r="Y1383" s="258">
        <f>+ROUND((F1383*H1383)+(K1383*L1383*$D$1177)+(O1383*P1383*$D$1177)+(S1383*U1383),2)</f>
        <v>3.02</v>
      </c>
      <c r="Z1383" s="258">
        <f>ROUND((I1383*J1383*X1383)+(M1383*N1383*X1383)+(Q1383*R1383*X1383),2)</f>
        <v>0.22</v>
      </c>
    </row>
    <row r="1384" spans="1:26" x14ac:dyDescent="0.2">
      <c r="A1384" s="453"/>
      <c r="B1384" s="258" t="s">
        <v>375</v>
      </c>
      <c r="C1384" s="258">
        <f>B109</f>
        <v>6.36</v>
      </c>
      <c r="D1384" s="256">
        <f t="shared" si="824"/>
        <v>0.2</v>
      </c>
      <c r="E1384" s="256">
        <f t="shared" si="825"/>
        <v>0.25</v>
      </c>
      <c r="F1384" s="258"/>
      <c r="G1384" s="258"/>
      <c r="H1384" s="275"/>
      <c r="I1384" s="287"/>
      <c r="J1384" s="288"/>
      <c r="K1384" s="287"/>
      <c r="L1384" s="275"/>
      <c r="M1384" s="287"/>
      <c r="N1384" s="288"/>
      <c r="O1384" s="287"/>
      <c r="P1384" s="275"/>
      <c r="Q1384" s="287"/>
      <c r="R1384" s="288"/>
      <c r="S1384" s="287"/>
      <c r="T1384" s="258"/>
      <c r="U1384" s="288"/>
      <c r="V1384" s="289">
        <f t="shared" ref="V1384" si="851">D1384</f>
        <v>0.2</v>
      </c>
      <c r="W1384" s="258">
        <f t="shared" ref="W1384" si="852">+C1384</f>
        <v>6.36</v>
      </c>
      <c r="X1384" s="258">
        <f>+E1384</f>
        <v>0.25</v>
      </c>
      <c r="Y1384" s="258">
        <f t="shared" ref="Y1384" si="853">ROUND((V1384*W1384*X1384),2)</f>
        <v>0.32</v>
      </c>
      <c r="Z1384" s="258"/>
    </row>
    <row r="1385" spans="1:26" x14ac:dyDescent="0.2">
      <c r="A1385" s="453" t="s">
        <v>711</v>
      </c>
      <c r="B1385" s="258" t="s">
        <v>1025</v>
      </c>
      <c r="C1385" s="258"/>
      <c r="D1385" s="256"/>
      <c r="E1385" s="256"/>
      <c r="F1385" s="258">
        <v>3.58</v>
      </c>
      <c r="G1385" s="258">
        <v>0.7</v>
      </c>
      <c r="H1385" s="275">
        <f t="shared" ref="H1385:H1395" si="854">+(G1385*$D$1177)+(0.175*0.5)</f>
        <v>0.1925</v>
      </c>
      <c r="I1385" s="287">
        <v>3.2</v>
      </c>
      <c r="J1385" s="288">
        <v>0.45</v>
      </c>
      <c r="K1385" s="287">
        <v>3.14</v>
      </c>
      <c r="L1385" s="275">
        <v>1.35</v>
      </c>
      <c r="M1385" s="287"/>
      <c r="N1385" s="288">
        <v>0</v>
      </c>
      <c r="O1385" s="287">
        <v>2.81</v>
      </c>
      <c r="P1385" s="275">
        <v>3.16</v>
      </c>
      <c r="Q1385" s="287"/>
      <c r="R1385" s="288">
        <v>0</v>
      </c>
      <c r="S1385" s="287">
        <v>2.02</v>
      </c>
      <c r="T1385" s="258">
        <v>0.7</v>
      </c>
      <c r="U1385" s="288">
        <f t="shared" si="601"/>
        <v>0.1925</v>
      </c>
      <c r="V1385" s="289">
        <f t="shared" ref="V1385" si="855">AVERAGE(F1385,I1385,K1385,M1385,O1385,Q1385,S1385,C1385)</f>
        <v>2.95</v>
      </c>
      <c r="W1385" s="258">
        <f t="shared" ref="W1385" si="856">SUM(G1385,J1385,L1385,N1385,P1385,R1385,T1385+D1385)</f>
        <v>6.36</v>
      </c>
      <c r="X1385" s="258">
        <f t="shared" si="821"/>
        <v>0.15</v>
      </c>
      <c r="Y1385" s="258">
        <f t="shared" ref="Y1385" si="857">+ROUND((F1385*H1385)+(K1385*L1385*$D$1177)+(O1385*P1385*$D$1177)+(S1385*U1385),2)</f>
        <v>3.05</v>
      </c>
      <c r="Z1385" s="258">
        <f t="shared" ref="Z1385" si="858">ROUND((I1385*J1385*X1385)+(M1385*N1385*X1385)+(Q1385*R1385*X1385),2)</f>
        <v>0.22</v>
      </c>
    </row>
    <row r="1386" spans="1:26" x14ac:dyDescent="0.2">
      <c r="A1386" s="453"/>
      <c r="B1386" s="258" t="s">
        <v>376</v>
      </c>
      <c r="C1386" s="258">
        <f>B110</f>
        <v>6.29</v>
      </c>
      <c r="D1386" s="256">
        <f t="shared" si="824"/>
        <v>0.2</v>
      </c>
      <c r="E1386" s="256">
        <f t="shared" si="825"/>
        <v>0.25</v>
      </c>
      <c r="F1386" s="258"/>
      <c r="G1386" s="258"/>
      <c r="H1386" s="275"/>
      <c r="I1386" s="287"/>
      <c r="J1386" s="288"/>
      <c r="K1386" s="287"/>
      <c r="L1386" s="288"/>
      <c r="M1386" s="287"/>
      <c r="N1386" s="288"/>
      <c r="O1386" s="287"/>
      <c r="P1386" s="275"/>
      <c r="Q1386" s="287"/>
      <c r="R1386" s="288"/>
      <c r="S1386" s="287"/>
      <c r="T1386" s="258"/>
      <c r="U1386" s="288"/>
      <c r="V1386" s="289">
        <f t="shared" ref="V1386" si="859">D1386</f>
        <v>0.2</v>
      </c>
      <c r="W1386" s="258">
        <f t="shared" ref="W1386" si="860">+C1386</f>
        <v>6.29</v>
      </c>
      <c r="X1386" s="258">
        <f t="shared" ref="X1386" si="861">+E1386</f>
        <v>0.25</v>
      </c>
      <c r="Y1386" s="258">
        <f t="shared" ref="Y1386" si="862">ROUND((V1386*W1386*X1386),2)</f>
        <v>0.31</v>
      </c>
      <c r="Z1386" s="258"/>
    </row>
    <row r="1387" spans="1:26" x14ac:dyDescent="0.2">
      <c r="A1387" s="453" t="s">
        <v>712</v>
      </c>
      <c r="B1387" s="258" t="s">
        <v>1026</v>
      </c>
      <c r="C1387" s="258"/>
      <c r="D1387" s="256"/>
      <c r="E1387" s="256"/>
      <c r="F1387" s="258">
        <v>2.8</v>
      </c>
      <c r="G1387" s="258">
        <v>0.7</v>
      </c>
      <c r="H1387" s="275">
        <f t="shared" si="854"/>
        <v>0.1925</v>
      </c>
      <c r="I1387" s="287">
        <v>2.8</v>
      </c>
      <c r="J1387" s="288">
        <v>0.45</v>
      </c>
      <c r="K1387" s="258">
        <v>2.8</v>
      </c>
      <c r="L1387" s="288">
        <v>1.35</v>
      </c>
      <c r="M1387" s="287"/>
      <c r="N1387" s="288">
        <v>0</v>
      </c>
      <c r="O1387" s="287">
        <v>2.84</v>
      </c>
      <c r="P1387" s="275">
        <v>3.08</v>
      </c>
      <c r="Q1387" s="287"/>
      <c r="R1387" s="288">
        <v>0</v>
      </c>
      <c r="S1387" s="287">
        <v>2.84</v>
      </c>
      <c r="T1387" s="258">
        <v>0.7</v>
      </c>
      <c r="U1387" s="288">
        <f t="shared" si="601"/>
        <v>0.1925</v>
      </c>
      <c r="V1387" s="289">
        <f t="shared" ref="V1387" si="863">AVERAGE(F1387,I1387,K1387,M1387,O1387,Q1387,S1387,C1387)</f>
        <v>2.8159999999999998</v>
      </c>
      <c r="W1387" s="258">
        <f t="shared" ref="W1387" si="864">SUM(G1387,J1387,L1387,N1387,P1387,R1387,T1387+D1387)</f>
        <v>6.28</v>
      </c>
      <c r="X1387" s="258">
        <f t="shared" si="821"/>
        <v>0.15</v>
      </c>
      <c r="Y1387" s="258">
        <f t="shared" ref="Y1387" si="865">+ROUND((F1387*H1387)+(K1387*L1387*$D$1177)+(O1387*P1387*$D$1177)+(S1387*U1387),2)</f>
        <v>2.96</v>
      </c>
      <c r="Z1387" s="258">
        <f t="shared" ref="Z1387" si="866">ROUND((I1387*J1387*X1387)+(M1387*N1387*X1387)+(Q1387*R1387*X1387),2)</f>
        <v>0.19</v>
      </c>
    </row>
    <row r="1388" spans="1:26" x14ac:dyDescent="0.2">
      <c r="A1388" s="453"/>
      <c r="B1388" s="258" t="s">
        <v>377</v>
      </c>
      <c r="C1388" s="258">
        <f>B111</f>
        <v>5.87</v>
      </c>
      <c r="D1388" s="256">
        <f t="shared" si="824"/>
        <v>0.2</v>
      </c>
      <c r="E1388" s="256">
        <f t="shared" si="825"/>
        <v>0.25</v>
      </c>
      <c r="F1388" s="258"/>
      <c r="G1388" s="258"/>
      <c r="H1388" s="275"/>
      <c r="I1388" s="287"/>
      <c r="J1388" s="288"/>
      <c r="K1388" s="258"/>
      <c r="L1388" s="288"/>
      <c r="M1388" s="287"/>
      <c r="N1388" s="288"/>
      <c r="O1388" s="287"/>
      <c r="P1388" s="275"/>
      <c r="Q1388" s="287"/>
      <c r="R1388" s="288"/>
      <c r="S1388" s="287"/>
      <c r="T1388" s="258"/>
      <c r="U1388" s="288"/>
      <c r="V1388" s="289">
        <f t="shared" ref="V1388" si="867">D1388</f>
        <v>0.2</v>
      </c>
      <c r="W1388" s="258">
        <f t="shared" ref="W1388" si="868">+C1388</f>
        <v>5.87</v>
      </c>
      <c r="X1388" s="258">
        <f t="shared" ref="X1388" si="869">+E1388</f>
        <v>0.25</v>
      </c>
      <c r="Y1388" s="258">
        <f t="shared" ref="Y1388" si="870">ROUND((V1388*W1388*X1388),2)</f>
        <v>0.28999999999999998</v>
      </c>
      <c r="Z1388" s="258"/>
    </row>
    <row r="1389" spans="1:26" x14ac:dyDescent="0.2">
      <c r="A1389" s="453" t="s">
        <v>713</v>
      </c>
      <c r="B1389" s="258" t="s">
        <v>1027</v>
      </c>
      <c r="C1389" s="258"/>
      <c r="D1389" s="256"/>
      <c r="E1389" s="256"/>
      <c r="F1389" s="258">
        <v>2.8</v>
      </c>
      <c r="G1389" s="258">
        <v>0.7</v>
      </c>
      <c r="H1389" s="275">
        <f t="shared" si="854"/>
        <v>0.1925</v>
      </c>
      <c r="I1389" s="287">
        <v>2.8</v>
      </c>
      <c r="J1389" s="288">
        <v>0.45</v>
      </c>
      <c r="K1389" s="258">
        <v>2.8</v>
      </c>
      <c r="L1389" s="288">
        <v>1.35</v>
      </c>
      <c r="M1389" s="287"/>
      <c r="N1389" s="288">
        <v>0</v>
      </c>
      <c r="O1389" s="287">
        <v>2.84</v>
      </c>
      <c r="P1389" s="275">
        <v>2.63</v>
      </c>
      <c r="Q1389" s="287"/>
      <c r="R1389" s="288">
        <v>0</v>
      </c>
      <c r="S1389" s="287">
        <v>2.84</v>
      </c>
      <c r="T1389" s="258">
        <v>0.7</v>
      </c>
      <c r="U1389" s="288">
        <f t="shared" si="601"/>
        <v>0.1925</v>
      </c>
      <c r="V1389" s="289">
        <f t="shared" ref="V1389" si="871">AVERAGE(F1389,I1389,K1389,M1389,O1389,Q1389,S1389,C1389)</f>
        <v>2.8159999999999998</v>
      </c>
      <c r="W1389" s="258">
        <f t="shared" ref="W1389" si="872">SUM(G1389,J1389,L1389,N1389,P1389,R1389,T1389+D1389)</f>
        <v>5.83</v>
      </c>
      <c r="X1389" s="258">
        <f t="shared" si="821"/>
        <v>0.15</v>
      </c>
      <c r="Y1389" s="258">
        <f t="shared" ref="Y1389" si="873">+ROUND((F1389*H1389)+(K1389*L1389*$D$1177)+(O1389*P1389*$D$1177)+(S1389*U1389),2)</f>
        <v>2.77</v>
      </c>
      <c r="Z1389" s="258">
        <f t="shared" ref="Z1389" si="874">ROUND((I1389*J1389*X1389)+(M1389*N1389*X1389)+(Q1389*R1389*X1389),2)</f>
        <v>0.19</v>
      </c>
    </row>
    <row r="1390" spans="1:26" x14ac:dyDescent="0.2">
      <c r="A1390" s="453"/>
      <c r="B1390" s="258" t="s">
        <v>378</v>
      </c>
      <c r="C1390" s="258">
        <f>B112</f>
        <v>5.42</v>
      </c>
      <c r="D1390" s="256">
        <f t="shared" si="824"/>
        <v>0.2</v>
      </c>
      <c r="E1390" s="256">
        <f t="shared" si="825"/>
        <v>0.25</v>
      </c>
      <c r="F1390" s="258"/>
      <c r="G1390" s="258"/>
      <c r="H1390" s="275"/>
      <c r="I1390" s="287"/>
      <c r="J1390" s="288"/>
      <c r="K1390" s="258"/>
      <c r="L1390" s="288"/>
      <c r="M1390" s="287"/>
      <c r="N1390" s="288"/>
      <c r="O1390" s="287"/>
      <c r="P1390" s="275"/>
      <c r="Q1390" s="287"/>
      <c r="R1390" s="288"/>
      <c r="S1390" s="287"/>
      <c r="T1390" s="258"/>
      <c r="U1390" s="288"/>
      <c r="V1390" s="289">
        <f t="shared" ref="V1390" si="875">D1390</f>
        <v>0.2</v>
      </c>
      <c r="W1390" s="258">
        <f t="shared" ref="W1390" si="876">+C1390</f>
        <v>5.42</v>
      </c>
      <c r="X1390" s="258">
        <f t="shared" ref="X1390" si="877">+E1390</f>
        <v>0.25</v>
      </c>
      <c r="Y1390" s="258">
        <f t="shared" ref="Y1390" si="878">ROUND((V1390*W1390*X1390),2)</f>
        <v>0.27</v>
      </c>
      <c r="Z1390" s="258"/>
    </row>
    <row r="1391" spans="1:26" x14ac:dyDescent="0.2">
      <c r="A1391" s="453" t="s">
        <v>714</v>
      </c>
      <c r="B1391" s="258" t="s">
        <v>1028</v>
      </c>
      <c r="C1391" s="258"/>
      <c r="D1391" s="256"/>
      <c r="E1391" s="256"/>
      <c r="F1391" s="258">
        <v>2.8</v>
      </c>
      <c r="G1391" s="258">
        <v>0.7</v>
      </c>
      <c r="H1391" s="275">
        <f t="shared" si="854"/>
        <v>0.1925</v>
      </c>
      <c r="I1391" s="287">
        <v>2.8</v>
      </c>
      <c r="J1391" s="288">
        <v>0.45</v>
      </c>
      <c r="K1391" s="258">
        <v>2.8</v>
      </c>
      <c r="L1391" s="288">
        <v>1.35</v>
      </c>
      <c r="M1391" s="287"/>
      <c r="N1391" s="288">
        <v>0</v>
      </c>
      <c r="O1391" s="287">
        <v>2.83</v>
      </c>
      <c r="P1391" s="275">
        <v>2.1800000000000002</v>
      </c>
      <c r="Q1391" s="287"/>
      <c r="R1391" s="288">
        <v>0</v>
      </c>
      <c r="S1391" s="287">
        <v>2.83</v>
      </c>
      <c r="T1391" s="258">
        <v>0.7</v>
      </c>
      <c r="U1391" s="288">
        <f t="shared" ref="U1391:U1453" si="879">+(T1391*$D$1177)+(0.175*0.5)</f>
        <v>0.1925</v>
      </c>
      <c r="V1391" s="289">
        <f t="shared" ref="V1391" si="880">AVERAGE(F1391,I1391,K1391,M1391,O1391,Q1391,S1391,C1391)</f>
        <v>2.8119999999999998</v>
      </c>
      <c r="W1391" s="258">
        <f t="shared" ref="W1391" si="881">SUM(G1391,J1391,L1391,N1391,P1391,R1391,T1391+D1391)</f>
        <v>5.38</v>
      </c>
      <c r="X1391" s="258">
        <f t="shared" si="821"/>
        <v>0.15</v>
      </c>
      <c r="Y1391" s="258">
        <f t="shared" ref="Y1391" si="882">+ROUND((F1391*H1391)+(K1391*L1391*$D$1177)+(O1391*P1391*$D$1177)+(S1391*U1391),2)</f>
        <v>2.58</v>
      </c>
      <c r="Z1391" s="258">
        <f t="shared" ref="Z1391" si="883">ROUND((I1391*J1391*X1391)+(M1391*N1391*X1391)+(Q1391*R1391*X1391),2)</f>
        <v>0.19</v>
      </c>
    </row>
    <row r="1392" spans="1:26" x14ac:dyDescent="0.2">
      <c r="A1392" s="453"/>
      <c r="B1392" s="258" t="s">
        <v>379</v>
      </c>
      <c r="C1392" s="258">
        <f>B113</f>
        <v>5</v>
      </c>
      <c r="D1392" s="256">
        <f t="shared" si="824"/>
        <v>0.2</v>
      </c>
      <c r="E1392" s="256">
        <f t="shared" si="825"/>
        <v>0.25</v>
      </c>
      <c r="F1392" s="258"/>
      <c r="G1392" s="258"/>
      <c r="H1392" s="275"/>
      <c r="I1392" s="287"/>
      <c r="J1392" s="288"/>
      <c r="K1392" s="258"/>
      <c r="L1392" s="288"/>
      <c r="M1392" s="287"/>
      <c r="N1392" s="288"/>
      <c r="O1392" s="287"/>
      <c r="P1392" s="275"/>
      <c r="Q1392" s="287"/>
      <c r="R1392" s="288"/>
      <c r="S1392" s="287"/>
      <c r="T1392" s="258"/>
      <c r="U1392" s="288"/>
      <c r="V1392" s="289">
        <f t="shared" ref="V1392" si="884">D1392</f>
        <v>0.2</v>
      </c>
      <c r="W1392" s="258">
        <f t="shared" ref="W1392" si="885">+C1392</f>
        <v>5</v>
      </c>
      <c r="X1392" s="258">
        <f t="shared" ref="X1392" si="886">+E1392</f>
        <v>0.25</v>
      </c>
      <c r="Y1392" s="258">
        <f t="shared" ref="Y1392" si="887">ROUND((V1392*W1392*X1392),2)</f>
        <v>0.25</v>
      </c>
      <c r="Z1392" s="258"/>
    </row>
    <row r="1393" spans="1:26" x14ac:dyDescent="0.2">
      <c r="A1393" s="453" t="s">
        <v>715</v>
      </c>
      <c r="B1393" s="258" t="s">
        <v>1029</v>
      </c>
      <c r="C1393" s="258"/>
      <c r="D1393" s="256"/>
      <c r="E1393" s="256"/>
      <c r="F1393" s="258">
        <v>2.8</v>
      </c>
      <c r="G1393" s="258">
        <v>0.7</v>
      </c>
      <c r="H1393" s="275">
        <f t="shared" si="854"/>
        <v>0.1925</v>
      </c>
      <c r="I1393" s="287">
        <v>2.8</v>
      </c>
      <c r="J1393" s="288">
        <v>0.45</v>
      </c>
      <c r="K1393" s="258">
        <v>2.8</v>
      </c>
      <c r="L1393" s="288">
        <v>1.35</v>
      </c>
      <c r="M1393" s="287"/>
      <c r="N1393" s="288">
        <v>0</v>
      </c>
      <c r="O1393" s="287">
        <v>2.8</v>
      </c>
      <c r="P1393" s="275">
        <v>1.8</v>
      </c>
      <c r="Q1393" s="287"/>
      <c r="R1393" s="288">
        <v>0</v>
      </c>
      <c r="S1393" s="287">
        <v>2.8</v>
      </c>
      <c r="T1393" s="258">
        <v>0.7</v>
      </c>
      <c r="U1393" s="288">
        <f t="shared" ref="U1393" si="888">+(T1393*$D$1177)+(0.175*0.5)</f>
        <v>0.1925</v>
      </c>
      <c r="V1393" s="289">
        <f t="shared" ref="V1393" si="889">AVERAGE(F1393,I1393,K1393,M1393,O1393,Q1393,S1393,C1393)</f>
        <v>2.8</v>
      </c>
      <c r="W1393" s="258">
        <f>SUM(G1393,J1393,L1393,N1393,P1393,R1393,T1393+D1393)</f>
        <v>5</v>
      </c>
      <c r="X1393" s="258">
        <f t="shared" si="821"/>
        <v>0.15</v>
      </c>
      <c r="Y1393" s="258">
        <f t="shared" ref="Y1393" si="890">+ROUND((F1393*H1393)+(K1393*L1393*$D$1177)+(O1393*P1393*$D$1177)+(S1393*U1393),2)</f>
        <v>2.4</v>
      </c>
      <c r="Z1393" s="258">
        <f t="shared" ref="Z1393" si="891">ROUND((I1393*J1393*X1393)+(M1393*N1393*X1393)+(Q1393*R1393*X1393),2)</f>
        <v>0.19</v>
      </c>
    </row>
    <row r="1394" spans="1:26" x14ac:dyDescent="0.2">
      <c r="A1394" s="453"/>
      <c r="B1394" s="258" t="s">
        <v>380</v>
      </c>
      <c r="C1394" s="258">
        <f>B114</f>
        <v>5</v>
      </c>
      <c r="D1394" s="256">
        <f t="shared" si="824"/>
        <v>0.2</v>
      </c>
      <c r="E1394" s="256">
        <f t="shared" si="825"/>
        <v>0.25</v>
      </c>
      <c r="F1394" s="258"/>
      <c r="G1394" s="258"/>
      <c r="H1394" s="275"/>
      <c r="I1394" s="287"/>
      <c r="J1394" s="288"/>
      <c r="K1394" s="258"/>
      <c r="L1394" s="275"/>
      <c r="M1394" s="287"/>
      <c r="N1394" s="288"/>
      <c r="O1394" s="287"/>
      <c r="P1394" s="275"/>
      <c r="Q1394" s="287"/>
      <c r="R1394" s="288"/>
      <c r="S1394" s="287"/>
      <c r="U1394" s="288"/>
      <c r="V1394" s="289">
        <f t="shared" ref="V1394" si="892">D1394</f>
        <v>0.2</v>
      </c>
      <c r="W1394" s="258">
        <f t="shared" ref="W1394" si="893">+C1394</f>
        <v>5</v>
      </c>
      <c r="X1394" s="258">
        <f t="shared" ref="X1394" si="894">+E1394</f>
        <v>0.25</v>
      </c>
      <c r="Y1394" s="258">
        <f t="shared" ref="Y1394" si="895">ROUND((V1394*W1394*X1394),2)</f>
        <v>0.25</v>
      </c>
      <c r="Z1394" s="258"/>
    </row>
    <row r="1395" spans="1:26" x14ac:dyDescent="0.2">
      <c r="A1395" s="453" t="s">
        <v>716</v>
      </c>
      <c r="B1395" s="258" t="s">
        <v>1030</v>
      </c>
      <c r="C1395" s="258"/>
      <c r="D1395" s="256"/>
      <c r="E1395" s="256"/>
      <c r="F1395" s="258">
        <v>2.8</v>
      </c>
      <c r="G1395" s="258">
        <v>0.7</v>
      </c>
      <c r="H1395" s="275">
        <f t="shared" si="854"/>
        <v>0.1925</v>
      </c>
      <c r="I1395" s="287">
        <v>2.8</v>
      </c>
      <c r="J1395" s="288">
        <v>0.45</v>
      </c>
      <c r="K1395" s="258">
        <v>2.8</v>
      </c>
      <c r="L1395" s="275">
        <v>1.35</v>
      </c>
      <c r="M1395" s="287"/>
      <c r="N1395" s="288">
        <v>0</v>
      </c>
      <c r="O1395" s="287">
        <v>2.8</v>
      </c>
      <c r="P1395" s="288">
        <v>1.8</v>
      </c>
      <c r="Q1395" s="287"/>
      <c r="R1395" s="288">
        <v>0</v>
      </c>
      <c r="S1395" s="287">
        <v>2.8</v>
      </c>
      <c r="T1395" s="258">
        <v>0.7</v>
      </c>
      <c r="U1395" s="288">
        <f t="shared" si="879"/>
        <v>0.1925</v>
      </c>
      <c r="V1395" s="289">
        <f t="shared" ref="V1395" si="896">AVERAGE(F1395,I1395,K1395,M1395,O1395,Q1395,S1395,C1395)</f>
        <v>2.8</v>
      </c>
      <c r="W1395" s="258">
        <f t="shared" ref="W1395" si="897">SUM(G1395,J1395,L1395,N1395,P1395,R1395,T1395+D1395)</f>
        <v>5</v>
      </c>
      <c r="X1395" s="258">
        <f t="shared" si="821"/>
        <v>0.15</v>
      </c>
      <c r="Y1395" s="258">
        <f t="shared" ref="Y1395" si="898">+ROUND((F1395*H1395)+(K1395*L1395*$D$1177)+(O1395*P1395*$D$1177)+(S1395*U1395),2)</f>
        <v>2.4</v>
      </c>
      <c r="Z1395" s="258">
        <f t="shared" ref="Z1395" si="899">ROUND((I1395*J1395*X1395)+(M1395*N1395*X1395)+(Q1395*R1395*X1395),2)</f>
        <v>0.19</v>
      </c>
    </row>
    <row r="1396" spans="1:26" x14ac:dyDescent="0.2">
      <c r="A1396" s="453"/>
      <c r="B1396" s="258" t="s">
        <v>381</v>
      </c>
      <c r="C1396" s="258">
        <f>B115</f>
        <v>5</v>
      </c>
      <c r="D1396" s="256">
        <f t="shared" si="824"/>
        <v>0.2</v>
      </c>
      <c r="E1396" s="256">
        <f t="shared" si="825"/>
        <v>0.25</v>
      </c>
      <c r="F1396" s="258"/>
      <c r="G1396" s="258"/>
      <c r="H1396" s="275"/>
      <c r="I1396" s="287"/>
      <c r="J1396" s="288"/>
      <c r="K1396" s="287"/>
      <c r="L1396" s="288"/>
      <c r="M1396" s="287"/>
      <c r="N1396" s="288"/>
      <c r="O1396" s="287"/>
      <c r="P1396" s="288"/>
      <c r="Q1396" s="287"/>
      <c r="R1396" s="288"/>
      <c r="S1396" s="287"/>
      <c r="T1396" s="258"/>
      <c r="U1396" s="288"/>
      <c r="V1396" s="289">
        <f t="shared" ref="V1396" si="900">D1396</f>
        <v>0.2</v>
      </c>
      <c r="W1396" s="258">
        <f t="shared" ref="W1396" si="901">+C1396</f>
        <v>5</v>
      </c>
      <c r="X1396" s="258">
        <f t="shared" ref="X1396" si="902">+E1396</f>
        <v>0.25</v>
      </c>
      <c r="Y1396" s="258">
        <f t="shared" ref="Y1396" si="903">ROUND((V1396*W1396*X1396),2)</f>
        <v>0.25</v>
      </c>
      <c r="Z1396" s="258"/>
    </row>
    <row r="1397" spans="1:26" x14ac:dyDescent="0.2">
      <c r="A1397" s="453" t="s">
        <v>717</v>
      </c>
      <c r="B1397" s="258" t="s">
        <v>1031</v>
      </c>
      <c r="C1397" s="258"/>
      <c r="D1397" s="256"/>
      <c r="E1397" s="256"/>
      <c r="F1397" s="258">
        <v>2.82</v>
      </c>
      <c r="G1397" s="258">
        <v>0.7</v>
      </c>
      <c r="H1397" s="275">
        <f t="shared" ref="H1397" si="904">+(G1397*$D$1177)+(0.175*0.5)</f>
        <v>0.1925</v>
      </c>
      <c r="I1397" s="287"/>
      <c r="J1397" s="288">
        <v>0</v>
      </c>
      <c r="K1397" s="287">
        <v>2.8</v>
      </c>
      <c r="L1397" s="288">
        <v>2.08</v>
      </c>
      <c r="M1397" s="287"/>
      <c r="N1397" s="288">
        <v>0</v>
      </c>
      <c r="O1397" s="287">
        <v>2.8</v>
      </c>
      <c r="P1397" s="288">
        <v>1.35</v>
      </c>
      <c r="Q1397" s="287">
        <v>2.8</v>
      </c>
      <c r="R1397" s="288">
        <v>0.45</v>
      </c>
      <c r="S1397" s="287">
        <v>2.8</v>
      </c>
      <c r="T1397" s="258">
        <v>0.7</v>
      </c>
      <c r="U1397" s="288">
        <f t="shared" si="879"/>
        <v>0.1925</v>
      </c>
      <c r="V1397" s="289">
        <f t="shared" ref="V1397" si="905">AVERAGE(F1397,I1397,K1397,M1397,O1397,Q1397,S1397,C1397)</f>
        <v>2.8039999999999998</v>
      </c>
      <c r="W1397" s="258">
        <f t="shared" ref="W1397" si="906">SUM(G1397,J1397,L1397,N1397,P1397,R1397,T1397+D1397)</f>
        <v>5.2800000000000011</v>
      </c>
      <c r="X1397" s="258">
        <f t="shared" si="821"/>
        <v>0.15</v>
      </c>
      <c r="Y1397" s="258">
        <f t="shared" ref="Y1397" si="907">+ROUND((F1397*H1397)+(K1397*L1397*$D$1177)+(O1397*P1397*$D$1177)+(S1397*U1397),2)</f>
        <v>2.52</v>
      </c>
      <c r="Z1397" s="258">
        <f t="shared" ref="Z1397" si="908">ROUND((I1397*J1397*X1397)+(M1397*N1397*X1397)+(Q1397*R1397*X1397),2)</f>
        <v>0.19</v>
      </c>
    </row>
    <row r="1398" spans="1:26" x14ac:dyDescent="0.2">
      <c r="A1398" s="453"/>
      <c r="B1398" s="258" t="s">
        <v>382</v>
      </c>
      <c r="C1398" s="258">
        <f>B116</f>
        <v>5.29</v>
      </c>
      <c r="D1398" s="256">
        <f t="shared" si="824"/>
        <v>0.2</v>
      </c>
      <c r="E1398" s="256">
        <f t="shared" si="825"/>
        <v>0.25</v>
      </c>
      <c r="F1398" s="258"/>
      <c r="G1398" s="258"/>
      <c r="H1398" s="275"/>
      <c r="I1398" s="287"/>
      <c r="J1398" s="288"/>
      <c r="K1398" s="287"/>
      <c r="L1398" s="288"/>
      <c r="M1398" s="287"/>
      <c r="N1398" s="288"/>
      <c r="O1398" s="287"/>
      <c r="P1398" s="288"/>
      <c r="Q1398" s="287"/>
      <c r="R1398" s="288"/>
      <c r="S1398" s="287"/>
      <c r="T1398" s="258"/>
      <c r="U1398" s="288"/>
      <c r="V1398" s="289">
        <f t="shared" ref="V1398" si="909">D1398</f>
        <v>0.2</v>
      </c>
      <c r="W1398" s="258">
        <f t="shared" ref="W1398" si="910">+C1398</f>
        <v>5.29</v>
      </c>
      <c r="X1398" s="258">
        <f t="shared" ref="X1398" si="911">+E1398</f>
        <v>0.25</v>
      </c>
      <c r="Y1398" s="258">
        <f t="shared" ref="Y1398" si="912">ROUND((V1398*W1398*X1398),2)</f>
        <v>0.26</v>
      </c>
      <c r="Z1398" s="258"/>
    </row>
    <row r="1399" spans="1:26" x14ac:dyDescent="0.2">
      <c r="A1399" s="453" t="s">
        <v>718</v>
      </c>
      <c r="B1399" s="258" t="s">
        <v>1032</v>
      </c>
      <c r="C1399" s="258"/>
      <c r="D1399" s="256"/>
      <c r="E1399" s="256"/>
      <c r="F1399" s="258">
        <v>2.84</v>
      </c>
      <c r="G1399" s="258">
        <v>0.7</v>
      </c>
      <c r="H1399" s="275">
        <f t="shared" ref="H1399" si="913">+(G1399*$D$1177)+(0.175*0.5)</f>
        <v>0.1925</v>
      </c>
      <c r="I1399" s="287"/>
      <c r="J1399" s="288">
        <v>0</v>
      </c>
      <c r="K1399" s="287">
        <v>2.8</v>
      </c>
      <c r="L1399" s="288">
        <v>2.5299999999999998</v>
      </c>
      <c r="M1399" s="287"/>
      <c r="N1399" s="288">
        <v>0</v>
      </c>
      <c r="O1399" s="287">
        <v>2.8</v>
      </c>
      <c r="P1399" s="288">
        <v>1.35</v>
      </c>
      <c r="Q1399" s="287">
        <v>2.8</v>
      </c>
      <c r="R1399" s="288">
        <v>0.45</v>
      </c>
      <c r="S1399" s="287">
        <v>2.8</v>
      </c>
      <c r="T1399" s="258">
        <v>0.7</v>
      </c>
      <c r="U1399" s="288">
        <f t="shared" si="879"/>
        <v>0.1925</v>
      </c>
      <c r="V1399" s="289">
        <f t="shared" ref="V1399" si="914">AVERAGE(F1399,I1399,K1399,M1399,O1399,Q1399,S1399,C1399)</f>
        <v>2.8079999999999998</v>
      </c>
      <c r="W1399" s="258">
        <f t="shared" ref="W1399" si="915">SUM(G1399,J1399,L1399,N1399,P1399,R1399,T1399+D1399)</f>
        <v>5.73</v>
      </c>
      <c r="X1399" s="258">
        <f t="shared" si="821"/>
        <v>0.15</v>
      </c>
      <c r="Y1399" s="258">
        <f t="shared" ref="Y1399" si="916">+ROUND((F1399*H1399)+(K1399*L1399*$D$1177)+(O1399*P1399*$D$1177)+(S1399*U1399),2)</f>
        <v>2.72</v>
      </c>
      <c r="Z1399" s="258">
        <f t="shared" ref="Z1399" si="917">ROUND((I1399*J1399*X1399)+(M1399*N1399*X1399)+(Q1399*R1399*X1399),2)</f>
        <v>0.19</v>
      </c>
    </row>
    <row r="1400" spans="1:26" x14ac:dyDescent="0.2">
      <c r="A1400" s="453"/>
      <c r="B1400" s="258" t="s">
        <v>383</v>
      </c>
      <c r="C1400" s="258">
        <f>B117</f>
        <v>5.74</v>
      </c>
      <c r="D1400" s="256">
        <f t="shared" si="824"/>
        <v>0.2</v>
      </c>
      <c r="E1400" s="256">
        <f t="shared" si="825"/>
        <v>0.25</v>
      </c>
      <c r="F1400" s="258"/>
      <c r="G1400" s="258"/>
      <c r="H1400" s="275"/>
      <c r="I1400" s="287"/>
      <c r="J1400" s="288"/>
      <c r="K1400" s="287"/>
      <c r="L1400" s="288"/>
      <c r="M1400" s="287"/>
      <c r="N1400" s="288"/>
      <c r="O1400" s="287"/>
      <c r="P1400" s="288"/>
      <c r="Q1400" s="287"/>
      <c r="R1400" s="288"/>
      <c r="S1400" s="287"/>
      <c r="T1400" s="258"/>
      <c r="U1400" s="288"/>
      <c r="V1400" s="289">
        <f t="shared" ref="V1400" si="918">D1400</f>
        <v>0.2</v>
      </c>
      <c r="W1400" s="258">
        <f t="shared" ref="W1400" si="919">+C1400</f>
        <v>5.74</v>
      </c>
      <c r="X1400" s="258">
        <f t="shared" ref="X1400" si="920">+E1400</f>
        <v>0.25</v>
      </c>
      <c r="Y1400" s="258">
        <f t="shared" ref="Y1400" si="921">ROUND((V1400*W1400*X1400),2)</f>
        <v>0.28999999999999998</v>
      </c>
      <c r="Z1400" s="258"/>
    </row>
    <row r="1401" spans="1:26" x14ac:dyDescent="0.2">
      <c r="A1401" s="453" t="s">
        <v>719</v>
      </c>
      <c r="B1401" s="258" t="s">
        <v>1033</v>
      </c>
      <c r="C1401" s="258"/>
      <c r="D1401" s="256"/>
      <c r="E1401" s="256"/>
      <c r="F1401" s="258">
        <v>2.84</v>
      </c>
      <c r="G1401" s="258">
        <v>0.7</v>
      </c>
      <c r="H1401" s="275">
        <f t="shared" ref="H1401" si="922">+(G1401*$D$1177)+(0.175*0.5)</f>
        <v>0.1925</v>
      </c>
      <c r="I1401" s="287"/>
      <c r="J1401" s="288">
        <v>0</v>
      </c>
      <c r="K1401" s="287">
        <v>2.8</v>
      </c>
      <c r="L1401" s="288">
        <v>2.98</v>
      </c>
      <c r="M1401" s="287"/>
      <c r="N1401" s="288">
        <v>0</v>
      </c>
      <c r="O1401" s="287">
        <v>2.8</v>
      </c>
      <c r="P1401" s="288">
        <v>1.35</v>
      </c>
      <c r="Q1401" s="287">
        <v>2.8</v>
      </c>
      <c r="R1401" s="288">
        <v>0.45</v>
      </c>
      <c r="S1401" s="287">
        <v>2.8</v>
      </c>
      <c r="T1401" s="258">
        <v>0.7</v>
      </c>
      <c r="U1401" s="288">
        <f t="shared" si="879"/>
        <v>0.1925</v>
      </c>
      <c r="V1401" s="289">
        <f t="shared" ref="V1401" si="923">AVERAGE(F1401,I1401,K1401,M1401,O1401,Q1401,S1401,C1401)</f>
        <v>2.8079999999999998</v>
      </c>
      <c r="W1401" s="258">
        <f t="shared" ref="W1401" si="924">SUM(G1401,J1401,L1401,N1401,P1401,R1401,T1401+D1401)</f>
        <v>6.18</v>
      </c>
      <c r="X1401" s="258">
        <f t="shared" si="821"/>
        <v>0.15</v>
      </c>
      <c r="Y1401" s="258">
        <f t="shared" ref="Y1401" si="925">+ROUND((F1401*H1401)+(K1401*L1401*$D$1177)+(O1401*P1401*$D$1177)+(S1401*U1401),2)</f>
        <v>2.9</v>
      </c>
      <c r="Z1401" s="258">
        <f t="shared" ref="Z1401" si="926">ROUND((I1401*J1401*X1401)+(M1401*N1401*X1401)+(Q1401*R1401*X1401),2)</f>
        <v>0.19</v>
      </c>
    </row>
    <row r="1402" spans="1:26" x14ac:dyDescent="0.2">
      <c r="A1402" s="453"/>
      <c r="B1402" s="258" t="s">
        <v>384</v>
      </c>
      <c r="C1402" s="258">
        <f>B118</f>
        <v>6.19</v>
      </c>
      <c r="D1402" s="256">
        <f t="shared" si="824"/>
        <v>0.2</v>
      </c>
      <c r="E1402" s="256">
        <f t="shared" si="825"/>
        <v>0.25</v>
      </c>
      <c r="F1402" s="258"/>
      <c r="G1402" s="258"/>
      <c r="H1402" s="275"/>
      <c r="I1402" s="287"/>
      <c r="J1402" s="288"/>
      <c r="K1402" s="287"/>
      <c r="L1402" s="288"/>
      <c r="M1402" s="287"/>
      <c r="N1402" s="288"/>
      <c r="O1402" s="287"/>
      <c r="P1402" s="288"/>
      <c r="Q1402" s="287"/>
      <c r="R1402" s="288"/>
      <c r="S1402" s="287"/>
      <c r="T1402" s="258"/>
      <c r="U1402" s="288"/>
      <c r="V1402" s="289">
        <f t="shared" ref="V1402" si="927">D1402</f>
        <v>0.2</v>
      </c>
      <c r="W1402" s="258">
        <f t="shared" ref="W1402" si="928">+C1402</f>
        <v>6.19</v>
      </c>
      <c r="X1402" s="258">
        <f t="shared" ref="X1402" si="929">+E1402</f>
        <v>0.25</v>
      </c>
      <c r="Y1402" s="258">
        <f t="shared" ref="Y1402" si="930">ROUND((V1402*W1402*X1402),2)</f>
        <v>0.31</v>
      </c>
      <c r="Z1402" s="258"/>
    </row>
    <row r="1403" spans="1:26" x14ac:dyDescent="0.2">
      <c r="A1403" s="453" t="s">
        <v>720</v>
      </c>
      <c r="B1403" s="258" t="s">
        <v>1034</v>
      </c>
      <c r="C1403" s="258"/>
      <c r="D1403" s="256"/>
      <c r="E1403" s="256"/>
      <c r="F1403" s="258">
        <v>2.4300000000000002</v>
      </c>
      <c r="G1403" s="258">
        <v>0.7</v>
      </c>
      <c r="H1403" s="275">
        <f t="shared" ref="H1403" si="931">+(G1403*$D$1177)+(0.175*0.5)</f>
        <v>0.1925</v>
      </c>
      <c r="I1403" s="287"/>
      <c r="J1403" s="288">
        <v>0</v>
      </c>
      <c r="K1403" s="287">
        <v>2.8</v>
      </c>
      <c r="L1403" s="288">
        <v>3.15</v>
      </c>
      <c r="M1403" s="287"/>
      <c r="N1403" s="288">
        <v>0</v>
      </c>
      <c r="O1403" s="287">
        <v>2.98</v>
      </c>
      <c r="P1403" s="288">
        <v>1.35</v>
      </c>
      <c r="Q1403" s="287">
        <v>3.02</v>
      </c>
      <c r="R1403" s="288">
        <v>0.45</v>
      </c>
      <c r="S1403" s="287">
        <v>3.12</v>
      </c>
      <c r="T1403" s="258">
        <v>0.7</v>
      </c>
      <c r="U1403" s="288">
        <f t="shared" si="879"/>
        <v>0.1925</v>
      </c>
      <c r="V1403" s="289">
        <f t="shared" ref="V1403" si="932">AVERAGE(F1403,I1403,K1403,M1403,O1403,Q1403,S1403,C1403)</f>
        <v>2.87</v>
      </c>
      <c r="W1403" s="258">
        <f t="shared" ref="W1403" si="933">SUM(G1403,J1403,L1403,N1403,P1403,R1403,T1403+D1403)</f>
        <v>6.35</v>
      </c>
      <c r="X1403" s="258">
        <f t="shared" si="821"/>
        <v>0.15</v>
      </c>
      <c r="Y1403" s="258">
        <f t="shared" ref="Y1403" si="934">+ROUND((F1403*H1403)+(K1403*L1403*$D$1177)+(O1403*P1403*$D$1177)+(S1403*U1403),2)</f>
        <v>2.99</v>
      </c>
      <c r="Z1403" s="258">
        <f t="shared" ref="Z1403" si="935">ROUND((I1403*J1403*X1403)+(M1403*N1403*X1403)+(Q1403*R1403*X1403),2)</f>
        <v>0.2</v>
      </c>
    </row>
    <row r="1404" spans="1:26" x14ac:dyDescent="0.2">
      <c r="A1404" s="453"/>
      <c r="B1404" s="258" t="s">
        <v>385</v>
      </c>
      <c r="C1404" s="258">
        <f>B119</f>
        <v>6.35</v>
      </c>
      <c r="D1404" s="256">
        <f t="shared" si="824"/>
        <v>0.2</v>
      </c>
      <c r="E1404" s="256">
        <f t="shared" si="825"/>
        <v>0.25</v>
      </c>
      <c r="F1404" s="258"/>
      <c r="G1404" s="258"/>
      <c r="H1404" s="275"/>
      <c r="I1404" s="287"/>
      <c r="J1404" s="288"/>
      <c r="K1404" s="287"/>
      <c r="L1404" s="288"/>
      <c r="M1404" s="287"/>
      <c r="N1404" s="288"/>
      <c r="O1404" s="287"/>
      <c r="P1404" s="288"/>
      <c r="Q1404" s="287"/>
      <c r="R1404" s="288"/>
      <c r="S1404" s="287"/>
      <c r="T1404" s="258"/>
      <c r="U1404" s="288"/>
      <c r="V1404" s="289">
        <f t="shared" ref="V1404" si="936">D1404</f>
        <v>0.2</v>
      </c>
      <c r="W1404" s="258">
        <f t="shared" ref="W1404" si="937">+C1404</f>
        <v>6.35</v>
      </c>
      <c r="X1404" s="258">
        <f t="shared" ref="X1404" si="938">+E1404</f>
        <v>0.25</v>
      </c>
      <c r="Y1404" s="258">
        <f t="shared" ref="Y1404" si="939">ROUND((V1404*W1404*X1404),2)</f>
        <v>0.32</v>
      </c>
      <c r="Z1404" s="258"/>
    </row>
    <row r="1405" spans="1:26" x14ac:dyDescent="0.2">
      <c r="A1405" s="453" t="s">
        <v>721</v>
      </c>
      <c r="B1405" s="258" t="s">
        <v>1035</v>
      </c>
      <c r="C1405" s="258"/>
      <c r="D1405" s="256"/>
      <c r="E1405" s="256"/>
      <c r="F1405" s="258">
        <v>2.1800000000000002</v>
      </c>
      <c r="G1405" s="258">
        <v>0.7</v>
      </c>
      <c r="H1405" s="275">
        <f t="shared" ref="H1405" si="940">+(G1405*$D$1177)+(0.175*0.5)</f>
        <v>0.1925</v>
      </c>
      <c r="I1405" s="287"/>
      <c r="J1405" s="288">
        <v>0</v>
      </c>
      <c r="K1405" s="287">
        <v>2.8</v>
      </c>
      <c r="L1405" s="288">
        <v>3.15</v>
      </c>
      <c r="M1405" s="287"/>
      <c r="N1405" s="288">
        <v>0</v>
      </c>
      <c r="O1405" s="287">
        <v>3.08</v>
      </c>
      <c r="P1405" s="288">
        <v>1.35</v>
      </c>
      <c r="Q1405" s="287">
        <v>3.17</v>
      </c>
      <c r="R1405" s="288">
        <v>0.45</v>
      </c>
      <c r="S1405" s="287">
        <v>3.31</v>
      </c>
      <c r="T1405" s="258">
        <v>0.7</v>
      </c>
      <c r="U1405" s="288">
        <f t="shared" si="879"/>
        <v>0.1925</v>
      </c>
      <c r="V1405" s="289">
        <f t="shared" ref="V1405" si="941">AVERAGE(F1405,I1405,K1405,M1405,O1405,Q1405,S1405,C1405)</f>
        <v>2.9080000000000004</v>
      </c>
      <c r="W1405" s="258">
        <f t="shared" ref="W1405" si="942">SUM(G1405,J1405,L1405,N1405,P1405,R1405,T1405+D1405)</f>
        <v>6.35</v>
      </c>
      <c r="X1405" s="258">
        <f t="shared" si="821"/>
        <v>0.15</v>
      </c>
      <c r="Y1405" s="258">
        <f t="shared" ref="Y1405" si="943">+ROUND((F1405*H1405)+(K1405*L1405*$D$1177)+(O1405*P1405*$D$1177)+(S1405*U1405),2)</f>
        <v>3</v>
      </c>
      <c r="Z1405" s="258">
        <f t="shared" ref="Z1405" si="944">ROUND((I1405*J1405*X1405)+(M1405*N1405*X1405)+(Q1405*R1405*X1405),2)</f>
        <v>0.21</v>
      </c>
    </row>
    <row r="1406" spans="1:26" x14ac:dyDescent="0.2">
      <c r="A1406" s="453"/>
      <c r="B1406" s="258" t="s">
        <v>386</v>
      </c>
      <c r="C1406" s="258">
        <f>B120</f>
        <v>6.35</v>
      </c>
      <c r="D1406" s="256">
        <f t="shared" si="824"/>
        <v>0.2</v>
      </c>
      <c r="E1406" s="256">
        <f t="shared" si="825"/>
        <v>0.25</v>
      </c>
      <c r="F1406" s="258"/>
      <c r="G1406" s="258"/>
      <c r="H1406" s="275"/>
      <c r="I1406" s="287"/>
      <c r="J1406" s="288"/>
      <c r="K1406" s="287"/>
      <c r="L1406" s="288"/>
      <c r="M1406" s="287"/>
      <c r="N1406" s="288"/>
      <c r="O1406" s="287"/>
      <c r="P1406" s="288"/>
      <c r="Q1406" s="287"/>
      <c r="R1406" s="288"/>
      <c r="S1406" s="287"/>
      <c r="T1406" s="258"/>
      <c r="U1406" s="288"/>
      <c r="V1406" s="289">
        <f t="shared" ref="V1406" si="945">D1406</f>
        <v>0.2</v>
      </c>
      <c r="W1406" s="258">
        <f t="shared" ref="W1406" si="946">+C1406</f>
        <v>6.35</v>
      </c>
      <c r="X1406" s="258">
        <f t="shared" ref="X1406" si="947">+E1406</f>
        <v>0.25</v>
      </c>
      <c r="Y1406" s="258">
        <f t="shared" ref="Y1406" si="948">ROUND((V1406*W1406*X1406),2)</f>
        <v>0.32</v>
      </c>
      <c r="Z1406" s="258"/>
    </row>
    <row r="1407" spans="1:26" x14ac:dyDescent="0.2">
      <c r="A1407" s="453" t="s">
        <v>722</v>
      </c>
      <c r="B1407" s="258" t="s">
        <v>1036</v>
      </c>
      <c r="C1407" s="258"/>
      <c r="D1407" s="256"/>
      <c r="E1407" s="256"/>
      <c r="F1407" s="258">
        <v>2.16</v>
      </c>
      <c r="G1407" s="258">
        <v>0.7</v>
      </c>
      <c r="H1407" s="275">
        <f t="shared" ref="H1407" si="949">+(G1407*$D$1177)+(0.175*0.5)</f>
        <v>0.1925</v>
      </c>
      <c r="I1407" s="287"/>
      <c r="J1407" s="288">
        <v>0</v>
      </c>
      <c r="K1407" s="287">
        <v>2.81</v>
      </c>
      <c r="L1407" s="288">
        <v>3.15</v>
      </c>
      <c r="M1407" s="287"/>
      <c r="N1407" s="288">
        <v>0</v>
      </c>
      <c r="O1407" s="287">
        <v>3.04</v>
      </c>
      <c r="P1407" s="288">
        <v>1.35</v>
      </c>
      <c r="Q1407" s="287">
        <v>3.17</v>
      </c>
      <c r="R1407" s="288">
        <v>0.45</v>
      </c>
      <c r="S1407" s="287">
        <v>3.3</v>
      </c>
      <c r="T1407" s="258">
        <v>0.7</v>
      </c>
      <c r="U1407" s="288">
        <f t="shared" si="879"/>
        <v>0.1925</v>
      </c>
      <c r="V1407" s="289">
        <f t="shared" ref="V1407" si="950">AVERAGE(F1407,I1407,K1407,M1407,O1407,Q1407,S1407,C1407)</f>
        <v>2.8959999999999999</v>
      </c>
      <c r="W1407" s="258">
        <f t="shared" ref="W1407" si="951">SUM(G1407,J1407,L1407,N1407,P1407,R1407,T1407+D1407)</f>
        <v>6.35</v>
      </c>
      <c r="X1407" s="258">
        <f t="shared" si="821"/>
        <v>0.15</v>
      </c>
      <c r="Y1407" s="258">
        <f t="shared" ref="Y1407" si="952">+ROUND((F1407*H1407)+(K1407*L1407*$D$1177)+(O1407*P1407*$D$1177)+(S1407*U1407),2)</f>
        <v>2.99</v>
      </c>
      <c r="Z1407" s="258">
        <f t="shared" ref="Z1407" si="953">ROUND((I1407*J1407*X1407)+(M1407*N1407*X1407)+(Q1407*R1407*X1407),2)</f>
        <v>0.21</v>
      </c>
    </row>
    <row r="1408" spans="1:26" x14ac:dyDescent="0.2">
      <c r="A1408" s="453"/>
      <c r="B1408" s="258" t="s">
        <v>387</v>
      </c>
      <c r="C1408" s="258">
        <f>B121</f>
        <v>6.35</v>
      </c>
      <c r="D1408" s="256">
        <f t="shared" si="824"/>
        <v>0.2</v>
      </c>
      <c r="E1408" s="256">
        <f t="shared" si="825"/>
        <v>0.25</v>
      </c>
      <c r="F1408" s="258"/>
      <c r="G1408" s="258"/>
      <c r="H1408" s="275"/>
      <c r="I1408" s="287"/>
      <c r="J1408" s="288"/>
      <c r="K1408" s="287"/>
      <c r="L1408" s="288"/>
      <c r="M1408" s="287"/>
      <c r="N1408" s="288"/>
      <c r="O1408" s="287"/>
      <c r="P1408" s="288"/>
      <c r="Q1408" s="287"/>
      <c r="R1408" s="288"/>
      <c r="S1408" s="287"/>
      <c r="T1408" s="258"/>
      <c r="U1408" s="288"/>
      <c r="V1408" s="289">
        <f t="shared" ref="V1408" si="954">D1408</f>
        <v>0.2</v>
      </c>
      <c r="W1408" s="258">
        <f t="shared" ref="W1408" si="955">+C1408</f>
        <v>6.35</v>
      </c>
      <c r="X1408" s="258">
        <f t="shared" ref="X1408" si="956">+E1408</f>
        <v>0.25</v>
      </c>
      <c r="Y1408" s="258">
        <f t="shared" ref="Y1408" si="957">ROUND((V1408*W1408*X1408),2)</f>
        <v>0.32</v>
      </c>
      <c r="Z1408" s="258"/>
    </row>
    <row r="1409" spans="1:26" x14ac:dyDescent="0.2">
      <c r="A1409" s="453" t="s">
        <v>723</v>
      </c>
      <c r="B1409" s="258" t="s">
        <v>1037</v>
      </c>
      <c r="C1409" s="258"/>
      <c r="D1409" s="256"/>
      <c r="E1409" s="256"/>
      <c r="F1409" s="258">
        <v>2.1800000000000002</v>
      </c>
      <c r="G1409" s="258">
        <v>0.7</v>
      </c>
      <c r="H1409" s="275">
        <f t="shared" ref="H1409" si="958">+(G1409*$D$1177)+(0.175*0.5)</f>
        <v>0.1925</v>
      </c>
      <c r="I1409" s="287"/>
      <c r="J1409" s="288">
        <v>0</v>
      </c>
      <c r="K1409" s="287">
        <v>2.81</v>
      </c>
      <c r="L1409" s="288">
        <v>3.15</v>
      </c>
      <c r="M1409" s="287"/>
      <c r="N1409" s="288">
        <v>0</v>
      </c>
      <c r="O1409" s="287">
        <v>3.08</v>
      </c>
      <c r="P1409" s="288">
        <v>1.35</v>
      </c>
      <c r="Q1409" s="287">
        <v>3.17</v>
      </c>
      <c r="R1409" s="288">
        <v>0.45</v>
      </c>
      <c r="S1409" s="287">
        <v>3.3</v>
      </c>
      <c r="T1409" s="258">
        <v>0.7</v>
      </c>
      <c r="U1409" s="288">
        <f t="shared" si="879"/>
        <v>0.1925</v>
      </c>
      <c r="V1409" s="289">
        <f t="shared" ref="V1409" si="959">AVERAGE(F1409,I1409,K1409,M1409,O1409,Q1409,S1409,C1409)</f>
        <v>2.9079999999999999</v>
      </c>
      <c r="W1409" s="258">
        <f t="shared" ref="W1409" si="960">SUM(G1409,J1409,L1409,N1409,P1409,R1409,T1409+D1409)</f>
        <v>6.35</v>
      </c>
      <c r="X1409" s="258">
        <f t="shared" si="821"/>
        <v>0.15</v>
      </c>
      <c r="Y1409" s="258">
        <f t="shared" ref="Y1409" si="961">+ROUND((F1409*H1409)+(K1409*L1409*$D$1177)+(O1409*P1409*$D$1177)+(S1409*U1409),2)</f>
        <v>3.01</v>
      </c>
      <c r="Z1409" s="258">
        <f t="shared" ref="Z1409" si="962">ROUND((I1409*J1409*X1409)+(M1409*N1409*X1409)+(Q1409*R1409*X1409),2)</f>
        <v>0.21</v>
      </c>
    </row>
    <row r="1410" spans="1:26" x14ac:dyDescent="0.2">
      <c r="A1410" s="453"/>
      <c r="B1410" s="258" t="s">
        <v>388</v>
      </c>
      <c r="C1410" s="258">
        <f>B122</f>
        <v>6.36</v>
      </c>
      <c r="D1410" s="256">
        <f t="shared" si="824"/>
        <v>0.2</v>
      </c>
      <c r="E1410" s="256">
        <f t="shared" si="825"/>
        <v>0.25</v>
      </c>
      <c r="F1410" s="258"/>
      <c r="G1410" s="258"/>
      <c r="H1410" s="275"/>
      <c r="I1410" s="287"/>
      <c r="J1410" s="288"/>
      <c r="K1410" s="287"/>
      <c r="L1410" s="288"/>
      <c r="M1410" s="287"/>
      <c r="N1410" s="288"/>
      <c r="O1410" s="287"/>
      <c r="P1410" s="288"/>
      <c r="Q1410" s="287"/>
      <c r="R1410" s="288"/>
      <c r="S1410" s="287"/>
      <c r="T1410" s="258"/>
      <c r="U1410" s="288"/>
      <c r="V1410" s="289">
        <f t="shared" ref="V1410" si="963">D1410</f>
        <v>0.2</v>
      </c>
      <c r="W1410" s="258">
        <f t="shared" ref="W1410" si="964">+C1410</f>
        <v>6.36</v>
      </c>
      <c r="X1410" s="258">
        <f t="shared" ref="X1410" si="965">+E1410</f>
        <v>0.25</v>
      </c>
      <c r="Y1410" s="258">
        <f t="shared" ref="Y1410" si="966">ROUND((V1410*W1410*X1410),2)</f>
        <v>0.32</v>
      </c>
      <c r="Z1410" s="258"/>
    </row>
    <row r="1411" spans="1:26" x14ac:dyDescent="0.2">
      <c r="A1411" s="453" t="s">
        <v>724</v>
      </c>
      <c r="B1411" s="258" t="s">
        <v>1038</v>
      </c>
      <c r="C1411" s="258"/>
      <c r="D1411" s="256"/>
      <c r="E1411" s="256"/>
      <c r="F1411" s="258">
        <v>2.1800000000000002</v>
      </c>
      <c r="G1411" s="258">
        <v>0.7</v>
      </c>
      <c r="H1411" s="275">
        <f t="shared" ref="H1411" si="967">+(G1411*$D$1177)+(0.175*0.5)</f>
        <v>0.1925</v>
      </c>
      <c r="I1411" s="287"/>
      <c r="J1411" s="288">
        <v>0</v>
      </c>
      <c r="K1411" s="287">
        <v>2.81</v>
      </c>
      <c r="L1411" s="288">
        <v>3.15</v>
      </c>
      <c r="M1411" s="287"/>
      <c r="N1411" s="288">
        <v>0</v>
      </c>
      <c r="O1411" s="287">
        <v>3.08</v>
      </c>
      <c r="P1411" s="288">
        <v>1.35</v>
      </c>
      <c r="Q1411" s="287">
        <v>3.17</v>
      </c>
      <c r="R1411" s="288">
        <v>0.45</v>
      </c>
      <c r="S1411" s="287">
        <v>3.3</v>
      </c>
      <c r="T1411" s="258">
        <v>0.7</v>
      </c>
      <c r="U1411" s="288">
        <f t="shared" si="879"/>
        <v>0.1925</v>
      </c>
      <c r="V1411" s="289">
        <f t="shared" ref="V1411" si="968">AVERAGE(F1411,I1411,K1411,M1411,O1411,Q1411,S1411,C1411)</f>
        <v>2.9079999999999999</v>
      </c>
      <c r="W1411" s="258">
        <f t="shared" ref="W1411" si="969">SUM(G1411,J1411,L1411,N1411,P1411,R1411,T1411+D1411)</f>
        <v>6.35</v>
      </c>
      <c r="X1411" s="258">
        <f t="shared" si="821"/>
        <v>0.15</v>
      </c>
      <c r="Y1411" s="258">
        <f t="shared" ref="Y1411" si="970">+ROUND((F1411*H1411)+(K1411*L1411*$D$1177)+(O1411*P1411*$D$1177)+(S1411*U1411),2)</f>
        <v>3.01</v>
      </c>
      <c r="Z1411" s="258">
        <f t="shared" ref="Z1411" si="971">ROUND((I1411*J1411*X1411)+(M1411*N1411*X1411)+(Q1411*R1411*X1411),2)</f>
        <v>0.21</v>
      </c>
    </row>
    <row r="1412" spans="1:26" x14ac:dyDescent="0.2">
      <c r="A1412" s="453"/>
      <c r="B1412" s="258" t="s">
        <v>389</v>
      </c>
      <c r="C1412" s="258">
        <f>B123</f>
        <v>6.36</v>
      </c>
      <c r="D1412" s="256">
        <f t="shared" si="824"/>
        <v>0.2</v>
      </c>
      <c r="E1412" s="256">
        <f t="shared" si="825"/>
        <v>0.25</v>
      </c>
      <c r="F1412" s="258"/>
      <c r="G1412" s="258"/>
      <c r="H1412" s="275"/>
      <c r="I1412" s="287"/>
      <c r="J1412" s="288"/>
      <c r="K1412" s="287"/>
      <c r="L1412" s="288"/>
      <c r="M1412" s="287"/>
      <c r="N1412" s="288"/>
      <c r="O1412" s="287"/>
      <c r="P1412" s="288"/>
      <c r="Q1412" s="287"/>
      <c r="R1412" s="288"/>
      <c r="S1412" s="287"/>
      <c r="T1412" s="258"/>
      <c r="U1412" s="288"/>
      <c r="V1412" s="289">
        <f t="shared" ref="V1412" si="972">D1412</f>
        <v>0.2</v>
      </c>
      <c r="W1412" s="258">
        <f t="shared" ref="W1412" si="973">+C1412</f>
        <v>6.36</v>
      </c>
      <c r="X1412" s="258">
        <f t="shared" ref="X1412" si="974">+E1412</f>
        <v>0.25</v>
      </c>
      <c r="Y1412" s="258">
        <f t="shared" ref="Y1412" si="975">ROUND((V1412*W1412*X1412),2)</f>
        <v>0.32</v>
      </c>
      <c r="Z1412" s="258"/>
    </row>
    <row r="1413" spans="1:26" x14ac:dyDescent="0.2">
      <c r="A1413" s="453" t="s">
        <v>725</v>
      </c>
      <c r="B1413" s="258" t="s">
        <v>1039</v>
      </c>
      <c r="C1413" s="258"/>
      <c r="D1413" s="256"/>
      <c r="E1413" s="256"/>
      <c r="F1413" s="258">
        <v>2.1800000000000002</v>
      </c>
      <c r="G1413" s="258">
        <v>0.7</v>
      </c>
      <c r="H1413" s="275">
        <f t="shared" ref="H1413" si="976">+(G1413*$D$1177)+(0.175*0.5)</f>
        <v>0.1925</v>
      </c>
      <c r="I1413" s="287"/>
      <c r="J1413" s="288">
        <v>0</v>
      </c>
      <c r="K1413" s="287">
        <v>2.81</v>
      </c>
      <c r="L1413" s="288">
        <v>3.15</v>
      </c>
      <c r="M1413" s="287"/>
      <c r="N1413" s="288">
        <v>0</v>
      </c>
      <c r="O1413" s="287">
        <v>3.08</v>
      </c>
      <c r="P1413" s="288">
        <v>1.35</v>
      </c>
      <c r="Q1413" s="287">
        <v>3.17</v>
      </c>
      <c r="R1413" s="288">
        <v>0.45</v>
      </c>
      <c r="S1413" s="287">
        <v>3.3</v>
      </c>
      <c r="T1413" s="258">
        <v>0.7</v>
      </c>
      <c r="U1413" s="288">
        <f t="shared" si="879"/>
        <v>0.1925</v>
      </c>
      <c r="V1413" s="289">
        <f t="shared" ref="V1413" si="977">AVERAGE(F1413,I1413,K1413,M1413,O1413,Q1413,S1413,C1413)</f>
        <v>2.9079999999999999</v>
      </c>
      <c r="W1413" s="258">
        <f t="shared" ref="W1413" si="978">SUM(G1413,J1413,L1413,N1413,P1413,R1413,T1413+D1413)</f>
        <v>6.35</v>
      </c>
      <c r="X1413" s="258">
        <f t="shared" si="821"/>
        <v>0.15</v>
      </c>
      <c r="Y1413" s="258">
        <f t="shared" ref="Y1413" si="979">+ROUND((F1413*H1413)+(K1413*L1413*$D$1177)+(O1413*P1413*$D$1177)+(S1413*U1413),2)</f>
        <v>3.01</v>
      </c>
      <c r="Z1413" s="258">
        <f t="shared" ref="Z1413" si="980">ROUND((I1413*J1413*X1413)+(M1413*N1413*X1413)+(Q1413*R1413*X1413),2)</f>
        <v>0.21</v>
      </c>
    </row>
    <row r="1414" spans="1:26" x14ac:dyDescent="0.2">
      <c r="A1414" s="453"/>
      <c r="B1414" s="258" t="s">
        <v>390</v>
      </c>
      <c r="C1414" s="258">
        <f>B124</f>
        <v>6.36</v>
      </c>
      <c r="D1414" s="256">
        <f t="shared" si="824"/>
        <v>0.2</v>
      </c>
      <c r="E1414" s="256">
        <f t="shared" si="825"/>
        <v>0.25</v>
      </c>
      <c r="F1414" s="258"/>
      <c r="G1414" s="258"/>
      <c r="H1414" s="275"/>
      <c r="I1414" s="287"/>
      <c r="J1414" s="288"/>
      <c r="K1414" s="287"/>
      <c r="L1414" s="288"/>
      <c r="M1414" s="287"/>
      <c r="N1414" s="288"/>
      <c r="O1414" s="287"/>
      <c r="P1414" s="288"/>
      <c r="Q1414" s="287"/>
      <c r="R1414" s="288"/>
      <c r="S1414" s="287"/>
      <c r="T1414" s="258"/>
      <c r="U1414" s="288"/>
      <c r="V1414" s="289">
        <f t="shared" ref="V1414" si="981">D1414</f>
        <v>0.2</v>
      </c>
      <c r="W1414" s="258">
        <f t="shared" ref="W1414" si="982">+C1414</f>
        <v>6.36</v>
      </c>
      <c r="X1414" s="258">
        <f t="shared" ref="X1414" si="983">+E1414</f>
        <v>0.25</v>
      </c>
      <c r="Y1414" s="258">
        <f t="shared" ref="Y1414" si="984">ROUND((V1414*W1414*X1414),2)</f>
        <v>0.32</v>
      </c>
      <c r="Z1414" s="258"/>
    </row>
    <row r="1415" spans="1:26" x14ac:dyDescent="0.2">
      <c r="A1415" s="453" t="s">
        <v>726</v>
      </c>
      <c r="B1415" s="258" t="s">
        <v>1040</v>
      </c>
      <c r="C1415" s="258"/>
      <c r="D1415" s="256"/>
      <c r="E1415" s="256"/>
      <c r="F1415" s="258">
        <v>2.2200000000000002</v>
      </c>
      <c r="G1415" s="258">
        <v>0.7</v>
      </c>
      <c r="H1415" s="275">
        <f t="shared" ref="H1415" si="985">+(G1415*$D$1177)+(0.175*0.5)</f>
        <v>0.1925</v>
      </c>
      <c r="I1415" s="287"/>
      <c r="J1415" s="288">
        <v>0</v>
      </c>
      <c r="K1415" s="287">
        <v>2.81</v>
      </c>
      <c r="L1415" s="288">
        <v>3.15</v>
      </c>
      <c r="M1415" s="287"/>
      <c r="N1415" s="288">
        <v>0</v>
      </c>
      <c r="O1415" s="287">
        <v>3.07</v>
      </c>
      <c r="P1415" s="288">
        <v>1.35</v>
      </c>
      <c r="Q1415" s="287">
        <v>3.15</v>
      </c>
      <c r="R1415" s="288">
        <v>0.45</v>
      </c>
      <c r="S1415" s="287">
        <v>3.29</v>
      </c>
      <c r="T1415" s="258">
        <v>0.7</v>
      </c>
      <c r="U1415" s="288">
        <f t="shared" si="879"/>
        <v>0.1925</v>
      </c>
      <c r="V1415" s="289">
        <f t="shared" ref="V1415" si="986">AVERAGE(F1415,I1415,K1415,M1415,O1415,Q1415,S1415,C1415)</f>
        <v>2.9079999999999999</v>
      </c>
      <c r="W1415" s="258">
        <f t="shared" ref="W1415" si="987">SUM(G1415,J1415,L1415,N1415,P1415,R1415,T1415+D1415)</f>
        <v>6.35</v>
      </c>
      <c r="X1415" s="258">
        <f t="shared" si="821"/>
        <v>0.15</v>
      </c>
      <c r="Y1415" s="258">
        <f t="shared" ref="Y1415" si="988">+ROUND((F1415*H1415)+(K1415*L1415*$D$1177)+(O1415*P1415*$D$1177)+(S1415*U1415),2)</f>
        <v>3.01</v>
      </c>
      <c r="Z1415" s="258">
        <f t="shared" ref="Z1415" si="989">ROUND((I1415*J1415*X1415)+(M1415*N1415*X1415)+(Q1415*R1415*X1415),2)</f>
        <v>0.21</v>
      </c>
    </row>
    <row r="1416" spans="1:26" x14ac:dyDescent="0.2">
      <c r="A1416" s="453"/>
      <c r="B1416" s="258" t="s">
        <v>391</v>
      </c>
      <c r="C1416" s="258">
        <f>B125</f>
        <v>6.34</v>
      </c>
      <c r="D1416" s="256">
        <f t="shared" si="824"/>
        <v>0.2</v>
      </c>
      <c r="E1416" s="256">
        <f t="shared" si="825"/>
        <v>0.25</v>
      </c>
      <c r="F1416" s="258"/>
      <c r="G1416" s="258"/>
      <c r="H1416" s="275"/>
      <c r="I1416" s="287"/>
      <c r="J1416" s="288"/>
      <c r="K1416" s="287"/>
      <c r="L1416" s="288"/>
      <c r="M1416" s="287"/>
      <c r="N1416" s="288"/>
      <c r="O1416" s="287"/>
      <c r="P1416" s="288"/>
      <c r="Q1416" s="287"/>
      <c r="R1416" s="288"/>
      <c r="S1416" s="287"/>
      <c r="T1416" s="258"/>
      <c r="U1416" s="288"/>
      <c r="V1416" s="289">
        <f t="shared" ref="V1416" si="990">D1416</f>
        <v>0.2</v>
      </c>
      <c r="W1416" s="258">
        <f t="shared" ref="W1416" si="991">+C1416</f>
        <v>6.34</v>
      </c>
      <c r="X1416" s="258">
        <f t="shared" ref="X1416" si="992">+E1416</f>
        <v>0.25</v>
      </c>
      <c r="Y1416" s="258">
        <f t="shared" ref="Y1416" si="993">ROUND((V1416*W1416*X1416),2)</f>
        <v>0.32</v>
      </c>
      <c r="Z1416" s="258"/>
    </row>
    <row r="1417" spans="1:26" x14ac:dyDescent="0.2">
      <c r="A1417" s="453" t="s">
        <v>727</v>
      </c>
      <c r="B1417" s="258" t="s">
        <v>1041</v>
      </c>
      <c r="C1417" s="258"/>
      <c r="D1417" s="256"/>
      <c r="E1417" s="256"/>
      <c r="F1417" s="258">
        <v>2.81</v>
      </c>
      <c r="G1417" s="258">
        <v>0.7</v>
      </c>
      <c r="H1417" s="275">
        <f t="shared" ref="H1417" si="994">+(G1417*$D$1177)+(0.175*0.5)</f>
        <v>0.1925</v>
      </c>
      <c r="I1417" s="287"/>
      <c r="J1417" s="288">
        <v>0</v>
      </c>
      <c r="K1417" s="287">
        <v>2.81</v>
      </c>
      <c r="L1417" s="288">
        <v>3.13</v>
      </c>
      <c r="M1417" s="287"/>
      <c r="N1417" s="288">
        <v>0</v>
      </c>
      <c r="O1417" s="287">
        <v>2.8</v>
      </c>
      <c r="P1417" s="288">
        <v>1.35</v>
      </c>
      <c r="Q1417" s="287">
        <v>2.8</v>
      </c>
      <c r="R1417" s="288">
        <v>0.45</v>
      </c>
      <c r="S1417" s="287">
        <v>2.8</v>
      </c>
      <c r="T1417" s="258">
        <v>0.7</v>
      </c>
      <c r="U1417" s="288">
        <f t="shared" si="879"/>
        <v>0.1925</v>
      </c>
      <c r="V1417" s="289">
        <f t="shared" ref="V1417" si="995">AVERAGE(F1417,I1417,K1417,M1417,O1417,Q1417,S1417,C1417)</f>
        <v>2.8039999999999998</v>
      </c>
      <c r="W1417" s="258">
        <f t="shared" ref="W1417" si="996">SUM(G1417,J1417,L1417,N1417,P1417,R1417,T1417+D1417)</f>
        <v>6.33</v>
      </c>
      <c r="X1417" s="258">
        <f t="shared" si="821"/>
        <v>0.15</v>
      </c>
      <c r="Y1417" s="258">
        <f t="shared" ref="Y1417" si="997">+ROUND((F1417*H1417)+(K1417*L1417*$D$1177)+(O1417*P1417*$D$1177)+(S1417*U1417),2)</f>
        <v>2.97</v>
      </c>
      <c r="Z1417" s="258">
        <f t="shared" ref="Z1417" si="998">ROUND((I1417*J1417*X1417)+(M1417*N1417*X1417)+(Q1417*R1417*X1417),2)</f>
        <v>0.19</v>
      </c>
    </row>
    <row r="1418" spans="1:26" x14ac:dyDescent="0.2">
      <c r="A1418" s="453"/>
      <c r="B1418" s="258" t="s">
        <v>392</v>
      </c>
      <c r="C1418" s="258">
        <f>B126</f>
        <v>6.11</v>
      </c>
      <c r="D1418" s="256">
        <f t="shared" si="824"/>
        <v>0.2</v>
      </c>
      <c r="E1418" s="256">
        <f t="shared" si="825"/>
        <v>0.25</v>
      </c>
      <c r="F1418" s="258"/>
      <c r="G1418" s="258"/>
      <c r="H1418" s="275"/>
      <c r="I1418" s="287"/>
      <c r="J1418" s="288"/>
      <c r="K1418" s="287"/>
      <c r="L1418" s="288"/>
      <c r="M1418" s="287"/>
      <c r="N1418" s="288"/>
      <c r="O1418" s="287"/>
      <c r="P1418" s="288"/>
      <c r="Q1418" s="287"/>
      <c r="R1418" s="288"/>
      <c r="S1418" s="287"/>
      <c r="T1418" s="258"/>
      <c r="U1418" s="288"/>
      <c r="V1418" s="289">
        <f t="shared" ref="V1418" si="999">D1418</f>
        <v>0.2</v>
      </c>
      <c r="W1418" s="258">
        <f t="shared" ref="W1418" si="1000">+C1418</f>
        <v>6.11</v>
      </c>
      <c r="X1418" s="258">
        <f t="shared" ref="X1418" si="1001">+E1418</f>
        <v>0.25</v>
      </c>
      <c r="Y1418" s="258">
        <f t="shared" ref="Y1418" si="1002">ROUND((V1418*W1418*X1418),2)</f>
        <v>0.31</v>
      </c>
      <c r="Z1418" s="258"/>
    </row>
    <row r="1419" spans="1:26" x14ac:dyDescent="0.2">
      <c r="A1419" s="453" t="s">
        <v>728</v>
      </c>
      <c r="B1419" s="258" t="s">
        <v>1042</v>
      </c>
      <c r="C1419" s="258"/>
      <c r="D1419" s="256"/>
      <c r="E1419" s="256"/>
      <c r="F1419" s="258">
        <v>2.81</v>
      </c>
      <c r="G1419" s="258">
        <v>0.7</v>
      </c>
      <c r="H1419" s="275">
        <f t="shared" ref="H1419" si="1003">+(G1419*$D$1177)+(0.175*0.5)</f>
        <v>0.1925</v>
      </c>
      <c r="I1419" s="287"/>
      <c r="J1419" s="288">
        <v>0</v>
      </c>
      <c r="K1419" s="287">
        <v>2.8</v>
      </c>
      <c r="L1419" s="288">
        <v>2.89</v>
      </c>
      <c r="M1419" s="287"/>
      <c r="N1419" s="288">
        <v>0</v>
      </c>
      <c r="O1419" s="287">
        <v>2.8</v>
      </c>
      <c r="P1419" s="288">
        <v>1.35</v>
      </c>
      <c r="Q1419" s="287">
        <v>2.8</v>
      </c>
      <c r="R1419" s="288">
        <v>0.45</v>
      </c>
      <c r="S1419" s="287">
        <v>2.8</v>
      </c>
      <c r="T1419" s="258">
        <v>0.7</v>
      </c>
      <c r="U1419" s="288">
        <f t="shared" si="879"/>
        <v>0.1925</v>
      </c>
      <c r="V1419" s="289">
        <f t="shared" ref="V1419" si="1004">AVERAGE(F1419,I1419,K1419,M1419,O1419,Q1419,S1419,C1419)</f>
        <v>2.8020000000000005</v>
      </c>
      <c r="W1419" s="258">
        <f t="shared" ref="W1419" si="1005">SUM(G1419,J1419,L1419,N1419,P1419,R1419,T1419+D1419)</f>
        <v>6.09</v>
      </c>
      <c r="X1419" s="258">
        <f t="shared" si="821"/>
        <v>0.15</v>
      </c>
      <c r="Y1419" s="258">
        <f t="shared" ref="Y1419" si="1006">+ROUND((F1419*H1419)+(K1419*L1419*$D$1177)+(O1419*P1419*$D$1177)+(S1419*U1419),2)</f>
        <v>2.86</v>
      </c>
      <c r="Z1419" s="258">
        <f t="shared" ref="Z1419" si="1007">ROUND((I1419*J1419*X1419)+(M1419*N1419*X1419)+(Q1419*R1419*X1419),2)</f>
        <v>0.19</v>
      </c>
    </row>
    <row r="1420" spans="1:26" x14ac:dyDescent="0.2">
      <c r="A1420" s="453"/>
      <c r="B1420" s="258" t="s">
        <v>393</v>
      </c>
      <c r="C1420" s="258">
        <f>B127</f>
        <v>5.88</v>
      </c>
      <c r="D1420" s="256">
        <f t="shared" si="824"/>
        <v>0.2</v>
      </c>
      <c r="E1420" s="256">
        <f t="shared" si="825"/>
        <v>0.25</v>
      </c>
      <c r="F1420" s="258"/>
      <c r="G1420" s="258"/>
      <c r="H1420" s="275"/>
      <c r="I1420" s="287"/>
      <c r="J1420" s="288"/>
      <c r="K1420" s="287"/>
      <c r="L1420" s="288"/>
      <c r="M1420" s="287"/>
      <c r="N1420" s="288"/>
      <c r="O1420" s="287"/>
      <c r="P1420" s="288"/>
      <c r="Q1420" s="287"/>
      <c r="R1420" s="288"/>
      <c r="S1420" s="287"/>
      <c r="T1420" s="258"/>
      <c r="U1420" s="288"/>
      <c r="V1420" s="289">
        <f t="shared" ref="V1420" si="1008">D1420</f>
        <v>0.2</v>
      </c>
      <c r="W1420" s="258">
        <f t="shared" ref="W1420" si="1009">+C1420</f>
        <v>5.88</v>
      </c>
      <c r="X1420" s="258">
        <f t="shared" ref="X1420" si="1010">+E1420</f>
        <v>0.25</v>
      </c>
      <c r="Y1420" s="258">
        <f t="shared" ref="Y1420" si="1011">ROUND((V1420*W1420*X1420),2)</f>
        <v>0.28999999999999998</v>
      </c>
      <c r="Z1420" s="258"/>
    </row>
    <row r="1421" spans="1:26" x14ac:dyDescent="0.2">
      <c r="A1421" s="453" t="s">
        <v>729</v>
      </c>
      <c r="B1421" s="258" t="s">
        <v>1043</v>
      </c>
      <c r="C1421" s="258"/>
      <c r="D1421" s="256"/>
      <c r="E1421" s="256"/>
      <c r="F1421" s="258">
        <v>2.81</v>
      </c>
      <c r="G1421" s="258">
        <v>0.7</v>
      </c>
      <c r="H1421" s="275">
        <f t="shared" ref="H1421" si="1012">+(G1421*$D$1177)+(0.175*0.5)</f>
        <v>0.1925</v>
      </c>
      <c r="I1421" s="287"/>
      <c r="J1421" s="288">
        <v>0</v>
      </c>
      <c r="K1421" s="287">
        <v>2.8</v>
      </c>
      <c r="L1421" s="288">
        <v>2.66</v>
      </c>
      <c r="M1421" s="287"/>
      <c r="N1421" s="288">
        <v>0</v>
      </c>
      <c r="O1421" s="287">
        <v>2.8</v>
      </c>
      <c r="P1421" s="288">
        <v>1.35</v>
      </c>
      <c r="Q1421" s="287">
        <v>2.8</v>
      </c>
      <c r="R1421" s="288">
        <v>0.45</v>
      </c>
      <c r="S1421" s="287">
        <v>2.8</v>
      </c>
      <c r="T1421" s="258">
        <v>0.7</v>
      </c>
      <c r="U1421" s="288">
        <f t="shared" si="879"/>
        <v>0.1925</v>
      </c>
      <c r="V1421" s="289">
        <f t="shared" ref="V1421" si="1013">AVERAGE(F1421,I1421,K1421,M1421,O1421,Q1421,S1421,C1421)</f>
        <v>2.8020000000000005</v>
      </c>
      <c r="W1421" s="258">
        <f t="shared" ref="W1421" si="1014">SUM(G1421,J1421,L1421,N1421,P1421,R1421,T1421+D1421)</f>
        <v>5.8600000000000012</v>
      </c>
      <c r="X1421" s="258">
        <f t="shared" si="821"/>
        <v>0.15</v>
      </c>
      <c r="Y1421" s="258">
        <f t="shared" ref="Y1421" si="1015">+ROUND((F1421*H1421)+(K1421*L1421*$D$1177)+(O1421*P1421*$D$1177)+(S1421*U1421),2)</f>
        <v>2.76</v>
      </c>
      <c r="Z1421" s="258">
        <f t="shared" ref="Z1421" si="1016">ROUND((I1421*J1421*X1421)+(M1421*N1421*X1421)+(Q1421*R1421*X1421),2)</f>
        <v>0.19</v>
      </c>
    </row>
    <row r="1422" spans="1:26" x14ac:dyDescent="0.2">
      <c r="A1422" s="453"/>
      <c r="B1422" s="258" t="s">
        <v>394</v>
      </c>
      <c r="C1422" s="258">
        <f>B128</f>
        <v>5.63</v>
      </c>
      <c r="D1422" s="256">
        <f t="shared" si="824"/>
        <v>0.2</v>
      </c>
      <c r="E1422" s="256">
        <f t="shared" si="825"/>
        <v>0.25</v>
      </c>
      <c r="F1422" s="258"/>
      <c r="G1422" s="258"/>
      <c r="H1422" s="275"/>
      <c r="I1422" s="287"/>
      <c r="J1422" s="288"/>
      <c r="K1422" s="287"/>
      <c r="L1422" s="288"/>
      <c r="M1422" s="287"/>
      <c r="N1422" s="288"/>
      <c r="O1422" s="287"/>
      <c r="P1422" s="288"/>
      <c r="Q1422" s="287"/>
      <c r="R1422" s="288"/>
      <c r="S1422" s="287"/>
      <c r="T1422" s="258"/>
      <c r="U1422" s="288"/>
      <c r="V1422" s="289">
        <f t="shared" ref="V1422" si="1017">D1422</f>
        <v>0.2</v>
      </c>
      <c r="W1422" s="258">
        <f t="shared" ref="W1422" si="1018">+C1422</f>
        <v>5.63</v>
      </c>
      <c r="X1422" s="258">
        <f t="shared" ref="X1422" si="1019">+E1422</f>
        <v>0.25</v>
      </c>
      <c r="Y1422" s="258">
        <f t="shared" ref="Y1422" si="1020">ROUND((V1422*W1422*X1422),2)</f>
        <v>0.28000000000000003</v>
      </c>
      <c r="Z1422" s="258"/>
    </row>
    <row r="1423" spans="1:26" x14ac:dyDescent="0.2">
      <c r="A1423" s="453" t="s">
        <v>730</v>
      </c>
      <c r="B1423" s="258" t="s">
        <v>1044</v>
      </c>
      <c r="C1423" s="258"/>
      <c r="D1423" s="256"/>
      <c r="E1423" s="256"/>
      <c r="F1423" s="258">
        <v>2.78</v>
      </c>
      <c r="G1423" s="258">
        <v>0.7</v>
      </c>
      <c r="H1423" s="275">
        <f t="shared" ref="H1423" si="1021">+(G1423*$D$1177)+(0.175*0.5)</f>
        <v>0.1925</v>
      </c>
      <c r="I1423" s="287"/>
      <c r="J1423" s="288">
        <v>0</v>
      </c>
      <c r="K1423" s="287">
        <v>2.8</v>
      </c>
      <c r="L1423" s="288">
        <v>2.4300000000000002</v>
      </c>
      <c r="M1423" s="287"/>
      <c r="N1423" s="288">
        <v>0</v>
      </c>
      <c r="O1423" s="287">
        <v>2.83</v>
      </c>
      <c r="P1423" s="288">
        <v>1.35</v>
      </c>
      <c r="Q1423" s="287">
        <v>2.83</v>
      </c>
      <c r="R1423" s="288">
        <v>0.45</v>
      </c>
      <c r="S1423" s="287">
        <v>2.84</v>
      </c>
      <c r="T1423" s="258">
        <v>0.7</v>
      </c>
      <c r="U1423" s="288">
        <f t="shared" si="879"/>
        <v>0.1925</v>
      </c>
      <c r="V1423" s="289">
        <f t="shared" ref="V1423" si="1022">AVERAGE(F1423,I1423,K1423,M1423,O1423,Q1423,S1423,C1423)</f>
        <v>2.8159999999999998</v>
      </c>
      <c r="W1423" s="258">
        <f t="shared" ref="W1423" si="1023">SUM(G1423,J1423,L1423,N1423,P1423,R1423,T1423+D1423)</f>
        <v>5.6300000000000008</v>
      </c>
      <c r="X1423" s="258">
        <f t="shared" si="821"/>
        <v>0.15</v>
      </c>
      <c r="Y1423" s="258">
        <f t="shared" ref="Y1423" si="1024">+ROUND((F1423*H1423)+(K1423*L1423*$D$1177)+(O1423*P1423*$D$1177)+(S1423*U1423),2)</f>
        <v>2.68</v>
      </c>
      <c r="Z1423" s="258">
        <f t="shared" ref="Z1423" si="1025">ROUND((I1423*J1423*X1423)+(M1423*N1423*X1423)+(Q1423*R1423*X1423),2)</f>
        <v>0.19</v>
      </c>
    </row>
    <row r="1424" spans="1:26" x14ac:dyDescent="0.2">
      <c r="A1424" s="453"/>
      <c r="B1424" s="258" t="s">
        <v>395</v>
      </c>
      <c r="C1424" s="258">
        <f>B129</f>
        <v>5.45</v>
      </c>
      <c r="D1424" s="256">
        <f t="shared" si="824"/>
        <v>0.2</v>
      </c>
      <c r="E1424" s="256">
        <f t="shared" si="825"/>
        <v>0.25</v>
      </c>
      <c r="F1424" s="258"/>
      <c r="G1424" s="258"/>
      <c r="H1424" s="275"/>
      <c r="I1424" s="287"/>
      <c r="J1424" s="288"/>
      <c r="K1424" s="287"/>
      <c r="L1424" s="288"/>
      <c r="M1424" s="287"/>
      <c r="N1424" s="288"/>
      <c r="O1424" s="287"/>
      <c r="P1424" s="288"/>
      <c r="Q1424" s="287"/>
      <c r="R1424" s="288"/>
      <c r="S1424" s="287"/>
      <c r="T1424" s="258"/>
      <c r="U1424" s="288"/>
      <c r="V1424" s="289">
        <f t="shared" ref="V1424" si="1026">D1424</f>
        <v>0.2</v>
      </c>
      <c r="W1424" s="258">
        <f t="shared" ref="W1424" si="1027">+C1424</f>
        <v>5.45</v>
      </c>
      <c r="X1424" s="258">
        <f t="shared" ref="X1424" si="1028">+E1424</f>
        <v>0.25</v>
      </c>
      <c r="Y1424" s="258">
        <f t="shared" ref="Y1424" si="1029">ROUND((V1424*W1424*X1424),2)</f>
        <v>0.27</v>
      </c>
      <c r="Z1424" s="258"/>
    </row>
    <row r="1425" spans="1:26" x14ac:dyDescent="0.2">
      <c r="A1425" s="453" t="s">
        <v>731</v>
      </c>
      <c r="B1425" s="258" t="s">
        <v>1045</v>
      </c>
      <c r="C1425" s="258"/>
      <c r="D1425" s="256"/>
      <c r="E1425" s="256"/>
      <c r="F1425" s="258">
        <v>2.61</v>
      </c>
      <c r="G1425" s="258">
        <v>0.7</v>
      </c>
      <c r="H1425" s="275">
        <f t="shared" ref="H1425" si="1030">+(G1425*$D$1177)+(0.175*0.5)</f>
        <v>0.1925</v>
      </c>
      <c r="I1425" s="287"/>
      <c r="J1425" s="288">
        <v>0</v>
      </c>
      <c r="K1425" s="287">
        <v>2.8</v>
      </c>
      <c r="L1425" s="288">
        <v>2.25</v>
      </c>
      <c r="M1425" s="287"/>
      <c r="N1425" s="288">
        <v>0</v>
      </c>
      <c r="O1425" s="287">
        <v>2.92</v>
      </c>
      <c r="P1425" s="288">
        <v>1.35</v>
      </c>
      <c r="Q1425" s="287">
        <v>2.96</v>
      </c>
      <c r="R1425" s="288">
        <v>0.45</v>
      </c>
      <c r="S1425" s="287">
        <v>3.02</v>
      </c>
      <c r="T1425" s="258">
        <v>0.7</v>
      </c>
      <c r="U1425" s="288">
        <f t="shared" si="879"/>
        <v>0.1925</v>
      </c>
      <c r="V1425" s="289">
        <f t="shared" ref="V1425" si="1031">AVERAGE(F1425,I1425,K1425,M1425,O1425,Q1425,S1425,C1425)</f>
        <v>2.8619999999999997</v>
      </c>
      <c r="W1425" s="258">
        <f t="shared" ref="W1425" si="1032">SUM(G1425,J1425,L1425,N1425,P1425,R1425,T1425+D1425)</f>
        <v>5.4500000000000011</v>
      </c>
      <c r="X1425" s="258">
        <f t="shared" si="821"/>
        <v>0.15</v>
      </c>
      <c r="Y1425" s="258">
        <f t="shared" ref="Y1425" si="1033">+ROUND((F1425*H1425)+(K1425*L1425*$D$1177)+(O1425*P1425*$D$1177)+(S1425*U1425),2)</f>
        <v>2.62</v>
      </c>
      <c r="Z1425" s="258">
        <f t="shared" ref="Z1425" si="1034">ROUND((I1425*J1425*X1425)+(M1425*N1425*X1425)+(Q1425*R1425*X1425),2)</f>
        <v>0.2</v>
      </c>
    </row>
    <row r="1426" spans="1:26" x14ac:dyDescent="0.2">
      <c r="A1426" s="453"/>
      <c r="B1426" s="258" t="s">
        <v>396</v>
      </c>
      <c r="C1426" s="258">
        <f>B130</f>
        <v>5.45</v>
      </c>
      <c r="D1426" s="256">
        <f t="shared" si="824"/>
        <v>0.2</v>
      </c>
      <c r="E1426" s="256">
        <f t="shared" si="825"/>
        <v>0.25</v>
      </c>
      <c r="F1426" s="258"/>
      <c r="G1426" s="258"/>
      <c r="H1426" s="275"/>
      <c r="I1426" s="287"/>
      <c r="J1426" s="288"/>
      <c r="K1426" s="287"/>
      <c r="L1426" s="288"/>
      <c r="M1426" s="287"/>
      <c r="N1426" s="288"/>
      <c r="O1426" s="287"/>
      <c r="P1426" s="288"/>
      <c r="Q1426" s="287"/>
      <c r="R1426" s="288"/>
      <c r="S1426" s="287"/>
      <c r="T1426" s="258"/>
      <c r="U1426" s="288"/>
      <c r="V1426" s="289">
        <f t="shared" ref="V1426" si="1035">D1426</f>
        <v>0.2</v>
      </c>
      <c r="W1426" s="258">
        <f t="shared" ref="W1426" si="1036">+C1426</f>
        <v>5.45</v>
      </c>
      <c r="X1426" s="258">
        <f t="shared" ref="X1426" si="1037">+E1426</f>
        <v>0.25</v>
      </c>
      <c r="Y1426" s="258">
        <f t="shared" ref="Y1426" si="1038">ROUND((V1426*W1426*X1426),2)</f>
        <v>0.27</v>
      </c>
      <c r="Z1426" s="258"/>
    </row>
    <row r="1427" spans="1:26" x14ac:dyDescent="0.2">
      <c r="A1427" s="453" t="s">
        <v>732</v>
      </c>
      <c r="B1427" s="258" t="s">
        <v>1046</v>
      </c>
      <c r="C1427" s="258"/>
      <c r="D1427" s="256"/>
      <c r="E1427" s="256"/>
      <c r="F1427" s="258">
        <v>2.61</v>
      </c>
      <c r="G1427" s="258">
        <v>0.7</v>
      </c>
      <c r="H1427" s="275">
        <f t="shared" ref="H1427" si="1039">+(G1427*$D$1177)+(0.175*0.5)</f>
        <v>0.1925</v>
      </c>
      <c r="I1427" s="287"/>
      <c r="J1427" s="288">
        <v>0</v>
      </c>
      <c r="K1427" s="287">
        <v>2.8</v>
      </c>
      <c r="L1427" s="288">
        <v>2.25</v>
      </c>
      <c r="M1427" s="287"/>
      <c r="N1427" s="288">
        <v>0</v>
      </c>
      <c r="O1427" s="287">
        <v>2.93</v>
      </c>
      <c r="P1427" s="288">
        <v>1.35</v>
      </c>
      <c r="Q1427" s="287">
        <v>2.96</v>
      </c>
      <c r="R1427" s="288">
        <v>0.45</v>
      </c>
      <c r="S1427" s="287">
        <v>3.02</v>
      </c>
      <c r="T1427" s="258">
        <v>0.7</v>
      </c>
      <c r="U1427" s="288">
        <f t="shared" si="879"/>
        <v>0.1925</v>
      </c>
      <c r="V1427" s="289">
        <f t="shared" ref="V1427" si="1040">AVERAGE(F1427,I1427,K1427,M1427,O1427,Q1427,S1427,C1427)</f>
        <v>2.8639999999999999</v>
      </c>
      <c r="W1427" s="258">
        <f t="shared" ref="W1427" si="1041">SUM(G1427,J1427,L1427,N1427,P1427,R1427,T1427+D1427)</f>
        <v>5.4500000000000011</v>
      </c>
      <c r="X1427" s="258">
        <f t="shared" si="821"/>
        <v>0.15</v>
      </c>
      <c r="Y1427" s="258">
        <f t="shared" ref="Y1427" si="1042">+ROUND((F1427*H1427)+(K1427*L1427*$D$1177)+(O1427*P1427*$D$1177)+(S1427*U1427),2)</f>
        <v>2.62</v>
      </c>
      <c r="Z1427" s="258">
        <f t="shared" ref="Z1427" si="1043">ROUND((I1427*J1427*X1427)+(M1427*N1427*X1427)+(Q1427*R1427*X1427),2)</f>
        <v>0.2</v>
      </c>
    </row>
    <row r="1428" spans="1:26" x14ac:dyDescent="0.2">
      <c r="A1428" s="453"/>
      <c r="B1428" s="258" t="s">
        <v>397</v>
      </c>
      <c r="C1428" s="258">
        <f>B131</f>
        <v>5.45</v>
      </c>
      <c r="D1428" s="256">
        <f t="shared" si="824"/>
        <v>0.2</v>
      </c>
      <c r="E1428" s="256">
        <f t="shared" si="825"/>
        <v>0.25</v>
      </c>
      <c r="F1428" s="258"/>
      <c r="G1428" s="258"/>
      <c r="H1428" s="275"/>
      <c r="I1428" s="287"/>
      <c r="J1428" s="288"/>
      <c r="K1428" s="287"/>
      <c r="L1428" s="288"/>
      <c r="M1428" s="287"/>
      <c r="N1428" s="288"/>
      <c r="O1428" s="287"/>
      <c r="P1428" s="288"/>
      <c r="Q1428" s="287"/>
      <c r="R1428" s="288"/>
      <c r="S1428" s="287"/>
      <c r="T1428" s="258"/>
      <c r="U1428" s="288"/>
      <c r="V1428" s="289">
        <f t="shared" ref="V1428" si="1044">D1428</f>
        <v>0.2</v>
      </c>
      <c r="W1428" s="258">
        <f t="shared" ref="W1428" si="1045">+C1428</f>
        <v>5.45</v>
      </c>
      <c r="X1428" s="258">
        <f t="shared" ref="X1428" si="1046">+E1428</f>
        <v>0.25</v>
      </c>
      <c r="Y1428" s="258">
        <f t="shared" ref="Y1428" si="1047">ROUND((V1428*W1428*X1428),2)</f>
        <v>0.27</v>
      </c>
      <c r="Z1428" s="258"/>
    </row>
    <row r="1429" spans="1:26" x14ac:dyDescent="0.2">
      <c r="A1429" s="453" t="s">
        <v>733</v>
      </c>
      <c r="B1429" s="258" t="s">
        <v>1047</v>
      </c>
      <c r="C1429" s="258"/>
      <c r="D1429" s="256"/>
      <c r="E1429" s="256"/>
      <c r="F1429" s="258">
        <v>2.64</v>
      </c>
      <c r="G1429" s="258">
        <v>0.7</v>
      </c>
      <c r="H1429" s="275">
        <f t="shared" ref="H1429" si="1048">+(G1429*$D$1177)+(0.175*0.5)</f>
        <v>0.1925</v>
      </c>
      <c r="I1429" s="287"/>
      <c r="J1429" s="288">
        <v>0</v>
      </c>
      <c r="K1429" s="287">
        <v>2.8</v>
      </c>
      <c r="L1429" s="288">
        <v>2.25</v>
      </c>
      <c r="M1429" s="287"/>
      <c r="N1429" s="288">
        <v>0</v>
      </c>
      <c r="O1429" s="287">
        <v>2.91</v>
      </c>
      <c r="P1429" s="288">
        <v>1.35</v>
      </c>
      <c r="Q1429" s="287">
        <v>2.94</v>
      </c>
      <c r="R1429" s="288">
        <v>0.45</v>
      </c>
      <c r="S1429" s="287">
        <v>2.99</v>
      </c>
      <c r="T1429" s="258">
        <v>0.7</v>
      </c>
      <c r="U1429" s="288">
        <f t="shared" si="879"/>
        <v>0.1925</v>
      </c>
      <c r="V1429" s="289">
        <f t="shared" ref="V1429" si="1049">AVERAGE(F1429,I1429,K1429,M1429,O1429,Q1429,S1429,C1429)</f>
        <v>2.8559999999999999</v>
      </c>
      <c r="W1429" s="258">
        <f t="shared" ref="W1429" si="1050">SUM(G1429,J1429,L1429,N1429,P1429,R1429,T1429+D1429)</f>
        <v>5.4500000000000011</v>
      </c>
      <c r="X1429" s="258">
        <f t="shared" si="821"/>
        <v>0.15</v>
      </c>
      <c r="Y1429" s="258">
        <f t="shared" ref="Y1429" si="1051">+ROUND((F1429*H1429)+(K1429*L1429*$D$1177)+(O1429*P1429*$D$1177)+(S1429*U1429),2)</f>
        <v>2.62</v>
      </c>
      <c r="Z1429" s="258">
        <f t="shared" ref="Z1429" si="1052">ROUND((I1429*J1429*X1429)+(M1429*N1429*X1429)+(Q1429*R1429*X1429),2)</f>
        <v>0.2</v>
      </c>
    </row>
    <row r="1430" spans="1:26" x14ac:dyDescent="0.2">
      <c r="A1430" s="453"/>
      <c r="B1430" s="258" t="s">
        <v>398</v>
      </c>
      <c r="C1430" s="258">
        <f>B132</f>
        <v>5.37</v>
      </c>
      <c r="D1430" s="256">
        <f t="shared" si="824"/>
        <v>0.2</v>
      </c>
      <c r="E1430" s="256">
        <f t="shared" si="825"/>
        <v>0.25</v>
      </c>
      <c r="F1430" s="258"/>
      <c r="G1430" s="258"/>
      <c r="H1430" s="275"/>
      <c r="I1430" s="287"/>
      <c r="J1430" s="288"/>
      <c r="K1430" s="287"/>
      <c r="L1430" s="288"/>
      <c r="M1430" s="287"/>
      <c r="N1430" s="288"/>
      <c r="O1430" s="287"/>
      <c r="P1430" s="275"/>
      <c r="Q1430" s="287"/>
      <c r="R1430" s="288"/>
      <c r="S1430" s="287"/>
      <c r="T1430" s="258"/>
      <c r="U1430" s="288"/>
      <c r="V1430" s="289">
        <f t="shared" ref="V1430" si="1053">D1430</f>
        <v>0.2</v>
      </c>
      <c r="W1430" s="258">
        <f t="shared" ref="W1430" si="1054">+C1430</f>
        <v>5.37</v>
      </c>
      <c r="X1430" s="258">
        <f t="shared" ref="X1430" si="1055">+E1430</f>
        <v>0.25</v>
      </c>
      <c r="Y1430" s="258">
        <f t="shared" ref="Y1430" si="1056">ROUND((V1430*W1430*X1430),2)</f>
        <v>0.27</v>
      </c>
      <c r="Z1430" s="258"/>
    </row>
    <row r="1431" spans="1:26" x14ac:dyDescent="0.2">
      <c r="A1431" s="453" t="s">
        <v>734</v>
      </c>
      <c r="B1431" s="258" t="s">
        <v>1048</v>
      </c>
      <c r="C1431" s="258"/>
      <c r="D1431" s="256"/>
      <c r="E1431" s="256"/>
      <c r="F1431" s="258">
        <v>2.83</v>
      </c>
      <c r="G1431" s="258">
        <v>0.7</v>
      </c>
      <c r="H1431" s="275">
        <f t="shared" ref="H1431" si="1057">+(G1431*$D$1177)+(0.175*0.5)</f>
        <v>0.1925</v>
      </c>
      <c r="I1431" s="287"/>
      <c r="J1431" s="288">
        <v>0</v>
      </c>
      <c r="K1431" s="287">
        <v>2.8</v>
      </c>
      <c r="L1431" s="288">
        <v>2.16</v>
      </c>
      <c r="M1431" s="287"/>
      <c r="N1431" s="288">
        <v>0</v>
      </c>
      <c r="O1431" s="287">
        <v>2.8</v>
      </c>
      <c r="P1431" s="275">
        <v>1.35</v>
      </c>
      <c r="Q1431" s="287">
        <v>2.8</v>
      </c>
      <c r="R1431" s="288">
        <v>0.45</v>
      </c>
      <c r="S1431" s="287">
        <v>2.8</v>
      </c>
      <c r="T1431" s="258">
        <v>0.7</v>
      </c>
      <c r="U1431" s="288">
        <f t="shared" si="879"/>
        <v>0.1925</v>
      </c>
      <c r="V1431" s="289">
        <f t="shared" ref="V1431" si="1058">AVERAGE(F1431,I1431,K1431,M1431,O1431,Q1431,S1431,C1431)</f>
        <v>2.806</v>
      </c>
      <c r="W1431" s="258">
        <f t="shared" ref="W1431" si="1059">SUM(G1431,J1431,L1431,N1431,P1431,R1431,T1431+D1431)</f>
        <v>5.3600000000000012</v>
      </c>
      <c r="X1431" s="258">
        <f t="shared" si="821"/>
        <v>0.15</v>
      </c>
      <c r="Y1431" s="258">
        <f t="shared" ref="Y1431" si="1060">+ROUND((F1431*H1431)+(K1431*L1431*$D$1177)+(O1431*P1431*$D$1177)+(S1431*U1431),2)</f>
        <v>2.56</v>
      </c>
      <c r="Z1431" s="258">
        <f t="shared" ref="Z1431" si="1061">ROUND((I1431*J1431*X1431)+(M1431*N1431*X1431)+(Q1431*R1431*X1431),2)</f>
        <v>0.19</v>
      </c>
    </row>
    <row r="1432" spans="1:26" x14ac:dyDescent="0.2">
      <c r="A1432" s="453"/>
      <c r="B1432" s="258" t="s">
        <v>399</v>
      </c>
      <c r="C1432" s="258">
        <f>B133</f>
        <v>5</v>
      </c>
      <c r="D1432" s="256">
        <f t="shared" si="824"/>
        <v>0.2</v>
      </c>
      <c r="E1432" s="256">
        <f t="shared" si="825"/>
        <v>0.25</v>
      </c>
      <c r="F1432" s="258"/>
      <c r="G1432" s="258"/>
      <c r="H1432" s="275"/>
      <c r="I1432" s="287"/>
      <c r="J1432" s="288"/>
      <c r="K1432" s="287"/>
      <c r="L1432" s="288"/>
      <c r="M1432" s="287"/>
      <c r="N1432" s="288"/>
      <c r="O1432" s="287"/>
      <c r="P1432" s="275"/>
      <c r="Q1432" s="287"/>
      <c r="R1432" s="288"/>
      <c r="S1432" s="287"/>
      <c r="T1432" s="258"/>
      <c r="U1432" s="288"/>
      <c r="V1432" s="289">
        <f t="shared" ref="V1432" si="1062">D1432</f>
        <v>0.2</v>
      </c>
      <c r="W1432" s="258">
        <f t="shared" ref="W1432" si="1063">+C1432</f>
        <v>5</v>
      </c>
      <c r="X1432" s="258">
        <f t="shared" ref="X1432" si="1064">+E1432</f>
        <v>0.25</v>
      </c>
      <c r="Y1432" s="258">
        <f t="shared" ref="Y1432" si="1065">ROUND((V1432*W1432*X1432),2)</f>
        <v>0.25</v>
      </c>
      <c r="Z1432" s="258"/>
    </row>
    <row r="1433" spans="1:26" x14ac:dyDescent="0.2">
      <c r="A1433" s="453" t="s">
        <v>735</v>
      </c>
      <c r="B1433" s="258" t="s">
        <v>1049</v>
      </c>
      <c r="C1433" s="258"/>
      <c r="D1433" s="256"/>
      <c r="E1433" s="256"/>
      <c r="F1433" s="258">
        <v>2.8</v>
      </c>
      <c r="G1433" s="258">
        <v>0.7</v>
      </c>
      <c r="H1433" s="275">
        <f t="shared" ref="H1433" si="1066">+(G1433*$D$1177)+(0.175*0.5)</f>
        <v>0.1925</v>
      </c>
      <c r="I1433" s="287">
        <v>2.8</v>
      </c>
      <c r="J1433" s="288">
        <v>0.45</v>
      </c>
      <c r="K1433" s="287">
        <v>2.8</v>
      </c>
      <c r="L1433" s="288">
        <v>1.35</v>
      </c>
      <c r="M1433" s="287"/>
      <c r="N1433" s="288">
        <v>0</v>
      </c>
      <c r="O1433" s="287">
        <v>2.82</v>
      </c>
      <c r="P1433" s="275">
        <v>2.11</v>
      </c>
      <c r="Q1433" s="287"/>
      <c r="R1433" s="288">
        <v>0</v>
      </c>
      <c r="S1433" s="287">
        <v>2.65</v>
      </c>
      <c r="T1433" s="258">
        <v>0.7</v>
      </c>
      <c r="U1433" s="288">
        <f t="shared" si="879"/>
        <v>0.1925</v>
      </c>
      <c r="V1433" s="289">
        <f t="shared" ref="V1433" si="1067">AVERAGE(F1433,I1433,K1433,M1433,O1433,Q1433,S1433,C1433)</f>
        <v>2.774</v>
      </c>
      <c r="W1433" s="258">
        <f t="shared" ref="W1433" si="1068">SUM(G1433,J1433,L1433,N1433,P1433,R1433,T1433+D1433)</f>
        <v>5.31</v>
      </c>
      <c r="X1433" s="258">
        <f t="shared" si="821"/>
        <v>0.15</v>
      </c>
      <c r="Y1433" s="258">
        <f t="shared" ref="Y1433" si="1069">+ROUND((F1433*H1433)+(K1433*L1433*$D$1177)+(O1433*P1433*$D$1177)+(S1433*U1433),2)</f>
        <v>2.5099999999999998</v>
      </c>
      <c r="Z1433" s="258">
        <f t="shared" ref="Z1433" si="1070">ROUND((I1433*J1433*X1433)+(M1433*N1433*X1433)+(Q1433*R1433*X1433),2)</f>
        <v>0.19</v>
      </c>
    </row>
    <row r="1434" spans="1:26" x14ac:dyDescent="0.2">
      <c r="A1434" s="453"/>
      <c r="B1434" s="258" t="s">
        <v>400</v>
      </c>
      <c r="C1434" s="258">
        <f>B134</f>
        <v>5.32</v>
      </c>
      <c r="D1434" s="256">
        <f t="shared" si="824"/>
        <v>0.2</v>
      </c>
      <c r="E1434" s="256">
        <f t="shared" si="825"/>
        <v>0.25</v>
      </c>
      <c r="F1434" s="258"/>
      <c r="G1434" s="258"/>
      <c r="H1434" s="275"/>
      <c r="I1434" s="287"/>
      <c r="J1434" s="288"/>
      <c r="K1434" s="287"/>
      <c r="L1434" s="288"/>
      <c r="M1434" s="287"/>
      <c r="N1434" s="288"/>
      <c r="O1434" s="287"/>
      <c r="P1434" s="275"/>
      <c r="Q1434" s="287"/>
      <c r="R1434" s="288"/>
      <c r="S1434" s="287"/>
      <c r="T1434" s="258"/>
      <c r="U1434" s="288"/>
      <c r="V1434" s="289">
        <f t="shared" ref="V1434" si="1071">D1434</f>
        <v>0.2</v>
      </c>
      <c r="W1434" s="258">
        <f t="shared" ref="W1434" si="1072">+C1434</f>
        <v>5.32</v>
      </c>
      <c r="X1434" s="258">
        <f t="shared" ref="X1434" si="1073">+E1434</f>
        <v>0.25</v>
      </c>
      <c r="Y1434" s="258">
        <f t="shared" ref="Y1434" si="1074">ROUND((V1434*W1434*X1434),2)</f>
        <v>0.27</v>
      </c>
      <c r="Z1434" s="258"/>
    </row>
    <row r="1435" spans="1:26" x14ac:dyDescent="0.2">
      <c r="A1435" s="453" t="s">
        <v>736</v>
      </c>
      <c r="B1435" s="258" t="s">
        <v>1050</v>
      </c>
      <c r="C1435" s="258"/>
      <c r="D1435" s="256"/>
      <c r="E1435" s="256"/>
      <c r="F1435" s="258">
        <v>3.15</v>
      </c>
      <c r="G1435" s="258">
        <v>0.7</v>
      </c>
      <c r="H1435" s="275">
        <f t="shared" ref="H1435" si="1075">+(G1435*$D$1177)+(0.175*0.5)</f>
        <v>0.1925</v>
      </c>
      <c r="I1435" s="287">
        <v>3.06</v>
      </c>
      <c r="J1435" s="288">
        <v>0.45</v>
      </c>
      <c r="K1435" s="287">
        <v>2.99</v>
      </c>
      <c r="L1435" s="288">
        <v>1.35</v>
      </c>
      <c r="M1435" s="287"/>
      <c r="N1435" s="288">
        <v>0</v>
      </c>
      <c r="O1435" s="287">
        <v>2.8</v>
      </c>
      <c r="P1435" s="275">
        <v>2.14</v>
      </c>
      <c r="Q1435" s="287"/>
      <c r="R1435" s="288">
        <v>0</v>
      </c>
      <c r="S1435" s="287">
        <v>2.81</v>
      </c>
      <c r="T1435" s="258">
        <v>0.7</v>
      </c>
      <c r="U1435" s="288">
        <f t="shared" si="879"/>
        <v>0.1925</v>
      </c>
      <c r="V1435" s="289">
        <f t="shared" ref="V1435" si="1076">AVERAGE(F1435,I1435,K1435,M1435,O1435,Q1435,S1435,C1435)</f>
        <v>2.9620000000000002</v>
      </c>
      <c r="W1435" s="258">
        <f t="shared" ref="W1435" si="1077">SUM(G1435,J1435,L1435,N1435,P1435,R1435,T1435+D1435)</f>
        <v>5.3400000000000007</v>
      </c>
      <c r="X1435" s="258">
        <f t="shared" si="821"/>
        <v>0.15</v>
      </c>
      <c r="Y1435" s="258">
        <f t="shared" ref="Y1435" si="1078">+ROUND((F1435*H1435)+(K1435*L1435*$D$1177)+(O1435*P1435*$D$1177)+(S1435*U1435),2)</f>
        <v>2.65</v>
      </c>
      <c r="Z1435" s="258">
        <f t="shared" ref="Z1435" si="1079">ROUND((I1435*J1435*X1435)+(M1435*N1435*X1435)+(Q1435*R1435*X1435),2)</f>
        <v>0.21</v>
      </c>
    </row>
    <row r="1436" spans="1:26" x14ac:dyDescent="0.2">
      <c r="A1436" s="453"/>
      <c r="B1436" s="258" t="s">
        <v>401</v>
      </c>
      <c r="C1436" s="258">
        <f>B135</f>
        <v>5.45</v>
      </c>
      <c r="D1436" s="256">
        <f t="shared" si="824"/>
        <v>0.2</v>
      </c>
      <c r="E1436" s="256">
        <f t="shared" si="825"/>
        <v>0.25</v>
      </c>
      <c r="F1436" s="258"/>
      <c r="G1436" s="258"/>
      <c r="H1436" s="275"/>
      <c r="I1436" s="287"/>
      <c r="J1436" s="288"/>
      <c r="K1436" s="287"/>
      <c r="L1436" s="288"/>
      <c r="M1436" s="287"/>
      <c r="N1436" s="288"/>
      <c r="O1436" s="287"/>
      <c r="P1436" s="275"/>
      <c r="Q1436" s="287"/>
      <c r="R1436" s="288"/>
      <c r="S1436" s="287"/>
      <c r="T1436" s="258"/>
      <c r="U1436" s="288"/>
      <c r="V1436" s="289">
        <f t="shared" ref="V1436" si="1080">D1436</f>
        <v>0.2</v>
      </c>
      <c r="W1436" s="258">
        <f t="shared" ref="W1436" si="1081">+C1436</f>
        <v>5.45</v>
      </c>
      <c r="X1436" s="258">
        <f t="shared" ref="X1436" si="1082">+E1436</f>
        <v>0.25</v>
      </c>
      <c r="Y1436" s="258">
        <f t="shared" ref="Y1436" si="1083">ROUND((V1436*W1436*X1436),2)</f>
        <v>0.27</v>
      </c>
      <c r="Z1436" s="258"/>
    </row>
    <row r="1437" spans="1:26" x14ac:dyDescent="0.2">
      <c r="A1437" s="453" t="s">
        <v>737</v>
      </c>
      <c r="B1437" s="258" t="s">
        <v>1051</v>
      </c>
      <c r="C1437" s="258"/>
      <c r="D1437" s="256"/>
      <c r="E1437" s="256"/>
      <c r="F1437" s="258">
        <v>3</v>
      </c>
      <c r="G1437" s="258">
        <v>0.7</v>
      </c>
      <c r="H1437" s="275">
        <f t="shared" ref="H1437" si="1084">+(G1437*$D$1177)+(0.175*0.5)</f>
        <v>0.1925</v>
      </c>
      <c r="I1437" s="287">
        <v>2.94</v>
      </c>
      <c r="J1437" s="288">
        <v>0.45</v>
      </c>
      <c r="K1437" s="287">
        <v>2.91</v>
      </c>
      <c r="L1437" s="288">
        <v>1.35</v>
      </c>
      <c r="M1437" s="287"/>
      <c r="N1437" s="288">
        <v>0</v>
      </c>
      <c r="O1437" s="287">
        <v>2.91</v>
      </c>
      <c r="P1437" s="275">
        <v>2.25</v>
      </c>
      <c r="Q1437" s="287"/>
      <c r="R1437" s="288">
        <v>0</v>
      </c>
      <c r="S1437" s="287">
        <v>2.8</v>
      </c>
      <c r="T1437" s="258">
        <v>0.7</v>
      </c>
      <c r="U1437" s="288">
        <f t="shared" si="879"/>
        <v>0.1925</v>
      </c>
      <c r="V1437" s="289">
        <f t="shared" ref="V1437" si="1085">AVERAGE(F1437,I1437,K1437,M1437,O1437,Q1437,S1437,C1437)</f>
        <v>2.9119999999999999</v>
      </c>
      <c r="W1437" s="258">
        <f t="shared" ref="W1437" si="1086">SUM(G1437,J1437,L1437,N1437,P1437,R1437,T1437+D1437)</f>
        <v>5.45</v>
      </c>
      <c r="X1437" s="258">
        <f t="shared" si="821"/>
        <v>0.15</v>
      </c>
      <c r="Y1437" s="258">
        <f t="shared" ref="Y1437" si="1087">+ROUND((F1437*H1437)+(K1437*L1437*$D$1177)+(O1437*P1437*$D$1177)+(S1437*U1437),2)</f>
        <v>2.69</v>
      </c>
      <c r="Z1437" s="258">
        <f t="shared" ref="Z1437" si="1088">ROUND((I1437*J1437*X1437)+(M1437*N1437*X1437)+(Q1437*R1437*X1437),2)</f>
        <v>0.2</v>
      </c>
    </row>
    <row r="1438" spans="1:26" x14ac:dyDescent="0.2">
      <c r="A1438" s="453"/>
      <c r="B1438" s="258" t="s">
        <v>402</v>
      </c>
      <c r="C1438" s="258">
        <f>B136</f>
        <v>5.16</v>
      </c>
      <c r="D1438" s="256">
        <f t="shared" si="824"/>
        <v>0.2</v>
      </c>
      <c r="E1438" s="256">
        <f t="shared" si="825"/>
        <v>0.25</v>
      </c>
      <c r="F1438" s="258"/>
      <c r="G1438" s="258"/>
      <c r="H1438" s="275"/>
      <c r="I1438" s="287"/>
      <c r="J1438" s="288"/>
      <c r="K1438" s="287"/>
      <c r="L1438" s="288"/>
      <c r="M1438" s="287"/>
      <c r="N1438" s="288"/>
      <c r="O1438" s="287"/>
      <c r="P1438" s="275"/>
      <c r="Q1438" s="287"/>
      <c r="R1438" s="288"/>
      <c r="S1438" s="287"/>
      <c r="T1438" s="258"/>
      <c r="U1438" s="288"/>
      <c r="V1438" s="289">
        <f t="shared" ref="V1438" si="1089">D1438</f>
        <v>0.2</v>
      </c>
      <c r="W1438" s="258">
        <f t="shared" ref="W1438" si="1090">+C1438</f>
        <v>5.16</v>
      </c>
      <c r="X1438" s="258">
        <f t="shared" ref="X1438" si="1091">+E1438</f>
        <v>0.25</v>
      </c>
      <c r="Y1438" s="258">
        <f t="shared" ref="Y1438" si="1092">ROUND((V1438*W1438*X1438),2)</f>
        <v>0.26</v>
      </c>
      <c r="Z1438" s="258"/>
    </row>
    <row r="1439" spans="1:26" x14ac:dyDescent="0.2">
      <c r="A1439" s="453" t="s">
        <v>738</v>
      </c>
      <c r="B1439" s="258" t="s">
        <v>1052</v>
      </c>
      <c r="C1439" s="258"/>
      <c r="D1439" s="256"/>
      <c r="E1439" s="256"/>
      <c r="F1439" s="258">
        <v>2.8</v>
      </c>
      <c r="G1439" s="258">
        <v>0.7</v>
      </c>
      <c r="H1439" s="275">
        <f t="shared" ref="H1439" si="1093">+(G1439*$D$1177)+(0.175*0.5)</f>
        <v>0.1925</v>
      </c>
      <c r="I1439" s="287">
        <v>2.8</v>
      </c>
      <c r="J1439" s="288">
        <v>0.45</v>
      </c>
      <c r="K1439" s="287">
        <v>2.8</v>
      </c>
      <c r="L1439" s="288">
        <v>1.35</v>
      </c>
      <c r="M1439" s="287"/>
      <c r="N1439" s="288">
        <v>0</v>
      </c>
      <c r="O1439" s="287">
        <v>2.81</v>
      </c>
      <c r="P1439" s="275">
        <v>1.95</v>
      </c>
      <c r="Q1439" s="287"/>
      <c r="R1439" s="288">
        <v>0</v>
      </c>
      <c r="S1439" s="287">
        <v>2.8</v>
      </c>
      <c r="T1439" s="258">
        <v>0.7</v>
      </c>
      <c r="U1439" s="288">
        <f t="shared" si="879"/>
        <v>0.1925</v>
      </c>
      <c r="V1439" s="289">
        <f t="shared" ref="V1439" si="1094">AVERAGE(F1439,I1439,K1439,M1439,O1439,Q1439,S1439,C1439)</f>
        <v>2.8019999999999996</v>
      </c>
      <c r="W1439" s="258">
        <f t="shared" ref="W1439" si="1095">SUM(G1439,J1439,L1439,N1439,P1439,R1439,T1439+D1439)</f>
        <v>5.15</v>
      </c>
      <c r="X1439" s="258">
        <f t="shared" si="821"/>
        <v>0.15</v>
      </c>
      <c r="Y1439" s="258">
        <f t="shared" ref="Y1439" si="1096">+ROUND((F1439*H1439)+(K1439*L1439*$D$1177)+(O1439*P1439*$D$1177)+(S1439*U1439),2)</f>
        <v>2.4700000000000002</v>
      </c>
      <c r="Z1439" s="258">
        <f t="shared" ref="Z1439" si="1097">ROUND((I1439*J1439*X1439)+(M1439*N1439*X1439)+(Q1439*R1439*X1439),2)</f>
        <v>0.19</v>
      </c>
    </row>
    <row r="1440" spans="1:26" x14ac:dyDescent="0.2">
      <c r="A1440" s="453"/>
      <c r="B1440" s="258" t="s">
        <v>403</v>
      </c>
      <c r="C1440" s="258">
        <f>B137</f>
        <v>5</v>
      </c>
      <c r="D1440" s="256">
        <f t="shared" si="824"/>
        <v>0.2</v>
      </c>
      <c r="E1440" s="256">
        <f t="shared" si="825"/>
        <v>0.25</v>
      </c>
      <c r="F1440" s="258"/>
      <c r="G1440" s="258"/>
      <c r="H1440" s="275"/>
      <c r="I1440" s="287"/>
      <c r="J1440" s="288"/>
      <c r="K1440" s="287"/>
      <c r="L1440" s="288"/>
      <c r="M1440" s="287"/>
      <c r="N1440" s="288"/>
      <c r="O1440" s="287"/>
      <c r="P1440" s="275"/>
      <c r="Q1440" s="287"/>
      <c r="R1440" s="288"/>
      <c r="S1440" s="287"/>
      <c r="T1440" s="258"/>
      <c r="U1440" s="288"/>
      <c r="V1440" s="289">
        <f t="shared" ref="V1440" si="1098">D1440</f>
        <v>0.2</v>
      </c>
      <c r="W1440" s="258">
        <f t="shared" ref="W1440" si="1099">+C1440</f>
        <v>5</v>
      </c>
      <c r="X1440" s="258">
        <f t="shared" ref="X1440" si="1100">+E1440</f>
        <v>0.25</v>
      </c>
      <c r="Y1440" s="258">
        <f t="shared" ref="Y1440" si="1101">ROUND((V1440*W1440*X1440),2)</f>
        <v>0.25</v>
      </c>
      <c r="Z1440" s="258"/>
    </row>
    <row r="1441" spans="1:26" x14ac:dyDescent="0.2">
      <c r="A1441" s="453" t="s">
        <v>739</v>
      </c>
      <c r="B1441" s="258" t="s">
        <v>1053</v>
      </c>
      <c r="C1441" s="258"/>
      <c r="D1441" s="256"/>
      <c r="E1441" s="256"/>
      <c r="F1441" s="258">
        <v>2.8</v>
      </c>
      <c r="G1441" s="258">
        <v>0.7</v>
      </c>
      <c r="H1441" s="275">
        <f t="shared" ref="H1441" si="1102">+(G1441*$D$1177)+(0.175*0.5)</f>
        <v>0.1925</v>
      </c>
      <c r="I1441" s="287">
        <v>2.8</v>
      </c>
      <c r="J1441" s="288">
        <v>0.45</v>
      </c>
      <c r="K1441" s="287">
        <v>2.8</v>
      </c>
      <c r="L1441" s="288">
        <v>1.35</v>
      </c>
      <c r="M1441" s="287"/>
      <c r="N1441" s="288">
        <v>0</v>
      </c>
      <c r="O1441" s="287">
        <v>2.8</v>
      </c>
      <c r="P1441" s="275">
        <v>1.8</v>
      </c>
      <c r="Q1441" s="287"/>
      <c r="R1441" s="288">
        <v>0</v>
      </c>
      <c r="S1441" s="287">
        <v>2.8</v>
      </c>
      <c r="T1441" s="258">
        <v>0.7</v>
      </c>
      <c r="U1441" s="288">
        <f t="shared" si="879"/>
        <v>0.1925</v>
      </c>
      <c r="V1441" s="289">
        <f t="shared" ref="V1441" si="1103">AVERAGE(F1441,I1441,K1441,M1441,O1441,Q1441,S1441,C1441)</f>
        <v>2.8</v>
      </c>
      <c r="W1441" s="258">
        <f>SUM(G1441,J1441,L1441,N1441,P1441,R1441,T1441+D1441)</f>
        <v>5</v>
      </c>
      <c r="X1441" s="258">
        <f t="shared" ref="X1441:X1505" si="1104">$D$1177</f>
        <v>0.15</v>
      </c>
      <c r="Y1441" s="258">
        <f>+ROUND((F1441*H1441)+(K1441*L1441*$D$1177)+(O1441*P1441*$D$1177)+(S1441*U1441),2)</f>
        <v>2.4</v>
      </c>
      <c r="Z1441" s="258">
        <f t="shared" ref="Z1441" si="1105">ROUND((I1441*J1441*X1441)+(M1441*N1441*X1441)+(Q1441*R1441*X1441),2)</f>
        <v>0.19</v>
      </c>
    </row>
    <row r="1442" spans="1:26" x14ac:dyDescent="0.2">
      <c r="A1442" s="453"/>
      <c r="B1442" s="258" t="s">
        <v>404</v>
      </c>
      <c r="C1442" s="258">
        <f>B138</f>
        <v>5</v>
      </c>
      <c r="D1442" s="256">
        <f t="shared" ref="D1442:D1506" si="1106">$D$1178</f>
        <v>0.2</v>
      </c>
      <c r="E1442" s="256">
        <f t="shared" ref="E1442:E1506" si="1107">$D$1179</f>
        <v>0.25</v>
      </c>
      <c r="F1442" s="258"/>
      <c r="G1442" s="258"/>
      <c r="H1442" s="275"/>
      <c r="I1442" s="287"/>
      <c r="J1442" s="288"/>
      <c r="K1442" s="287"/>
      <c r="L1442" s="288"/>
      <c r="M1442" s="287"/>
      <c r="N1442" s="288"/>
      <c r="O1442" s="287"/>
      <c r="P1442" s="275"/>
      <c r="Q1442" s="287"/>
      <c r="R1442" s="288"/>
      <c r="S1442" s="287"/>
      <c r="T1442" s="258"/>
      <c r="U1442" s="288"/>
      <c r="V1442" s="289">
        <f t="shared" ref="V1442" si="1108">D1442</f>
        <v>0.2</v>
      </c>
      <c r="W1442" s="258">
        <f t="shared" ref="W1442" si="1109">+C1442</f>
        <v>5</v>
      </c>
      <c r="X1442" s="258">
        <f t="shared" ref="X1442" si="1110">+E1442</f>
        <v>0.25</v>
      </c>
      <c r="Y1442" s="258">
        <f t="shared" ref="Y1442" si="1111">ROUND((V1442*W1442*X1442),2)</f>
        <v>0.25</v>
      </c>
      <c r="Z1442" s="258"/>
    </row>
    <row r="1443" spans="1:26" x14ac:dyDescent="0.2">
      <c r="A1443" s="453" t="s">
        <v>740</v>
      </c>
      <c r="B1443" s="258" t="s">
        <v>1054</v>
      </c>
      <c r="C1443" s="258"/>
      <c r="D1443" s="256"/>
      <c r="E1443" s="256"/>
      <c r="F1443" s="258">
        <v>2.8</v>
      </c>
      <c r="G1443" s="258">
        <v>0.7</v>
      </c>
      <c r="H1443" s="275">
        <f t="shared" ref="H1443" si="1112">+(G1443*$D$1177)+(0.175*0.5)</f>
        <v>0.1925</v>
      </c>
      <c r="I1443" s="287">
        <v>2.8</v>
      </c>
      <c r="J1443" s="288">
        <v>0.45</v>
      </c>
      <c r="K1443" s="287">
        <v>2.8</v>
      </c>
      <c r="L1443" s="288">
        <v>1.35</v>
      </c>
      <c r="M1443" s="287"/>
      <c r="N1443" s="288">
        <v>0</v>
      </c>
      <c r="O1443" s="287">
        <v>2.8</v>
      </c>
      <c r="P1443" s="275">
        <v>1.8</v>
      </c>
      <c r="Q1443" s="287"/>
      <c r="R1443" s="288">
        <v>0</v>
      </c>
      <c r="S1443" s="287">
        <v>2.8</v>
      </c>
      <c r="T1443" s="258">
        <v>0.7</v>
      </c>
      <c r="U1443" s="288">
        <f t="shared" si="879"/>
        <v>0.1925</v>
      </c>
      <c r="V1443" s="289">
        <f t="shared" ref="V1443" si="1113">AVERAGE(F1443,I1443,K1443,M1443,O1443,Q1443,S1443,C1443)</f>
        <v>2.8</v>
      </c>
      <c r="W1443" s="258">
        <f>SUM(G1443,J1443,L1443,N1443,P1443,R1443,T1443+D1443)</f>
        <v>5</v>
      </c>
      <c r="X1443" s="258">
        <f t="shared" si="1104"/>
        <v>0.15</v>
      </c>
      <c r="Y1443" s="258">
        <f>+ROUND((F1443*H1443)+(K1443*L1443*$D$1177)+(O1443*P1443*$D$1177)+(S1443*U1443),2)</f>
        <v>2.4</v>
      </c>
      <c r="Z1443" s="258">
        <f t="shared" ref="Z1443" si="1114">ROUND((I1443*J1443*X1443)+(M1443*N1443*X1443)+(Q1443*R1443*X1443),2)</f>
        <v>0.19</v>
      </c>
    </row>
    <row r="1444" spans="1:26" x14ac:dyDescent="0.2">
      <c r="A1444" s="453"/>
      <c r="B1444" s="258" t="s">
        <v>405</v>
      </c>
      <c r="C1444" s="258">
        <f>B139</f>
        <v>5</v>
      </c>
      <c r="D1444" s="256">
        <f t="shared" si="1106"/>
        <v>0.2</v>
      </c>
      <c r="E1444" s="256">
        <f t="shared" si="1107"/>
        <v>0.25</v>
      </c>
      <c r="F1444" s="258"/>
      <c r="G1444" s="258"/>
      <c r="H1444" s="275"/>
      <c r="I1444" s="287"/>
      <c r="J1444" s="288"/>
      <c r="K1444" s="287"/>
      <c r="L1444" s="288"/>
      <c r="M1444" s="287"/>
      <c r="N1444" s="288"/>
      <c r="O1444" s="287"/>
      <c r="P1444" s="275"/>
      <c r="Q1444" s="287"/>
      <c r="R1444" s="288"/>
      <c r="S1444" s="287"/>
      <c r="T1444" s="258"/>
      <c r="U1444" s="288"/>
      <c r="V1444" s="289">
        <f t="shared" ref="V1444" si="1115">D1444</f>
        <v>0.2</v>
      </c>
      <c r="W1444" s="258">
        <f t="shared" ref="W1444" si="1116">+C1444</f>
        <v>5</v>
      </c>
      <c r="X1444" s="258">
        <f t="shared" ref="X1444" si="1117">+E1444</f>
        <v>0.25</v>
      </c>
      <c r="Y1444" s="258">
        <f t="shared" ref="Y1444" si="1118">ROUND((V1444*W1444*X1444),2)</f>
        <v>0.25</v>
      </c>
      <c r="Z1444" s="258"/>
    </row>
    <row r="1445" spans="1:26" x14ac:dyDescent="0.2">
      <c r="A1445" s="453" t="s">
        <v>741</v>
      </c>
      <c r="B1445" s="258" t="s">
        <v>1055</v>
      </c>
      <c r="C1445" s="258"/>
      <c r="D1445" s="256"/>
      <c r="E1445" s="256"/>
      <c r="F1445" s="258">
        <v>2.8</v>
      </c>
      <c r="G1445" s="258">
        <v>0.7</v>
      </c>
      <c r="H1445" s="275">
        <f t="shared" ref="H1445" si="1119">+(G1445*$D$1177)+(0.175*0.5)</f>
        <v>0.1925</v>
      </c>
      <c r="I1445" s="287">
        <v>2.8</v>
      </c>
      <c r="J1445" s="288">
        <v>0.45</v>
      </c>
      <c r="K1445" s="287">
        <v>2.8</v>
      </c>
      <c r="L1445" s="288">
        <v>1.35</v>
      </c>
      <c r="M1445" s="287"/>
      <c r="N1445" s="288">
        <v>0</v>
      </c>
      <c r="O1445" s="287">
        <v>2.8</v>
      </c>
      <c r="P1445" s="275">
        <v>1.8</v>
      </c>
      <c r="Q1445" s="287"/>
      <c r="R1445" s="288">
        <v>0</v>
      </c>
      <c r="S1445" s="287">
        <v>2.8</v>
      </c>
      <c r="T1445" s="258">
        <v>0.7</v>
      </c>
      <c r="U1445" s="288">
        <f t="shared" si="879"/>
        <v>0.1925</v>
      </c>
      <c r="V1445" s="289">
        <f t="shared" ref="V1445" si="1120">AVERAGE(F1445,I1445,K1445,M1445,O1445,Q1445,S1445,C1445)</f>
        <v>2.8</v>
      </c>
      <c r="W1445" s="258">
        <f>SUM(G1445,J1445,L1445,N1445,P1445,R1445,T1445+D1445)</f>
        <v>5</v>
      </c>
      <c r="X1445" s="258">
        <f t="shared" si="1104"/>
        <v>0.15</v>
      </c>
      <c r="Y1445" s="258">
        <f>+ROUND((F1445*H1445)+(K1445*L1445*$D$1177)+(O1445*P1445*$D$1177)+(S1445*U1445),2)</f>
        <v>2.4</v>
      </c>
      <c r="Z1445" s="258">
        <f t="shared" ref="Z1445" si="1121">ROUND((I1445*J1445*X1445)+(M1445*N1445*X1445)+(Q1445*R1445*X1445),2)</f>
        <v>0.19</v>
      </c>
    </row>
    <row r="1446" spans="1:26" x14ac:dyDescent="0.2">
      <c r="A1446" s="453"/>
      <c r="B1446" s="258" t="s">
        <v>406</v>
      </c>
      <c r="C1446" s="258">
        <f>B140</f>
        <v>5</v>
      </c>
      <c r="D1446" s="256">
        <f t="shared" si="1106"/>
        <v>0.2</v>
      </c>
      <c r="E1446" s="256">
        <f t="shared" si="1107"/>
        <v>0.25</v>
      </c>
      <c r="F1446" s="258"/>
      <c r="G1446" s="258"/>
      <c r="H1446" s="275"/>
      <c r="I1446" s="287"/>
      <c r="J1446" s="288"/>
      <c r="K1446" s="287"/>
      <c r="L1446" s="288"/>
      <c r="M1446" s="287"/>
      <c r="N1446" s="288"/>
      <c r="O1446" s="287"/>
      <c r="P1446" s="275"/>
      <c r="Q1446" s="287"/>
      <c r="R1446" s="288"/>
      <c r="S1446" s="287"/>
      <c r="T1446" s="258"/>
      <c r="U1446" s="288"/>
      <c r="V1446" s="289">
        <f t="shared" ref="V1446" si="1122">D1446</f>
        <v>0.2</v>
      </c>
      <c r="W1446" s="258">
        <f t="shared" ref="W1446" si="1123">+C1446</f>
        <v>5</v>
      </c>
      <c r="X1446" s="258">
        <f t="shared" ref="X1446" si="1124">+E1446</f>
        <v>0.25</v>
      </c>
      <c r="Y1446" s="258">
        <f t="shared" ref="Y1446" si="1125">ROUND((V1446*W1446*X1446),2)</f>
        <v>0.25</v>
      </c>
      <c r="Z1446" s="258"/>
    </row>
    <row r="1447" spans="1:26" x14ac:dyDescent="0.2">
      <c r="A1447" s="453" t="s">
        <v>742</v>
      </c>
      <c r="B1447" s="258" t="s">
        <v>1056</v>
      </c>
      <c r="C1447" s="258"/>
      <c r="D1447" s="256"/>
      <c r="E1447" s="256"/>
      <c r="F1447" s="258">
        <v>2.8</v>
      </c>
      <c r="G1447" s="258">
        <v>0.7</v>
      </c>
      <c r="H1447" s="275">
        <f t="shared" ref="H1447" si="1126">+(G1447*$D$1177)+(0.175*0.5)</f>
        <v>0.1925</v>
      </c>
      <c r="I1447" s="287">
        <v>2.8</v>
      </c>
      <c r="J1447" s="288">
        <v>0.45</v>
      </c>
      <c r="K1447" s="287">
        <v>2.8</v>
      </c>
      <c r="L1447" s="288">
        <v>1.35</v>
      </c>
      <c r="M1447" s="287"/>
      <c r="N1447" s="288">
        <v>0</v>
      </c>
      <c r="O1447" s="287">
        <v>2.8</v>
      </c>
      <c r="P1447" s="275">
        <v>1.97</v>
      </c>
      <c r="Q1447" s="287"/>
      <c r="R1447" s="288">
        <v>0</v>
      </c>
      <c r="S1447" s="287">
        <v>2.81</v>
      </c>
      <c r="T1447" s="258">
        <v>0.7</v>
      </c>
      <c r="U1447" s="288">
        <f t="shared" si="879"/>
        <v>0.1925</v>
      </c>
      <c r="V1447" s="289">
        <f t="shared" ref="V1447" si="1127">AVERAGE(F1447,I1447,K1447,M1447,O1447,Q1447,S1447,C1447)</f>
        <v>2.802</v>
      </c>
      <c r="W1447" s="258">
        <f t="shared" ref="W1447" si="1128">SUM(G1447,J1447,L1447,N1447,P1447,R1447,T1447+D1447)</f>
        <v>5.17</v>
      </c>
      <c r="X1447" s="258">
        <f t="shared" si="1104"/>
        <v>0.15</v>
      </c>
      <c r="Y1447" s="258">
        <f t="shared" ref="Y1447" si="1129">+ROUND((F1447*H1447)+(K1447*L1447*$D$1177)+(O1447*P1447*$D$1177)+(S1447*U1447),2)</f>
        <v>2.4700000000000002</v>
      </c>
      <c r="Z1447" s="258">
        <f t="shared" ref="Z1447" si="1130">ROUND((I1447*J1447*X1447)+(M1447*N1447*X1447)+(Q1447*R1447*X1447),2)</f>
        <v>0.19</v>
      </c>
    </row>
    <row r="1448" spans="1:26" x14ac:dyDescent="0.2">
      <c r="A1448" s="453"/>
      <c r="B1448" s="258" t="s">
        <v>407</v>
      </c>
      <c r="C1448" s="258">
        <f>B141</f>
        <v>5.21</v>
      </c>
      <c r="D1448" s="256">
        <f t="shared" si="1106"/>
        <v>0.2</v>
      </c>
      <c r="E1448" s="256">
        <f t="shared" si="1107"/>
        <v>0.25</v>
      </c>
      <c r="F1448" s="258"/>
      <c r="G1448" s="258"/>
      <c r="H1448" s="275"/>
      <c r="I1448" s="287"/>
      <c r="J1448" s="288"/>
      <c r="K1448" s="287"/>
      <c r="L1448" s="288"/>
      <c r="M1448" s="287"/>
      <c r="N1448" s="288"/>
      <c r="O1448" s="287"/>
      <c r="P1448" s="275"/>
      <c r="Q1448" s="287"/>
      <c r="R1448" s="288"/>
      <c r="S1448" s="287"/>
      <c r="T1448" s="258"/>
      <c r="U1448" s="288"/>
      <c r="V1448" s="289">
        <f t="shared" ref="V1448" si="1131">D1448</f>
        <v>0.2</v>
      </c>
      <c r="W1448" s="258">
        <f t="shared" ref="W1448" si="1132">+C1448</f>
        <v>5.21</v>
      </c>
      <c r="X1448" s="258">
        <f t="shared" ref="X1448" si="1133">+E1448</f>
        <v>0.25</v>
      </c>
      <c r="Y1448" s="258">
        <f t="shared" ref="Y1448" si="1134">ROUND((V1448*W1448*X1448),2)</f>
        <v>0.26</v>
      </c>
      <c r="Z1448" s="258"/>
    </row>
    <row r="1449" spans="1:26" x14ac:dyDescent="0.2">
      <c r="A1449" s="453" t="s">
        <v>743</v>
      </c>
      <c r="B1449" s="258" t="s">
        <v>1057</v>
      </c>
      <c r="C1449" s="258"/>
      <c r="D1449" s="256"/>
      <c r="E1449" s="256"/>
      <c r="F1449" s="258">
        <v>2.8</v>
      </c>
      <c r="G1449" s="258">
        <v>0.7</v>
      </c>
      <c r="H1449" s="275">
        <f t="shared" ref="H1449" si="1135">+(G1449*$D$1177)+(0.175*0.5)</f>
        <v>0.1925</v>
      </c>
      <c r="I1449" s="287">
        <v>2.8</v>
      </c>
      <c r="J1449" s="288">
        <v>0.45</v>
      </c>
      <c r="K1449" s="287">
        <v>2.8</v>
      </c>
      <c r="L1449" s="288">
        <v>1.35</v>
      </c>
      <c r="M1449" s="287"/>
      <c r="N1449" s="288">
        <v>0</v>
      </c>
      <c r="O1449" s="287">
        <v>2.8</v>
      </c>
      <c r="P1449" s="275">
        <v>2.42</v>
      </c>
      <c r="Q1449" s="287"/>
      <c r="R1449" s="288">
        <v>0</v>
      </c>
      <c r="S1449" s="287">
        <v>2.84</v>
      </c>
      <c r="T1449" s="258">
        <v>0.7</v>
      </c>
      <c r="U1449" s="288">
        <f t="shared" si="879"/>
        <v>0.1925</v>
      </c>
      <c r="V1449" s="289">
        <f t="shared" ref="V1449" si="1136">AVERAGE(F1449,I1449,K1449,M1449,O1449,Q1449,S1449,C1449)</f>
        <v>2.8079999999999998</v>
      </c>
      <c r="W1449" s="258">
        <f t="shared" ref="W1449" si="1137">SUM(G1449,J1449,L1449,N1449,P1449,R1449,T1449+D1449)</f>
        <v>5.62</v>
      </c>
      <c r="X1449" s="258">
        <f t="shared" si="1104"/>
        <v>0.15</v>
      </c>
      <c r="Y1449" s="258">
        <f t="shared" ref="Y1449" si="1138">+ROUND((F1449*H1449)+(K1449*L1449*$D$1177)+(O1449*P1449*$D$1177)+(S1449*U1449),2)</f>
        <v>2.67</v>
      </c>
      <c r="Z1449" s="258">
        <f t="shared" ref="Z1449" si="1139">ROUND((I1449*J1449*X1449)+(M1449*N1449*X1449)+(Q1449*R1449*X1449),2)</f>
        <v>0.19</v>
      </c>
    </row>
    <row r="1450" spans="1:26" x14ac:dyDescent="0.2">
      <c r="A1450" s="453"/>
      <c r="B1450" s="258" t="s">
        <v>408</v>
      </c>
      <c r="C1450" s="258">
        <f>B142</f>
        <v>5.66</v>
      </c>
      <c r="D1450" s="256">
        <f t="shared" si="1106"/>
        <v>0.2</v>
      </c>
      <c r="E1450" s="256">
        <f t="shared" si="1107"/>
        <v>0.25</v>
      </c>
      <c r="F1450" s="258"/>
      <c r="G1450" s="258"/>
      <c r="H1450" s="275"/>
      <c r="I1450" s="287"/>
      <c r="J1450" s="288"/>
      <c r="K1450" s="287"/>
      <c r="L1450" s="288"/>
      <c r="M1450" s="287"/>
      <c r="N1450" s="288"/>
      <c r="O1450" s="287"/>
      <c r="P1450" s="275"/>
      <c r="Q1450" s="287"/>
      <c r="R1450" s="288"/>
      <c r="S1450" s="287"/>
      <c r="T1450" s="258"/>
      <c r="U1450" s="288"/>
      <c r="V1450" s="289">
        <f t="shared" ref="V1450" si="1140">D1450</f>
        <v>0.2</v>
      </c>
      <c r="W1450" s="258">
        <f t="shared" ref="W1450" si="1141">+C1450</f>
        <v>5.66</v>
      </c>
      <c r="X1450" s="258">
        <f t="shared" ref="X1450" si="1142">+E1450</f>
        <v>0.25</v>
      </c>
      <c r="Y1450" s="258">
        <f t="shared" ref="Y1450" si="1143">ROUND((V1450*W1450*X1450),2)</f>
        <v>0.28000000000000003</v>
      </c>
      <c r="Z1450" s="258"/>
    </row>
    <row r="1451" spans="1:26" x14ac:dyDescent="0.2">
      <c r="A1451" s="453" t="s">
        <v>744</v>
      </c>
      <c r="B1451" s="258" t="s">
        <v>1058</v>
      </c>
      <c r="C1451" s="258"/>
      <c r="D1451" s="256"/>
      <c r="E1451" s="256"/>
      <c r="F1451" s="258">
        <v>3.06</v>
      </c>
      <c r="G1451" s="258">
        <v>0.7</v>
      </c>
      <c r="H1451" s="275">
        <f t="shared" ref="H1451" si="1144">+(G1451*$D$1177)+(0.175*0.5)</f>
        <v>0.1925</v>
      </c>
      <c r="I1451" s="287">
        <v>2.94</v>
      </c>
      <c r="J1451" s="288">
        <v>0.45</v>
      </c>
      <c r="K1451" s="287">
        <v>2.94</v>
      </c>
      <c r="L1451" s="288">
        <v>1.35</v>
      </c>
      <c r="M1451" s="287"/>
      <c r="N1451" s="288">
        <v>0</v>
      </c>
      <c r="O1451" s="287">
        <v>2.8</v>
      </c>
      <c r="P1451" s="275">
        <v>2.7</v>
      </c>
      <c r="Q1451" s="290"/>
      <c r="R1451" s="288">
        <v>0</v>
      </c>
      <c r="S1451" s="287">
        <v>2.54</v>
      </c>
      <c r="T1451" s="258">
        <v>0.7</v>
      </c>
      <c r="U1451" s="288">
        <f t="shared" si="879"/>
        <v>0.1925</v>
      </c>
      <c r="V1451" s="289">
        <f t="shared" ref="V1451" si="1145">AVERAGE(F1451,I1451,K1451,M1451,O1451,Q1451,S1451,C1451)</f>
        <v>2.8559999999999994</v>
      </c>
      <c r="W1451" s="258">
        <f t="shared" ref="W1451" si="1146">SUM(G1451,J1451,L1451,N1451,P1451,R1451,T1451+D1451)</f>
        <v>5.9</v>
      </c>
      <c r="X1451" s="258">
        <f t="shared" si="1104"/>
        <v>0.15</v>
      </c>
      <c r="Y1451" s="258">
        <f t="shared" ref="Y1451" si="1147">+ROUND((F1451*H1451)+(K1451*L1451*$D$1177)+(O1451*P1451*$D$1177)+(S1451*U1451),2)</f>
        <v>2.81</v>
      </c>
      <c r="Z1451" s="258">
        <f t="shared" ref="Z1451" si="1148">ROUND((I1451*J1451*X1451)+(M1451*N1451*X1451)+(Q1451*R1451*X1451),2)</f>
        <v>0.2</v>
      </c>
    </row>
    <row r="1452" spans="1:26" x14ac:dyDescent="0.2">
      <c r="A1452" s="453"/>
      <c r="B1452" s="258" t="s">
        <v>409</v>
      </c>
      <c r="C1452" s="258">
        <f>B143</f>
        <v>5.91</v>
      </c>
      <c r="D1452" s="256">
        <f t="shared" si="1106"/>
        <v>0.2</v>
      </c>
      <c r="E1452" s="256">
        <f t="shared" si="1107"/>
        <v>0.25</v>
      </c>
      <c r="F1452" s="258"/>
      <c r="G1452" s="258"/>
      <c r="H1452" s="275"/>
      <c r="I1452" s="287"/>
      <c r="J1452" s="288"/>
      <c r="K1452" s="287"/>
      <c r="L1452" s="288"/>
      <c r="M1452" s="287"/>
      <c r="N1452" s="288"/>
      <c r="O1452" s="287"/>
      <c r="P1452" s="275"/>
      <c r="Q1452" s="290"/>
      <c r="R1452" s="288"/>
      <c r="S1452" s="287"/>
      <c r="T1452" s="258"/>
      <c r="U1452" s="288"/>
      <c r="V1452" s="289">
        <f t="shared" ref="V1452" si="1149">D1452</f>
        <v>0.2</v>
      </c>
      <c r="W1452" s="258">
        <f t="shared" ref="W1452" si="1150">+C1452</f>
        <v>5.91</v>
      </c>
      <c r="X1452" s="258">
        <f t="shared" ref="X1452" si="1151">+E1452</f>
        <v>0.25</v>
      </c>
      <c r="Y1452" s="258">
        <f t="shared" ref="Y1452" si="1152">ROUND((V1452*W1452*X1452),2)</f>
        <v>0.3</v>
      </c>
      <c r="Z1452" s="258"/>
    </row>
    <row r="1453" spans="1:26" x14ac:dyDescent="0.2">
      <c r="A1453" s="453" t="s">
        <v>745</v>
      </c>
      <c r="B1453" s="258" t="s">
        <v>1059</v>
      </c>
      <c r="C1453" s="258"/>
      <c r="D1453" s="256"/>
      <c r="E1453" s="256"/>
      <c r="F1453" s="258">
        <v>3.48</v>
      </c>
      <c r="G1453" s="258">
        <v>0.7</v>
      </c>
      <c r="H1453" s="275">
        <f t="shared" ref="H1453" si="1153">+(G1453*$D$1177)+(0.175*0.5)</f>
        <v>0.1925</v>
      </c>
      <c r="I1453" s="287">
        <v>3.16</v>
      </c>
      <c r="J1453" s="288">
        <v>0.45</v>
      </c>
      <c r="K1453" s="287">
        <v>3.16</v>
      </c>
      <c r="L1453" s="288">
        <v>1.35</v>
      </c>
      <c r="M1453" s="287"/>
      <c r="N1453" s="288">
        <v>0</v>
      </c>
      <c r="O1453" s="287">
        <v>2.8</v>
      </c>
      <c r="P1453" s="275">
        <v>2.7</v>
      </c>
      <c r="Q1453" s="290"/>
      <c r="R1453" s="288">
        <v>0</v>
      </c>
      <c r="S1453" s="287">
        <v>2.06</v>
      </c>
      <c r="T1453" s="258">
        <v>0.7</v>
      </c>
      <c r="U1453" s="288">
        <f t="shared" si="879"/>
        <v>0.1925</v>
      </c>
      <c r="V1453" s="289">
        <f t="shared" ref="V1453" si="1154">AVERAGE(F1453,I1453,K1453,M1453,O1453,Q1453,S1453,C1453)</f>
        <v>2.9320000000000004</v>
      </c>
      <c r="W1453" s="258">
        <f t="shared" ref="W1453" si="1155">SUM(G1453,J1453,L1453,N1453,P1453,R1453,T1453+D1453)</f>
        <v>5.9</v>
      </c>
      <c r="X1453" s="258">
        <f t="shared" si="1104"/>
        <v>0.15</v>
      </c>
      <c r="Y1453" s="258">
        <f t="shared" ref="Y1453" si="1156">+ROUND((F1453*H1453)+(K1453*L1453*$D$1177)+(O1453*P1453*$D$1177)+(S1453*U1453),2)</f>
        <v>2.84</v>
      </c>
      <c r="Z1453" s="258">
        <f t="shared" ref="Z1453" si="1157">ROUND((I1453*J1453*X1453)+(M1453*N1453*X1453)+(Q1453*R1453*X1453),2)</f>
        <v>0.21</v>
      </c>
    </row>
    <row r="1454" spans="1:26" x14ac:dyDescent="0.2">
      <c r="A1454" s="453"/>
      <c r="B1454" s="258" t="s">
        <v>410</v>
      </c>
      <c r="C1454" s="258">
        <f>B144</f>
        <v>5.91</v>
      </c>
      <c r="D1454" s="256">
        <f t="shared" si="1106"/>
        <v>0.2</v>
      </c>
      <c r="E1454" s="256">
        <f t="shared" si="1107"/>
        <v>0.25</v>
      </c>
      <c r="F1454" s="258"/>
      <c r="G1454" s="258"/>
      <c r="H1454" s="275"/>
      <c r="I1454" s="287"/>
      <c r="J1454" s="288"/>
      <c r="K1454" s="287"/>
      <c r="L1454" s="288"/>
      <c r="M1454" s="287"/>
      <c r="N1454" s="288"/>
      <c r="O1454" s="287"/>
      <c r="P1454" s="275"/>
      <c r="Q1454" s="290"/>
      <c r="R1454" s="288"/>
      <c r="S1454" s="287"/>
      <c r="T1454" s="258"/>
      <c r="U1454" s="288"/>
      <c r="V1454" s="289">
        <f t="shared" ref="V1454" si="1158">D1454</f>
        <v>0.2</v>
      </c>
      <c r="W1454" s="258">
        <f t="shared" ref="W1454" si="1159">+C1454</f>
        <v>5.91</v>
      </c>
      <c r="X1454" s="258">
        <f t="shared" ref="X1454" si="1160">+E1454</f>
        <v>0.25</v>
      </c>
      <c r="Y1454" s="258">
        <f t="shared" ref="Y1454" si="1161">ROUND((V1454*W1454*X1454),2)</f>
        <v>0.3</v>
      </c>
      <c r="Z1454" s="258"/>
    </row>
    <row r="1455" spans="1:26" x14ac:dyDescent="0.2">
      <c r="A1455" s="453" t="s">
        <v>746</v>
      </c>
      <c r="B1455" s="258" t="s">
        <v>1060</v>
      </c>
      <c r="C1455" s="258"/>
      <c r="D1455" s="256"/>
      <c r="E1455" s="256"/>
      <c r="F1455" s="258">
        <v>3.43</v>
      </c>
      <c r="G1455" s="258">
        <v>0.7</v>
      </c>
      <c r="H1455" s="275">
        <f t="shared" ref="H1455" si="1162">+(G1455*$D$1177)+(0.175*0.5)</f>
        <v>0.1925</v>
      </c>
      <c r="I1455" s="287">
        <v>3.13</v>
      </c>
      <c r="J1455" s="288">
        <v>0.45</v>
      </c>
      <c r="K1455" s="287">
        <v>3.13</v>
      </c>
      <c r="L1455" s="288">
        <v>1.35</v>
      </c>
      <c r="M1455" s="287"/>
      <c r="N1455" s="288">
        <v>0</v>
      </c>
      <c r="O1455" s="287">
        <v>2.85</v>
      </c>
      <c r="P1455" s="275">
        <v>2.7</v>
      </c>
      <c r="Q1455" s="290"/>
      <c r="R1455" s="288">
        <v>0</v>
      </c>
      <c r="S1455" s="287">
        <v>2.13</v>
      </c>
      <c r="T1455" s="258">
        <v>0.7</v>
      </c>
      <c r="U1455" s="288">
        <f t="shared" ref="U1455:U1517" si="1163">+(T1455*$D$1177)+(0.175*0.5)</f>
        <v>0.1925</v>
      </c>
      <c r="V1455" s="289">
        <f t="shared" ref="V1455" si="1164">AVERAGE(F1455,I1455,K1455,M1455,O1455,Q1455,S1455,C1455)</f>
        <v>2.9340000000000002</v>
      </c>
      <c r="W1455" s="258">
        <f t="shared" ref="W1455" si="1165">SUM(G1455,J1455,L1455,N1455,P1455,R1455,T1455+D1455)</f>
        <v>5.9</v>
      </c>
      <c r="X1455" s="258">
        <f t="shared" si="1104"/>
        <v>0.15</v>
      </c>
      <c r="Y1455" s="258">
        <f t="shared" ref="Y1455" si="1166">+ROUND((F1455*H1455)+(K1455*L1455*$D$1177)+(O1455*P1455*$D$1177)+(S1455*U1455),2)</f>
        <v>2.86</v>
      </c>
      <c r="Z1455" s="258">
        <f t="shared" ref="Z1455" si="1167">ROUND((I1455*J1455*X1455)+(M1455*N1455*X1455)+(Q1455*R1455*X1455),2)</f>
        <v>0.21</v>
      </c>
    </row>
    <row r="1456" spans="1:26" x14ac:dyDescent="0.2">
      <c r="A1456" s="453"/>
      <c r="B1456" s="258" t="s">
        <v>411</v>
      </c>
      <c r="C1456" s="258">
        <f>B145</f>
        <v>5.84</v>
      </c>
      <c r="D1456" s="256">
        <f t="shared" si="1106"/>
        <v>0.2</v>
      </c>
      <c r="E1456" s="256">
        <f t="shared" si="1107"/>
        <v>0.25</v>
      </c>
      <c r="F1456" s="258"/>
      <c r="G1456" s="258"/>
      <c r="H1456" s="275"/>
      <c r="I1456" s="287"/>
      <c r="J1456" s="288"/>
      <c r="K1456" s="287"/>
      <c r="L1456" s="288"/>
      <c r="M1456" s="287"/>
      <c r="N1456" s="288"/>
      <c r="O1456" s="287"/>
      <c r="P1456" s="275"/>
      <c r="Q1456" s="290"/>
      <c r="R1456" s="291"/>
      <c r="S1456" s="287"/>
      <c r="T1456" s="258"/>
      <c r="U1456" s="288"/>
      <c r="V1456" s="289">
        <f t="shared" ref="V1456" si="1168">D1456</f>
        <v>0.2</v>
      </c>
      <c r="W1456" s="258">
        <f t="shared" ref="W1456" si="1169">+C1456</f>
        <v>5.84</v>
      </c>
      <c r="X1456" s="258">
        <f t="shared" ref="X1456" si="1170">+E1456</f>
        <v>0.25</v>
      </c>
      <c r="Y1456" s="258">
        <f t="shared" ref="Y1456" si="1171">ROUND((V1456*W1456*X1456),2)</f>
        <v>0.28999999999999998</v>
      </c>
      <c r="Z1456" s="258"/>
    </row>
    <row r="1457" spans="1:26" x14ac:dyDescent="0.2">
      <c r="A1457" s="453" t="s">
        <v>747</v>
      </c>
      <c r="B1457" s="258" t="s">
        <v>1061</v>
      </c>
      <c r="C1457" s="258"/>
      <c r="D1457" s="256"/>
      <c r="E1457" s="256"/>
      <c r="F1457" s="258">
        <v>2.8</v>
      </c>
      <c r="G1457" s="258">
        <v>0.7</v>
      </c>
      <c r="H1457" s="275">
        <f t="shared" ref="H1457" si="1172">+(G1457*$D$1177)+(0.175*0.5)</f>
        <v>0.1925</v>
      </c>
      <c r="I1457" s="287">
        <v>2.8</v>
      </c>
      <c r="J1457" s="288"/>
      <c r="K1457" s="258">
        <v>2.8</v>
      </c>
      <c r="L1457" s="288">
        <v>1.35</v>
      </c>
      <c r="M1457" s="287"/>
      <c r="N1457" s="288">
        <v>0</v>
      </c>
      <c r="O1457" s="287">
        <v>2.84</v>
      </c>
      <c r="P1457" s="275">
        <v>2.63</v>
      </c>
      <c r="Q1457" s="290"/>
      <c r="R1457" s="291">
        <v>0</v>
      </c>
      <c r="S1457" s="287"/>
      <c r="T1457" s="258">
        <v>0.7</v>
      </c>
      <c r="U1457" s="288">
        <f t="shared" si="1163"/>
        <v>0.1925</v>
      </c>
      <c r="V1457" s="289">
        <f t="shared" ref="V1457" si="1173">AVERAGE(F1457,I1457,K1457,M1457,O1457,Q1457,S1457,C1457)</f>
        <v>2.8099999999999996</v>
      </c>
      <c r="W1457" s="258">
        <f t="shared" ref="W1457" si="1174">SUM(G1457,J1457,L1457,N1457,P1457,R1457,T1457+D1457)</f>
        <v>5.38</v>
      </c>
      <c r="X1457" s="258">
        <f t="shared" si="1104"/>
        <v>0.15</v>
      </c>
      <c r="Y1457" s="258">
        <f t="shared" ref="Y1457" si="1175">+ROUND((F1457*H1457)+(K1457*L1457*$D$1177)+(O1457*P1457*$D$1177)+(S1457*U1457),2)</f>
        <v>2.23</v>
      </c>
      <c r="Z1457" s="258">
        <f t="shared" ref="Z1457" si="1176">ROUND((I1457*J1457*X1457)+(M1457*N1457*X1457)+(Q1457*R1457*X1457),2)</f>
        <v>0</v>
      </c>
    </row>
    <row r="1458" spans="1:26" x14ac:dyDescent="0.2">
      <c r="A1458" s="453"/>
      <c r="B1458" s="258" t="s">
        <v>412</v>
      </c>
      <c r="C1458" s="258">
        <f>B146</f>
        <v>5.39</v>
      </c>
      <c r="D1458" s="256">
        <f t="shared" si="1106"/>
        <v>0.2</v>
      </c>
      <c r="E1458" s="256">
        <f t="shared" si="1107"/>
        <v>0.25</v>
      </c>
      <c r="F1458" s="258"/>
      <c r="G1458" s="258"/>
      <c r="H1458" s="275"/>
      <c r="I1458" s="287"/>
      <c r="J1458" s="288"/>
      <c r="K1458" s="258"/>
      <c r="L1458" s="288"/>
      <c r="M1458" s="287"/>
      <c r="N1458" s="288"/>
      <c r="O1458" s="287"/>
      <c r="P1458" s="275"/>
      <c r="Q1458" s="290"/>
      <c r="R1458" s="291"/>
      <c r="S1458" s="287"/>
      <c r="T1458" s="258"/>
      <c r="U1458" s="288"/>
      <c r="V1458" s="289">
        <f t="shared" ref="V1458" si="1177">D1458</f>
        <v>0.2</v>
      </c>
      <c r="W1458" s="258">
        <f t="shared" ref="W1458" si="1178">+C1458</f>
        <v>5.39</v>
      </c>
      <c r="X1458" s="258">
        <f t="shared" ref="X1458" si="1179">+E1458</f>
        <v>0.25</v>
      </c>
      <c r="Y1458" s="258">
        <f t="shared" ref="Y1458" si="1180">ROUND((V1458*W1458*X1458),2)</f>
        <v>0.27</v>
      </c>
      <c r="Z1458" s="258"/>
    </row>
    <row r="1459" spans="1:26" x14ac:dyDescent="0.2">
      <c r="A1459" s="453" t="s">
        <v>748</v>
      </c>
      <c r="B1459" s="258" t="s">
        <v>1062</v>
      </c>
      <c r="C1459" s="258"/>
      <c r="D1459" s="256"/>
      <c r="E1459" s="256"/>
      <c r="F1459" s="258">
        <v>2.78</v>
      </c>
      <c r="G1459" s="258">
        <v>0.7</v>
      </c>
      <c r="H1459" s="275">
        <f t="shared" ref="H1459" si="1181">+(G1459*$D$1177)+(0.175*0.5)</f>
        <v>0.1925</v>
      </c>
      <c r="I1459" s="287">
        <v>2.8</v>
      </c>
      <c r="J1459" s="288"/>
      <c r="K1459" s="258">
        <v>2.8</v>
      </c>
      <c r="L1459" s="288">
        <v>1.35</v>
      </c>
      <c r="M1459" s="287"/>
      <c r="N1459" s="288">
        <v>0</v>
      </c>
      <c r="O1459" s="287">
        <v>2.83</v>
      </c>
      <c r="P1459" s="275">
        <v>2.1800000000000002</v>
      </c>
      <c r="Q1459" s="290"/>
      <c r="R1459" s="288">
        <v>0</v>
      </c>
      <c r="S1459" s="287"/>
      <c r="T1459" s="258">
        <v>0.7</v>
      </c>
      <c r="U1459" s="288">
        <f t="shared" si="1163"/>
        <v>0.1925</v>
      </c>
      <c r="V1459" s="289">
        <f t="shared" ref="V1459" si="1182">AVERAGE(F1459,I1459,K1459,M1459,O1459,Q1459,S1459,C1459)</f>
        <v>2.8024999999999998</v>
      </c>
      <c r="W1459" s="258">
        <f t="shared" ref="W1459" si="1183">SUM(G1459,J1459,L1459,N1459,P1459,R1459,T1459+D1459)</f>
        <v>4.9300000000000006</v>
      </c>
      <c r="X1459" s="258">
        <f t="shared" si="1104"/>
        <v>0.15</v>
      </c>
      <c r="Y1459" s="258">
        <f t="shared" ref="Y1459" si="1184">+ROUND((F1459*H1459)+(K1459*L1459*$D$1177)+(O1459*P1459*$D$1177)+(S1459*U1459),2)</f>
        <v>2.0299999999999998</v>
      </c>
      <c r="Z1459" s="258">
        <f t="shared" ref="Z1459" si="1185">ROUND((I1459*J1459*X1459)+(M1459*N1459*X1459)+(Q1459*R1459*X1459),2)</f>
        <v>0</v>
      </c>
    </row>
    <row r="1460" spans="1:26" x14ac:dyDescent="0.2">
      <c r="A1460" s="453"/>
      <c r="B1460" s="258" t="s">
        <v>413</v>
      </c>
      <c r="C1460" s="258">
        <f>B147</f>
        <v>5</v>
      </c>
      <c r="D1460" s="256">
        <f t="shared" si="1106"/>
        <v>0.2</v>
      </c>
      <c r="E1460" s="256">
        <f t="shared" si="1107"/>
        <v>0.25</v>
      </c>
      <c r="F1460" s="258"/>
      <c r="G1460" s="258"/>
      <c r="H1460" s="275"/>
      <c r="I1460" s="287"/>
      <c r="J1460" s="288"/>
      <c r="K1460" s="258"/>
      <c r="L1460" s="288"/>
      <c r="M1460" s="287"/>
      <c r="N1460" s="288"/>
      <c r="O1460" s="287"/>
      <c r="P1460" s="275"/>
      <c r="Q1460" s="290"/>
      <c r="R1460" s="291"/>
      <c r="S1460" s="287"/>
      <c r="T1460" s="258"/>
      <c r="U1460" s="288"/>
      <c r="V1460" s="289">
        <f t="shared" ref="V1460" si="1186">D1460</f>
        <v>0.2</v>
      </c>
      <c r="W1460" s="258">
        <f t="shared" ref="W1460" si="1187">+C1460</f>
        <v>5</v>
      </c>
      <c r="X1460" s="258">
        <f t="shared" ref="X1460" si="1188">+E1460</f>
        <v>0.25</v>
      </c>
      <c r="Y1460" s="258">
        <f t="shared" ref="Y1460" si="1189">ROUND((V1460*W1460*X1460),2)</f>
        <v>0.25</v>
      </c>
      <c r="Z1460" s="258"/>
    </row>
    <row r="1461" spans="1:26" x14ac:dyDescent="0.2">
      <c r="A1461" s="453" t="s">
        <v>749</v>
      </c>
      <c r="B1461" s="258" t="s">
        <v>1063</v>
      </c>
      <c r="C1461" s="258"/>
      <c r="D1461" s="256"/>
      <c r="E1461" s="256"/>
      <c r="F1461" s="258">
        <v>2.8</v>
      </c>
      <c r="G1461" s="258">
        <v>0.7</v>
      </c>
      <c r="H1461" s="275">
        <f t="shared" ref="H1461" si="1190">+(G1461*$D$1177)+(0.175*0.5)</f>
        <v>0.1925</v>
      </c>
      <c r="I1461" s="287"/>
      <c r="J1461" s="288">
        <v>0</v>
      </c>
      <c r="K1461" s="258">
        <v>2.8</v>
      </c>
      <c r="L1461" s="288">
        <v>1.35</v>
      </c>
      <c r="M1461" s="287">
        <v>2.8</v>
      </c>
      <c r="N1461" s="288">
        <v>0.45</v>
      </c>
      <c r="O1461" s="287">
        <v>2.8</v>
      </c>
      <c r="P1461" s="275">
        <v>1.35</v>
      </c>
      <c r="Q1461" s="290">
        <v>2.8</v>
      </c>
      <c r="R1461" s="291">
        <v>0.45</v>
      </c>
      <c r="S1461" s="287">
        <v>2.2799999999999998</v>
      </c>
      <c r="T1461" s="258">
        <v>0.7</v>
      </c>
      <c r="U1461" s="288">
        <f t="shared" si="1163"/>
        <v>0.1925</v>
      </c>
      <c r="V1461" s="289">
        <f t="shared" ref="V1461" si="1191">AVERAGE(F1461,I1461,K1461,M1461,O1461,Q1461,S1461,C1461)</f>
        <v>2.7133333333333334</v>
      </c>
      <c r="W1461" s="258">
        <f t="shared" ref="W1461" si="1192">SUM(G1461,J1461,L1461,N1461,P1461,R1461,T1461+D1461)</f>
        <v>5</v>
      </c>
      <c r="X1461" s="258">
        <f t="shared" si="1104"/>
        <v>0.15</v>
      </c>
      <c r="Y1461" s="258">
        <f t="shared" ref="Y1461" si="1193">+ROUND((F1461*H1461)+(K1461*L1461*$D$1177)+(O1461*P1461*$D$1177)+(S1461*U1461),2)</f>
        <v>2.11</v>
      </c>
      <c r="Z1461" s="258">
        <f t="shared" ref="Z1461" si="1194">ROUND((I1461*J1461*X1461)+(M1461*N1461*X1461)+(Q1461*R1461*X1461),2)</f>
        <v>0.38</v>
      </c>
    </row>
    <row r="1462" spans="1:26" x14ac:dyDescent="0.2">
      <c r="A1462" s="453"/>
      <c r="B1462" s="258" t="s">
        <v>414</v>
      </c>
      <c r="C1462" s="258">
        <f>B148</f>
        <v>5</v>
      </c>
      <c r="D1462" s="256">
        <f t="shared" si="1106"/>
        <v>0.2</v>
      </c>
      <c r="E1462" s="256">
        <f t="shared" si="1107"/>
        <v>0.25</v>
      </c>
      <c r="F1462" s="258"/>
      <c r="G1462" s="258"/>
      <c r="H1462" s="275"/>
      <c r="I1462" s="287"/>
      <c r="J1462" s="288"/>
      <c r="K1462" s="258"/>
      <c r="L1462" s="288"/>
      <c r="M1462" s="287"/>
      <c r="N1462" s="288"/>
      <c r="O1462" s="287"/>
      <c r="P1462" s="275"/>
      <c r="Q1462" s="290"/>
      <c r="R1462" s="291"/>
      <c r="S1462" s="287"/>
      <c r="T1462" s="258"/>
      <c r="U1462" s="288"/>
      <c r="V1462" s="289">
        <f t="shared" ref="V1462" si="1195">D1462</f>
        <v>0.2</v>
      </c>
      <c r="W1462" s="258">
        <f t="shared" ref="W1462" si="1196">+C1462</f>
        <v>5</v>
      </c>
      <c r="X1462" s="258">
        <f t="shared" ref="X1462" si="1197">+E1462</f>
        <v>0.25</v>
      </c>
      <c r="Y1462" s="258">
        <f t="shared" ref="Y1462" si="1198">ROUND((V1462*W1462*X1462),2)</f>
        <v>0.25</v>
      </c>
      <c r="Z1462" s="258"/>
    </row>
    <row r="1463" spans="1:26" x14ac:dyDescent="0.2">
      <c r="A1463" s="453" t="s">
        <v>750</v>
      </c>
      <c r="B1463" s="258" t="s">
        <v>1064</v>
      </c>
      <c r="C1463" s="258"/>
      <c r="D1463" s="256"/>
      <c r="E1463" s="256"/>
      <c r="F1463" s="258">
        <v>2.8</v>
      </c>
      <c r="G1463" s="258">
        <v>0.7</v>
      </c>
      <c r="H1463" s="275">
        <f t="shared" ref="H1463" si="1199">+(G1463*$D$1177)+(0.175*0.5)</f>
        <v>0.1925</v>
      </c>
      <c r="I1463" s="287"/>
      <c r="J1463" s="288">
        <v>0</v>
      </c>
      <c r="K1463" s="258">
        <v>2.8</v>
      </c>
      <c r="L1463" s="288">
        <v>1.35</v>
      </c>
      <c r="M1463" s="287">
        <v>2.8</v>
      </c>
      <c r="N1463" s="288">
        <v>0.45</v>
      </c>
      <c r="O1463" s="287">
        <v>2.8</v>
      </c>
      <c r="P1463" s="275">
        <v>1.35</v>
      </c>
      <c r="Q1463" s="290">
        <v>2.66</v>
      </c>
      <c r="R1463" s="288">
        <v>0.45</v>
      </c>
      <c r="S1463" s="287">
        <v>2.68</v>
      </c>
      <c r="T1463" s="258">
        <v>0.7</v>
      </c>
      <c r="U1463" s="288">
        <f t="shared" si="1163"/>
        <v>0.1925</v>
      </c>
      <c r="V1463" s="289">
        <f t="shared" ref="V1463" si="1200">AVERAGE(F1463,I1463,K1463,M1463,O1463,Q1463,S1463,C1463)</f>
        <v>2.7566666666666664</v>
      </c>
      <c r="W1463" s="258">
        <f t="shared" ref="W1463" si="1201">SUM(G1463,J1463,L1463,N1463,P1463,R1463,T1463+D1463)</f>
        <v>5</v>
      </c>
      <c r="X1463" s="258">
        <f t="shared" si="1104"/>
        <v>0.15</v>
      </c>
      <c r="Y1463" s="258">
        <f t="shared" ref="Y1463" si="1202">+ROUND((F1463*H1463)+(K1463*L1463*$D$1177)+(O1463*P1463*$D$1177)+(S1463*U1463),2)</f>
        <v>2.19</v>
      </c>
      <c r="Z1463" s="258">
        <f t="shared" ref="Z1463" si="1203">ROUND((I1463*J1463*X1463)+(M1463*N1463*X1463)+(Q1463*R1463*X1463),2)</f>
        <v>0.37</v>
      </c>
    </row>
    <row r="1464" spans="1:26" x14ac:dyDescent="0.2">
      <c r="A1464" s="453"/>
      <c r="B1464" s="258" t="s">
        <v>415</v>
      </c>
      <c r="C1464" s="258">
        <f>B149</f>
        <v>5</v>
      </c>
      <c r="D1464" s="256">
        <f t="shared" si="1106"/>
        <v>0.2</v>
      </c>
      <c r="E1464" s="256">
        <f t="shared" si="1107"/>
        <v>0.25</v>
      </c>
      <c r="F1464" s="258"/>
      <c r="G1464" s="258"/>
      <c r="H1464" s="275"/>
      <c r="I1464" s="287"/>
      <c r="J1464" s="288"/>
      <c r="K1464" s="287"/>
      <c r="L1464" s="288"/>
      <c r="M1464" s="287"/>
      <c r="N1464" s="288"/>
      <c r="O1464" s="287"/>
      <c r="P1464" s="275"/>
      <c r="Q1464" s="290"/>
      <c r="R1464" s="291"/>
      <c r="S1464" s="287"/>
      <c r="T1464" s="258"/>
      <c r="U1464" s="288"/>
      <c r="V1464" s="289">
        <f t="shared" ref="V1464" si="1204">D1464</f>
        <v>0.2</v>
      </c>
      <c r="W1464" s="258">
        <f t="shared" ref="W1464" si="1205">+C1464</f>
        <v>5</v>
      </c>
      <c r="X1464" s="258">
        <f t="shared" ref="X1464" si="1206">+E1464</f>
        <v>0.25</v>
      </c>
      <c r="Y1464" s="258">
        <f t="shared" ref="Y1464" si="1207">ROUND((V1464*W1464*X1464),2)</f>
        <v>0.25</v>
      </c>
      <c r="Z1464" s="258"/>
    </row>
    <row r="1465" spans="1:26" x14ac:dyDescent="0.2">
      <c r="A1465" s="453" t="s">
        <v>751</v>
      </c>
      <c r="B1465" s="258" t="s">
        <v>1065</v>
      </c>
      <c r="C1465" s="258"/>
      <c r="D1465" s="256"/>
      <c r="E1465" s="256"/>
      <c r="F1465" s="258">
        <v>2.52</v>
      </c>
      <c r="G1465" s="258">
        <v>0.7</v>
      </c>
      <c r="H1465" s="275">
        <f t="shared" ref="H1465" si="1208">+(G1465*$D$1177)+(0.175*0.5)</f>
        <v>0.1925</v>
      </c>
      <c r="I1465" s="287"/>
      <c r="J1465" s="288">
        <v>0</v>
      </c>
      <c r="K1465" s="287">
        <v>2.6</v>
      </c>
      <c r="L1465" s="288">
        <v>1.35</v>
      </c>
      <c r="M1465" s="287">
        <v>2.6</v>
      </c>
      <c r="N1465" s="288">
        <v>0.45</v>
      </c>
      <c r="O1465" s="287">
        <v>2.59</v>
      </c>
      <c r="P1465" s="275">
        <v>1.35</v>
      </c>
      <c r="Q1465" s="290">
        <v>3.07</v>
      </c>
      <c r="R1465" s="288">
        <v>0.45</v>
      </c>
      <c r="S1465" s="287">
        <v>3.09</v>
      </c>
      <c r="T1465" s="258">
        <v>0.7</v>
      </c>
      <c r="U1465" s="288">
        <f t="shared" si="1163"/>
        <v>0.1925</v>
      </c>
      <c r="V1465" s="289">
        <f t="shared" ref="V1465" si="1209">AVERAGE(F1465,I1465,K1465,M1465,O1465,Q1465,S1465,C1465)</f>
        <v>2.7449999999999997</v>
      </c>
      <c r="W1465" s="258">
        <f t="shared" ref="W1465" si="1210">SUM(G1465,J1465,L1465,N1465,P1465,R1465,T1465+D1465)</f>
        <v>5</v>
      </c>
      <c r="X1465" s="258">
        <f t="shared" si="1104"/>
        <v>0.15</v>
      </c>
      <c r="Y1465" s="258">
        <f t="shared" ref="Y1465" si="1211">+ROUND((F1465*H1465)+(K1465*L1465*$D$1177)+(O1465*P1465*$D$1177)+(S1465*U1465),2)</f>
        <v>2.13</v>
      </c>
      <c r="Z1465" s="258">
        <f t="shared" ref="Z1465" si="1212">ROUND((I1465*J1465*X1465)+(M1465*N1465*X1465)+(Q1465*R1465*X1465),2)</f>
        <v>0.38</v>
      </c>
    </row>
    <row r="1466" spans="1:26" x14ac:dyDescent="0.2">
      <c r="A1466" s="453"/>
      <c r="B1466" s="258" t="s">
        <v>416</v>
      </c>
      <c r="C1466" s="258">
        <f>B150</f>
        <v>5</v>
      </c>
      <c r="D1466" s="256">
        <f t="shared" si="1106"/>
        <v>0.2</v>
      </c>
      <c r="E1466" s="256">
        <f t="shared" si="1107"/>
        <v>0.25</v>
      </c>
      <c r="F1466" s="258"/>
      <c r="G1466" s="258"/>
      <c r="H1466" s="275"/>
      <c r="I1466" s="287"/>
      <c r="J1466" s="288"/>
      <c r="K1466" s="287"/>
      <c r="L1466" s="288"/>
      <c r="M1466" s="287"/>
      <c r="N1466" s="288"/>
      <c r="O1466" s="287"/>
      <c r="P1466" s="275"/>
      <c r="Q1466" s="290"/>
      <c r="R1466" s="288"/>
      <c r="S1466" s="287"/>
      <c r="T1466" s="258"/>
      <c r="U1466" s="288"/>
      <c r="V1466" s="289">
        <f t="shared" ref="V1466" si="1213">D1466</f>
        <v>0.2</v>
      </c>
      <c r="W1466" s="258">
        <f t="shared" ref="W1466" si="1214">+C1466</f>
        <v>5</v>
      </c>
      <c r="X1466" s="258">
        <f t="shared" ref="X1466" si="1215">+E1466</f>
        <v>0.25</v>
      </c>
      <c r="Y1466" s="258">
        <f t="shared" ref="Y1466" si="1216">ROUND((V1466*W1466*X1466),2)</f>
        <v>0.25</v>
      </c>
      <c r="Z1466" s="258"/>
    </row>
    <row r="1467" spans="1:26" x14ac:dyDescent="0.2">
      <c r="A1467" s="453" t="s">
        <v>752</v>
      </c>
      <c r="B1467" s="258" t="s">
        <v>1066</v>
      </c>
      <c r="C1467" s="258"/>
      <c r="D1467" s="256"/>
      <c r="E1467" s="256"/>
      <c r="F1467" s="258">
        <v>2.92</v>
      </c>
      <c r="G1467" s="258">
        <v>0.7</v>
      </c>
      <c r="H1467" s="275">
        <f t="shared" ref="H1467" si="1217">+(G1467*$D$1177)+(0.175*0.5)</f>
        <v>0.1925</v>
      </c>
      <c r="I1467" s="287"/>
      <c r="J1467" s="288">
        <v>0</v>
      </c>
      <c r="K1467" s="287">
        <v>3</v>
      </c>
      <c r="L1467" s="288">
        <v>1.35</v>
      </c>
      <c r="M1467" s="287">
        <v>3</v>
      </c>
      <c r="N1467" s="288">
        <v>0.45</v>
      </c>
      <c r="O1467" s="287">
        <v>3.05</v>
      </c>
      <c r="P1467" s="275">
        <v>1.35</v>
      </c>
      <c r="Q1467" s="290">
        <v>2.86</v>
      </c>
      <c r="R1467" s="288">
        <v>0.45</v>
      </c>
      <c r="S1467" s="287">
        <v>2.89</v>
      </c>
      <c r="T1467" s="258">
        <v>0.7</v>
      </c>
      <c r="U1467" s="288">
        <f t="shared" si="1163"/>
        <v>0.1925</v>
      </c>
      <c r="V1467" s="289">
        <f t="shared" ref="V1467" si="1218">AVERAGE(F1467,I1467,K1467,M1467,O1467,Q1467,S1467,C1467)</f>
        <v>2.9533333333333331</v>
      </c>
      <c r="W1467" s="258">
        <f t="shared" ref="W1467" si="1219">SUM(G1467,J1467,L1467,N1467,P1467,R1467,T1467+D1467)</f>
        <v>5</v>
      </c>
      <c r="X1467" s="258">
        <f t="shared" si="1104"/>
        <v>0.15</v>
      </c>
      <c r="Y1467" s="258">
        <f>+ROUND((F1467*H1467)+(K1467*L1467*$D$1177)+(O1467*P1467*$D$1177)+(S1467*U1467),2)</f>
        <v>2.34</v>
      </c>
      <c r="Z1467" s="258">
        <f t="shared" ref="Z1467" si="1220">ROUND((I1467*J1467*X1467)+(M1467*N1467*X1467)+(Q1467*R1467*X1467),2)</f>
        <v>0.4</v>
      </c>
    </row>
    <row r="1468" spans="1:26" x14ac:dyDescent="0.2">
      <c r="A1468" s="453"/>
      <c r="B1468" s="258" t="s">
        <v>417</v>
      </c>
      <c r="C1468" s="258">
        <f>B151</f>
        <v>5</v>
      </c>
      <c r="D1468" s="256">
        <f t="shared" si="1106"/>
        <v>0.2</v>
      </c>
      <c r="E1468" s="256">
        <f t="shared" si="1107"/>
        <v>0.25</v>
      </c>
      <c r="F1468" s="258"/>
      <c r="G1468" s="258"/>
      <c r="H1468" s="275"/>
      <c r="I1468" s="287"/>
      <c r="J1468" s="288"/>
      <c r="K1468" s="287"/>
      <c r="L1468" s="288"/>
      <c r="M1468" s="287"/>
      <c r="N1468" s="288"/>
      <c r="O1468" s="287"/>
      <c r="P1468" s="275"/>
      <c r="Q1468" s="290"/>
      <c r="R1468" s="288"/>
      <c r="S1468" s="287"/>
      <c r="T1468" s="258"/>
      <c r="U1468" s="288"/>
      <c r="V1468" s="289">
        <f t="shared" ref="V1468" si="1221">D1468</f>
        <v>0.2</v>
      </c>
      <c r="W1468" s="258">
        <f t="shared" ref="W1468" si="1222">+C1468</f>
        <v>5</v>
      </c>
      <c r="X1468" s="258">
        <f t="shared" ref="X1468" si="1223">+E1468</f>
        <v>0.25</v>
      </c>
      <c r="Y1468" s="258">
        <f t="shared" ref="Y1468" si="1224">ROUND((V1468*W1468*X1468),2)</f>
        <v>0.25</v>
      </c>
      <c r="Z1468" s="258"/>
    </row>
    <row r="1469" spans="1:26" x14ac:dyDescent="0.2">
      <c r="A1469" s="453" t="s">
        <v>753</v>
      </c>
      <c r="B1469" s="258" t="s">
        <v>1067</v>
      </c>
      <c r="C1469" s="258"/>
      <c r="D1469" s="256"/>
      <c r="E1469" s="256"/>
      <c r="F1469" s="258">
        <v>2.72</v>
      </c>
      <c r="G1469" s="258">
        <v>0.7</v>
      </c>
      <c r="H1469" s="275">
        <f t="shared" ref="H1469" si="1225">+(G1469*$D$1177)+(0.175*0.5)</f>
        <v>0.1925</v>
      </c>
      <c r="I1469" s="287"/>
      <c r="J1469" s="288">
        <v>0</v>
      </c>
      <c r="K1469" s="287">
        <v>2.8</v>
      </c>
      <c r="L1469" s="288">
        <v>1.35</v>
      </c>
      <c r="M1469" s="287">
        <v>2.8</v>
      </c>
      <c r="N1469" s="288">
        <v>0.45</v>
      </c>
      <c r="O1469" s="287">
        <v>2.85</v>
      </c>
      <c r="P1469" s="275">
        <v>1.35</v>
      </c>
      <c r="Q1469" s="290">
        <v>2.86</v>
      </c>
      <c r="R1469" s="288">
        <v>0.45</v>
      </c>
      <c r="S1469" s="287">
        <v>2.89</v>
      </c>
      <c r="T1469" s="258">
        <v>0.7</v>
      </c>
      <c r="U1469" s="288">
        <f t="shared" si="1163"/>
        <v>0.1925</v>
      </c>
      <c r="V1469" s="289">
        <f t="shared" ref="V1469" si="1226">AVERAGE(F1469,I1469,K1469,M1469,O1469,Q1469,S1469,C1469)</f>
        <v>2.82</v>
      </c>
      <c r="W1469" s="258">
        <f t="shared" ref="W1469" si="1227">SUM(G1469,J1469,L1469,N1469,P1469,R1469,T1469+D1469)</f>
        <v>5</v>
      </c>
      <c r="X1469" s="258">
        <f t="shared" si="1104"/>
        <v>0.15</v>
      </c>
      <c r="Y1469" s="258">
        <f t="shared" ref="Y1469" si="1228">+ROUND((F1469*H1469)+(K1469*L1469*$D$1177)+(O1469*P1469*$D$1177)+(S1469*U1469),2)</f>
        <v>2.2200000000000002</v>
      </c>
      <c r="Z1469" s="258">
        <f t="shared" ref="Z1469" si="1229">ROUND((I1469*J1469*X1469)+(M1469*N1469*X1469)+(Q1469*R1469*X1469),2)</f>
        <v>0.38</v>
      </c>
    </row>
    <row r="1470" spans="1:26" x14ac:dyDescent="0.2">
      <c r="A1470" s="453"/>
      <c r="B1470" s="258" t="s">
        <v>418</v>
      </c>
      <c r="C1470" s="258">
        <f>B152</f>
        <v>5</v>
      </c>
      <c r="D1470" s="256">
        <f t="shared" si="1106"/>
        <v>0.2</v>
      </c>
      <c r="E1470" s="256">
        <f t="shared" si="1107"/>
        <v>0.25</v>
      </c>
      <c r="F1470" s="258"/>
      <c r="G1470" s="258"/>
      <c r="H1470" s="275"/>
      <c r="I1470" s="287"/>
      <c r="J1470" s="288"/>
      <c r="K1470" s="287"/>
      <c r="L1470" s="288"/>
      <c r="M1470" s="287"/>
      <c r="N1470" s="288"/>
      <c r="O1470" s="287"/>
      <c r="P1470" s="275"/>
      <c r="Q1470" s="290"/>
      <c r="R1470" s="288"/>
      <c r="S1470" s="287"/>
      <c r="T1470" s="258"/>
      <c r="U1470" s="288"/>
      <c r="V1470" s="289">
        <f t="shared" ref="V1470" si="1230">D1470</f>
        <v>0.2</v>
      </c>
      <c r="W1470" s="258">
        <f t="shared" ref="W1470" si="1231">+C1470</f>
        <v>5</v>
      </c>
      <c r="X1470" s="258">
        <f t="shared" ref="X1470" si="1232">+E1470</f>
        <v>0.25</v>
      </c>
      <c r="Y1470" s="258">
        <f t="shared" ref="Y1470" si="1233">ROUND((V1470*W1470*X1470),2)</f>
        <v>0.25</v>
      </c>
      <c r="Z1470" s="258"/>
    </row>
    <row r="1471" spans="1:26" x14ac:dyDescent="0.2">
      <c r="A1471" s="453" t="s">
        <v>754</v>
      </c>
      <c r="B1471" s="258" t="s">
        <v>1068</v>
      </c>
      <c r="C1471" s="258"/>
      <c r="D1471" s="256"/>
      <c r="E1471" s="256"/>
      <c r="F1471" s="258">
        <v>2.72</v>
      </c>
      <c r="G1471" s="258">
        <v>0.7</v>
      </c>
      <c r="H1471" s="275">
        <f t="shared" ref="H1471" si="1234">+(G1471*$D$1177)+(0.175*0.5)</f>
        <v>0.1925</v>
      </c>
      <c r="I1471" s="287"/>
      <c r="J1471" s="288">
        <v>0</v>
      </c>
      <c r="K1471" s="287">
        <v>2.8</v>
      </c>
      <c r="L1471" s="288">
        <v>1.35</v>
      </c>
      <c r="M1471" s="287">
        <v>2.8</v>
      </c>
      <c r="N1471" s="288">
        <v>0.45</v>
      </c>
      <c r="O1471" s="287">
        <v>2.85</v>
      </c>
      <c r="P1471" s="275">
        <v>1.35</v>
      </c>
      <c r="Q1471" s="287">
        <v>2.86</v>
      </c>
      <c r="R1471" s="288">
        <v>0.45</v>
      </c>
      <c r="S1471" s="287">
        <v>2.89</v>
      </c>
      <c r="T1471" s="258">
        <v>0.7</v>
      </c>
      <c r="U1471" s="288">
        <f t="shared" si="1163"/>
        <v>0.1925</v>
      </c>
      <c r="V1471" s="289">
        <f t="shared" ref="V1471:V1521" si="1235">AVERAGE(F1471,I1471,K1471,M1471,O1471,Q1471,S1471,C1471)</f>
        <v>2.82</v>
      </c>
      <c r="W1471" s="258">
        <f>SUM(G1471,J1472,L1471,N1471,P1471,R1471,T1471+D1471)</f>
        <v>5</v>
      </c>
      <c r="X1471" s="258">
        <f t="shared" si="1104"/>
        <v>0.15</v>
      </c>
      <c r="Y1471" s="258">
        <f t="shared" ref="Y1471" si="1236">+ROUND((F1471*H1471)+(K1471*L1471*$D$1177)+(O1471*P1471*$D$1177)+(S1471*U1471),2)</f>
        <v>2.2200000000000002</v>
      </c>
      <c r="Z1471" s="258">
        <f>ROUND((I1471*J1472*X1471)+(M1469*N1471*X1471)+(Q1471*R1471*X1471),2)</f>
        <v>0.38</v>
      </c>
    </row>
    <row r="1472" spans="1:26" x14ac:dyDescent="0.2">
      <c r="A1472" s="453"/>
      <c r="B1472" s="258" t="s">
        <v>419</v>
      </c>
      <c r="C1472" s="258">
        <f>B153</f>
        <v>5</v>
      </c>
      <c r="D1472" s="256">
        <f t="shared" si="1106"/>
        <v>0.2</v>
      </c>
      <c r="E1472" s="256">
        <f t="shared" si="1107"/>
        <v>0.25</v>
      </c>
      <c r="F1472" s="258"/>
      <c r="G1472" s="258"/>
      <c r="H1472" s="275"/>
      <c r="I1472" s="287"/>
      <c r="J1472" s="288"/>
      <c r="K1472" s="287"/>
      <c r="L1472" s="288"/>
      <c r="M1472" s="287"/>
      <c r="N1472" s="288"/>
      <c r="O1472" s="287"/>
      <c r="P1472" s="275"/>
      <c r="Q1472" s="287"/>
      <c r="R1472" s="288"/>
      <c r="S1472" s="287"/>
      <c r="T1472" s="258"/>
      <c r="U1472" s="288"/>
      <c r="V1472" s="289">
        <f t="shared" ref="V1472:V1522" si="1237">D1472</f>
        <v>0.2</v>
      </c>
      <c r="W1472" s="258">
        <f t="shared" ref="W1472" si="1238">+C1472</f>
        <v>5</v>
      </c>
      <c r="X1472" s="258">
        <f t="shared" ref="X1472" si="1239">+E1472</f>
        <v>0.25</v>
      </c>
      <c r="Y1472" s="258">
        <f t="shared" ref="Y1472" si="1240">ROUND((V1472*W1472*X1472),2)</f>
        <v>0.25</v>
      </c>
      <c r="Z1472" s="258"/>
    </row>
    <row r="1473" spans="1:26" x14ac:dyDescent="0.2">
      <c r="A1473" s="453" t="s">
        <v>755</v>
      </c>
      <c r="B1473" s="258" t="s">
        <v>1069</v>
      </c>
      <c r="C1473" s="258"/>
      <c r="D1473" s="256"/>
      <c r="E1473" s="256"/>
      <c r="F1473" s="258">
        <v>2.72</v>
      </c>
      <c r="G1473" s="258">
        <v>0.7</v>
      </c>
      <c r="H1473" s="275">
        <f t="shared" ref="H1473" si="1241">+(G1473*$D$1177)+(0.175*0.5)</f>
        <v>0.1925</v>
      </c>
      <c r="I1473" s="287"/>
      <c r="J1473" s="288">
        <v>0</v>
      </c>
      <c r="K1473" s="287">
        <v>2.8</v>
      </c>
      <c r="L1473" s="288">
        <v>1.35</v>
      </c>
      <c r="M1473" s="287">
        <v>2.8</v>
      </c>
      <c r="N1473" s="288">
        <v>0.45</v>
      </c>
      <c r="O1473" s="287">
        <v>2.85</v>
      </c>
      <c r="P1473" s="275">
        <v>1.35</v>
      </c>
      <c r="Q1473" s="287">
        <v>2.86</v>
      </c>
      <c r="R1473" s="288">
        <v>0.45</v>
      </c>
      <c r="S1473" s="287">
        <v>2.89</v>
      </c>
      <c r="T1473" s="258">
        <v>0.7</v>
      </c>
      <c r="U1473" s="288">
        <f t="shared" si="1163"/>
        <v>0.1925</v>
      </c>
      <c r="V1473" s="289">
        <f t="shared" si="1235"/>
        <v>2.82</v>
      </c>
      <c r="W1473" s="258">
        <f>SUM(G1473,J1474,L1473,N1473,P1473,R1473,T1473+D1473)</f>
        <v>5</v>
      </c>
      <c r="X1473" s="258">
        <f t="shared" si="1104"/>
        <v>0.15</v>
      </c>
      <c r="Y1473" s="258">
        <f t="shared" ref="Y1473" si="1242">+ROUND((F1473*H1473)+(K1473*L1473*$D$1177)+(O1473*P1473*$D$1177)+(S1473*U1473),2)</f>
        <v>2.2200000000000002</v>
      </c>
      <c r="Z1473" s="258">
        <f>ROUND((I1473*J1474*X1473)+(M1471*N1473*X1473)+(Q1473*R1473*X1473),2)</f>
        <v>0.38</v>
      </c>
    </row>
    <row r="1474" spans="1:26" x14ac:dyDescent="0.2">
      <c r="A1474" s="453"/>
      <c r="B1474" s="258" t="s">
        <v>420</v>
      </c>
      <c r="C1474" s="258">
        <f>B154</f>
        <v>5</v>
      </c>
      <c r="D1474" s="256">
        <f t="shared" si="1106"/>
        <v>0.2</v>
      </c>
      <c r="E1474" s="256">
        <f t="shared" si="1107"/>
        <v>0.25</v>
      </c>
      <c r="F1474" s="258"/>
      <c r="G1474" s="258"/>
      <c r="H1474" s="275"/>
      <c r="I1474" s="287"/>
      <c r="J1474" s="288"/>
      <c r="K1474" s="287"/>
      <c r="L1474" s="288"/>
      <c r="M1474" s="287"/>
      <c r="N1474" s="288"/>
      <c r="O1474" s="287"/>
      <c r="P1474" s="275"/>
      <c r="Q1474" s="287"/>
      <c r="R1474" s="288"/>
      <c r="S1474" s="287"/>
      <c r="T1474" s="258"/>
      <c r="U1474" s="288"/>
      <c r="V1474" s="289">
        <f t="shared" si="1237"/>
        <v>0.2</v>
      </c>
      <c r="W1474" s="258">
        <f t="shared" ref="W1474" si="1243">+C1474</f>
        <v>5</v>
      </c>
      <c r="X1474" s="258">
        <f t="shared" ref="X1474" si="1244">+E1474</f>
        <v>0.25</v>
      </c>
      <c r="Y1474" s="258">
        <f t="shared" ref="Y1474" si="1245">ROUND((V1474*W1474*X1474),2)</f>
        <v>0.25</v>
      </c>
      <c r="Z1474" s="258"/>
    </row>
    <row r="1475" spans="1:26" x14ac:dyDescent="0.2">
      <c r="A1475" s="453" t="s">
        <v>756</v>
      </c>
      <c r="B1475" s="258" t="s">
        <v>1070</v>
      </c>
      <c r="C1475" s="258"/>
      <c r="D1475" s="256"/>
      <c r="E1475" s="256"/>
      <c r="F1475" s="258">
        <v>2.72</v>
      </c>
      <c r="G1475" s="258">
        <v>0.7</v>
      </c>
      <c r="H1475" s="275">
        <f t="shared" ref="H1475" si="1246">+(G1475*$D$1177)+(0.175*0.5)</f>
        <v>0.1925</v>
      </c>
      <c r="I1475" s="287"/>
      <c r="J1475" s="288">
        <v>0</v>
      </c>
      <c r="K1475" s="287">
        <v>2.8</v>
      </c>
      <c r="L1475" s="288">
        <v>1.35</v>
      </c>
      <c r="M1475" s="287">
        <v>2.8</v>
      </c>
      <c r="N1475" s="288">
        <v>0.45</v>
      </c>
      <c r="O1475" s="287">
        <v>2.85</v>
      </c>
      <c r="P1475" s="275">
        <v>1.35</v>
      </c>
      <c r="Q1475" s="287">
        <v>2.84</v>
      </c>
      <c r="R1475" s="288">
        <v>0.45</v>
      </c>
      <c r="S1475" s="287">
        <v>2.87</v>
      </c>
      <c r="T1475" s="258">
        <v>0.7</v>
      </c>
      <c r="U1475" s="288">
        <f t="shared" si="1163"/>
        <v>0.1925</v>
      </c>
      <c r="V1475" s="289">
        <f t="shared" si="1235"/>
        <v>2.813333333333333</v>
      </c>
      <c r="W1475" s="258">
        <f>SUM(G1475,J1476,L1475,N1475,P1475,R1475,T1475+D1475)</f>
        <v>5</v>
      </c>
      <c r="X1475" s="258">
        <f t="shared" si="1104"/>
        <v>0.15</v>
      </c>
      <c r="Y1475" s="258">
        <f t="shared" ref="Y1475" si="1247">+ROUND((F1475*H1475)+(K1475*L1475*$D$1177)+(O1475*P1475*$D$1177)+(S1475*U1475),2)</f>
        <v>2.2200000000000002</v>
      </c>
      <c r="Z1475" s="258">
        <f>ROUND((I1475*J1476*X1475)+(M1473*N1475*X1475)+(Q1475*R1475*X1475),2)</f>
        <v>0.38</v>
      </c>
    </row>
    <row r="1476" spans="1:26" x14ac:dyDescent="0.2">
      <c r="A1476" s="453"/>
      <c r="B1476" s="258" t="s">
        <v>421</v>
      </c>
      <c r="C1476" s="258">
        <f>B155</f>
        <v>5</v>
      </c>
      <c r="D1476" s="256">
        <f t="shared" si="1106"/>
        <v>0.2</v>
      </c>
      <c r="E1476" s="256">
        <f t="shared" si="1107"/>
        <v>0.25</v>
      </c>
      <c r="F1476" s="258"/>
      <c r="G1476" s="258"/>
      <c r="H1476" s="275"/>
      <c r="I1476" s="287"/>
      <c r="J1476" s="288"/>
      <c r="K1476" s="287"/>
      <c r="L1476" s="288"/>
      <c r="N1476" s="288"/>
      <c r="O1476" s="287"/>
      <c r="P1476" s="275"/>
      <c r="Q1476" s="287"/>
      <c r="R1476" s="288"/>
      <c r="S1476" s="287"/>
      <c r="T1476" s="258"/>
      <c r="U1476" s="288"/>
      <c r="V1476" s="289">
        <f t="shared" si="1237"/>
        <v>0.2</v>
      </c>
      <c r="W1476" s="258">
        <f t="shared" ref="W1476" si="1248">+C1476</f>
        <v>5</v>
      </c>
      <c r="X1476" s="258">
        <f t="shared" ref="X1476" si="1249">+E1476</f>
        <v>0.25</v>
      </c>
      <c r="Y1476" s="258">
        <f t="shared" ref="Y1476" si="1250">ROUND((V1476*W1476*X1476),2)</f>
        <v>0.25</v>
      </c>
      <c r="Z1476" s="258"/>
    </row>
    <row r="1477" spans="1:26" x14ac:dyDescent="0.2">
      <c r="A1477" s="453" t="s">
        <v>757</v>
      </c>
      <c r="B1477" s="258" t="s">
        <v>1071</v>
      </c>
      <c r="C1477" s="258"/>
      <c r="D1477" s="256"/>
      <c r="E1477" s="256"/>
      <c r="F1477" s="258">
        <v>2.73</v>
      </c>
      <c r="G1477" s="258">
        <v>0.7</v>
      </c>
      <c r="H1477" s="275">
        <f t="shared" ref="H1477" si="1251">+(G1477*$D$1177)+(0.175*0.5)</f>
        <v>0.1925</v>
      </c>
      <c r="I1477" s="287"/>
      <c r="J1477" s="288">
        <v>0</v>
      </c>
      <c r="K1477" s="287">
        <v>2.79</v>
      </c>
      <c r="L1477" s="288">
        <v>1.35</v>
      </c>
      <c r="M1477" s="287">
        <v>2.8</v>
      </c>
      <c r="N1477" s="288">
        <v>0.45</v>
      </c>
      <c r="O1477" s="287">
        <v>2.83</v>
      </c>
      <c r="P1477" s="275">
        <v>1.35</v>
      </c>
      <c r="Q1477" s="287">
        <v>2.84</v>
      </c>
      <c r="R1477" s="288">
        <v>0.45</v>
      </c>
      <c r="S1477" s="287">
        <v>2.88</v>
      </c>
      <c r="T1477" s="258">
        <v>0.7</v>
      </c>
      <c r="U1477" s="288">
        <f t="shared" si="1163"/>
        <v>0.1925</v>
      </c>
      <c r="V1477" s="289">
        <f t="shared" ref="V1477" si="1252">AVERAGE(F1477,I1477,K1477,M1477,O1477,Q1477,S1477,C1477)</f>
        <v>2.811666666666667</v>
      </c>
      <c r="W1477" s="258">
        <f t="shared" ref="W1477" si="1253">SUM(G1477,J1478,L1477,N1477,P1477,R1477,T1477+D1477)</f>
        <v>5</v>
      </c>
      <c r="X1477" s="258">
        <f t="shared" si="1104"/>
        <v>0.15</v>
      </c>
      <c r="Y1477" s="258">
        <f t="shared" ref="Y1477" si="1254">+ROUND((F1477*H1477)+(K1477*L1477*$D$1177)+(O1477*P1477*$D$1177)+(S1477*U1477),2)</f>
        <v>2.2200000000000002</v>
      </c>
      <c r="Z1477" s="258">
        <f t="shared" ref="Z1477" si="1255">ROUND((I1477*J1478*X1477)+(M1475*N1477*X1477)+(Q1477*R1477*X1477),2)</f>
        <v>0.38</v>
      </c>
    </row>
    <row r="1478" spans="1:26" x14ac:dyDescent="0.2">
      <c r="A1478" s="453"/>
      <c r="B1478" s="258" t="s">
        <v>422</v>
      </c>
      <c r="C1478" s="258">
        <f>B156</f>
        <v>5</v>
      </c>
      <c r="D1478" s="256">
        <f t="shared" si="1106"/>
        <v>0.2</v>
      </c>
      <c r="E1478" s="256">
        <f t="shared" si="1107"/>
        <v>0.25</v>
      </c>
      <c r="F1478" s="258"/>
      <c r="G1478" s="258"/>
      <c r="H1478" s="275"/>
      <c r="I1478" s="287"/>
      <c r="J1478" s="288"/>
      <c r="K1478" s="287"/>
      <c r="L1478" s="288"/>
      <c r="M1478" s="287"/>
      <c r="N1478" s="288"/>
      <c r="O1478" s="287"/>
      <c r="P1478" s="275"/>
      <c r="Q1478" s="290"/>
      <c r="R1478" s="288"/>
      <c r="S1478" s="287"/>
      <c r="T1478" s="258"/>
      <c r="U1478" s="288"/>
      <c r="V1478" s="289">
        <f t="shared" ref="V1478" si="1256">D1478</f>
        <v>0.2</v>
      </c>
      <c r="W1478" s="258">
        <f t="shared" ref="W1478" si="1257">+C1478</f>
        <v>5</v>
      </c>
      <c r="X1478" s="258">
        <f t="shared" ref="X1478" si="1258">+E1478</f>
        <v>0.25</v>
      </c>
      <c r="Y1478" s="258">
        <f t="shared" ref="Y1478" si="1259">ROUND((V1478*W1478*X1478),2)</f>
        <v>0.25</v>
      </c>
      <c r="Z1478" s="258"/>
    </row>
    <row r="1479" spans="1:26" x14ac:dyDescent="0.2">
      <c r="A1479" s="453" t="s">
        <v>758</v>
      </c>
      <c r="B1479" s="258" t="s">
        <v>1072</v>
      </c>
      <c r="C1479" s="258"/>
      <c r="D1479" s="256"/>
      <c r="E1479" s="256"/>
      <c r="F1479" s="258">
        <v>2.79</v>
      </c>
      <c r="G1479" s="258">
        <v>0.7</v>
      </c>
      <c r="H1479" s="275">
        <f t="shared" ref="H1479" si="1260">+(G1479*$D$1177)+(0.175*0.5)</f>
        <v>0.1925</v>
      </c>
      <c r="I1479" s="287">
        <v>2.79</v>
      </c>
      <c r="J1479" s="288">
        <v>0.45</v>
      </c>
      <c r="K1479" s="287">
        <v>2.8</v>
      </c>
      <c r="L1479" s="288">
        <v>1.35</v>
      </c>
      <c r="M1479" s="287"/>
      <c r="N1479" s="288">
        <v>0</v>
      </c>
      <c r="O1479" s="287">
        <v>2.8</v>
      </c>
      <c r="P1479" s="288">
        <v>2.2200000000000002</v>
      </c>
      <c r="Q1479" s="287"/>
      <c r="R1479" s="288">
        <v>0</v>
      </c>
      <c r="S1479" s="287">
        <v>2.84</v>
      </c>
      <c r="T1479" s="258">
        <v>0.7</v>
      </c>
      <c r="U1479" s="288">
        <f t="shared" si="1163"/>
        <v>0.1925</v>
      </c>
      <c r="V1479" s="289">
        <f t="shared" ref="V1479" si="1261">AVERAGE(F1479,I1479,K1479,M1479,O1479,Q1479,S1479,C1479)</f>
        <v>2.8039999999999998</v>
      </c>
      <c r="W1479" s="258">
        <f t="shared" ref="W1479" si="1262">SUM(G1479,J1480,L1479,N1479,P1479,R1479,T1479+D1479)</f>
        <v>4.97</v>
      </c>
      <c r="X1479" s="258">
        <f t="shared" si="1104"/>
        <v>0.15</v>
      </c>
      <c r="Y1479" s="258">
        <f t="shared" ref="Y1479" si="1263">+ROUND((F1479*H1479)+(K1479*L1479*$D$1177)+(O1479*P1479*$D$1177)+(S1479*U1479),2)</f>
        <v>2.58</v>
      </c>
      <c r="Z1479" s="258">
        <f t="shared" ref="Z1479" si="1264">ROUND((I1479*J1480*X1479)+(M1477*N1479*X1479)+(Q1479*R1479*X1479),2)</f>
        <v>0</v>
      </c>
    </row>
    <row r="1480" spans="1:26" x14ac:dyDescent="0.2">
      <c r="A1480" s="453"/>
      <c r="B1480" s="258" t="s">
        <v>423</v>
      </c>
      <c r="C1480" s="258">
        <f>B157</f>
        <v>5.45</v>
      </c>
      <c r="D1480" s="256">
        <f t="shared" si="1106"/>
        <v>0.2</v>
      </c>
      <c r="E1480" s="256">
        <f t="shared" si="1107"/>
        <v>0.25</v>
      </c>
      <c r="F1480" s="258"/>
      <c r="G1480" s="258"/>
      <c r="H1480" s="275"/>
      <c r="I1480" s="287"/>
      <c r="J1480" s="288"/>
      <c r="K1480" s="287"/>
      <c r="L1480" s="288"/>
      <c r="M1480" s="287"/>
      <c r="N1480" s="288"/>
      <c r="O1480" s="287"/>
      <c r="P1480" s="288"/>
      <c r="Q1480" s="287"/>
      <c r="R1480" s="291"/>
      <c r="S1480" s="287"/>
      <c r="T1480" s="258"/>
      <c r="U1480" s="288"/>
      <c r="V1480" s="289">
        <f t="shared" ref="V1480" si="1265">D1480</f>
        <v>0.2</v>
      </c>
      <c r="W1480" s="258">
        <f t="shared" ref="W1480" si="1266">+C1480</f>
        <v>5.45</v>
      </c>
      <c r="X1480" s="258">
        <f t="shared" ref="X1480" si="1267">+E1480</f>
        <v>0.25</v>
      </c>
      <c r="Y1480" s="258">
        <f t="shared" ref="Y1480" si="1268">ROUND((V1480*W1480*X1480),2)</f>
        <v>0.27</v>
      </c>
      <c r="Z1480" s="258"/>
    </row>
    <row r="1481" spans="1:26" x14ac:dyDescent="0.2">
      <c r="A1481" s="453" t="s">
        <v>759</v>
      </c>
      <c r="B1481" s="258" t="s">
        <v>1073</v>
      </c>
      <c r="C1481" s="258"/>
      <c r="D1481" s="256"/>
      <c r="E1481" s="256"/>
      <c r="F1481" s="258">
        <v>2.8</v>
      </c>
      <c r="G1481" s="258">
        <v>0.7</v>
      </c>
      <c r="H1481" s="275">
        <f t="shared" ref="H1481" si="1269">+(G1481*$D$1177)+(0.175*0.5)</f>
        <v>0.1925</v>
      </c>
      <c r="I1481" s="287">
        <v>2.76</v>
      </c>
      <c r="J1481" s="288">
        <v>0.45</v>
      </c>
      <c r="K1481" s="287">
        <v>2.8</v>
      </c>
      <c r="L1481" s="288">
        <v>1.35</v>
      </c>
      <c r="M1481" s="287"/>
      <c r="N1481" s="288">
        <v>0</v>
      </c>
      <c r="O1481" s="287">
        <v>2.8</v>
      </c>
      <c r="P1481" s="288">
        <v>2.67</v>
      </c>
      <c r="Q1481" s="287"/>
      <c r="R1481" s="288">
        <v>0</v>
      </c>
      <c r="S1481" s="287">
        <v>2.84</v>
      </c>
      <c r="T1481" s="258">
        <v>0.7</v>
      </c>
      <c r="U1481" s="288">
        <f t="shared" si="1163"/>
        <v>0.1925</v>
      </c>
      <c r="V1481" s="289">
        <f t="shared" ref="V1481" si="1270">AVERAGE(F1481,I1481,K1481,M1481,O1481,Q1481,S1481,C1481)</f>
        <v>2.8</v>
      </c>
      <c r="W1481" s="258">
        <f t="shared" ref="W1481" si="1271">SUM(G1481,J1482,L1481,N1481,P1481,R1481,T1481+D1481)</f>
        <v>5.42</v>
      </c>
      <c r="X1481" s="258">
        <f t="shared" si="1104"/>
        <v>0.15</v>
      </c>
      <c r="Y1481" s="258">
        <f t="shared" ref="Y1481" si="1272">+ROUND((F1481*H1481)+(K1481*L1481*$D$1177)+(O1481*P1481*$D$1177)+(S1481*U1481),2)</f>
        <v>2.77</v>
      </c>
      <c r="Z1481" s="258">
        <f t="shared" ref="Z1481" si="1273">ROUND((I1481*J1482*X1481)+(M1479*N1481*X1481)+(Q1481*R1481*X1481),2)</f>
        <v>0</v>
      </c>
    </row>
    <row r="1482" spans="1:26" x14ac:dyDescent="0.2">
      <c r="A1482" s="453"/>
      <c r="B1482" s="258" t="s">
        <v>424</v>
      </c>
      <c r="C1482" s="258">
        <f>B158</f>
        <v>2.54</v>
      </c>
      <c r="D1482" s="256">
        <f t="shared" si="1106"/>
        <v>0.2</v>
      </c>
      <c r="E1482" s="256">
        <f t="shared" si="1107"/>
        <v>0.25</v>
      </c>
      <c r="F1482" s="258"/>
      <c r="G1482" s="258"/>
      <c r="H1482" s="275"/>
      <c r="I1482" s="287"/>
      <c r="J1482" s="288"/>
      <c r="K1482" s="287"/>
      <c r="L1482" s="288"/>
      <c r="M1482" s="287"/>
      <c r="N1482" s="288"/>
      <c r="O1482" s="287"/>
      <c r="P1482" s="288"/>
      <c r="Q1482" s="287"/>
      <c r="R1482" s="291"/>
      <c r="S1482" s="287"/>
      <c r="T1482" s="258"/>
      <c r="U1482" s="288"/>
      <c r="V1482" s="289">
        <f t="shared" ref="V1482" si="1274">D1482</f>
        <v>0.2</v>
      </c>
      <c r="W1482" s="258">
        <f t="shared" ref="W1482" si="1275">+C1482</f>
        <v>2.54</v>
      </c>
      <c r="X1482" s="258">
        <f t="shared" ref="X1482" si="1276">+E1482</f>
        <v>0.25</v>
      </c>
      <c r="Y1482" s="258">
        <f t="shared" ref="Y1482" si="1277">ROUND((V1482*W1482*X1482),2)</f>
        <v>0.13</v>
      </c>
      <c r="Z1482" s="258"/>
    </row>
    <row r="1483" spans="1:26" x14ac:dyDescent="0.2">
      <c r="A1483" s="453" t="s">
        <v>760</v>
      </c>
      <c r="B1483" s="258" t="s">
        <v>1074</v>
      </c>
      <c r="C1483" s="258"/>
      <c r="D1483" s="256"/>
      <c r="E1483" s="256"/>
      <c r="F1483" s="258">
        <v>3.21</v>
      </c>
      <c r="G1483" s="258">
        <v>0.7</v>
      </c>
      <c r="H1483" s="275">
        <f t="shared" ref="H1483" si="1278">+(G1483*$D$1177)+(0.175*0.5)</f>
        <v>0.1925</v>
      </c>
      <c r="I1483" s="287">
        <v>3.14</v>
      </c>
      <c r="J1483" s="288">
        <v>0.45</v>
      </c>
      <c r="K1483" s="287">
        <v>3.05</v>
      </c>
      <c r="L1483" s="288">
        <v>1.35</v>
      </c>
      <c r="M1483" s="287"/>
      <c r="N1483" s="288">
        <v>0</v>
      </c>
      <c r="O1483" s="287">
        <v>2.8</v>
      </c>
      <c r="P1483" s="288">
        <v>2.7</v>
      </c>
      <c r="Q1483" s="287"/>
      <c r="R1483" s="291">
        <v>0</v>
      </c>
      <c r="S1483" s="287">
        <v>2.31</v>
      </c>
      <c r="T1483" s="258">
        <v>0.7</v>
      </c>
      <c r="U1483" s="288">
        <f t="shared" si="1163"/>
        <v>0.1925</v>
      </c>
      <c r="V1483" s="289">
        <f t="shared" ref="V1483" si="1279">AVERAGE(F1483,I1483,K1483,M1483,O1483,Q1483,S1483,C1483)</f>
        <v>2.9020000000000001</v>
      </c>
      <c r="W1483" s="258">
        <f t="shared" ref="W1483" si="1280">SUM(G1483,J1484,L1483,N1483,P1483,R1483,T1483+D1483)</f>
        <v>5.45</v>
      </c>
      <c r="X1483" s="258">
        <f t="shared" si="1104"/>
        <v>0.15</v>
      </c>
      <c r="Y1483" s="258">
        <f t="shared" ref="Y1483" si="1281">+ROUND((F1483*H1483)+(K1483*L1483*$D$1177)+(O1483*P1483*$D$1177)+(S1483*U1483),2)</f>
        <v>2.81</v>
      </c>
      <c r="Z1483" s="258">
        <f t="shared" ref="Z1483" si="1282">ROUND((I1483*J1484*X1483)+(M1481*N1483*X1483)+(Q1483*R1483*X1483),2)</f>
        <v>0</v>
      </c>
    </row>
    <row r="1484" spans="1:26" x14ac:dyDescent="0.2">
      <c r="A1484" s="453"/>
      <c r="B1484" s="258" t="s">
        <v>425</v>
      </c>
      <c r="C1484" s="258">
        <f>B159</f>
        <v>5.91</v>
      </c>
      <c r="D1484" s="256">
        <f t="shared" si="1106"/>
        <v>0.2</v>
      </c>
      <c r="E1484" s="256">
        <f t="shared" si="1107"/>
        <v>0.25</v>
      </c>
      <c r="F1484" s="258"/>
      <c r="G1484" s="258"/>
      <c r="H1484" s="275"/>
      <c r="I1484" s="287"/>
      <c r="J1484" s="288"/>
      <c r="K1484" s="287"/>
      <c r="L1484" s="288"/>
      <c r="M1484" s="287"/>
      <c r="N1484" s="288"/>
      <c r="O1484" s="287"/>
      <c r="P1484" s="275"/>
      <c r="Q1484" s="287"/>
      <c r="R1484" s="291"/>
      <c r="S1484" s="287"/>
      <c r="T1484" s="258"/>
      <c r="U1484" s="288"/>
      <c r="V1484" s="289">
        <f t="shared" ref="V1484" si="1283">D1484</f>
        <v>0.2</v>
      </c>
      <c r="W1484" s="258">
        <f t="shared" ref="W1484" si="1284">+C1484</f>
        <v>5.91</v>
      </c>
      <c r="X1484" s="258">
        <f t="shared" ref="X1484" si="1285">+E1484</f>
        <v>0.25</v>
      </c>
      <c r="Y1484" s="258">
        <f t="shared" ref="Y1484" si="1286">ROUND((V1484*W1484*X1484),2)</f>
        <v>0.3</v>
      </c>
      <c r="Z1484" s="258"/>
    </row>
    <row r="1485" spans="1:26" x14ac:dyDescent="0.2">
      <c r="A1485" s="453" t="s">
        <v>761</v>
      </c>
      <c r="B1485" s="258" t="s">
        <v>1075</v>
      </c>
      <c r="C1485" s="258"/>
      <c r="D1485" s="256"/>
      <c r="E1485" s="256"/>
      <c r="F1485" s="258">
        <v>3.31</v>
      </c>
      <c r="G1485" s="258">
        <v>0.7</v>
      </c>
      <c r="H1485" s="275">
        <f t="shared" ref="H1485" si="1287">+(G1485*$D$1177)+(0.175*0.5)</f>
        <v>0.1925</v>
      </c>
      <c r="I1485" s="287">
        <v>3.17</v>
      </c>
      <c r="J1485" s="288">
        <v>0.45</v>
      </c>
      <c r="K1485" s="287">
        <v>3.07</v>
      </c>
      <c r="L1485" s="288">
        <v>1.35</v>
      </c>
      <c r="M1485" s="287"/>
      <c r="N1485" s="288">
        <v>0</v>
      </c>
      <c r="O1485" s="287">
        <v>2.8</v>
      </c>
      <c r="P1485" s="275">
        <v>2.7</v>
      </c>
      <c r="Q1485" s="287"/>
      <c r="R1485" s="288">
        <v>0</v>
      </c>
      <c r="S1485" s="287">
        <v>2.2599999999999998</v>
      </c>
      <c r="T1485" s="258">
        <v>0.7</v>
      </c>
      <c r="U1485" s="288">
        <f t="shared" si="1163"/>
        <v>0.1925</v>
      </c>
      <c r="V1485" s="289">
        <f t="shared" ref="V1485" si="1288">AVERAGE(F1485,I1485,K1485,M1485,O1485,Q1485,S1485,C1485)</f>
        <v>2.9220000000000002</v>
      </c>
      <c r="W1485" s="258">
        <f t="shared" ref="W1485" si="1289">SUM(G1485,J1486,L1485,N1485,P1485,R1485,T1485+D1485)</f>
        <v>5.45</v>
      </c>
      <c r="X1485" s="258">
        <f t="shared" si="1104"/>
        <v>0.15</v>
      </c>
      <c r="Y1485" s="258">
        <f t="shared" ref="Y1485" si="1290">+ROUND((F1485*H1485)+(K1485*L1485*$D$1177)+(O1485*P1485*$D$1177)+(S1485*U1485),2)</f>
        <v>2.83</v>
      </c>
      <c r="Z1485" s="258">
        <f t="shared" ref="Z1485" si="1291">ROUND((I1485*J1486*X1485)+(M1483*N1485*X1485)+(Q1485*R1485*X1485),2)</f>
        <v>0</v>
      </c>
    </row>
    <row r="1486" spans="1:26" x14ac:dyDescent="0.2">
      <c r="A1486" s="453"/>
      <c r="B1486" s="258" t="s">
        <v>426</v>
      </c>
      <c r="C1486" s="258">
        <f>B160</f>
        <v>5.91</v>
      </c>
      <c r="D1486" s="256">
        <f t="shared" si="1106"/>
        <v>0.2</v>
      </c>
      <c r="E1486" s="256">
        <f t="shared" si="1107"/>
        <v>0.25</v>
      </c>
      <c r="F1486" s="258"/>
      <c r="G1486" s="258"/>
      <c r="H1486" s="275"/>
      <c r="I1486" s="287"/>
      <c r="J1486" s="288"/>
      <c r="K1486" s="287"/>
      <c r="L1486" s="288"/>
      <c r="M1486" s="287"/>
      <c r="N1486" s="288"/>
      <c r="O1486" s="287"/>
      <c r="P1486" s="275"/>
      <c r="Q1486" s="290"/>
      <c r="R1486" s="291"/>
      <c r="S1486" s="290"/>
      <c r="T1486" s="258"/>
      <c r="U1486" s="288"/>
      <c r="V1486" s="289">
        <f t="shared" ref="V1486" si="1292">D1486</f>
        <v>0.2</v>
      </c>
      <c r="W1486" s="258">
        <f t="shared" ref="W1486" si="1293">+C1486</f>
        <v>5.91</v>
      </c>
      <c r="X1486" s="258">
        <f t="shared" ref="X1486" si="1294">+E1486</f>
        <v>0.25</v>
      </c>
      <c r="Y1486" s="258">
        <f t="shared" ref="Y1486" si="1295">ROUND((V1486*W1486*X1486),2)</f>
        <v>0.3</v>
      </c>
      <c r="Z1486" s="258"/>
    </row>
    <row r="1487" spans="1:26" x14ac:dyDescent="0.2">
      <c r="A1487" s="453" t="s">
        <v>762</v>
      </c>
      <c r="B1487" s="258" t="s">
        <v>1076</v>
      </c>
      <c r="C1487" s="258"/>
      <c r="D1487" s="256"/>
      <c r="E1487" s="256"/>
      <c r="F1487" s="258">
        <v>3.3</v>
      </c>
      <c r="G1487" s="258">
        <v>0.7</v>
      </c>
      <c r="H1487" s="275">
        <f t="shared" ref="H1487" si="1296">+(G1487*$D$1177)+(0.175*0.5)</f>
        <v>0.1925</v>
      </c>
      <c r="I1487" s="287">
        <v>3.17</v>
      </c>
      <c r="J1487" s="288">
        <v>0.45</v>
      </c>
      <c r="K1487" s="287">
        <v>3.07</v>
      </c>
      <c r="L1487" s="288">
        <v>1.35</v>
      </c>
      <c r="M1487" s="287"/>
      <c r="N1487" s="288">
        <v>0</v>
      </c>
      <c r="O1487" s="287">
        <v>2.8</v>
      </c>
      <c r="P1487" s="275">
        <v>2.7</v>
      </c>
      <c r="Q1487" s="287"/>
      <c r="R1487" s="291">
        <v>0</v>
      </c>
      <c r="S1487" s="287">
        <v>2.2599999999999998</v>
      </c>
      <c r="T1487" s="258">
        <v>0.7</v>
      </c>
      <c r="U1487" s="288">
        <f t="shared" si="1163"/>
        <v>0.1925</v>
      </c>
      <c r="V1487" s="289">
        <f t="shared" ref="V1487" si="1297">AVERAGE(F1487,I1487,K1487,M1487,O1487,Q1487,S1487,C1487)</f>
        <v>2.92</v>
      </c>
      <c r="W1487" s="258">
        <f t="shared" ref="W1487" si="1298">SUM(G1487,J1488,L1487,N1487,P1487,R1487,T1487+D1487)</f>
        <v>5.45</v>
      </c>
      <c r="X1487" s="258">
        <f t="shared" si="1104"/>
        <v>0.15</v>
      </c>
      <c r="Y1487" s="258">
        <f t="shared" ref="Y1487" si="1299">+ROUND((F1487*H1487)+(K1487*L1487*$D$1177)+(O1487*P1487*$D$1177)+(S1487*U1487),2)</f>
        <v>2.83</v>
      </c>
      <c r="Z1487" s="258">
        <f t="shared" ref="Z1487" si="1300">ROUND((I1487*J1488*X1487)+(M1485*N1487*X1487)+(Q1487*R1487*X1487),2)</f>
        <v>0</v>
      </c>
    </row>
    <row r="1488" spans="1:26" x14ac:dyDescent="0.2">
      <c r="A1488" s="453"/>
      <c r="B1488" s="258" t="s">
        <v>427</v>
      </c>
      <c r="C1488" s="258">
        <f>B161</f>
        <v>5.93</v>
      </c>
      <c r="D1488" s="256">
        <f t="shared" si="1106"/>
        <v>0.2</v>
      </c>
      <c r="E1488" s="256">
        <f t="shared" si="1107"/>
        <v>0.25</v>
      </c>
      <c r="F1488" s="258"/>
      <c r="G1488" s="258"/>
      <c r="H1488" s="275"/>
      <c r="I1488" s="287"/>
      <c r="J1488" s="288"/>
      <c r="K1488" s="287"/>
      <c r="L1488" s="288"/>
      <c r="M1488" s="287"/>
      <c r="N1488" s="288"/>
      <c r="O1488" s="287"/>
      <c r="P1488" s="275"/>
      <c r="Q1488" s="287"/>
      <c r="R1488" s="291"/>
      <c r="S1488" s="287"/>
      <c r="T1488" s="258"/>
      <c r="U1488" s="288"/>
      <c r="V1488" s="289">
        <f t="shared" ref="V1488" si="1301">D1488</f>
        <v>0.2</v>
      </c>
      <c r="W1488" s="258">
        <f t="shared" ref="W1488" si="1302">+C1488</f>
        <v>5.93</v>
      </c>
      <c r="X1488" s="258">
        <f t="shared" ref="X1488" si="1303">+E1488</f>
        <v>0.25</v>
      </c>
      <c r="Y1488" s="258">
        <f t="shared" ref="Y1488" si="1304">ROUND((V1488*W1488*X1488),2)</f>
        <v>0.3</v>
      </c>
      <c r="Z1488" s="258"/>
    </row>
    <row r="1489" spans="1:26" x14ac:dyDescent="0.2">
      <c r="A1489" s="453" t="s">
        <v>763</v>
      </c>
      <c r="B1489" s="258" t="s">
        <v>1077</v>
      </c>
      <c r="C1489" s="258"/>
      <c r="D1489" s="256"/>
      <c r="E1489" s="256"/>
      <c r="F1489" s="258">
        <v>3.08</v>
      </c>
      <c r="G1489" s="258">
        <v>0.7</v>
      </c>
      <c r="H1489" s="275">
        <f t="shared" ref="H1489" si="1305">+(G1489*$D$1177)+(0.175*0.5)</f>
        <v>0.1925</v>
      </c>
      <c r="I1489" s="287">
        <v>3.01</v>
      </c>
      <c r="J1489" s="288">
        <v>0.45</v>
      </c>
      <c r="K1489" s="287">
        <v>2.95</v>
      </c>
      <c r="L1489" s="288">
        <v>1.35</v>
      </c>
      <c r="M1489" s="287"/>
      <c r="N1489" s="288">
        <v>0</v>
      </c>
      <c r="O1489" s="287">
        <v>2.8</v>
      </c>
      <c r="P1489" s="275">
        <v>2.7</v>
      </c>
      <c r="Q1489" s="287"/>
      <c r="R1489" s="288">
        <v>0</v>
      </c>
      <c r="S1489" s="287">
        <v>2.52</v>
      </c>
      <c r="T1489" s="258">
        <v>0.7</v>
      </c>
      <c r="U1489" s="288">
        <f t="shared" si="1163"/>
        <v>0.1925</v>
      </c>
      <c r="V1489" s="289">
        <f t="shared" si="1235"/>
        <v>2.8719999999999999</v>
      </c>
      <c r="W1489" s="258">
        <f t="shared" ref="W1489" si="1306">SUM(G1489,J1489,L1489,N1489,P1489,R1489,T1489+D1489)</f>
        <v>5.9</v>
      </c>
      <c r="X1489" s="258">
        <f t="shared" si="1104"/>
        <v>0.15</v>
      </c>
      <c r="Y1489" s="258">
        <f t="shared" ref="Y1489" si="1307">+ROUND((F1489*H1489)+(K1489*L1489*$D$1177)+(O1489*P1489*$D$1177)+(S1489*U1489),2)</f>
        <v>2.81</v>
      </c>
      <c r="Z1489" s="258">
        <f t="shared" ref="Z1489" si="1308">ROUND((I1489*J1489*X1489)+(M1489*N1489*X1489)+(Q1489*R1489*X1489),2)</f>
        <v>0.2</v>
      </c>
    </row>
    <row r="1490" spans="1:26" x14ac:dyDescent="0.2">
      <c r="A1490" s="453"/>
      <c r="B1490" s="258" t="s">
        <v>428</v>
      </c>
      <c r="C1490" s="258">
        <f>B162</f>
        <v>5.68</v>
      </c>
      <c r="D1490" s="256">
        <f t="shared" si="1106"/>
        <v>0.2</v>
      </c>
      <c r="E1490" s="256">
        <f t="shared" si="1107"/>
        <v>0.25</v>
      </c>
      <c r="F1490" s="258"/>
      <c r="G1490" s="258"/>
      <c r="H1490" s="275"/>
      <c r="I1490" s="287"/>
      <c r="J1490" s="288"/>
      <c r="K1490" s="287"/>
      <c r="L1490" s="288"/>
      <c r="M1490" s="287"/>
      <c r="N1490" s="288"/>
      <c r="O1490" s="287"/>
      <c r="P1490" s="275"/>
      <c r="Q1490" s="287"/>
      <c r="R1490" s="291"/>
      <c r="S1490" s="287"/>
      <c r="T1490" s="258"/>
      <c r="U1490" s="288"/>
      <c r="V1490" s="289">
        <f t="shared" si="1237"/>
        <v>0.2</v>
      </c>
      <c r="W1490" s="258">
        <f t="shared" ref="W1490" si="1309">+C1490</f>
        <v>5.68</v>
      </c>
      <c r="X1490" s="258">
        <f t="shared" ref="X1490" si="1310">+E1490</f>
        <v>0.25</v>
      </c>
      <c r="Y1490" s="258">
        <f t="shared" ref="Y1490" si="1311">ROUND((V1490*W1490*X1490),2)</f>
        <v>0.28000000000000003</v>
      </c>
      <c r="Z1490" s="258"/>
    </row>
    <row r="1491" spans="1:26" x14ac:dyDescent="0.2">
      <c r="A1491" s="453" t="s">
        <v>764</v>
      </c>
      <c r="B1491" s="258" t="s">
        <v>1078</v>
      </c>
      <c r="C1491" s="258"/>
      <c r="D1491" s="256"/>
      <c r="E1491" s="256"/>
      <c r="F1491" s="258">
        <v>2.8</v>
      </c>
      <c r="G1491" s="258">
        <v>0.7</v>
      </c>
      <c r="H1491" s="275">
        <f t="shared" ref="H1491" si="1312">+(G1491*$D$1177)+(0.175*0.5)</f>
        <v>0.1925</v>
      </c>
      <c r="I1491" s="287">
        <v>2.8</v>
      </c>
      <c r="J1491" s="288">
        <v>0.45</v>
      </c>
      <c r="K1491" s="287">
        <v>2.8</v>
      </c>
      <c r="L1491" s="288">
        <v>1.35</v>
      </c>
      <c r="M1491" s="287"/>
      <c r="N1491" s="288">
        <v>0</v>
      </c>
      <c r="O1491" s="287">
        <v>2.84</v>
      </c>
      <c r="P1491" s="275">
        <v>2.4700000000000002</v>
      </c>
      <c r="Q1491" s="287"/>
      <c r="R1491" s="291">
        <v>0</v>
      </c>
      <c r="S1491" s="287">
        <v>2.84</v>
      </c>
      <c r="T1491" s="258">
        <v>0.7</v>
      </c>
      <c r="U1491" s="288">
        <f t="shared" si="1163"/>
        <v>0.1925</v>
      </c>
      <c r="V1491" s="289">
        <f t="shared" si="1235"/>
        <v>2.8159999999999998</v>
      </c>
      <c r="W1491" s="258">
        <f t="shared" ref="W1491" si="1313">SUM(G1491,J1491,L1491,N1491,P1491,R1491,T1491+D1491)</f>
        <v>5.6700000000000008</v>
      </c>
      <c r="X1491" s="258">
        <f t="shared" si="1104"/>
        <v>0.15</v>
      </c>
      <c r="Y1491" s="258">
        <f t="shared" ref="Y1491" si="1314">+ROUND((F1491*H1491)+(K1491*L1491*$D$1177)+(O1491*P1491*$D$1177)+(S1491*U1491),2)</f>
        <v>2.7</v>
      </c>
      <c r="Z1491" s="258">
        <f t="shared" ref="Z1491" si="1315">ROUND((I1491*J1491*X1491)+(M1491*N1491*X1491)+(Q1491*R1491*X1491),2)</f>
        <v>0.19</v>
      </c>
    </row>
    <row r="1492" spans="1:26" x14ac:dyDescent="0.2">
      <c r="A1492" s="453"/>
      <c r="B1492" s="258" t="s">
        <v>429</v>
      </c>
      <c r="C1492" s="258">
        <f>B163</f>
        <v>5.14</v>
      </c>
      <c r="D1492" s="256">
        <f t="shared" si="1106"/>
        <v>0.2</v>
      </c>
      <c r="E1492" s="256">
        <f t="shared" si="1107"/>
        <v>0.25</v>
      </c>
      <c r="F1492" s="258"/>
      <c r="G1492" s="258"/>
      <c r="H1492" s="275"/>
      <c r="I1492" s="287"/>
      <c r="J1492" s="288"/>
      <c r="K1492" s="287"/>
      <c r="L1492" s="288"/>
      <c r="M1492" s="287"/>
      <c r="N1492" s="288"/>
      <c r="O1492" s="287"/>
      <c r="P1492" s="275"/>
      <c r="Q1492" s="287"/>
      <c r="R1492" s="291"/>
      <c r="S1492" s="287"/>
      <c r="T1492" s="258"/>
      <c r="U1492" s="288"/>
      <c r="V1492" s="289">
        <f t="shared" si="1237"/>
        <v>0.2</v>
      </c>
      <c r="W1492" s="258">
        <f t="shared" ref="W1492" si="1316">+C1492</f>
        <v>5.14</v>
      </c>
      <c r="X1492" s="258">
        <f t="shared" ref="X1492" si="1317">+E1492</f>
        <v>0.25</v>
      </c>
      <c r="Y1492" s="258">
        <f t="shared" ref="Y1492" si="1318">ROUND((V1492*W1492*X1492),2)</f>
        <v>0.26</v>
      </c>
      <c r="Z1492" s="258"/>
    </row>
    <row r="1493" spans="1:26" x14ac:dyDescent="0.2">
      <c r="A1493" s="453" t="s">
        <v>765</v>
      </c>
      <c r="B1493" s="258" t="s">
        <v>1079</v>
      </c>
      <c r="C1493" s="258"/>
      <c r="D1493" s="256"/>
      <c r="E1493" s="256"/>
      <c r="F1493" s="258">
        <v>2.8</v>
      </c>
      <c r="G1493" s="258">
        <v>0.7</v>
      </c>
      <c r="H1493" s="275">
        <f t="shared" ref="H1493" si="1319">+(G1493*$D$1177)+(0.175*0.5)</f>
        <v>0.1925</v>
      </c>
      <c r="I1493" s="287">
        <v>2.8</v>
      </c>
      <c r="J1493" s="288">
        <v>0.45</v>
      </c>
      <c r="K1493" s="287">
        <v>2.8</v>
      </c>
      <c r="L1493" s="288">
        <v>1.35</v>
      </c>
      <c r="M1493" s="287"/>
      <c r="N1493" s="288">
        <v>0</v>
      </c>
      <c r="O1493" s="287">
        <v>2.81</v>
      </c>
      <c r="P1493" s="275">
        <v>2.02</v>
      </c>
      <c r="Q1493" s="287"/>
      <c r="R1493" s="288">
        <v>0</v>
      </c>
      <c r="S1493" s="287">
        <v>2.82</v>
      </c>
      <c r="T1493" s="258">
        <v>0.7</v>
      </c>
      <c r="U1493" s="288">
        <f t="shared" si="1163"/>
        <v>0.1925</v>
      </c>
      <c r="V1493" s="289">
        <f t="shared" si="1235"/>
        <v>2.806</v>
      </c>
      <c r="W1493" s="258">
        <f t="shared" ref="W1493" si="1320">SUM(G1493,J1493,L1493,N1493,P1493,R1493,T1493+D1493)</f>
        <v>5.22</v>
      </c>
      <c r="X1493" s="258">
        <f t="shared" si="1104"/>
        <v>0.15</v>
      </c>
      <c r="Y1493" s="258">
        <f t="shared" ref="Y1493" si="1321">+ROUND((F1493*H1493)+(K1493*L1493*$D$1177)+(O1493*P1493*$D$1177)+(S1493*U1493),2)</f>
        <v>2.5</v>
      </c>
      <c r="Z1493" s="258">
        <f t="shared" ref="Z1493" si="1322">ROUND((I1493*J1493*X1493)+(M1493*N1493*X1493)+(Q1493*R1493*X1493),2)</f>
        <v>0.19</v>
      </c>
    </row>
    <row r="1494" spans="1:26" x14ac:dyDescent="0.2">
      <c r="A1494" s="453"/>
      <c r="B1494" s="258" t="s">
        <v>430</v>
      </c>
      <c r="C1494" s="258">
        <f>B164</f>
        <v>5.04</v>
      </c>
      <c r="D1494" s="256">
        <f t="shared" si="1106"/>
        <v>0.2</v>
      </c>
      <c r="E1494" s="256">
        <f t="shared" si="1107"/>
        <v>0.25</v>
      </c>
      <c r="F1494" s="258"/>
      <c r="G1494" s="258"/>
      <c r="H1494" s="275"/>
      <c r="I1494" s="287"/>
      <c r="J1494" s="288"/>
      <c r="K1494" s="287"/>
      <c r="L1494" s="288"/>
      <c r="M1494" s="287"/>
      <c r="N1494" s="288"/>
      <c r="O1494" s="287"/>
      <c r="P1494" s="275"/>
      <c r="Q1494" s="290"/>
      <c r="R1494" s="291"/>
      <c r="S1494" s="287"/>
      <c r="T1494" s="258"/>
      <c r="U1494" s="288"/>
      <c r="V1494" s="289">
        <f t="shared" si="1237"/>
        <v>0.2</v>
      </c>
      <c r="W1494" s="258">
        <f t="shared" ref="W1494" si="1323">+C1494</f>
        <v>5.04</v>
      </c>
      <c r="X1494" s="258">
        <f t="shared" ref="X1494" si="1324">+E1494</f>
        <v>0.25</v>
      </c>
      <c r="Y1494" s="258">
        <f t="shared" ref="Y1494" si="1325">ROUND((V1494*W1494*X1494),2)</f>
        <v>0.25</v>
      </c>
      <c r="Z1494" s="258"/>
    </row>
    <row r="1495" spans="1:26" x14ac:dyDescent="0.2">
      <c r="A1495" s="453" t="s">
        <v>766</v>
      </c>
      <c r="B1495" s="258" t="s">
        <v>1080</v>
      </c>
      <c r="C1495" s="258"/>
      <c r="D1495" s="256"/>
      <c r="E1495" s="256"/>
      <c r="F1495" s="258">
        <v>2.8</v>
      </c>
      <c r="G1495" s="258">
        <v>0.7</v>
      </c>
      <c r="H1495" s="275">
        <f t="shared" ref="H1495" si="1326">+(G1495*$D$1177)+(0.175*0.5)</f>
        <v>0.1925</v>
      </c>
      <c r="I1495" s="287">
        <v>2.8</v>
      </c>
      <c r="J1495" s="288">
        <v>0.45</v>
      </c>
      <c r="K1495" s="287">
        <v>2.8</v>
      </c>
      <c r="L1495" s="288">
        <v>1.35</v>
      </c>
      <c r="M1495" s="287"/>
      <c r="N1495" s="288">
        <v>0</v>
      </c>
      <c r="O1495" s="287">
        <v>2.84</v>
      </c>
      <c r="P1495" s="275">
        <v>2.2400000000000002</v>
      </c>
      <c r="Q1495" s="290"/>
      <c r="R1495" s="288">
        <v>0</v>
      </c>
      <c r="S1495" s="287">
        <v>2.84</v>
      </c>
      <c r="T1495" s="258">
        <v>0.7</v>
      </c>
      <c r="U1495" s="288">
        <f t="shared" si="1163"/>
        <v>0.1925</v>
      </c>
      <c r="V1495" s="289">
        <f t="shared" si="1235"/>
        <v>2.8159999999999998</v>
      </c>
      <c r="W1495" s="258">
        <f t="shared" ref="W1495" si="1327">SUM(G1495,J1495,L1495,N1495,P1495,R1495,T1495+D1495)</f>
        <v>5.44</v>
      </c>
      <c r="X1495" s="258">
        <f t="shared" si="1104"/>
        <v>0.15</v>
      </c>
      <c r="Y1495" s="258">
        <f t="shared" ref="Y1495" si="1328">+ROUND((F1495*H1495)+(K1495*L1495*$D$1177)+(O1495*P1495*$D$1177)+(S1495*U1495),2)</f>
        <v>2.61</v>
      </c>
      <c r="Z1495" s="258">
        <f t="shared" ref="Z1495" si="1329">ROUND((I1495*J1495*X1495)+(M1495*N1495*X1495)+(Q1495*R1495*X1495),2)</f>
        <v>0.19</v>
      </c>
    </row>
    <row r="1496" spans="1:26" x14ac:dyDescent="0.2">
      <c r="A1496" s="453"/>
      <c r="B1496" s="258" t="s">
        <v>431</v>
      </c>
      <c r="C1496" s="258">
        <f>B165</f>
        <v>5.45</v>
      </c>
      <c r="D1496" s="256">
        <f t="shared" si="1106"/>
        <v>0.2</v>
      </c>
      <c r="E1496" s="256">
        <f t="shared" si="1107"/>
        <v>0.25</v>
      </c>
      <c r="F1496" s="258"/>
      <c r="G1496" s="258"/>
      <c r="H1496" s="275"/>
      <c r="I1496" s="287"/>
      <c r="J1496" s="288"/>
      <c r="K1496" s="287"/>
      <c r="L1496" s="288"/>
      <c r="M1496" s="287"/>
      <c r="N1496" s="288"/>
      <c r="O1496" s="287"/>
      <c r="P1496" s="275"/>
      <c r="Q1496" s="290"/>
      <c r="R1496" s="291"/>
      <c r="S1496" s="287"/>
      <c r="T1496" s="258"/>
      <c r="U1496" s="288"/>
      <c r="V1496" s="289">
        <f t="shared" si="1237"/>
        <v>0.2</v>
      </c>
      <c r="W1496" s="258">
        <f t="shared" ref="W1496" si="1330">+C1496</f>
        <v>5.45</v>
      </c>
      <c r="X1496" s="258">
        <f t="shared" ref="X1496" si="1331">+E1496</f>
        <v>0.25</v>
      </c>
      <c r="Y1496" s="258">
        <f t="shared" ref="Y1496" si="1332">ROUND((V1496*W1496*X1496),2)</f>
        <v>0.27</v>
      </c>
      <c r="Z1496" s="258"/>
    </row>
    <row r="1497" spans="1:26" x14ac:dyDescent="0.2">
      <c r="A1497" s="453" t="s">
        <v>767</v>
      </c>
      <c r="B1497" s="258" t="s">
        <v>1081</v>
      </c>
      <c r="C1497" s="258"/>
      <c r="D1497" s="256"/>
      <c r="E1497" s="256"/>
      <c r="F1497" s="258">
        <v>3.29</v>
      </c>
      <c r="G1497" s="258">
        <v>0.7</v>
      </c>
      <c r="H1497" s="275">
        <f t="shared" ref="H1497" si="1333">+(G1497*$D$1177)+(0.175*0.5)</f>
        <v>0.1925</v>
      </c>
      <c r="I1497" s="287">
        <v>3.16</v>
      </c>
      <c r="J1497" s="288">
        <v>0.45</v>
      </c>
      <c r="K1497" s="287">
        <v>3.09</v>
      </c>
      <c r="L1497" s="288">
        <v>1.35</v>
      </c>
      <c r="M1497" s="287"/>
      <c r="N1497" s="288">
        <v>0</v>
      </c>
      <c r="O1497" s="287">
        <v>2.8</v>
      </c>
      <c r="P1497" s="275">
        <v>2.25</v>
      </c>
      <c r="Q1497" s="290"/>
      <c r="R1497" s="291">
        <v>0</v>
      </c>
      <c r="S1497" s="287">
        <v>2.36</v>
      </c>
      <c r="T1497" s="258">
        <v>0.7</v>
      </c>
      <c r="U1497" s="288">
        <f t="shared" si="1163"/>
        <v>0.1925</v>
      </c>
      <c r="V1497" s="289">
        <f t="shared" si="1235"/>
        <v>2.94</v>
      </c>
      <c r="W1497" s="258">
        <f t="shared" ref="W1497" si="1334">SUM(G1497,J1497,L1497,N1497,P1497,R1497,T1497+D1497)</f>
        <v>5.45</v>
      </c>
      <c r="X1497" s="258">
        <f t="shared" si="1104"/>
        <v>0.15</v>
      </c>
      <c r="Y1497" s="258">
        <f t="shared" ref="Y1497" si="1335">+ROUND((F1497*H1497)+(K1497*L1497*$D$1177)+(O1497*P1497*$D$1177)+(S1497*U1497),2)</f>
        <v>2.66</v>
      </c>
      <c r="Z1497" s="258">
        <f t="shared" ref="Z1497" si="1336">ROUND((I1497*J1497*X1497)+(M1497*N1497*X1497)+(Q1497*R1497*X1497),2)</f>
        <v>0.21</v>
      </c>
    </row>
    <row r="1498" spans="1:26" x14ac:dyDescent="0.2">
      <c r="A1498" s="453"/>
      <c r="B1498" s="258" t="s">
        <v>432</v>
      </c>
      <c r="C1498" s="258">
        <f>B166</f>
        <v>5.46</v>
      </c>
      <c r="D1498" s="256">
        <f t="shared" si="1106"/>
        <v>0.2</v>
      </c>
      <c r="E1498" s="256">
        <f t="shared" si="1107"/>
        <v>0.25</v>
      </c>
      <c r="F1498" s="258"/>
      <c r="G1498" s="258"/>
      <c r="H1498" s="275"/>
      <c r="I1498" s="287"/>
      <c r="J1498" s="288"/>
      <c r="K1498" s="287"/>
      <c r="L1498" s="288"/>
      <c r="M1498" s="287"/>
      <c r="N1498" s="288"/>
      <c r="O1498" s="287"/>
      <c r="P1498" s="275"/>
      <c r="Q1498" s="290"/>
      <c r="R1498" s="291"/>
      <c r="S1498" s="287"/>
      <c r="T1498" s="258"/>
      <c r="U1498" s="288"/>
      <c r="V1498" s="289">
        <f t="shared" si="1237"/>
        <v>0.2</v>
      </c>
      <c r="W1498" s="258">
        <f t="shared" ref="W1498" si="1337">+C1498</f>
        <v>5.46</v>
      </c>
      <c r="X1498" s="258">
        <f t="shared" ref="X1498" si="1338">+E1498</f>
        <v>0.25</v>
      </c>
      <c r="Y1498" s="258">
        <f t="shared" ref="Y1498" si="1339">ROUND((V1498*W1498*X1498),2)</f>
        <v>0.27</v>
      </c>
      <c r="Z1498" s="258"/>
    </row>
    <row r="1499" spans="1:26" x14ac:dyDescent="0.2">
      <c r="A1499" s="453" t="s">
        <v>768</v>
      </c>
      <c r="B1499" s="258" t="s">
        <v>1082</v>
      </c>
      <c r="C1499" s="258"/>
      <c r="D1499" s="256"/>
      <c r="E1499" s="256"/>
      <c r="F1499" s="258">
        <v>3.3</v>
      </c>
      <c r="G1499" s="258">
        <v>0.7</v>
      </c>
      <c r="H1499" s="275">
        <f t="shared" ref="H1499" si="1340">+(G1499*$D$1177)+(0.175*0.5)</f>
        <v>0.1925</v>
      </c>
      <c r="I1499" s="287">
        <v>3.16</v>
      </c>
      <c r="J1499" s="288">
        <v>0.45</v>
      </c>
      <c r="K1499" s="287">
        <v>3.07</v>
      </c>
      <c r="L1499" s="288">
        <v>1.35</v>
      </c>
      <c r="M1499" s="287"/>
      <c r="N1499" s="288">
        <v>0</v>
      </c>
      <c r="O1499" s="287">
        <v>2.8</v>
      </c>
      <c r="P1499" s="275">
        <v>2.25</v>
      </c>
      <c r="Q1499" s="290"/>
      <c r="R1499" s="288">
        <v>0</v>
      </c>
      <c r="S1499" s="287">
        <v>2.35</v>
      </c>
      <c r="T1499" s="258">
        <v>0.7</v>
      </c>
      <c r="U1499" s="288">
        <f t="shared" si="1163"/>
        <v>0.1925</v>
      </c>
      <c r="V1499" s="289">
        <f t="shared" si="1235"/>
        <v>2.9359999999999995</v>
      </c>
      <c r="W1499" s="258">
        <f t="shared" ref="W1499" si="1341">SUM(G1499,J1499,L1499,N1499,P1499,R1499,T1499+D1499)</f>
        <v>5.45</v>
      </c>
      <c r="X1499" s="258">
        <f t="shared" si="1104"/>
        <v>0.15</v>
      </c>
      <c r="Y1499" s="258">
        <f t="shared" ref="Y1499" si="1342">+ROUND((F1499*H1499)+(K1499*L1499*$D$1177)+(O1499*P1499*$D$1177)+(S1499*U1499),2)</f>
        <v>2.65</v>
      </c>
      <c r="Z1499" s="258">
        <f t="shared" ref="Z1499" si="1343">ROUND((I1499*J1499*X1499)+(M1499*N1499*X1499)+(Q1499*R1499*X1499),2)</f>
        <v>0.21</v>
      </c>
    </row>
    <row r="1500" spans="1:26" x14ac:dyDescent="0.2">
      <c r="A1500" s="453"/>
      <c r="B1500" s="258" t="s">
        <v>433</v>
      </c>
      <c r="C1500" s="258">
        <f>B167</f>
        <v>5.46</v>
      </c>
      <c r="D1500" s="256">
        <f t="shared" si="1106"/>
        <v>0.2</v>
      </c>
      <c r="E1500" s="256">
        <f t="shared" si="1107"/>
        <v>0.25</v>
      </c>
      <c r="F1500" s="258"/>
      <c r="G1500" s="258"/>
      <c r="H1500" s="275"/>
      <c r="I1500" s="287"/>
      <c r="J1500" s="288"/>
      <c r="K1500" s="287"/>
      <c r="L1500" s="288"/>
      <c r="M1500" s="287"/>
      <c r="N1500" s="288"/>
      <c r="O1500" s="287"/>
      <c r="P1500" s="275"/>
      <c r="Q1500" s="290"/>
      <c r="R1500" s="291"/>
      <c r="S1500" s="287"/>
      <c r="T1500" s="258"/>
      <c r="U1500" s="288"/>
      <c r="V1500" s="289">
        <f t="shared" si="1237"/>
        <v>0.2</v>
      </c>
      <c r="W1500" s="258">
        <f t="shared" ref="W1500" si="1344">+C1500</f>
        <v>5.46</v>
      </c>
      <c r="X1500" s="258">
        <f t="shared" ref="X1500" si="1345">+E1500</f>
        <v>0.25</v>
      </c>
      <c r="Y1500" s="258">
        <f t="shared" ref="Y1500" si="1346">ROUND((V1500*W1500*X1500),2)</f>
        <v>0.27</v>
      </c>
      <c r="Z1500" s="258"/>
    </row>
    <row r="1501" spans="1:26" x14ac:dyDescent="0.2">
      <c r="A1501" s="453" t="s">
        <v>769</v>
      </c>
      <c r="B1501" s="258" t="s">
        <v>1083</v>
      </c>
      <c r="C1501" s="258"/>
      <c r="D1501" s="256"/>
      <c r="E1501" s="256"/>
      <c r="F1501" s="258">
        <v>3.07</v>
      </c>
      <c r="G1501" s="258">
        <v>0.7</v>
      </c>
      <c r="H1501" s="275">
        <f t="shared" ref="H1501" si="1347">+(G1501*$D$1177)+(0.175*0.5)</f>
        <v>0.1925</v>
      </c>
      <c r="I1501" s="287">
        <v>2.99</v>
      </c>
      <c r="J1501" s="288">
        <v>0.45</v>
      </c>
      <c r="K1501" s="287">
        <v>2.95</v>
      </c>
      <c r="L1501" s="288">
        <v>1.35</v>
      </c>
      <c r="M1501" s="287"/>
      <c r="N1501" s="288">
        <v>0</v>
      </c>
      <c r="O1501" s="287">
        <v>2.8</v>
      </c>
      <c r="P1501" s="275">
        <v>2.25</v>
      </c>
      <c r="Q1501" s="290"/>
      <c r="R1501" s="291">
        <v>0</v>
      </c>
      <c r="S1501" s="287">
        <v>2.58</v>
      </c>
      <c r="T1501" s="258">
        <v>0.7</v>
      </c>
      <c r="U1501" s="288">
        <f t="shared" si="1163"/>
        <v>0.1925</v>
      </c>
      <c r="V1501" s="289">
        <f t="shared" si="1235"/>
        <v>2.8780000000000006</v>
      </c>
      <c r="W1501" s="258">
        <f t="shared" ref="W1501" si="1348">SUM(G1501,J1501,L1501,N1501,P1501,R1501,T1501+D1501)</f>
        <v>5.45</v>
      </c>
      <c r="X1501" s="258">
        <f t="shared" si="1104"/>
        <v>0.15</v>
      </c>
      <c r="Y1501" s="258">
        <f t="shared" ref="Y1501" si="1349">+ROUND((F1501*H1501)+(K1501*L1501*$D$1177)+(O1501*P1501*$D$1177)+(S1501*U1501),2)</f>
        <v>2.63</v>
      </c>
      <c r="Z1501" s="258">
        <f t="shared" ref="Z1501" si="1350">ROUND((I1501*J1501*X1501)+(M1501*N1501*X1501)+(Q1501*R1501*X1501),2)</f>
        <v>0.2</v>
      </c>
    </row>
    <row r="1502" spans="1:26" x14ac:dyDescent="0.2">
      <c r="A1502" s="453"/>
      <c r="B1502" s="258" t="s">
        <v>434</v>
      </c>
      <c r="C1502" s="258">
        <f>B168</f>
        <v>5.22</v>
      </c>
      <c r="D1502" s="256">
        <f t="shared" si="1106"/>
        <v>0.2</v>
      </c>
      <c r="E1502" s="256">
        <f t="shared" si="1107"/>
        <v>0.25</v>
      </c>
      <c r="F1502" s="258"/>
      <c r="G1502" s="258"/>
      <c r="H1502" s="275"/>
      <c r="I1502" s="287"/>
      <c r="J1502" s="288"/>
      <c r="K1502" s="287"/>
      <c r="L1502" s="288"/>
      <c r="M1502" s="287"/>
      <c r="N1502" s="288"/>
      <c r="O1502" s="287"/>
      <c r="P1502" s="275"/>
      <c r="Q1502" s="290"/>
      <c r="R1502" s="291"/>
      <c r="S1502" s="287"/>
      <c r="T1502" s="258"/>
      <c r="U1502" s="288"/>
      <c r="V1502" s="289">
        <f t="shared" si="1237"/>
        <v>0.2</v>
      </c>
      <c r="W1502" s="258">
        <f t="shared" ref="W1502" si="1351">+C1502</f>
        <v>5.22</v>
      </c>
      <c r="X1502" s="258">
        <f t="shared" ref="X1502" si="1352">+E1502</f>
        <v>0.25</v>
      </c>
      <c r="Y1502" s="258">
        <f t="shared" ref="Y1502" si="1353">ROUND((V1502*W1502*X1502),2)</f>
        <v>0.26</v>
      </c>
      <c r="Z1502" s="258"/>
    </row>
    <row r="1503" spans="1:26" x14ac:dyDescent="0.2">
      <c r="A1503" s="453" t="s">
        <v>770</v>
      </c>
      <c r="B1503" s="258" t="s">
        <v>1084</v>
      </c>
      <c r="C1503" s="258"/>
      <c r="D1503" s="256"/>
      <c r="E1503" s="256"/>
      <c r="F1503" s="258">
        <v>2.8</v>
      </c>
      <c r="G1503" s="258">
        <v>0.7</v>
      </c>
      <c r="H1503" s="275">
        <f t="shared" ref="H1503" si="1354">+(G1503*$D$1177)+(0.175*0.5)</f>
        <v>0.1925</v>
      </c>
      <c r="I1503" s="287">
        <v>2.8</v>
      </c>
      <c r="J1503" s="288">
        <v>0.45</v>
      </c>
      <c r="K1503" s="287">
        <v>2.8</v>
      </c>
      <c r="L1503" s="288">
        <v>1.35</v>
      </c>
      <c r="M1503" s="287"/>
      <c r="N1503" s="288">
        <v>0</v>
      </c>
      <c r="O1503" s="287">
        <v>2.81</v>
      </c>
      <c r="P1503" s="275">
        <v>2.0099999999999998</v>
      </c>
      <c r="Q1503" s="290"/>
      <c r="R1503" s="288">
        <v>0</v>
      </c>
      <c r="S1503" s="287">
        <v>2.81</v>
      </c>
      <c r="T1503" s="258">
        <v>0.7</v>
      </c>
      <c r="U1503" s="288">
        <f t="shared" si="1163"/>
        <v>0.1925</v>
      </c>
      <c r="V1503" s="289">
        <f t="shared" si="1235"/>
        <v>2.8039999999999998</v>
      </c>
      <c r="W1503" s="258">
        <f t="shared" ref="W1503" si="1355">SUM(G1503,J1503,L1503,N1503,P1503,R1503,T1503+D1503)</f>
        <v>5.21</v>
      </c>
      <c r="X1503" s="258">
        <f t="shared" si="1104"/>
        <v>0.15</v>
      </c>
      <c r="Y1503" s="258">
        <f t="shared" ref="Y1503" si="1356">+ROUND((F1503*H1503)+(K1503*L1503*$D$1177)+(O1503*P1503*$D$1177)+(S1503*U1503),2)</f>
        <v>2.4900000000000002</v>
      </c>
      <c r="Z1503" s="258">
        <f t="shared" ref="Z1503" si="1357">ROUND((I1503*J1503*X1503)+(M1503*N1503*X1503)+(Q1503*R1503*X1503),2)</f>
        <v>0.19</v>
      </c>
    </row>
    <row r="1504" spans="1:26" x14ac:dyDescent="0.2">
      <c r="A1504" s="453"/>
      <c r="B1504" s="258" t="s">
        <v>435</v>
      </c>
      <c r="C1504" s="258">
        <f>B169</f>
        <v>5</v>
      </c>
      <c r="D1504" s="256">
        <f t="shared" si="1106"/>
        <v>0.2</v>
      </c>
      <c r="E1504" s="256">
        <f t="shared" si="1107"/>
        <v>0.25</v>
      </c>
      <c r="F1504" s="258"/>
      <c r="G1504" s="258"/>
      <c r="H1504" s="275"/>
      <c r="I1504" s="287"/>
      <c r="J1504" s="288"/>
      <c r="K1504" s="287"/>
      <c r="L1504" s="288"/>
      <c r="M1504" s="287"/>
      <c r="N1504" s="288"/>
      <c r="O1504" s="287"/>
      <c r="P1504" s="275"/>
      <c r="Q1504" s="290"/>
      <c r="R1504" s="291"/>
      <c r="S1504" s="287"/>
      <c r="T1504" s="258"/>
      <c r="U1504" s="288"/>
      <c r="V1504" s="289">
        <f t="shared" si="1237"/>
        <v>0.2</v>
      </c>
      <c r="W1504" s="258">
        <f t="shared" ref="W1504" si="1358">+C1504</f>
        <v>5</v>
      </c>
      <c r="X1504" s="258">
        <f t="shared" ref="X1504" si="1359">+E1504</f>
        <v>0.25</v>
      </c>
      <c r="Y1504" s="258">
        <f t="shared" ref="Y1504" si="1360">ROUND((V1504*W1504*X1504),2)</f>
        <v>0.25</v>
      </c>
      <c r="Z1504" s="258"/>
    </row>
    <row r="1505" spans="1:26" x14ac:dyDescent="0.2">
      <c r="A1505" s="453" t="s">
        <v>771</v>
      </c>
      <c r="B1505" s="258" t="s">
        <v>1085</v>
      </c>
      <c r="C1505" s="258"/>
      <c r="D1505" s="256"/>
      <c r="E1505" s="256"/>
      <c r="F1505" s="258">
        <v>2.8</v>
      </c>
      <c r="G1505" s="258">
        <v>0.7</v>
      </c>
      <c r="H1505" s="275">
        <f t="shared" ref="H1505" si="1361">+(G1505*$D$1177)+(0.175*0.5)</f>
        <v>0.1925</v>
      </c>
      <c r="I1505" s="287">
        <v>2.8</v>
      </c>
      <c r="J1505" s="288">
        <v>0.45</v>
      </c>
      <c r="K1505" s="287">
        <v>2.8</v>
      </c>
      <c r="L1505" s="288">
        <v>1.35</v>
      </c>
      <c r="M1505" s="287"/>
      <c r="N1505" s="288">
        <v>0</v>
      </c>
      <c r="O1505" s="287">
        <v>2.8</v>
      </c>
      <c r="P1505" s="275">
        <v>1.8</v>
      </c>
      <c r="Q1505" s="290"/>
      <c r="R1505" s="288">
        <v>0</v>
      </c>
      <c r="S1505" s="290">
        <v>2.8</v>
      </c>
      <c r="T1505" s="258">
        <v>0.7</v>
      </c>
      <c r="U1505" s="288">
        <f t="shared" si="1163"/>
        <v>0.1925</v>
      </c>
      <c r="V1505" s="289">
        <f t="shared" si="1235"/>
        <v>2.8</v>
      </c>
      <c r="W1505" s="258">
        <f t="shared" ref="W1505" si="1362">SUM(G1505,J1505,L1505,N1505,P1505,R1505,T1505+D1505)</f>
        <v>5</v>
      </c>
      <c r="X1505" s="258">
        <f t="shared" si="1104"/>
        <v>0.15</v>
      </c>
      <c r="Y1505" s="258">
        <f t="shared" ref="Y1505" si="1363">+ROUND((F1505*H1505)+(K1505*L1505*$D$1177)+(O1505*P1505*$D$1177)+(S1505*U1505),2)</f>
        <v>2.4</v>
      </c>
      <c r="Z1505" s="258">
        <f t="shared" ref="Z1505" si="1364">ROUND((I1505*J1505*X1505)+(M1505*N1505*X1505)+(Q1505*R1505*X1505),2)</f>
        <v>0.19</v>
      </c>
    </row>
    <row r="1506" spans="1:26" x14ac:dyDescent="0.2">
      <c r="A1506" s="453"/>
      <c r="B1506" s="258" t="s">
        <v>436</v>
      </c>
      <c r="C1506" s="258">
        <f>B170</f>
        <v>5</v>
      </c>
      <c r="D1506" s="256">
        <f t="shared" si="1106"/>
        <v>0.2</v>
      </c>
      <c r="E1506" s="256">
        <f t="shared" si="1107"/>
        <v>0.25</v>
      </c>
      <c r="F1506" s="258"/>
      <c r="G1506" s="258"/>
      <c r="H1506" s="275"/>
      <c r="I1506" s="287"/>
      <c r="J1506" s="288"/>
      <c r="K1506" s="287"/>
      <c r="L1506" s="288"/>
      <c r="M1506" s="287"/>
      <c r="N1506" s="288"/>
      <c r="O1506" s="287"/>
      <c r="P1506" s="275"/>
      <c r="Q1506" s="290"/>
      <c r="R1506" s="291"/>
      <c r="S1506" s="290"/>
      <c r="T1506" s="258"/>
      <c r="U1506" s="288"/>
      <c r="V1506" s="289">
        <f t="shared" si="1237"/>
        <v>0.2</v>
      </c>
      <c r="W1506" s="258">
        <f t="shared" ref="W1506" si="1365">+C1506</f>
        <v>5</v>
      </c>
      <c r="X1506" s="258">
        <f t="shared" ref="X1506" si="1366">+E1506</f>
        <v>0.25</v>
      </c>
      <c r="Y1506" s="258">
        <f t="shared" ref="Y1506" si="1367">ROUND((V1506*W1506*X1506),2)</f>
        <v>0.25</v>
      </c>
      <c r="Z1506" s="258"/>
    </row>
    <row r="1507" spans="1:26" x14ac:dyDescent="0.2">
      <c r="A1507" s="453" t="s">
        <v>772</v>
      </c>
      <c r="B1507" s="258" t="s">
        <v>1086</v>
      </c>
      <c r="C1507" s="258"/>
      <c r="D1507" s="256"/>
      <c r="E1507" s="256"/>
      <c r="F1507" s="258">
        <v>2.82</v>
      </c>
      <c r="G1507" s="258">
        <v>0.7</v>
      </c>
      <c r="H1507" s="275">
        <f t="shared" ref="H1507" si="1368">+(G1507*$D$1177)+(0.175*0.5)</f>
        <v>0.1925</v>
      </c>
      <c r="I1507" s="287">
        <v>2.81</v>
      </c>
      <c r="J1507" s="288">
        <v>0.45</v>
      </c>
      <c r="K1507" s="287">
        <v>2.8</v>
      </c>
      <c r="L1507" s="288">
        <v>1.35</v>
      </c>
      <c r="M1507" s="287"/>
      <c r="N1507" s="288">
        <v>0</v>
      </c>
      <c r="O1507" s="287">
        <v>2.8</v>
      </c>
      <c r="P1507" s="275">
        <v>1.8</v>
      </c>
      <c r="Q1507" s="287"/>
      <c r="R1507" s="291">
        <v>0</v>
      </c>
      <c r="S1507" s="290">
        <v>2.8</v>
      </c>
      <c r="T1507" s="258">
        <v>0.7</v>
      </c>
      <c r="U1507" s="288">
        <f t="shared" si="1163"/>
        <v>0.1925</v>
      </c>
      <c r="V1507" s="289">
        <f t="shared" si="1235"/>
        <v>2.806</v>
      </c>
      <c r="W1507" s="258">
        <f t="shared" ref="W1507" si="1369">SUM(G1507,J1507,L1507,N1507,P1507,R1507,T1507+D1507)</f>
        <v>5</v>
      </c>
      <c r="X1507" s="258">
        <f t="shared" ref="X1507:X1569" si="1370">$D$1177</f>
        <v>0.15</v>
      </c>
      <c r="Y1507" s="258">
        <f t="shared" ref="Y1507" si="1371">+ROUND((F1507*H1507)+(K1507*L1507*$D$1177)+(O1507*P1507*$D$1177)+(S1507*U1507),2)</f>
        <v>2.4</v>
      </c>
      <c r="Z1507" s="258">
        <f t="shared" ref="Z1507" si="1372">ROUND((I1507*J1507*X1507)+(M1507*N1507*X1507)+(Q1507*R1507*X1507),2)</f>
        <v>0.19</v>
      </c>
    </row>
    <row r="1508" spans="1:26" x14ac:dyDescent="0.2">
      <c r="A1508" s="453"/>
      <c r="B1508" s="258" t="s">
        <v>437</v>
      </c>
      <c r="C1508" s="258">
        <f>B171</f>
        <v>5.17</v>
      </c>
      <c r="D1508" s="256">
        <f t="shared" ref="D1508:D1570" si="1373">$D$1178</f>
        <v>0.2</v>
      </c>
      <c r="E1508" s="256">
        <f t="shared" ref="E1508:E1570" si="1374">$D$1179</f>
        <v>0.25</v>
      </c>
      <c r="F1508" s="258"/>
      <c r="G1508" s="258"/>
      <c r="H1508" s="275"/>
      <c r="I1508" s="287"/>
      <c r="J1508" s="288"/>
      <c r="K1508" s="287"/>
      <c r="L1508" s="288"/>
      <c r="M1508" s="287"/>
      <c r="N1508" s="288"/>
      <c r="O1508" s="287"/>
      <c r="P1508" s="275"/>
      <c r="Q1508" s="287"/>
      <c r="R1508" s="291"/>
      <c r="S1508" s="290"/>
      <c r="T1508" s="258"/>
      <c r="U1508" s="288"/>
      <c r="V1508" s="289">
        <f t="shared" si="1237"/>
        <v>0.2</v>
      </c>
      <c r="W1508" s="258">
        <f t="shared" ref="W1508" si="1375">+C1508</f>
        <v>5.17</v>
      </c>
      <c r="X1508" s="258">
        <f t="shared" ref="X1508" si="1376">+E1508</f>
        <v>0.25</v>
      </c>
      <c r="Y1508" s="258">
        <f t="shared" ref="Y1508" si="1377">ROUND((V1508*W1508*X1508),2)</f>
        <v>0.26</v>
      </c>
      <c r="Z1508" s="258"/>
    </row>
    <row r="1509" spans="1:26" x14ac:dyDescent="0.2">
      <c r="A1509" s="453" t="s">
        <v>773</v>
      </c>
      <c r="B1509" s="258" t="s">
        <v>1087</v>
      </c>
      <c r="C1509" s="258"/>
      <c r="D1509" s="256"/>
      <c r="E1509" s="256"/>
      <c r="F1509" s="258">
        <v>2.84</v>
      </c>
      <c r="G1509" s="258">
        <v>0.7</v>
      </c>
      <c r="H1509" s="275">
        <f t="shared" ref="H1509" si="1378">+(G1509*$D$1177)+(0.175*0.5)</f>
        <v>0.1925</v>
      </c>
      <c r="I1509" s="287"/>
      <c r="J1509" s="288">
        <v>0</v>
      </c>
      <c r="K1509" s="287">
        <v>2.84</v>
      </c>
      <c r="L1509" s="288">
        <v>2.41</v>
      </c>
      <c r="M1509" s="287"/>
      <c r="N1509" s="288">
        <v>0</v>
      </c>
      <c r="O1509" s="287">
        <v>2.8</v>
      </c>
      <c r="P1509" s="275">
        <v>1.35</v>
      </c>
      <c r="Q1509" s="287">
        <v>2.8</v>
      </c>
      <c r="R1509" s="288">
        <v>0.45</v>
      </c>
      <c r="S1509" s="290">
        <v>2.8</v>
      </c>
      <c r="T1509" s="258">
        <v>0.7</v>
      </c>
      <c r="U1509" s="288">
        <f t="shared" si="1163"/>
        <v>0.1925</v>
      </c>
      <c r="V1509" s="289">
        <f t="shared" si="1235"/>
        <v>2.8160000000000003</v>
      </c>
      <c r="W1509" s="258">
        <f t="shared" ref="W1509" si="1379">SUM(G1509,J1509,L1509,N1509,P1509,R1509,T1509+D1509)</f>
        <v>5.6100000000000012</v>
      </c>
      <c r="X1509" s="258">
        <f t="shared" si="1370"/>
        <v>0.15</v>
      </c>
      <c r="Y1509" s="258">
        <f t="shared" ref="Y1509" si="1380">+ROUND((F1509*H1509)+(K1509*L1509*$D$1177)+(O1509*P1509*$D$1177)+(S1509*U1509),2)</f>
        <v>2.68</v>
      </c>
      <c r="Z1509" s="258">
        <f t="shared" ref="Z1509" si="1381">ROUND((I1509*J1509*X1509)+(M1509*N1509*X1509)+(Q1509*R1509*X1509),2)</f>
        <v>0.19</v>
      </c>
    </row>
    <row r="1510" spans="1:26" x14ac:dyDescent="0.2">
      <c r="A1510" s="453"/>
      <c r="B1510" s="258" t="s">
        <v>438</v>
      </c>
      <c r="C1510" s="258">
        <f>B172</f>
        <v>5.62</v>
      </c>
      <c r="D1510" s="256">
        <f t="shared" si="1373"/>
        <v>0.2</v>
      </c>
      <c r="E1510" s="256">
        <f t="shared" si="1374"/>
        <v>0.25</v>
      </c>
      <c r="F1510" s="258"/>
      <c r="G1510" s="258"/>
      <c r="H1510" s="275"/>
      <c r="I1510" s="287"/>
      <c r="J1510" s="288"/>
      <c r="K1510" s="287"/>
      <c r="L1510" s="288"/>
      <c r="M1510" s="287"/>
      <c r="N1510" s="288"/>
      <c r="O1510" s="287"/>
      <c r="P1510" s="275"/>
      <c r="Q1510" s="287"/>
      <c r="R1510" s="291"/>
      <c r="S1510" s="290"/>
      <c r="T1510" s="258"/>
      <c r="U1510" s="288"/>
      <c r="V1510" s="289">
        <f t="shared" si="1237"/>
        <v>0.2</v>
      </c>
      <c r="W1510" s="258">
        <f t="shared" ref="W1510" si="1382">+C1510</f>
        <v>5.62</v>
      </c>
      <c r="X1510" s="258">
        <f t="shared" ref="X1510" si="1383">+E1510</f>
        <v>0.25</v>
      </c>
      <c r="Y1510" s="258">
        <f t="shared" ref="Y1510" si="1384">ROUND((V1510*W1510*X1510),2)</f>
        <v>0.28000000000000003</v>
      </c>
      <c r="Z1510" s="258"/>
    </row>
    <row r="1511" spans="1:26" x14ac:dyDescent="0.2">
      <c r="A1511" s="453" t="s">
        <v>774</v>
      </c>
      <c r="B1511" s="258" t="s">
        <v>1088</v>
      </c>
      <c r="C1511" s="258"/>
      <c r="D1511" s="256"/>
      <c r="E1511" s="256"/>
      <c r="F1511" s="258">
        <v>2.63</v>
      </c>
      <c r="G1511" s="258">
        <v>0.7</v>
      </c>
      <c r="H1511" s="275">
        <f t="shared" ref="H1511" si="1385">+(G1511*$D$1177)+(0.175*0.5)</f>
        <v>0.1925</v>
      </c>
      <c r="I1511" s="287"/>
      <c r="J1511" s="288">
        <v>0</v>
      </c>
      <c r="K1511" s="287">
        <v>2.8</v>
      </c>
      <c r="L1511" s="288">
        <v>2.7</v>
      </c>
      <c r="M1511" s="287"/>
      <c r="N1511" s="288">
        <v>0</v>
      </c>
      <c r="O1511" s="287">
        <v>2.8</v>
      </c>
      <c r="P1511" s="275">
        <v>1.35</v>
      </c>
      <c r="Q1511" s="287">
        <v>2.93</v>
      </c>
      <c r="R1511" s="291">
        <v>0.45</v>
      </c>
      <c r="S1511" s="290">
        <v>2.98</v>
      </c>
      <c r="T1511" s="258">
        <v>0.7</v>
      </c>
      <c r="U1511" s="288">
        <f t="shared" si="1163"/>
        <v>0.1925</v>
      </c>
      <c r="V1511" s="289">
        <f t="shared" si="1235"/>
        <v>2.8280000000000003</v>
      </c>
      <c r="W1511" s="258">
        <f t="shared" ref="W1511" si="1386">SUM(G1511,J1511,L1511,N1511,P1511,R1511,T1511+D1511)</f>
        <v>5.9</v>
      </c>
      <c r="X1511" s="258">
        <f t="shared" si="1370"/>
        <v>0.15</v>
      </c>
      <c r="Y1511" s="258">
        <f t="shared" ref="Y1511" si="1387">+ROUND((F1511*H1511)+(K1511*L1511*$D$1177)+(O1511*P1511*$D$1177)+(S1511*U1511),2)</f>
        <v>2.78</v>
      </c>
      <c r="Z1511" s="258">
        <f t="shared" ref="Z1511" si="1388">ROUND((I1511*J1511*X1511)+(M1511*N1511*X1511)+(Q1511*R1511*X1511),2)</f>
        <v>0.2</v>
      </c>
    </row>
    <row r="1512" spans="1:26" x14ac:dyDescent="0.2">
      <c r="A1512" s="453"/>
      <c r="B1512" s="258" t="s">
        <v>439</v>
      </c>
      <c r="C1512" s="258">
        <f>B173</f>
        <v>5.91</v>
      </c>
      <c r="D1512" s="256">
        <f t="shared" si="1373"/>
        <v>0.2</v>
      </c>
      <c r="E1512" s="256">
        <f t="shared" si="1374"/>
        <v>0.25</v>
      </c>
      <c r="F1512" s="258"/>
      <c r="G1512" s="258"/>
      <c r="H1512" s="275"/>
      <c r="I1512" s="287"/>
      <c r="J1512" s="288"/>
      <c r="K1512" s="287"/>
      <c r="L1512" s="288"/>
      <c r="M1512" s="287"/>
      <c r="N1512" s="288"/>
      <c r="O1512" s="287"/>
      <c r="P1512" s="275"/>
      <c r="Q1512" s="287"/>
      <c r="R1512" s="291"/>
      <c r="S1512" s="290"/>
      <c r="T1512" s="258"/>
      <c r="U1512" s="288"/>
      <c r="V1512" s="289">
        <f t="shared" si="1237"/>
        <v>0.2</v>
      </c>
      <c r="W1512" s="258">
        <f t="shared" ref="W1512" si="1389">+C1512</f>
        <v>5.91</v>
      </c>
      <c r="X1512" s="258">
        <f t="shared" ref="X1512" si="1390">+E1512</f>
        <v>0.25</v>
      </c>
      <c r="Y1512" s="258">
        <f t="shared" ref="Y1512" si="1391">ROUND((V1512*W1512*X1512),2)</f>
        <v>0.3</v>
      </c>
      <c r="Z1512" s="258"/>
    </row>
    <row r="1513" spans="1:26" x14ac:dyDescent="0.2">
      <c r="A1513" s="453" t="s">
        <v>775</v>
      </c>
      <c r="B1513" s="258" t="s">
        <v>1089</v>
      </c>
      <c r="C1513" s="258"/>
      <c r="D1513" s="256"/>
      <c r="E1513" s="256"/>
      <c r="F1513" s="258">
        <v>2.27</v>
      </c>
      <c r="G1513" s="258">
        <v>0.7</v>
      </c>
      <c r="H1513" s="275">
        <f t="shared" ref="H1513" si="1392">+(G1513*$D$1177)+(0.175*0.5)</f>
        <v>0.1925</v>
      </c>
      <c r="I1513" s="287"/>
      <c r="J1513" s="288">
        <v>0</v>
      </c>
      <c r="K1513" s="287">
        <v>2.8</v>
      </c>
      <c r="L1513" s="288">
        <v>2.7</v>
      </c>
      <c r="M1513" s="287"/>
      <c r="N1513" s="288">
        <v>0</v>
      </c>
      <c r="O1513" s="287">
        <v>2.8</v>
      </c>
      <c r="P1513" s="275">
        <v>1.35</v>
      </c>
      <c r="Q1513" s="287">
        <v>3.17</v>
      </c>
      <c r="R1513" s="288">
        <v>0.45</v>
      </c>
      <c r="S1513" s="290">
        <v>3.3</v>
      </c>
      <c r="T1513" s="258">
        <v>0.7</v>
      </c>
      <c r="U1513" s="288">
        <f t="shared" si="1163"/>
        <v>0.1925</v>
      </c>
      <c r="V1513" s="289">
        <f t="shared" si="1235"/>
        <v>2.8679999999999999</v>
      </c>
      <c r="W1513" s="258">
        <f t="shared" ref="W1513" si="1393">SUM(G1513,J1513,L1513,N1513,P1513,R1513,T1513+D1513)</f>
        <v>5.9</v>
      </c>
      <c r="X1513" s="258">
        <f t="shared" si="1370"/>
        <v>0.15</v>
      </c>
      <c r="Y1513" s="258">
        <f t="shared" ref="Y1513" si="1394">+ROUND((F1513*H1513)+(K1513*L1513*$D$1177)+(O1513*P1513*$D$1177)+(S1513*U1513),2)</f>
        <v>2.77</v>
      </c>
      <c r="Z1513" s="258">
        <f t="shared" ref="Z1513" si="1395">ROUND((I1513*J1513*X1513)+(M1513*N1513*X1513)+(Q1513*R1513*X1513),2)</f>
        <v>0.21</v>
      </c>
    </row>
    <row r="1514" spans="1:26" x14ac:dyDescent="0.2">
      <c r="A1514" s="453"/>
      <c r="B1514" s="258" t="s">
        <v>440</v>
      </c>
      <c r="C1514" s="258">
        <f>B174</f>
        <v>5.9</v>
      </c>
      <c r="D1514" s="256">
        <f t="shared" si="1373"/>
        <v>0.2</v>
      </c>
      <c r="E1514" s="256">
        <f t="shared" si="1374"/>
        <v>0.25</v>
      </c>
      <c r="F1514" s="258"/>
      <c r="G1514" s="258"/>
      <c r="H1514" s="275"/>
      <c r="I1514" s="287"/>
      <c r="J1514" s="288"/>
      <c r="K1514" s="287"/>
      <c r="L1514" s="288"/>
      <c r="M1514" s="287"/>
      <c r="N1514" s="288"/>
      <c r="O1514" s="287"/>
      <c r="P1514" s="275"/>
      <c r="Q1514" s="287"/>
      <c r="R1514" s="291"/>
      <c r="S1514" s="290"/>
      <c r="T1514" s="258"/>
      <c r="U1514" s="288"/>
      <c r="V1514" s="289">
        <f t="shared" si="1237"/>
        <v>0.2</v>
      </c>
      <c r="W1514" s="258">
        <f t="shared" ref="W1514" si="1396">+C1514</f>
        <v>5.9</v>
      </c>
      <c r="X1514" s="258">
        <f t="shared" ref="X1514" si="1397">+E1514</f>
        <v>0.25</v>
      </c>
      <c r="Y1514" s="258">
        <f t="shared" ref="Y1514" si="1398">ROUND((V1514*W1514*X1514),2)</f>
        <v>0.3</v>
      </c>
      <c r="Z1514" s="258"/>
    </row>
    <row r="1515" spans="1:26" x14ac:dyDescent="0.2">
      <c r="A1515" s="453" t="s">
        <v>776</v>
      </c>
      <c r="B1515" s="258" t="s">
        <v>1090</v>
      </c>
      <c r="C1515" s="258"/>
      <c r="D1515" s="256"/>
      <c r="E1515" s="256"/>
      <c r="F1515" s="258">
        <v>2.27</v>
      </c>
      <c r="G1515" s="258">
        <v>0.7</v>
      </c>
      <c r="H1515" s="275">
        <f t="shared" ref="H1515" si="1399">+(G1515*$D$1177)+(0.175*0.5)</f>
        <v>0.1925</v>
      </c>
      <c r="I1515" s="287"/>
      <c r="J1515" s="288">
        <v>0</v>
      </c>
      <c r="K1515" s="287">
        <v>2.8</v>
      </c>
      <c r="L1515" s="288">
        <v>2.7</v>
      </c>
      <c r="M1515" s="287"/>
      <c r="N1515" s="288">
        <v>0</v>
      </c>
      <c r="O1515" s="287">
        <v>2.8</v>
      </c>
      <c r="P1515" s="275">
        <v>1.35</v>
      </c>
      <c r="Q1515" s="287">
        <v>3.14</v>
      </c>
      <c r="R1515" s="291">
        <v>0.45</v>
      </c>
      <c r="S1515" s="290">
        <v>3.3</v>
      </c>
      <c r="T1515" s="258">
        <v>0.7</v>
      </c>
      <c r="U1515" s="288">
        <f t="shared" si="1163"/>
        <v>0.1925</v>
      </c>
      <c r="V1515" s="289">
        <f t="shared" si="1235"/>
        <v>2.8619999999999997</v>
      </c>
      <c r="W1515" s="258">
        <f t="shared" ref="W1515" si="1400">SUM(G1515,J1515,L1515,N1515,P1515,R1515,T1515+D1515)</f>
        <v>5.9</v>
      </c>
      <c r="X1515" s="258">
        <f t="shared" si="1370"/>
        <v>0.15</v>
      </c>
      <c r="Y1515" s="258">
        <f t="shared" ref="Y1515" si="1401">+ROUND((F1515*H1515)+(K1515*L1515*$D$1177)+(O1515*P1515*$D$1177)+(S1515*U1515),2)</f>
        <v>2.77</v>
      </c>
      <c r="Z1515" s="258">
        <f t="shared" ref="Z1515" si="1402">ROUND((I1515*J1515*X1515)+(M1515*N1515*X1515)+(Q1515*R1515*X1515),2)</f>
        <v>0.21</v>
      </c>
    </row>
    <row r="1516" spans="1:26" x14ac:dyDescent="0.2">
      <c r="A1516" s="453"/>
      <c r="B1516" s="258" t="s">
        <v>441</v>
      </c>
      <c r="C1516" s="258">
        <f>B175</f>
        <v>5.9</v>
      </c>
      <c r="D1516" s="256">
        <f t="shared" si="1373"/>
        <v>0.2</v>
      </c>
      <c r="E1516" s="256">
        <f t="shared" si="1374"/>
        <v>0.25</v>
      </c>
      <c r="F1516" s="258"/>
      <c r="G1516" s="258"/>
      <c r="H1516" s="275"/>
      <c r="I1516" s="287"/>
      <c r="J1516" s="288"/>
      <c r="K1516" s="287"/>
      <c r="L1516" s="288"/>
      <c r="M1516" s="287"/>
      <c r="N1516" s="288"/>
      <c r="O1516" s="287"/>
      <c r="P1516" s="275"/>
      <c r="Q1516" s="287"/>
      <c r="R1516" s="291"/>
      <c r="S1516" s="290"/>
      <c r="T1516" s="258"/>
      <c r="U1516" s="288"/>
      <c r="V1516" s="289">
        <f t="shared" si="1237"/>
        <v>0.2</v>
      </c>
      <c r="W1516" s="258">
        <f t="shared" ref="W1516" si="1403">+C1516</f>
        <v>5.9</v>
      </c>
      <c r="X1516" s="258">
        <f t="shared" ref="X1516" si="1404">+E1516</f>
        <v>0.25</v>
      </c>
      <c r="Y1516" s="258">
        <f t="shared" ref="Y1516" si="1405">ROUND((V1516*W1516*X1516),2)</f>
        <v>0.3</v>
      </c>
      <c r="Z1516" s="258"/>
    </row>
    <row r="1517" spans="1:26" x14ac:dyDescent="0.2">
      <c r="A1517" s="453" t="s">
        <v>777</v>
      </c>
      <c r="B1517" s="258" t="s">
        <v>1091</v>
      </c>
      <c r="C1517" s="258"/>
      <c r="D1517" s="256"/>
      <c r="E1517" s="256"/>
      <c r="F1517" s="258">
        <v>2.27</v>
      </c>
      <c r="G1517" s="258">
        <v>0.7</v>
      </c>
      <c r="H1517" s="275">
        <f t="shared" ref="H1517" si="1406">+(G1517*$D$1177)+(0.175*0.5)</f>
        <v>0.1925</v>
      </c>
      <c r="I1517" s="287"/>
      <c r="J1517" s="288">
        <v>0</v>
      </c>
      <c r="K1517" s="287">
        <v>2.81</v>
      </c>
      <c r="L1517" s="288">
        <v>2.7</v>
      </c>
      <c r="M1517" s="287"/>
      <c r="N1517" s="288">
        <v>0</v>
      </c>
      <c r="O1517" s="287">
        <v>2.8</v>
      </c>
      <c r="P1517" s="275">
        <v>1.35</v>
      </c>
      <c r="Q1517" s="287">
        <v>3.17</v>
      </c>
      <c r="R1517" s="288">
        <v>0.45</v>
      </c>
      <c r="S1517" s="290">
        <v>3.3</v>
      </c>
      <c r="T1517" s="258">
        <v>0.7</v>
      </c>
      <c r="U1517" s="288">
        <f t="shared" si="1163"/>
        <v>0.1925</v>
      </c>
      <c r="V1517" s="289">
        <f t="shared" si="1235"/>
        <v>2.87</v>
      </c>
      <c r="W1517" s="258">
        <f t="shared" ref="W1517" si="1407">SUM(G1517,J1517,L1517,N1517,P1517,R1517,T1517+D1517)</f>
        <v>5.9</v>
      </c>
      <c r="X1517" s="258">
        <f t="shared" si="1370"/>
        <v>0.15</v>
      </c>
      <c r="Y1517" s="258">
        <f t="shared" ref="Y1517" si="1408">+ROUND((F1517*H1517)+(K1517*L1517*$D$1177)+(O1517*P1517*$D$1177)+(S1517*U1517),2)</f>
        <v>2.78</v>
      </c>
      <c r="Z1517" s="258">
        <f t="shared" ref="Z1517" si="1409">ROUND((I1517*J1517*X1517)+(M1517*N1517*X1517)+(Q1517*R1517*X1517),2)</f>
        <v>0.21</v>
      </c>
    </row>
    <row r="1518" spans="1:26" x14ac:dyDescent="0.2">
      <c r="A1518" s="453"/>
      <c r="B1518" s="258" t="s">
        <v>442</v>
      </c>
      <c r="C1518" s="258">
        <f>B176</f>
        <v>5.89</v>
      </c>
      <c r="D1518" s="256">
        <f t="shared" si="1373"/>
        <v>0.2</v>
      </c>
      <c r="E1518" s="256">
        <f t="shared" si="1374"/>
        <v>0.25</v>
      </c>
      <c r="F1518" s="258"/>
      <c r="G1518" s="258"/>
      <c r="H1518" s="275"/>
      <c r="I1518" s="287"/>
      <c r="J1518" s="288"/>
      <c r="K1518" s="287"/>
      <c r="L1518" s="288"/>
      <c r="M1518" s="287"/>
      <c r="N1518" s="288"/>
      <c r="O1518" s="287"/>
      <c r="P1518" s="275"/>
      <c r="Q1518" s="290"/>
      <c r="R1518" s="291"/>
      <c r="S1518" s="287"/>
      <c r="T1518" s="258"/>
      <c r="U1518" s="288"/>
      <c r="V1518" s="289">
        <f t="shared" si="1237"/>
        <v>0.2</v>
      </c>
      <c r="W1518" s="258">
        <f t="shared" ref="W1518" si="1410">+C1518</f>
        <v>5.89</v>
      </c>
      <c r="X1518" s="258">
        <f t="shared" ref="X1518" si="1411">+E1518</f>
        <v>0.25</v>
      </c>
      <c r="Y1518" s="258">
        <f t="shared" ref="Y1518" si="1412">ROUND((V1518*W1518*X1518),2)</f>
        <v>0.28999999999999998</v>
      </c>
      <c r="Z1518" s="258"/>
    </row>
    <row r="1519" spans="1:26" x14ac:dyDescent="0.2">
      <c r="A1519" s="453" t="s">
        <v>778</v>
      </c>
      <c r="B1519" s="258" t="s">
        <v>1092</v>
      </c>
      <c r="C1519" s="258"/>
      <c r="D1519" s="256"/>
      <c r="E1519" s="256"/>
      <c r="F1519" s="258">
        <v>2.86</v>
      </c>
      <c r="G1519" s="258">
        <v>0.7</v>
      </c>
      <c r="H1519" s="275">
        <f t="shared" ref="H1519" si="1413">+(G1519*$D$1177)+(0.175*0.5)</f>
        <v>0.1925</v>
      </c>
      <c r="I1519" s="287"/>
      <c r="J1519" s="288">
        <v>0</v>
      </c>
      <c r="K1519" s="287">
        <v>2.83</v>
      </c>
      <c r="L1519" s="288">
        <v>2.68</v>
      </c>
      <c r="M1519" s="287"/>
      <c r="N1519" s="288">
        <v>0</v>
      </c>
      <c r="O1519" s="287">
        <v>2.8</v>
      </c>
      <c r="P1519" s="275">
        <v>1.35</v>
      </c>
      <c r="Q1519" s="287">
        <v>2.81</v>
      </c>
      <c r="R1519" s="288">
        <v>0.45</v>
      </c>
      <c r="S1519" s="287">
        <v>2.81</v>
      </c>
      <c r="T1519" s="258">
        <v>0.7</v>
      </c>
      <c r="U1519" s="288">
        <f t="shared" ref="U1519:U1581" si="1414">+(T1519*$D$1177)+(0.175*0.5)</f>
        <v>0.1925</v>
      </c>
      <c r="V1519" s="289">
        <f t="shared" si="1235"/>
        <v>2.8220000000000001</v>
      </c>
      <c r="W1519" s="258">
        <f t="shared" ref="W1519" si="1415">SUM(G1519,J1519,L1519,N1519,P1519,R1519,T1519+D1519)</f>
        <v>5.8800000000000008</v>
      </c>
      <c r="X1519" s="258">
        <f t="shared" si="1370"/>
        <v>0.15</v>
      </c>
      <c r="Y1519" s="258">
        <f t="shared" ref="Y1519" si="1416">+ROUND((F1519*H1519)+(K1519*L1519*$D$1177)+(O1519*P1519*$D$1177)+(S1519*U1519),2)</f>
        <v>2.8</v>
      </c>
      <c r="Z1519" s="258">
        <f t="shared" ref="Z1519" si="1417">ROUND((I1519*J1519*X1519)+(M1519*N1519*X1519)+(Q1519*R1519*X1519),2)</f>
        <v>0.19</v>
      </c>
    </row>
    <row r="1520" spans="1:26" x14ac:dyDescent="0.2">
      <c r="A1520" s="453"/>
      <c r="B1520" s="258" t="s">
        <v>443</v>
      </c>
      <c r="C1520" s="258">
        <f>B177</f>
        <v>5.47</v>
      </c>
      <c r="D1520" s="256">
        <f t="shared" si="1373"/>
        <v>0.2</v>
      </c>
      <c r="E1520" s="256">
        <f t="shared" si="1374"/>
        <v>0.25</v>
      </c>
      <c r="F1520" s="258"/>
      <c r="G1520" s="258"/>
      <c r="H1520" s="275"/>
      <c r="I1520" s="287"/>
      <c r="J1520" s="288"/>
      <c r="K1520" s="287"/>
      <c r="L1520" s="288"/>
      <c r="M1520" s="287"/>
      <c r="N1520" s="288"/>
      <c r="O1520" s="287"/>
      <c r="P1520" s="275"/>
      <c r="Q1520" s="290"/>
      <c r="R1520" s="291"/>
      <c r="S1520" s="287"/>
      <c r="T1520" s="258"/>
      <c r="U1520" s="288"/>
      <c r="V1520" s="289">
        <f t="shared" si="1237"/>
        <v>0.2</v>
      </c>
      <c r="W1520" s="258">
        <f t="shared" ref="W1520" si="1418">+C1520</f>
        <v>5.47</v>
      </c>
      <c r="X1520" s="258">
        <f t="shared" ref="X1520" si="1419">+E1520</f>
        <v>0.25</v>
      </c>
      <c r="Y1520" s="258">
        <f t="shared" ref="Y1520" si="1420">ROUND((V1520*W1520*X1520),2)</f>
        <v>0.27</v>
      </c>
      <c r="Z1520" s="258"/>
    </row>
    <row r="1521" spans="1:26" x14ac:dyDescent="0.2">
      <c r="A1521" s="453" t="s">
        <v>779</v>
      </c>
      <c r="B1521" s="258" t="s">
        <v>1093</v>
      </c>
      <c r="C1521" s="258"/>
      <c r="D1521" s="256"/>
      <c r="E1521" s="256"/>
      <c r="F1521" s="258">
        <v>2.84</v>
      </c>
      <c r="G1521" s="258">
        <v>0.7</v>
      </c>
      <c r="H1521" s="275">
        <f t="shared" ref="H1521" si="1421">+(G1521*$D$1177)+(0.175*0.5)</f>
        <v>0.1925</v>
      </c>
      <c r="I1521" s="287"/>
      <c r="J1521" s="288">
        <v>0</v>
      </c>
      <c r="K1521" s="287">
        <v>2.84</v>
      </c>
      <c r="L1521" s="288">
        <v>2.23</v>
      </c>
      <c r="M1521" s="287"/>
      <c r="N1521" s="288">
        <v>0</v>
      </c>
      <c r="O1521" s="287">
        <v>2.8</v>
      </c>
      <c r="P1521" s="275">
        <v>1.35</v>
      </c>
      <c r="Q1521" s="287">
        <v>2.8</v>
      </c>
      <c r="R1521" s="291">
        <v>0.45</v>
      </c>
      <c r="S1521" s="287">
        <v>2.8</v>
      </c>
      <c r="T1521" s="258">
        <v>0.7</v>
      </c>
      <c r="U1521" s="288">
        <f t="shared" si="1414"/>
        <v>0.1925</v>
      </c>
      <c r="V1521" s="289">
        <f t="shared" si="1235"/>
        <v>2.8160000000000003</v>
      </c>
      <c r="W1521" s="258">
        <f t="shared" ref="W1521" si="1422">SUM(G1521,J1521,L1521,N1521,P1521,R1521,T1521+D1521)</f>
        <v>5.43</v>
      </c>
      <c r="X1521" s="258">
        <f t="shared" si="1370"/>
        <v>0.15</v>
      </c>
      <c r="Y1521" s="258">
        <f t="shared" ref="Y1521" si="1423">+ROUND((F1521*H1521)+(K1521*L1521*$D$1177)+(O1521*P1521*$D$1177)+(S1521*U1521),2)</f>
        <v>2.6</v>
      </c>
      <c r="Z1521" s="258">
        <f t="shared" ref="Z1521" si="1424">ROUND((I1521*J1521*X1521)+(M1521*N1521*X1521)+(Q1521*R1521*X1521),2)</f>
        <v>0.19</v>
      </c>
    </row>
    <row r="1522" spans="1:26" x14ac:dyDescent="0.2">
      <c r="A1522" s="453"/>
      <c r="B1522" s="258" t="s">
        <v>444</v>
      </c>
      <c r="C1522" s="258">
        <f>B178</f>
        <v>5.0199999999999996</v>
      </c>
      <c r="D1522" s="256">
        <f t="shared" si="1373"/>
        <v>0.2</v>
      </c>
      <c r="E1522" s="256">
        <f t="shared" si="1374"/>
        <v>0.25</v>
      </c>
      <c r="F1522" s="258"/>
      <c r="G1522" s="258"/>
      <c r="H1522" s="275"/>
      <c r="I1522" s="287"/>
      <c r="J1522" s="288"/>
      <c r="K1522" s="287"/>
      <c r="L1522" s="288"/>
      <c r="M1522" s="287"/>
      <c r="N1522" s="288"/>
      <c r="O1522" s="287"/>
      <c r="P1522" s="275"/>
      <c r="Q1522" s="290"/>
      <c r="R1522" s="291"/>
      <c r="S1522" s="290"/>
      <c r="T1522" s="258"/>
      <c r="U1522" s="288"/>
      <c r="V1522" s="289">
        <f t="shared" si="1237"/>
        <v>0.2</v>
      </c>
      <c r="W1522" s="258">
        <f t="shared" ref="W1522" si="1425">+C1522</f>
        <v>5.0199999999999996</v>
      </c>
      <c r="X1522" s="258">
        <f t="shared" ref="X1522" si="1426">+E1522</f>
        <v>0.25</v>
      </c>
      <c r="Y1522" s="258">
        <f t="shared" ref="Y1522" si="1427">ROUND((V1522*W1522*X1522),2)</f>
        <v>0.25</v>
      </c>
      <c r="Z1522" s="258"/>
    </row>
    <row r="1523" spans="1:26" x14ac:dyDescent="0.2">
      <c r="A1523" s="453" t="s">
        <v>780</v>
      </c>
      <c r="B1523" s="258" t="s">
        <v>1094</v>
      </c>
      <c r="C1523" s="258"/>
      <c r="D1523" s="256"/>
      <c r="E1523" s="256"/>
      <c r="F1523" s="258">
        <v>2.8</v>
      </c>
      <c r="G1523" s="258">
        <v>0.7</v>
      </c>
      <c r="H1523" s="275">
        <f t="shared" ref="H1523" si="1428">+(G1523*$D$1177)+(0.175*0.5)</f>
        <v>0.1925</v>
      </c>
      <c r="I1523" s="287"/>
      <c r="J1523" s="288">
        <v>0</v>
      </c>
      <c r="K1523" s="287">
        <v>2.8</v>
      </c>
      <c r="L1523" s="288">
        <v>1.35</v>
      </c>
      <c r="M1523" s="287">
        <v>2.8</v>
      </c>
      <c r="N1523" s="288">
        <v>0.45</v>
      </c>
      <c r="O1523" s="287">
        <v>2.8</v>
      </c>
      <c r="P1523" s="275">
        <v>1.35</v>
      </c>
      <c r="Q1523" s="287">
        <v>2.8</v>
      </c>
      <c r="R1523" s="288">
        <v>0.45</v>
      </c>
      <c r="S1523" s="287">
        <v>2.8</v>
      </c>
      <c r="T1523" s="258">
        <v>0.7</v>
      </c>
      <c r="U1523" s="288">
        <f t="shared" si="1414"/>
        <v>0.1925</v>
      </c>
      <c r="V1523" s="289">
        <f t="shared" ref="V1523:V1585" si="1429">AVERAGE(F1523,I1523,K1523,M1523,O1523,Q1523,S1523,C1523)</f>
        <v>2.8000000000000003</v>
      </c>
      <c r="W1523" s="258">
        <f t="shared" ref="W1523" si="1430">SUM(G1523,J1523,L1523,N1523,P1523,R1523,T1523+D1523)</f>
        <v>5</v>
      </c>
      <c r="X1523" s="258">
        <f t="shared" si="1370"/>
        <v>0.15</v>
      </c>
      <c r="Y1523" s="258">
        <f t="shared" ref="Y1523" si="1431">+ROUND((F1523*H1523)+(K1523*L1523*$D$1177)+(O1523*P1523*$D$1177)+(S1523*U1523),2)</f>
        <v>2.21</v>
      </c>
      <c r="Z1523" s="258">
        <f t="shared" ref="Z1523" si="1432">ROUND((I1523*J1523*X1523)+(M1523*N1523*X1523)+(Q1523*R1523*X1523),2)</f>
        <v>0.38</v>
      </c>
    </row>
    <row r="1524" spans="1:26" x14ac:dyDescent="0.2">
      <c r="A1524" s="453"/>
      <c r="B1524" s="258" t="s">
        <v>445</v>
      </c>
      <c r="C1524" s="258">
        <f>B179</f>
        <v>5</v>
      </c>
      <c r="D1524" s="256">
        <f t="shared" si="1373"/>
        <v>0.2</v>
      </c>
      <c r="E1524" s="256">
        <f t="shared" si="1374"/>
        <v>0.25</v>
      </c>
      <c r="F1524" s="258"/>
      <c r="G1524" s="258"/>
      <c r="H1524" s="275"/>
      <c r="I1524" s="287"/>
      <c r="J1524" s="288"/>
      <c r="K1524" s="287"/>
      <c r="L1524" s="288"/>
      <c r="M1524" s="287"/>
      <c r="N1524" s="288"/>
      <c r="O1524" s="287"/>
      <c r="P1524" s="275"/>
      <c r="Q1524" s="287"/>
      <c r="R1524" s="291"/>
      <c r="S1524" s="287"/>
      <c r="T1524" s="258"/>
      <c r="U1524" s="288"/>
      <c r="V1524" s="289">
        <f t="shared" ref="V1524:V1586" si="1433">D1524</f>
        <v>0.2</v>
      </c>
      <c r="W1524" s="258">
        <f t="shared" ref="W1524" si="1434">+C1524</f>
        <v>5</v>
      </c>
      <c r="X1524" s="258">
        <f t="shared" ref="X1524" si="1435">+E1524</f>
        <v>0.25</v>
      </c>
      <c r="Y1524" s="258">
        <f t="shared" ref="Y1524" si="1436">ROUND((V1524*W1524*X1524),2)</f>
        <v>0.25</v>
      </c>
      <c r="Z1524" s="258"/>
    </row>
    <row r="1525" spans="1:26" x14ac:dyDescent="0.2">
      <c r="A1525" s="453" t="s">
        <v>781</v>
      </c>
      <c r="B1525" s="258" t="s">
        <v>1095</v>
      </c>
      <c r="C1525" s="258"/>
      <c r="D1525" s="256"/>
      <c r="E1525" s="256"/>
      <c r="F1525" s="258">
        <v>2.78</v>
      </c>
      <c r="G1525" s="258">
        <v>0.7</v>
      </c>
      <c r="H1525" s="275">
        <f t="shared" ref="H1525" si="1437">+(G1525*$D$1177)+(0.175*0.5)</f>
        <v>0.1925</v>
      </c>
      <c r="I1525" s="287"/>
      <c r="J1525" s="288">
        <v>0</v>
      </c>
      <c r="K1525" s="287">
        <v>2.78</v>
      </c>
      <c r="L1525" s="288">
        <v>1.35</v>
      </c>
      <c r="M1525" s="287">
        <v>2.8</v>
      </c>
      <c r="N1525" s="288">
        <v>0.45</v>
      </c>
      <c r="O1525" s="287">
        <v>2.8</v>
      </c>
      <c r="P1525" s="275">
        <v>1.35</v>
      </c>
      <c r="Q1525" s="287">
        <v>2.83</v>
      </c>
      <c r="R1525" s="291">
        <v>0.45</v>
      </c>
      <c r="S1525" s="287">
        <v>2.84</v>
      </c>
      <c r="T1525" s="258">
        <v>0.7</v>
      </c>
      <c r="U1525" s="288">
        <f t="shared" si="1414"/>
        <v>0.1925</v>
      </c>
      <c r="V1525" s="289">
        <f t="shared" si="1429"/>
        <v>2.8049999999999997</v>
      </c>
      <c r="W1525" s="258">
        <f t="shared" ref="W1525" si="1438">SUM(G1525,J1525,L1525,N1525,P1525,R1525,T1525+D1525)</f>
        <v>5</v>
      </c>
      <c r="X1525" s="258">
        <f t="shared" si="1370"/>
        <v>0.15</v>
      </c>
      <c r="Y1525" s="258">
        <f t="shared" ref="Y1525" si="1439">+ROUND((F1525*H1525)+(K1525*L1525*$D$1177)+(O1525*P1525*$D$1177)+(S1525*U1525),2)</f>
        <v>2.21</v>
      </c>
      <c r="Z1525" s="258">
        <f t="shared" ref="Z1525" si="1440">ROUND((I1525*J1525*X1525)+(M1525*N1525*X1525)+(Q1525*R1525*X1525),2)</f>
        <v>0.38</v>
      </c>
    </row>
    <row r="1526" spans="1:26" x14ac:dyDescent="0.2">
      <c r="A1526" s="453"/>
      <c r="B1526" s="258" t="s">
        <v>446</v>
      </c>
      <c r="C1526" s="258">
        <f>B180</f>
        <v>5</v>
      </c>
      <c r="D1526" s="256">
        <f t="shared" si="1373"/>
        <v>0.2</v>
      </c>
      <c r="E1526" s="256">
        <f t="shared" si="1374"/>
        <v>0.25</v>
      </c>
      <c r="F1526" s="258"/>
      <c r="G1526" s="258"/>
      <c r="H1526" s="275"/>
      <c r="I1526" s="287"/>
      <c r="J1526" s="288"/>
      <c r="K1526" s="287"/>
      <c r="L1526" s="288"/>
      <c r="M1526" s="287"/>
      <c r="N1526" s="288"/>
      <c r="O1526" s="287"/>
      <c r="P1526" s="275"/>
      <c r="Q1526" s="287"/>
      <c r="R1526" s="291"/>
      <c r="S1526" s="287"/>
      <c r="T1526" s="258"/>
      <c r="U1526" s="288"/>
      <c r="V1526" s="289">
        <f t="shared" si="1433"/>
        <v>0.2</v>
      </c>
      <c r="W1526" s="258">
        <f t="shared" ref="W1526" si="1441">+C1526</f>
        <v>5</v>
      </c>
      <c r="X1526" s="258">
        <f t="shared" ref="X1526" si="1442">+E1526</f>
        <v>0.25</v>
      </c>
      <c r="Y1526" s="258">
        <f t="shared" ref="Y1526" si="1443">ROUND((V1526*W1526*X1526),2)</f>
        <v>0.25</v>
      </c>
      <c r="Z1526" s="258"/>
    </row>
    <row r="1527" spans="1:26" x14ac:dyDescent="0.2">
      <c r="A1527" s="453" t="s">
        <v>782</v>
      </c>
      <c r="B1527" s="258" t="s">
        <v>1096</v>
      </c>
      <c r="C1527" s="258"/>
      <c r="D1527" s="256"/>
      <c r="E1527" s="256"/>
      <c r="F1527" s="258">
        <v>2.72</v>
      </c>
      <c r="G1527" s="258">
        <v>0.7</v>
      </c>
      <c r="H1527" s="275">
        <f t="shared" ref="H1527" si="1444">+(G1527*$D$1177)+(0.175*0.5)</f>
        <v>0.1925</v>
      </c>
      <c r="I1527" s="287"/>
      <c r="J1527" s="288">
        <v>0</v>
      </c>
      <c r="K1527" s="287">
        <v>2.74</v>
      </c>
      <c r="L1527" s="288">
        <v>1.35</v>
      </c>
      <c r="M1527" s="287">
        <v>2.8</v>
      </c>
      <c r="N1527" s="288">
        <v>0.45</v>
      </c>
      <c r="O1527" s="287">
        <v>2.85</v>
      </c>
      <c r="P1527" s="275">
        <v>1.35</v>
      </c>
      <c r="Q1527" s="287">
        <v>2.86</v>
      </c>
      <c r="R1527" s="288">
        <v>0.45</v>
      </c>
      <c r="S1527" s="287">
        <v>2.89</v>
      </c>
      <c r="T1527" s="258">
        <v>0.7</v>
      </c>
      <c r="U1527" s="288">
        <f t="shared" si="1414"/>
        <v>0.1925</v>
      </c>
      <c r="V1527" s="289">
        <f t="shared" si="1429"/>
        <v>2.81</v>
      </c>
      <c r="W1527" s="258">
        <f t="shared" ref="W1527" si="1445">SUM(G1527,J1527,L1527,N1527,P1527,R1527,T1527+D1527)</f>
        <v>5</v>
      </c>
      <c r="X1527" s="258">
        <f t="shared" si="1370"/>
        <v>0.15</v>
      </c>
      <c r="Y1527" s="258">
        <f>+ROUND((F1527*H1527)+(K1527*L1527*$D$1177)+(O1527*P1527*$D$1177)+(S1527*U1527),2)</f>
        <v>2.21</v>
      </c>
      <c r="Z1527" s="258">
        <f t="shared" ref="Z1527" si="1446">ROUND((I1527*J1527*X1527)+(M1527*N1527*X1527)+(Q1527*R1527*X1527),2)</f>
        <v>0.38</v>
      </c>
    </row>
    <row r="1528" spans="1:26" x14ac:dyDescent="0.2">
      <c r="A1528" s="453"/>
      <c r="B1528" s="258" t="s">
        <v>447</v>
      </c>
      <c r="C1528" s="258">
        <f>B181</f>
        <v>5</v>
      </c>
      <c r="D1528" s="256">
        <f t="shared" si="1373"/>
        <v>0.2</v>
      </c>
      <c r="E1528" s="256">
        <f t="shared" si="1374"/>
        <v>0.25</v>
      </c>
      <c r="F1528" s="258"/>
      <c r="G1528" s="258"/>
      <c r="H1528" s="275"/>
      <c r="I1528" s="287"/>
      <c r="J1528" s="288"/>
      <c r="K1528" s="287"/>
      <c r="L1528" s="288"/>
      <c r="M1528" s="287"/>
      <c r="N1528" s="288"/>
      <c r="O1528" s="287"/>
      <c r="P1528" s="275"/>
      <c r="Q1528" s="287"/>
      <c r="R1528" s="291"/>
      <c r="S1528" s="287"/>
      <c r="T1528" s="258"/>
      <c r="U1528" s="288"/>
      <c r="V1528" s="289">
        <f t="shared" si="1433"/>
        <v>0.2</v>
      </c>
      <c r="W1528" s="258">
        <f t="shared" ref="W1528" si="1447">+C1528</f>
        <v>5</v>
      </c>
      <c r="X1528" s="258">
        <f t="shared" ref="X1528" si="1448">+E1528</f>
        <v>0.25</v>
      </c>
      <c r="Y1528" s="258">
        <f t="shared" ref="Y1528" si="1449">ROUND((V1528*W1528*X1528),2)</f>
        <v>0.25</v>
      </c>
      <c r="Z1528" s="258"/>
    </row>
    <row r="1529" spans="1:26" x14ac:dyDescent="0.2">
      <c r="A1529" s="453" t="s">
        <v>783</v>
      </c>
      <c r="B1529" s="258" t="s">
        <v>1097</v>
      </c>
      <c r="C1529" s="258"/>
      <c r="D1529" s="256"/>
      <c r="E1529" s="256"/>
      <c r="F1529" s="258">
        <v>2.74</v>
      </c>
      <c r="G1529" s="258">
        <v>0.7</v>
      </c>
      <c r="H1529" s="275">
        <f t="shared" ref="H1529" si="1450">+(G1529*$D$1177)+(0.175*0.5)</f>
        <v>0.1925</v>
      </c>
      <c r="I1529" s="287"/>
      <c r="J1529" s="288">
        <v>0</v>
      </c>
      <c r="K1529" s="287">
        <v>2.79</v>
      </c>
      <c r="L1529" s="288">
        <v>1.35</v>
      </c>
      <c r="M1529" s="287">
        <v>2.8</v>
      </c>
      <c r="N1529" s="288">
        <v>0.45</v>
      </c>
      <c r="O1529" s="287">
        <v>2.85</v>
      </c>
      <c r="P1529" s="275">
        <v>1.35</v>
      </c>
      <c r="Q1529" s="287">
        <v>2.86</v>
      </c>
      <c r="R1529" s="291">
        <v>0.45</v>
      </c>
      <c r="S1529" s="287">
        <v>2.89</v>
      </c>
      <c r="T1529" s="258">
        <v>0.7</v>
      </c>
      <c r="U1529" s="288">
        <f t="shared" si="1414"/>
        <v>0.1925</v>
      </c>
      <c r="V1529" s="289">
        <f t="shared" ref="V1529" si="1451">AVERAGE(F1529,I1529,K1529,M1529,O1529,Q1529,S1529,C1529)</f>
        <v>2.8216666666666668</v>
      </c>
      <c r="W1529" s="258">
        <f t="shared" ref="W1529" si="1452">SUM(G1529,J1529,L1529,N1529,P1529,R1529,T1529+D1529)</f>
        <v>5</v>
      </c>
      <c r="X1529" s="258">
        <f t="shared" si="1370"/>
        <v>0.15</v>
      </c>
      <c r="Y1529" s="258">
        <f>+ROUND((F1529*H1529)+(K1529*L1529*$D$1177)+(O1529*P1529*$D$1177)+(S1529*U1529),2)</f>
        <v>2.23</v>
      </c>
      <c r="Z1529" s="258">
        <f t="shared" ref="Z1529" si="1453">ROUND((I1529*J1529*X1529)+(M1529*N1529*X1529)+(Q1529*R1529*X1529),2)</f>
        <v>0.38</v>
      </c>
    </row>
    <row r="1530" spans="1:26" x14ac:dyDescent="0.2">
      <c r="A1530" s="453"/>
      <c r="B1530" s="258" t="s">
        <v>448</v>
      </c>
      <c r="C1530" s="258">
        <f>B182</f>
        <v>5</v>
      </c>
      <c r="D1530" s="256">
        <f t="shared" si="1373"/>
        <v>0.2</v>
      </c>
      <c r="E1530" s="256">
        <f t="shared" si="1374"/>
        <v>0.25</v>
      </c>
      <c r="F1530" s="258"/>
      <c r="G1530" s="258"/>
      <c r="H1530" s="275"/>
      <c r="I1530" s="287"/>
      <c r="J1530" s="288"/>
      <c r="K1530" s="287"/>
      <c r="L1530" s="288"/>
      <c r="M1530" s="287"/>
      <c r="N1530" s="288"/>
      <c r="O1530" s="287"/>
      <c r="P1530" s="275"/>
      <c r="Q1530" s="287"/>
      <c r="R1530" s="291"/>
      <c r="S1530" s="287"/>
      <c r="T1530" s="258"/>
      <c r="U1530" s="288"/>
      <c r="V1530" s="289">
        <f t="shared" ref="V1530" si="1454">D1530</f>
        <v>0.2</v>
      </c>
      <c r="W1530" s="258">
        <f t="shared" ref="W1530" si="1455">+C1530</f>
        <v>5</v>
      </c>
      <c r="X1530" s="258">
        <f t="shared" ref="X1530" si="1456">+E1530</f>
        <v>0.25</v>
      </c>
      <c r="Y1530" s="258">
        <f t="shared" ref="Y1530" si="1457">ROUND((V1530*W1530*X1530),2)</f>
        <v>0.25</v>
      </c>
      <c r="Z1530" s="258"/>
    </row>
    <row r="1531" spans="1:26" x14ac:dyDescent="0.2">
      <c r="A1531" s="453" t="s">
        <v>784</v>
      </c>
      <c r="B1531" s="258" t="s">
        <v>1098</v>
      </c>
      <c r="C1531" s="258"/>
      <c r="D1531" s="256"/>
      <c r="E1531" s="256"/>
      <c r="F1531" s="258">
        <v>2.74</v>
      </c>
      <c r="G1531" s="258">
        <v>0.7</v>
      </c>
      <c r="H1531" s="275">
        <f t="shared" ref="H1531" si="1458">+(G1531*$D$1177)+(0.175*0.5)</f>
        <v>0.1925</v>
      </c>
      <c r="I1531" s="287"/>
      <c r="J1531" s="288">
        <v>0</v>
      </c>
      <c r="K1531" s="287">
        <v>2.79</v>
      </c>
      <c r="L1531" s="288">
        <v>1.35</v>
      </c>
      <c r="M1531" s="287">
        <v>2.8</v>
      </c>
      <c r="N1531" s="288">
        <v>0.45</v>
      </c>
      <c r="O1531" s="287">
        <v>2.85</v>
      </c>
      <c r="P1531" s="275">
        <v>1.35</v>
      </c>
      <c r="Q1531" s="287">
        <v>2.86</v>
      </c>
      <c r="R1531" s="288">
        <v>0.45</v>
      </c>
      <c r="S1531" s="287">
        <v>2.89</v>
      </c>
      <c r="T1531" s="258">
        <v>0.7</v>
      </c>
      <c r="U1531" s="288">
        <f t="shared" si="1414"/>
        <v>0.1925</v>
      </c>
      <c r="V1531" s="289">
        <f t="shared" si="1429"/>
        <v>2.8216666666666668</v>
      </c>
      <c r="W1531" s="258">
        <f t="shared" ref="W1531" si="1459">SUM(G1531,J1531,L1531,N1531,P1531,R1531,T1531+D1531)</f>
        <v>5</v>
      </c>
      <c r="X1531" s="258">
        <f t="shared" si="1370"/>
        <v>0.15</v>
      </c>
      <c r="Y1531" s="258">
        <f t="shared" ref="Y1531" si="1460">+ROUND((F1531*H1531)+(K1531*L1531*$D$1177)+(O1531*P1531*$D$1177)+(S1531*U1531),2)</f>
        <v>2.23</v>
      </c>
      <c r="Z1531" s="258">
        <f t="shared" ref="Z1531" si="1461">ROUND((I1531*J1531*X1531)+(M1531*N1531*X1531)+(Q1531*R1531*X1531),2)</f>
        <v>0.38</v>
      </c>
    </row>
    <row r="1532" spans="1:26" x14ac:dyDescent="0.2">
      <c r="A1532" s="453"/>
      <c r="B1532" s="258" t="s">
        <v>449</v>
      </c>
      <c r="C1532" s="258">
        <f>B183</f>
        <v>5</v>
      </c>
      <c r="D1532" s="256">
        <f t="shared" si="1373"/>
        <v>0.2</v>
      </c>
      <c r="E1532" s="256">
        <f t="shared" si="1374"/>
        <v>0.25</v>
      </c>
      <c r="F1532" s="258"/>
      <c r="G1532" s="258"/>
      <c r="H1532" s="275"/>
      <c r="I1532" s="287"/>
      <c r="J1532" s="288"/>
      <c r="K1532" s="287"/>
      <c r="L1532" s="288"/>
      <c r="M1532" s="287"/>
      <c r="N1532" s="288"/>
      <c r="O1532" s="287"/>
      <c r="P1532" s="275"/>
      <c r="Q1532" s="290"/>
      <c r="R1532" s="291"/>
      <c r="S1532" s="287"/>
      <c r="T1532" s="258"/>
      <c r="U1532" s="288"/>
      <c r="V1532" s="289">
        <f t="shared" si="1433"/>
        <v>0.2</v>
      </c>
      <c r="W1532" s="258">
        <f t="shared" ref="W1532" si="1462">+C1532</f>
        <v>5</v>
      </c>
      <c r="X1532" s="258">
        <f t="shared" ref="X1532" si="1463">+E1532</f>
        <v>0.25</v>
      </c>
      <c r="Y1532" s="258">
        <f t="shared" ref="Y1532" si="1464">ROUND((V1532*W1532*X1532),2)</f>
        <v>0.25</v>
      </c>
      <c r="Z1532" s="258"/>
    </row>
    <row r="1533" spans="1:26" x14ac:dyDescent="0.2">
      <c r="A1533" s="453" t="s">
        <v>785</v>
      </c>
      <c r="B1533" s="258" t="s">
        <v>1099</v>
      </c>
      <c r="C1533" s="258"/>
      <c r="D1533" s="256"/>
      <c r="E1533" s="256"/>
      <c r="F1533" s="258">
        <v>2.75</v>
      </c>
      <c r="G1533" s="258">
        <v>0.7</v>
      </c>
      <c r="H1533" s="275">
        <f t="shared" ref="H1533" si="1465">+(G1533*$D$1177)+(0.175*0.5)</f>
        <v>0.1925</v>
      </c>
      <c r="I1533" s="287"/>
      <c r="J1533" s="288">
        <v>0</v>
      </c>
      <c r="K1533" s="287">
        <v>2.79</v>
      </c>
      <c r="L1533" s="288">
        <v>1.35</v>
      </c>
      <c r="M1533" s="287">
        <v>2.82</v>
      </c>
      <c r="N1533" s="288">
        <v>0.45</v>
      </c>
      <c r="O1533" s="287">
        <v>2.84</v>
      </c>
      <c r="P1533" s="275">
        <v>1.35</v>
      </c>
      <c r="Q1533" s="287">
        <v>2.85</v>
      </c>
      <c r="R1533" s="291">
        <v>0.45</v>
      </c>
      <c r="S1533" s="287">
        <v>2.87</v>
      </c>
      <c r="T1533" s="258">
        <v>0.7</v>
      </c>
      <c r="U1533" s="288">
        <f t="shared" si="1414"/>
        <v>0.1925</v>
      </c>
      <c r="V1533" s="289">
        <f t="shared" si="1429"/>
        <v>2.82</v>
      </c>
      <c r="W1533" s="258">
        <f t="shared" ref="W1533" si="1466">SUM(G1533,J1533,L1533,N1533,P1533,R1533,T1533+D1533)</f>
        <v>5</v>
      </c>
      <c r="X1533" s="258">
        <f t="shared" si="1370"/>
        <v>0.15</v>
      </c>
      <c r="Y1533" s="258">
        <f t="shared" ref="Y1533" si="1467">+ROUND((F1533*H1533)+(K1533*L1533*$D$1177)+(O1533*P1533*$D$1177)+(S1533*U1533),2)</f>
        <v>2.2200000000000002</v>
      </c>
      <c r="Z1533" s="258">
        <f t="shared" ref="Z1533" si="1468">ROUND((I1533*J1533*X1533)+(M1533*N1533*X1533)+(Q1533*R1533*X1533),2)</f>
        <v>0.38</v>
      </c>
    </row>
    <row r="1534" spans="1:26" x14ac:dyDescent="0.2">
      <c r="A1534" s="453"/>
      <c r="B1534" s="258" t="s">
        <v>450</v>
      </c>
      <c r="C1534" s="258">
        <f>B184</f>
        <v>5</v>
      </c>
      <c r="D1534" s="256">
        <f t="shared" si="1373"/>
        <v>0.2</v>
      </c>
      <c r="E1534" s="256">
        <f t="shared" si="1374"/>
        <v>0.25</v>
      </c>
      <c r="F1534" s="258"/>
      <c r="G1534" s="258"/>
      <c r="H1534" s="275"/>
      <c r="I1534" s="287"/>
      <c r="J1534" s="288"/>
      <c r="K1534" s="287"/>
      <c r="L1534" s="288"/>
      <c r="M1534" s="287"/>
      <c r="N1534" s="288"/>
      <c r="O1534" s="287"/>
      <c r="P1534" s="275"/>
      <c r="Q1534" s="287"/>
      <c r="R1534" s="291"/>
      <c r="S1534" s="287"/>
      <c r="T1534" s="258"/>
      <c r="U1534" s="288"/>
      <c r="V1534" s="289">
        <f t="shared" si="1433"/>
        <v>0.2</v>
      </c>
      <c r="W1534" s="258">
        <f t="shared" ref="W1534" si="1469">+C1534</f>
        <v>5</v>
      </c>
      <c r="X1534" s="258">
        <f t="shared" ref="X1534" si="1470">+E1534</f>
        <v>0.25</v>
      </c>
      <c r="Y1534" s="258">
        <f t="shared" ref="Y1534" si="1471">ROUND((V1534*W1534*X1534),2)</f>
        <v>0.25</v>
      </c>
      <c r="Z1534" s="258"/>
    </row>
    <row r="1535" spans="1:26" x14ac:dyDescent="0.2">
      <c r="A1535" s="453" t="s">
        <v>786</v>
      </c>
      <c r="B1535" s="258" t="s">
        <v>1100</v>
      </c>
      <c r="C1535" s="258"/>
      <c r="D1535" s="256"/>
      <c r="E1535" s="256"/>
      <c r="F1535" s="258">
        <v>2.8</v>
      </c>
      <c r="G1535" s="258">
        <v>0.7</v>
      </c>
      <c r="H1535" s="275">
        <f t="shared" ref="H1535" si="1472">+(G1535*$D$1177)+(0.175*0.5)</f>
        <v>0.1925</v>
      </c>
      <c r="I1535" s="287"/>
      <c r="J1535" s="288">
        <v>0</v>
      </c>
      <c r="K1535" s="287">
        <v>2.8</v>
      </c>
      <c r="L1535" s="288">
        <v>1.35</v>
      </c>
      <c r="M1535" s="287">
        <v>2.8</v>
      </c>
      <c r="N1535" s="288">
        <v>0.45</v>
      </c>
      <c r="O1535" s="287">
        <v>2.8</v>
      </c>
      <c r="P1535" s="275">
        <v>1.35</v>
      </c>
      <c r="Q1535" s="287">
        <v>2.8</v>
      </c>
      <c r="R1535" s="288">
        <v>0.45</v>
      </c>
      <c r="S1535" s="287">
        <v>2.8</v>
      </c>
      <c r="T1535" s="258">
        <v>0.7</v>
      </c>
      <c r="U1535" s="288">
        <f t="shared" si="1414"/>
        <v>0.1925</v>
      </c>
      <c r="V1535" s="289">
        <f t="shared" si="1429"/>
        <v>2.8000000000000003</v>
      </c>
      <c r="W1535" s="258">
        <f t="shared" ref="W1535" si="1473">SUM(G1535,J1535,L1535,N1535,P1535,R1535,T1535+D1535)</f>
        <v>5</v>
      </c>
      <c r="X1535" s="258">
        <f t="shared" si="1370"/>
        <v>0.15</v>
      </c>
      <c r="Y1535" s="258">
        <f t="shared" ref="Y1535" si="1474">+ROUND((F1535*H1535)+(K1535*L1535*$D$1177)+(O1535*P1535*$D$1177)+(S1535*U1535),2)</f>
        <v>2.21</v>
      </c>
      <c r="Z1535" s="258">
        <f t="shared" ref="Z1535" si="1475">ROUND((I1535*J1535*X1535)+(M1535*N1535*X1535)+(Q1535*R1535*X1535),2)</f>
        <v>0.38</v>
      </c>
    </row>
    <row r="1536" spans="1:26" x14ac:dyDescent="0.2">
      <c r="A1536" s="453"/>
      <c r="B1536" s="258" t="s">
        <v>451</v>
      </c>
      <c r="C1536" s="258">
        <f>B185</f>
        <v>5</v>
      </c>
      <c r="D1536" s="256">
        <f t="shared" si="1373"/>
        <v>0.2</v>
      </c>
      <c r="E1536" s="256">
        <f t="shared" si="1374"/>
        <v>0.25</v>
      </c>
      <c r="F1536" s="258"/>
      <c r="G1536" s="258"/>
      <c r="H1536" s="275"/>
      <c r="I1536" s="287"/>
      <c r="J1536" s="291"/>
      <c r="K1536" s="287"/>
      <c r="L1536" s="288"/>
      <c r="M1536" s="287"/>
      <c r="N1536" s="288"/>
      <c r="O1536" s="287"/>
      <c r="P1536" s="275"/>
      <c r="Q1536" s="287"/>
      <c r="R1536" s="288"/>
      <c r="S1536" s="287"/>
      <c r="T1536" s="258"/>
      <c r="U1536" s="288"/>
      <c r="V1536" s="289">
        <f t="shared" si="1433"/>
        <v>0.2</v>
      </c>
      <c r="W1536" s="258">
        <f t="shared" ref="W1536" si="1476">+C1536</f>
        <v>5</v>
      </c>
      <c r="X1536" s="258">
        <f t="shared" ref="X1536" si="1477">+E1536</f>
        <v>0.25</v>
      </c>
      <c r="Y1536" s="258">
        <f t="shared" ref="Y1536" si="1478">ROUND((V1536*W1536*X1536),2)</f>
        <v>0.25</v>
      </c>
      <c r="Z1536" s="258"/>
    </row>
    <row r="1537" spans="1:26" x14ac:dyDescent="0.2">
      <c r="A1537" s="453" t="s">
        <v>787</v>
      </c>
      <c r="B1537" s="258" t="s">
        <v>1101</v>
      </c>
      <c r="C1537" s="258"/>
      <c r="D1537" s="256"/>
      <c r="E1537" s="256"/>
      <c r="F1537" s="258">
        <v>2.8</v>
      </c>
      <c r="G1537" s="258">
        <v>0.7</v>
      </c>
      <c r="H1537" s="275">
        <f t="shared" ref="H1537" si="1479">+(G1537*$D$1177)+(0.175*0.5)</f>
        <v>0.1925</v>
      </c>
      <c r="I1537" s="287">
        <v>2.8</v>
      </c>
      <c r="J1537" s="288">
        <v>0.45</v>
      </c>
      <c r="K1537" s="287">
        <v>2.8</v>
      </c>
      <c r="L1537" s="288">
        <v>1.35</v>
      </c>
      <c r="M1537" s="287"/>
      <c r="N1537" s="288">
        <v>0</v>
      </c>
      <c r="O1537" s="287">
        <v>2.83</v>
      </c>
      <c r="P1537" s="275">
        <v>2.08</v>
      </c>
      <c r="Q1537" s="287"/>
      <c r="R1537" s="288">
        <v>0</v>
      </c>
      <c r="S1537" s="287">
        <v>2.82</v>
      </c>
      <c r="T1537" s="258">
        <v>0.7</v>
      </c>
      <c r="U1537" s="288">
        <f t="shared" si="1414"/>
        <v>0.1925</v>
      </c>
      <c r="V1537" s="289">
        <f t="shared" si="1429"/>
        <v>2.8099999999999996</v>
      </c>
      <c r="W1537" s="258">
        <f t="shared" ref="W1537" si="1480">SUM(G1537,J1537,L1537,N1537,P1537,R1537,T1537+D1537)</f>
        <v>5.28</v>
      </c>
      <c r="X1537" s="258">
        <f t="shared" si="1370"/>
        <v>0.15</v>
      </c>
      <c r="Y1537" s="258">
        <f t="shared" ref="Y1537" si="1481">+ROUND((F1537*H1537)+(K1537*L1537*$D$1177)+(O1537*P1537*$D$1177)+(S1537*U1537),2)</f>
        <v>2.5299999999999998</v>
      </c>
      <c r="Z1537" s="258">
        <f t="shared" ref="Z1537" si="1482">ROUND((I1537*J1537*X1537)+(M1537*N1537*X1537)+(Q1537*R1537*X1537),2)</f>
        <v>0.19</v>
      </c>
    </row>
    <row r="1538" spans="1:26" x14ac:dyDescent="0.2">
      <c r="A1538" s="453"/>
      <c r="B1538" s="258" t="s">
        <v>452</v>
      </c>
      <c r="C1538" s="258">
        <f>B186</f>
        <v>5.31</v>
      </c>
      <c r="D1538" s="256">
        <f t="shared" si="1373"/>
        <v>0.2</v>
      </c>
      <c r="E1538" s="256">
        <f t="shared" si="1374"/>
        <v>0.25</v>
      </c>
      <c r="F1538" s="258"/>
      <c r="G1538" s="258"/>
      <c r="H1538" s="275"/>
      <c r="I1538" s="287"/>
      <c r="J1538" s="291"/>
      <c r="K1538" s="287"/>
      <c r="L1538" s="288"/>
      <c r="M1538" s="287"/>
      <c r="N1538" s="288"/>
      <c r="O1538" s="287"/>
      <c r="P1538" s="275"/>
      <c r="Q1538" s="287"/>
      <c r="R1538" s="288"/>
      <c r="S1538" s="287"/>
      <c r="T1538" s="258"/>
      <c r="U1538" s="288"/>
      <c r="V1538" s="289">
        <f t="shared" si="1433"/>
        <v>0.2</v>
      </c>
      <c r="W1538" s="258">
        <f t="shared" ref="W1538" si="1483">+C1538</f>
        <v>5.31</v>
      </c>
      <c r="X1538" s="258">
        <f t="shared" ref="X1538" si="1484">+E1538</f>
        <v>0.25</v>
      </c>
      <c r="Y1538" s="258">
        <f t="shared" ref="Y1538" si="1485">ROUND((V1538*W1538*X1538),2)</f>
        <v>0.27</v>
      </c>
      <c r="Z1538" s="258"/>
    </row>
    <row r="1539" spans="1:26" x14ac:dyDescent="0.2">
      <c r="A1539" s="453" t="s">
        <v>788</v>
      </c>
      <c r="B1539" s="258" t="s">
        <v>1102</v>
      </c>
      <c r="C1539" s="258"/>
      <c r="D1539" s="256"/>
      <c r="E1539" s="256"/>
      <c r="F1539" s="258">
        <v>2.8</v>
      </c>
      <c r="G1539" s="258">
        <v>0.7</v>
      </c>
      <c r="H1539" s="275">
        <f t="shared" ref="H1539" si="1486">+(G1539*$D$1177)+(0.175*0.5)</f>
        <v>0.1925</v>
      </c>
      <c r="I1539" s="287">
        <v>2.8</v>
      </c>
      <c r="J1539" s="288">
        <v>0.45</v>
      </c>
      <c r="K1539" s="287">
        <v>2.8</v>
      </c>
      <c r="L1539" s="288">
        <v>1.35</v>
      </c>
      <c r="M1539" s="287"/>
      <c r="N1539" s="288">
        <v>0</v>
      </c>
      <c r="O1539" s="287">
        <v>2.84</v>
      </c>
      <c r="P1539" s="275">
        <v>2.5299999999999998</v>
      </c>
      <c r="Q1539" s="287"/>
      <c r="R1539" s="288">
        <v>0</v>
      </c>
      <c r="S1539" s="287">
        <v>2.84</v>
      </c>
      <c r="T1539" s="258">
        <v>0.7</v>
      </c>
      <c r="U1539" s="288">
        <f t="shared" si="1414"/>
        <v>0.1925</v>
      </c>
      <c r="V1539" s="289">
        <f t="shared" si="1429"/>
        <v>2.8159999999999998</v>
      </c>
      <c r="W1539" s="258">
        <f t="shared" ref="W1539" si="1487">SUM(G1539,J1539,L1539,N1539,P1539,R1539,T1539+D1539)</f>
        <v>5.7299999999999995</v>
      </c>
      <c r="X1539" s="258">
        <f t="shared" si="1370"/>
        <v>0.15</v>
      </c>
      <c r="Y1539" s="258">
        <f t="shared" ref="Y1539" si="1488">+ROUND((F1539*H1539)+(K1539*L1539*$D$1177)+(O1539*P1539*$D$1177)+(S1539*U1539),2)</f>
        <v>2.73</v>
      </c>
      <c r="Z1539" s="258">
        <f t="shared" ref="Z1539" si="1489">ROUND((I1539*J1539*X1539)+(M1539*N1539*X1539)+(Q1539*R1539*X1539),2)</f>
        <v>0.19</v>
      </c>
    </row>
    <row r="1540" spans="1:26" x14ac:dyDescent="0.2">
      <c r="A1540" s="453"/>
      <c r="B1540" s="258" t="s">
        <v>453</v>
      </c>
      <c r="C1540" s="258">
        <f>B187</f>
        <v>5.76</v>
      </c>
      <c r="D1540" s="256">
        <f t="shared" si="1373"/>
        <v>0.2</v>
      </c>
      <c r="E1540" s="256">
        <f t="shared" si="1374"/>
        <v>0.25</v>
      </c>
      <c r="F1540" s="258"/>
      <c r="G1540" s="258"/>
      <c r="H1540" s="275"/>
      <c r="I1540" s="287"/>
      <c r="J1540" s="291"/>
      <c r="K1540" s="287"/>
      <c r="L1540" s="288"/>
      <c r="M1540" s="287"/>
      <c r="N1540" s="288"/>
      <c r="O1540" s="287"/>
      <c r="P1540" s="275"/>
      <c r="Q1540" s="287"/>
      <c r="R1540" s="288"/>
      <c r="S1540" s="287"/>
      <c r="T1540" s="258"/>
      <c r="U1540" s="288"/>
      <c r="V1540" s="289">
        <f t="shared" si="1433"/>
        <v>0.2</v>
      </c>
      <c r="W1540" s="258">
        <f t="shared" ref="W1540" si="1490">+C1540</f>
        <v>5.76</v>
      </c>
      <c r="X1540" s="258">
        <f t="shared" ref="X1540" si="1491">+E1540</f>
        <v>0.25</v>
      </c>
      <c r="Y1540" s="258">
        <f t="shared" ref="Y1540" si="1492">ROUND((V1540*W1540*X1540),2)</f>
        <v>0.28999999999999998</v>
      </c>
      <c r="Z1540" s="258"/>
    </row>
    <row r="1541" spans="1:26" x14ac:dyDescent="0.2">
      <c r="A1541" s="453" t="s">
        <v>789</v>
      </c>
      <c r="B1541" s="258" t="s">
        <v>1103</v>
      </c>
      <c r="C1541" s="258"/>
      <c r="D1541" s="256"/>
      <c r="E1541" s="256"/>
      <c r="F1541" s="258">
        <v>2.97</v>
      </c>
      <c r="G1541" s="258">
        <v>0.7</v>
      </c>
      <c r="H1541" s="275">
        <f t="shared" ref="H1541" si="1493">+(G1541*$D$1177)+(0.175*0.5)</f>
        <v>0.1925</v>
      </c>
      <c r="I1541" s="287">
        <v>2.96</v>
      </c>
      <c r="J1541" s="288">
        <v>0.45</v>
      </c>
      <c r="K1541" s="287">
        <v>2.92</v>
      </c>
      <c r="L1541" s="288">
        <v>1.35</v>
      </c>
      <c r="M1541" s="287"/>
      <c r="N1541" s="288">
        <v>0</v>
      </c>
      <c r="O1541" s="287">
        <v>2.8</v>
      </c>
      <c r="P1541" s="275">
        <v>2.7</v>
      </c>
      <c r="Q1541" s="287"/>
      <c r="R1541" s="288">
        <v>0</v>
      </c>
      <c r="S1541" s="287">
        <v>2.5299999999999998</v>
      </c>
      <c r="T1541" s="258">
        <v>0.7</v>
      </c>
      <c r="U1541" s="288">
        <f t="shared" si="1414"/>
        <v>0.1925</v>
      </c>
      <c r="V1541" s="289">
        <f t="shared" si="1429"/>
        <v>2.8359999999999994</v>
      </c>
      <c r="W1541" s="258">
        <f t="shared" ref="W1541" si="1494">SUM(G1541,J1541,L1541,N1541,P1541,R1541,T1541+D1541)</f>
        <v>5.9</v>
      </c>
      <c r="X1541" s="258">
        <f t="shared" si="1370"/>
        <v>0.15</v>
      </c>
      <c r="Y1541" s="258">
        <f t="shared" ref="Y1541" si="1495">+ROUND((F1541*H1541)+(K1541*L1541*$D$1177)+(O1541*P1541*$D$1177)+(S1541*U1541),2)</f>
        <v>2.78</v>
      </c>
      <c r="Z1541" s="258">
        <f t="shared" ref="Z1541" si="1496">ROUND((I1541*J1541*X1541)+(M1541*N1541*X1541)+(Q1541*R1541*X1541),2)</f>
        <v>0.2</v>
      </c>
    </row>
    <row r="1542" spans="1:26" x14ac:dyDescent="0.2">
      <c r="A1542" s="453"/>
      <c r="B1542" s="258" t="s">
        <v>454</v>
      </c>
      <c r="C1542" s="258">
        <f>B188</f>
        <v>5.9</v>
      </c>
      <c r="D1542" s="256">
        <f t="shared" si="1373"/>
        <v>0.2</v>
      </c>
      <c r="E1542" s="256">
        <f t="shared" si="1374"/>
        <v>0.25</v>
      </c>
      <c r="F1542" s="258"/>
      <c r="G1542" s="258"/>
      <c r="H1542" s="275"/>
      <c r="I1542" s="287"/>
      <c r="J1542" s="291"/>
      <c r="K1542" s="287"/>
      <c r="L1542" s="288"/>
      <c r="M1542" s="287"/>
      <c r="N1542" s="288"/>
      <c r="O1542" s="287"/>
      <c r="P1542" s="275"/>
      <c r="Q1542" s="290"/>
      <c r="R1542" s="288"/>
      <c r="S1542" s="287"/>
      <c r="T1542" s="258"/>
      <c r="U1542" s="288"/>
      <c r="V1542" s="289">
        <f t="shared" si="1433"/>
        <v>0.2</v>
      </c>
      <c r="W1542" s="258">
        <f t="shared" ref="W1542" si="1497">+C1542</f>
        <v>5.9</v>
      </c>
      <c r="X1542" s="258">
        <f t="shared" ref="X1542" si="1498">+E1542</f>
        <v>0.25</v>
      </c>
      <c r="Y1542" s="258">
        <f t="shared" ref="Y1542" si="1499">ROUND((V1542*W1542*X1542),2)</f>
        <v>0.3</v>
      </c>
      <c r="Z1542" s="258"/>
    </row>
    <row r="1543" spans="1:26" x14ac:dyDescent="0.2">
      <c r="A1543" s="453" t="s">
        <v>790</v>
      </c>
      <c r="B1543" s="258" t="s">
        <v>1104</v>
      </c>
      <c r="C1543" s="258"/>
      <c r="D1543" s="256"/>
      <c r="E1543" s="256"/>
      <c r="F1543" s="258">
        <v>3.17</v>
      </c>
      <c r="G1543" s="258">
        <v>0.7</v>
      </c>
      <c r="H1543" s="275">
        <f t="shared" ref="H1543" si="1500">+(G1543*$D$1177)+(0.175*0.5)</f>
        <v>0.1925</v>
      </c>
      <c r="I1543" s="287">
        <v>3.07</v>
      </c>
      <c r="J1543" s="288">
        <v>0.45</v>
      </c>
      <c r="K1543" s="287">
        <v>3</v>
      </c>
      <c r="L1543" s="288">
        <v>1.35</v>
      </c>
      <c r="M1543" s="287"/>
      <c r="N1543" s="288">
        <v>0</v>
      </c>
      <c r="O1543" s="287">
        <v>2.8</v>
      </c>
      <c r="P1543" s="275">
        <v>2.7</v>
      </c>
      <c r="Q1543" s="290"/>
      <c r="R1543" s="288">
        <v>0</v>
      </c>
      <c r="S1543" s="287">
        <v>2.4</v>
      </c>
      <c r="T1543" s="258">
        <v>0.7</v>
      </c>
      <c r="U1543" s="288">
        <f t="shared" si="1414"/>
        <v>0.1925</v>
      </c>
      <c r="V1543" s="289">
        <f t="shared" si="1429"/>
        <v>2.8879999999999999</v>
      </c>
      <c r="W1543" s="258">
        <f t="shared" ref="W1543" si="1501">SUM(G1543,J1543,L1543,N1543,P1543,R1543,T1543+D1543)</f>
        <v>5.9</v>
      </c>
      <c r="X1543" s="258">
        <f t="shared" si="1370"/>
        <v>0.15</v>
      </c>
      <c r="Y1543" s="258">
        <f t="shared" ref="Y1543" si="1502">+ROUND((F1543*H1543)+(K1543*L1543*$D$1177)+(O1543*P1543*$D$1177)+(S1543*U1543),2)</f>
        <v>2.81</v>
      </c>
      <c r="Z1543" s="258">
        <f t="shared" ref="Z1543" si="1503">ROUND((I1543*J1543*X1543)+(M1543*N1543*X1543)+(Q1543*R1543*X1543),2)</f>
        <v>0.21</v>
      </c>
    </row>
    <row r="1544" spans="1:26" x14ac:dyDescent="0.2">
      <c r="A1544" s="453"/>
      <c r="B1544" s="258" t="s">
        <v>455</v>
      </c>
      <c r="C1544" s="258">
        <f>B189</f>
        <v>5.9</v>
      </c>
      <c r="D1544" s="256">
        <f t="shared" si="1373"/>
        <v>0.2</v>
      </c>
      <c r="E1544" s="256">
        <f t="shared" si="1374"/>
        <v>0.25</v>
      </c>
      <c r="F1544" s="258"/>
      <c r="G1544" s="258"/>
      <c r="H1544" s="275"/>
      <c r="I1544" s="287"/>
      <c r="J1544" s="291"/>
      <c r="K1544" s="287"/>
      <c r="L1544" s="288"/>
      <c r="M1544" s="287"/>
      <c r="N1544" s="288"/>
      <c r="O1544" s="287"/>
      <c r="P1544" s="275"/>
      <c r="Q1544" s="290"/>
      <c r="R1544" s="288"/>
      <c r="S1544" s="287"/>
      <c r="T1544" s="258"/>
      <c r="U1544" s="288"/>
      <c r="V1544" s="289">
        <f t="shared" si="1433"/>
        <v>0.2</v>
      </c>
      <c r="W1544" s="258">
        <f t="shared" ref="W1544" si="1504">+C1544</f>
        <v>5.9</v>
      </c>
      <c r="X1544" s="258">
        <f t="shared" ref="X1544" si="1505">+E1544</f>
        <v>0.25</v>
      </c>
      <c r="Y1544" s="258">
        <f t="shared" ref="Y1544" si="1506">ROUND((V1544*W1544*X1544),2)</f>
        <v>0.3</v>
      </c>
      <c r="Z1544" s="258"/>
    </row>
    <row r="1545" spans="1:26" x14ac:dyDescent="0.2">
      <c r="A1545" s="453" t="s">
        <v>791</v>
      </c>
      <c r="B1545" s="258" t="s">
        <v>1105</v>
      </c>
      <c r="C1545" s="258"/>
      <c r="D1545" s="256"/>
      <c r="E1545" s="256"/>
      <c r="F1545" s="258">
        <v>3.18</v>
      </c>
      <c r="G1545" s="258">
        <v>0.7</v>
      </c>
      <c r="H1545" s="275">
        <f t="shared" ref="H1545" si="1507">+(G1545*$D$1177)+(0.175*0.5)</f>
        <v>0.1925</v>
      </c>
      <c r="I1545" s="287">
        <v>3.07</v>
      </c>
      <c r="J1545" s="288">
        <v>0.45</v>
      </c>
      <c r="K1545" s="287">
        <v>3</v>
      </c>
      <c r="L1545" s="288">
        <v>1.35</v>
      </c>
      <c r="M1545" s="287"/>
      <c r="N1545" s="288">
        <v>0</v>
      </c>
      <c r="O1545" s="287">
        <v>2.8</v>
      </c>
      <c r="P1545" s="275">
        <v>2.7</v>
      </c>
      <c r="Q1545" s="290"/>
      <c r="R1545" s="288">
        <v>0</v>
      </c>
      <c r="S1545" s="287">
        <v>2.4</v>
      </c>
      <c r="T1545" s="258">
        <v>0.7</v>
      </c>
      <c r="U1545" s="288">
        <f t="shared" si="1414"/>
        <v>0.1925</v>
      </c>
      <c r="V1545" s="289">
        <f t="shared" si="1429"/>
        <v>2.89</v>
      </c>
      <c r="W1545" s="258">
        <f t="shared" ref="W1545" si="1508">SUM(G1545,J1545,L1545,N1545,P1545,R1545,T1545+D1545)</f>
        <v>5.9</v>
      </c>
      <c r="X1545" s="258">
        <f t="shared" si="1370"/>
        <v>0.15</v>
      </c>
      <c r="Y1545" s="258">
        <f t="shared" ref="Y1545" si="1509">+ROUND((F1545*H1545)+(K1545*L1545*$D$1177)+(O1545*P1545*$D$1177)+(S1545*U1545),2)</f>
        <v>2.82</v>
      </c>
      <c r="Z1545" s="258">
        <f t="shared" ref="Z1545" si="1510">ROUND((I1545*J1545*X1545)+(M1545*N1545*X1545)+(Q1545*R1545*X1545),2)</f>
        <v>0.21</v>
      </c>
    </row>
    <row r="1546" spans="1:26" x14ac:dyDescent="0.2">
      <c r="A1546" s="453"/>
      <c r="B1546" s="258" t="s">
        <v>456</v>
      </c>
      <c r="C1546" s="258">
        <f>B190</f>
        <v>5.9</v>
      </c>
      <c r="D1546" s="256">
        <f t="shared" si="1373"/>
        <v>0.2</v>
      </c>
      <c r="E1546" s="256">
        <f t="shared" si="1374"/>
        <v>0.25</v>
      </c>
      <c r="F1546" s="258"/>
      <c r="G1546" s="258"/>
      <c r="H1546" s="275"/>
      <c r="I1546" s="287"/>
      <c r="J1546" s="291"/>
      <c r="K1546" s="287"/>
      <c r="L1546" s="288"/>
      <c r="M1546" s="287"/>
      <c r="N1546" s="288"/>
      <c r="O1546" s="287"/>
      <c r="P1546" s="275"/>
      <c r="Q1546" s="290"/>
      <c r="R1546" s="288"/>
      <c r="S1546" s="287"/>
      <c r="T1546" s="258"/>
      <c r="U1546" s="288"/>
      <c r="V1546" s="289">
        <f t="shared" si="1433"/>
        <v>0.2</v>
      </c>
      <c r="W1546" s="258">
        <f t="shared" ref="W1546" si="1511">+C1546</f>
        <v>5.9</v>
      </c>
      <c r="X1546" s="258">
        <f t="shared" ref="X1546" si="1512">+E1546</f>
        <v>0.25</v>
      </c>
      <c r="Y1546" s="258">
        <f t="shared" ref="Y1546" si="1513">ROUND((V1546*W1546*X1546),2)</f>
        <v>0.3</v>
      </c>
      <c r="Z1546" s="258"/>
    </row>
    <row r="1547" spans="1:26" x14ac:dyDescent="0.2">
      <c r="A1547" s="453" t="s">
        <v>792</v>
      </c>
      <c r="B1547" s="258" t="s">
        <v>1106</v>
      </c>
      <c r="C1547" s="258"/>
      <c r="D1547" s="256"/>
      <c r="E1547" s="256"/>
      <c r="F1547" s="258">
        <v>3.18</v>
      </c>
      <c r="G1547" s="258">
        <v>0.7</v>
      </c>
      <c r="H1547" s="275">
        <f t="shared" ref="H1547" si="1514">+(G1547*$D$1177)+(0.175*0.5)</f>
        <v>0.1925</v>
      </c>
      <c r="I1547" s="287">
        <v>3.07</v>
      </c>
      <c r="J1547" s="288">
        <v>0.45</v>
      </c>
      <c r="K1547" s="287">
        <v>3.01</v>
      </c>
      <c r="L1547" s="288">
        <v>1.35</v>
      </c>
      <c r="M1547" s="287"/>
      <c r="N1547" s="288">
        <v>0</v>
      </c>
      <c r="O1547" s="287">
        <v>2.8</v>
      </c>
      <c r="P1547" s="275">
        <v>2.7</v>
      </c>
      <c r="Q1547" s="290"/>
      <c r="R1547" s="288">
        <v>0</v>
      </c>
      <c r="S1547" s="287">
        <v>2.4</v>
      </c>
      <c r="T1547" s="258">
        <v>0.7</v>
      </c>
      <c r="U1547" s="288">
        <f t="shared" si="1414"/>
        <v>0.1925</v>
      </c>
      <c r="V1547" s="289">
        <f t="shared" si="1429"/>
        <v>2.8919999999999999</v>
      </c>
      <c r="W1547" s="258">
        <f t="shared" ref="W1547" si="1515">SUM(G1547,J1547,L1547,N1547,P1547,R1547,T1547+D1547)</f>
        <v>5.9</v>
      </c>
      <c r="X1547" s="258">
        <f t="shared" si="1370"/>
        <v>0.15</v>
      </c>
      <c r="Y1547" s="258">
        <f t="shared" ref="Y1547" si="1516">+ROUND((F1547*H1547)+(K1547*L1547*$D$1177)+(O1547*P1547*$D$1177)+(S1547*U1547),2)</f>
        <v>2.82</v>
      </c>
      <c r="Z1547" s="258">
        <f t="shared" ref="Z1547" si="1517">ROUND((I1547*J1547*X1547)+(M1547*N1547*X1547)+(Q1547*R1547*X1547),2)</f>
        <v>0.21</v>
      </c>
    </row>
    <row r="1548" spans="1:26" x14ac:dyDescent="0.2">
      <c r="A1548" s="453"/>
      <c r="B1548" s="258" t="s">
        <v>457</v>
      </c>
      <c r="C1548" s="258">
        <f>B191</f>
        <v>5.9</v>
      </c>
      <c r="D1548" s="256">
        <f t="shared" si="1373"/>
        <v>0.2</v>
      </c>
      <c r="E1548" s="256">
        <f t="shared" si="1374"/>
        <v>0.25</v>
      </c>
      <c r="F1548" s="258"/>
      <c r="G1548" s="258"/>
      <c r="H1548" s="275"/>
      <c r="I1548" s="287"/>
      <c r="J1548" s="291"/>
      <c r="K1548" s="287"/>
      <c r="L1548" s="288"/>
      <c r="M1548" s="287"/>
      <c r="N1548" s="288"/>
      <c r="O1548" s="287"/>
      <c r="P1548" s="275"/>
      <c r="Q1548" s="290"/>
      <c r="R1548" s="288"/>
      <c r="S1548" s="287"/>
      <c r="T1548" s="258"/>
      <c r="U1548" s="288"/>
      <c r="V1548" s="289">
        <f t="shared" si="1433"/>
        <v>0.2</v>
      </c>
      <c r="W1548" s="258">
        <f t="shared" ref="W1548" si="1518">+C1548</f>
        <v>5.9</v>
      </c>
      <c r="X1548" s="258">
        <f t="shared" ref="X1548" si="1519">+E1548</f>
        <v>0.25</v>
      </c>
      <c r="Y1548" s="258">
        <f t="shared" ref="Y1548" si="1520">ROUND((V1548*W1548*X1548),2)</f>
        <v>0.3</v>
      </c>
      <c r="Z1548" s="258"/>
    </row>
    <row r="1549" spans="1:26" x14ac:dyDescent="0.2">
      <c r="A1549" s="453" t="s">
        <v>793</v>
      </c>
      <c r="B1549" s="258" t="s">
        <v>1107</v>
      </c>
      <c r="C1549" s="258"/>
      <c r="D1549" s="256"/>
      <c r="E1549" s="256"/>
      <c r="F1549" s="258">
        <v>2.95</v>
      </c>
      <c r="G1549" s="258">
        <v>0.7</v>
      </c>
      <c r="H1549" s="275">
        <f t="shared" ref="H1549" si="1521">+(G1549*$D$1177)+(0.175*0.5)</f>
        <v>0.1925</v>
      </c>
      <c r="I1549" s="287">
        <v>2.91</v>
      </c>
      <c r="J1549" s="288">
        <v>0.45</v>
      </c>
      <c r="K1549" s="287">
        <v>2.88</v>
      </c>
      <c r="L1549" s="288">
        <v>1.35</v>
      </c>
      <c r="M1549" s="287"/>
      <c r="N1549" s="288">
        <v>0</v>
      </c>
      <c r="O1549" s="287">
        <v>2.8</v>
      </c>
      <c r="P1549" s="275">
        <v>2.7</v>
      </c>
      <c r="Q1549" s="290"/>
      <c r="R1549" s="288">
        <v>0</v>
      </c>
      <c r="S1549" s="287">
        <v>2.62</v>
      </c>
      <c r="T1549" s="258">
        <v>0.7</v>
      </c>
      <c r="U1549" s="288">
        <f t="shared" si="1414"/>
        <v>0.1925</v>
      </c>
      <c r="V1549" s="289">
        <f t="shared" si="1429"/>
        <v>2.8319999999999999</v>
      </c>
      <c r="W1549" s="258">
        <f t="shared" ref="W1549" si="1522">SUM(G1549,J1549,L1549,N1549,P1549,R1549,T1549+D1549)</f>
        <v>5.9</v>
      </c>
      <c r="X1549" s="258">
        <f t="shared" si="1370"/>
        <v>0.15</v>
      </c>
      <c r="Y1549" s="258">
        <f t="shared" ref="Y1549" si="1523">+ROUND((F1549*H1549)+(K1549*L1549*$D$1177)+(O1549*P1549*$D$1177)+(S1549*U1549),2)</f>
        <v>2.79</v>
      </c>
      <c r="Z1549" s="258">
        <f t="shared" ref="Z1549" si="1524">ROUND((I1549*J1549*X1549)+(M1549*N1549*X1549)+(Q1549*R1549*X1549),2)</f>
        <v>0.2</v>
      </c>
    </row>
    <row r="1550" spans="1:26" x14ac:dyDescent="0.2">
      <c r="A1550" s="453"/>
      <c r="B1550" s="258" t="s">
        <v>458</v>
      </c>
      <c r="C1550" s="258">
        <f>B192</f>
        <v>5.64</v>
      </c>
      <c r="D1550" s="256">
        <f t="shared" si="1373"/>
        <v>0.2</v>
      </c>
      <c r="E1550" s="256">
        <f t="shared" si="1374"/>
        <v>0.25</v>
      </c>
      <c r="F1550" s="258"/>
      <c r="G1550" s="258"/>
      <c r="H1550" s="275"/>
      <c r="I1550" s="287"/>
      <c r="J1550" s="291"/>
      <c r="K1550" s="287"/>
      <c r="L1550" s="288"/>
      <c r="M1550" s="287"/>
      <c r="N1550" s="288"/>
      <c r="O1550" s="287"/>
      <c r="P1550" s="275"/>
      <c r="Q1550" s="290"/>
      <c r="R1550" s="288"/>
      <c r="S1550" s="287"/>
      <c r="T1550" s="258"/>
      <c r="U1550" s="288"/>
      <c r="V1550" s="289">
        <f t="shared" si="1433"/>
        <v>0.2</v>
      </c>
      <c r="W1550" s="258">
        <f t="shared" ref="W1550" si="1525">+C1550</f>
        <v>5.64</v>
      </c>
      <c r="X1550" s="258">
        <f t="shared" ref="X1550" si="1526">+E1550</f>
        <v>0.25</v>
      </c>
      <c r="Y1550" s="258">
        <f t="shared" ref="Y1550" si="1527">ROUND((V1550*W1550*X1550),2)</f>
        <v>0.28000000000000003</v>
      </c>
      <c r="Z1550" s="258"/>
    </row>
    <row r="1551" spans="1:26" x14ac:dyDescent="0.2">
      <c r="A1551" s="453" t="s">
        <v>794</v>
      </c>
      <c r="B1551" s="258" t="s">
        <v>1108</v>
      </c>
      <c r="C1551" s="258"/>
      <c r="D1551" s="256"/>
      <c r="E1551" s="256"/>
      <c r="F1551" s="258">
        <v>2.8</v>
      </c>
      <c r="G1551" s="258">
        <v>0.7</v>
      </c>
      <c r="H1551" s="275">
        <f t="shared" ref="H1551" si="1528">+(G1551*$D$1177)+(0.175*0.5)</f>
        <v>0.1925</v>
      </c>
      <c r="I1551" s="287">
        <v>2.8</v>
      </c>
      <c r="J1551" s="288">
        <v>0.45</v>
      </c>
      <c r="K1551" s="287">
        <v>2.8</v>
      </c>
      <c r="L1551" s="288">
        <v>1.35</v>
      </c>
      <c r="M1551" s="287"/>
      <c r="N1551" s="288">
        <v>0</v>
      </c>
      <c r="O1551" s="287">
        <v>2.8</v>
      </c>
      <c r="P1551" s="275">
        <v>2.4</v>
      </c>
      <c r="Q1551" s="290"/>
      <c r="R1551" s="288">
        <v>0</v>
      </c>
      <c r="S1551" s="287">
        <v>2.84</v>
      </c>
      <c r="T1551" s="258">
        <v>0.7</v>
      </c>
      <c r="U1551" s="288">
        <f t="shared" si="1414"/>
        <v>0.1925</v>
      </c>
      <c r="V1551" s="289">
        <f t="shared" si="1429"/>
        <v>2.8079999999999998</v>
      </c>
      <c r="W1551" s="258">
        <f t="shared" ref="W1551" si="1529">SUM(G1551,J1551,L1551,N1551,P1551,R1551,T1551+D1551)</f>
        <v>5.6000000000000005</v>
      </c>
      <c r="X1551" s="258">
        <f t="shared" si="1370"/>
        <v>0.15</v>
      </c>
      <c r="Y1551" s="258">
        <f t="shared" ref="Y1551" si="1530">+ROUND((F1551*H1551)+(K1551*L1551*$D$1177)+(O1551*P1551*$D$1177)+(S1551*U1551),2)</f>
        <v>2.66</v>
      </c>
      <c r="Z1551" s="258">
        <f t="shared" ref="Z1551" si="1531">ROUND((I1551*J1551*X1551)+(M1551*N1551*X1551)+(Q1551*R1551*X1551),2)</f>
        <v>0.19</v>
      </c>
    </row>
    <row r="1552" spans="1:26" x14ac:dyDescent="0.2">
      <c r="A1552" s="453"/>
      <c r="B1552" s="258" t="s">
        <v>459</v>
      </c>
      <c r="C1552" s="258">
        <f>B193</f>
        <v>5.16</v>
      </c>
      <c r="D1552" s="256">
        <f t="shared" si="1373"/>
        <v>0.2</v>
      </c>
      <c r="E1552" s="256">
        <f t="shared" si="1374"/>
        <v>0.25</v>
      </c>
      <c r="F1552" s="258"/>
      <c r="G1552" s="258"/>
      <c r="H1552" s="275"/>
      <c r="I1552" s="287"/>
      <c r="J1552" s="291"/>
      <c r="K1552" s="287"/>
      <c r="L1552" s="288"/>
      <c r="M1552" s="287"/>
      <c r="N1552" s="288"/>
      <c r="O1552" s="287"/>
      <c r="P1552" s="275"/>
      <c r="Q1552" s="290"/>
      <c r="R1552" s="288"/>
      <c r="S1552" s="287"/>
      <c r="T1552" s="258"/>
      <c r="U1552" s="288"/>
      <c r="V1552" s="289">
        <f t="shared" si="1433"/>
        <v>0.2</v>
      </c>
      <c r="W1552" s="258">
        <f t="shared" ref="W1552" si="1532">+C1552</f>
        <v>5.16</v>
      </c>
      <c r="X1552" s="258">
        <f t="shared" ref="X1552" si="1533">+E1552</f>
        <v>0.25</v>
      </c>
      <c r="Y1552" s="258">
        <f t="shared" ref="Y1552" si="1534">ROUND((V1552*W1552*X1552),2)</f>
        <v>0.26</v>
      </c>
      <c r="Z1552" s="258"/>
    </row>
    <row r="1553" spans="1:26" x14ac:dyDescent="0.2">
      <c r="A1553" s="453" t="s">
        <v>795</v>
      </c>
      <c r="B1553" s="258" t="s">
        <v>1109</v>
      </c>
      <c r="C1553" s="258"/>
      <c r="D1553" s="256"/>
      <c r="E1553" s="256"/>
      <c r="F1553" s="258">
        <v>2.8</v>
      </c>
      <c r="G1553" s="258">
        <v>0.7</v>
      </c>
      <c r="H1553" s="275">
        <f t="shared" ref="H1553" si="1535">+(G1553*$D$1177)+(0.175*0.5)</f>
        <v>0.1925</v>
      </c>
      <c r="I1553" s="287">
        <v>2.8</v>
      </c>
      <c r="J1553" s="288">
        <v>0.45</v>
      </c>
      <c r="K1553" s="287">
        <v>2.8</v>
      </c>
      <c r="L1553" s="288">
        <v>1.35</v>
      </c>
      <c r="M1553" s="287"/>
      <c r="N1553" s="288">
        <v>0</v>
      </c>
      <c r="O1553" s="287">
        <v>2.8</v>
      </c>
      <c r="P1553" s="275">
        <v>1.95</v>
      </c>
      <c r="Q1553" s="290"/>
      <c r="R1553" s="288">
        <v>0</v>
      </c>
      <c r="S1553" s="287">
        <v>2.81</v>
      </c>
      <c r="T1553" s="258">
        <v>0.7</v>
      </c>
      <c r="U1553" s="288">
        <f t="shared" si="1414"/>
        <v>0.1925</v>
      </c>
      <c r="V1553" s="289">
        <f t="shared" si="1429"/>
        <v>2.802</v>
      </c>
      <c r="W1553" s="258">
        <f t="shared" ref="W1553" si="1536">SUM(G1553,J1553,L1553,N1553,P1553,R1553,T1553+D1553)</f>
        <v>5.15</v>
      </c>
      <c r="X1553" s="258">
        <f t="shared" si="1370"/>
        <v>0.15</v>
      </c>
      <c r="Y1553" s="258">
        <f t="shared" ref="Y1553" si="1537">+ROUND((F1553*H1553)+(K1553*L1553*$D$1177)+(O1553*P1553*$D$1177)+(S1553*U1553),2)</f>
        <v>2.4700000000000002</v>
      </c>
      <c r="Z1553" s="258">
        <f t="shared" ref="Z1553" si="1538">ROUND((I1553*J1553*X1553)+(M1553*N1553*X1553)+(Q1553*R1553*X1553),2)</f>
        <v>0.19</v>
      </c>
    </row>
    <row r="1554" spans="1:26" x14ac:dyDescent="0.2">
      <c r="A1554" s="453"/>
      <c r="B1554" s="258" t="s">
        <v>460</v>
      </c>
      <c r="C1554" s="258">
        <f>B194</f>
        <v>5</v>
      </c>
      <c r="D1554" s="256">
        <f t="shared" si="1373"/>
        <v>0.2</v>
      </c>
      <c r="E1554" s="256">
        <f t="shared" si="1374"/>
        <v>0.25</v>
      </c>
      <c r="F1554" s="258"/>
      <c r="G1554" s="258"/>
      <c r="H1554" s="275"/>
      <c r="I1554" s="287"/>
      <c r="J1554" s="288"/>
      <c r="K1554" s="287"/>
      <c r="L1554" s="288"/>
      <c r="M1554" s="287"/>
      <c r="N1554" s="288"/>
      <c r="O1554" s="287"/>
      <c r="P1554" s="275"/>
      <c r="Q1554" s="290"/>
      <c r="R1554" s="288"/>
      <c r="S1554" s="287"/>
      <c r="T1554" s="258"/>
      <c r="U1554" s="288"/>
      <c r="V1554" s="289">
        <f t="shared" si="1433"/>
        <v>0.2</v>
      </c>
      <c r="W1554" s="258">
        <f t="shared" ref="W1554" si="1539">+C1554</f>
        <v>5</v>
      </c>
      <c r="X1554" s="258">
        <f t="shared" ref="X1554" si="1540">+E1554</f>
        <v>0.25</v>
      </c>
      <c r="Y1554" s="258">
        <f t="shared" ref="Y1554" si="1541">ROUND((V1554*W1554*X1554),2)</f>
        <v>0.25</v>
      </c>
      <c r="Z1554" s="258"/>
    </row>
    <row r="1555" spans="1:26" x14ac:dyDescent="0.2">
      <c r="A1555" s="453" t="s">
        <v>796</v>
      </c>
      <c r="B1555" s="258" t="s">
        <v>1110</v>
      </c>
      <c r="C1555" s="258"/>
      <c r="D1555" s="256"/>
      <c r="E1555" s="256"/>
      <c r="F1555" s="258">
        <v>2.8</v>
      </c>
      <c r="G1555" s="258">
        <v>0.7</v>
      </c>
      <c r="H1555" s="275">
        <f t="shared" ref="H1555" si="1542">+(G1555*$D$1177)+(0.175*0.5)</f>
        <v>0.1925</v>
      </c>
      <c r="I1555" s="287"/>
      <c r="J1555" s="288">
        <v>0</v>
      </c>
      <c r="K1555" s="287">
        <v>2.8</v>
      </c>
      <c r="L1555" s="288">
        <v>1.8</v>
      </c>
      <c r="M1555" s="287"/>
      <c r="N1555" s="288">
        <v>0</v>
      </c>
      <c r="O1555" s="287">
        <v>2.8</v>
      </c>
      <c r="P1555" s="275">
        <v>1.35</v>
      </c>
      <c r="Q1555" s="290"/>
      <c r="R1555" s="288">
        <v>0</v>
      </c>
      <c r="S1555" s="287">
        <v>2.8</v>
      </c>
      <c r="T1555" s="258">
        <v>0.7</v>
      </c>
      <c r="U1555" s="288">
        <f t="shared" si="1414"/>
        <v>0.1925</v>
      </c>
      <c r="V1555" s="289">
        <f t="shared" si="1429"/>
        <v>2.8</v>
      </c>
      <c r="W1555" s="258">
        <f t="shared" ref="W1555" si="1543">SUM(G1555,J1555,L1555,N1555,P1555,R1555,T1555+D1555)</f>
        <v>4.55</v>
      </c>
      <c r="X1555" s="258">
        <f t="shared" si="1370"/>
        <v>0.15</v>
      </c>
      <c r="Y1555" s="258">
        <f t="shared" ref="Y1555" si="1544">+ROUND((F1555*H1555)+(K1555*L1555*$D$1177)+(O1555*P1555*$D$1177)+(S1555*U1555),2)</f>
        <v>2.4</v>
      </c>
      <c r="Z1555" s="258">
        <f t="shared" ref="Z1555" si="1545">ROUND((I1555*J1555*X1555)+(M1555*N1555*X1555)+(Q1555*R1555*X1555),2)</f>
        <v>0</v>
      </c>
    </row>
    <row r="1556" spans="1:26" x14ac:dyDescent="0.2">
      <c r="A1556" s="453"/>
      <c r="B1556" s="258" t="s">
        <v>461</v>
      </c>
      <c r="C1556" s="258">
        <f>B195</f>
        <v>5</v>
      </c>
      <c r="D1556" s="256">
        <f t="shared" si="1373"/>
        <v>0.2</v>
      </c>
      <c r="E1556" s="256">
        <f t="shared" si="1374"/>
        <v>0.25</v>
      </c>
      <c r="F1556" s="258"/>
      <c r="G1556" s="258"/>
      <c r="H1556" s="275"/>
      <c r="I1556" s="287"/>
      <c r="J1556" s="288"/>
      <c r="K1556" s="287"/>
      <c r="L1556" s="288"/>
      <c r="M1556" s="287"/>
      <c r="N1556" s="288"/>
      <c r="O1556" s="287"/>
      <c r="P1556" s="275"/>
      <c r="Q1556" s="290"/>
      <c r="R1556" s="288"/>
      <c r="S1556" s="287"/>
      <c r="T1556" s="258"/>
      <c r="U1556" s="288"/>
      <c r="V1556" s="289">
        <f t="shared" si="1433"/>
        <v>0.2</v>
      </c>
      <c r="W1556" s="258">
        <f t="shared" ref="W1556" si="1546">+C1556</f>
        <v>5</v>
      </c>
      <c r="X1556" s="258">
        <f t="shared" ref="X1556" si="1547">+E1556</f>
        <v>0.25</v>
      </c>
      <c r="Y1556" s="258">
        <f t="shared" ref="Y1556" si="1548">ROUND((V1556*W1556*X1556),2)</f>
        <v>0.25</v>
      </c>
      <c r="Z1556" s="258"/>
    </row>
    <row r="1557" spans="1:26" x14ac:dyDescent="0.2">
      <c r="A1557" s="453" t="s">
        <v>797</v>
      </c>
      <c r="B1557" s="258" t="s">
        <v>1111</v>
      </c>
      <c r="C1557" s="258"/>
      <c r="D1557" s="256"/>
      <c r="E1557" s="256"/>
      <c r="F1557" s="258">
        <v>2.8</v>
      </c>
      <c r="G1557" s="258">
        <v>0.7</v>
      </c>
      <c r="H1557" s="275">
        <f t="shared" ref="H1557" si="1549">+(G1557*$D$1177)+(0.175*0.5)</f>
        <v>0.1925</v>
      </c>
      <c r="I1557" s="287"/>
      <c r="J1557" s="288">
        <v>0</v>
      </c>
      <c r="K1557" s="287">
        <v>2.8</v>
      </c>
      <c r="L1557" s="288">
        <v>1.8</v>
      </c>
      <c r="M1557" s="287"/>
      <c r="N1557" s="288">
        <v>0</v>
      </c>
      <c r="O1557" s="287">
        <v>2.8</v>
      </c>
      <c r="P1557" s="275">
        <v>1.35</v>
      </c>
      <c r="Q1557" s="290">
        <v>2.8</v>
      </c>
      <c r="R1557" s="288">
        <v>0.45</v>
      </c>
      <c r="S1557" s="287">
        <v>2.8</v>
      </c>
      <c r="T1557" s="258">
        <v>0.7</v>
      </c>
      <c r="U1557" s="288">
        <f t="shared" si="1414"/>
        <v>0.1925</v>
      </c>
      <c r="V1557" s="289">
        <f t="shared" si="1429"/>
        <v>2.8</v>
      </c>
      <c r="W1557" s="258">
        <f t="shared" ref="W1557" si="1550">SUM(G1557,J1557,L1557,N1557,P1557,R1557,T1557+D1557)</f>
        <v>5</v>
      </c>
      <c r="X1557" s="258">
        <f t="shared" si="1370"/>
        <v>0.15</v>
      </c>
      <c r="Y1557" s="258">
        <f t="shared" ref="Y1557" si="1551">+ROUND((F1557*H1557)+(K1557*L1557*$D$1177)+(O1557*P1557*$D$1177)+(S1557*U1557),2)</f>
        <v>2.4</v>
      </c>
      <c r="Z1557" s="258">
        <f t="shared" ref="Z1557" si="1552">ROUND((I1557*J1557*X1557)+(M1557*N1557*X1557)+(Q1557*R1557*X1557),2)</f>
        <v>0.19</v>
      </c>
    </row>
    <row r="1558" spans="1:26" x14ac:dyDescent="0.2">
      <c r="A1558" s="453"/>
      <c r="B1558" s="258" t="s">
        <v>462</v>
      </c>
      <c r="C1558" s="258">
        <f>B196</f>
        <v>5</v>
      </c>
      <c r="D1558" s="256">
        <f t="shared" si="1373"/>
        <v>0.2</v>
      </c>
      <c r="E1558" s="256">
        <f t="shared" si="1374"/>
        <v>0.25</v>
      </c>
      <c r="F1558" s="258"/>
      <c r="G1558" s="258"/>
      <c r="H1558" s="275"/>
      <c r="I1558" s="287"/>
      <c r="J1558" s="288"/>
      <c r="K1558" s="287"/>
      <c r="L1558" s="288"/>
      <c r="M1558" s="287"/>
      <c r="N1558" s="288"/>
      <c r="O1558" s="287"/>
      <c r="P1558" s="275"/>
      <c r="Q1558" s="290"/>
      <c r="R1558" s="288"/>
      <c r="S1558" s="287"/>
      <c r="T1558" s="258"/>
      <c r="U1558" s="288"/>
      <c r="V1558" s="289">
        <f t="shared" si="1433"/>
        <v>0.2</v>
      </c>
      <c r="W1558" s="258">
        <f t="shared" ref="W1558" si="1553">+C1558</f>
        <v>5</v>
      </c>
      <c r="X1558" s="258">
        <f t="shared" ref="X1558" si="1554">+E1558</f>
        <v>0.25</v>
      </c>
      <c r="Y1558" s="258">
        <f t="shared" ref="Y1558" si="1555">ROUND((V1558*W1558*X1558),2)</f>
        <v>0.25</v>
      </c>
      <c r="Z1558" s="258"/>
    </row>
    <row r="1559" spans="1:26" x14ac:dyDescent="0.2">
      <c r="A1559" s="453" t="s">
        <v>798</v>
      </c>
      <c r="B1559" s="258" t="s">
        <v>1112</v>
      </c>
      <c r="C1559" s="258"/>
      <c r="D1559" s="256"/>
      <c r="E1559" s="256"/>
      <c r="F1559" s="258">
        <v>2.8</v>
      </c>
      <c r="G1559" s="258">
        <v>0.7</v>
      </c>
      <c r="H1559" s="275">
        <f t="shared" ref="H1559" si="1556">+(G1559*$D$1177)+(0.175*0.5)</f>
        <v>0.1925</v>
      </c>
      <c r="I1559" s="287"/>
      <c r="J1559" s="288">
        <v>0</v>
      </c>
      <c r="K1559" s="287">
        <v>2.8</v>
      </c>
      <c r="L1559" s="288">
        <v>1.8</v>
      </c>
      <c r="M1559" s="287"/>
      <c r="N1559" s="288">
        <v>0</v>
      </c>
      <c r="O1559" s="287">
        <v>2.8</v>
      </c>
      <c r="P1559" s="275">
        <v>1.35</v>
      </c>
      <c r="Q1559" s="290">
        <v>2.8</v>
      </c>
      <c r="R1559" s="288">
        <v>0.45</v>
      </c>
      <c r="S1559" s="287">
        <v>2.8</v>
      </c>
      <c r="T1559" s="258">
        <v>0.7</v>
      </c>
      <c r="U1559" s="288">
        <f t="shared" si="1414"/>
        <v>0.1925</v>
      </c>
      <c r="V1559" s="289">
        <f t="shared" si="1429"/>
        <v>2.8</v>
      </c>
      <c r="W1559" s="258">
        <f>SUM(G1559,J1559,L1561,N1559,P1559,R1559,T1559+D1559)</f>
        <v>5.58</v>
      </c>
      <c r="X1559" s="258">
        <f t="shared" si="1370"/>
        <v>0.15</v>
      </c>
      <c r="Y1559" s="258">
        <f>+ROUND((F1559*H1559)+(K1559*L1561*$D$1177)+(O1559*P1559*$D$1177)+(S1559*U1559),2)</f>
        <v>2.64</v>
      </c>
      <c r="Z1559" s="258">
        <f t="shared" ref="Z1559" si="1557">ROUND((I1559*J1559*X1559)+(M1559*N1559*X1559)+(Q1559*R1559*X1559),2)</f>
        <v>0.19</v>
      </c>
    </row>
    <row r="1560" spans="1:26" x14ac:dyDescent="0.2">
      <c r="A1560" s="453"/>
      <c r="B1560" s="258" t="s">
        <v>463</v>
      </c>
      <c r="C1560" s="258">
        <f>B197</f>
        <v>5</v>
      </c>
      <c r="D1560" s="256">
        <f t="shared" si="1373"/>
        <v>0.2</v>
      </c>
      <c r="E1560" s="256">
        <f t="shared" si="1374"/>
        <v>0.25</v>
      </c>
      <c r="F1560" s="258"/>
      <c r="G1560" s="258"/>
      <c r="H1560" s="275"/>
      <c r="I1560" s="287"/>
      <c r="J1560" s="288"/>
      <c r="K1560" s="287"/>
      <c r="M1560" s="287"/>
      <c r="N1560" s="288"/>
      <c r="O1560" s="287"/>
      <c r="P1560" s="275"/>
      <c r="Q1560" s="290"/>
      <c r="R1560" s="288"/>
      <c r="S1560" s="287"/>
      <c r="T1560" s="258"/>
      <c r="U1560" s="288"/>
      <c r="V1560" s="289">
        <f t="shared" si="1433"/>
        <v>0.2</v>
      </c>
      <c r="W1560" s="258">
        <f t="shared" ref="W1560" si="1558">+C1560</f>
        <v>5</v>
      </c>
      <c r="X1560" s="258">
        <f t="shared" ref="X1560" si="1559">+E1560</f>
        <v>0.25</v>
      </c>
      <c r="Y1560" s="258">
        <f t="shared" ref="Y1560" si="1560">ROUND((V1560*W1560*X1560),2)</f>
        <v>0.25</v>
      </c>
      <c r="Z1560" s="258"/>
    </row>
    <row r="1561" spans="1:26" x14ac:dyDescent="0.2">
      <c r="A1561" s="453" t="s">
        <v>799</v>
      </c>
      <c r="B1561" s="258" t="s">
        <v>1113</v>
      </c>
      <c r="C1561" s="258"/>
      <c r="D1561" s="256"/>
      <c r="E1561" s="256"/>
      <c r="F1561" s="258">
        <v>2.87</v>
      </c>
      <c r="G1561" s="258">
        <v>0.7</v>
      </c>
      <c r="H1561" s="275">
        <f t="shared" ref="H1561" si="1561">+(G1561*$D$1177)+(0.175*0.5)</f>
        <v>0.1925</v>
      </c>
      <c r="I1561" s="287"/>
      <c r="J1561" s="288">
        <v>0</v>
      </c>
      <c r="K1561" s="287">
        <v>2.86</v>
      </c>
      <c r="L1561" s="288">
        <v>2.38</v>
      </c>
      <c r="M1561" s="287"/>
      <c r="N1561" s="288">
        <v>0</v>
      </c>
      <c r="O1561" s="287">
        <v>2.8</v>
      </c>
      <c r="P1561" s="275">
        <v>1.35</v>
      </c>
      <c r="Q1561" s="290">
        <v>2.8</v>
      </c>
      <c r="R1561" s="288">
        <v>0.45</v>
      </c>
      <c r="S1561" s="290">
        <v>2.8</v>
      </c>
      <c r="T1561" s="258">
        <v>0.7</v>
      </c>
      <c r="U1561" s="288">
        <f t="shared" si="1414"/>
        <v>0.1925</v>
      </c>
      <c r="V1561" s="289">
        <f t="shared" si="1429"/>
        <v>2.8260000000000005</v>
      </c>
      <c r="W1561" s="258">
        <f>SUM(G1561,J1561,L1563,N1561,P1561,R1561,T1561+D1561)</f>
        <v>6.25</v>
      </c>
      <c r="X1561" s="258">
        <f t="shared" si="1370"/>
        <v>0.15</v>
      </c>
      <c r="Y1561" s="258">
        <f>+ROUND((F1561*H1561)+(K1561*L1563*$D$1177)+(O1561*P1561*$D$1177)+(S1561*U1561),2)</f>
        <v>2.97</v>
      </c>
      <c r="Z1561" s="258">
        <f t="shared" ref="Z1561" si="1562">ROUND((I1561*J1561*X1561)+(M1561*N1561*X1561)+(Q1561*R1561*X1561),2)</f>
        <v>0.19</v>
      </c>
    </row>
    <row r="1562" spans="1:26" x14ac:dyDescent="0.2">
      <c r="A1562" s="453"/>
      <c r="B1562" s="258" t="s">
        <v>464</v>
      </c>
      <c r="C1562" s="258">
        <f>B198</f>
        <v>5.65</v>
      </c>
      <c r="D1562" s="256">
        <f t="shared" si="1373"/>
        <v>0.2</v>
      </c>
      <c r="E1562" s="256">
        <f t="shared" si="1374"/>
        <v>0.25</v>
      </c>
      <c r="F1562" s="258"/>
      <c r="G1562" s="258"/>
      <c r="H1562" s="275"/>
      <c r="I1562" s="287"/>
      <c r="J1562" s="288"/>
      <c r="K1562" s="287"/>
      <c r="L1562" s="288"/>
      <c r="M1562" s="287"/>
      <c r="N1562" s="288"/>
      <c r="O1562" s="287"/>
      <c r="P1562" s="275"/>
      <c r="Q1562" s="290"/>
      <c r="R1562" s="288"/>
      <c r="S1562" s="290"/>
      <c r="T1562" s="258"/>
      <c r="U1562" s="288"/>
      <c r="V1562" s="289">
        <f t="shared" si="1433"/>
        <v>0.2</v>
      </c>
      <c r="W1562" s="258">
        <f t="shared" ref="W1562" si="1563">+C1562</f>
        <v>5.65</v>
      </c>
      <c r="X1562" s="258">
        <f t="shared" ref="X1562" si="1564">+E1562</f>
        <v>0.25</v>
      </c>
      <c r="Y1562" s="258">
        <f t="shared" ref="Y1562" si="1565">ROUND((V1562*W1562*X1562),2)</f>
        <v>0.28000000000000003</v>
      </c>
      <c r="Z1562" s="258"/>
    </row>
    <row r="1563" spans="1:26" x14ac:dyDescent="0.2">
      <c r="A1563" s="453" t="s">
        <v>800</v>
      </c>
      <c r="B1563" s="258" t="s">
        <v>1114</v>
      </c>
      <c r="C1563" s="258"/>
      <c r="D1563" s="256"/>
      <c r="E1563" s="256"/>
      <c r="F1563" s="258">
        <v>2.87</v>
      </c>
      <c r="G1563" s="258">
        <v>0.7</v>
      </c>
      <c r="H1563" s="275">
        <f t="shared" ref="H1563" si="1566">+(G1563*$D$1177)+(0.175*0.5)</f>
        <v>0.1925</v>
      </c>
      <c r="I1563" s="287"/>
      <c r="J1563" s="288">
        <v>0</v>
      </c>
      <c r="K1563" s="287">
        <v>2.87</v>
      </c>
      <c r="L1563" s="288">
        <v>3.05</v>
      </c>
      <c r="M1563" s="287"/>
      <c r="N1563" s="288">
        <v>0</v>
      </c>
      <c r="O1563" s="287">
        <v>2.8</v>
      </c>
      <c r="P1563" s="275">
        <v>1.35</v>
      </c>
      <c r="Q1563" s="287">
        <v>2.8</v>
      </c>
      <c r="R1563" s="288">
        <v>0.45</v>
      </c>
      <c r="S1563" s="287">
        <v>2.8</v>
      </c>
      <c r="T1563" s="258">
        <v>0.7</v>
      </c>
      <c r="U1563" s="288">
        <f t="shared" si="1414"/>
        <v>0.1925</v>
      </c>
      <c r="V1563" s="289">
        <f t="shared" si="1429"/>
        <v>2.8280000000000003</v>
      </c>
      <c r="W1563" s="258">
        <f>SUM(G1563,J1563,L1565,N1563,P1563,R1563,T1563+D1563)</f>
        <v>6.91</v>
      </c>
      <c r="X1563" s="258">
        <f t="shared" si="1370"/>
        <v>0.15</v>
      </c>
      <c r="Y1563" s="258">
        <f>+ROUND((F1563*H1563)+(K1563*L1565*$D$1177)+(O1563*P1563*$D$1177)+(S1563*U1563),2)</f>
        <v>3.26</v>
      </c>
      <c r="Z1563" s="258">
        <f t="shared" ref="Z1563" si="1567">ROUND((I1563*J1563*X1563)+(M1563*N1563*X1563)+(Q1563*R1563*X1563),2)</f>
        <v>0.19</v>
      </c>
    </row>
    <row r="1564" spans="1:26" x14ac:dyDescent="0.2">
      <c r="A1564" s="453"/>
      <c r="B1564" s="258" t="s">
        <v>465</v>
      </c>
      <c r="C1564" s="258">
        <f>B199</f>
        <v>6.31</v>
      </c>
      <c r="D1564" s="256">
        <f t="shared" si="1373"/>
        <v>0.2</v>
      </c>
      <c r="E1564" s="256">
        <f t="shared" si="1374"/>
        <v>0.25</v>
      </c>
      <c r="F1564" s="258"/>
      <c r="G1564" s="258"/>
      <c r="H1564" s="275"/>
      <c r="I1564" s="287"/>
      <c r="J1564" s="288"/>
      <c r="K1564" s="287"/>
      <c r="L1564" s="288"/>
      <c r="M1564" s="287"/>
      <c r="N1564" s="288"/>
      <c r="O1564" s="287"/>
      <c r="P1564" s="275"/>
      <c r="Q1564" s="287"/>
      <c r="R1564" s="288"/>
      <c r="S1564" s="287"/>
      <c r="T1564" s="258"/>
      <c r="U1564" s="288"/>
      <c r="V1564" s="289">
        <f t="shared" si="1433"/>
        <v>0.2</v>
      </c>
      <c r="W1564" s="258">
        <f t="shared" ref="W1564" si="1568">+C1564</f>
        <v>6.31</v>
      </c>
      <c r="X1564" s="258">
        <f t="shared" ref="X1564" si="1569">+E1564</f>
        <v>0.25</v>
      </c>
      <c r="Y1564" s="258">
        <f t="shared" ref="Y1564" si="1570">ROUND((V1564*W1564*X1564),2)</f>
        <v>0.32</v>
      </c>
      <c r="Z1564" s="258"/>
    </row>
    <row r="1565" spans="1:26" x14ac:dyDescent="0.2">
      <c r="A1565" s="453" t="s">
        <v>801</v>
      </c>
      <c r="B1565" s="258" t="s">
        <v>1115</v>
      </c>
      <c r="C1565" s="258"/>
      <c r="D1565" s="256"/>
      <c r="E1565" s="256"/>
      <c r="F1565" s="258">
        <v>2.87</v>
      </c>
      <c r="G1565" s="258">
        <v>0.7</v>
      </c>
      <c r="H1565" s="275">
        <f t="shared" ref="H1565" si="1571">+(G1565*$D$1177)+(0.175*0.5)</f>
        <v>0.1925</v>
      </c>
      <c r="I1565" s="287"/>
      <c r="J1565" s="288">
        <v>0</v>
      </c>
      <c r="K1565" s="287">
        <v>2.87</v>
      </c>
      <c r="L1565" s="288">
        <v>3.71</v>
      </c>
      <c r="M1565" s="287"/>
      <c r="N1565" s="288">
        <v>0</v>
      </c>
      <c r="O1565" s="287">
        <v>2.8</v>
      </c>
      <c r="P1565" s="275">
        <v>1.35</v>
      </c>
      <c r="Q1565" s="287">
        <v>2.8</v>
      </c>
      <c r="R1565" s="288">
        <v>0.45</v>
      </c>
      <c r="S1565" s="287">
        <v>2.8</v>
      </c>
      <c r="T1565" s="258">
        <v>0.7</v>
      </c>
      <c r="U1565" s="288">
        <f t="shared" si="1414"/>
        <v>0.1925</v>
      </c>
      <c r="V1565" s="289">
        <f t="shared" si="1429"/>
        <v>2.8280000000000003</v>
      </c>
      <c r="W1565" s="258">
        <f>SUM(G1565,J1565,L1567,N1565,P1565,R1565,T1565+D1565)</f>
        <v>7</v>
      </c>
      <c r="X1565" s="258">
        <f t="shared" si="1370"/>
        <v>0.15</v>
      </c>
      <c r="Y1565" s="258">
        <f>+ROUND((F1565*H1565)+(K1565*L1567*$D$1177)+(O1565*P1565*$D$1177)+(S1565*U1565),2)</f>
        <v>3.29</v>
      </c>
      <c r="Z1565" s="258">
        <f t="shared" ref="Z1565" si="1572">ROUND((I1565*J1565*X1565)+(M1565*N1565*X1565)+(Q1565*R1565*X1565),2)</f>
        <v>0.19</v>
      </c>
    </row>
    <row r="1566" spans="1:26" x14ac:dyDescent="0.2">
      <c r="A1566" s="453"/>
      <c r="B1566" s="258" t="s">
        <v>466</v>
      </c>
      <c r="C1566" s="258">
        <f>B200</f>
        <v>6.93</v>
      </c>
      <c r="D1566" s="256">
        <f t="shared" si="1373"/>
        <v>0.2</v>
      </c>
      <c r="E1566" s="256">
        <f t="shared" si="1374"/>
        <v>0.25</v>
      </c>
      <c r="F1566" s="258"/>
      <c r="G1566" s="258"/>
      <c r="H1566" s="275"/>
      <c r="I1566" s="287"/>
      <c r="J1566" s="288"/>
      <c r="K1566" s="287"/>
      <c r="L1566" s="288"/>
      <c r="M1566" s="287"/>
      <c r="N1566" s="288"/>
      <c r="O1566" s="287"/>
      <c r="P1566" s="275"/>
      <c r="Q1566" s="287"/>
      <c r="R1566" s="288"/>
      <c r="S1566" s="287"/>
      <c r="T1566" s="258"/>
      <c r="U1566" s="288"/>
      <c r="V1566" s="289">
        <f t="shared" si="1433"/>
        <v>0.2</v>
      </c>
      <c r="W1566" s="258">
        <f t="shared" ref="W1566" si="1573">+C1566</f>
        <v>6.93</v>
      </c>
      <c r="X1566" s="258">
        <f t="shared" ref="X1566" si="1574">+E1566</f>
        <v>0.25</v>
      </c>
      <c r="Y1566" s="258">
        <f t="shared" ref="Y1566" si="1575">ROUND((V1566*W1566*X1566),2)</f>
        <v>0.35</v>
      </c>
      <c r="Z1566" s="258"/>
    </row>
    <row r="1567" spans="1:26" x14ac:dyDescent="0.2">
      <c r="A1567" s="453" t="s">
        <v>802</v>
      </c>
      <c r="B1567" s="258" t="s">
        <v>1116</v>
      </c>
      <c r="C1567" s="258"/>
      <c r="D1567" s="256"/>
      <c r="E1567" s="256"/>
      <c r="F1567" s="258">
        <v>0.56999999999999995</v>
      </c>
      <c r="G1567" s="258">
        <v>0.7</v>
      </c>
      <c r="H1567" s="275">
        <f t="shared" ref="H1567" si="1576">+(G1567*$D$1177)+(0.175*0.5)</f>
        <v>0.1925</v>
      </c>
      <c r="I1567" s="287"/>
      <c r="J1567" s="288">
        <v>0</v>
      </c>
      <c r="K1567" s="287">
        <v>2.79</v>
      </c>
      <c r="L1567" s="288">
        <v>3.8</v>
      </c>
      <c r="M1567" s="287"/>
      <c r="N1567" s="288">
        <v>0</v>
      </c>
      <c r="O1567" s="287">
        <v>3.27</v>
      </c>
      <c r="P1567" s="275">
        <v>1.35</v>
      </c>
      <c r="Q1567" s="287">
        <v>2.8</v>
      </c>
      <c r="R1567" s="288">
        <v>0.45</v>
      </c>
      <c r="S1567" s="287">
        <v>4.05</v>
      </c>
      <c r="T1567" s="258">
        <v>0.7</v>
      </c>
      <c r="U1567" s="288">
        <f t="shared" si="1414"/>
        <v>0.1925</v>
      </c>
      <c r="V1567" s="289">
        <f t="shared" si="1429"/>
        <v>2.6960000000000002</v>
      </c>
      <c r="W1567" s="258">
        <f>SUM(G1567,J1567,L1569,N1567,P1567,R1567,T1567+D1567)</f>
        <v>7</v>
      </c>
      <c r="X1567" s="258">
        <f t="shared" si="1370"/>
        <v>0.15</v>
      </c>
      <c r="Y1567" s="258">
        <f>+ROUND((F1567*H1567)+(K1567*L1569*$D$1177)+(O1567*P1567*$D$1177)+(S1567*U1567),2)</f>
        <v>3.14</v>
      </c>
      <c r="Z1567" s="258">
        <f t="shared" ref="Z1567" si="1577">ROUND((I1567*J1567*X1567)+(M1567*N1567*X1567)+(Q1567*R1567*X1567),2)</f>
        <v>0.19</v>
      </c>
    </row>
    <row r="1568" spans="1:26" x14ac:dyDescent="0.2">
      <c r="A1568" s="453"/>
      <c r="B1568" s="258" t="s">
        <v>467</v>
      </c>
      <c r="C1568" s="258">
        <f>B201</f>
        <v>7.04</v>
      </c>
      <c r="D1568" s="256">
        <f t="shared" si="1373"/>
        <v>0.2</v>
      </c>
      <c r="E1568" s="256">
        <f t="shared" si="1374"/>
        <v>0.25</v>
      </c>
      <c r="F1568" s="258"/>
      <c r="G1568" s="258"/>
      <c r="H1568" s="275"/>
      <c r="I1568" s="287"/>
      <c r="J1568" s="288"/>
      <c r="K1568" s="287"/>
      <c r="L1568" s="288"/>
      <c r="M1568" s="287"/>
      <c r="N1568" s="288"/>
      <c r="O1568" s="287"/>
      <c r="P1568" s="275"/>
      <c r="Q1568" s="287"/>
      <c r="R1568" s="288"/>
      <c r="S1568" s="287"/>
      <c r="T1568" s="258"/>
      <c r="U1568" s="288"/>
      <c r="V1568" s="289">
        <f t="shared" si="1433"/>
        <v>0.2</v>
      </c>
      <c r="W1568" s="258">
        <f t="shared" ref="W1568" si="1578">+C1568</f>
        <v>7.04</v>
      </c>
      <c r="X1568" s="258">
        <f t="shared" ref="X1568" si="1579">+E1568</f>
        <v>0.25</v>
      </c>
      <c r="Y1568" s="258">
        <f t="shared" ref="Y1568" si="1580">ROUND((V1568*W1568*X1568),2)</f>
        <v>0.35</v>
      </c>
      <c r="Z1568" s="258"/>
    </row>
    <row r="1569" spans="1:26" x14ac:dyDescent="0.2">
      <c r="A1569" s="453" t="s">
        <v>803</v>
      </c>
      <c r="B1569" s="258" t="s">
        <v>1117</v>
      </c>
      <c r="C1569" s="258"/>
      <c r="D1569" s="256"/>
      <c r="E1569" s="256"/>
      <c r="F1569" s="258">
        <v>0.22</v>
      </c>
      <c r="G1569" s="258">
        <v>0.7</v>
      </c>
      <c r="H1569" s="275">
        <f t="shared" ref="H1569" si="1581">+(G1569*$D$1177)+(0.175*0.5)</f>
        <v>0.1925</v>
      </c>
      <c r="I1569" s="287"/>
      <c r="J1569" s="288">
        <v>0</v>
      </c>
      <c r="K1569" s="287">
        <v>2.79</v>
      </c>
      <c r="L1569" s="288">
        <v>3.8</v>
      </c>
      <c r="M1569" s="287"/>
      <c r="N1569" s="288">
        <v>0</v>
      </c>
      <c r="O1569" s="287">
        <v>3.58</v>
      </c>
      <c r="P1569" s="275">
        <v>1.35</v>
      </c>
      <c r="Q1569" s="287">
        <v>3.51</v>
      </c>
      <c r="R1569" s="288">
        <v>0.45</v>
      </c>
      <c r="S1569" s="287">
        <v>4.25</v>
      </c>
      <c r="T1569" s="258">
        <v>0.7</v>
      </c>
      <c r="U1569" s="288">
        <f t="shared" si="1414"/>
        <v>0.1925</v>
      </c>
      <c r="V1569" s="289">
        <f t="shared" si="1429"/>
        <v>2.87</v>
      </c>
      <c r="W1569" s="258">
        <f>SUM(G1569,J1569,L1571,N1569,P1569,R1569,T1569+D1569)</f>
        <v>7</v>
      </c>
      <c r="X1569" s="258">
        <f t="shared" si="1370"/>
        <v>0.15</v>
      </c>
      <c r="Y1569" s="258">
        <f>+ROUND((F1569*H1569)+(K1569*L1571*$D$1177)+(O1569*P1569*$D$1177)+(S1569*U1569),2)</f>
        <v>3.18</v>
      </c>
      <c r="Z1569" s="258">
        <f t="shared" ref="Z1569" si="1582">ROUND((I1569*J1569*X1569)+(M1569*N1569*X1569)+(Q1569*R1569*X1569),2)</f>
        <v>0.24</v>
      </c>
    </row>
    <row r="1570" spans="1:26" x14ac:dyDescent="0.2">
      <c r="A1570" s="453"/>
      <c r="B1570" s="258" t="s">
        <v>468</v>
      </c>
      <c r="C1570" s="258">
        <f>B202</f>
        <v>7.04</v>
      </c>
      <c r="D1570" s="256">
        <f t="shared" si="1373"/>
        <v>0.2</v>
      </c>
      <c r="E1570" s="256">
        <f t="shared" si="1374"/>
        <v>0.25</v>
      </c>
      <c r="F1570" s="258"/>
      <c r="G1570" s="258"/>
      <c r="H1570" s="275"/>
      <c r="I1570" s="287"/>
      <c r="J1570" s="288"/>
      <c r="K1570" s="287"/>
      <c r="L1570" s="288"/>
      <c r="M1570" s="287"/>
      <c r="N1570" s="288"/>
      <c r="O1570" s="287"/>
      <c r="P1570" s="275"/>
      <c r="Q1570" s="290"/>
      <c r="R1570" s="288"/>
      <c r="S1570" s="290"/>
      <c r="T1570" s="258"/>
      <c r="U1570" s="288"/>
      <c r="V1570" s="289">
        <f t="shared" si="1433"/>
        <v>0.2</v>
      </c>
      <c r="W1570" s="258">
        <f t="shared" ref="W1570" si="1583">+C1570</f>
        <v>7.04</v>
      </c>
      <c r="X1570" s="258">
        <f t="shared" ref="X1570" si="1584">+E1570</f>
        <v>0.25</v>
      </c>
      <c r="Y1570" s="258">
        <f t="shared" ref="Y1570" si="1585">ROUND((V1570*W1570*X1570),2)</f>
        <v>0.35</v>
      </c>
      <c r="Z1570" s="258"/>
    </row>
    <row r="1571" spans="1:26" x14ac:dyDescent="0.2">
      <c r="A1571" s="453" t="s">
        <v>804</v>
      </c>
      <c r="B1571" s="258" t="s">
        <v>1118</v>
      </c>
      <c r="C1571" s="258"/>
      <c r="D1571" s="256"/>
      <c r="E1571" s="256"/>
      <c r="F1571" s="258">
        <v>0.22</v>
      </c>
      <c r="G1571" s="258">
        <v>0.7</v>
      </c>
      <c r="H1571" s="275">
        <f t="shared" ref="H1571" si="1586">+(G1571*$D$1177)+(0.175*0.5)</f>
        <v>0.1925</v>
      </c>
      <c r="I1571" s="287"/>
      <c r="J1571" s="288">
        <v>0</v>
      </c>
      <c r="K1571" s="287">
        <v>2.79</v>
      </c>
      <c r="L1571" s="288">
        <v>3.8</v>
      </c>
      <c r="M1571" s="287"/>
      <c r="N1571" s="288">
        <v>0</v>
      </c>
      <c r="O1571" s="287">
        <v>3.58</v>
      </c>
      <c r="P1571" s="275">
        <v>1.35</v>
      </c>
      <c r="Q1571" s="290">
        <v>3.84</v>
      </c>
      <c r="R1571" s="288">
        <v>0.45</v>
      </c>
      <c r="S1571" s="290">
        <v>4.25</v>
      </c>
      <c r="T1571" s="258">
        <v>0.7</v>
      </c>
      <c r="U1571" s="288">
        <f t="shared" si="1414"/>
        <v>0.1925</v>
      </c>
      <c r="V1571" s="289">
        <f t="shared" si="1429"/>
        <v>2.9359999999999999</v>
      </c>
      <c r="W1571" s="258">
        <f>SUM(G1571,J1571,L1573,N1571,P1571,R1571,T1571+D1571)</f>
        <v>7.02</v>
      </c>
      <c r="X1571" s="258">
        <f t="shared" ref="X1571:X1633" si="1587">$D$1177</f>
        <v>0.15</v>
      </c>
      <c r="Y1571" s="258">
        <f>+ROUND((F1571*H1571)+(K1571*L1573*$D$1177)+(O1571*P1571*$D$1177)+(S1571*U1571),2)</f>
        <v>3.18</v>
      </c>
      <c r="Z1571" s="258">
        <f t="shared" ref="Z1571" si="1588">ROUND((I1571*J1571*X1571)+(M1571*N1571*X1571)+(Q1571*R1571*X1571),2)</f>
        <v>0.26</v>
      </c>
    </row>
    <row r="1572" spans="1:26" x14ac:dyDescent="0.2">
      <c r="A1572" s="453"/>
      <c r="B1572" s="258" t="s">
        <v>469</v>
      </c>
      <c r="C1572" s="258">
        <f>B203</f>
        <v>7.04</v>
      </c>
      <c r="D1572" s="256">
        <f t="shared" ref="D1572:D1634" si="1589">$D$1178</f>
        <v>0.2</v>
      </c>
      <c r="E1572" s="256">
        <f t="shared" ref="E1572:E1634" si="1590">$D$1179</f>
        <v>0.25</v>
      </c>
      <c r="F1572" s="258"/>
      <c r="G1572" s="258"/>
      <c r="H1572" s="275"/>
      <c r="I1572" s="287"/>
      <c r="J1572" s="288"/>
      <c r="K1572" s="287"/>
      <c r="L1572" s="288"/>
      <c r="M1572" s="287"/>
      <c r="N1572" s="288"/>
      <c r="O1572" s="287"/>
      <c r="P1572" s="275"/>
      <c r="Q1572" s="290"/>
      <c r="R1572" s="288"/>
      <c r="S1572" s="290"/>
      <c r="T1572" s="258"/>
      <c r="U1572" s="288"/>
      <c r="V1572" s="289">
        <f t="shared" si="1433"/>
        <v>0.2</v>
      </c>
      <c r="W1572" s="258">
        <f t="shared" ref="W1572" si="1591">+C1572</f>
        <v>7.04</v>
      </c>
      <c r="X1572" s="258">
        <f t="shared" ref="X1572" si="1592">+E1572</f>
        <v>0.25</v>
      </c>
      <c r="Y1572" s="258">
        <f t="shared" ref="Y1572" si="1593">ROUND((V1572*W1572*X1572),2)</f>
        <v>0.35</v>
      </c>
      <c r="Z1572" s="258"/>
    </row>
    <row r="1573" spans="1:26" x14ac:dyDescent="0.2">
      <c r="A1573" s="453" t="s">
        <v>805</v>
      </c>
      <c r="B1573" s="258" t="s">
        <v>1119</v>
      </c>
      <c r="C1573" s="258"/>
      <c r="D1573" s="256"/>
      <c r="E1573" s="256"/>
      <c r="F1573" s="258">
        <v>0.22</v>
      </c>
      <c r="G1573" s="258">
        <v>0.7</v>
      </c>
      <c r="H1573" s="275">
        <f t="shared" ref="H1573" si="1594">+(G1573*$D$1177)+(0.175*0.5)</f>
        <v>0.1925</v>
      </c>
      <c r="I1573" s="287"/>
      <c r="J1573" s="288">
        <v>0</v>
      </c>
      <c r="K1573" s="287">
        <v>2.79</v>
      </c>
      <c r="L1573" s="288">
        <v>3.82</v>
      </c>
      <c r="M1573" s="287"/>
      <c r="N1573" s="288">
        <v>0</v>
      </c>
      <c r="O1573" s="287">
        <v>3.58</v>
      </c>
      <c r="P1573" s="275">
        <v>1.35</v>
      </c>
      <c r="Q1573" s="290">
        <v>3.84</v>
      </c>
      <c r="R1573" s="288">
        <v>0.45</v>
      </c>
      <c r="S1573" s="290">
        <v>4.25</v>
      </c>
      <c r="T1573" s="258">
        <v>0.7</v>
      </c>
      <c r="U1573" s="288">
        <f t="shared" si="1414"/>
        <v>0.1925</v>
      </c>
      <c r="V1573" s="289">
        <f t="shared" si="1429"/>
        <v>2.9359999999999999</v>
      </c>
      <c r="W1573" s="258">
        <f>SUM(G1573,J1573,L1575,N1573,P1573,R1573,T1573+D1573)</f>
        <v>7.02</v>
      </c>
      <c r="X1573" s="258">
        <f t="shared" si="1587"/>
        <v>0.15</v>
      </c>
      <c r="Y1573" s="258">
        <f>+ROUND((F1573*H1573)+(K1573*L1575*$D$1177)+(O1573*P1573*$D$1177)+(S1573*U1573),2)</f>
        <v>3.18</v>
      </c>
      <c r="Z1573" s="258">
        <f t="shared" ref="Z1573" si="1595">ROUND((I1573*J1573*X1573)+(M1573*N1573*X1573)+(Q1573*R1573*X1573),2)</f>
        <v>0.26</v>
      </c>
    </row>
    <row r="1574" spans="1:26" x14ac:dyDescent="0.2">
      <c r="A1574" s="453"/>
      <c r="B1574" s="258" t="s">
        <v>470</v>
      </c>
      <c r="C1574" s="258">
        <f>B204</f>
        <v>7.04</v>
      </c>
      <c r="D1574" s="256">
        <f t="shared" si="1589"/>
        <v>0.2</v>
      </c>
      <c r="E1574" s="256">
        <f t="shared" si="1590"/>
        <v>0.25</v>
      </c>
      <c r="F1574" s="258"/>
      <c r="G1574" s="258"/>
      <c r="H1574" s="275"/>
      <c r="I1574" s="287"/>
      <c r="J1574" s="288"/>
      <c r="K1574" s="287"/>
      <c r="L1574" s="288"/>
      <c r="M1574" s="287"/>
      <c r="N1574" s="288"/>
      <c r="O1574" s="287"/>
      <c r="P1574" s="288"/>
      <c r="Q1574" s="290"/>
      <c r="R1574" s="288"/>
      <c r="S1574" s="290"/>
      <c r="T1574" s="258"/>
      <c r="U1574" s="288"/>
      <c r="V1574" s="289">
        <f t="shared" si="1433"/>
        <v>0.2</v>
      </c>
      <c r="W1574" s="258">
        <f t="shared" ref="W1574" si="1596">+C1574</f>
        <v>7.04</v>
      </c>
      <c r="X1574" s="258">
        <f t="shared" ref="X1574" si="1597">+E1574</f>
        <v>0.25</v>
      </c>
      <c r="Y1574" s="258">
        <f t="shared" ref="Y1574" si="1598">ROUND((V1574*W1574*X1574),2)</f>
        <v>0.35</v>
      </c>
      <c r="Z1574" s="258"/>
    </row>
    <row r="1575" spans="1:26" x14ac:dyDescent="0.2">
      <c r="A1575" s="453" t="s">
        <v>806</v>
      </c>
      <c r="B1575" s="258" t="s">
        <v>1120</v>
      </c>
      <c r="C1575" s="258"/>
      <c r="D1575" s="256"/>
      <c r="E1575" s="256"/>
      <c r="F1575" s="258">
        <v>0.22</v>
      </c>
      <c r="G1575" s="258">
        <v>0.7</v>
      </c>
      <c r="H1575" s="275">
        <f t="shared" ref="H1575" si="1599">+(G1575*$D$1177)+(0.175*0.5)</f>
        <v>0.1925</v>
      </c>
      <c r="I1575" s="287"/>
      <c r="J1575" s="288">
        <v>0</v>
      </c>
      <c r="K1575" s="287">
        <v>2.79</v>
      </c>
      <c r="L1575" s="288">
        <v>3.82</v>
      </c>
      <c r="M1575" s="287"/>
      <c r="N1575" s="288">
        <v>0</v>
      </c>
      <c r="O1575" s="287">
        <v>3.58</v>
      </c>
      <c r="P1575" s="275">
        <v>1.35</v>
      </c>
      <c r="Q1575" s="290">
        <v>3.84</v>
      </c>
      <c r="R1575" s="288">
        <v>0.45</v>
      </c>
      <c r="S1575" s="290">
        <v>4.25</v>
      </c>
      <c r="T1575" s="258">
        <v>0.7</v>
      </c>
      <c r="U1575" s="288">
        <f t="shared" si="1414"/>
        <v>0.1925</v>
      </c>
      <c r="V1575" s="289">
        <f t="shared" ref="V1575" si="1600">AVERAGE(F1575,I1575,K1575,M1575,O1575,Q1575,S1575,C1575)</f>
        <v>2.9359999999999999</v>
      </c>
      <c r="W1575" s="258">
        <f t="shared" ref="W1575" si="1601">SUM(G1575,J1575,L1577,N1575,P1575,R1575,T1575+D1575)</f>
        <v>7.01</v>
      </c>
      <c r="X1575" s="258">
        <f t="shared" si="1587"/>
        <v>0.15</v>
      </c>
      <c r="Y1575" s="258">
        <f t="shared" ref="Y1575" si="1602">+ROUND((F1575*H1575)+(K1575*L1577*$D$1177)+(O1575*P1575*$D$1177)+(S1575*U1575),2)</f>
        <v>3.18</v>
      </c>
      <c r="Z1575" s="258">
        <f t="shared" ref="Z1575" si="1603">ROUND((I1575*J1575*X1575)+(M1575*N1575*X1575)+(Q1575*R1575*X1575),2)</f>
        <v>0.26</v>
      </c>
    </row>
    <row r="1576" spans="1:26" x14ac:dyDescent="0.2">
      <c r="A1576" s="453"/>
      <c r="B1576" s="258" t="s">
        <v>471</v>
      </c>
      <c r="C1576" s="258">
        <f>B205</f>
        <v>7.04</v>
      </c>
      <c r="D1576" s="256">
        <f t="shared" si="1589"/>
        <v>0.2</v>
      </c>
      <c r="E1576" s="256">
        <f t="shared" si="1590"/>
        <v>0.25</v>
      </c>
      <c r="F1576" s="258"/>
      <c r="G1576" s="258"/>
      <c r="H1576" s="275"/>
      <c r="I1576" s="287"/>
      <c r="J1576" s="288"/>
      <c r="K1576" s="287"/>
      <c r="L1576" s="288"/>
      <c r="M1576" s="287"/>
      <c r="N1576" s="288"/>
      <c r="O1576" s="287"/>
      <c r="P1576" s="275"/>
      <c r="Q1576" s="290"/>
      <c r="R1576" s="288"/>
      <c r="S1576" s="290"/>
      <c r="T1576" s="258"/>
      <c r="U1576" s="288"/>
      <c r="V1576" s="289">
        <f t="shared" ref="V1576" si="1604">D1576</f>
        <v>0.2</v>
      </c>
      <c r="W1576" s="258">
        <f t="shared" ref="W1576" si="1605">+C1576</f>
        <v>7.04</v>
      </c>
      <c r="X1576" s="258">
        <f t="shared" ref="X1576" si="1606">+E1576</f>
        <v>0.25</v>
      </c>
      <c r="Y1576" s="258">
        <f t="shared" ref="Y1576" si="1607">ROUND((V1576*W1576*X1576),2)</f>
        <v>0.35</v>
      </c>
      <c r="Z1576" s="258"/>
    </row>
    <row r="1577" spans="1:26" x14ac:dyDescent="0.2">
      <c r="A1577" s="453" t="s">
        <v>807</v>
      </c>
      <c r="B1577" s="258" t="s">
        <v>1121</v>
      </c>
      <c r="C1577" s="258"/>
      <c r="D1577" s="256"/>
      <c r="E1577" s="256"/>
      <c r="F1577" s="258">
        <v>2.31</v>
      </c>
      <c r="G1577" s="258">
        <v>0.7</v>
      </c>
      <c r="H1577" s="275">
        <f t="shared" ref="H1577" si="1608">+(G1577*$D$1177)+(0.175*0.5)</f>
        <v>0.1925</v>
      </c>
      <c r="I1577" s="287"/>
      <c r="J1577" s="288">
        <v>0</v>
      </c>
      <c r="K1577" s="287">
        <v>2.8</v>
      </c>
      <c r="L1577" s="288">
        <v>3.81</v>
      </c>
      <c r="M1577" s="287"/>
      <c r="N1577" s="288">
        <v>0</v>
      </c>
      <c r="O1577" s="287">
        <v>2.97</v>
      </c>
      <c r="P1577" s="275">
        <v>1.35</v>
      </c>
      <c r="Q1577" s="290">
        <v>3.84</v>
      </c>
      <c r="R1577" s="288">
        <v>0.45</v>
      </c>
      <c r="S1577" s="290">
        <v>3.11</v>
      </c>
      <c r="T1577" s="258">
        <v>0.7</v>
      </c>
      <c r="U1577" s="288">
        <f t="shared" si="1414"/>
        <v>0.1925</v>
      </c>
      <c r="V1577" s="289">
        <f t="shared" ref="V1577" si="1609">AVERAGE(F1577,I1577,K1577,M1577,O1577,Q1577,S1577,C1577)</f>
        <v>3.0059999999999998</v>
      </c>
      <c r="W1577" s="258">
        <f t="shared" ref="W1577" si="1610">SUM(G1577,J1577,L1579,N1577,P1577,R1577,T1577+D1577)</f>
        <v>6.43</v>
      </c>
      <c r="X1577" s="258">
        <f t="shared" si="1587"/>
        <v>0.15</v>
      </c>
      <c r="Y1577" s="258">
        <f t="shared" ref="Y1577" si="1611">+ROUND((F1577*H1577)+(K1577*L1579*$D$1177)+(O1577*P1577*$D$1177)+(S1577*U1577),2)</f>
        <v>3</v>
      </c>
      <c r="Z1577" s="258">
        <f t="shared" ref="Z1577" si="1612">ROUND((I1577*J1577*X1577)+(M1577*N1577*X1577)+(Q1577*R1577*X1577),2)</f>
        <v>0.26</v>
      </c>
    </row>
    <row r="1578" spans="1:26" x14ac:dyDescent="0.2">
      <c r="A1578" s="453"/>
      <c r="B1578" s="258" t="s">
        <v>472</v>
      </c>
      <c r="C1578" s="258">
        <f>B206</f>
        <v>6.49</v>
      </c>
      <c r="D1578" s="256">
        <f t="shared" si="1589"/>
        <v>0.2</v>
      </c>
      <c r="E1578" s="256">
        <f t="shared" si="1590"/>
        <v>0.25</v>
      </c>
      <c r="F1578" s="258"/>
      <c r="G1578" s="258"/>
      <c r="H1578" s="275"/>
      <c r="I1578" s="287"/>
      <c r="J1578" s="288"/>
      <c r="K1578" s="287"/>
      <c r="L1578" s="288"/>
      <c r="M1578" s="287"/>
      <c r="N1578" s="288"/>
      <c r="O1578" s="287"/>
      <c r="P1578" s="275"/>
      <c r="Q1578" s="290"/>
      <c r="R1578" s="288"/>
      <c r="S1578" s="287"/>
      <c r="T1578" s="258"/>
      <c r="U1578" s="288"/>
      <c r="V1578" s="289">
        <f t="shared" si="1433"/>
        <v>0.2</v>
      </c>
      <c r="W1578" s="258">
        <f t="shared" ref="W1578" si="1613">+C1578</f>
        <v>6.49</v>
      </c>
      <c r="X1578" s="258">
        <f t="shared" ref="X1578" si="1614">+E1578</f>
        <v>0.25</v>
      </c>
      <c r="Y1578" s="258">
        <f t="shared" ref="Y1578" si="1615">ROUND((V1578*W1578*X1578),2)</f>
        <v>0.32</v>
      </c>
      <c r="Z1578" s="258"/>
    </row>
    <row r="1579" spans="1:26" x14ac:dyDescent="0.2">
      <c r="A1579" s="453" t="s">
        <v>808</v>
      </c>
      <c r="B1579" s="258" t="s">
        <v>1122</v>
      </c>
      <c r="C1579" s="258"/>
      <c r="D1579" s="256"/>
      <c r="E1579" s="256"/>
      <c r="F1579" s="258">
        <v>2.87</v>
      </c>
      <c r="G1579" s="258">
        <v>0.7</v>
      </c>
      <c r="H1579" s="275">
        <f t="shared" ref="H1579" si="1616">+(G1579*$D$1177)+(0.175*0.5)</f>
        <v>0.1925</v>
      </c>
      <c r="I1579" s="287"/>
      <c r="J1579" s="288">
        <v>0</v>
      </c>
      <c r="K1579" s="287">
        <v>2.8</v>
      </c>
      <c r="L1579" s="288">
        <v>3.23</v>
      </c>
      <c r="M1579" s="287"/>
      <c r="N1579" s="288">
        <v>0</v>
      </c>
      <c r="O1579" s="287">
        <v>2.8</v>
      </c>
      <c r="P1579" s="275">
        <v>1.35</v>
      </c>
      <c r="Q1579" s="290">
        <v>3.02</v>
      </c>
      <c r="R1579" s="288">
        <v>0.45</v>
      </c>
      <c r="S1579" s="290">
        <v>2.8</v>
      </c>
      <c r="T1579" s="258">
        <v>0.7</v>
      </c>
      <c r="U1579" s="288">
        <f t="shared" si="1414"/>
        <v>0.1925</v>
      </c>
      <c r="V1579" s="289">
        <f t="shared" si="1429"/>
        <v>2.8579999999999997</v>
      </c>
      <c r="W1579" s="258">
        <f t="shared" ref="W1579" si="1617">SUM(G1579,J1579,L1579,N1579,P1579,R1579,T1579+D1579)</f>
        <v>6.43</v>
      </c>
      <c r="X1579" s="258">
        <f t="shared" si="1587"/>
        <v>0.15</v>
      </c>
      <c r="Y1579" s="258">
        <f t="shared" ref="Y1579" si="1618">+ROUND((F1579*H1579)+(K1579*L1579*$D$1177)+(O1579*P1579*$D$1177)+(S1579*U1579),2)</f>
        <v>3.02</v>
      </c>
      <c r="Z1579" s="258">
        <f t="shared" ref="Z1579" si="1619">ROUND((I1579*J1579*X1579)+(M1579*N1579*X1579)+(Q1579*R1579*X1579),2)</f>
        <v>0.2</v>
      </c>
    </row>
    <row r="1580" spans="1:26" x14ac:dyDescent="0.2">
      <c r="A1580" s="453"/>
      <c r="B1580" s="258" t="s">
        <v>473</v>
      </c>
      <c r="C1580" s="258">
        <f>B207</f>
        <v>5.82</v>
      </c>
      <c r="D1580" s="256">
        <f t="shared" si="1589"/>
        <v>0.2</v>
      </c>
      <c r="E1580" s="256">
        <f t="shared" si="1590"/>
        <v>0.25</v>
      </c>
      <c r="F1580" s="258"/>
      <c r="G1580" s="258"/>
      <c r="H1580" s="275"/>
      <c r="I1580" s="287"/>
      <c r="J1580" s="288"/>
      <c r="K1580" s="287"/>
      <c r="L1580" s="288"/>
      <c r="M1580" s="287"/>
      <c r="N1580" s="288"/>
      <c r="O1580" s="287"/>
      <c r="P1580" s="275"/>
      <c r="Q1580" s="290"/>
      <c r="R1580" s="288"/>
      <c r="S1580" s="290"/>
      <c r="T1580" s="258"/>
      <c r="U1580" s="288"/>
      <c r="V1580" s="289">
        <f t="shared" si="1433"/>
        <v>0.2</v>
      </c>
      <c r="W1580" s="258">
        <f t="shared" ref="W1580" si="1620">+C1580</f>
        <v>5.82</v>
      </c>
      <c r="X1580" s="258">
        <f t="shared" ref="X1580" si="1621">+E1580</f>
        <v>0.25</v>
      </c>
      <c r="Y1580" s="258">
        <f t="shared" ref="Y1580" si="1622">ROUND((V1580*W1580*X1580),2)</f>
        <v>0.28999999999999998</v>
      </c>
      <c r="Z1580" s="258"/>
    </row>
    <row r="1581" spans="1:26" x14ac:dyDescent="0.2">
      <c r="A1581" s="453" t="s">
        <v>809</v>
      </c>
      <c r="B1581" s="258" t="s">
        <v>1123</v>
      </c>
      <c r="C1581" s="258"/>
      <c r="D1581" s="256"/>
      <c r="E1581" s="256"/>
      <c r="F1581" s="258">
        <v>2.87</v>
      </c>
      <c r="G1581" s="258">
        <v>0.7</v>
      </c>
      <c r="H1581" s="275">
        <f t="shared" ref="H1581" si="1623">+(G1581*$D$1177)+(0.175*0.5)</f>
        <v>0.1925</v>
      </c>
      <c r="I1581" s="287"/>
      <c r="J1581" s="288">
        <v>0</v>
      </c>
      <c r="K1581" s="287">
        <v>2.8</v>
      </c>
      <c r="L1581" s="288">
        <v>2.56</v>
      </c>
      <c r="M1581" s="287"/>
      <c r="N1581" s="288">
        <v>0</v>
      </c>
      <c r="O1581" s="287">
        <v>2.8</v>
      </c>
      <c r="P1581" s="275">
        <v>1.35</v>
      </c>
      <c r="Q1581" s="290">
        <v>2.8</v>
      </c>
      <c r="R1581" s="288">
        <v>0.45</v>
      </c>
      <c r="S1581" s="290">
        <v>2.8</v>
      </c>
      <c r="T1581" s="258">
        <v>0.7</v>
      </c>
      <c r="U1581" s="288">
        <f t="shared" si="1414"/>
        <v>0.1925</v>
      </c>
      <c r="V1581" s="289">
        <f t="shared" si="1429"/>
        <v>2.8140000000000001</v>
      </c>
      <c r="W1581" s="258">
        <f t="shared" ref="W1581" si="1624">SUM(G1581,J1581,L1581,N1581,P1581,R1581,T1581+D1581)</f>
        <v>5.76</v>
      </c>
      <c r="X1581" s="258">
        <f t="shared" si="1587"/>
        <v>0.15</v>
      </c>
      <c r="Y1581" s="258">
        <f t="shared" ref="Y1581" si="1625">+ROUND((F1581*H1581)+(K1581*L1581*$D$1177)+(O1581*P1581*$D$1177)+(S1581*U1581),2)</f>
        <v>2.73</v>
      </c>
      <c r="Z1581" s="258">
        <f t="shared" ref="Z1581" si="1626">ROUND((I1581*J1581*X1581)+(M1581*N1581*X1581)+(Q1581*R1581*X1581),2)</f>
        <v>0.19</v>
      </c>
    </row>
    <row r="1582" spans="1:26" x14ac:dyDescent="0.2">
      <c r="A1582" s="453"/>
      <c r="B1582" s="258" t="s">
        <v>474</v>
      </c>
      <c r="C1582" s="258">
        <f>B208</f>
        <v>5.16</v>
      </c>
      <c r="D1582" s="256">
        <f t="shared" si="1589"/>
        <v>0.2</v>
      </c>
      <c r="E1582" s="256">
        <f t="shared" si="1590"/>
        <v>0.25</v>
      </c>
      <c r="F1582" s="258"/>
      <c r="G1582" s="258"/>
      <c r="H1582" s="275"/>
      <c r="I1582" s="287"/>
      <c r="J1582" s="288"/>
      <c r="K1582" s="287"/>
      <c r="L1582" s="288"/>
      <c r="M1582" s="287"/>
      <c r="N1582" s="288"/>
      <c r="O1582" s="287"/>
      <c r="P1582" s="275"/>
      <c r="Q1582" s="290"/>
      <c r="R1582" s="288"/>
      <c r="S1582" s="290"/>
      <c r="T1582" s="258"/>
      <c r="U1582" s="288"/>
      <c r="V1582" s="289">
        <f t="shared" si="1433"/>
        <v>0.2</v>
      </c>
      <c r="W1582" s="258">
        <f t="shared" ref="W1582" si="1627">+C1582</f>
        <v>5.16</v>
      </c>
      <c r="X1582" s="258">
        <f t="shared" ref="X1582" si="1628">+E1582</f>
        <v>0.25</v>
      </c>
      <c r="Y1582" s="258">
        <f t="shared" ref="Y1582" si="1629">ROUND((V1582*W1582*X1582),2)</f>
        <v>0.26</v>
      </c>
      <c r="Z1582" s="258"/>
    </row>
    <row r="1583" spans="1:26" x14ac:dyDescent="0.2">
      <c r="A1583" s="453" t="s">
        <v>810</v>
      </c>
      <c r="B1583" s="258" t="s">
        <v>1124</v>
      </c>
      <c r="C1583" s="258"/>
      <c r="D1583" s="256"/>
      <c r="E1583" s="256"/>
      <c r="F1583" s="258">
        <v>2.81</v>
      </c>
      <c r="G1583" s="258">
        <v>0.7</v>
      </c>
      <c r="H1583" s="275">
        <f t="shared" ref="H1583" si="1630">+(G1583*$D$1177)+(0.175*0.5)</f>
        <v>0.1925</v>
      </c>
      <c r="I1583" s="287"/>
      <c r="J1583" s="288">
        <v>0</v>
      </c>
      <c r="K1583" s="287">
        <v>2.8</v>
      </c>
      <c r="L1583" s="288">
        <v>1.9</v>
      </c>
      <c r="M1583" s="287"/>
      <c r="N1583" s="288">
        <v>0</v>
      </c>
      <c r="O1583" s="287">
        <v>2.8</v>
      </c>
      <c r="P1583" s="275">
        <v>1.35</v>
      </c>
      <c r="Q1583" s="290">
        <v>2.8</v>
      </c>
      <c r="R1583" s="288">
        <v>0.45</v>
      </c>
      <c r="S1583" s="290">
        <v>2.8</v>
      </c>
      <c r="T1583" s="258">
        <v>0.7</v>
      </c>
      <c r="U1583" s="288">
        <f t="shared" ref="U1583:U1645" si="1631">+(T1583*$D$1177)+(0.175*0.5)</f>
        <v>0.1925</v>
      </c>
      <c r="V1583" s="289">
        <f t="shared" si="1429"/>
        <v>2.8020000000000005</v>
      </c>
      <c r="W1583" s="258">
        <f t="shared" ref="W1583" si="1632">SUM(G1583,J1583,L1583,N1583,P1583,R1583,T1583+D1583)</f>
        <v>5.0999999999999996</v>
      </c>
      <c r="X1583" s="258">
        <f t="shared" si="1587"/>
        <v>0.15</v>
      </c>
      <c r="Y1583" s="258">
        <f t="shared" ref="Y1583" si="1633">+ROUND((F1583*H1583)+(K1583*L1583*$D$1177)+(O1583*P1583*$D$1177)+(S1583*U1583),2)</f>
        <v>2.44</v>
      </c>
      <c r="Z1583" s="258">
        <f t="shared" ref="Z1583" si="1634">ROUND((I1583*J1583*X1583)+(M1583*N1583*X1583)+(Q1583*R1583*X1583),2)</f>
        <v>0.19</v>
      </c>
    </row>
    <row r="1584" spans="1:26" x14ac:dyDescent="0.2">
      <c r="A1584" s="453"/>
      <c r="B1584" s="258" t="s">
        <v>475</v>
      </c>
      <c r="C1584" s="258">
        <f>B209</f>
        <v>5</v>
      </c>
      <c r="D1584" s="256">
        <f t="shared" si="1589"/>
        <v>0.2</v>
      </c>
      <c r="E1584" s="256">
        <f t="shared" si="1590"/>
        <v>0.25</v>
      </c>
      <c r="F1584" s="258"/>
      <c r="G1584" s="258"/>
      <c r="H1584" s="275"/>
      <c r="I1584" s="287"/>
      <c r="J1584" s="288"/>
      <c r="K1584" s="287"/>
      <c r="L1584" s="288"/>
      <c r="M1584" s="287"/>
      <c r="N1584" s="288"/>
      <c r="O1584" s="287"/>
      <c r="P1584" s="275"/>
      <c r="Q1584" s="290"/>
      <c r="R1584" s="288"/>
      <c r="S1584" s="287"/>
      <c r="T1584" s="258"/>
      <c r="U1584" s="288"/>
      <c r="V1584" s="289">
        <f t="shared" si="1433"/>
        <v>0.2</v>
      </c>
      <c r="W1584" s="258">
        <f t="shared" ref="W1584" si="1635">+C1584</f>
        <v>5</v>
      </c>
      <c r="X1584" s="258">
        <f t="shared" ref="X1584" si="1636">+E1584</f>
        <v>0.25</v>
      </c>
      <c r="Y1584" s="258">
        <f t="shared" ref="Y1584" si="1637">ROUND((V1584*W1584*X1584),2)</f>
        <v>0.25</v>
      </c>
      <c r="Z1584" s="258"/>
    </row>
    <row r="1585" spans="1:26" x14ac:dyDescent="0.2">
      <c r="A1585" s="453" t="s">
        <v>811</v>
      </c>
      <c r="B1585" s="258" t="s">
        <v>1125</v>
      </c>
      <c r="C1585" s="258"/>
      <c r="D1585" s="256"/>
      <c r="E1585" s="256"/>
      <c r="F1585" s="258">
        <v>2.8</v>
      </c>
      <c r="G1585" s="258">
        <v>0.7</v>
      </c>
      <c r="H1585" s="275">
        <f t="shared" ref="H1585" si="1638">+(G1585*$D$1177)+(0.175*0.5)</f>
        <v>0.1925</v>
      </c>
      <c r="I1585" s="287"/>
      <c r="J1585" s="288">
        <v>0</v>
      </c>
      <c r="K1585" s="287">
        <v>2.8</v>
      </c>
      <c r="L1585" s="288">
        <v>1.8</v>
      </c>
      <c r="M1585" s="287"/>
      <c r="N1585" s="288">
        <v>0</v>
      </c>
      <c r="O1585" s="287">
        <v>2.8</v>
      </c>
      <c r="P1585" s="275">
        <v>1.35</v>
      </c>
      <c r="Q1585" s="290">
        <v>2.8</v>
      </c>
      <c r="R1585" s="288">
        <v>0.45</v>
      </c>
      <c r="S1585" s="287">
        <v>2.8</v>
      </c>
      <c r="T1585" s="258">
        <v>0.7</v>
      </c>
      <c r="U1585" s="288">
        <f t="shared" si="1631"/>
        <v>0.1925</v>
      </c>
      <c r="V1585" s="289">
        <f t="shared" si="1429"/>
        <v>2.8</v>
      </c>
      <c r="W1585" s="258">
        <f t="shared" ref="W1585" si="1639">SUM(G1585,J1585,L1585,N1585,P1585,R1585,T1585+D1585)</f>
        <v>5</v>
      </c>
      <c r="X1585" s="258">
        <f t="shared" si="1587"/>
        <v>0.15</v>
      </c>
      <c r="Y1585" s="258">
        <f t="shared" ref="Y1585" si="1640">+ROUND((F1585*H1585)+(K1585*L1585*$D$1177)+(O1585*P1585*$D$1177)+(S1585*U1585),2)</f>
        <v>2.4</v>
      </c>
      <c r="Z1585" s="258">
        <f t="shared" ref="Z1585" si="1641">ROUND((I1585*J1585*X1585)+(M1585*N1585*X1585)+(Q1585*R1585*X1585),2)</f>
        <v>0.19</v>
      </c>
    </row>
    <row r="1586" spans="1:26" x14ac:dyDescent="0.2">
      <c r="A1586" s="453"/>
      <c r="B1586" s="258" t="s">
        <v>476</v>
      </c>
      <c r="C1586" s="258">
        <f>B210</f>
        <v>5</v>
      </c>
      <c r="D1586" s="256">
        <f t="shared" si="1589"/>
        <v>0.2</v>
      </c>
      <c r="E1586" s="256">
        <f t="shared" si="1590"/>
        <v>0.25</v>
      </c>
      <c r="F1586" s="258"/>
      <c r="G1586" s="258"/>
      <c r="H1586" s="275"/>
      <c r="I1586" s="287"/>
      <c r="J1586" s="288"/>
      <c r="K1586" s="287"/>
      <c r="L1586" s="288"/>
      <c r="M1586" s="287"/>
      <c r="N1586" s="288"/>
      <c r="O1586" s="287"/>
      <c r="P1586" s="275"/>
      <c r="Q1586" s="290"/>
      <c r="R1586" s="291"/>
      <c r="S1586" s="287"/>
      <c r="T1586" s="258"/>
      <c r="U1586" s="288"/>
      <c r="V1586" s="289">
        <f t="shared" si="1433"/>
        <v>0.2</v>
      </c>
      <c r="W1586" s="258">
        <f t="shared" ref="W1586" si="1642">+C1586</f>
        <v>5</v>
      </c>
      <c r="X1586" s="258">
        <f t="shared" ref="X1586" si="1643">+E1586</f>
        <v>0.25</v>
      </c>
      <c r="Y1586" s="258">
        <f t="shared" ref="Y1586" si="1644">ROUND((V1586*W1586*X1586),2)</f>
        <v>0.25</v>
      </c>
      <c r="Z1586" s="258"/>
    </row>
    <row r="1587" spans="1:26" x14ac:dyDescent="0.2">
      <c r="A1587" s="453" t="s">
        <v>812</v>
      </c>
      <c r="B1587" s="258" t="s">
        <v>1126</v>
      </c>
      <c r="C1587" s="258"/>
      <c r="D1587" s="256"/>
      <c r="E1587" s="256"/>
      <c r="F1587" s="258">
        <v>2.8</v>
      </c>
      <c r="G1587" s="258">
        <v>0.7</v>
      </c>
      <c r="H1587" s="275">
        <f t="shared" ref="H1587" si="1645">+(G1587*$D$1177)+(0.175*0.5)</f>
        <v>0.1925</v>
      </c>
      <c r="I1587" s="287"/>
      <c r="J1587" s="288">
        <v>0</v>
      </c>
      <c r="K1587" s="287">
        <v>2.8</v>
      </c>
      <c r="L1587" s="288">
        <v>1.8</v>
      </c>
      <c r="M1587" s="287"/>
      <c r="N1587" s="288">
        <v>0</v>
      </c>
      <c r="O1587" s="287">
        <v>2.8</v>
      </c>
      <c r="P1587" s="275">
        <v>1.35</v>
      </c>
      <c r="Q1587" s="290">
        <v>2.8</v>
      </c>
      <c r="R1587" s="291">
        <v>0.45</v>
      </c>
      <c r="S1587" s="287">
        <v>2.8</v>
      </c>
      <c r="T1587" s="258">
        <v>0.7</v>
      </c>
      <c r="U1587" s="288">
        <f t="shared" si="1631"/>
        <v>0.1925</v>
      </c>
      <c r="V1587" s="289">
        <f t="shared" ref="V1587:V1649" si="1646">AVERAGE(F1587,I1587,K1587,M1587,O1587,Q1587,S1587,C1587)</f>
        <v>2.8</v>
      </c>
      <c r="W1587" s="258">
        <f t="shared" ref="W1587" si="1647">SUM(G1587,J1587,L1587,N1587,P1587,R1587,T1587+D1587)</f>
        <v>5</v>
      </c>
      <c r="X1587" s="258">
        <f t="shared" si="1587"/>
        <v>0.15</v>
      </c>
      <c r="Y1587" s="258">
        <f t="shared" ref="Y1587" si="1648">+ROUND((F1587*H1587)+(K1587*L1587*$D$1177)+(O1587*P1587*$D$1177)+(S1587*U1587),2)</f>
        <v>2.4</v>
      </c>
      <c r="Z1587" s="258">
        <f t="shared" ref="Z1587" si="1649">ROUND((I1587*J1587*X1587)+(M1587*N1587*X1587)+(Q1587*R1587*X1587),2)</f>
        <v>0.19</v>
      </c>
    </row>
    <row r="1588" spans="1:26" x14ac:dyDescent="0.2">
      <c r="A1588" s="453"/>
      <c r="B1588" s="258" t="s">
        <v>477</v>
      </c>
      <c r="C1588" s="258">
        <f>B211</f>
        <v>5</v>
      </c>
      <c r="D1588" s="256">
        <f t="shared" si="1589"/>
        <v>0.2</v>
      </c>
      <c r="E1588" s="256">
        <f t="shared" si="1590"/>
        <v>0.25</v>
      </c>
      <c r="F1588" s="258"/>
      <c r="G1588" s="258"/>
      <c r="H1588" s="275"/>
      <c r="I1588" s="287"/>
      <c r="J1588" s="288"/>
      <c r="K1588" s="287"/>
      <c r="L1588" s="288"/>
      <c r="M1588" s="287"/>
      <c r="N1588" s="288"/>
      <c r="O1588" s="287"/>
      <c r="P1588" s="275"/>
      <c r="Q1588" s="290"/>
      <c r="R1588" s="291"/>
      <c r="S1588" s="287"/>
      <c r="T1588" s="258"/>
      <c r="U1588" s="288"/>
      <c r="V1588" s="289">
        <f t="shared" ref="V1588:V1650" si="1650">D1588</f>
        <v>0.2</v>
      </c>
      <c r="W1588" s="258">
        <f t="shared" ref="W1588" si="1651">+C1588</f>
        <v>5</v>
      </c>
      <c r="X1588" s="258">
        <f t="shared" ref="X1588" si="1652">+E1588</f>
        <v>0.25</v>
      </c>
      <c r="Y1588" s="258">
        <f t="shared" ref="Y1588" si="1653">ROUND((V1588*W1588*X1588),2)</f>
        <v>0.25</v>
      </c>
      <c r="Z1588" s="258"/>
    </row>
    <row r="1589" spans="1:26" x14ac:dyDescent="0.2">
      <c r="A1589" s="453" t="s">
        <v>813</v>
      </c>
      <c r="B1589" s="258" t="s">
        <v>1127</v>
      </c>
      <c r="C1589" s="258"/>
      <c r="D1589" s="256"/>
      <c r="E1589" s="256"/>
      <c r="F1589" s="258">
        <v>2.8</v>
      </c>
      <c r="G1589" s="258">
        <v>0.7</v>
      </c>
      <c r="H1589" s="275">
        <f t="shared" ref="H1589" si="1654">+(G1589*$D$1177)+(0.175*0.5)</f>
        <v>0.1925</v>
      </c>
      <c r="I1589" s="287"/>
      <c r="J1589" s="288">
        <v>0</v>
      </c>
      <c r="K1589" s="287">
        <v>2.8</v>
      </c>
      <c r="L1589" s="288">
        <v>1.8</v>
      </c>
      <c r="M1589" s="287"/>
      <c r="N1589" s="288">
        <v>0</v>
      </c>
      <c r="O1589" s="287">
        <v>2.8</v>
      </c>
      <c r="P1589" s="275">
        <v>1.8</v>
      </c>
      <c r="Q1589" s="287"/>
      <c r="R1589" s="288">
        <v>0</v>
      </c>
      <c r="S1589" s="287">
        <v>2.8</v>
      </c>
      <c r="T1589" s="258">
        <v>0.7</v>
      </c>
      <c r="U1589" s="288">
        <f t="shared" si="1631"/>
        <v>0.1925</v>
      </c>
      <c r="V1589" s="289">
        <f t="shared" si="1646"/>
        <v>2.8</v>
      </c>
      <c r="W1589" s="258">
        <f t="shared" ref="W1589" si="1655">SUM(G1589,J1589,L1589,N1589,P1589,R1589,T1589+D1589)</f>
        <v>5</v>
      </c>
      <c r="X1589" s="258">
        <f t="shared" si="1587"/>
        <v>0.15</v>
      </c>
      <c r="Y1589" s="258">
        <f t="shared" ref="Y1589" si="1656">+ROUND((F1589*H1589)+(K1589*L1589*$D$1177)+(O1589*P1589*$D$1177)+(S1589*U1589),2)</f>
        <v>2.59</v>
      </c>
      <c r="Z1589" s="258">
        <f t="shared" ref="Z1589" si="1657">ROUND((I1589*J1589*X1589)+(M1589*N1589*X1589)+(Q1589*R1589*X1589),2)</f>
        <v>0</v>
      </c>
    </row>
    <row r="1590" spans="1:26" x14ac:dyDescent="0.2">
      <c r="A1590" s="453"/>
      <c r="B1590" s="258" t="s">
        <v>478</v>
      </c>
      <c r="C1590" s="258">
        <f>B212</f>
        <v>5</v>
      </c>
      <c r="D1590" s="256">
        <f t="shared" si="1589"/>
        <v>0.2</v>
      </c>
      <c r="E1590" s="256">
        <f t="shared" si="1590"/>
        <v>0.25</v>
      </c>
      <c r="F1590" s="258"/>
      <c r="G1590" s="258"/>
      <c r="H1590" s="275"/>
      <c r="I1590" s="287"/>
      <c r="J1590" s="288"/>
      <c r="K1590" s="287"/>
      <c r="L1590" s="288"/>
      <c r="M1590" s="287"/>
      <c r="N1590" s="288"/>
      <c r="O1590" s="287"/>
      <c r="P1590" s="275"/>
      <c r="Q1590" s="287"/>
      <c r="R1590" s="288"/>
      <c r="S1590" s="287"/>
      <c r="T1590" s="258"/>
      <c r="U1590" s="288"/>
      <c r="V1590" s="289">
        <f t="shared" si="1650"/>
        <v>0.2</v>
      </c>
      <c r="W1590" s="258">
        <f t="shared" ref="W1590" si="1658">+C1590</f>
        <v>5</v>
      </c>
      <c r="X1590" s="258">
        <f t="shared" ref="X1590" si="1659">+E1590</f>
        <v>0.25</v>
      </c>
      <c r="Y1590" s="258">
        <f t="shared" ref="Y1590" si="1660">ROUND((V1590*W1590*X1590),2)</f>
        <v>0.25</v>
      </c>
      <c r="Z1590" s="258"/>
    </row>
    <row r="1591" spans="1:26" x14ac:dyDescent="0.2">
      <c r="A1591" s="453" t="s">
        <v>814</v>
      </c>
      <c r="B1591" s="258" t="s">
        <v>1128</v>
      </c>
      <c r="C1591" s="258"/>
      <c r="D1591" s="256"/>
      <c r="E1591" s="256"/>
      <c r="F1591" s="258">
        <v>2.8</v>
      </c>
      <c r="G1591" s="258">
        <v>0.7</v>
      </c>
      <c r="H1591" s="275">
        <f t="shared" ref="H1591" si="1661">+(G1591*$D$1177)+(0.175*0.5)</f>
        <v>0.1925</v>
      </c>
      <c r="I1591" s="287"/>
      <c r="J1591" s="288">
        <v>0</v>
      </c>
      <c r="K1591" s="287">
        <v>2.8</v>
      </c>
      <c r="L1591" s="288">
        <v>1.8</v>
      </c>
      <c r="M1591" s="287"/>
      <c r="N1591" s="288">
        <v>0</v>
      </c>
      <c r="O1591" s="287">
        <v>2.8</v>
      </c>
      <c r="P1591" s="275">
        <v>1.35</v>
      </c>
      <c r="Q1591" s="287">
        <v>2.8</v>
      </c>
      <c r="R1591" s="288">
        <v>0.45</v>
      </c>
      <c r="S1591" s="287">
        <v>2.8</v>
      </c>
      <c r="T1591" s="258">
        <v>0.7</v>
      </c>
      <c r="U1591" s="288">
        <f t="shared" si="1631"/>
        <v>0.1925</v>
      </c>
      <c r="V1591" s="289">
        <f t="shared" si="1646"/>
        <v>2.8</v>
      </c>
      <c r="W1591" s="258">
        <f t="shared" ref="W1591" si="1662">SUM(G1591,J1591,L1591,N1591,P1591,R1591,T1591+D1591)</f>
        <v>5</v>
      </c>
      <c r="X1591" s="258">
        <f t="shared" si="1587"/>
        <v>0.15</v>
      </c>
      <c r="Y1591" s="258">
        <f t="shared" ref="Y1591" si="1663">+ROUND((F1591*H1591)+(K1591*L1591*$D$1177)+(O1591*P1591*$D$1177)+(S1591*U1591),2)</f>
        <v>2.4</v>
      </c>
      <c r="Z1591" s="258">
        <f t="shared" ref="Z1591" si="1664">ROUND((I1591*J1591*X1591)+(M1591*N1591*X1591)+(Q1591*R1591*X1591),2)</f>
        <v>0.19</v>
      </c>
    </row>
    <row r="1592" spans="1:26" x14ac:dyDescent="0.2">
      <c r="A1592" s="453"/>
      <c r="B1592" s="258" t="s">
        <v>479</v>
      </c>
      <c r="C1592" s="258">
        <f>B213</f>
        <v>5</v>
      </c>
      <c r="D1592" s="256">
        <f t="shared" si="1589"/>
        <v>0.2</v>
      </c>
      <c r="E1592" s="256">
        <f t="shared" si="1590"/>
        <v>0.25</v>
      </c>
      <c r="F1592" s="258"/>
      <c r="G1592" s="258"/>
      <c r="H1592" s="275"/>
      <c r="I1592" s="287"/>
      <c r="J1592" s="288"/>
      <c r="K1592" s="287"/>
      <c r="L1592" s="288"/>
      <c r="M1592" s="287"/>
      <c r="N1592" s="288"/>
      <c r="O1592" s="287"/>
      <c r="P1592" s="275"/>
      <c r="Q1592" s="287"/>
      <c r="R1592" s="288"/>
      <c r="S1592" s="287"/>
      <c r="T1592" s="258"/>
      <c r="U1592" s="288"/>
      <c r="V1592" s="289">
        <f t="shared" si="1650"/>
        <v>0.2</v>
      </c>
      <c r="W1592" s="258">
        <f t="shared" ref="W1592" si="1665">+C1592</f>
        <v>5</v>
      </c>
      <c r="X1592" s="258">
        <f t="shared" ref="X1592" si="1666">+E1592</f>
        <v>0.25</v>
      </c>
      <c r="Y1592" s="258">
        <f t="shared" ref="Y1592" si="1667">ROUND((V1592*W1592*X1592),2)</f>
        <v>0.25</v>
      </c>
      <c r="Z1592" s="258"/>
    </row>
    <row r="1593" spans="1:26" x14ac:dyDescent="0.2">
      <c r="A1593" s="453" t="s">
        <v>815</v>
      </c>
      <c r="B1593" s="258" t="s">
        <v>1129</v>
      </c>
      <c r="C1593" s="258"/>
      <c r="D1593" s="256"/>
      <c r="E1593" s="256"/>
      <c r="F1593" s="258">
        <v>2.8</v>
      </c>
      <c r="G1593" s="258">
        <v>0.7</v>
      </c>
      <c r="H1593" s="275">
        <f t="shared" ref="H1593" si="1668">+(G1593*$D$1177)+(0.175*0.5)</f>
        <v>0.1925</v>
      </c>
      <c r="I1593" s="287"/>
      <c r="J1593" s="288">
        <v>0</v>
      </c>
      <c r="K1593" s="287">
        <v>2.8</v>
      </c>
      <c r="L1593" s="288">
        <v>1.8</v>
      </c>
      <c r="M1593" s="287"/>
      <c r="N1593" s="288">
        <v>0</v>
      </c>
      <c r="O1593" s="287">
        <v>2.8</v>
      </c>
      <c r="P1593" s="275">
        <v>1.35</v>
      </c>
      <c r="Q1593" s="287">
        <v>2.8</v>
      </c>
      <c r="R1593" s="288">
        <v>0.45</v>
      </c>
      <c r="S1593" s="287">
        <v>2.8</v>
      </c>
      <c r="T1593" s="258">
        <v>0.7</v>
      </c>
      <c r="U1593" s="288">
        <f t="shared" si="1631"/>
        <v>0.1925</v>
      </c>
      <c r="V1593" s="289">
        <f t="shared" si="1646"/>
        <v>2.8</v>
      </c>
      <c r="W1593" s="258">
        <f t="shared" ref="W1593" si="1669">SUM(G1593,J1593,L1593,N1593,P1593,R1593,T1593+D1593)</f>
        <v>5</v>
      </c>
      <c r="X1593" s="258">
        <f t="shared" si="1587"/>
        <v>0.15</v>
      </c>
      <c r="Y1593" s="258">
        <f t="shared" ref="Y1593" si="1670">+ROUND((F1593*H1593)+(K1593*L1593*$D$1177)+(O1593*P1593*$D$1177)+(S1593*U1593),2)</f>
        <v>2.4</v>
      </c>
      <c r="Z1593" s="258">
        <f t="shared" ref="Z1593" si="1671">ROUND((I1593*J1593*X1593)+(M1593*N1593*X1593)+(Q1593*R1593*X1593),2)</f>
        <v>0.19</v>
      </c>
    </row>
    <row r="1594" spans="1:26" x14ac:dyDescent="0.2">
      <c r="A1594" s="453"/>
      <c r="B1594" s="258" t="s">
        <v>480</v>
      </c>
      <c r="C1594" s="258">
        <f>B214</f>
        <v>5</v>
      </c>
      <c r="D1594" s="256">
        <f t="shared" si="1589"/>
        <v>0.2</v>
      </c>
      <c r="E1594" s="256">
        <f t="shared" si="1590"/>
        <v>0.25</v>
      </c>
      <c r="F1594" s="258"/>
      <c r="G1594" s="258"/>
      <c r="H1594" s="275"/>
      <c r="I1594" s="287"/>
      <c r="J1594" s="288"/>
      <c r="K1594" s="287"/>
      <c r="L1594" s="288"/>
      <c r="M1594" s="287"/>
      <c r="N1594" s="288"/>
      <c r="O1594" s="287"/>
      <c r="P1594" s="275"/>
      <c r="Q1594" s="287"/>
      <c r="R1594" s="288"/>
      <c r="S1594" s="287"/>
      <c r="T1594" s="258"/>
      <c r="U1594" s="288"/>
      <c r="V1594" s="289">
        <f t="shared" si="1650"/>
        <v>0.2</v>
      </c>
      <c r="W1594" s="258">
        <f t="shared" ref="W1594" si="1672">+C1594</f>
        <v>5</v>
      </c>
      <c r="X1594" s="258">
        <f t="shared" ref="X1594" si="1673">+E1594</f>
        <v>0.25</v>
      </c>
      <c r="Y1594" s="258">
        <f t="shared" ref="Y1594" si="1674">ROUND((V1594*W1594*X1594),2)</f>
        <v>0.25</v>
      </c>
      <c r="Z1594" s="258"/>
    </row>
    <row r="1595" spans="1:26" x14ac:dyDescent="0.2">
      <c r="A1595" s="453" t="s">
        <v>816</v>
      </c>
      <c r="B1595" s="258" t="s">
        <v>1130</v>
      </c>
      <c r="C1595" s="258"/>
      <c r="D1595" s="256"/>
      <c r="E1595" s="256"/>
      <c r="F1595" s="258">
        <v>2.8</v>
      </c>
      <c r="G1595" s="258">
        <v>0.7</v>
      </c>
      <c r="H1595" s="275">
        <f t="shared" ref="H1595" si="1675">+(G1595*$D$1177)+(0.175*0.5)</f>
        <v>0.1925</v>
      </c>
      <c r="I1595" s="287"/>
      <c r="J1595" s="288">
        <v>0</v>
      </c>
      <c r="K1595" s="287">
        <v>2.8</v>
      </c>
      <c r="L1595" s="288">
        <v>1.8</v>
      </c>
      <c r="M1595" s="287"/>
      <c r="N1595" s="288">
        <v>0</v>
      </c>
      <c r="O1595" s="287">
        <v>2.8</v>
      </c>
      <c r="P1595" s="275">
        <v>1.35</v>
      </c>
      <c r="Q1595" s="287">
        <v>2.8</v>
      </c>
      <c r="R1595" s="288">
        <v>0.45</v>
      </c>
      <c r="S1595" s="287">
        <v>2.8</v>
      </c>
      <c r="T1595" s="258">
        <v>0.7</v>
      </c>
      <c r="U1595" s="288">
        <f t="shared" si="1631"/>
        <v>0.1925</v>
      </c>
      <c r="V1595" s="289">
        <f t="shared" si="1646"/>
        <v>2.8</v>
      </c>
      <c r="W1595" s="258">
        <f t="shared" ref="W1595" si="1676">SUM(G1595,J1595,L1595,N1595,P1595,R1595,T1595+D1595)</f>
        <v>5</v>
      </c>
      <c r="X1595" s="258">
        <f t="shared" si="1587"/>
        <v>0.15</v>
      </c>
      <c r="Y1595" s="258">
        <f t="shared" ref="Y1595" si="1677">+ROUND((F1595*H1595)+(K1595*L1595*$D$1177)+(O1595*P1595*$D$1177)+(S1595*U1595),2)</f>
        <v>2.4</v>
      </c>
      <c r="Z1595" s="258">
        <f t="shared" ref="Z1595" si="1678">ROUND((I1595*J1595*X1595)+(M1595*N1595*X1595)+(Q1595*R1595*X1595),2)</f>
        <v>0.19</v>
      </c>
    </row>
    <row r="1596" spans="1:26" x14ac:dyDescent="0.2">
      <c r="A1596" s="453"/>
      <c r="B1596" s="258" t="s">
        <v>481</v>
      </c>
      <c r="C1596" s="258">
        <f>B215</f>
        <v>5</v>
      </c>
      <c r="D1596" s="256">
        <f t="shared" si="1589"/>
        <v>0.2</v>
      </c>
      <c r="E1596" s="256">
        <f t="shared" si="1590"/>
        <v>0.25</v>
      </c>
      <c r="F1596" s="258"/>
      <c r="G1596" s="258"/>
      <c r="H1596" s="275"/>
      <c r="I1596" s="287"/>
      <c r="J1596" s="288"/>
      <c r="K1596" s="287"/>
      <c r="L1596" s="288"/>
      <c r="M1596" s="287"/>
      <c r="N1596" s="288"/>
      <c r="O1596" s="287"/>
      <c r="P1596" s="275"/>
      <c r="Q1596" s="287"/>
      <c r="R1596" s="288"/>
      <c r="S1596" s="287"/>
      <c r="T1596" s="258"/>
      <c r="U1596" s="288"/>
      <c r="V1596" s="289">
        <f t="shared" si="1650"/>
        <v>0.2</v>
      </c>
      <c r="W1596" s="258">
        <f t="shared" ref="W1596" si="1679">+C1596</f>
        <v>5</v>
      </c>
      <c r="X1596" s="258">
        <f t="shared" ref="X1596" si="1680">+E1596</f>
        <v>0.25</v>
      </c>
      <c r="Y1596" s="258">
        <f t="shared" ref="Y1596" si="1681">ROUND((V1596*W1596*X1596),2)</f>
        <v>0.25</v>
      </c>
      <c r="Z1596" s="258"/>
    </row>
    <row r="1597" spans="1:26" x14ac:dyDescent="0.2">
      <c r="A1597" s="453" t="s">
        <v>817</v>
      </c>
      <c r="B1597" s="258" t="s">
        <v>1131</v>
      </c>
      <c r="C1597" s="258"/>
      <c r="D1597" s="256"/>
      <c r="E1597" s="256"/>
      <c r="F1597" s="258">
        <v>2.8</v>
      </c>
      <c r="G1597" s="258">
        <v>0.7</v>
      </c>
      <c r="H1597" s="275">
        <f t="shared" ref="H1597" si="1682">+(G1597*$D$1177)+(0.175*0.5)</f>
        <v>0.1925</v>
      </c>
      <c r="I1597" s="287"/>
      <c r="J1597" s="288">
        <v>0</v>
      </c>
      <c r="K1597" s="287">
        <v>2.8</v>
      </c>
      <c r="L1597" s="288">
        <v>1.8</v>
      </c>
      <c r="M1597" s="287"/>
      <c r="N1597" s="288">
        <v>0</v>
      </c>
      <c r="O1597" s="287">
        <v>2.8</v>
      </c>
      <c r="P1597" s="275">
        <v>1.35</v>
      </c>
      <c r="Q1597" s="287">
        <v>2.8</v>
      </c>
      <c r="R1597" s="288">
        <v>0.45</v>
      </c>
      <c r="S1597" s="287">
        <v>2.8</v>
      </c>
      <c r="T1597" s="258">
        <v>0.7</v>
      </c>
      <c r="U1597" s="288">
        <f t="shared" si="1631"/>
        <v>0.1925</v>
      </c>
      <c r="V1597" s="289">
        <f t="shared" si="1646"/>
        <v>2.8</v>
      </c>
      <c r="W1597" s="258">
        <f t="shared" ref="W1597" si="1683">SUM(G1597,J1597,L1597,N1597,P1597,R1597,T1597+D1597)</f>
        <v>5</v>
      </c>
      <c r="X1597" s="258">
        <f t="shared" si="1587"/>
        <v>0.15</v>
      </c>
      <c r="Y1597" s="258">
        <f t="shared" ref="Y1597" si="1684">+ROUND((F1597*H1597)+(K1597*L1597*$D$1177)+(O1597*P1597*$D$1177)+(S1597*U1597),2)</f>
        <v>2.4</v>
      </c>
      <c r="Z1597" s="258">
        <f t="shared" ref="Z1597" si="1685">ROUND((I1597*J1597*X1597)+(M1597*N1597*X1597)+(Q1597*R1597*X1597),2)</f>
        <v>0.19</v>
      </c>
    </row>
    <row r="1598" spans="1:26" x14ac:dyDescent="0.2">
      <c r="A1598" s="453"/>
      <c r="B1598" s="258" t="s">
        <v>482</v>
      </c>
      <c r="C1598" s="258">
        <f>B216</f>
        <v>5</v>
      </c>
      <c r="D1598" s="256">
        <f t="shared" si="1589"/>
        <v>0.2</v>
      </c>
      <c r="E1598" s="256">
        <f t="shared" si="1590"/>
        <v>0.25</v>
      </c>
      <c r="F1598" s="258"/>
      <c r="G1598" s="258"/>
      <c r="H1598" s="275"/>
      <c r="I1598" s="287"/>
      <c r="J1598" s="288"/>
      <c r="K1598" s="287"/>
      <c r="L1598" s="288"/>
      <c r="M1598" s="287"/>
      <c r="N1598" s="288"/>
      <c r="O1598" s="287"/>
      <c r="P1598" s="288"/>
      <c r="Q1598" s="287"/>
      <c r="R1598" s="291"/>
      <c r="S1598" s="287"/>
      <c r="T1598" s="258"/>
      <c r="U1598" s="288"/>
      <c r="V1598" s="289">
        <f t="shared" si="1650"/>
        <v>0.2</v>
      </c>
      <c r="W1598" s="258">
        <f t="shared" ref="W1598" si="1686">+C1598</f>
        <v>5</v>
      </c>
      <c r="X1598" s="258">
        <f t="shared" ref="X1598" si="1687">+E1598</f>
        <v>0.25</v>
      </c>
      <c r="Y1598" s="258">
        <f t="shared" ref="Y1598" si="1688">ROUND((V1598*W1598*X1598),2)</f>
        <v>0.25</v>
      </c>
      <c r="Z1598" s="258"/>
    </row>
    <row r="1599" spans="1:26" x14ac:dyDescent="0.2">
      <c r="A1599" s="453" t="s">
        <v>818</v>
      </c>
      <c r="B1599" s="258" t="s">
        <v>1132</v>
      </c>
      <c r="C1599" s="258"/>
      <c r="D1599" s="256"/>
      <c r="E1599" s="256"/>
      <c r="F1599" s="258">
        <v>2.84</v>
      </c>
      <c r="G1599" s="258">
        <v>0.7</v>
      </c>
      <c r="H1599" s="275">
        <f t="shared" ref="H1599" si="1689">+(G1599*$D$1177)+(0.175*0.5)</f>
        <v>0.1925</v>
      </c>
      <c r="I1599" s="287"/>
      <c r="J1599" s="288">
        <v>0</v>
      </c>
      <c r="K1599" s="287">
        <v>2.84</v>
      </c>
      <c r="L1599" s="288">
        <v>2.2400000000000002</v>
      </c>
      <c r="M1599" s="287"/>
      <c r="N1599" s="288">
        <v>0</v>
      </c>
      <c r="O1599" s="287">
        <v>2.8</v>
      </c>
      <c r="P1599" s="275">
        <v>1.35</v>
      </c>
      <c r="Q1599" s="287">
        <v>2.8</v>
      </c>
      <c r="R1599" s="288">
        <v>0.45</v>
      </c>
      <c r="S1599" s="287">
        <v>2.8</v>
      </c>
      <c r="T1599" s="258">
        <v>0.7</v>
      </c>
      <c r="U1599" s="288">
        <f t="shared" si="1631"/>
        <v>0.1925</v>
      </c>
      <c r="V1599" s="289">
        <f t="shared" si="1646"/>
        <v>2.8160000000000003</v>
      </c>
      <c r="W1599" s="258">
        <f t="shared" ref="W1599" si="1690">SUM(G1599,J1599,L1599,N1599,P1599,R1599,T1599+D1599)</f>
        <v>5.4400000000000013</v>
      </c>
      <c r="X1599" s="258">
        <f t="shared" si="1587"/>
        <v>0.15</v>
      </c>
      <c r="Y1599" s="258">
        <f t="shared" ref="Y1599" si="1691">+ROUND((F1599*H1599)+(K1599*L1599*$D$1177)+(O1599*P1599*$D$1177)+(S1599*U1599),2)</f>
        <v>2.61</v>
      </c>
      <c r="Z1599" s="258">
        <f t="shared" ref="Z1599" si="1692">ROUND((I1599*J1599*X1599)+(M1599*N1599*X1599)+(Q1599*R1599*X1599),2)</f>
        <v>0.19</v>
      </c>
    </row>
    <row r="1600" spans="1:26" x14ac:dyDescent="0.2">
      <c r="A1600" s="453"/>
      <c r="B1600" s="258" t="s">
        <v>483</v>
      </c>
      <c r="C1600" s="258">
        <f>B217</f>
        <v>5.44</v>
      </c>
      <c r="D1600" s="256">
        <f t="shared" si="1589"/>
        <v>0.2</v>
      </c>
      <c r="E1600" s="256">
        <f t="shared" si="1590"/>
        <v>0.25</v>
      </c>
      <c r="F1600" s="258"/>
      <c r="G1600" s="258"/>
      <c r="H1600" s="275"/>
      <c r="I1600" s="287"/>
      <c r="J1600" s="288"/>
      <c r="K1600" s="287"/>
      <c r="L1600" s="288"/>
      <c r="M1600" s="287"/>
      <c r="N1600" s="288"/>
      <c r="O1600" s="287"/>
      <c r="P1600" s="288"/>
      <c r="Q1600" s="287"/>
      <c r="R1600" s="291"/>
      <c r="S1600" s="287"/>
      <c r="T1600" s="258"/>
      <c r="U1600" s="288"/>
      <c r="V1600" s="289">
        <f t="shared" si="1650"/>
        <v>0.2</v>
      </c>
      <c r="W1600" s="258">
        <f t="shared" ref="W1600" si="1693">+C1600</f>
        <v>5.44</v>
      </c>
      <c r="X1600" s="258">
        <f t="shared" ref="X1600" si="1694">+E1600</f>
        <v>0.25</v>
      </c>
      <c r="Y1600" s="258">
        <f t="shared" ref="Y1600" si="1695">ROUND((V1600*W1600*X1600),2)</f>
        <v>0.27</v>
      </c>
      <c r="Z1600" s="258"/>
    </row>
    <row r="1601" spans="1:26" x14ac:dyDescent="0.2">
      <c r="A1601" s="453" t="s">
        <v>819</v>
      </c>
      <c r="B1601" s="258" t="s">
        <v>1133</v>
      </c>
      <c r="C1601" s="258"/>
      <c r="D1601" s="256"/>
      <c r="E1601" s="256"/>
      <c r="F1601" s="258">
        <v>5.59</v>
      </c>
      <c r="G1601" s="258">
        <v>0.7</v>
      </c>
      <c r="H1601" s="275">
        <f t="shared" ref="H1601" si="1696">+(G1601*$D$1177)+(0.175*0.5)</f>
        <v>0.1925</v>
      </c>
      <c r="I1601" s="287"/>
      <c r="J1601" s="288">
        <v>0</v>
      </c>
      <c r="K1601" s="287">
        <v>2.59</v>
      </c>
      <c r="L1601" s="288">
        <v>2.27</v>
      </c>
      <c r="M1601" s="287"/>
      <c r="N1601" s="288">
        <v>0</v>
      </c>
      <c r="O1601" s="287">
        <v>2.94</v>
      </c>
      <c r="P1601" s="288">
        <v>1.35</v>
      </c>
      <c r="Q1601" s="287">
        <v>2.98</v>
      </c>
      <c r="R1601" s="288">
        <v>0.45</v>
      </c>
      <c r="S1601" s="287">
        <v>3.04</v>
      </c>
      <c r="T1601" s="258">
        <v>0.7</v>
      </c>
      <c r="U1601" s="288">
        <f t="shared" si="1631"/>
        <v>0.1925</v>
      </c>
      <c r="V1601" s="289">
        <f t="shared" si="1646"/>
        <v>3.4279999999999999</v>
      </c>
      <c r="W1601" s="258">
        <f t="shared" ref="W1601" si="1697">SUM(G1601,J1601,L1601,N1601,P1601,R1601,T1601+D1601)</f>
        <v>5.4700000000000006</v>
      </c>
      <c r="X1601" s="258">
        <f t="shared" si="1587"/>
        <v>0.15</v>
      </c>
      <c r="Y1601" s="258">
        <f t="shared" ref="Y1601" si="1698">+ROUND((F1601*H1601)+(K1601*L1601*$D$1177)+(O1601*P1601*$D$1177)+(S1601*U1601),2)</f>
        <v>3.14</v>
      </c>
      <c r="Z1601" s="258">
        <f t="shared" ref="Z1601" si="1699">ROUND((I1601*J1601*X1601)+(M1601*N1601*X1601)+(Q1601*R1601*X1601),2)</f>
        <v>0.2</v>
      </c>
    </row>
    <row r="1602" spans="1:26" x14ac:dyDescent="0.2">
      <c r="A1602" s="453"/>
      <c r="B1602" s="258" t="s">
        <v>484</v>
      </c>
      <c r="C1602" s="258">
        <f>B218</f>
        <v>5.45</v>
      </c>
      <c r="D1602" s="256">
        <f t="shared" si="1589"/>
        <v>0.2</v>
      </c>
      <c r="E1602" s="256">
        <f t="shared" si="1590"/>
        <v>0.25</v>
      </c>
      <c r="F1602" s="258"/>
      <c r="G1602" s="258"/>
      <c r="H1602" s="275"/>
      <c r="I1602" s="287"/>
      <c r="J1602" s="288"/>
      <c r="K1602" s="287"/>
      <c r="L1602" s="288"/>
      <c r="M1602" s="287"/>
      <c r="N1602" s="288"/>
      <c r="O1602" s="287"/>
      <c r="P1602" s="288"/>
      <c r="Q1602" s="290"/>
      <c r="R1602" s="288"/>
      <c r="S1602" s="287"/>
      <c r="T1602" s="258"/>
      <c r="U1602" s="288"/>
      <c r="V1602" s="289">
        <f t="shared" si="1650"/>
        <v>0.2</v>
      </c>
      <c r="W1602" s="258">
        <f t="shared" ref="W1602" si="1700">+C1602</f>
        <v>5.45</v>
      </c>
      <c r="X1602" s="258">
        <f t="shared" ref="X1602" si="1701">+E1602</f>
        <v>0.25</v>
      </c>
      <c r="Y1602" s="258">
        <f t="shared" ref="Y1602" si="1702">ROUND((V1602*W1602*X1602),2)</f>
        <v>0.27</v>
      </c>
      <c r="Z1602" s="258"/>
    </row>
    <row r="1603" spans="1:26" x14ac:dyDescent="0.2">
      <c r="A1603" s="453" t="s">
        <v>820</v>
      </c>
      <c r="B1603" s="258" t="s">
        <v>1134</v>
      </c>
      <c r="C1603" s="258"/>
      <c r="D1603" s="256"/>
      <c r="E1603" s="256"/>
      <c r="F1603" s="258">
        <v>2.58</v>
      </c>
      <c r="G1603" s="258">
        <v>0.7</v>
      </c>
      <c r="H1603" s="275">
        <f t="shared" ref="H1603" si="1703">+(G1603*$D$1177)+(0.175*0.5)</f>
        <v>0.1925</v>
      </c>
      <c r="I1603" s="287"/>
      <c r="J1603" s="288">
        <v>0</v>
      </c>
      <c r="K1603" s="287">
        <v>2.58</v>
      </c>
      <c r="L1603" s="288">
        <v>2.2599999999999998</v>
      </c>
      <c r="M1603" s="287"/>
      <c r="N1603" s="288">
        <v>0</v>
      </c>
      <c r="O1603" s="287">
        <v>2.94</v>
      </c>
      <c r="P1603" s="288">
        <v>1.35</v>
      </c>
      <c r="Q1603" s="287">
        <v>2.99</v>
      </c>
      <c r="R1603" s="288">
        <v>0.45</v>
      </c>
      <c r="S1603" s="287">
        <v>3.06</v>
      </c>
      <c r="T1603" s="258">
        <v>0.7</v>
      </c>
      <c r="U1603" s="288">
        <f t="shared" si="1631"/>
        <v>0.1925</v>
      </c>
      <c r="V1603" s="289">
        <f t="shared" si="1646"/>
        <v>2.83</v>
      </c>
      <c r="W1603" s="258">
        <f t="shared" ref="W1603" si="1704">SUM(G1603,J1603,L1603,N1603,P1603,R1603,T1603+D1603)</f>
        <v>5.4600000000000009</v>
      </c>
      <c r="X1603" s="258">
        <f t="shared" si="1587"/>
        <v>0.15</v>
      </c>
      <c r="Y1603" s="258">
        <f t="shared" ref="Y1603" si="1705">+ROUND((F1603*H1603)+(K1603*L1603*$D$1177)+(O1603*P1603*$D$1177)+(S1603*U1603),2)</f>
        <v>2.56</v>
      </c>
      <c r="Z1603" s="258">
        <f t="shared" ref="Z1603" si="1706">ROUND((I1603*J1603*X1603)+(M1603*N1603*X1603)+(Q1603*R1603*X1603),2)</f>
        <v>0.2</v>
      </c>
    </row>
    <row r="1604" spans="1:26" x14ac:dyDescent="0.2">
      <c r="A1604" s="453"/>
      <c r="B1604" s="258" t="s">
        <v>485</v>
      </c>
      <c r="C1604" s="258">
        <f>B219</f>
        <v>5.45</v>
      </c>
      <c r="D1604" s="256">
        <f t="shared" si="1589"/>
        <v>0.2</v>
      </c>
      <c r="E1604" s="256">
        <f t="shared" si="1590"/>
        <v>0.25</v>
      </c>
      <c r="F1604" s="258"/>
      <c r="G1604" s="258"/>
      <c r="H1604" s="275"/>
      <c r="I1604" s="287"/>
      <c r="J1604" s="288"/>
      <c r="K1604" s="287"/>
      <c r="L1604" s="288"/>
      <c r="M1604" s="287"/>
      <c r="N1604" s="288"/>
      <c r="O1604" s="287"/>
      <c r="P1604" s="288"/>
      <c r="Q1604" s="287"/>
      <c r="R1604" s="288"/>
      <c r="S1604" s="287"/>
      <c r="T1604" s="258"/>
      <c r="U1604" s="288"/>
      <c r="V1604" s="289">
        <f t="shared" si="1650"/>
        <v>0.2</v>
      </c>
      <c r="W1604" s="258">
        <f t="shared" ref="W1604" si="1707">+C1604</f>
        <v>5.45</v>
      </c>
      <c r="X1604" s="258">
        <f t="shared" ref="X1604" si="1708">+E1604</f>
        <v>0.25</v>
      </c>
      <c r="Y1604" s="258">
        <f t="shared" ref="Y1604" si="1709">ROUND((V1604*W1604*X1604),2)</f>
        <v>0.27</v>
      </c>
      <c r="Z1604" s="258"/>
    </row>
    <row r="1605" spans="1:26" x14ac:dyDescent="0.2">
      <c r="A1605" s="453" t="s">
        <v>821</v>
      </c>
      <c r="B1605" s="258" t="s">
        <v>1135</v>
      </c>
      <c r="C1605" s="258"/>
      <c r="D1605" s="256"/>
      <c r="E1605" s="256"/>
      <c r="F1605" s="258">
        <v>2.58</v>
      </c>
      <c r="G1605" s="258">
        <v>0.7</v>
      </c>
      <c r="H1605" s="275">
        <f t="shared" ref="H1605" si="1710">+(G1605*$D$1177)+(0.175*0.5)</f>
        <v>0.1925</v>
      </c>
      <c r="I1605" s="287"/>
      <c r="J1605" s="288">
        <v>0</v>
      </c>
      <c r="K1605" s="287">
        <v>2.58</v>
      </c>
      <c r="L1605" s="288">
        <v>2.25</v>
      </c>
      <c r="M1605" s="287"/>
      <c r="N1605" s="288">
        <v>0</v>
      </c>
      <c r="O1605" s="287">
        <v>2.76</v>
      </c>
      <c r="P1605" s="288">
        <v>1.35</v>
      </c>
      <c r="Q1605" s="287">
        <v>2.8</v>
      </c>
      <c r="R1605" s="288">
        <v>0.45</v>
      </c>
      <c r="S1605" s="287">
        <v>3.05</v>
      </c>
      <c r="T1605" s="258">
        <v>0.7</v>
      </c>
      <c r="U1605" s="288">
        <f t="shared" si="1631"/>
        <v>0.1925</v>
      </c>
      <c r="V1605" s="289">
        <f t="shared" si="1646"/>
        <v>2.754</v>
      </c>
      <c r="W1605" s="258">
        <f t="shared" ref="W1605" si="1711">SUM(G1605,J1605,L1605,N1605,P1605,R1605,T1605+D1605)</f>
        <v>5.4500000000000011</v>
      </c>
      <c r="X1605" s="258">
        <f t="shared" si="1587"/>
        <v>0.15</v>
      </c>
      <c r="Y1605" s="258">
        <f t="shared" ref="Y1605" si="1712">+ROUND((F1605*H1605)+(K1605*L1605*$D$1177)+(O1605*P1605*$D$1177)+(S1605*U1605),2)</f>
        <v>2.5099999999999998</v>
      </c>
      <c r="Z1605" s="258">
        <f t="shared" ref="Z1605" si="1713">ROUND((I1605*J1605*X1605)+(M1605*N1605*X1605)+(Q1605*R1605*X1605),2)</f>
        <v>0.19</v>
      </c>
    </row>
    <row r="1606" spans="1:26" x14ac:dyDescent="0.2">
      <c r="A1606" s="453"/>
      <c r="B1606" s="258" t="s">
        <v>486</v>
      </c>
      <c r="C1606" s="258">
        <f>B220</f>
        <v>5.45</v>
      </c>
      <c r="D1606" s="256">
        <f t="shared" si="1589"/>
        <v>0.2</v>
      </c>
      <c r="E1606" s="256">
        <f t="shared" si="1590"/>
        <v>0.25</v>
      </c>
      <c r="F1606" s="258"/>
      <c r="G1606" s="258"/>
      <c r="H1606" s="275"/>
      <c r="I1606" s="287"/>
      <c r="J1606" s="288"/>
      <c r="K1606" s="287"/>
      <c r="L1606" s="288"/>
      <c r="M1606" s="287"/>
      <c r="N1606" s="288"/>
      <c r="O1606" s="287"/>
      <c r="P1606" s="288"/>
      <c r="Q1606" s="287"/>
      <c r="R1606" s="288"/>
      <c r="S1606" s="287"/>
      <c r="T1606" s="258"/>
      <c r="U1606" s="288"/>
      <c r="V1606" s="289">
        <f t="shared" si="1650"/>
        <v>0.2</v>
      </c>
      <c r="W1606" s="258">
        <f t="shared" ref="W1606" si="1714">+C1606</f>
        <v>5.45</v>
      </c>
      <c r="X1606" s="258">
        <f t="shared" ref="X1606" si="1715">+E1606</f>
        <v>0.25</v>
      </c>
      <c r="Y1606" s="258">
        <f t="shared" ref="Y1606" si="1716">ROUND((V1606*W1606*X1606),2)</f>
        <v>0.27</v>
      </c>
      <c r="Z1606" s="258"/>
    </row>
    <row r="1607" spans="1:26" x14ac:dyDescent="0.2">
      <c r="A1607" s="453" t="s">
        <v>822</v>
      </c>
      <c r="B1607" s="258" t="s">
        <v>1136</v>
      </c>
      <c r="C1607" s="258"/>
      <c r="D1607" s="256"/>
      <c r="E1607" s="256"/>
      <c r="F1607" s="258">
        <v>2.58</v>
      </c>
      <c r="G1607" s="258">
        <v>0.7</v>
      </c>
      <c r="H1607" s="275">
        <f t="shared" ref="H1607" si="1717">+(G1607*$D$1177)+(0.175*0.5)</f>
        <v>0.1925</v>
      </c>
      <c r="I1607" s="287"/>
      <c r="J1607" s="288">
        <v>0</v>
      </c>
      <c r="K1607" s="287">
        <v>2.58</v>
      </c>
      <c r="L1607" s="288">
        <v>2.25</v>
      </c>
      <c r="M1607" s="287"/>
      <c r="N1607" s="288">
        <v>0</v>
      </c>
      <c r="O1607" s="287">
        <v>2.94</v>
      </c>
      <c r="P1607" s="288">
        <v>1.35</v>
      </c>
      <c r="Q1607" s="287">
        <v>2.98</v>
      </c>
      <c r="R1607" s="288">
        <v>0.45</v>
      </c>
      <c r="S1607" s="287">
        <v>3.05</v>
      </c>
      <c r="T1607" s="258">
        <v>0.7</v>
      </c>
      <c r="U1607" s="288">
        <f t="shared" si="1631"/>
        <v>0.1925</v>
      </c>
      <c r="V1607" s="289">
        <f t="shared" si="1646"/>
        <v>2.8259999999999996</v>
      </c>
      <c r="W1607" s="258">
        <f t="shared" ref="W1607" si="1718">SUM(G1607,J1607,L1607,N1607,P1607,R1607,T1607+D1607)</f>
        <v>5.4500000000000011</v>
      </c>
      <c r="X1607" s="258">
        <f t="shared" si="1587"/>
        <v>0.15</v>
      </c>
      <c r="Y1607" s="258">
        <f t="shared" ref="Y1607" si="1719">+ROUND((F1607*H1607)+(K1607*L1607*$D$1177)+(O1607*P1607*$D$1177)+(S1607*U1607),2)</f>
        <v>2.5499999999999998</v>
      </c>
      <c r="Z1607" s="258">
        <f t="shared" ref="Z1607" si="1720">ROUND((I1607*J1607*X1607)+(M1607*N1607*X1607)+(Q1607*R1607*X1607),2)</f>
        <v>0.2</v>
      </c>
    </row>
    <row r="1608" spans="1:26" x14ac:dyDescent="0.2">
      <c r="A1608" s="453"/>
      <c r="B1608" s="258" t="s">
        <v>487</v>
      </c>
      <c r="C1608" s="258">
        <f>B221</f>
        <v>5.45</v>
      </c>
      <c r="D1608" s="256">
        <f t="shared" si="1589"/>
        <v>0.2</v>
      </c>
      <c r="E1608" s="256">
        <f t="shared" si="1590"/>
        <v>0.25</v>
      </c>
      <c r="F1608" s="258"/>
      <c r="G1608" s="258"/>
      <c r="H1608" s="275"/>
      <c r="I1608" s="287"/>
      <c r="J1608" s="288"/>
      <c r="K1608" s="287"/>
      <c r="L1608" s="288"/>
      <c r="M1608" s="287"/>
      <c r="N1608" s="288"/>
      <c r="O1608" s="287"/>
      <c r="P1608" s="288"/>
      <c r="Q1608" s="287"/>
      <c r="R1608" s="288"/>
      <c r="S1608" s="287"/>
      <c r="T1608" s="258"/>
      <c r="U1608" s="288"/>
      <c r="V1608" s="289">
        <f t="shared" si="1650"/>
        <v>0.2</v>
      </c>
      <c r="W1608" s="258">
        <f t="shared" ref="W1608" si="1721">+C1608</f>
        <v>5.45</v>
      </c>
      <c r="X1608" s="258">
        <f t="shared" ref="X1608" si="1722">+E1608</f>
        <v>0.25</v>
      </c>
      <c r="Y1608" s="258">
        <f t="shared" ref="Y1608" si="1723">ROUND((V1608*W1608*X1608),2)</f>
        <v>0.27</v>
      </c>
      <c r="Z1608" s="258"/>
    </row>
    <row r="1609" spans="1:26" x14ac:dyDescent="0.2">
      <c r="A1609" s="453" t="s">
        <v>823</v>
      </c>
      <c r="B1609" s="258" t="s">
        <v>1137</v>
      </c>
      <c r="C1609" s="258"/>
      <c r="D1609" s="256"/>
      <c r="E1609" s="256"/>
      <c r="F1609" s="258">
        <v>2.58</v>
      </c>
      <c r="G1609" s="258">
        <v>0.7</v>
      </c>
      <c r="H1609" s="275">
        <f t="shared" ref="H1609" si="1724">+(G1609*$D$1177)+(0.175*0.5)</f>
        <v>0.1925</v>
      </c>
      <c r="I1609" s="287"/>
      <c r="J1609" s="288">
        <v>0</v>
      </c>
      <c r="K1609" s="287">
        <v>2.58</v>
      </c>
      <c r="L1609" s="288">
        <v>2.25</v>
      </c>
      <c r="M1609" s="287"/>
      <c r="N1609" s="288">
        <v>0</v>
      </c>
      <c r="O1609" s="287">
        <v>2.94</v>
      </c>
      <c r="P1609" s="288">
        <v>1.35</v>
      </c>
      <c r="Q1609" s="287">
        <v>2.98</v>
      </c>
      <c r="R1609" s="288">
        <v>0.45</v>
      </c>
      <c r="S1609" s="287">
        <v>3.05</v>
      </c>
      <c r="T1609" s="258">
        <v>0.7</v>
      </c>
      <c r="U1609" s="288">
        <f t="shared" si="1631"/>
        <v>0.1925</v>
      </c>
      <c r="V1609" s="289">
        <f t="shared" si="1646"/>
        <v>2.8259999999999996</v>
      </c>
      <c r="W1609" s="258">
        <f t="shared" ref="W1609" si="1725">SUM(G1609,J1609,L1609,N1609,P1609,R1609,T1609+D1609)</f>
        <v>5.4500000000000011</v>
      </c>
      <c r="X1609" s="258">
        <f t="shared" si="1587"/>
        <v>0.15</v>
      </c>
      <c r="Y1609" s="258">
        <f t="shared" ref="Y1609" si="1726">+ROUND((F1609*H1609)+(K1609*L1609*$D$1177)+(O1609*P1609*$D$1177)+(S1609*U1609),2)</f>
        <v>2.5499999999999998</v>
      </c>
      <c r="Z1609" s="258">
        <f t="shared" ref="Z1609" si="1727">ROUND((I1609*J1609*X1609)+(M1609*N1609*X1609)+(Q1609*R1609*X1609),2)</f>
        <v>0.2</v>
      </c>
    </row>
    <row r="1610" spans="1:26" x14ac:dyDescent="0.2">
      <c r="A1610" s="453"/>
      <c r="B1610" s="258" t="s">
        <v>488</v>
      </c>
      <c r="C1610" s="258">
        <f>B222</f>
        <v>5.46</v>
      </c>
      <c r="D1610" s="256">
        <f t="shared" si="1589"/>
        <v>0.2</v>
      </c>
      <c r="E1610" s="256">
        <f t="shared" si="1590"/>
        <v>0.25</v>
      </c>
      <c r="F1610" s="258"/>
      <c r="G1610" s="258"/>
      <c r="H1610" s="275"/>
      <c r="I1610" s="287"/>
      <c r="J1610" s="288"/>
      <c r="K1610" s="287"/>
      <c r="L1610" s="288"/>
      <c r="M1610" s="287"/>
      <c r="N1610" s="288"/>
      <c r="O1610" s="287"/>
      <c r="P1610" s="275"/>
      <c r="Q1610" s="290"/>
      <c r="R1610" s="288"/>
      <c r="S1610" s="287"/>
      <c r="T1610" s="258"/>
      <c r="U1610" s="288"/>
      <c r="V1610" s="289">
        <f t="shared" si="1650"/>
        <v>0.2</v>
      </c>
      <c r="W1610" s="258">
        <f t="shared" ref="W1610" si="1728">+C1610</f>
        <v>5.46</v>
      </c>
      <c r="X1610" s="258">
        <f t="shared" ref="X1610" si="1729">+E1610</f>
        <v>0.25</v>
      </c>
      <c r="Y1610" s="258">
        <f t="shared" ref="Y1610" si="1730">ROUND((V1610*W1610*X1610),2)</f>
        <v>0.27</v>
      </c>
      <c r="Z1610" s="258"/>
    </row>
    <row r="1611" spans="1:26" x14ac:dyDescent="0.2">
      <c r="A1611" s="453" t="s">
        <v>824</v>
      </c>
      <c r="B1611" s="258" t="s">
        <v>1138</v>
      </c>
      <c r="C1611" s="258"/>
      <c r="D1611" s="256"/>
      <c r="E1611" s="256"/>
      <c r="F1611" s="258">
        <v>2.62</v>
      </c>
      <c r="G1611" s="258">
        <v>0.7</v>
      </c>
      <c r="H1611" s="275">
        <f t="shared" ref="H1611" si="1731">+(G1611*$D$1177)+(0.175*0.5)</f>
        <v>0.1925</v>
      </c>
      <c r="I1611" s="287"/>
      <c r="J1611" s="288">
        <v>0</v>
      </c>
      <c r="K1611" s="287">
        <v>2.8</v>
      </c>
      <c r="L1611" s="288">
        <v>2.25</v>
      </c>
      <c r="M1611" s="287"/>
      <c r="N1611" s="288">
        <v>0</v>
      </c>
      <c r="O1611" s="287">
        <v>2.92</v>
      </c>
      <c r="P1611" s="288">
        <v>1.35</v>
      </c>
      <c r="Q1611" s="287">
        <v>2.96</v>
      </c>
      <c r="R1611" s="288">
        <v>0.45</v>
      </c>
      <c r="S1611" s="287">
        <v>3.02</v>
      </c>
      <c r="T1611" s="258">
        <v>0.7</v>
      </c>
      <c r="U1611" s="288">
        <f t="shared" si="1631"/>
        <v>0.1925</v>
      </c>
      <c r="V1611" s="289">
        <f t="shared" si="1646"/>
        <v>2.8639999999999999</v>
      </c>
      <c r="W1611" s="258">
        <f t="shared" ref="W1611" si="1732">SUM(G1611,J1611,L1611,N1611,P1611,R1611,T1611+D1611)</f>
        <v>5.4500000000000011</v>
      </c>
      <c r="X1611" s="258">
        <f t="shared" si="1587"/>
        <v>0.15</v>
      </c>
      <c r="Y1611" s="258">
        <f t="shared" ref="Y1611" si="1733">+ROUND((F1611*H1611)+(K1611*L1611*$D$1177)+(O1611*P1611*$D$1177)+(S1611*U1611),2)</f>
        <v>2.62</v>
      </c>
      <c r="Z1611" s="258">
        <f t="shared" ref="Z1611" si="1734">ROUND((I1611*J1611*X1611)+(M1611*N1611*X1611)+(Q1611*R1611*X1611),2)</f>
        <v>0.2</v>
      </c>
    </row>
    <row r="1612" spans="1:26" x14ac:dyDescent="0.2">
      <c r="A1612" s="453"/>
      <c r="B1612" s="258" t="s">
        <v>489</v>
      </c>
      <c r="C1612" s="258">
        <f>B223</f>
        <v>5.39</v>
      </c>
      <c r="D1612" s="256">
        <f t="shared" si="1589"/>
        <v>0.2</v>
      </c>
      <c r="E1612" s="256">
        <f t="shared" si="1590"/>
        <v>0.25</v>
      </c>
      <c r="F1612" s="258"/>
      <c r="G1612" s="258"/>
      <c r="H1612" s="275"/>
      <c r="I1612" s="287"/>
      <c r="J1612" s="288"/>
      <c r="K1612" s="287"/>
      <c r="L1612" s="288"/>
      <c r="M1612" s="287"/>
      <c r="N1612" s="288"/>
      <c r="O1612" s="287"/>
      <c r="P1612" s="288"/>
      <c r="Q1612" s="287"/>
      <c r="R1612" s="291"/>
      <c r="S1612" s="287"/>
      <c r="T1612" s="258"/>
      <c r="U1612" s="288"/>
      <c r="V1612" s="289">
        <f t="shared" si="1650"/>
        <v>0.2</v>
      </c>
      <c r="W1612" s="258">
        <f t="shared" ref="W1612" si="1735">+C1612</f>
        <v>5.39</v>
      </c>
      <c r="X1612" s="258">
        <f t="shared" ref="X1612" si="1736">+E1612</f>
        <v>0.25</v>
      </c>
      <c r="Y1612" s="258">
        <f t="shared" ref="Y1612" si="1737">ROUND((V1612*W1612*X1612),2)</f>
        <v>0.27</v>
      </c>
      <c r="Z1612" s="258"/>
    </row>
    <row r="1613" spans="1:26" x14ac:dyDescent="0.2">
      <c r="A1613" s="453" t="s">
        <v>825</v>
      </c>
      <c r="B1613" s="258" t="s">
        <v>1139</v>
      </c>
      <c r="C1613" s="258"/>
      <c r="D1613" s="256"/>
      <c r="E1613" s="256"/>
      <c r="F1613" s="258">
        <v>2.83</v>
      </c>
      <c r="G1613" s="258">
        <v>0.7</v>
      </c>
      <c r="H1613" s="275">
        <f t="shared" ref="H1613" si="1738">+(G1613*$D$1177)+(0.175*0.5)</f>
        <v>0.1925</v>
      </c>
      <c r="I1613" s="287"/>
      <c r="J1613" s="288">
        <v>0</v>
      </c>
      <c r="K1613" s="287">
        <v>2.83</v>
      </c>
      <c r="L1613" s="288">
        <v>2.15</v>
      </c>
      <c r="M1613" s="287"/>
      <c r="N1613" s="288">
        <v>0</v>
      </c>
      <c r="O1613" s="287">
        <v>2.8</v>
      </c>
      <c r="P1613" s="288">
        <v>1.35</v>
      </c>
      <c r="Q1613" s="287">
        <v>2.8</v>
      </c>
      <c r="R1613" s="291">
        <v>0.45</v>
      </c>
      <c r="S1613" s="287">
        <v>2.8</v>
      </c>
      <c r="T1613" s="258">
        <v>0.7</v>
      </c>
      <c r="U1613" s="288">
        <f t="shared" si="1631"/>
        <v>0.1925</v>
      </c>
      <c r="V1613" s="289">
        <f t="shared" si="1646"/>
        <v>2.8120000000000003</v>
      </c>
      <c r="W1613" s="258">
        <f t="shared" ref="W1613" si="1739">SUM(G1613,J1613,L1613,N1613,P1613,R1613,T1613+D1613)</f>
        <v>5.35</v>
      </c>
      <c r="X1613" s="258">
        <f t="shared" si="1587"/>
        <v>0.15</v>
      </c>
      <c r="Y1613" s="258">
        <f t="shared" ref="Y1613" si="1740">+ROUND((F1613*H1613)+(K1613*L1613*$D$1177)+(O1613*P1613*$D$1177)+(S1613*U1613),2)</f>
        <v>2.56</v>
      </c>
      <c r="Z1613" s="258">
        <f t="shared" ref="Z1613" si="1741">ROUND((I1613*J1613*X1613)+(M1613*N1613*X1613)+(Q1613*R1613*X1613),2)</f>
        <v>0.19</v>
      </c>
    </row>
    <row r="1614" spans="1:26" x14ac:dyDescent="0.2">
      <c r="A1614" s="453"/>
      <c r="B1614" s="258" t="s">
        <v>490</v>
      </c>
      <c r="C1614" s="258">
        <f>B224</f>
        <v>5</v>
      </c>
      <c r="D1614" s="256">
        <f t="shared" si="1589"/>
        <v>0.2</v>
      </c>
      <c r="E1614" s="256">
        <f t="shared" si="1590"/>
        <v>0.25</v>
      </c>
      <c r="F1614" s="258"/>
      <c r="G1614" s="258"/>
      <c r="H1614" s="275"/>
      <c r="I1614" s="287"/>
      <c r="J1614" s="288"/>
      <c r="K1614" s="287"/>
      <c r="L1614" s="288"/>
      <c r="M1614" s="287"/>
      <c r="N1614" s="288"/>
      <c r="O1614" s="287"/>
      <c r="P1614" s="288"/>
      <c r="Q1614" s="287"/>
      <c r="R1614" s="291"/>
      <c r="S1614" s="287"/>
      <c r="T1614" s="258"/>
      <c r="U1614" s="288"/>
      <c r="V1614" s="289">
        <f t="shared" si="1650"/>
        <v>0.2</v>
      </c>
      <c r="W1614" s="258">
        <f t="shared" ref="W1614" si="1742">+C1614</f>
        <v>5</v>
      </c>
      <c r="X1614" s="258">
        <f t="shared" ref="X1614" si="1743">+E1614</f>
        <v>0.25</v>
      </c>
      <c r="Y1614" s="258">
        <f t="shared" ref="Y1614" si="1744">ROUND((V1614*W1614*X1614),2)</f>
        <v>0.25</v>
      </c>
      <c r="Z1614" s="258"/>
    </row>
    <row r="1615" spans="1:26" x14ac:dyDescent="0.2">
      <c r="A1615" s="453" t="s">
        <v>826</v>
      </c>
      <c r="B1615" s="258" t="s">
        <v>1140</v>
      </c>
      <c r="C1615" s="258"/>
      <c r="D1615" s="256"/>
      <c r="E1615" s="256"/>
      <c r="F1615" s="258">
        <v>2.8</v>
      </c>
      <c r="G1615" s="258">
        <v>0.7</v>
      </c>
      <c r="H1615" s="275">
        <f t="shared" ref="H1615" si="1745">+(G1615*$D$1177)+(0.175*0.5)</f>
        <v>0.1925</v>
      </c>
      <c r="I1615" s="287"/>
      <c r="J1615" s="288">
        <v>0</v>
      </c>
      <c r="K1615" s="287">
        <v>2.8</v>
      </c>
      <c r="L1615" s="288">
        <v>1.8</v>
      </c>
      <c r="M1615" s="287"/>
      <c r="N1615" s="288">
        <v>0</v>
      </c>
      <c r="O1615" s="287">
        <v>2.8</v>
      </c>
      <c r="P1615" s="288">
        <v>1.35</v>
      </c>
      <c r="Q1615" s="287">
        <v>2.8</v>
      </c>
      <c r="R1615" s="291">
        <v>0.45</v>
      </c>
      <c r="S1615" s="287">
        <v>2.8</v>
      </c>
      <c r="T1615" s="258">
        <v>0.7</v>
      </c>
      <c r="U1615" s="288">
        <f t="shared" si="1631"/>
        <v>0.1925</v>
      </c>
      <c r="V1615" s="289">
        <f t="shared" si="1646"/>
        <v>2.8</v>
      </c>
      <c r="W1615" s="258">
        <f t="shared" ref="W1615" si="1746">SUM(G1615,J1615,L1615,N1615,P1615,R1615,T1615+D1615)</f>
        <v>5</v>
      </c>
      <c r="X1615" s="258">
        <f t="shared" si="1587"/>
        <v>0.15</v>
      </c>
      <c r="Y1615" s="258">
        <f t="shared" ref="Y1615" si="1747">+ROUND((F1615*H1615)+(K1615*L1615*$D$1177)+(O1615*P1615*$D$1177)+(S1615*U1615),2)</f>
        <v>2.4</v>
      </c>
      <c r="Z1615" s="258">
        <f t="shared" ref="Z1615" si="1748">ROUND((I1615*J1615*X1615)+(M1615*N1615*X1615)+(Q1615*R1615*X1615),2)</f>
        <v>0.19</v>
      </c>
    </row>
    <row r="1616" spans="1:26" x14ac:dyDescent="0.2">
      <c r="A1616" s="453"/>
      <c r="B1616" s="258" t="s">
        <v>491</v>
      </c>
      <c r="C1616" s="258">
        <f>B225</f>
        <v>5</v>
      </c>
      <c r="D1616" s="256">
        <f t="shared" si="1589"/>
        <v>0.2</v>
      </c>
      <c r="E1616" s="256">
        <f t="shared" si="1590"/>
        <v>0.25</v>
      </c>
      <c r="F1616" s="258"/>
      <c r="G1616" s="258"/>
      <c r="H1616" s="275"/>
      <c r="I1616" s="287"/>
      <c r="J1616" s="288"/>
      <c r="K1616" s="287"/>
      <c r="L1616" s="288"/>
      <c r="M1616" s="287"/>
      <c r="N1616" s="288"/>
      <c r="O1616" s="287"/>
      <c r="P1616" s="288"/>
      <c r="Q1616" s="287"/>
      <c r="R1616" s="288"/>
      <c r="S1616" s="287"/>
      <c r="T1616" s="258"/>
      <c r="U1616" s="288"/>
      <c r="V1616" s="289">
        <f t="shared" si="1650"/>
        <v>0.2</v>
      </c>
      <c r="W1616" s="258">
        <f t="shared" ref="W1616" si="1749">+C1616</f>
        <v>5</v>
      </c>
      <c r="X1616" s="258">
        <f t="shared" ref="X1616" si="1750">+E1616</f>
        <v>0.25</v>
      </c>
      <c r="Y1616" s="258">
        <f t="shared" ref="Y1616" si="1751">ROUND((V1616*W1616*X1616),2)</f>
        <v>0.25</v>
      </c>
      <c r="Z1616" s="258"/>
    </row>
    <row r="1617" spans="1:26" x14ac:dyDescent="0.2">
      <c r="A1617" s="453" t="s">
        <v>827</v>
      </c>
      <c r="B1617" s="258" t="s">
        <v>1141</v>
      </c>
      <c r="C1617" s="258"/>
      <c r="D1617" s="256"/>
      <c r="E1617" s="256"/>
      <c r="F1617" s="258">
        <v>2.8</v>
      </c>
      <c r="G1617" s="258">
        <v>0.7</v>
      </c>
      <c r="H1617" s="275">
        <f t="shared" ref="H1617" si="1752">+(G1617*$D$1177)+(0.175*0.5)</f>
        <v>0.1925</v>
      </c>
      <c r="I1617" s="287">
        <v>2.8</v>
      </c>
      <c r="J1617" s="288">
        <v>0.45</v>
      </c>
      <c r="K1617" s="287">
        <v>2.8</v>
      </c>
      <c r="L1617" s="288">
        <v>1.35</v>
      </c>
      <c r="M1617" s="287"/>
      <c r="N1617" s="288">
        <v>0</v>
      </c>
      <c r="O1617" s="287">
        <v>2.81</v>
      </c>
      <c r="P1617" s="288">
        <v>2</v>
      </c>
      <c r="Q1617" s="287"/>
      <c r="R1617" s="288">
        <v>0</v>
      </c>
      <c r="S1617" s="287">
        <v>2.81</v>
      </c>
      <c r="T1617" s="258">
        <v>0.7</v>
      </c>
      <c r="U1617" s="288">
        <f t="shared" si="1631"/>
        <v>0.1925</v>
      </c>
      <c r="V1617" s="289">
        <f t="shared" si="1646"/>
        <v>2.8039999999999998</v>
      </c>
      <c r="W1617" s="258">
        <f t="shared" ref="W1617" si="1753">SUM(G1617,J1617,L1617,N1617,P1617,R1617,T1617+D1617)</f>
        <v>5.2</v>
      </c>
      <c r="X1617" s="258">
        <f t="shared" si="1587"/>
        <v>0.15</v>
      </c>
      <c r="Y1617" s="258">
        <f t="shared" ref="Y1617" si="1754">+ROUND((F1617*H1617)+(K1617*L1617*$D$1177)+(O1617*P1617*$D$1177)+(S1617*U1617),2)</f>
        <v>2.4900000000000002</v>
      </c>
      <c r="Z1617" s="258">
        <f t="shared" ref="Z1617" si="1755">ROUND((I1617*J1617*X1617)+(M1617*N1617*X1617)+(Q1617*R1617*X1617),2)</f>
        <v>0.19</v>
      </c>
    </row>
    <row r="1618" spans="1:26" x14ac:dyDescent="0.2">
      <c r="A1618" s="453"/>
      <c r="B1618" s="258" t="s">
        <v>492</v>
      </c>
      <c r="C1618" s="258">
        <f>B226</f>
        <v>5.23</v>
      </c>
      <c r="D1618" s="256">
        <f t="shared" si="1589"/>
        <v>0.2</v>
      </c>
      <c r="E1618" s="256">
        <f t="shared" si="1590"/>
        <v>0.25</v>
      </c>
      <c r="F1618" s="258"/>
      <c r="G1618" s="258"/>
      <c r="H1618" s="275"/>
      <c r="I1618" s="287"/>
      <c r="J1618" s="291"/>
      <c r="K1618" s="287"/>
      <c r="L1618" s="288"/>
      <c r="M1618" s="287"/>
      <c r="N1618" s="288"/>
      <c r="O1618" s="287"/>
      <c r="P1618" s="288"/>
      <c r="Q1618" s="287"/>
      <c r="R1618" s="288"/>
      <c r="S1618" s="287"/>
      <c r="T1618" s="258"/>
      <c r="U1618" s="288"/>
      <c r="V1618" s="289">
        <f t="shared" si="1650"/>
        <v>0.2</v>
      </c>
      <c r="W1618" s="258">
        <f t="shared" ref="W1618" si="1756">+C1618</f>
        <v>5.23</v>
      </c>
      <c r="X1618" s="258">
        <f t="shared" ref="X1618" si="1757">+E1618</f>
        <v>0.25</v>
      </c>
      <c r="Y1618" s="258">
        <f t="shared" ref="Y1618" si="1758">ROUND((V1618*W1618*X1618),2)</f>
        <v>0.26</v>
      </c>
      <c r="Z1618" s="258"/>
    </row>
    <row r="1619" spans="1:26" x14ac:dyDescent="0.2">
      <c r="A1619" s="453" t="s">
        <v>828</v>
      </c>
      <c r="B1619" s="258" t="s">
        <v>1142</v>
      </c>
      <c r="C1619" s="258"/>
      <c r="D1619" s="256"/>
      <c r="E1619" s="256"/>
      <c r="F1619" s="258">
        <v>2.86</v>
      </c>
      <c r="G1619" s="258">
        <v>0.7</v>
      </c>
      <c r="H1619" s="275">
        <f t="shared" ref="H1619" si="1759">+(G1619*$D$1177)+(0.175*0.5)</f>
        <v>0.1925</v>
      </c>
      <c r="I1619" s="287">
        <v>2.86</v>
      </c>
      <c r="J1619" s="288">
        <v>0.45</v>
      </c>
      <c r="K1619" s="287">
        <v>2.85</v>
      </c>
      <c r="L1619" s="288">
        <v>1.35</v>
      </c>
      <c r="M1619" s="287"/>
      <c r="N1619" s="288">
        <v>0</v>
      </c>
      <c r="O1619" s="287">
        <v>2.8</v>
      </c>
      <c r="P1619" s="288">
        <v>2.7</v>
      </c>
      <c r="Q1619" s="287"/>
      <c r="R1619" s="288">
        <v>0</v>
      </c>
      <c r="S1619" s="287">
        <v>2.78</v>
      </c>
      <c r="T1619" s="258">
        <v>0.7</v>
      </c>
      <c r="U1619" s="288">
        <f t="shared" si="1631"/>
        <v>0.1925</v>
      </c>
      <c r="V1619" s="289">
        <f t="shared" si="1646"/>
        <v>2.83</v>
      </c>
      <c r="W1619" s="258">
        <f t="shared" ref="W1619" si="1760">SUM(G1619,J1619,L1619,N1619,P1619,R1619,T1619+D1619)</f>
        <v>5.9</v>
      </c>
      <c r="X1619" s="258">
        <f t="shared" si="1587"/>
        <v>0.15</v>
      </c>
      <c r="Y1619" s="258">
        <f t="shared" ref="Y1619" si="1761">+ROUND((F1619*H1619)+(K1619*L1619*$D$1177)+(O1619*P1619*$D$1177)+(S1619*U1619),2)</f>
        <v>2.8</v>
      </c>
      <c r="Z1619" s="258">
        <f t="shared" ref="Z1619" si="1762">ROUND((I1619*J1619*X1619)+(M1619*N1619*X1619)+(Q1619*R1619*X1619),2)</f>
        <v>0.19</v>
      </c>
    </row>
    <row r="1620" spans="1:26" x14ac:dyDescent="0.2">
      <c r="A1620" s="453"/>
      <c r="B1620" s="258" t="s">
        <v>493</v>
      </c>
      <c r="C1620" s="258">
        <f>B227</f>
        <v>5.9</v>
      </c>
      <c r="D1620" s="256">
        <f t="shared" si="1589"/>
        <v>0.2</v>
      </c>
      <c r="E1620" s="256">
        <f t="shared" si="1590"/>
        <v>0.25</v>
      </c>
      <c r="F1620" s="258"/>
      <c r="G1620" s="258"/>
      <c r="H1620" s="275"/>
      <c r="I1620" s="287"/>
      <c r="J1620" s="291"/>
      <c r="K1620" s="287"/>
      <c r="L1620" s="288"/>
      <c r="M1620" s="287"/>
      <c r="N1620" s="288"/>
      <c r="O1620" s="287"/>
      <c r="P1620" s="288"/>
      <c r="Q1620" s="287"/>
      <c r="R1620" s="288"/>
      <c r="S1620" s="287"/>
      <c r="T1620" s="258"/>
      <c r="U1620" s="288"/>
      <c r="V1620" s="289">
        <f t="shared" si="1650"/>
        <v>0.2</v>
      </c>
      <c r="W1620" s="258">
        <f t="shared" ref="W1620" si="1763">+C1620</f>
        <v>5.9</v>
      </c>
      <c r="X1620" s="258">
        <f t="shared" ref="X1620" si="1764">+E1620</f>
        <v>0.25</v>
      </c>
      <c r="Y1620" s="258">
        <f t="shared" ref="Y1620" si="1765">ROUND((V1620*W1620*X1620),2)</f>
        <v>0.3</v>
      </c>
      <c r="Z1620" s="258"/>
    </row>
    <row r="1621" spans="1:26" x14ac:dyDescent="0.2">
      <c r="A1621" s="453" t="s">
        <v>829</v>
      </c>
      <c r="B1621" s="258" t="s">
        <v>1143</v>
      </c>
      <c r="C1621" s="258"/>
      <c r="D1621" s="256"/>
      <c r="E1621" s="256"/>
      <c r="F1621" s="258">
        <v>3.17</v>
      </c>
      <c r="G1621" s="258">
        <v>0.7</v>
      </c>
      <c r="H1621" s="275">
        <f t="shared" ref="H1621" si="1766">+(G1621*$D$1177)+(0.175*0.5)</f>
        <v>0.1925</v>
      </c>
      <c r="I1621" s="287">
        <v>3.07</v>
      </c>
      <c r="J1621" s="288">
        <v>0.45</v>
      </c>
      <c r="K1621" s="287">
        <v>3</v>
      </c>
      <c r="L1621" s="288">
        <v>1.35</v>
      </c>
      <c r="M1621" s="287"/>
      <c r="N1621" s="288">
        <v>0</v>
      </c>
      <c r="O1621" s="287">
        <v>2.8</v>
      </c>
      <c r="P1621" s="288">
        <v>2.71</v>
      </c>
      <c r="Q1621" s="287"/>
      <c r="R1621" s="288">
        <v>0</v>
      </c>
      <c r="S1621" s="287">
        <v>2.41</v>
      </c>
      <c r="T1621" s="258">
        <v>0.7</v>
      </c>
      <c r="U1621" s="288">
        <f t="shared" si="1631"/>
        <v>0.1925</v>
      </c>
      <c r="V1621" s="289">
        <f t="shared" si="1646"/>
        <v>2.8899999999999997</v>
      </c>
      <c r="W1621" s="258">
        <f t="shared" ref="W1621" si="1767">SUM(G1621,J1621,L1621,N1621,P1621,R1621,T1621+D1621)</f>
        <v>5.91</v>
      </c>
      <c r="X1621" s="258">
        <f t="shared" si="1587"/>
        <v>0.15</v>
      </c>
      <c r="Y1621" s="258">
        <f t="shared" ref="Y1621" si="1768">+ROUND((F1621*H1621)+(K1621*L1621*$D$1177)+(O1621*P1621*$D$1177)+(S1621*U1621),2)</f>
        <v>2.82</v>
      </c>
      <c r="Z1621" s="258">
        <f t="shared" ref="Z1621" si="1769">ROUND((I1621*J1621*X1621)+(M1621*N1621*X1621)+(Q1621*R1621*X1621),2)</f>
        <v>0.21</v>
      </c>
    </row>
    <row r="1622" spans="1:26" x14ac:dyDescent="0.2">
      <c r="A1622" s="453"/>
      <c r="B1622" s="258" t="s">
        <v>494</v>
      </c>
      <c r="C1622" s="258">
        <f>B228</f>
        <v>5.9</v>
      </c>
      <c r="D1622" s="256">
        <f t="shared" si="1589"/>
        <v>0.2</v>
      </c>
      <c r="E1622" s="256">
        <f t="shared" si="1590"/>
        <v>0.25</v>
      </c>
      <c r="F1622" s="258"/>
      <c r="G1622" s="258"/>
      <c r="H1622" s="275"/>
      <c r="I1622" s="287"/>
      <c r="J1622" s="291"/>
      <c r="K1622" s="287"/>
      <c r="L1622" s="288"/>
      <c r="M1622" s="287"/>
      <c r="N1622" s="288"/>
      <c r="O1622" s="287"/>
      <c r="P1622" s="288"/>
      <c r="Q1622" s="287"/>
      <c r="R1622" s="288"/>
      <c r="S1622" s="287"/>
      <c r="T1622" s="258"/>
      <c r="U1622" s="288"/>
      <c r="V1622" s="289">
        <f t="shared" si="1650"/>
        <v>0.2</v>
      </c>
      <c r="W1622" s="258">
        <f t="shared" ref="W1622" si="1770">+C1622</f>
        <v>5.9</v>
      </c>
      <c r="X1622" s="258">
        <f t="shared" ref="X1622" si="1771">+E1622</f>
        <v>0.25</v>
      </c>
      <c r="Y1622" s="258">
        <f t="shared" ref="Y1622" si="1772">ROUND((V1622*W1622*X1622),2)</f>
        <v>0.3</v>
      </c>
      <c r="Z1622" s="258"/>
    </row>
    <row r="1623" spans="1:26" x14ac:dyDescent="0.2">
      <c r="A1623" s="453" t="s">
        <v>830</v>
      </c>
      <c r="B1623" s="258" t="s">
        <v>1144</v>
      </c>
      <c r="C1623" s="258"/>
      <c r="D1623" s="256"/>
      <c r="E1623" s="256"/>
      <c r="F1623" s="258">
        <v>3.17</v>
      </c>
      <c r="G1623" s="258">
        <v>0.7</v>
      </c>
      <c r="H1623" s="275">
        <f t="shared" ref="H1623" si="1773">+(G1623*$D$1177)+(0.175*0.5)</f>
        <v>0.1925</v>
      </c>
      <c r="I1623" s="287">
        <v>3.08</v>
      </c>
      <c r="J1623" s="288">
        <v>0.45</v>
      </c>
      <c r="K1623" s="287">
        <v>3</v>
      </c>
      <c r="L1623" s="288">
        <v>1.35</v>
      </c>
      <c r="M1623" s="287"/>
      <c r="N1623" s="288">
        <v>0</v>
      </c>
      <c r="O1623" s="287">
        <v>2.8</v>
      </c>
      <c r="P1623" s="288">
        <v>2.7</v>
      </c>
      <c r="Q1623" s="287"/>
      <c r="R1623" s="288">
        <v>0</v>
      </c>
      <c r="S1623" s="287">
        <v>2.41</v>
      </c>
      <c r="T1623" s="258">
        <v>0.7</v>
      </c>
      <c r="U1623" s="288">
        <f t="shared" si="1631"/>
        <v>0.1925</v>
      </c>
      <c r="V1623" s="289">
        <f t="shared" si="1646"/>
        <v>2.8920000000000003</v>
      </c>
      <c r="W1623" s="258">
        <f t="shared" ref="W1623" si="1774">SUM(G1623,J1623,L1623,N1623,P1623,R1623,T1623+D1623)</f>
        <v>5.9</v>
      </c>
      <c r="X1623" s="258">
        <f t="shared" si="1587"/>
        <v>0.15</v>
      </c>
      <c r="Y1623" s="258">
        <f t="shared" ref="Y1623" si="1775">+ROUND((F1623*H1623)+(K1623*L1623*$D$1177)+(O1623*P1623*$D$1177)+(S1623*U1623),2)</f>
        <v>2.82</v>
      </c>
      <c r="Z1623" s="258">
        <f t="shared" ref="Z1623" si="1776">ROUND((I1623*J1623*X1623)+(M1623*N1623*X1623)+(Q1623*R1623*X1623),2)</f>
        <v>0.21</v>
      </c>
    </row>
    <row r="1624" spans="1:26" x14ac:dyDescent="0.2">
      <c r="A1624" s="453"/>
      <c r="B1624" s="258" t="s">
        <v>495</v>
      </c>
      <c r="C1624" s="258">
        <f>B229</f>
        <v>5.9</v>
      </c>
      <c r="D1624" s="256">
        <f t="shared" si="1589"/>
        <v>0.2</v>
      </c>
      <c r="E1624" s="256">
        <f t="shared" si="1590"/>
        <v>0.25</v>
      </c>
      <c r="F1624" s="258"/>
      <c r="G1624" s="258"/>
      <c r="H1624" s="275"/>
      <c r="I1624" s="287"/>
      <c r="J1624" s="291"/>
      <c r="K1624" s="287"/>
      <c r="L1624" s="288"/>
      <c r="M1624" s="287"/>
      <c r="N1624" s="288"/>
      <c r="O1624" s="287"/>
      <c r="P1624" s="275"/>
      <c r="Q1624" s="290"/>
      <c r="R1624" s="291"/>
      <c r="S1624" s="287"/>
      <c r="T1624" s="258"/>
      <c r="U1624" s="288"/>
      <c r="V1624" s="289">
        <f t="shared" si="1650"/>
        <v>0.2</v>
      </c>
      <c r="W1624" s="258">
        <f t="shared" ref="W1624" si="1777">+C1624</f>
        <v>5.9</v>
      </c>
      <c r="X1624" s="258">
        <f t="shared" ref="X1624" si="1778">+E1624</f>
        <v>0.25</v>
      </c>
      <c r="Y1624" s="258">
        <f t="shared" ref="Y1624" si="1779">ROUND((V1624*W1624*X1624),2)</f>
        <v>0.3</v>
      </c>
      <c r="Z1624" s="258"/>
    </row>
    <row r="1625" spans="1:26" x14ac:dyDescent="0.2">
      <c r="A1625" s="453" t="s">
        <v>831</v>
      </c>
      <c r="B1625" s="258" t="s">
        <v>1145</v>
      </c>
      <c r="C1625" s="258"/>
      <c r="D1625" s="256"/>
      <c r="E1625" s="256"/>
      <c r="F1625" s="258">
        <v>3.17</v>
      </c>
      <c r="G1625" s="258">
        <v>0.7</v>
      </c>
      <c r="H1625" s="275">
        <f t="shared" ref="H1625" si="1780">+(G1625*$D$1177)+(0.175*0.5)</f>
        <v>0.1925</v>
      </c>
      <c r="I1625" s="287">
        <v>3.08</v>
      </c>
      <c r="J1625" s="288">
        <v>0.45</v>
      </c>
      <c r="K1625" s="287">
        <v>3</v>
      </c>
      <c r="L1625" s="288">
        <v>1.35</v>
      </c>
      <c r="M1625" s="287"/>
      <c r="N1625" s="288">
        <v>0</v>
      </c>
      <c r="O1625" s="287">
        <v>2.8</v>
      </c>
      <c r="P1625" s="288">
        <v>2.7</v>
      </c>
      <c r="Q1625" s="287"/>
      <c r="R1625" s="288">
        <v>0</v>
      </c>
      <c r="S1625" s="287">
        <v>2.41</v>
      </c>
      <c r="T1625" s="258">
        <v>0.7</v>
      </c>
      <c r="U1625" s="288">
        <f t="shared" si="1631"/>
        <v>0.1925</v>
      </c>
      <c r="V1625" s="289">
        <f t="shared" si="1646"/>
        <v>2.8920000000000003</v>
      </c>
      <c r="W1625" s="258">
        <f t="shared" ref="W1625" si="1781">SUM(G1625,J1625,L1625,N1625,P1625,R1625,T1625+D1625)</f>
        <v>5.9</v>
      </c>
      <c r="X1625" s="258">
        <f t="shared" si="1587"/>
        <v>0.15</v>
      </c>
      <c r="Y1625" s="258">
        <f t="shared" ref="Y1625" si="1782">+ROUND((F1625*H1625)+(K1625*L1625*$D$1177)+(O1625*P1625*$D$1177)+(S1625*U1625),2)</f>
        <v>2.82</v>
      </c>
      <c r="Z1625" s="258">
        <f t="shared" ref="Z1625" si="1783">ROUND((I1625*J1625*X1625)+(M1625*N1625*X1625)+(Q1625*R1625*X1625),2)</f>
        <v>0.21</v>
      </c>
    </row>
    <row r="1626" spans="1:26" x14ac:dyDescent="0.2">
      <c r="A1626" s="453"/>
      <c r="B1626" s="258" t="s">
        <v>496</v>
      </c>
      <c r="C1626" s="258">
        <f>B230</f>
        <v>5.9</v>
      </c>
      <c r="D1626" s="256">
        <f t="shared" si="1589"/>
        <v>0.2</v>
      </c>
      <c r="E1626" s="256">
        <f t="shared" si="1590"/>
        <v>0.25</v>
      </c>
      <c r="F1626" s="258"/>
      <c r="G1626" s="258"/>
      <c r="H1626" s="275"/>
      <c r="I1626" s="287"/>
      <c r="J1626" s="288"/>
      <c r="K1626" s="287"/>
      <c r="L1626" s="288"/>
      <c r="M1626" s="287"/>
      <c r="N1626" s="288"/>
      <c r="O1626" s="287"/>
      <c r="P1626" s="288"/>
      <c r="Q1626" s="287"/>
      <c r="R1626" s="291"/>
      <c r="S1626" s="287"/>
      <c r="T1626" s="258"/>
      <c r="U1626" s="288"/>
      <c r="V1626" s="289">
        <f t="shared" si="1650"/>
        <v>0.2</v>
      </c>
      <c r="W1626" s="258">
        <f t="shared" ref="W1626" si="1784">+C1626</f>
        <v>5.9</v>
      </c>
      <c r="X1626" s="258">
        <f t="shared" ref="X1626" si="1785">+E1626</f>
        <v>0.25</v>
      </c>
      <c r="Y1626" s="258">
        <f t="shared" ref="Y1626" si="1786">ROUND((V1626*W1626*X1626),2)</f>
        <v>0.3</v>
      </c>
      <c r="Z1626" s="258"/>
    </row>
    <row r="1627" spans="1:26" x14ac:dyDescent="0.2">
      <c r="A1627" s="453" t="s">
        <v>832</v>
      </c>
      <c r="B1627" s="258" t="s">
        <v>1146</v>
      </c>
      <c r="C1627" s="258"/>
      <c r="D1627" s="256"/>
      <c r="E1627" s="256"/>
      <c r="F1627" s="258">
        <v>3.17</v>
      </c>
      <c r="G1627" s="258">
        <v>0.7</v>
      </c>
      <c r="H1627" s="275">
        <f t="shared" ref="H1627" si="1787">+(G1627*$D$1177)+(0.175*0.5)</f>
        <v>0.1925</v>
      </c>
      <c r="I1627" s="287">
        <v>3.07</v>
      </c>
      <c r="J1627" s="288">
        <v>0.45</v>
      </c>
      <c r="K1627" s="287">
        <v>3</v>
      </c>
      <c r="L1627" s="288">
        <v>1.35</v>
      </c>
      <c r="M1627" s="287"/>
      <c r="N1627" s="288">
        <v>0</v>
      </c>
      <c r="O1627" s="287">
        <v>2.8</v>
      </c>
      <c r="P1627" s="288">
        <v>2.7</v>
      </c>
      <c r="Q1627" s="287"/>
      <c r="R1627" s="291">
        <v>0</v>
      </c>
      <c r="S1627" s="287">
        <v>2.41</v>
      </c>
      <c r="T1627" s="258">
        <v>0.7</v>
      </c>
      <c r="U1627" s="288">
        <f t="shared" si="1631"/>
        <v>0.1925</v>
      </c>
      <c r="V1627" s="289">
        <f t="shared" si="1646"/>
        <v>2.8899999999999997</v>
      </c>
      <c r="W1627" s="258">
        <f t="shared" ref="W1627" si="1788">SUM(G1627,J1627,L1627,N1627,P1627,R1627,T1627+D1627)</f>
        <v>5.9</v>
      </c>
      <c r="X1627" s="258">
        <f t="shared" si="1587"/>
        <v>0.15</v>
      </c>
      <c r="Y1627" s="258">
        <f t="shared" ref="Y1627" si="1789">+ROUND((F1627*H1627)+(K1627*L1627*$D$1177)+(O1627*P1627*$D$1177)+(S1627*U1627),2)</f>
        <v>2.82</v>
      </c>
      <c r="Z1627" s="258">
        <f t="shared" ref="Z1627" si="1790">ROUND((I1627*J1627*X1627)+(M1627*N1627*X1627)+(Q1627*R1627*X1627),2)</f>
        <v>0.21</v>
      </c>
    </row>
    <row r="1628" spans="1:26" x14ac:dyDescent="0.2">
      <c r="A1628" s="453"/>
      <c r="B1628" s="258" t="s">
        <v>497</v>
      </c>
      <c r="C1628" s="258">
        <f>B231</f>
        <v>5.9</v>
      </c>
      <c r="D1628" s="256">
        <f t="shared" si="1589"/>
        <v>0.2</v>
      </c>
      <c r="E1628" s="256">
        <f t="shared" si="1590"/>
        <v>0.25</v>
      </c>
      <c r="F1628" s="258"/>
      <c r="G1628" s="258"/>
      <c r="H1628" s="275"/>
      <c r="I1628" s="287"/>
      <c r="J1628" s="288"/>
      <c r="K1628" s="287"/>
      <c r="L1628" s="288"/>
      <c r="M1628" s="287"/>
      <c r="N1628" s="288"/>
      <c r="O1628" s="287"/>
      <c r="P1628" s="288"/>
      <c r="Q1628" s="287"/>
      <c r="R1628" s="291"/>
      <c r="S1628" s="287"/>
      <c r="T1628" s="258"/>
      <c r="U1628" s="288"/>
      <c r="V1628" s="289">
        <f t="shared" si="1650"/>
        <v>0.2</v>
      </c>
      <c r="W1628" s="258">
        <f t="shared" ref="W1628" si="1791">+C1628</f>
        <v>5.9</v>
      </c>
      <c r="X1628" s="258">
        <f t="shared" ref="X1628" si="1792">+E1628</f>
        <v>0.25</v>
      </c>
      <c r="Y1628" s="258">
        <f t="shared" ref="Y1628" si="1793">ROUND((V1628*W1628*X1628),2)</f>
        <v>0.3</v>
      </c>
      <c r="Z1628" s="258"/>
    </row>
    <row r="1629" spans="1:26" x14ac:dyDescent="0.2">
      <c r="A1629" s="453" t="s">
        <v>833</v>
      </c>
      <c r="B1629" s="258" t="s">
        <v>1147</v>
      </c>
      <c r="C1629" s="258"/>
      <c r="D1629" s="256"/>
      <c r="E1629" s="256"/>
      <c r="F1629" s="258">
        <v>3.17</v>
      </c>
      <c r="G1629" s="258">
        <v>0.7</v>
      </c>
      <c r="H1629" s="275">
        <f t="shared" ref="H1629" si="1794">+(G1629*$D$1177)+(0.175*0.5)</f>
        <v>0.1925</v>
      </c>
      <c r="I1629" s="287">
        <v>3.07</v>
      </c>
      <c r="J1629" s="288">
        <v>0.45</v>
      </c>
      <c r="K1629" s="287">
        <v>3</v>
      </c>
      <c r="L1629" s="288">
        <v>1.35</v>
      </c>
      <c r="M1629" s="287"/>
      <c r="N1629" s="288">
        <v>0</v>
      </c>
      <c r="O1629" s="287">
        <v>2.8</v>
      </c>
      <c r="P1629" s="288">
        <v>2.7</v>
      </c>
      <c r="Q1629" s="287"/>
      <c r="R1629" s="288">
        <v>0</v>
      </c>
      <c r="S1629" s="287">
        <v>2.41</v>
      </c>
      <c r="T1629" s="258">
        <v>0.7</v>
      </c>
      <c r="U1629" s="288">
        <f t="shared" si="1631"/>
        <v>0.1925</v>
      </c>
      <c r="V1629" s="289">
        <f t="shared" si="1646"/>
        <v>2.8899999999999997</v>
      </c>
      <c r="W1629" s="258">
        <f t="shared" ref="W1629" si="1795">SUM(G1629,J1629,L1629,N1629,P1629,R1629,T1629+D1629)</f>
        <v>5.9</v>
      </c>
      <c r="X1629" s="258">
        <f t="shared" si="1587"/>
        <v>0.15</v>
      </c>
      <c r="Y1629" s="258">
        <f t="shared" ref="Y1629" si="1796">+ROUND((F1629*H1629)+(K1629*L1629*$D$1177)+(O1629*P1629*$D$1177)+(S1629*U1629),2)</f>
        <v>2.82</v>
      </c>
      <c r="Z1629" s="258">
        <f t="shared" ref="Z1629" si="1797">ROUND((I1629*J1629*X1629)+(M1629*N1629*X1629)+(Q1629*R1629*X1629),2)</f>
        <v>0.21</v>
      </c>
    </row>
    <row r="1630" spans="1:26" x14ac:dyDescent="0.2">
      <c r="A1630" s="453"/>
      <c r="B1630" s="258" t="s">
        <v>498</v>
      </c>
      <c r="C1630" s="258">
        <f>B232</f>
        <v>5.9</v>
      </c>
      <c r="D1630" s="256">
        <f t="shared" si="1589"/>
        <v>0.2</v>
      </c>
      <c r="E1630" s="256">
        <f t="shared" si="1590"/>
        <v>0.25</v>
      </c>
      <c r="F1630" s="258"/>
      <c r="G1630" s="258"/>
      <c r="H1630" s="275"/>
      <c r="I1630" s="287"/>
      <c r="J1630" s="288"/>
      <c r="K1630" s="287"/>
      <c r="L1630" s="288"/>
      <c r="M1630" s="287"/>
      <c r="N1630" s="288"/>
      <c r="O1630" s="287"/>
      <c r="P1630" s="288"/>
      <c r="Q1630" s="287"/>
      <c r="R1630" s="288"/>
      <c r="S1630" s="287"/>
      <c r="T1630" s="258"/>
      <c r="U1630" s="288"/>
      <c r="V1630" s="289">
        <f t="shared" si="1650"/>
        <v>0.2</v>
      </c>
      <c r="W1630" s="258">
        <f t="shared" ref="W1630" si="1798">+C1630</f>
        <v>5.9</v>
      </c>
      <c r="X1630" s="258">
        <f t="shared" ref="X1630" si="1799">+E1630</f>
        <v>0.25</v>
      </c>
      <c r="Y1630" s="258">
        <f t="shared" ref="Y1630" si="1800">ROUND((V1630*W1630*X1630),2)</f>
        <v>0.3</v>
      </c>
      <c r="Z1630" s="258"/>
    </row>
    <row r="1631" spans="1:26" x14ac:dyDescent="0.2">
      <c r="A1631" s="453" t="s">
        <v>834</v>
      </c>
      <c r="B1631" s="258" t="s">
        <v>1148</v>
      </c>
      <c r="C1631" s="258"/>
      <c r="D1631" s="256"/>
      <c r="E1631" s="256"/>
      <c r="F1631" s="258">
        <v>3.17</v>
      </c>
      <c r="G1631" s="258">
        <v>0.7</v>
      </c>
      <c r="H1631" s="275">
        <f t="shared" ref="H1631" si="1801">+(G1631*$D$1177)+(0.175*0.5)</f>
        <v>0.1925</v>
      </c>
      <c r="I1631" s="287">
        <v>3.07</v>
      </c>
      <c r="J1631" s="288">
        <v>0.45</v>
      </c>
      <c r="K1631" s="287">
        <v>3</v>
      </c>
      <c r="L1631" s="288">
        <v>1.35</v>
      </c>
      <c r="M1631" s="287"/>
      <c r="N1631" s="288">
        <v>0</v>
      </c>
      <c r="O1631" s="287">
        <v>2.8</v>
      </c>
      <c r="P1631" s="288">
        <v>2.7</v>
      </c>
      <c r="Q1631" s="287"/>
      <c r="R1631" s="288">
        <v>0</v>
      </c>
      <c r="S1631" s="287">
        <v>2.41</v>
      </c>
      <c r="T1631" s="258">
        <v>0.7</v>
      </c>
      <c r="U1631" s="288">
        <f t="shared" si="1631"/>
        <v>0.1925</v>
      </c>
      <c r="V1631" s="289">
        <f t="shared" si="1646"/>
        <v>2.8899999999999997</v>
      </c>
      <c r="W1631" s="258">
        <f t="shared" ref="W1631" si="1802">SUM(G1631,J1631,L1631,N1631,P1631,R1631,T1631+D1631)</f>
        <v>5.9</v>
      </c>
      <c r="X1631" s="258">
        <f t="shared" si="1587"/>
        <v>0.15</v>
      </c>
      <c r="Y1631" s="258">
        <f t="shared" ref="Y1631" si="1803">+ROUND((F1631*H1631)+(K1631*L1631*$D$1177)+(O1631*P1631*$D$1177)+(S1631*U1631),2)</f>
        <v>2.82</v>
      </c>
      <c r="Z1631" s="258">
        <f t="shared" ref="Z1631" si="1804">ROUND((I1631*J1631*X1631)+(M1631*N1631*X1631)+(Q1631*R1631*X1631),2)</f>
        <v>0.21</v>
      </c>
    </row>
    <row r="1632" spans="1:26" x14ac:dyDescent="0.2">
      <c r="A1632" s="453"/>
      <c r="B1632" s="258" t="s">
        <v>499</v>
      </c>
      <c r="C1632" s="258">
        <f>B233</f>
        <v>5.9</v>
      </c>
      <c r="D1632" s="256">
        <f t="shared" si="1589"/>
        <v>0.2</v>
      </c>
      <c r="E1632" s="256">
        <f t="shared" si="1590"/>
        <v>0.25</v>
      </c>
      <c r="F1632" s="258"/>
      <c r="G1632" s="258"/>
      <c r="H1632" s="275"/>
      <c r="I1632" s="287"/>
      <c r="J1632" s="288"/>
      <c r="K1632" s="287"/>
      <c r="L1632" s="288"/>
      <c r="M1632" s="287"/>
      <c r="N1632" s="288"/>
      <c r="O1632" s="287"/>
      <c r="P1632" s="288"/>
      <c r="Q1632" s="287"/>
      <c r="R1632" s="288"/>
      <c r="S1632" s="287"/>
      <c r="T1632" s="258"/>
      <c r="U1632" s="288"/>
      <c r="V1632" s="289">
        <f t="shared" si="1650"/>
        <v>0.2</v>
      </c>
      <c r="W1632" s="258">
        <f t="shared" ref="W1632" si="1805">+C1632</f>
        <v>5.9</v>
      </c>
      <c r="X1632" s="258">
        <f t="shared" ref="X1632" si="1806">+E1632</f>
        <v>0.25</v>
      </c>
      <c r="Y1632" s="258">
        <f t="shared" ref="Y1632" si="1807">ROUND((V1632*W1632*X1632),2)</f>
        <v>0.3</v>
      </c>
      <c r="Z1632" s="258"/>
    </row>
    <row r="1633" spans="1:26" x14ac:dyDescent="0.2">
      <c r="A1633" s="453" t="s">
        <v>835</v>
      </c>
      <c r="B1633" s="258" t="s">
        <v>1149</v>
      </c>
      <c r="C1633" s="258"/>
      <c r="D1633" s="256"/>
      <c r="E1633" s="256"/>
      <c r="F1633" s="258">
        <v>3.1</v>
      </c>
      <c r="G1633" s="258">
        <v>0.7</v>
      </c>
      <c r="H1633" s="275">
        <f t="shared" ref="H1633" si="1808">+(G1633*$D$1177)+(0.175*0.5)</f>
        <v>0.1925</v>
      </c>
      <c r="I1633" s="287">
        <v>3.01</v>
      </c>
      <c r="J1633" s="288">
        <v>0.45</v>
      </c>
      <c r="K1633" s="287">
        <v>2.97</v>
      </c>
      <c r="L1633" s="288">
        <v>1.35</v>
      </c>
      <c r="M1633" s="287"/>
      <c r="N1633" s="288">
        <v>0</v>
      </c>
      <c r="O1633" s="287">
        <v>2.8</v>
      </c>
      <c r="P1633" s="288">
        <v>2.7</v>
      </c>
      <c r="Q1633" s="287"/>
      <c r="R1633" s="288">
        <v>0</v>
      </c>
      <c r="S1633" s="287">
        <v>2.4900000000000002</v>
      </c>
      <c r="T1633" s="258">
        <v>0.7</v>
      </c>
      <c r="U1633" s="288">
        <f t="shared" si="1631"/>
        <v>0.1925</v>
      </c>
      <c r="V1633" s="289">
        <f t="shared" si="1646"/>
        <v>2.8739999999999997</v>
      </c>
      <c r="W1633" s="258">
        <f t="shared" ref="W1633" si="1809">SUM(G1633,J1633,L1633,N1633,P1633,R1633,T1633+D1633)</f>
        <v>5.9</v>
      </c>
      <c r="X1633" s="258">
        <f t="shared" si="1587"/>
        <v>0.15</v>
      </c>
      <c r="Y1633" s="258">
        <f t="shared" ref="Y1633" si="1810">+ROUND((F1633*H1633)+(K1633*L1633*$D$1177)+(O1633*P1633*$D$1177)+(S1633*U1633),2)</f>
        <v>2.81</v>
      </c>
      <c r="Z1633" s="258">
        <f t="shared" ref="Z1633" si="1811">ROUND((I1633*J1633*X1633)+(M1633*N1633*X1633)+(Q1633*R1633*X1633),2)</f>
        <v>0.2</v>
      </c>
    </row>
    <row r="1634" spans="1:26" x14ac:dyDescent="0.2">
      <c r="A1634" s="453"/>
      <c r="B1634" s="258" t="s">
        <v>500</v>
      </c>
      <c r="C1634" s="258">
        <f>B234</f>
        <v>5.76</v>
      </c>
      <c r="D1634" s="256">
        <f t="shared" si="1589"/>
        <v>0.2</v>
      </c>
      <c r="E1634" s="256">
        <f t="shared" si="1590"/>
        <v>0.25</v>
      </c>
      <c r="F1634" s="258"/>
      <c r="G1634" s="258"/>
      <c r="H1634" s="275"/>
      <c r="I1634" s="287"/>
      <c r="J1634" s="288"/>
      <c r="K1634" s="287"/>
      <c r="L1634" s="288"/>
      <c r="M1634" s="287"/>
      <c r="N1634" s="288"/>
      <c r="O1634" s="287"/>
      <c r="P1634" s="288"/>
      <c r="Q1634" s="287"/>
      <c r="R1634" s="288"/>
      <c r="S1634" s="287"/>
      <c r="T1634" s="258"/>
      <c r="U1634" s="288"/>
      <c r="V1634" s="289">
        <f t="shared" si="1650"/>
        <v>0.2</v>
      </c>
      <c r="W1634" s="258">
        <f t="shared" ref="W1634" si="1812">+C1634</f>
        <v>5.76</v>
      </c>
      <c r="X1634" s="258">
        <f t="shared" ref="X1634" si="1813">+E1634</f>
        <v>0.25</v>
      </c>
      <c r="Y1634" s="258">
        <f t="shared" ref="Y1634" si="1814">ROUND((V1634*W1634*X1634),2)</f>
        <v>0.28999999999999998</v>
      </c>
      <c r="Z1634" s="258"/>
    </row>
    <row r="1635" spans="1:26" x14ac:dyDescent="0.2">
      <c r="A1635" s="453" t="s">
        <v>836</v>
      </c>
      <c r="B1635" s="258" t="s">
        <v>1150</v>
      </c>
      <c r="C1635" s="258"/>
      <c r="D1635" s="256"/>
      <c r="E1635" s="256"/>
      <c r="F1635" s="258">
        <v>2.8</v>
      </c>
      <c r="G1635" s="258">
        <v>0.7</v>
      </c>
      <c r="H1635" s="275">
        <f t="shared" ref="H1635" si="1815">+(G1635*$D$1177)+(0.175*0.5)</f>
        <v>0.1925</v>
      </c>
      <c r="I1635" s="287"/>
      <c r="J1635" s="288">
        <v>0</v>
      </c>
      <c r="K1635" s="287">
        <v>2.82</v>
      </c>
      <c r="L1635" s="288">
        <v>2.09</v>
      </c>
      <c r="M1635" s="287"/>
      <c r="N1635" s="288">
        <v>0</v>
      </c>
      <c r="O1635" s="287">
        <v>2.88</v>
      </c>
      <c r="P1635" s="288">
        <v>2.4700000000000002</v>
      </c>
      <c r="Q1635" s="287">
        <v>2.88</v>
      </c>
      <c r="R1635" s="288">
        <v>0.45</v>
      </c>
      <c r="S1635" s="287">
        <v>2.89</v>
      </c>
      <c r="T1635" s="258">
        <v>0.7</v>
      </c>
      <c r="U1635" s="288">
        <f t="shared" si="1631"/>
        <v>0.1925</v>
      </c>
      <c r="V1635" s="289">
        <f t="shared" si="1646"/>
        <v>2.8540000000000001</v>
      </c>
      <c r="W1635" s="258">
        <f t="shared" ref="W1635" si="1816">SUM(G1635,J1635,L1635,N1635,P1635,R1635,T1635+D1635)</f>
        <v>6.41</v>
      </c>
      <c r="X1635" s="258">
        <f t="shared" ref="X1635:X1697" si="1817">$D$1177</f>
        <v>0.15</v>
      </c>
      <c r="Y1635" s="258">
        <f t="shared" ref="Y1635" si="1818">+ROUND((F1635*H1635)+(K1635*L1635*$D$1177)+(O1635*P1635*$D$1177)+(S1635*U1635),2)</f>
        <v>3.05</v>
      </c>
      <c r="Z1635" s="258">
        <f t="shared" ref="Z1635" si="1819">ROUND((I1635*J1635*X1635)+(M1635*N1635*X1635)+(Q1635*R1635*X1635),2)</f>
        <v>0.19</v>
      </c>
    </row>
    <row r="1636" spans="1:26" x14ac:dyDescent="0.2">
      <c r="A1636" s="453"/>
      <c r="B1636" s="258" t="s">
        <v>501</v>
      </c>
      <c r="C1636" s="258">
        <f>B235</f>
        <v>5.3</v>
      </c>
      <c r="D1636" s="256">
        <f t="shared" ref="D1636:D1698" si="1820">$D$1178</f>
        <v>0.2</v>
      </c>
      <c r="E1636" s="256">
        <f t="shared" ref="E1636:E1698" si="1821">$D$1179</f>
        <v>0.25</v>
      </c>
      <c r="F1636" s="258"/>
      <c r="G1636" s="258"/>
      <c r="H1636" s="275"/>
      <c r="I1636" s="287"/>
      <c r="J1636" s="288"/>
      <c r="K1636" s="287"/>
      <c r="L1636" s="288"/>
      <c r="M1636" s="287"/>
      <c r="N1636" s="288"/>
      <c r="O1636" s="287"/>
      <c r="P1636" s="288"/>
      <c r="Q1636" s="287"/>
      <c r="R1636" s="288"/>
      <c r="S1636" s="287"/>
      <c r="T1636" s="258"/>
      <c r="U1636" s="288"/>
      <c r="V1636" s="289">
        <f t="shared" si="1650"/>
        <v>0.2</v>
      </c>
      <c r="W1636" s="258">
        <f t="shared" ref="W1636" si="1822">+C1636</f>
        <v>5.3</v>
      </c>
      <c r="X1636" s="258">
        <f t="shared" ref="X1636" si="1823">+E1636</f>
        <v>0.25</v>
      </c>
      <c r="Y1636" s="258">
        <f t="shared" ref="Y1636" si="1824">ROUND((V1636*W1636*X1636),2)</f>
        <v>0.27</v>
      </c>
      <c r="Z1636" s="258"/>
    </row>
    <row r="1637" spans="1:26" x14ac:dyDescent="0.2">
      <c r="A1637" s="453" t="s">
        <v>837</v>
      </c>
      <c r="B1637" s="258" t="s">
        <v>1151</v>
      </c>
      <c r="C1637" s="258"/>
      <c r="D1637" s="256"/>
      <c r="E1637" s="256"/>
      <c r="F1637" s="258">
        <v>2.5299999999999998</v>
      </c>
      <c r="G1637" s="258">
        <v>0.7</v>
      </c>
      <c r="H1637" s="275">
        <f t="shared" ref="H1637" si="1825">+(G1637*$D$1177)+(0.175*0.5)</f>
        <v>0.1925</v>
      </c>
      <c r="I1637" s="287"/>
      <c r="J1637" s="288">
        <v>0</v>
      </c>
      <c r="K1637" s="287">
        <v>2.6</v>
      </c>
      <c r="L1637" s="288">
        <v>2.25</v>
      </c>
      <c r="M1637" s="287"/>
      <c r="N1637" s="288">
        <v>0</v>
      </c>
      <c r="O1637" s="287">
        <v>2.92</v>
      </c>
      <c r="P1637" s="288">
        <v>1.35</v>
      </c>
      <c r="Q1637" s="287">
        <v>2.97</v>
      </c>
      <c r="R1637" s="288">
        <v>0.45</v>
      </c>
      <c r="S1637" s="287">
        <v>3.04</v>
      </c>
      <c r="T1637" s="258">
        <v>0.7</v>
      </c>
      <c r="U1637" s="288">
        <f t="shared" si="1631"/>
        <v>0.1925</v>
      </c>
      <c r="V1637" s="289">
        <f t="shared" si="1646"/>
        <v>2.8120000000000003</v>
      </c>
      <c r="W1637" s="258">
        <f t="shared" ref="W1637" si="1826">SUM(G1637,J1637,L1637,N1637,P1637,R1637,T1637+D1637)</f>
        <v>5.4500000000000011</v>
      </c>
      <c r="X1637" s="258">
        <f t="shared" si="1817"/>
        <v>0.15</v>
      </c>
      <c r="Y1637" s="258">
        <f t="shared" ref="Y1637" si="1827">+ROUND((F1637*H1637)+(K1637*L1637*$D$1177)+(O1637*P1637*$D$1177)+(S1637*U1637),2)</f>
        <v>2.54</v>
      </c>
      <c r="Z1637" s="258">
        <f t="shared" ref="Z1637" si="1828">ROUND((I1637*J1637*X1637)+(M1637*N1637*X1637)+(Q1637*R1637*X1637),2)</f>
        <v>0.2</v>
      </c>
    </row>
    <row r="1638" spans="1:26" x14ac:dyDescent="0.2">
      <c r="A1638" s="453"/>
      <c r="B1638" s="258" t="s">
        <v>502</v>
      </c>
      <c r="C1638" s="258">
        <f>B236</f>
        <v>5.45</v>
      </c>
      <c r="D1638" s="256">
        <f t="shared" si="1820"/>
        <v>0.2</v>
      </c>
      <c r="E1638" s="256">
        <f t="shared" si="1821"/>
        <v>0.25</v>
      </c>
      <c r="F1638" s="258"/>
      <c r="G1638" s="258"/>
      <c r="H1638" s="275"/>
      <c r="I1638" s="287"/>
      <c r="J1638" s="288"/>
      <c r="K1638" s="287"/>
      <c r="L1638" s="288"/>
      <c r="M1638" s="287"/>
      <c r="N1638" s="288"/>
      <c r="O1638" s="287"/>
      <c r="P1638" s="275"/>
      <c r="Q1638" s="287"/>
      <c r="R1638" s="288"/>
      <c r="S1638" s="290"/>
      <c r="T1638" s="258"/>
      <c r="U1638" s="288"/>
      <c r="V1638" s="289">
        <f t="shared" si="1650"/>
        <v>0.2</v>
      </c>
      <c r="W1638" s="258">
        <f t="shared" ref="W1638" si="1829">+C1638</f>
        <v>5.45</v>
      </c>
      <c r="X1638" s="258">
        <f t="shared" ref="X1638" si="1830">+E1638</f>
        <v>0.25</v>
      </c>
      <c r="Y1638" s="258">
        <f t="shared" ref="Y1638" si="1831">ROUND((V1638*W1638*X1638),2)</f>
        <v>0.27</v>
      </c>
      <c r="Z1638" s="258"/>
    </row>
    <row r="1639" spans="1:26" x14ac:dyDescent="0.2">
      <c r="A1639" s="453" t="s">
        <v>838</v>
      </c>
      <c r="B1639" s="258" t="s">
        <v>1152</v>
      </c>
      <c r="C1639" s="258"/>
      <c r="D1639" s="256"/>
      <c r="E1639" s="256"/>
      <c r="F1639" s="258">
        <v>2.4700000000000002</v>
      </c>
      <c r="G1639" s="258">
        <v>0.7</v>
      </c>
      <c r="H1639" s="275">
        <f t="shared" ref="H1639" si="1832">+(G1639*$D$1177)+(0.175*0.5)</f>
        <v>0.1925</v>
      </c>
      <c r="I1639" s="287"/>
      <c r="J1639" s="288">
        <v>0</v>
      </c>
      <c r="K1639" s="287">
        <v>2.8</v>
      </c>
      <c r="L1639" s="288">
        <v>2.25</v>
      </c>
      <c r="M1639" s="287"/>
      <c r="N1639" s="288">
        <v>0</v>
      </c>
      <c r="O1639" s="287">
        <v>3</v>
      </c>
      <c r="P1639" s="288">
        <v>1.35</v>
      </c>
      <c r="Q1639" s="287">
        <v>3.07</v>
      </c>
      <c r="R1639" s="288">
        <v>0.45</v>
      </c>
      <c r="S1639" s="287">
        <v>3.17</v>
      </c>
      <c r="T1639" s="258">
        <v>0.7</v>
      </c>
      <c r="U1639" s="288">
        <f t="shared" si="1631"/>
        <v>0.1925</v>
      </c>
      <c r="V1639" s="289">
        <f t="shared" si="1646"/>
        <v>2.9020000000000001</v>
      </c>
      <c r="W1639" s="258">
        <f t="shared" ref="W1639" si="1833">SUM(G1639,J1639,L1639,N1639,P1639,R1639,T1639+D1639)</f>
        <v>5.4500000000000011</v>
      </c>
      <c r="X1639" s="258">
        <f t="shared" si="1817"/>
        <v>0.15</v>
      </c>
      <c r="Y1639" s="258">
        <f t="shared" ref="Y1639" si="1834">+ROUND((F1639*H1639)+(K1639*L1639*$D$1177)+(O1639*P1639*$D$1177)+(S1639*U1639),2)</f>
        <v>2.64</v>
      </c>
      <c r="Z1639" s="258">
        <f t="shared" ref="Z1639" si="1835">ROUND((I1639*J1639*X1639)+(M1639*N1639*X1639)+(Q1639*R1639*X1639),2)</f>
        <v>0.21</v>
      </c>
    </row>
    <row r="1640" spans="1:26" x14ac:dyDescent="0.2">
      <c r="A1640" s="453"/>
      <c r="B1640" s="258" t="s">
        <v>503</v>
      </c>
      <c r="C1640" s="258">
        <f>B237</f>
        <v>5.45</v>
      </c>
      <c r="D1640" s="256">
        <f t="shared" si="1820"/>
        <v>0.2</v>
      </c>
      <c r="E1640" s="256">
        <f t="shared" si="1821"/>
        <v>0.25</v>
      </c>
      <c r="F1640" s="258"/>
      <c r="G1640" s="258"/>
      <c r="H1640" s="275"/>
      <c r="I1640" s="287"/>
      <c r="J1640" s="288"/>
      <c r="K1640" s="287"/>
      <c r="L1640" s="288"/>
      <c r="M1640" s="287"/>
      <c r="N1640" s="288"/>
      <c r="O1640" s="287"/>
      <c r="P1640" s="288"/>
      <c r="Q1640" s="287"/>
      <c r="R1640" s="288"/>
      <c r="S1640" s="287"/>
      <c r="T1640" s="258"/>
      <c r="U1640" s="288"/>
      <c r="V1640" s="289">
        <f t="shared" si="1650"/>
        <v>0.2</v>
      </c>
      <c r="W1640" s="258">
        <f t="shared" ref="W1640" si="1836">+C1640</f>
        <v>5.45</v>
      </c>
      <c r="X1640" s="258">
        <f t="shared" ref="X1640" si="1837">+E1640</f>
        <v>0.25</v>
      </c>
      <c r="Y1640" s="258">
        <f t="shared" ref="Y1640" si="1838">ROUND((V1640*W1640*X1640),2)</f>
        <v>0.27</v>
      </c>
      <c r="Z1640" s="258"/>
    </row>
    <row r="1641" spans="1:26" x14ac:dyDescent="0.2">
      <c r="A1641" s="453" t="s">
        <v>839</v>
      </c>
      <c r="B1641" s="258" t="s">
        <v>1153</v>
      </c>
      <c r="C1641" s="258"/>
      <c r="D1641" s="256"/>
      <c r="E1641" s="256"/>
      <c r="F1641" s="258">
        <v>2.58</v>
      </c>
      <c r="G1641" s="258">
        <v>0.7</v>
      </c>
      <c r="H1641" s="275">
        <f t="shared" ref="H1641" si="1839">+(G1641*$D$1177)+(0.175*0.5)</f>
        <v>0.1925</v>
      </c>
      <c r="I1641" s="287"/>
      <c r="J1641" s="288">
        <v>0</v>
      </c>
      <c r="K1641" s="287">
        <v>2.8</v>
      </c>
      <c r="L1641" s="288">
        <v>2.25</v>
      </c>
      <c r="M1641" s="287"/>
      <c r="N1641" s="288">
        <v>0</v>
      </c>
      <c r="O1641" s="287">
        <v>2.94</v>
      </c>
      <c r="P1641" s="288">
        <v>1.35</v>
      </c>
      <c r="Q1641" s="287">
        <v>2.99</v>
      </c>
      <c r="R1641" s="288">
        <v>0.45</v>
      </c>
      <c r="S1641" s="287">
        <v>3.06</v>
      </c>
      <c r="T1641" s="258">
        <v>0.7</v>
      </c>
      <c r="U1641" s="288">
        <f t="shared" si="1631"/>
        <v>0.1925</v>
      </c>
      <c r="V1641" s="289">
        <f t="shared" si="1646"/>
        <v>2.8740000000000001</v>
      </c>
      <c r="W1641" s="258">
        <f t="shared" ref="W1641" si="1840">SUM(G1641,J1641,L1641,N1641,P1641,R1641,T1641+D1641)</f>
        <v>5.4500000000000011</v>
      </c>
      <c r="X1641" s="258">
        <f t="shared" si="1817"/>
        <v>0.15</v>
      </c>
      <c r="Y1641" s="258">
        <f t="shared" ref="Y1641" si="1841">+ROUND((F1641*H1641)+(K1641*L1641*$D$1177)+(O1641*P1641*$D$1177)+(S1641*U1641),2)</f>
        <v>2.63</v>
      </c>
      <c r="Z1641" s="258">
        <f t="shared" ref="Z1641" si="1842">ROUND((I1641*J1641*X1641)+(M1641*N1641*X1641)+(Q1641*R1641*X1641),2)</f>
        <v>0.2</v>
      </c>
    </row>
    <row r="1642" spans="1:26" x14ac:dyDescent="0.2">
      <c r="A1642" s="453"/>
      <c r="B1642" s="258" t="s">
        <v>504</v>
      </c>
      <c r="C1642" s="258">
        <f>B238</f>
        <v>5.33</v>
      </c>
      <c r="D1642" s="256">
        <f t="shared" si="1820"/>
        <v>0.2</v>
      </c>
      <c r="E1642" s="256">
        <f t="shared" si="1821"/>
        <v>0.25</v>
      </c>
      <c r="F1642" s="258"/>
      <c r="G1642" s="258"/>
      <c r="H1642" s="275"/>
      <c r="I1642" s="287"/>
      <c r="J1642" s="288"/>
      <c r="K1642" s="287"/>
      <c r="L1642" s="288"/>
      <c r="M1642" s="287"/>
      <c r="N1642" s="288"/>
      <c r="O1642" s="287"/>
      <c r="P1642" s="288"/>
      <c r="Q1642" s="287"/>
      <c r="R1642" s="288"/>
      <c r="S1642" s="287"/>
      <c r="T1642" s="258"/>
      <c r="U1642" s="288"/>
      <c r="V1642" s="289">
        <f t="shared" si="1650"/>
        <v>0.2</v>
      </c>
      <c r="W1642" s="258">
        <f t="shared" ref="W1642" si="1843">+C1642</f>
        <v>5.33</v>
      </c>
      <c r="X1642" s="258">
        <f t="shared" ref="X1642" si="1844">+E1642</f>
        <v>0.25</v>
      </c>
      <c r="Y1642" s="258">
        <f t="shared" ref="Y1642" si="1845">ROUND((V1642*W1642*X1642),2)</f>
        <v>0.27</v>
      </c>
      <c r="Z1642" s="258"/>
    </row>
    <row r="1643" spans="1:26" x14ac:dyDescent="0.2">
      <c r="A1643" s="453" t="s">
        <v>840</v>
      </c>
      <c r="B1643" s="258" t="s">
        <v>1154</v>
      </c>
      <c r="C1643" s="258"/>
      <c r="D1643" s="256"/>
      <c r="E1643" s="256"/>
      <c r="F1643" s="258">
        <v>2.82</v>
      </c>
      <c r="G1643" s="258">
        <v>0.7</v>
      </c>
      <c r="H1643" s="275">
        <f t="shared" ref="H1643" si="1846">+(G1643*$D$1177)+(0.175*0.5)</f>
        <v>0.1925</v>
      </c>
      <c r="I1643" s="287"/>
      <c r="J1643" s="288">
        <v>0</v>
      </c>
      <c r="K1643" s="287">
        <v>2.82</v>
      </c>
      <c r="L1643" s="288">
        <v>2.09</v>
      </c>
      <c r="M1643" s="287"/>
      <c r="N1643" s="288">
        <v>0</v>
      </c>
      <c r="O1643" s="287">
        <v>2.8</v>
      </c>
      <c r="P1643" s="288">
        <v>1.35</v>
      </c>
      <c r="Q1643" s="287">
        <v>2.8</v>
      </c>
      <c r="R1643" s="288">
        <v>0.45</v>
      </c>
      <c r="S1643" s="287">
        <v>2.8</v>
      </c>
      <c r="T1643" s="258">
        <v>0.7</v>
      </c>
      <c r="U1643" s="288">
        <f t="shared" si="1631"/>
        <v>0.1925</v>
      </c>
      <c r="V1643" s="289">
        <f t="shared" si="1646"/>
        <v>2.8079999999999998</v>
      </c>
      <c r="W1643" s="258">
        <f t="shared" ref="W1643" si="1847">SUM(G1643,J1643,L1643,N1643,P1643,R1643,T1643+D1643)</f>
        <v>5.2900000000000009</v>
      </c>
      <c r="X1643" s="258">
        <f t="shared" si="1817"/>
        <v>0.15</v>
      </c>
      <c r="Y1643" s="258">
        <f t="shared" ref="Y1643" si="1848">+ROUND((F1643*H1643)+(K1643*L1643*$D$1177)+(O1643*P1643*$D$1177)+(S1643*U1643),2)</f>
        <v>2.5299999999999998</v>
      </c>
      <c r="Z1643" s="258">
        <f t="shared" ref="Z1643" si="1849">ROUND((I1643*J1643*X1643)+(M1643*N1643*X1643)+(Q1643*R1643*X1643),2)</f>
        <v>0.19</v>
      </c>
    </row>
    <row r="1644" spans="1:26" x14ac:dyDescent="0.2">
      <c r="A1644" s="453"/>
      <c r="B1644" s="258" t="s">
        <v>505</v>
      </c>
      <c r="C1644" s="258">
        <f>B239</f>
        <v>5</v>
      </c>
      <c r="D1644" s="256">
        <f t="shared" si="1820"/>
        <v>0.2</v>
      </c>
      <c r="E1644" s="256">
        <f t="shared" si="1821"/>
        <v>0.25</v>
      </c>
      <c r="F1644" s="258"/>
      <c r="G1644" s="258"/>
      <c r="H1644" s="275"/>
      <c r="I1644" s="287"/>
      <c r="J1644" s="288"/>
      <c r="K1644" s="287"/>
      <c r="L1644" s="288"/>
      <c r="M1644" s="287"/>
      <c r="N1644" s="288"/>
      <c r="O1644" s="287"/>
      <c r="P1644" s="275"/>
      <c r="Q1644" s="290"/>
      <c r="R1644" s="291"/>
      <c r="S1644" s="287"/>
      <c r="T1644" s="258"/>
      <c r="U1644" s="288"/>
      <c r="V1644" s="289">
        <f t="shared" si="1650"/>
        <v>0.2</v>
      </c>
      <c r="W1644" s="258">
        <f t="shared" ref="W1644" si="1850">+C1644</f>
        <v>5</v>
      </c>
      <c r="X1644" s="258">
        <f t="shared" ref="X1644" si="1851">+E1644</f>
        <v>0.25</v>
      </c>
      <c r="Y1644" s="258">
        <f t="shared" ref="Y1644" si="1852">ROUND((V1644*W1644*X1644),2)</f>
        <v>0.25</v>
      </c>
      <c r="Z1644" s="258"/>
    </row>
    <row r="1645" spans="1:26" x14ac:dyDescent="0.2">
      <c r="A1645" s="453" t="s">
        <v>841</v>
      </c>
      <c r="B1645" s="258" t="s">
        <v>1155</v>
      </c>
      <c r="C1645" s="258"/>
      <c r="D1645" s="256"/>
      <c r="E1645" s="256"/>
      <c r="F1645" s="258">
        <v>2.8</v>
      </c>
      <c r="G1645" s="258">
        <v>0.7</v>
      </c>
      <c r="H1645" s="275">
        <f t="shared" ref="H1645" si="1853">+(G1645*$D$1177)+(0.175*0.5)</f>
        <v>0.1925</v>
      </c>
      <c r="I1645" s="287"/>
      <c r="J1645" s="288">
        <v>0</v>
      </c>
      <c r="K1645" s="287">
        <v>2.8</v>
      </c>
      <c r="L1645" s="288">
        <v>1.35</v>
      </c>
      <c r="M1645" s="287">
        <v>2.8</v>
      </c>
      <c r="N1645" s="288">
        <v>0.45</v>
      </c>
      <c r="O1645" s="287">
        <v>2.8</v>
      </c>
      <c r="P1645" s="288">
        <v>1.35</v>
      </c>
      <c r="Q1645" s="287">
        <v>2.8</v>
      </c>
      <c r="R1645" s="288">
        <v>0.45</v>
      </c>
      <c r="S1645" s="287">
        <v>2.8</v>
      </c>
      <c r="T1645" s="258">
        <v>0.7</v>
      </c>
      <c r="U1645" s="288">
        <f t="shared" si="1631"/>
        <v>0.1925</v>
      </c>
      <c r="V1645" s="289">
        <f t="shared" si="1646"/>
        <v>2.8000000000000003</v>
      </c>
      <c r="W1645" s="258">
        <f t="shared" ref="W1645" si="1854">SUM(G1645,J1645,L1645,N1645,P1645,R1645,T1645+D1645)</f>
        <v>5</v>
      </c>
      <c r="X1645" s="258">
        <f t="shared" si="1817"/>
        <v>0.15</v>
      </c>
      <c r="Y1645" s="258">
        <f t="shared" ref="Y1645" si="1855">+ROUND((F1645*H1645)+(K1645*L1645*$D$1177)+(O1645*P1645*$D$1177)+(S1645*U1645),2)</f>
        <v>2.21</v>
      </c>
      <c r="Z1645" s="258">
        <f t="shared" ref="Z1645" si="1856">ROUND((I1645*J1645*X1645)+(M1645*N1645*X1645)+(Q1645*R1645*X1645),2)</f>
        <v>0.38</v>
      </c>
    </row>
    <row r="1646" spans="1:26" x14ac:dyDescent="0.2">
      <c r="A1646" s="453"/>
      <c r="B1646" s="258" t="s">
        <v>506</v>
      </c>
      <c r="C1646" s="258">
        <f>B240</f>
        <v>5</v>
      </c>
      <c r="D1646" s="256">
        <f t="shared" si="1820"/>
        <v>0.2</v>
      </c>
      <c r="E1646" s="256">
        <f t="shared" si="1821"/>
        <v>0.25</v>
      </c>
      <c r="F1646" s="258"/>
      <c r="G1646" s="258"/>
      <c r="H1646" s="275"/>
      <c r="I1646" s="287"/>
      <c r="J1646" s="288"/>
      <c r="K1646" s="287"/>
      <c r="L1646" s="288"/>
      <c r="M1646" s="287"/>
      <c r="N1646" s="288"/>
      <c r="O1646" s="287"/>
      <c r="P1646" s="275"/>
      <c r="Q1646" s="290"/>
      <c r="R1646" s="291"/>
      <c r="S1646" s="290"/>
      <c r="T1646" s="258"/>
      <c r="U1646" s="288"/>
      <c r="V1646" s="289">
        <f t="shared" si="1650"/>
        <v>0.2</v>
      </c>
      <c r="W1646" s="258">
        <f t="shared" ref="W1646" si="1857">+C1646</f>
        <v>5</v>
      </c>
      <c r="X1646" s="258">
        <f t="shared" ref="X1646" si="1858">+E1646</f>
        <v>0.25</v>
      </c>
      <c r="Y1646" s="258">
        <f t="shared" ref="Y1646" si="1859">ROUND((V1646*W1646*X1646),2)</f>
        <v>0.25</v>
      </c>
      <c r="Z1646" s="258"/>
    </row>
    <row r="1647" spans="1:26" x14ac:dyDescent="0.2">
      <c r="A1647" s="453" t="s">
        <v>842</v>
      </c>
      <c r="B1647" s="258" t="s">
        <v>1156</v>
      </c>
      <c r="C1647" s="258"/>
      <c r="D1647" s="256"/>
      <c r="E1647" s="256"/>
      <c r="F1647" s="258">
        <v>2.75</v>
      </c>
      <c r="G1647" s="258">
        <v>0.7</v>
      </c>
      <c r="H1647" s="275">
        <f t="shared" ref="H1647" si="1860">+(G1647*$D$1177)+(0.175*0.5)</f>
        <v>0.1925</v>
      </c>
      <c r="I1647" s="287"/>
      <c r="J1647" s="288">
        <v>0</v>
      </c>
      <c r="K1647" s="287">
        <v>2.79</v>
      </c>
      <c r="L1647" s="288">
        <v>1.35</v>
      </c>
      <c r="M1647" s="287">
        <v>2.8</v>
      </c>
      <c r="N1647" s="288">
        <v>0.45</v>
      </c>
      <c r="O1647" s="287">
        <v>2.84</v>
      </c>
      <c r="P1647" s="275">
        <v>1.35</v>
      </c>
      <c r="Q1647" s="290">
        <v>2.86</v>
      </c>
      <c r="R1647" s="291">
        <v>0.45</v>
      </c>
      <c r="S1647" s="290">
        <v>2.88</v>
      </c>
      <c r="T1647" s="258">
        <v>0.7</v>
      </c>
      <c r="U1647" s="288">
        <f t="shared" ref="U1647:U1709" si="1861">+(T1647*$D$1177)+(0.175*0.5)</f>
        <v>0.1925</v>
      </c>
      <c r="V1647" s="289">
        <f t="shared" si="1646"/>
        <v>2.82</v>
      </c>
      <c r="W1647" s="258">
        <f t="shared" ref="W1647" si="1862">SUM(G1647,J1647,L1647,N1647,P1647,R1647,T1647+D1647)</f>
        <v>5</v>
      </c>
      <c r="X1647" s="258">
        <f t="shared" si="1817"/>
        <v>0.15</v>
      </c>
      <c r="Y1647" s="258">
        <f t="shared" ref="Y1647" si="1863">+ROUND((F1647*H1647)+(K1647*L1647*$D$1177)+(O1647*P1647*$D$1177)+(S1647*U1647),2)</f>
        <v>2.2200000000000002</v>
      </c>
      <c r="Z1647" s="258">
        <f t="shared" ref="Z1647" si="1864">ROUND((I1647*J1647*X1647)+(M1647*N1647*X1647)+(Q1647*R1647*X1647),2)</f>
        <v>0.38</v>
      </c>
    </row>
    <row r="1648" spans="1:26" x14ac:dyDescent="0.2">
      <c r="A1648" s="453"/>
      <c r="B1648" s="258" t="s">
        <v>507</v>
      </c>
      <c r="C1648" s="258">
        <f>B241</f>
        <v>5</v>
      </c>
      <c r="D1648" s="256">
        <f t="shared" si="1820"/>
        <v>0.2</v>
      </c>
      <c r="E1648" s="256">
        <f t="shared" si="1821"/>
        <v>0.25</v>
      </c>
      <c r="F1648" s="258"/>
      <c r="G1648" s="258"/>
      <c r="H1648" s="275"/>
      <c r="I1648" s="287"/>
      <c r="J1648" s="288"/>
      <c r="K1648" s="287"/>
      <c r="L1648" s="288"/>
      <c r="M1648" s="287"/>
      <c r="N1648" s="288"/>
      <c r="O1648" s="287"/>
      <c r="P1648" s="275"/>
      <c r="Q1648" s="290"/>
      <c r="R1648" s="291"/>
      <c r="S1648" s="290"/>
      <c r="T1648" s="258"/>
      <c r="U1648" s="288"/>
      <c r="V1648" s="289">
        <f t="shared" si="1650"/>
        <v>0.2</v>
      </c>
      <c r="W1648" s="258">
        <f t="shared" ref="W1648" si="1865">+C1648</f>
        <v>5</v>
      </c>
      <c r="X1648" s="258">
        <f t="shared" ref="X1648" si="1866">+E1648</f>
        <v>0.25</v>
      </c>
      <c r="Y1648" s="258">
        <f t="shared" ref="Y1648" si="1867">ROUND((V1648*W1648*X1648),2)</f>
        <v>0.25</v>
      </c>
      <c r="Z1648" s="258"/>
    </row>
    <row r="1649" spans="1:26" x14ac:dyDescent="0.2">
      <c r="A1649" s="453" t="s">
        <v>843</v>
      </c>
      <c r="B1649" s="258" t="s">
        <v>1157</v>
      </c>
      <c r="C1649" s="258"/>
      <c r="D1649" s="256"/>
      <c r="E1649" s="256"/>
      <c r="F1649" s="258">
        <v>2.69</v>
      </c>
      <c r="G1649" s="258">
        <v>0.7</v>
      </c>
      <c r="H1649" s="275">
        <f t="shared" ref="H1649" si="1868">+(G1649*$D$1177)+(0.175*0.5)</f>
        <v>0.1925</v>
      </c>
      <c r="I1649" s="287"/>
      <c r="J1649" s="288">
        <v>0</v>
      </c>
      <c r="K1649" s="287">
        <v>2.78</v>
      </c>
      <c r="L1649" s="288">
        <v>1.35</v>
      </c>
      <c r="M1649" s="287">
        <v>2.8</v>
      </c>
      <c r="N1649" s="288">
        <v>0.45</v>
      </c>
      <c r="O1649" s="287">
        <v>2.89</v>
      </c>
      <c r="P1649" s="275">
        <v>1.35</v>
      </c>
      <c r="Q1649" s="290">
        <v>2.91</v>
      </c>
      <c r="R1649" s="291">
        <v>0.45</v>
      </c>
      <c r="S1649" s="290">
        <v>2.96</v>
      </c>
      <c r="T1649" s="258">
        <v>0.7</v>
      </c>
      <c r="U1649" s="288">
        <f t="shared" si="1861"/>
        <v>0.1925</v>
      </c>
      <c r="V1649" s="289">
        <f t="shared" si="1646"/>
        <v>2.8383333333333334</v>
      </c>
      <c r="W1649" s="258">
        <f t="shared" ref="W1649" si="1869">SUM(G1649,J1649,L1649,N1649,P1649,R1649,T1649+D1649)</f>
        <v>5</v>
      </c>
      <c r="X1649" s="258">
        <f t="shared" si="1817"/>
        <v>0.15</v>
      </c>
      <c r="Y1649" s="258">
        <f t="shared" ref="Y1649" si="1870">+ROUND((F1649*H1649)+(K1649*L1649*$D$1177)+(O1649*P1649*$D$1177)+(S1649*U1649),2)</f>
        <v>2.2400000000000002</v>
      </c>
      <c r="Z1649" s="258">
        <f t="shared" ref="Z1649" si="1871">ROUND((I1649*J1649*X1649)+(M1649*N1649*X1649)+(Q1649*R1649*X1649),2)</f>
        <v>0.39</v>
      </c>
    </row>
    <row r="1650" spans="1:26" x14ac:dyDescent="0.2">
      <c r="A1650" s="453"/>
      <c r="B1650" s="258" t="s">
        <v>508</v>
      </c>
      <c r="C1650" s="258">
        <f>B242</f>
        <v>5</v>
      </c>
      <c r="D1650" s="256">
        <f t="shared" si="1820"/>
        <v>0.2</v>
      </c>
      <c r="E1650" s="256">
        <f t="shared" si="1821"/>
        <v>0.25</v>
      </c>
      <c r="F1650" s="258"/>
      <c r="G1650" s="258"/>
      <c r="H1650" s="275"/>
      <c r="I1650" s="287"/>
      <c r="J1650" s="288"/>
      <c r="K1650" s="287"/>
      <c r="L1650" s="288"/>
      <c r="M1650" s="287"/>
      <c r="N1650" s="288"/>
      <c r="O1650" s="287"/>
      <c r="P1650" s="275"/>
      <c r="Q1650" s="290"/>
      <c r="R1650" s="291"/>
      <c r="S1650" s="290"/>
      <c r="T1650" s="258"/>
      <c r="U1650" s="288"/>
      <c r="V1650" s="289">
        <f t="shared" si="1650"/>
        <v>0.2</v>
      </c>
      <c r="W1650" s="258">
        <f t="shared" ref="W1650" si="1872">+C1650</f>
        <v>5</v>
      </c>
      <c r="X1650" s="258">
        <f t="shared" ref="X1650" si="1873">+E1650</f>
        <v>0.25</v>
      </c>
      <c r="Y1650" s="258">
        <f t="shared" ref="Y1650" si="1874">ROUND((V1650*W1650*X1650),2)</f>
        <v>0.25</v>
      </c>
      <c r="Z1650" s="258"/>
    </row>
    <row r="1651" spans="1:26" x14ac:dyDescent="0.2">
      <c r="A1651" s="453" t="s">
        <v>844</v>
      </c>
      <c r="B1651" s="258" t="s">
        <v>1158</v>
      </c>
      <c r="C1651" s="258"/>
      <c r="D1651" s="256"/>
      <c r="E1651" s="256"/>
      <c r="F1651" s="258">
        <v>2.69</v>
      </c>
      <c r="G1651" s="258">
        <v>0.7</v>
      </c>
      <c r="H1651" s="275">
        <f t="shared" ref="H1651" si="1875">+(G1651*$D$1177)+(0.175*0.5)</f>
        <v>0.1925</v>
      </c>
      <c r="I1651" s="287"/>
      <c r="J1651" s="288">
        <v>0</v>
      </c>
      <c r="K1651" s="287">
        <v>2.78</v>
      </c>
      <c r="L1651" s="288">
        <v>1.35</v>
      </c>
      <c r="M1651" s="287">
        <v>2.8</v>
      </c>
      <c r="N1651" s="288">
        <v>0.45</v>
      </c>
      <c r="O1651" s="287">
        <v>2.89</v>
      </c>
      <c r="P1651" s="275">
        <v>1.35</v>
      </c>
      <c r="Q1651" s="290">
        <v>2.91</v>
      </c>
      <c r="R1651" s="291">
        <v>0.45</v>
      </c>
      <c r="S1651" s="290">
        <v>2.96</v>
      </c>
      <c r="T1651" s="258">
        <v>0.7</v>
      </c>
      <c r="U1651" s="288">
        <f t="shared" si="1861"/>
        <v>0.1925</v>
      </c>
      <c r="V1651" s="289">
        <f t="shared" ref="V1651:V1713" si="1876">AVERAGE(F1651,I1651,K1651,M1651,O1651,Q1651,S1651,C1651)</f>
        <v>2.8383333333333334</v>
      </c>
      <c r="W1651" s="258">
        <f t="shared" ref="W1651" si="1877">SUM(G1651,J1651,L1651,N1651,P1651,R1651,T1651+D1651)</f>
        <v>5</v>
      </c>
      <c r="X1651" s="258">
        <f t="shared" si="1817"/>
        <v>0.15</v>
      </c>
      <c r="Y1651" s="258">
        <f t="shared" ref="Y1651" si="1878">+ROUND((F1651*H1651)+(K1651*L1651*$D$1177)+(O1651*P1651*$D$1177)+(S1651*U1651),2)</f>
        <v>2.2400000000000002</v>
      </c>
      <c r="Z1651" s="258">
        <f t="shared" ref="Z1651" si="1879">ROUND((I1651*J1651*X1651)+(M1651*N1651*X1651)+(Q1651*R1651*X1651),2)</f>
        <v>0.39</v>
      </c>
    </row>
    <row r="1652" spans="1:26" x14ac:dyDescent="0.2">
      <c r="A1652" s="453"/>
      <c r="B1652" s="258" t="s">
        <v>509</v>
      </c>
      <c r="C1652" s="258">
        <f>B243</f>
        <v>5</v>
      </c>
      <c r="D1652" s="256">
        <f t="shared" si="1820"/>
        <v>0.2</v>
      </c>
      <c r="E1652" s="256">
        <f t="shared" si="1821"/>
        <v>0.25</v>
      </c>
      <c r="F1652" s="258"/>
      <c r="G1652" s="258"/>
      <c r="H1652" s="275"/>
      <c r="I1652" s="287"/>
      <c r="J1652" s="288"/>
      <c r="K1652" s="287"/>
      <c r="L1652" s="288"/>
      <c r="M1652" s="287"/>
      <c r="N1652" s="288"/>
      <c r="O1652" s="287"/>
      <c r="P1652" s="275"/>
      <c r="Q1652" s="290"/>
      <c r="R1652" s="291"/>
      <c r="S1652" s="290"/>
      <c r="T1652" s="258"/>
      <c r="U1652" s="288"/>
      <c r="V1652" s="289">
        <f t="shared" ref="V1652:V1714" si="1880">D1652</f>
        <v>0.2</v>
      </c>
      <c r="W1652" s="258">
        <f t="shared" ref="W1652" si="1881">+C1652</f>
        <v>5</v>
      </c>
      <c r="X1652" s="258">
        <f t="shared" ref="X1652" si="1882">+E1652</f>
        <v>0.25</v>
      </c>
      <c r="Y1652" s="258">
        <f t="shared" ref="Y1652" si="1883">ROUND((V1652*W1652*X1652),2)</f>
        <v>0.25</v>
      </c>
      <c r="Z1652" s="258"/>
    </row>
    <row r="1653" spans="1:26" x14ac:dyDescent="0.2">
      <c r="A1653" s="453" t="s">
        <v>845</v>
      </c>
      <c r="B1653" s="258" t="s">
        <v>1159</v>
      </c>
      <c r="C1653" s="258"/>
      <c r="D1653" s="256"/>
      <c r="E1653" s="256"/>
      <c r="F1653" s="258">
        <v>2.69</v>
      </c>
      <c r="G1653" s="258">
        <v>0.7</v>
      </c>
      <c r="H1653" s="275">
        <f t="shared" ref="H1653" si="1884">+(G1653*$D$1177)+(0.175*0.5)</f>
        <v>0.1925</v>
      </c>
      <c r="I1653" s="287"/>
      <c r="J1653" s="288">
        <v>0</v>
      </c>
      <c r="K1653" s="287">
        <v>2.78</v>
      </c>
      <c r="L1653" s="288">
        <v>1.35</v>
      </c>
      <c r="M1653" s="287">
        <v>2.8</v>
      </c>
      <c r="N1653" s="288">
        <v>0.45</v>
      </c>
      <c r="O1653" s="287">
        <v>2.89</v>
      </c>
      <c r="P1653" s="288">
        <v>1.35</v>
      </c>
      <c r="Q1653" s="290">
        <v>2.91</v>
      </c>
      <c r="R1653" s="291">
        <v>0.45</v>
      </c>
      <c r="S1653" s="290">
        <v>2.96</v>
      </c>
      <c r="T1653" s="258">
        <v>0.7</v>
      </c>
      <c r="U1653" s="288">
        <f t="shared" si="1861"/>
        <v>0.1925</v>
      </c>
      <c r="V1653" s="289">
        <f t="shared" si="1876"/>
        <v>2.8383333333333334</v>
      </c>
      <c r="W1653" s="258">
        <f t="shared" ref="W1653" si="1885">SUM(G1653,J1653,L1653,N1653,P1653,R1653,T1653+D1653)</f>
        <v>5</v>
      </c>
      <c r="X1653" s="258">
        <f t="shared" si="1817"/>
        <v>0.15</v>
      </c>
      <c r="Y1653" s="258">
        <f t="shared" ref="Y1653" si="1886">+ROUND((F1653*H1653)+(K1653*L1653*$D$1177)+(O1653*P1653*$D$1177)+(S1653*U1653),2)</f>
        <v>2.2400000000000002</v>
      </c>
      <c r="Z1653" s="258">
        <f t="shared" ref="Z1653" si="1887">ROUND((I1653*J1653*X1653)+(M1653*N1653*X1653)+(Q1653*R1653*X1653),2)</f>
        <v>0.39</v>
      </c>
    </row>
    <row r="1654" spans="1:26" x14ac:dyDescent="0.2">
      <c r="A1654" s="453"/>
      <c r="B1654" s="258" t="s">
        <v>510</v>
      </c>
      <c r="C1654" s="258">
        <f>B244</f>
        <v>5</v>
      </c>
      <c r="D1654" s="256">
        <f t="shared" si="1820"/>
        <v>0.2</v>
      </c>
      <c r="E1654" s="256">
        <f t="shared" si="1821"/>
        <v>0.25</v>
      </c>
      <c r="F1654" s="258"/>
      <c r="G1654" s="258"/>
      <c r="H1654" s="275"/>
      <c r="I1654" s="287"/>
      <c r="J1654" s="288"/>
      <c r="K1654" s="287"/>
      <c r="L1654" s="288"/>
      <c r="M1654" s="287"/>
      <c r="N1654" s="288"/>
      <c r="O1654" s="287"/>
      <c r="P1654" s="288"/>
      <c r="Q1654" s="290"/>
      <c r="R1654" s="291"/>
      <c r="S1654" s="290"/>
      <c r="T1654" s="258"/>
      <c r="U1654" s="288"/>
      <c r="V1654" s="289">
        <f t="shared" si="1880"/>
        <v>0.2</v>
      </c>
      <c r="W1654" s="258">
        <f t="shared" ref="W1654" si="1888">+C1654</f>
        <v>5</v>
      </c>
      <c r="X1654" s="258">
        <f t="shared" ref="X1654" si="1889">+E1654</f>
        <v>0.25</v>
      </c>
      <c r="Y1654" s="258">
        <f t="shared" ref="Y1654" si="1890">ROUND((V1654*W1654*X1654),2)</f>
        <v>0.25</v>
      </c>
      <c r="Z1654" s="258"/>
    </row>
    <row r="1655" spans="1:26" x14ac:dyDescent="0.2">
      <c r="A1655" s="453" t="s">
        <v>846</v>
      </c>
      <c r="B1655" s="258" t="s">
        <v>1160</v>
      </c>
      <c r="C1655" s="258"/>
      <c r="D1655" s="256"/>
      <c r="E1655" s="256"/>
      <c r="F1655" s="258">
        <v>2.69</v>
      </c>
      <c r="G1655" s="258">
        <v>0.7</v>
      </c>
      <c r="H1655" s="275">
        <f t="shared" ref="H1655" si="1891">+(G1655*$D$1177)+(0.175*0.5)</f>
        <v>0.1925</v>
      </c>
      <c r="I1655" s="287"/>
      <c r="J1655" s="288">
        <v>0</v>
      </c>
      <c r="K1655" s="287">
        <v>2.78</v>
      </c>
      <c r="L1655" s="288">
        <v>1.35</v>
      </c>
      <c r="M1655" s="287">
        <v>2.8</v>
      </c>
      <c r="N1655" s="288">
        <v>0.45</v>
      </c>
      <c r="O1655" s="287">
        <v>2.89</v>
      </c>
      <c r="P1655" s="288">
        <v>1.35</v>
      </c>
      <c r="Q1655" s="290">
        <v>2.91</v>
      </c>
      <c r="R1655" s="291">
        <v>0.45</v>
      </c>
      <c r="S1655" s="290">
        <v>2.96</v>
      </c>
      <c r="T1655" s="258">
        <v>0.7</v>
      </c>
      <c r="U1655" s="288">
        <f t="shared" si="1861"/>
        <v>0.1925</v>
      </c>
      <c r="V1655" s="289">
        <f t="shared" si="1876"/>
        <v>2.8383333333333334</v>
      </c>
      <c r="W1655" s="258">
        <f t="shared" ref="W1655" si="1892">SUM(G1655,J1655,L1655,N1655,P1655,R1655,T1655+D1655)</f>
        <v>5</v>
      </c>
      <c r="X1655" s="258">
        <f t="shared" si="1817"/>
        <v>0.15</v>
      </c>
      <c r="Y1655" s="258">
        <f t="shared" ref="Y1655" si="1893">+ROUND((F1655*H1655)+(K1655*L1655*$D$1177)+(O1655*P1655*$D$1177)+(S1655*U1655),2)</f>
        <v>2.2400000000000002</v>
      </c>
      <c r="Z1655" s="258">
        <f t="shared" ref="Z1655" si="1894">ROUND((I1655*J1655*X1655)+(M1655*N1655*X1655)+(Q1655*R1655*X1655),2)</f>
        <v>0.39</v>
      </c>
    </row>
    <row r="1656" spans="1:26" x14ac:dyDescent="0.2">
      <c r="A1656" s="453"/>
      <c r="B1656" s="258" t="s">
        <v>511</v>
      </c>
      <c r="C1656" s="258">
        <f>B245</f>
        <v>5</v>
      </c>
      <c r="D1656" s="256">
        <f t="shared" si="1820"/>
        <v>0.2</v>
      </c>
      <c r="E1656" s="256">
        <f t="shared" si="1821"/>
        <v>0.25</v>
      </c>
      <c r="F1656" s="258"/>
      <c r="G1656" s="258"/>
      <c r="H1656" s="275"/>
      <c r="I1656" s="287"/>
      <c r="J1656" s="288"/>
      <c r="K1656" s="287"/>
      <c r="L1656" s="288"/>
      <c r="M1656" s="287"/>
      <c r="N1656" s="288"/>
      <c r="O1656" s="287"/>
      <c r="P1656" s="288"/>
      <c r="Q1656" s="290"/>
      <c r="R1656" s="291"/>
      <c r="S1656" s="287"/>
      <c r="T1656" s="258"/>
      <c r="U1656" s="288"/>
      <c r="V1656" s="289">
        <f t="shared" si="1880"/>
        <v>0.2</v>
      </c>
      <c r="W1656" s="258">
        <f t="shared" ref="W1656" si="1895">+C1656</f>
        <v>5</v>
      </c>
      <c r="X1656" s="258">
        <f t="shared" ref="X1656" si="1896">+E1656</f>
        <v>0.25</v>
      </c>
      <c r="Y1656" s="258">
        <f t="shared" ref="Y1656" si="1897">ROUND((V1656*W1656*X1656),2)</f>
        <v>0.25</v>
      </c>
      <c r="Z1656" s="258"/>
    </row>
    <row r="1657" spans="1:26" x14ac:dyDescent="0.2">
      <c r="A1657" s="453" t="s">
        <v>847</v>
      </c>
      <c r="B1657" s="258" t="s">
        <v>1161</v>
      </c>
      <c r="C1657" s="258"/>
      <c r="D1657" s="256"/>
      <c r="E1657" s="256"/>
      <c r="F1657" s="258">
        <v>2.69</v>
      </c>
      <c r="G1657" s="258">
        <v>0.7</v>
      </c>
      <c r="H1657" s="275">
        <f t="shared" ref="H1657" si="1898">+(G1657*$D$1177)+(0.175*0.5)</f>
        <v>0.1925</v>
      </c>
      <c r="I1657" s="287"/>
      <c r="J1657" s="288">
        <v>0</v>
      </c>
      <c r="K1657" s="287">
        <v>2.78</v>
      </c>
      <c r="L1657" s="288">
        <v>1.35</v>
      </c>
      <c r="M1657" s="287">
        <v>2.8</v>
      </c>
      <c r="N1657" s="288">
        <v>0.45</v>
      </c>
      <c r="O1657" s="287">
        <v>2.89</v>
      </c>
      <c r="P1657" s="288">
        <v>1.35</v>
      </c>
      <c r="Q1657" s="290">
        <v>2.91</v>
      </c>
      <c r="R1657" s="291">
        <v>0.45</v>
      </c>
      <c r="S1657" s="287">
        <v>2.96</v>
      </c>
      <c r="T1657" s="258">
        <v>0.7</v>
      </c>
      <c r="U1657" s="288">
        <f t="shared" si="1861"/>
        <v>0.1925</v>
      </c>
      <c r="V1657" s="289">
        <f t="shared" si="1876"/>
        <v>2.8383333333333334</v>
      </c>
      <c r="W1657" s="258">
        <f t="shared" ref="W1657" si="1899">SUM(G1657,J1657,L1657,N1657,P1657,R1657,T1657+D1657)</f>
        <v>5</v>
      </c>
      <c r="X1657" s="258">
        <f t="shared" si="1817"/>
        <v>0.15</v>
      </c>
      <c r="Y1657" s="258">
        <f t="shared" ref="Y1657" si="1900">+ROUND((F1657*H1657)+(K1657*L1657*$D$1177)+(O1657*P1657*$D$1177)+(S1657*U1657),2)</f>
        <v>2.2400000000000002</v>
      </c>
      <c r="Z1657" s="258">
        <f t="shared" ref="Z1657" si="1901">ROUND((I1657*J1657*X1657)+(M1657*N1657*X1657)+(Q1657*R1657*X1657),2)</f>
        <v>0.39</v>
      </c>
    </row>
    <row r="1658" spans="1:26" x14ac:dyDescent="0.2">
      <c r="A1658" s="453"/>
      <c r="B1658" s="258" t="s">
        <v>512</v>
      </c>
      <c r="C1658" s="258">
        <f>B246</f>
        <v>5</v>
      </c>
      <c r="D1658" s="256">
        <f t="shared" si="1820"/>
        <v>0.2</v>
      </c>
      <c r="E1658" s="256">
        <f t="shared" si="1821"/>
        <v>0.25</v>
      </c>
      <c r="F1658" s="258"/>
      <c r="G1658" s="258"/>
      <c r="H1658" s="275"/>
      <c r="I1658" s="287"/>
      <c r="J1658" s="288"/>
      <c r="K1658" s="287"/>
      <c r="L1658" s="288"/>
      <c r="M1658" s="287"/>
      <c r="N1658" s="288"/>
      <c r="O1658" s="287"/>
      <c r="P1658" s="275"/>
      <c r="Q1658" s="290"/>
      <c r="R1658" s="291"/>
      <c r="S1658" s="287"/>
      <c r="T1658" s="258"/>
      <c r="U1658" s="288"/>
      <c r="V1658" s="289">
        <f t="shared" si="1880"/>
        <v>0.2</v>
      </c>
      <c r="W1658" s="258">
        <f t="shared" ref="W1658" si="1902">+C1658</f>
        <v>5</v>
      </c>
      <c r="X1658" s="258">
        <f t="shared" ref="X1658" si="1903">+E1658</f>
        <v>0.25</v>
      </c>
      <c r="Y1658" s="258">
        <f t="shared" ref="Y1658" si="1904">ROUND((V1658*W1658*X1658),2)</f>
        <v>0.25</v>
      </c>
      <c r="Z1658" s="258"/>
    </row>
    <row r="1659" spans="1:26" x14ac:dyDescent="0.2">
      <c r="A1659" s="453" t="s">
        <v>848</v>
      </c>
      <c r="B1659" s="258" t="s">
        <v>1162</v>
      </c>
      <c r="C1659" s="258"/>
      <c r="D1659" s="256"/>
      <c r="E1659" s="256"/>
      <c r="F1659" s="258">
        <v>2.69</v>
      </c>
      <c r="G1659" s="258">
        <v>0.7</v>
      </c>
      <c r="H1659" s="275">
        <f t="shared" ref="H1659" si="1905">+(G1659*$D$1177)+(0.175*0.5)</f>
        <v>0.1925</v>
      </c>
      <c r="I1659" s="287"/>
      <c r="J1659" s="288">
        <v>0</v>
      </c>
      <c r="K1659" s="287">
        <v>2.78</v>
      </c>
      <c r="L1659" s="288">
        <v>1.35</v>
      </c>
      <c r="M1659" s="287">
        <v>2.8</v>
      </c>
      <c r="N1659" s="288">
        <v>0.45</v>
      </c>
      <c r="O1659" s="287">
        <v>2.89</v>
      </c>
      <c r="P1659" s="275">
        <v>1.35</v>
      </c>
      <c r="Q1659" s="290">
        <v>2.91</v>
      </c>
      <c r="R1659" s="291">
        <v>0.45</v>
      </c>
      <c r="S1659" s="287">
        <v>2.96</v>
      </c>
      <c r="T1659" s="258">
        <v>0.7</v>
      </c>
      <c r="U1659" s="288">
        <f t="shared" si="1861"/>
        <v>0.1925</v>
      </c>
      <c r="V1659" s="289">
        <f t="shared" si="1876"/>
        <v>2.8383333333333334</v>
      </c>
      <c r="W1659" s="258">
        <f t="shared" ref="W1659" si="1906">SUM(G1659,J1659,L1659,N1659,P1659,R1659,T1659+D1659)</f>
        <v>5</v>
      </c>
      <c r="X1659" s="258">
        <f t="shared" si="1817"/>
        <v>0.15</v>
      </c>
      <c r="Y1659" s="258">
        <f t="shared" ref="Y1659" si="1907">+ROUND((F1659*H1659)+(K1659*L1659*$D$1177)+(O1659*P1659*$D$1177)+(S1659*U1659),2)</f>
        <v>2.2400000000000002</v>
      </c>
      <c r="Z1659" s="258">
        <f t="shared" ref="Z1659" si="1908">ROUND((I1659*J1659*X1659)+(M1659*N1659*X1659)+(Q1659*R1659*X1659),2)</f>
        <v>0.39</v>
      </c>
    </row>
    <row r="1660" spans="1:26" x14ac:dyDescent="0.2">
      <c r="A1660" s="453"/>
      <c r="B1660" s="258" t="s">
        <v>513</v>
      </c>
      <c r="C1660" s="258">
        <f>B247</f>
        <v>5</v>
      </c>
      <c r="D1660" s="256">
        <f t="shared" si="1820"/>
        <v>0.2</v>
      </c>
      <c r="E1660" s="256">
        <f t="shared" si="1821"/>
        <v>0.25</v>
      </c>
      <c r="F1660" s="258"/>
      <c r="G1660" s="258"/>
      <c r="H1660" s="275"/>
      <c r="I1660" s="287"/>
      <c r="J1660" s="288"/>
      <c r="K1660" s="287"/>
      <c r="L1660" s="288"/>
      <c r="M1660" s="287"/>
      <c r="N1660" s="288"/>
      <c r="O1660" s="287"/>
      <c r="P1660" s="275"/>
      <c r="Q1660" s="290"/>
      <c r="R1660" s="291"/>
      <c r="S1660" s="287"/>
      <c r="T1660" s="258"/>
      <c r="U1660" s="288"/>
      <c r="V1660" s="289">
        <f t="shared" si="1880"/>
        <v>0.2</v>
      </c>
      <c r="W1660" s="258">
        <f t="shared" ref="W1660" si="1909">+C1660</f>
        <v>5</v>
      </c>
      <c r="X1660" s="258">
        <f t="shared" ref="X1660" si="1910">+E1660</f>
        <v>0.25</v>
      </c>
      <c r="Y1660" s="258">
        <f t="shared" ref="Y1660" si="1911">ROUND((V1660*W1660*X1660),2)</f>
        <v>0.25</v>
      </c>
      <c r="Z1660" s="258"/>
    </row>
    <row r="1661" spans="1:26" x14ac:dyDescent="0.2">
      <c r="A1661" s="453" t="s">
        <v>849</v>
      </c>
      <c r="B1661" s="258" t="s">
        <v>1163</v>
      </c>
      <c r="C1661" s="258"/>
      <c r="D1661" s="256"/>
      <c r="E1661" s="256"/>
      <c r="F1661" s="258">
        <v>2.69</v>
      </c>
      <c r="G1661" s="258">
        <v>0.7</v>
      </c>
      <c r="H1661" s="275">
        <f t="shared" ref="H1661" si="1912">+(G1661*$D$1177)+(0.175*0.5)</f>
        <v>0.1925</v>
      </c>
      <c r="I1661" s="287"/>
      <c r="J1661" s="288">
        <v>0</v>
      </c>
      <c r="K1661" s="287">
        <v>2.78</v>
      </c>
      <c r="L1661" s="288">
        <v>1.35</v>
      </c>
      <c r="M1661" s="287">
        <v>2.8</v>
      </c>
      <c r="N1661" s="288">
        <v>0.45</v>
      </c>
      <c r="O1661" s="287">
        <v>2.88</v>
      </c>
      <c r="P1661" s="275">
        <v>1.35</v>
      </c>
      <c r="Q1661" s="290">
        <v>2.91</v>
      </c>
      <c r="R1661" s="291">
        <v>0.45</v>
      </c>
      <c r="S1661" s="287">
        <v>2.95</v>
      </c>
      <c r="T1661" s="258">
        <v>0.7</v>
      </c>
      <c r="U1661" s="288">
        <f t="shared" si="1861"/>
        <v>0.1925</v>
      </c>
      <c r="V1661" s="289">
        <f t="shared" si="1876"/>
        <v>2.8349999999999995</v>
      </c>
      <c r="W1661" s="258">
        <f t="shared" ref="W1661" si="1913">SUM(G1661,J1661,L1661,N1661,P1661,R1661,T1661+D1661)</f>
        <v>5</v>
      </c>
      <c r="X1661" s="258">
        <f t="shared" si="1817"/>
        <v>0.15</v>
      </c>
      <c r="Y1661" s="258">
        <f t="shared" ref="Y1661" si="1914">+ROUND((F1661*H1661)+(K1661*L1661*$D$1177)+(O1661*P1661*$D$1177)+(S1661*U1661),2)</f>
        <v>2.23</v>
      </c>
      <c r="Z1661" s="258">
        <f t="shared" ref="Z1661" si="1915">ROUND((I1661*J1661*X1661)+(M1661*N1661*X1661)+(Q1661*R1661*X1661),2)</f>
        <v>0.39</v>
      </c>
    </row>
    <row r="1662" spans="1:26" x14ac:dyDescent="0.2">
      <c r="A1662" s="453"/>
      <c r="B1662" s="258" t="s">
        <v>514</v>
      </c>
      <c r="C1662" s="258">
        <f>B248</f>
        <v>5</v>
      </c>
      <c r="D1662" s="256">
        <f t="shared" si="1820"/>
        <v>0.2</v>
      </c>
      <c r="E1662" s="256">
        <f t="shared" si="1821"/>
        <v>0.25</v>
      </c>
      <c r="F1662" s="258"/>
      <c r="G1662" s="258"/>
      <c r="H1662" s="275"/>
      <c r="I1662" s="287"/>
      <c r="J1662" s="288"/>
      <c r="K1662" s="287"/>
      <c r="L1662" s="288"/>
      <c r="M1662" s="287"/>
      <c r="N1662" s="288"/>
      <c r="O1662" s="287"/>
      <c r="P1662" s="275"/>
      <c r="Q1662" s="290"/>
      <c r="R1662" s="291"/>
      <c r="S1662" s="287"/>
      <c r="T1662" s="258"/>
      <c r="U1662" s="288"/>
      <c r="V1662" s="289">
        <f t="shared" si="1880"/>
        <v>0.2</v>
      </c>
      <c r="W1662" s="258">
        <f t="shared" ref="W1662" si="1916">+C1662</f>
        <v>5</v>
      </c>
      <c r="X1662" s="258">
        <f t="shared" ref="X1662" si="1917">+E1662</f>
        <v>0.25</v>
      </c>
      <c r="Y1662" s="258">
        <f t="shared" ref="Y1662" si="1918">ROUND((V1662*W1662*X1662),2)</f>
        <v>0.25</v>
      </c>
      <c r="Z1662" s="258"/>
    </row>
    <row r="1663" spans="1:26" x14ac:dyDescent="0.2">
      <c r="A1663" s="453" t="s">
        <v>850</v>
      </c>
      <c r="B1663" s="258" t="s">
        <v>1164</v>
      </c>
      <c r="C1663" s="258"/>
      <c r="D1663" s="256"/>
      <c r="E1663" s="256"/>
      <c r="F1663" s="258">
        <v>2.8</v>
      </c>
      <c r="G1663" s="258">
        <v>0.7</v>
      </c>
      <c r="H1663" s="275">
        <f t="shared" ref="H1663" si="1919">+(G1663*$D$1177)+(0.175*0.5)</f>
        <v>0.1925</v>
      </c>
      <c r="I1663" s="287"/>
      <c r="J1663" s="288">
        <v>0</v>
      </c>
      <c r="K1663" s="287">
        <v>2.8</v>
      </c>
      <c r="L1663" s="288">
        <v>1.35</v>
      </c>
      <c r="M1663" s="287">
        <v>2.8</v>
      </c>
      <c r="N1663" s="288">
        <v>0.45</v>
      </c>
      <c r="O1663" s="287">
        <v>2.8</v>
      </c>
      <c r="P1663" s="288">
        <v>1.35</v>
      </c>
      <c r="Q1663" s="287">
        <v>2.8</v>
      </c>
      <c r="R1663" s="288">
        <v>0.45</v>
      </c>
      <c r="S1663" s="287">
        <v>2.8</v>
      </c>
      <c r="T1663" s="258">
        <v>0.7</v>
      </c>
      <c r="U1663" s="288">
        <f t="shared" si="1861"/>
        <v>0.1925</v>
      </c>
      <c r="V1663" s="289">
        <f t="shared" si="1876"/>
        <v>2.8000000000000003</v>
      </c>
      <c r="W1663" s="258">
        <f t="shared" ref="W1663" si="1920">SUM(G1663,J1663,L1663,N1663,P1663,R1663,T1663+D1663)</f>
        <v>5</v>
      </c>
      <c r="X1663" s="258">
        <f t="shared" si="1817"/>
        <v>0.15</v>
      </c>
      <c r="Y1663" s="258">
        <f t="shared" ref="Y1663" si="1921">+ROUND((F1663*H1663)+(K1663*L1663*$D$1177)+(O1663*P1663*$D$1177)+(S1663*U1663),2)</f>
        <v>2.21</v>
      </c>
      <c r="Z1663" s="258">
        <f t="shared" ref="Z1663" si="1922">ROUND((I1663*J1663*X1663)+(M1663*N1663*X1663)+(Q1663*R1663*X1663),2)</f>
        <v>0.38</v>
      </c>
    </row>
    <row r="1664" spans="1:26" x14ac:dyDescent="0.2">
      <c r="A1664" s="453"/>
      <c r="B1664" s="258" t="s">
        <v>515</v>
      </c>
      <c r="C1664" s="258">
        <f>B249</f>
        <v>5</v>
      </c>
      <c r="D1664" s="256">
        <f t="shared" si="1820"/>
        <v>0.2</v>
      </c>
      <c r="E1664" s="256">
        <f t="shared" si="1821"/>
        <v>0.25</v>
      </c>
      <c r="F1664" s="258"/>
      <c r="G1664" s="258"/>
      <c r="H1664" s="275"/>
      <c r="I1664" s="287"/>
      <c r="J1664" s="288"/>
      <c r="K1664" s="287"/>
      <c r="L1664" s="288"/>
      <c r="M1664" s="287"/>
      <c r="N1664" s="288"/>
      <c r="O1664" s="287"/>
      <c r="P1664" s="275"/>
      <c r="Q1664" s="290"/>
      <c r="R1664" s="291"/>
      <c r="S1664" s="287"/>
      <c r="T1664" s="258"/>
      <c r="U1664" s="288"/>
      <c r="V1664" s="289">
        <f t="shared" si="1880"/>
        <v>0.2</v>
      </c>
      <c r="W1664" s="258">
        <f t="shared" ref="W1664" si="1923">+C1664</f>
        <v>5</v>
      </c>
      <c r="X1664" s="258">
        <f t="shared" ref="X1664" si="1924">+E1664</f>
        <v>0.25</v>
      </c>
      <c r="Y1664" s="258">
        <f t="shared" ref="Y1664" si="1925">ROUND((V1664*W1664*X1664),2)</f>
        <v>0.25</v>
      </c>
      <c r="Z1664" s="258"/>
    </row>
    <row r="1665" spans="1:26" x14ac:dyDescent="0.2">
      <c r="A1665" s="453" t="s">
        <v>851</v>
      </c>
      <c r="B1665" s="258" t="s">
        <v>1165</v>
      </c>
      <c r="C1665" s="258"/>
      <c r="D1665" s="256"/>
      <c r="E1665" s="256"/>
      <c r="F1665" s="258">
        <v>2.75</v>
      </c>
      <c r="G1665" s="258">
        <v>0.7</v>
      </c>
      <c r="H1665" s="275">
        <f t="shared" ref="H1665" si="1926">+(G1665*$D$1177)+(0.175*0.5)</f>
        <v>0.1925</v>
      </c>
      <c r="I1665" s="287"/>
      <c r="J1665" s="288">
        <v>0</v>
      </c>
      <c r="K1665" s="287">
        <v>2.79</v>
      </c>
      <c r="L1665" s="288">
        <v>1.35</v>
      </c>
      <c r="M1665" s="287">
        <v>2.8</v>
      </c>
      <c r="N1665" s="288">
        <v>0.45</v>
      </c>
      <c r="O1665" s="287">
        <v>2.84</v>
      </c>
      <c r="P1665" s="275">
        <v>1.35</v>
      </c>
      <c r="Q1665" s="290">
        <v>2.86</v>
      </c>
      <c r="R1665" s="291">
        <v>0.45</v>
      </c>
      <c r="S1665" s="287">
        <v>2.88</v>
      </c>
      <c r="T1665" s="258">
        <v>0.7</v>
      </c>
      <c r="U1665" s="288">
        <f t="shared" si="1861"/>
        <v>0.1925</v>
      </c>
      <c r="V1665" s="289">
        <f t="shared" si="1876"/>
        <v>2.82</v>
      </c>
      <c r="W1665" s="258">
        <f t="shared" ref="W1665" si="1927">SUM(G1665,J1665,L1665,N1665,P1665,R1665,T1665+D1665)</f>
        <v>5</v>
      </c>
      <c r="X1665" s="258">
        <f t="shared" si="1817"/>
        <v>0.15</v>
      </c>
      <c r="Y1665" s="258">
        <f t="shared" ref="Y1665" si="1928">+ROUND((F1665*H1665)+(K1665*L1665*$D$1177)+(O1665*P1665*$D$1177)+(S1665*U1665),2)</f>
        <v>2.2200000000000002</v>
      </c>
      <c r="Z1665" s="258">
        <f t="shared" ref="Z1665" si="1929">ROUND((I1665*J1665*X1665)+(M1665*N1665*X1665)+(Q1665*R1665*X1665),2)</f>
        <v>0.38</v>
      </c>
    </row>
    <row r="1666" spans="1:26" x14ac:dyDescent="0.2">
      <c r="A1666" s="453"/>
      <c r="B1666" s="258" t="s">
        <v>516</v>
      </c>
      <c r="C1666" s="258">
        <f>B250</f>
        <v>5</v>
      </c>
      <c r="D1666" s="256">
        <f t="shared" si="1820"/>
        <v>0.2</v>
      </c>
      <c r="E1666" s="256">
        <f t="shared" si="1821"/>
        <v>0.25</v>
      </c>
      <c r="F1666" s="258"/>
      <c r="G1666" s="258"/>
      <c r="H1666" s="275"/>
      <c r="I1666" s="287"/>
      <c r="J1666" s="288"/>
      <c r="K1666" s="287"/>
      <c r="L1666" s="288"/>
      <c r="M1666" s="287"/>
      <c r="N1666" s="288"/>
      <c r="O1666" s="287"/>
      <c r="P1666" s="275"/>
      <c r="Q1666" s="290"/>
      <c r="R1666" s="291"/>
      <c r="S1666" s="287"/>
      <c r="T1666" s="258"/>
      <c r="U1666" s="288"/>
      <c r="V1666" s="289">
        <f t="shared" si="1880"/>
        <v>0.2</v>
      </c>
      <c r="W1666" s="258">
        <f t="shared" ref="W1666" si="1930">+C1666</f>
        <v>5</v>
      </c>
      <c r="X1666" s="258">
        <f t="shared" ref="X1666" si="1931">+E1666</f>
        <v>0.25</v>
      </c>
      <c r="Y1666" s="258">
        <f t="shared" ref="Y1666" si="1932">ROUND((V1666*W1666*X1666),2)</f>
        <v>0.25</v>
      </c>
      <c r="Z1666" s="258"/>
    </row>
    <row r="1667" spans="1:26" x14ac:dyDescent="0.2">
      <c r="A1667" s="453" t="s">
        <v>852</v>
      </c>
      <c r="B1667" s="258" t="s">
        <v>1166</v>
      </c>
      <c r="C1667" s="258"/>
      <c r="D1667" s="256"/>
      <c r="E1667" s="256"/>
      <c r="F1667" s="258">
        <v>2.68</v>
      </c>
      <c r="G1667" s="258">
        <v>0.7</v>
      </c>
      <c r="H1667" s="275">
        <f t="shared" ref="H1667" si="1933">+(G1667*$D$1177)+(0.175*0.5)</f>
        <v>0.1925</v>
      </c>
      <c r="I1667" s="287"/>
      <c r="J1667" s="288">
        <v>0</v>
      </c>
      <c r="K1667" s="287">
        <v>2.78</v>
      </c>
      <c r="L1667" s="288">
        <v>1.35</v>
      </c>
      <c r="M1667" s="287">
        <v>2.8</v>
      </c>
      <c r="N1667" s="288">
        <v>0.45</v>
      </c>
      <c r="O1667" s="287">
        <v>2.87</v>
      </c>
      <c r="P1667" s="288">
        <v>1.35</v>
      </c>
      <c r="Q1667" s="290">
        <v>2.89</v>
      </c>
      <c r="R1667" s="288">
        <v>0.45</v>
      </c>
      <c r="S1667" s="287">
        <v>2.93</v>
      </c>
      <c r="T1667" s="258">
        <v>0.7</v>
      </c>
      <c r="U1667" s="288">
        <f t="shared" si="1861"/>
        <v>0.1925</v>
      </c>
      <c r="V1667" s="289">
        <f t="shared" ref="V1667" si="1934">AVERAGE(F1667,I1667,K1667,M1667,O1667,Q1667,S1667,C1667)</f>
        <v>2.8249999999999997</v>
      </c>
      <c r="W1667" s="258">
        <f t="shared" ref="W1667" si="1935">SUM(G1667,J1667,L1667,N1667,P1667,R1667,T1667+D1667)</f>
        <v>5</v>
      </c>
      <c r="X1667" s="258">
        <f t="shared" si="1817"/>
        <v>0.15</v>
      </c>
      <c r="Y1667" s="258">
        <f t="shared" ref="Y1667" si="1936">+ROUND((F1667*H1667)+(K1667*L1667*$D$1177)+(O1667*P1667*$D$1177)+(S1667*U1667),2)</f>
        <v>2.2200000000000002</v>
      </c>
      <c r="Z1667" s="258">
        <f t="shared" ref="Z1667" si="1937">ROUND((I1667*J1667*X1667)+(M1667*N1667*X1667)+(Q1667*R1667*X1667),2)</f>
        <v>0.38</v>
      </c>
    </row>
    <row r="1668" spans="1:26" x14ac:dyDescent="0.2">
      <c r="A1668" s="453"/>
      <c r="B1668" s="258" t="s">
        <v>517</v>
      </c>
      <c r="C1668" s="258">
        <f>B251</f>
        <v>5</v>
      </c>
      <c r="D1668" s="256">
        <f t="shared" si="1820"/>
        <v>0.2</v>
      </c>
      <c r="E1668" s="256">
        <f t="shared" si="1821"/>
        <v>0.25</v>
      </c>
      <c r="F1668" s="258"/>
      <c r="G1668" s="258"/>
      <c r="H1668" s="275"/>
      <c r="I1668" s="287"/>
      <c r="J1668" s="288"/>
      <c r="K1668" s="287"/>
      <c r="L1668" s="288"/>
      <c r="M1668" s="287"/>
      <c r="N1668" s="288"/>
      <c r="O1668" s="287"/>
      <c r="P1668" s="275"/>
      <c r="Q1668" s="290"/>
      <c r="R1668" s="288"/>
      <c r="S1668" s="287"/>
      <c r="T1668" s="258"/>
      <c r="U1668" s="288"/>
      <c r="V1668" s="289">
        <f t="shared" ref="V1668" si="1938">D1668</f>
        <v>0.2</v>
      </c>
      <c r="W1668" s="258">
        <f t="shared" ref="W1668" si="1939">+C1668</f>
        <v>5</v>
      </c>
      <c r="X1668" s="258">
        <f t="shared" ref="X1668" si="1940">+E1668</f>
        <v>0.25</v>
      </c>
      <c r="Y1668" s="258">
        <f t="shared" ref="Y1668" si="1941">ROUND((V1668*W1668*X1668),2)</f>
        <v>0.25</v>
      </c>
      <c r="Z1668" s="258"/>
    </row>
    <row r="1669" spans="1:26" x14ac:dyDescent="0.2">
      <c r="A1669" s="453" t="s">
        <v>853</v>
      </c>
      <c r="B1669" s="258" t="s">
        <v>1167</v>
      </c>
      <c r="C1669" s="258"/>
      <c r="D1669" s="256"/>
      <c r="E1669" s="256"/>
      <c r="F1669" s="258">
        <v>2.71</v>
      </c>
      <c r="G1669" s="258">
        <v>0.7</v>
      </c>
      <c r="H1669" s="275">
        <f t="shared" ref="H1669" si="1942">+(G1669*$D$1177)+(0.175*0.5)</f>
        <v>0.1925</v>
      </c>
      <c r="I1669" s="287"/>
      <c r="J1669" s="288">
        <v>0</v>
      </c>
      <c r="K1669" s="287">
        <v>2.78</v>
      </c>
      <c r="L1669" s="288">
        <v>1.35</v>
      </c>
      <c r="M1669" s="287">
        <v>2.8</v>
      </c>
      <c r="N1669" s="288">
        <v>0.45</v>
      </c>
      <c r="O1669" s="287">
        <v>2.87</v>
      </c>
      <c r="P1669" s="275">
        <v>1.35</v>
      </c>
      <c r="Q1669" s="290">
        <v>2.89</v>
      </c>
      <c r="R1669" s="288">
        <v>0.45</v>
      </c>
      <c r="S1669" s="287">
        <v>2.93</v>
      </c>
      <c r="T1669" s="258">
        <v>0.7</v>
      </c>
      <c r="U1669" s="288">
        <f t="shared" si="1861"/>
        <v>0.1925</v>
      </c>
      <c r="V1669" s="289">
        <f t="shared" si="1876"/>
        <v>2.83</v>
      </c>
      <c r="W1669" s="258">
        <f>SUM(G1669,J1668,L1669,N1669,P1669,R1669,T1669+D1669)</f>
        <v>5</v>
      </c>
      <c r="X1669" s="258">
        <f t="shared" si="1817"/>
        <v>0.15</v>
      </c>
      <c r="Y1669" s="258">
        <f t="shared" ref="Y1669" si="1943">+ROUND((F1669*H1669)+(K1669*L1669*$D$1177)+(O1669*P1669*$D$1177)+(S1669*U1669),2)</f>
        <v>2.23</v>
      </c>
      <c r="Z1669" s="258">
        <f>ROUND((I1669*J1668*X1669)+(M1669*N1669*X1669)+(Q1669*R1669*X1669),2)</f>
        <v>0.38</v>
      </c>
    </row>
    <row r="1670" spans="1:26" x14ac:dyDescent="0.2">
      <c r="A1670" s="453"/>
      <c r="B1670" s="258" t="s">
        <v>518</v>
      </c>
      <c r="C1670" s="258">
        <f>B252</f>
        <v>5</v>
      </c>
      <c r="D1670" s="256">
        <f t="shared" si="1820"/>
        <v>0.2</v>
      </c>
      <c r="E1670" s="256">
        <f t="shared" si="1821"/>
        <v>0.25</v>
      </c>
      <c r="F1670" s="258"/>
      <c r="G1670" s="258"/>
      <c r="H1670" s="275"/>
      <c r="I1670" s="287"/>
      <c r="J1670" s="288"/>
      <c r="K1670" s="287"/>
      <c r="L1670" s="288"/>
      <c r="M1670" s="287"/>
      <c r="N1670" s="288"/>
      <c r="O1670" s="287"/>
      <c r="P1670" s="275"/>
      <c r="Q1670" s="290"/>
      <c r="R1670" s="288"/>
      <c r="S1670" s="287"/>
      <c r="T1670" s="258"/>
      <c r="U1670" s="288"/>
      <c r="V1670" s="289">
        <f t="shared" si="1880"/>
        <v>0.2</v>
      </c>
      <c r="W1670" s="258">
        <f t="shared" ref="W1670" si="1944">+C1670</f>
        <v>5</v>
      </c>
      <c r="X1670" s="258">
        <f t="shared" ref="X1670" si="1945">+E1670</f>
        <v>0.25</v>
      </c>
      <c r="Y1670" s="258">
        <f t="shared" ref="Y1670" si="1946">ROUND((V1670*W1670*X1670),2)</f>
        <v>0.25</v>
      </c>
      <c r="Z1670" s="258"/>
    </row>
    <row r="1671" spans="1:26" x14ac:dyDescent="0.2">
      <c r="A1671" s="453" t="s">
        <v>854</v>
      </c>
      <c r="B1671" s="258" t="s">
        <v>1168</v>
      </c>
      <c r="C1671" s="258"/>
      <c r="D1671" s="256"/>
      <c r="E1671" s="256"/>
      <c r="F1671" s="258">
        <v>2.71</v>
      </c>
      <c r="G1671" s="258">
        <v>0.7</v>
      </c>
      <c r="H1671" s="275">
        <f t="shared" ref="H1671" si="1947">+(G1671*$D$1177)+(0.175*0.5)</f>
        <v>0.1925</v>
      </c>
      <c r="I1671" s="287"/>
      <c r="J1671" s="288">
        <v>0</v>
      </c>
      <c r="K1671" s="287">
        <v>2.78</v>
      </c>
      <c r="L1671" s="288">
        <v>1.35</v>
      </c>
      <c r="M1671" s="287">
        <v>2.8</v>
      </c>
      <c r="N1671" s="288">
        <v>0.45</v>
      </c>
      <c r="O1671" s="287">
        <v>2.87</v>
      </c>
      <c r="P1671" s="275">
        <v>1.35</v>
      </c>
      <c r="Q1671" s="290">
        <v>2.89</v>
      </c>
      <c r="R1671" s="288">
        <v>0.45</v>
      </c>
      <c r="S1671" s="287">
        <v>2.93</v>
      </c>
      <c r="T1671" s="258">
        <v>0.7</v>
      </c>
      <c r="U1671" s="288">
        <f t="shared" si="1861"/>
        <v>0.1925</v>
      </c>
      <c r="V1671" s="289">
        <f t="shared" si="1876"/>
        <v>2.83</v>
      </c>
      <c r="W1671" s="258">
        <f>SUM(G1671,J1670,L1671,N1671,P1671,R1671,T1671+D1671)</f>
        <v>5</v>
      </c>
      <c r="X1671" s="258">
        <f t="shared" si="1817"/>
        <v>0.15</v>
      </c>
      <c r="Y1671" s="258">
        <f t="shared" ref="Y1671" si="1948">+ROUND((F1671*H1671)+(K1671*L1671*$D$1177)+(O1671*P1671*$D$1177)+(S1671*U1671),2)</f>
        <v>2.23</v>
      </c>
      <c r="Z1671" s="258">
        <f>ROUND((I1671*J1670*X1671)+(M1671*N1671*X1671)+(Q1671*R1671*X1671),2)</f>
        <v>0.38</v>
      </c>
    </row>
    <row r="1672" spans="1:26" x14ac:dyDescent="0.2">
      <c r="A1672" s="453"/>
      <c r="B1672" s="258" t="s">
        <v>519</v>
      </c>
      <c r="C1672" s="258">
        <f>B253</f>
        <v>5</v>
      </c>
      <c r="D1672" s="256">
        <f t="shared" si="1820"/>
        <v>0.2</v>
      </c>
      <c r="E1672" s="256">
        <f t="shared" si="1821"/>
        <v>0.25</v>
      </c>
      <c r="F1672" s="258"/>
      <c r="G1672" s="258"/>
      <c r="H1672" s="275"/>
      <c r="I1672" s="287"/>
      <c r="J1672" s="288"/>
      <c r="K1672" s="287"/>
      <c r="L1672" s="288"/>
      <c r="M1672" s="287"/>
      <c r="N1672" s="288"/>
      <c r="O1672" s="287"/>
      <c r="P1672" s="275"/>
      <c r="Q1672" s="290"/>
      <c r="R1672" s="288"/>
      <c r="S1672" s="287"/>
      <c r="T1672" s="258"/>
      <c r="U1672" s="288"/>
      <c r="V1672" s="289">
        <f t="shared" si="1880"/>
        <v>0.2</v>
      </c>
      <c r="W1672" s="258">
        <f t="shared" ref="W1672" si="1949">+C1672</f>
        <v>5</v>
      </c>
      <c r="X1672" s="258">
        <f t="shared" ref="X1672" si="1950">+E1672</f>
        <v>0.25</v>
      </c>
      <c r="Y1672" s="258">
        <f t="shared" ref="Y1672" si="1951">ROUND((V1672*W1672*X1672),2)</f>
        <v>0.25</v>
      </c>
      <c r="Z1672" s="258"/>
    </row>
    <row r="1673" spans="1:26" x14ac:dyDescent="0.2">
      <c r="A1673" s="453" t="s">
        <v>855</v>
      </c>
      <c r="B1673" s="258" t="s">
        <v>1169</v>
      </c>
      <c r="C1673" s="258"/>
      <c r="D1673" s="256"/>
      <c r="E1673" s="256"/>
      <c r="F1673" s="258">
        <v>2.71</v>
      </c>
      <c r="G1673" s="258">
        <v>0.7</v>
      </c>
      <c r="H1673" s="275">
        <f t="shared" ref="H1673" si="1952">+(G1673*$D$1177)+(0.175*0.5)</f>
        <v>0.1925</v>
      </c>
      <c r="I1673" s="287"/>
      <c r="J1673" s="288">
        <v>0</v>
      </c>
      <c r="K1673" s="287">
        <v>2.78</v>
      </c>
      <c r="L1673" s="288">
        <v>1.35</v>
      </c>
      <c r="M1673" s="287">
        <v>2.8</v>
      </c>
      <c r="N1673" s="288">
        <v>0.45</v>
      </c>
      <c r="O1673" s="287">
        <v>2.87</v>
      </c>
      <c r="P1673" s="288">
        <v>1.35</v>
      </c>
      <c r="Q1673" s="290">
        <v>2.89</v>
      </c>
      <c r="R1673" s="291">
        <v>0.45</v>
      </c>
      <c r="S1673" s="287">
        <v>2.93</v>
      </c>
      <c r="T1673" s="258">
        <v>0.7</v>
      </c>
      <c r="U1673" s="288">
        <f t="shared" si="1861"/>
        <v>0.1925</v>
      </c>
      <c r="V1673" s="289">
        <f t="shared" si="1876"/>
        <v>2.83</v>
      </c>
      <c r="W1673" s="258">
        <f>SUM(G1673,J1672,L1673,N1673,P1673,R1673,T1673+D1673)</f>
        <v>5</v>
      </c>
      <c r="X1673" s="258">
        <f t="shared" si="1817"/>
        <v>0.15</v>
      </c>
      <c r="Y1673" s="258">
        <f t="shared" ref="Y1673" si="1953">+ROUND((F1673*H1673)+(K1673*L1673*$D$1177)+(O1673*P1673*$D$1177)+(S1673*U1673),2)</f>
        <v>2.23</v>
      </c>
      <c r="Z1673" s="258">
        <f>ROUND((I1673*J1672*X1673)+(M1673*N1673*X1673)+(Q1673*R1673*X1673),2)</f>
        <v>0.38</v>
      </c>
    </row>
    <row r="1674" spans="1:26" x14ac:dyDescent="0.2">
      <c r="A1674" s="453"/>
      <c r="B1674" s="258" t="s">
        <v>520</v>
      </c>
      <c r="C1674" s="258">
        <f>B254</f>
        <v>5</v>
      </c>
      <c r="D1674" s="256">
        <f t="shared" si="1820"/>
        <v>0.2</v>
      </c>
      <c r="E1674" s="256">
        <f t="shared" si="1821"/>
        <v>0.25</v>
      </c>
      <c r="F1674" s="258"/>
      <c r="G1674" s="258"/>
      <c r="H1674" s="275"/>
      <c r="I1674" s="287"/>
      <c r="J1674" s="288"/>
      <c r="K1674" s="287"/>
      <c r="L1674" s="288"/>
      <c r="M1674" s="287"/>
      <c r="N1674" s="288"/>
      <c r="O1674" s="287"/>
      <c r="P1674" s="275"/>
      <c r="Q1674" s="290"/>
      <c r="R1674" s="291"/>
      <c r="S1674" s="287"/>
      <c r="T1674" s="258"/>
      <c r="U1674" s="288"/>
      <c r="V1674" s="289">
        <f t="shared" si="1880"/>
        <v>0.2</v>
      </c>
      <c r="W1674" s="258">
        <f t="shared" ref="W1674" si="1954">+C1674</f>
        <v>5</v>
      </c>
      <c r="X1674" s="258">
        <f t="shared" ref="X1674" si="1955">+E1674</f>
        <v>0.25</v>
      </c>
      <c r="Y1674" s="258">
        <f t="shared" ref="Y1674" si="1956">ROUND((V1674*W1674*X1674),2)</f>
        <v>0.25</v>
      </c>
      <c r="Z1674" s="258"/>
    </row>
    <row r="1675" spans="1:26" x14ac:dyDescent="0.2">
      <c r="A1675" s="453" t="s">
        <v>856</v>
      </c>
      <c r="B1675" s="258" t="s">
        <v>1170</v>
      </c>
      <c r="C1675" s="258"/>
      <c r="D1675" s="256"/>
      <c r="E1675" s="256"/>
      <c r="F1675" s="258">
        <v>2.8</v>
      </c>
      <c r="G1675" s="258">
        <v>0.7</v>
      </c>
      <c r="H1675" s="275">
        <f t="shared" ref="H1675" si="1957">+(G1675*$D$1177)+(0.175*0.5)</f>
        <v>0.1925</v>
      </c>
      <c r="I1675" s="287"/>
      <c r="J1675" s="288">
        <v>0</v>
      </c>
      <c r="K1675" s="287">
        <v>2.8</v>
      </c>
      <c r="L1675" s="288">
        <v>1.35</v>
      </c>
      <c r="M1675" s="287">
        <v>2.8</v>
      </c>
      <c r="N1675" s="288">
        <v>0.45</v>
      </c>
      <c r="O1675" s="287">
        <v>2.81</v>
      </c>
      <c r="P1675" s="275">
        <v>1.35</v>
      </c>
      <c r="Q1675" s="290">
        <v>2.81</v>
      </c>
      <c r="R1675" s="291">
        <v>0.45</v>
      </c>
      <c r="S1675" s="287">
        <v>2.81</v>
      </c>
      <c r="T1675" s="258">
        <v>0.7</v>
      </c>
      <c r="U1675" s="288">
        <f t="shared" si="1861"/>
        <v>0.1925</v>
      </c>
      <c r="V1675" s="289">
        <f t="shared" si="1876"/>
        <v>2.8049999999999997</v>
      </c>
      <c r="W1675" s="258">
        <f>SUM(G1675,J1674,L1675,N1675,P1675,R1675,T1675+D1675)</f>
        <v>5</v>
      </c>
      <c r="X1675" s="258">
        <f t="shared" si="1817"/>
        <v>0.15</v>
      </c>
      <c r="Y1675" s="258">
        <f t="shared" ref="Y1675" si="1958">+ROUND((F1675*H1675)+(K1675*L1675*$D$1177)+(O1675*P1675*$D$1177)+(S1675*U1675),2)</f>
        <v>2.2200000000000002</v>
      </c>
      <c r="Z1675" s="258">
        <f>ROUND((I1675*J1674*X1675)+(M1675*N1675*X1675)+(Q1675*R1675*X1675),2)</f>
        <v>0.38</v>
      </c>
    </row>
    <row r="1676" spans="1:26" x14ac:dyDescent="0.2">
      <c r="A1676" s="453"/>
      <c r="B1676" s="258" t="s">
        <v>521</v>
      </c>
      <c r="C1676" s="258">
        <f>B255</f>
        <v>5</v>
      </c>
      <c r="D1676" s="256">
        <f t="shared" si="1820"/>
        <v>0.2</v>
      </c>
      <c r="E1676" s="256">
        <f t="shared" si="1821"/>
        <v>0.25</v>
      </c>
      <c r="F1676" s="258"/>
      <c r="G1676" s="258"/>
      <c r="H1676" s="275"/>
      <c r="I1676" s="287"/>
      <c r="J1676" s="288"/>
      <c r="K1676" s="287"/>
      <c r="L1676" s="288"/>
      <c r="M1676" s="287"/>
      <c r="N1676" s="288"/>
      <c r="O1676" s="287"/>
      <c r="P1676" s="275"/>
      <c r="Q1676" s="290"/>
      <c r="R1676" s="291"/>
      <c r="S1676" s="287"/>
      <c r="T1676" s="258"/>
      <c r="U1676" s="288"/>
      <c r="V1676" s="289">
        <f t="shared" si="1880"/>
        <v>0.2</v>
      </c>
      <c r="W1676" s="258">
        <f t="shared" ref="W1676" si="1959">+C1676</f>
        <v>5</v>
      </c>
      <c r="X1676" s="258">
        <f t="shared" ref="X1676" si="1960">+E1676</f>
        <v>0.25</v>
      </c>
      <c r="Y1676" s="258">
        <f t="shared" ref="Y1676" si="1961">ROUND((V1676*W1676*X1676),2)</f>
        <v>0.25</v>
      </c>
      <c r="Z1676" s="258"/>
    </row>
    <row r="1677" spans="1:26" x14ac:dyDescent="0.2">
      <c r="A1677" s="453" t="s">
        <v>857</v>
      </c>
      <c r="B1677" s="258" t="s">
        <v>1171</v>
      </c>
      <c r="C1677" s="258"/>
      <c r="D1677" s="256"/>
      <c r="E1677" s="256"/>
      <c r="F1677" s="258">
        <v>2.8</v>
      </c>
      <c r="G1677" s="258">
        <v>0.7</v>
      </c>
      <c r="H1677" s="275">
        <f t="shared" ref="H1677" si="1962">+(G1677*$D$1177)+(0.175*0.5)</f>
        <v>0.1925</v>
      </c>
      <c r="I1677" s="287"/>
      <c r="J1677" s="288">
        <v>0</v>
      </c>
      <c r="K1677" s="287">
        <v>2.8</v>
      </c>
      <c r="L1677" s="288">
        <v>1.35</v>
      </c>
      <c r="M1677" s="287">
        <v>2.8</v>
      </c>
      <c r="N1677" s="288">
        <v>0.45</v>
      </c>
      <c r="O1677" s="287">
        <v>2.8</v>
      </c>
      <c r="P1677" s="275">
        <v>1.35</v>
      </c>
      <c r="Q1677" s="290">
        <v>2.8</v>
      </c>
      <c r="R1677" s="288">
        <v>0.45</v>
      </c>
      <c r="S1677" s="287">
        <v>2.8</v>
      </c>
      <c r="T1677" s="258">
        <v>0.7</v>
      </c>
      <c r="U1677" s="288">
        <f t="shared" si="1861"/>
        <v>0.1925</v>
      </c>
      <c r="V1677" s="289">
        <f t="shared" si="1876"/>
        <v>2.8000000000000003</v>
      </c>
      <c r="W1677" s="258">
        <f>SUM(G1677,J1676,L1677,N1677,P1677,R1677,T1677+D1677)</f>
        <v>5</v>
      </c>
      <c r="X1677" s="258">
        <f t="shared" si="1817"/>
        <v>0.15</v>
      </c>
      <c r="Y1677" s="258">
        <f t="shared" ref="Y1677" si="1963">+ROUND((F1677*H1677)+(K1677*L1677*$D$1177)+(O1677*P1677*$D$1177)+(S1677*U1677),2)</f>
        <v>2.21</v>
      </c>
      <c r="Z1677" s="258">
        <f>ROUND((I1677*J1676*X1677)+(M1677*N1677*X1677)+(Q1677*R1677*X1677),2)</f>
        <v>0.38</v>
      </c>
    </row>
    <row r="1678" spans="1:26" x14ac:dyDescent="0.2">
      <c r="A1678" s="453"/>
      <c r="B1678" s="258" t="s">
        <v>522</v>
      </c>
      <c r="C1678" s="258">
        <f>B256</f>
        <v>5</v>
      </c>
      <c r="D1678" s="256">
        <f t="shared" si="1820"/>
        <v>0.2</v>
      </c>
      <c r="E1678" s="256">
        <f t="shared" si="1821"/>
        <v>0.25</v>
      </c>
      <c r="F1678" s="258"/>
      <c r="G1678" s="258"/>
      <c r="H1678" s="275"/>
      <c r="I1678" s="287"/>
      <c r="J1678" s="288"/>
      <c r="K1678" s="287"/>
      <c r="L1678" s="288"/>
      <c r="M1678" s="287"/>
      <c r="N1678" s="288"/>
      <c r="O1678" s="287"/>
      <c r="P1678" s="275"/>
      <c r="Q1678" s="290"/>
      <c r="R1678" s="288"/>
      <c r="S1678" s="287"/>
      <c r="T1678" s="258"/>
      <c r="U1678" s="288"/>
      <c r="V1678" s="289">
        <f t="shared" si="1880"/>
        <v>0.2</v>
      </c>
      <c r="W1678" s="258">
        <f t="shared" ref="W1678" si="1964">+C1678</f>
        <v>5</v>
      </c>
      <c r="X1678" s="258">
        <f t="shared" ref="X1678" si="1965">+E1678</f>
        <v>0.25</v>
      </c>
      <c r="Y1678" s="258">
        <f t="shared" ref="Y1678" si="1966">ROUND((V1678*W1678*X1678),2)</f>
        <v>0.25</v>
      </c>
      <c r="Z1678" s="258"/>
    </row>
    <row r="1679" spans="1:26" x14ac:dyDescent="0.2">
      <c r="A1679" s="453" t="s">
        <v>858</v>
      </c>
      <c r="B1679" s="258" t="s">
        <v>1172</v>
      </c>
      <c r="C1679" s="258"/>
      <c r="D1679" s="256"/>
      <c r="E1679" s="256"/>
      <c r="F1679" s="258">
        <v>2.8</v>
      </c>
      <c r="G1679" s="258">
        <v>0.7</v>
      </c>
      <c r="H1679" s="275">
        <f t="shared" ref="H1679" si="1967">+(G1679*$D$1177)+(0.175*0.5)</f>
        <v>0.1925</v>
      </c>
      <c r="I1679" s="287"/>
      <c r="J1679" s="288">
        <v>0</v>
      </c>
      <c r="K1679" s="287">
        <v>2.8</v>
      </c>
      <c r="L1679" s="288">
        <v>1.35</v>
      </c>
      <c r="M1679" s="287">
        <v>2.8</v>
      </c>
      <c r="N1679" s="288">
        <v>0.45</v>
      </c>
      <c r="O1679" s="287">
        <v>2.8</v>
      </c>
      <c r="P1679" s="288">
        <v>1.35</v>
      </c>
      <c r="Q1679" s="290">
        <v>2.8</v>
      </c>
      <c r="R1679" s="288">
        <v>0.45</v>
      </c>
      <c r="S1679" s="287">
        <v>2.8</v>
      </c>
      <c r="T1679" s="258">
        <v>0.7</v>
      </c>
      <c r="U1679" s="288">
        <f t="shared" si="1861"/>
        <v>0.1925</v>
      </c>
      <c r="V1679" s="289">
        <f t="shared" si="1876"/>
        <v>2.8000000000000003</v>
      </c>
      <c r="W1679" s="258">
        <f>SUM(G1679,J1678,L1679,N1679,P1679,R1679,T1679+D1679)</f>
        <v>5</v>
      </c>
      <c r="X1679" s="258">
        <f t="shared" si="1817"/>
        <v>0.15</v>
      </c>
      <c r="Y1679" s="258">
        <f t="shared" ref="Y1679" si="1968">+ROUND((F1679*H1679)+(K1679*L1679*$D$1177)+(O1679*P1679*$D$1177)+(S1679*U1679),2)</f>
        <v>2.21</v>
      </c>
      <c r="Z1679" s="258">
        <f>ROUND((I1679*J1678*X1679)+(M1679*N1679*X1679)+(Q1679*R1679*X1679),2)</f>
        <v>0.38</v>
      </c>
    </row>
    <row r="1680" spans="1:26" x14ac:dyDescent="0.2">
      <c r="A1680" s="453"/>
      <c r="B1680" s="258" t="s">
        <v>523</v>
      </c>
      <c r="C1680" s="258">
        <f>B257</f>
        <v>5</v>
      </c>
      <c r="D1680" s="256">
        <f t="shared" si="1820"/>
        <v>0.2</v>
      </c>
      <c r="E1680" s="256">
        <f t="shared" si="1821"/>
        <v>0.25</v>
      </c>
      <c r="F1680" s="258"/>
      <c r="G1680" s="258"/>
      <c r="H1680" s="275"/>
      <c r="I1680" s="287"/>
      <c r="J1680" s="288"/>
      <c r="K1680" s="287"/>
      <c r="L1680" s="288"/>
      <c r="M1680" s="287"/>
      <c r="N1680" s="288"/>
      <c r="O1680" s="287"/>
      <c r="P1680" s="275"/>
      <c r="Q1680" s="290"/>
      <c r="R1680" s="288"/>
      <c r="S1680" s="287"/>
      <c r="T1680" s="258"/>
      <c r="U1680" s="288"/>
      <c r="V1680" s="289">
        <f t="shared" si="1880"/>
        <v>0.2</v>
      </c>
      <c r="W1680" s="258">
        <f t="shared" ref="W1680" si="1969">+C1680</f>
        <v>5</v>
      </c>
      <c r="X1680" s="258">
        <f t="shared" ref="X1680" si="1970">+E1680</f>
        <v>0.25</v>
      </c>
      <c r="Y1680" s="258">
        <f t="shared" ref="Y1680" si="1971">ROUND((V1680*W1680*X1680),2)</f>
        <v>0.25</v>
      </c>
      <c r="Z1680" s="258"/>
    </row>
    <row r="1681" spans="1:26" x14ac:dyDescent="0.2">
      <c r="A1681" s="453" t="s">
        <v>859</v>
      </c>
      <c r="B1681" s="258" t="s">
        <v>1173</v>
      </c>
      <c r="C1681" s="258"/>
      <c r="D1681" s="256"/>
      <c r="E1681" s="256"/>
      <c r="F1681" s="258">
        <v>2.8</v>
      </c>
      <c r="G1681" s="258">
        <v>0.7</v>
      </c>
      <c r="H1681" s="275">
        <f t="shared" ref="H1681" si="1972">+(G1681*$D$1177)+(0.175*0.5)</f>
        <v>0.1925</v>
      </c>
      <c r="I1681" s="287"/>
      <c r="J1681" s="288">
        <v>0</v>
      </c>
      <c r="K1681" s="287">
        <v>2.8</v>
      </c>
      <c r="L1681" s="288">
        <v>1.35</v>
      </c>
      <c r="M1681" s="287">
        <v>2.8</v>
      </c>
      <c r="N1681" s="288">
        <v>0.45</v>
      </c>
      <c r="O1681" s="287">
        <v>2.8</v>
      </c>
      <c r="P1681" s="275">
        <v>1.35</v>
      </c>
      <c r="Q1681" s="290">
        <v>2.8</v>
      </c>
      <c r="R1681" s="288">
        <v>0.45</v>
      </c>
      <c r="S1681" s="287">
        <v>2.8</v>
      </c>
      <c r="T1681" s="258">
        <v>0.7</v>
      </c>
      <c r="U1681" s="288">
        <f t="shared" si="1861"/>
        <v>0.1925</v>
      </c>
      <c r="V1681" s="289">
        <f t="shared" si="1876"/>
        <v>2.8000000000000003</v>
      </c>
      <c r="W1681" s="258">
        <f>SUM(G1681,J1680,L1681,N1681,P1681,R1681,T1681+D1681)</f>
        <v>5</v>
      </c>
      <c r="X1681" s="258">
        <f t="shared" si="1817"/>
        <v>0.15</v>
      </c>
      <c r="Y1681" s="258">
        <f t="shared" ref="Y1681" si="1973">+ROUND((F1681*H1681)+(K1681*L1681*$D$1177)+(O1681*P1681*$D$1177)+(S1681*U1681),2)</f>
        <v>2.21</v>
      </c>
      <c r="Z1681" s="258">
        <f>ROUND((I1681*J1680*X1681)+(M1681*N1681*X1681)+(Q1681*R1681*X1681),2)</f>
        <v>0.38</v>
      </c>
    </row>
    <row r="1682" spans="1:26" x14ac:dyDescent="0.2">
      <c r="A1682" s="453"/>
      <c r="B1682" s="258" t="s">
        <v>524</v>
      </c>
      <c r="C1682" s="258">
        <f>B258</f>
        <v>5</v>
      </c>
      <c r="D1682" s="256">
        <f t="shared" si="1820"/>
        <v>0.2</v>
      </c>
      <c r="E1682" s="256">
        <f t="shared" si="1821"/>
        <v>0.25</v>
      </c>
      <c r="F1682" s="258"/>
      <c r="G1682" s="258"/>
      <c r="H1682" s="275"/>
      <c r="I1682" s="287"/>
      <c r="J1682" s="288"/>
      <c r="K1682" s="287"/>
      <c r="L1682" s="288"/>
      <c r="M1682" s="287"/>
      <c r="N1682" s="288"/>
      <c r="O1682" s="287"/>
      <c r="P1682" s="275"/>
      <c r="Q1682" s="290"/>
      <c r="R1682" s="291"/>
      <c r="S1682" s="287"/>
      <c r="T1682" s="258"/>
      <c r="U1682" s="288"/>
      <c r="V1682" s="289">
        <f t="shared" si="1880"/>
        <v>0.2</v>
      </c>
      <c r="W1682" s="258">
        <f t="shared" ref="W1682" si="1974">+C1682</f>
        <v>5</v>
      </c>
      <c r="X1682" s="258">
        <f t="shared" ref="X1682" si="1975">+E1682</f>
        <v>0.25</v>
      </c>
      <c r="Y1682" s="258">
        <f t="shared" ref="Y1682" si="1976">ROUND((V1682*W1682*X1682),2)</f>
        <v>0.25</v>
      </c>
      <c r="Z1682" s="258"/>
    </row>
    <row r="1683" spans="1:26" x14ac:dyDescent="0.2">
      <c r="A1683" s="453" t="s">
        <v>860</v>
      </c>
      <c r="B1683" s="258" t="s">
        <v>1174</v>
      </c>
      <c r="C1683" s="258"/>
      <c r="D1683" s="256"/>
      <c r="E1683" s="256"/>
      <c r="F1683" s="258">
        <v>2.8</v>
      </c>
      <c r="G1683" s="258">
        <v>0.7</v>
      </c>
      <c r="H1683" s="275">
        <f t="shared" ref="H1683" si="1977">+(G1683*$D$1177)+(0.175*0.5)</f>
        <v>0.1925</v>
      </c>
      <c r="I1683" s="287"/>
      <c r="J1683" s="288">
        <v>0</v>
      </c>
      <c r="K1683" s="287">
        <v>28</v>
      </c>
      <c r="L1683" s="288">
        <v>1.8</v>
      </c>
      <c r="M1683" s="287"/>
      <c r="N1683" s="288">
        <v>0</v>
      </c>
      <c r="O1683" s="287">
        <v>2.8</v>
      </c>
      <c r="P1683" s="288">
        <v>1.8</v>
      </c>
      <c r="Q1683" s="290"/>
      <c r="R1683" s="291">
        <v>0</v>
      </c>
      <c r="S1683" s="287">
        <v>2.8</v>
      </c>
      <c r="T1683" s="258">
        <v>0.7</v>
      </c>
      <c r="U1683" s="288">
        <f t="shared" si="1861"/>
        <v>0.1925</v>
      </c>
      <c r="V1683" s="289">
        <f t="shared" si="1876"/>
        <v>9.1</v>
      </c>
      <c r="W1683" s="258">
        <f>SUM(G1683,J1682,L1683,N1683,P1683,R1683,T1683+D1683)</f>
        <v>5</v>
      </c>
      <c r="X1683" s="258">
        <f t="shared" si="1817"/>
        <v>0.15</v>
      </c>
      <c r="Y1683" s="258">
        <f t="shared" ref="Y1683" si="1978">+ROUND((F1683*H1683)+(K1683*L1683*$D$1177)+(O1683*P1683*$D$1177)+(S1683*U1683),2)</f>
        <v>9.39</v>
      </c>
      <c r="Z1683" s="258">
        <f>ROUND((I1683*J1682*X1683)+(M1683*N1683*X1683)+(Q1683*R1683*X1683),2)</f>
        <v>0</v>
      </c>
    </row>
    <row r="1684" spans="1:26" x14ac:dyDescent="0.2">
      <c r="A1684" s="453"/>
      <c r="B1684" s="258" t="s">
        <v>525</v>
      </c>
      <c r="C1684" s="258">
        <f>B259</f>
        <v>5</v>
      </c>
      <c r="D1684" s="256">
        <f t="shared" si="1820"/>
        <v>0.2</v>
      </c>
      <c r="E1684" s="256">
        <f t="shared" si="1821"/>
        <v>0.25</v>
      </c>
      <c r="F1684" s="258"/>
      <c r="G1684" s="258"/>
      <c r="H1684" s="275"/>
      <c r="I1684" s="287"/>
      <c r="K1684" s="287"/>
      <c r="L1684" s="288"/>
      <c r="M1684" s="287"/>
      <c r="N1684" s="288"/>
      <c r="O1684" s="287"/>
      <c r="P1684" s="288"/>
      <c r="Q1684" s="290"/>
      <c r="R1684" s="291"/>
      <c r="S1684" s="287"/>
      <c r="T1684" s="258"/>
      <c r="U1684" s="288"/>
      <c r="V1684" s="289">
        <f t="shared" si="1880"/>
        <v>0.2</v>
      </c>
      <c r="W1684" s="258">
        <f t="shared" ref="W1684" si="1979">+C1684</f>
        <v>5</v>
      </c>
      <c r="X1684" s="258">
        <f t="shared" ref="X1684" si="1980">+E1684</f>
        <v>0.25</v>
      </c>
      <c r="Y1684" s="258">
        <f t="shared" ref="Y1684" si="1981">ROUND((V1684*W1684*X1684),2)</f>
        <v>0.25</v>
      </c>
      <c r="Z1684" s="258"/>
    </row>
    <row r="1685" spans="1:26" x14ac:dyDescent="0.2">
      <c r="A1685" s="453" t="s">
        <v>861</v>
      </c>
      <c r="B1685" s="258" t="s">
        <v>1175</v>
      </c>
      <c r="C1685" s="258"/>
      <c r="D1685" s="256"/>
      <c r="E1685" s="256"/>
      <c r="F1685" s="258">
        <v>2.8</v>
      </c>
      <c r="G1685" s="258">
        <v>0.7</v>
      </c>
      <c r="H1685" s="275">
        <f t="shared" ref="H1685" si="1982">+(G1685*$D$1177)+(0.175*0.5)</f>
        <v>0.1925</v>
      </c>
      <c r="I1685" s="287">
        <v>2.8</v>
      </c>
      <c r="J1685" s="288">
        <v>0.45</v>
      </c>
      <c r="K1685" s="287">
        <v>2.8</v>
      </c>
      <c r="L1685" s="288">
        <v>1.8</v>
      </c>
      <c r="M1685" s="287"/>
      <c r="N1685" s="288">
        <v>0</v>
      </c>
      <c r="O1685" s="287">
        <v>2.8</v>
      </c>
      <c r="P1685" s="288">
        <v>1.8</v>
      </c>
      <c r="Q1685" s="290"/>
      <c r="R1685" s="288">
        <v>0</v>
      </c>
      <c r="S1685" s="287">
        <v>2.8</v>
      </c>
      <c r="T1685" s="258">
        <v>0.7</v>
      </c>
      <c r="U1685" s="288">
        <f t="shared" si="1861"/>
        <v>0.1925</v>
      </c>
      <c r="V1685" s="289">
        <f t="shared" ref="V1685" si="1983">AVERAGE(F1685,I1685,K1685,M1685,O1685,Q1685,S1685,C1685)</f>
        <v>2.8</v>
      </c>
      <c r="W1685" s="258">
        <f t="shared" ref="W1685" si="1984">SUM(G1685,J1684,L1685,N1685,P1685,R1685,T1685+D1685)</f>
        <v>5</v>
      </c>
      <c r="X1685" s="258">
        <f t="shared" si="1817"/>
        <v>0.15</v>
      </c>
      <c r="Y1685" s="258">
        <f t="shared" ref="Y1685" si="1985">+ROUND((F1685*H1685)+(K1685*L1685*$D$1177)+(O1685*P1685*$D$1177)+(S1685*U1685),2)</f>
        <v>2.59</v>
      </c>
      <c r="Z1685" s="258">
        <f t="shared" ref="Z1685" si="1986">ROUND((I1685*J1684*X1685)+(M1685*N1685*X1685)+(Q1685*R1685*X1685),2)</f>
        <v>0</v>
      </c>
    </row>
    <row r="1686" spans="1:26" x14ac:dyDescent="0.2">
      <c r="A1686" s="453"/>
      <c r="B1686" s="258" t="s">
        <v>526</v>
      </c>
      <c r="C1686" s="258">
        <f>B260</f>
        <v>5</v>
      </c>
      <c r="D1686" s="256">
        <f t="shared" si="1820"/>
        <v>0.2</v>
      </c>
      <c r="E1686" s="256">
        <f t="shared" si="1821"/>
        <v>0.25</v>
      </c>
      <c r="F1686" s="258"/>
      <c r="G1686" s="258"/>
      <c r="H1686" s="275"/>
      <c r="I1686" s="287"/>
      <c r="J1686" s="288"/>
      <c r="K1686" s="287"/>
      <c r="L1686" s="288"/>
      <c r="M1686" s="287"/>
      <c r="N1686" s="288"/>
      <c r="O1686" s="287"/>
      <c r="P1686" s="288"/>
      <c r="Q1686" s="290"/>
      <c r="R1686" s="288"/>
      <c r="S1686" s="287"/>
      <c r="T1686" s="258"/>
      <c r="U1686" s="288"/>
      <c r="V1686" s="289">
        <f t="shared" ref="V1686" si="1987">D1686</f>
        <v>0.2</v>
      </c>
      <c r="W1686" s="258">
        <f t="shared" ref="W1686" si="1988">+C1686</f>
        <v>5</v>
      </c>
      <c r="X1686" s="258">
        <f t="shared" ref="X1686" si="1989">+E1686</f>
        <v>0.25</v>
      </c>
      <c r="Y1686" s="258">
        <f t="shared" ref="Y1686" si="1990">ROUND((V1686*W1686*X1686),2)</f>
        <v>0.25</v>
      </c>
      <c r="Z1686" s="258"/>
    </row>
    <row r="1687" spans="1:26" x14ac:dyDescent="0.2">
      <c r="A1687" s="453" t="s">
        <v>862</v>
      </c>
      <c r="B1687" s="258" t="s">
        <v>1176</v>
      </c>
      <c r="C1687" s="258"/>
      <c r="D1687" s="256"/>
      <c r="E1687" s="256"/>
      <c r="F1687" s="258">
        <v>2.8</v>
      </c>
      <c r="G1687" s="258">
        <v>0.7</v>
      </c>
      <c r="H1687" s="275">
        <f t="shared" ref="H1687" si="1991">+(G1687*$D$1177)+(0.175*0.5)</f>
        <v>0.1925</v>
      </c>
      <c r="I1687" s="287">
        <v>2.8</v>
      </c>
      <c r="J1687" s="288">
        <v>0.45</v>
      </c>
      <c r="K1687" s="287">
        <v>2.8</v>
      </c>
      <c r="L1687" s="288">
        <v>1.35</v>
      </c>
      <c r="M1687" s="287"/>
      <c r="N1687" s="288">
        <v>0</v>
      </c>
      <c r="O1687" s="287">
        <v>2.8</v>
      </c>
      <c r="P1687" s="288">
        <v>1.8</v>
      </c>
      <c r="Q1687" s="290"/>
      <c r="R1687" s="288">
        <v>0</v>
      </c>
      <c r="S1687" s="287">
        <v>2.8</v>
      </c>
      <c r="T1687" s="258">
        <v>0.7</v>
      </c>
      <c r="U1687" s="288">
        <f t="shared" si="1861"/>
        <v>0.1925</v>
      </c>
      <c r="V1687" s="289">
        <f t="shared" ref="V1687" si="1992">AVERAGE(F1687,I1687,K1687,M1687,O1687,Q1687,S1687,C1687)</f>
        <v>2.8</v>
      </c>
      <c r="W1687" s="258">
        <f t="shared" ref="W1687" si="1993">SUM(G1687,J1686,L1687,N1687,P1687,R1687,T1687+D1687)</f>
        <v>4.55</v>
      </c>
      <c r="X1687" s="258">
        <f t="shared" si="1817"/>
        <v>0.15</v>
      </c>
      <c r="Y1687" s="258">
        <f t="shared" ref="Y1687" si="1994">+ROUND((F1687*H1687)+(K1687*L1687*$D$1177)+(O1687*P1687*$D$1177)+(S1687*U1687),2)</f>
        <v>2.4</v>
      </c>
      <c r="Z1687" s="258">
        <f t="shared" ref="Z1687" si="1995">ROUND((I1687*J1686*X1687)+(M1687*N1687*X1687)+(Q1687*R1687*X1687),2)</f>
        <v>0</v>
      </c>
    </row>
    <row r="1688" spans="1:26" x14ac:dyDescent="0.2">
      <c r="A1688" s="453"/>
      <c r="B1688" s="258" t="s">
        <v>527</v>
      </c>
      <c r="C1688" s="258">
        <f>B261</f>
        <v>5</v>
      </c>
      <c r="D1688" s="256">
        <f t="shared" si="1820"/>
        <v>0.2</v>
      </c>
      <c r="E1688" s="256">
        <f t="shared" si="1821"/>
        <v>0.25</v>
      </c>
      <c r="F1688" s="258"/>
      <c r="G1688" s="258"/>
      <c r="H1688" s="275"/>
      <c r="I1688" s="287"/>
      <c r="J1688" s="288"/>
      <c r="K1688" s="287"/>
      <c r="L1688" s="288"/>
      <c r="M1688" s="287"/>
      <c r="N1688" s="288"/>
      <c r="O1688" s="287"/>
      <c r="P1688" s="288"/>
      <c r="Q1688" s="290"/>
      <c r="R1688" s="288"/>
      <c r="S1688" s="287"/>
      <c r="T1688" s="258"/>
      <c r="U1688" s="288"/>
      <c r="V1688" s="289">
        <f t="shared" ref="V1688" si="1996">D1688</f>
        <v>0.2</v>
      </c>
      <c r="W1688" s="258">
        <f t="shared" ref="W1688" si="1997">+C1688</f>
        <v>5</v>
      </c>
      <c r="X1688" s="258">
        <f t="shared" ref="X1688" si="1998">+E1688</f>
        <v>0.25</v>
      </c>
      <c r="Y1688" s="258">
        <f t="shared" ref="Y1688" si="1999">ROUND((V1688*W1688*X1688),2)</f>
        <v>0.25</v>
      </c>
      <c r="Z1688" s="258"/>
    </row>
    <row r="1689" spans="1:26" x14ac:dyDescent="0.2">
      <c r="A1689" s="453" t="s">
        <v>863</v>
      </c>
      <c r="B1689" s="258" t="s">
        <v>1177</v>
      </c>
      <c r="C1689" s="258"/>
      <c r="D1689" s="256"/>
      <c r="E1689" s="256"/>
      <c r="F1689" s="258">
        <v>2.8</v>
      </c>
      <c r="G1689" s="258">
        <v>0.7</v>
      </c>
      <c r="H1689" s="275">
        <f t="shared" ref="H1689" si="2000">+(G1689*$D$1177)+(0.175*0.5)</f>
        <v>0.1925</v>
      </c>
      <c r="I1689" s="287">
        <v>2.8</v>
      </c>
      <c r="J1689" s="288">
        <v>0.45</v>
      </c>
      <c r="K1689" s="287">
        <v>2.8</v>
      </c>
      <c r="L1689" s="288">
        <v>1.35</v>
      </c>
      <c r="M1689" s="287"/>
      <c r="N1689" s="288">
        <v>0</v>
      </c>
      <c r="O1689" s="287">
        <v>2.8</v>
      </c>
      <c r="P1689" s="288">
        <v>1.8</v>
      </c>
      <c r="Q1689" s="290"/>
      <c r="R1689" s="288">
        <v>0</v>
      </c>
      <c r="S1689" s="287">
        <v>2.8</v>
      </c>
      <c r="T1689" s="258">
        <v>0.7</v>
      </c>
      <c r="U1689" s="288">
        <f t="shared" si="1861"/>
        <v>0.1925</v>
      </c>
      <c r="V1689" s="289">
        <f t="shared" ref="V1689" si="2001">AVERAGE(F1689,I1689,K1689,M1689,O1689,Q1689,S1689,C1689)</f>
        <v>2.8</v>
      </c>
      <c r="W1689" s="258">
        <f t="shared" ref="W1689" si="2002">SUM(G1689,J1688,L1689,N1689,P1689,R1689,T1689+D1689)</f>
        <v>4.55</v>
      </c>
      <c r="X1689" s="258">
        <f t="shared" si="1817"/>
        <v>0.15</v>
      </c>
      <c r="Y1689" s="258">
        <f t="shared" ref="Y1689" si="2003">+ROUND((F1689*H1689)+(K1689*L1689*$D$1177)+(O1689*P1689*$D$1177)+(S1689*U1689),2)</f>
        <v>2.4</v>
      </c>
      <c r="Z1689" s="258">
        <f t="shared" ref="Z1689" si="2004">ROUND((I1689*J1688*X1689)+(M1689*N1689*X1689)+(Q1689*R1689*X1689),2)</f>
        <v>0</v>
      </c>
    </row>
    <row r="1690" spans="1:26" x14ac:dyDescent="0.2">
      <c r="A1690" s="453"/>
      <c r="B1690" s="258" t="s">
        <v>528</v>
      </c>
      <c r="C1690" s="258">
        <f>B262</f>
        <v>5</v>
      </c>
      <c r="D1690" s="256">
        <f t="shared" si="1820"/>
        <v>0.2</v>
      </c>
      <c r="E1690" s="256">
        <f t="shared" si="1821"/>
        <v>0.25</v>
      </c>
      <c r="F1690" s="258"/>
      <c r="G1690" s="258"/>
      <c r="H1690" s="275"/>
      <c r="I1690" s="287"/>
      <c r="J1690" s="288"/>
      <c r="K1690" s="287"/>
      <c r="L1690" s="288"/>
      <c r="M1690" s="287"/>
      <c r="N1690" s="288"/>
      <c r="O1690" s="287"/>
      <c r="P1690" s="288"/>
      <c r="Q1690" s="290"/>
      <c r="R1690" s="288"/>
      <c r="S1690" s="287"/>
      <c r="T1690" s="258"/>
      <c r="U1690" s="288"/>
      <c r="V1690" s="289">
        <f t="shared" ref="V1690" si="2005">D1690</f>
        <v>0.2</v>
      </c>
      <c r="W1690" s="258">
        <f t="shared" ref="W1690" si="2006">+C1690</f>
        <v>5</v>
      </c>
      <c r="X1690" s="258">
        <f t="shared" ref="X1690" si="2007">+E1690</f>
        <v>0.25</v>
      </c>
      <c r="Y1690" s="258">
        <f t="shared" ref="Y1690" si="2008">ROUND((V1690*W1690*X1690),2)</f>
        <v>0.25</v>
      </c>
      <c r="Z1690" s="258"/>
    </row>
    <row r="1691" spans="1:26" x14ac:dyDescent="0.2">
      <c r="A1691" s="453" t="s">
        <v>864</v>
      </c>
      <c r="B1691" s="258" t="s">
        <v>1178</v>
      </c>
      <c r="C1691" s="258"/>
      <c r="D1691" s="256"/>
      <c r="E1691" s="256"/>
      <c r="F1691" s="258">
        <v>2.8</v>
      </c>
      <c r="G1691" s="258">
        <v>0.7</v>
      </c>
      <c r="H1691" s="275">
        <f t="shared" ref="H1691" si="2009">+(G1691*$D$1177)+(0.175*0.5)</f>
        <v>0.1925</v>
      </c>
      <c r="I1691" s="287">
        <v>2.8</v>
      </c>
      <c r="J1691" s="288">
        <v>0.45</v>
      </c>
      <c r="K1691" s="287">
        <v>2.8</v>
      </c>
      <c r="L1691" s="288">
        <v>1.35</v>
      </c>
      <c r="M1691" s="287"/>
      <c r="N1691" s="288">
        <v>0</v>
      </c>
      <c r="O1691" s="287">
        <v>2.8</v>
      </c>
      <c r="P1691" s="288">
        <v>1.8</v>
      </c>
      <c r="Q1691" s="290"/>
      <c r="R1691" s="288">
        <v>0</v>
      </c>
      <c r="S1691" s="287">
        <v>2.8</v>
      </c>
      <c r="T1691" s="258">
        <v>0.7</v>
      </c>
      <c r="U1691" s="288">
        <f t="shared" si="1861"/>
        <v>0.1925</v>
      </c>
      <c r="V1691" s="289">
        <f t="shared" ref="V1691" si="2010">AVERAGE(F1691,I1691,K1691,M1691,O1691,Q1691,S1691,C1691)</f>
        <v>2.8</v>
      </c>
      <c r="W1691" s="258">
        <f t="shared" ref="W1691" si="2011">SUM(G1691,J1690,L1691,N1691,P1691,R1691,T1691+D1691)</f>
        <v>4.55</v>
      </c>
      <c r="X1691" s="258">
        <f t="shared" si="1817"/>
        <v>0.15</v>
      </c>
      <c r="Y1691" s="258">
        <f t="shared" ref="Y1691" si="2012">+ROUND((F1691*H1691)+(K1691*L1691*$D$1177)+(O1691*P1691*$D$1177)+(S1691*U1691),2)</f>
        <v>2.4</v>
      </c>
      <c r="Z1691" s="258">
        <f t="shared" ref="Z1691" si="2013">ROUND((I1691*J1690*X1691)+(M1691*N1691*X1691)+(Q1691*R1691*X1691),2)</f>
        <v>0</v>
      </c>
    </row>
    <row r="1692" spans="1:26" x14ac:dyDescent="0.2">
      <c r="A1692" s="453"/>
      <c r="B1692" s="258" t="s">
        <v>529</v>
      </c>
      <c r="C1692" s="258">
        <f>B263</f>
        <v>5</v>
      </c>
      <c r="D1692" s="256">
        <f t="shared" si="1820"/>
        <v>0.2</v>
      </c>
      <c r="E1692" s="256">
        <f t="shared" si="1821"/>
        <v>0.25</v>
      </c>
      <c r="F1692" s="258"/>
      <c r="G1692" s="258"/>
      <c r="H1692" s="275"/>
      <c r="I1692" s="287"/>
      <c r="J1692" s="288"/>
      <c r="K1692" s="287"/>
      <c r="L1692" s="288"/>
      <c r="M1692" s="287"/>
      <c r="N1692" s="288"/>
      <c r="O1692" s="287"/>
      <c r="P1692" s="288"/>
      <c r="Q1692" s="290"/>
      <c r="R1692" s="288"/>
      <c r="S1692" s="287"/>
      <c r="T1692" s="258"/>
      <c r="U1692" s="288"/>
      <c r="V1692" s="289">
        <f t="shared" ref="V1692" si="2014">D1692</f>
        <v>0.2</v>
      </c>
      <c r="W1692" s="258">
        <f t="shared" ref="W1692" si="2015">+C1692</f>
        <v>5</v>
      </c>
      <c r="X1692" s="258">
        <f t="shared" ref="X1692" si="2016">+E1692</f>
        <v>0.25</v>
      </c>
      <c r="Y1692" s="258">
        <f t="shared" ref="Y1692" si="2017">ROUND((V1692*W1692*X1692),2)</f>
        <v>0.25</v>
      </c>
      <c r="Z1692" s="258"/>
    </row>
    <row r="1693" spans="1:26" x14ac:dyDescent="0.2">
      <c r="A1693" s="453" t="s">
        <v>865</v>
      </c>
      <c r="B1693" s="258" t="s">
        <v>1179</v>
      </c>
      <c r="C1693" s="258"/>
      <c r="D1693" s="256"/>
      <c r="E1693" s="256"/>
      <c r="F1693" s="258">
        <v>2.8</v>
      </c>
      <c r="G1693" s="258">
        <v>0.7</v>
      </c>
      <c r="H1693" s="275">
        <f t="shared" ref="H1693" si="2018">+(G1693*$D$1177)+(0.175*0.5)</f>
        <v>0.1925</v>
      </c>
      <c r="I1693" s="287">
        <v>2.8</v>
      </c>
      <c r="J1693" s="288">
        <v>0.45</v>
      </c>
      <c r="K1693" s="287">
        <v>2.8</v>
      </c>
      <c r="L1693" s="288">
        <v>1.35</v>
      </c>
      <c r="M1693" s="287"/>
      <c r="N1693" s="288">
        <v>0</v>
      </c>
      <c r="O1693" s="287">
        <v>2.8</v>
      </c>
      <c r="P1693" s="288">
        <v>2</v>
      </c>
      <c r="Q1693" s="290"/>
      <c r="R1693" s="288">
        <v>0</v>
      </c>
      <c r="S1693" s="287">
        <v>2.82</v>
      </c>
      <c r="T1693" s="258">
        <v>0.7</v>
      </c>
      <c r="U1693" s="288">
        <f t="shared" si="1861"/>
        <v>0.1925</v>
      </c>
      <c r="V1693" s="289">
        <f t="shared" ref="V1693" si="2019">AVERAGE(F1693,I1693,K1693,M1693,O1693,Q1693,S1693,C1693)</f>
        <v>2.8039999999999998</v>
      </c>
      <c r="W1693" s="258">
        <f t="shared" ref="W1693" si="2020">SUM(G1693,J1692,L1693,N1693,P1693,R1693,T1693+D1693)</f>
        <v>4.75</v>
      </c>
      <c r="X1693" s="258">
        <f t="shared" si="1817"/>
        <v>0.15</v>
      </c>
      <c r="Y1693" s="258">
        <f t="shared" ref="Y1693" si="2021">+ROUND((F1693*H1693)+(K1693*L1693*$D$1177)+(O1693*P1693*$D$1177)+(S1693*U1693),2)</f>
        <v>2.4900000000000002</v>
      </c>
      <c r="Z1693" s="258">
        <f t="shared" ref="Z1693" si="2022">ROUND((I1693*J1692*X1693)+(M1693*N1693*X1693)+(Q1693*R1693*X1693),2)</f>
        <v>0</v>
      </c>
    </row>
    <row r="1694" spans="1:26" x14ac:dyDescent="0.2">
      <c r="A1694" s="453"/>
      <c r="B1694" s="258" t="s">
        <v>530</v>
      </c>
      <c r="C1694" s="258">
        <f>B264</f>
        <v>5.21</v>
      </c>
      <c r="D1694" s="256">
        <f t="shared" si="1820"/>
        <v>0.2</v>
      </c>
      <c r="E1694" s="256">
        <f t="shared" si="1821"/>
        <v>0.25</v>
      </c>
      <c r="F1694" s="258"/>
      <c r="G1694" s="258"/>
      <c r="H1694" s="275"/>
      <c r="I1694" s="287"/>
      <c r="J1694" s="288"/>
      <c r="K1694" s="287"/>
      <c r="L1694" s="288"/>
      <c r="M1694" s="287"/>
      <c r="N1694" s="288"/>
      <c r="O1694" s="287"/>
      <c r="P1694" s="288"/>
      <c r="Q1694" s="290"/>
      <c r="R1694" s="291"/>
      <c r="S1694" s="287"/>
      <c r="T1694" s="258"/>
      <c r="U1694" s="288"/>
      <c r="V1694" s="289">
        <f t="shared" ref="V1694" si="2023">D1694</f>
        <v>0.2</v>
      </c>
      <c r="W1694" s="258">
        <f t="shared" ref="W1694" si="2024">+C1694</f>
        <v>5.21</v>
      </c>
      <c r="X1694" s="258">
        <f t="shared" ref="X1694" si="2025">+E1694</f>
        <v>0.25</v>
      </c>
      <c r="Y1694" s="258">
        <f t="shared" ref="Y1694" si="2026">ROUND((V1694*W1694*X1694),2)</f>
        <v>0.26</v>
      </c>
      <c r="Z1694" s="258"/>
    </row>
    <row r="1695" spans="1:26" x14ac:dyDescent="0.2">
      <c r="A1695" s="453" t="s">
        <v>866</v>
      </c>
      <c r="B1695" s="258" t="s">
        <v>1180</v>
      </c>
      <c r="C1695" s="258"/>
      <c r="D1695" s="256"/>
      <c r="E1695" s="256"/>
      <c r="F1695" s="258">
        <v>2.92</v>
      </c>
      <c r="G1695" s="258">
        <v>0.7</v>
      </c>
      <c r="H1695" s="275">
        <f t="shared" ref="H1695" si="2027">+(G1695*$D$1177)+(0.175*0.5)</f>
        <v>0.1925</v>
      </c>
      <c r="I1695" s="287">
        <v>2.92</v>
      </c>
      <c r="J1695" s="288">
        <v>0.45</v>
      </c>
      <c r="K1695" s="287">
        <v>2.89</v>
      </c>
      <c r="L1695" s="288">
        <v>1.35</v>
      </c>
      <c r="M1695" s="287"/>
      <c r="N1695" s="288">
        <v>0</v>
      </c>
      <c r="O1695" s="287">
        <v>2.8</v>
      </c>
      <c r="P1695" s="288">
        <v>2.25</v>
      </c>
      <c r="Q1695" s="290"/>
      <c r="R1695" s="288">
        <v>0</v>
      </c>
      <c r="S1695" s="287">
        <v>2.68</v>
      </c>
      <c r="T1695" s="258">
        <v>0.7</v>
      </c>
      <c r="U1695" s="288">
        <f t="shared" si="1861"/>
        <v>0.1925</v>
      </c>
      <c r="V1695" s="289">
        <f t="shared" ref="V1695" si="2028">AVERAGE(F1695,I1695,K1695,M1695,O1695,Q1695,S1695,C1695)</f>
        <v>2.8420000000000001</v>
      </c>
      <c r="W1695" s="258">
        <f t="shared" ref="W1695" si="2029">SUM(G1695,J1694,L1695,N1695,P1695,R1695,T1695+D1695)</f>
        <v>5</v>
      </c>
      <c r="X1695" s="258">
        <f t="shared" si="1817"/>
        <v>0.15</v>
      </c>
      <c r="Y1695" s="258">
        <f t="shared" ref="Y1695" si="2030">+ROUND((F1695*H1695)+(K1695*L1695*$D$1177)+(O1695*P1695*$D$1177)+(S1695*U1695),2)</f>
        <v>2.61</v>
      </c>
      <c r="Z1695" s="258">
        <f t="shared" ref="Z1695" si="2031">ROUND((I1695*J1694*X1695)+(M1695*N1695*X1695)+(Q1695*R1695*X1695),2)</f>
        <v>0</v>
      </c>
    </row>
    <row r="1696" spans="1:26" x14ac:dyDescent="0.2">
      <c r="A1696" s="453"/>
      <c r="B1696" s="258" t="s">
        <v>531</v>
      </c>
      <c r="C1696" s="258">
        <f>B265</f>
        <v>5.45</v>
      </c>
      <c r="D1696" s="256">
        <f t="shared" si="1820"/>
        <v>0.2</v>
      </c>
      <c r="E1696" s="256">
        <f t="shared" si="1821"/>
        <v>0.25</v>
      </c>
      <c r="F1696" s="258"/>
      <c r="G1696" s="258"/>
      <c r="H1696" s="275"/>
      <c r="I1696" s="287"/>
      <c r="J1696" s="288"/>
      <c r="K1696" s="287"/>
      <c r="L1696" s="288"/>
      <c r="M1696" s="287"/>
      <c r="N1696" s="288"/>
      <c r="O1696" s="287"/>
      <c r="P1696" s="288"/>
      <c r="Q1696" s="290"/>
      <c r="R1696" s="288"/>
      <c r="S1696" s="287"/>
      <c r="T1696" s="258"/>
      <c r="U1696" s="288"/>
      <c r="V1696" s="289">
        <f t="shared" ref="V1696" si="2032">D1696</f>
        <v>0.2</v>
      </c>
      <c r="W1696" s="258">
        <f t="shared" ref="W1696" si="2033">+C1696</f>
        <v>5.45</v>
      </c>
      <c r="X1696" s="258">
        <f t="shared" ref="X1696" si="2034">+E1696</f>
        <v>0.25</v>
      </c>
      <c r="Y1696" s="258">
        <f t="shared" ref="Y1696" si="2035">ROUND((V1696*W1696*X1696),2)</f>
        <v>0.27</v>
      </c>
      <c r="Z1696" s="258"/>
    </row>
    <row r="1697" spans="1:26" x14ac:dyDescent="0.2">
      <c r="A1697" s="453" t="s">
        <v>867</v>
      </c>
      <c r="B1697" s="258" t="s">
        <v>1181</v>
      </c>
      <c r="C1697" s="258"/>
      <c r="D1697" s="256"/>
      <c r="E1697" s="256"/>
      <c r="F1697" s="258">
        <v>3.18</v>
      </c>
      <c r="G1697" s="258">
        <v>0.7</v>
      </c>
      <c r="H1697" s="275">
        <f t="shared" ref="H1697" si="2036">+(G1697*$D$1177)+(0.175*0.5)</f>
        <v>0.1925</v>
      </c>
      <c r="I1697" s="287">
        <v>3.07</v>
      </c>
      <c r="J1697" s="288">
        <v>0.45</v>
      </c>
      <c r="K1697" s="287">
        <v>3.01</v>
      </c>
      <c r="L1697" s="288">
        <v>1.35</v>
      </c>
      <c r="M1697" s="287"/>
      <c r="N1697" s="288">
        <v>0</v>
      </c>
      <c r="O1697" s="287">
        <v>2.8</v>
      </c>
      <c r="P1697" s="288">
        <v>2.25</v>
      </c>
      <c r="Q1697" s="290"/>
      <c r="R1697" s="288">
        <v>0</v>
      </c>
      <c r="S1697" s="287">
        <v>2.4700000000000002</v>
      </c>
      <c r="T1697" s="258">
        <v>0.7</v>
      </c>
      <c r="U1697" s="288">
        <f t="shared" si="1861"/>
        <v>0.1925</v>
      </c>
      <c r="V1697" s="289">
        <f t="shared" ref="V1697" si="2037">AVERAGE(F1697,I1697,K1697,M1697,O1697,Q1697,S1697,C1697)</f>
        <v>2.9059999999999997</v>
      </c>
      <c r="W1697" s="258">
        <f t="shared" ref="W1697" si="2038">SUM(G1697,J1696,L1697,N1697,P1697,R1697,T1697+D1697)</f>
        <v>5</v>
      </c>
      <c r="X1697" s="258">
        <f t="shared" si="1817"/>
        <v>0.15</v>
      </c>
      <c r="Y1697" s="258">
        <f t="shared" ref="Y1697" si="2039">+ROUND((F1697*H1697)+(K1697*L1697*$D$1177)+(O1697*P1697*$D$1177)+(S1697*U1697),2)</f>
        <v>2.64</v>
      </c>
      <c r="Z1697" s="258">
        <f t="shared" ref="Z1697" si="2040">ROUND((I1697*J1696*X1697)+(M1697*N1697*X1697)+(Q1697*R1697*X1697),2)</f>
        <v>0</v>
      </c>
    </row>
    <row r="1698" spans="1:26" x14ac:dyDescent="0.2">
      <c r="A1698" s="453"/>
      <c r="B1698" s="258" t="s">
        <v>532</v>
      </c>
      <c r="C1698" s="258">
        <f>B266</f>
        <v>5.45</v>
      </c>
      <c r="D1698" s="256">
        <f t="shared" si="1820"/>
        <v>0.2</v>
      </c>
      <c r="E1698" s="256">
        <f t="shared" si="1821"/>
        <v>0.25</v>
      </c>
      <c r="F1698" s="258"/>
      <c r="G1698" s="258"/>
      <c r="H1698" s="275"/>
      <c r="I1698" s="287"/>
      <c r="J1698" s="288"/>
      <c r="K1698" s="287"/>
      <c r="L1698" s="288"/>
      <c r="M1698" s="287"/>
      <c r="N1698" s="288"/>
      <c r="O1698" s="287"/>
      <c r="P1698" s="275"/>
      <c r="Q1698" s="290"/>
      <c r="R1698" s="288"/>
      <c r="S1698" s="287"/>
      <c r="T1698" s="258"/>
      <c r="U1698" s="288"/>
      <c r="V1698" s="289">
        <f t="shared" ref="V1698" si="2041">D1698</f>
        <v>0.2</v>
      </c>
      <c r="W1698" s="258">
        <f t="shared" ref="W1698" si="2042">+C1698</f>
        <v>5.45</v>
      </c>
      <c r="X1698" s="258">
        <f t="shared" ref="X1698" si="2043">+E1698</f>
        <v>0.25</v>
      </c>
      <c r="Y1698" s="258">
        <f t="shared" ref="Y1698" si="2044">ROUND((V1698*W1698*X1698),2)</f>
        <v>0.27</v>
      </c>
      <c r="Z1698" s="258"/>
    </row>
    <row r="1699" spans="1:26" x14ac:dyDescent="0.2">
      <c r="A1699" s="453" t="s">
        <v>868</v>
      </c>
      <c r="B1699" s="258" t="s">
        <v>1182</v>
      </c>
      <c r="C1699" s="258"/>
      <c r="D1699" s="256"/>
      <c r="E1699" s="256"/>
      <c r="F1699" s="258">
        <v>3.18</v>
      </c>
      <c r="G1699" s="258">
        <v>0.7</v>
      </c>
      <c r="H1699" s="275">
        <f t="shared" ref="H1699" si="2045">+(G1699*$D$1177)+(0.175*0.5)</f>
        <v>0.1925</v>
      </c>
      <c r="I1699" s="287">
        <v>3.18</v>
      </c>
      <c r="J1699" s="288">
        <v>0.45</v>
      </c>
      <c r="K1699" s="287">
        <v>3.01</v>
      </c>
      <c r="L1699" s="288">
        <v>1.35</v>
      </c>
      <c r="M1699" s="287"/>
      <c r="N1699" s="288">
        <v>0</v>
      </c>
      <c r="O1699" s="287">
        <v>2.81</v>
      </c>
      <c r="P1699" s="288">
        <v>2.25</v>
      </c>
      <c r="Q1699" s="290"/>
      <c r="R1699" s="288">
        <v>0</v>
      </c>
      <c r="S1699" s="287">
        <v>2.4700000000000002</v>
      </c>
      <c r="T1699" s="258">
        <v>0.7</v>
      </c>
      <c r="U1699" s="288">
        <f t="shared" si="1861"/>
        <v>0.1925</v>
      </c>
      <c r="V1699" s="289">
        <f t="shared" ref="V1699" si="2046">AVERAGE(F1699,I1699,K1699,M1699,O1699,Q1699,S1699,C1699)</f>
        <v>2.9300000000000006</v>
      </c>
      <c r="W1699" s="258">
        <f t="shared" ref="W1699" si="2047">SUM(G1699,J1698,L1699,N1699,P1699,R1699,T1699+D1699)</f>
        <v>5</v>
      </c>
      <c r="X1699" s="258">
        <f t="shared" ref="X1699:X1705" si="2048">$D$1177</f>
        <v>0.15</v>
      </c>
      <c r="Y1699" s="258">
        <f t="shared" ref="Y1699" si="2049">+ROUND((F1699*H1699)+(K1699*L1699*$D$1177)+(O1699*P1699*$D$1177)+(S1699*U1699),2)</f>
        <v>2.65</v>
      </c>
      <c r="Z1699" s="258">
        <f t="shared" ref="Z1699" si="2050">ROUND((I1699*J1698*X1699)+(M1699*N1699*X1699)+(Q1699*R1699*X1699),2)</f>
        <v>0</v>
      </c>
    </row>
    <row r="1700" spans="1:26" x14ac:dyDescent="0.2">
      <c r="A1700" s="453"/>
      <c r="B1700" s="258" t="s">
        <v>533</v>
      </c>
      <c r="C1700" s="258">
        <f>B267</f>
        <v>5.45</v>
      </c>
      <c r="D1700" s="256">
        <f t="shared" ref="D1700:D1762" si="2051">$D$1178</f>
        <v>0.2</v>
      </c>
      <c r="E1700" s="256">
        <f t="shared" ref="E1700:E1762" si="2052">$D$1179</f>
        <v>0.25</v>
      </c>
      <c r="F1700" s="258"/>
      <c r="G1700" s="258"/>
      <c r="H1700" s="275"/>
      <c r="I1700" s="287"/>
      <c r="J1700" s="288"/>
      <c r="K1700" s="287"/>
      <c r="L1700" s="288"/>
      <c r="M1700" s="287"/>
      <c r="N1700" s="288"/>
      <c r="O1700" s="287"/>
      <c r="P1700" s="275"/>
      <c r="Q1700" s="290"/>
      <c r="R1700" s="288"/>
      <c r="S1700" s="287"/>
      <c r="T1700" s="258"/>
      <c r="U1700" s="288"/>
      <c r="V1700" s="289">
        <f t="shared" ref="V1700" si="2053">D1700</f>
        <v>0.2</v>
      </c>
      <c r="W1700" s="258">
        <f t="shared" ref="W1700" si="2054">+C1700</f>
        <v>5.45</v>
      </c>
      <c r="X1700" s="258">
        <f t="shared" ref="X1700" si="2055">+E1700</f>
        <v>0.25</v>
      </c>
      <c r="Y1700" s="258">
        <f t="shared" ref="Y1700" si="2056">ROUND((V1700*W1700*X1700),2)</f>
        <v>0.27</v>
      </c>
      <c r="Z1700" s="258"/>
    </row>
    <row r="1701" spans="1:26" x14ac:dyDescent="0.2">
      <c r="A1701" s="453" t="s">
        <v>869</v>
      </c>
      <c r="B1701" s="258" t="s">
        <v>1183</v>
      </c>
      <c r="C1701" s="258"/>
      <c r="D1701" s="256"/>
      <c r="E1701" s="256"/>
      <c r="F1701" s="258">
        <v>2.8</v>
      </c>
      <c r="G1701" s="258">
        <v>0.7</v>
      </c>
      <c r="H1701" s="275">
        <f t="shared" ref="H1701" si="2057">+(G1701*$D$1177)+(0.175*0.5)</f>
        <v>0.1925</v>
      </c>
      <c r="I1701" s="287">
        <v>2.8</v>
      </c>
      <c r="J1701" s="288">
        <v>0.45</v>
      </c>
      <c r="K1701" s="287">
        <v>2.8</v>
      </c>
      <c r="L1701" s="288">
        <v>1.35</v>
      </c>
      <c r="M1701" s="287"/>
      <c r="N1701" s="288">
        <v>0</v>
      </c>
      <c r="O1701" s="287">
        <v>2.8</v>
      </c>
      <c r="P1701" s="288">
        <v>2.2200000000000002</v>
      </c>
      <c r="Q1701" s="287"/>
      <c r="R1701" s="288">
        <v>0</v>
      </c>
      <c r="S1701" s="287">
        <v>2.84</v>
      </c>
      <c r="T1701" s="258">
        <v>0.7</v>
      </c>
      <c r="U1701" s="288">
        <f t="shared" si="1861"/>
        <v>0.1925</v>
      </c>
      <c r="V1701" s="289">
        <f t="shared" ref="V1701" si="2058">AVERAGE(F1701,I1701,K1701,M1701,O1701,Q1701,S1701,C1701)</f>
        <v>2.8079999999999998</v>
      </c>
      <c r="W1701" s="258">
        <f t="shared" ref="W1701" si="2059">SUM(G1701,J1700,L1701,N1701,P1701,R1701,T1701+D1701)</f>
        <v>4.97</v>
      </c>
      <c r="X1701" s="258">
        <f t="shared" si="2048"/>
        <v>0.15</v>
      </c>
      <c r="Y1701" s="258">
        <f t="shared" ref="Y1701" si="2060">+ROUND((F1701*H1701)+(K1701*L1701*$D$1177)+(O1701*P1701*$D$1177)+(S1701*U1701),2)</f>
        <v>2.59</v>
      </c>
      <c r="Z1701" s="258">
        <f t="shared" ref="Z1701" si="2061">ROUND((I1701*J1700*X1701)+(M1701*N1701*X1701)+(Q1701*R1701*X1701),2)</f>
        <v>0</v>
      </c>
    </row>
    <row r="1702" spans="1:26" x14ac:dyDescent="0.2">
      <c r="A1702" s="453"/>
      <c r="B1702" s="258" t="s">
        <v>534</v>
      </c>
      <c r="C1702" s="258">
        <f>B268</f>
        <v>5.01</v>
      </c>
      <c r="D1702" s="256">
        <f t="shared" si="2051"/>
        <v>0.2</v>
      </c>
      <c r="E1702" s="256">
        <f t="shared" si="2052"/>
        <v>0.25</v>
      </c>
      <c r="F1702" s="258"/>
      <c r="G1702" s="258"/>
      <c r="H1702" s="275"/>
      <c r="I1702" s="287"/>
      <c r="J1702" s="288"/>
      <c r="K1702" s="287"/>
      <c r="L1702" s="288"/>
      <c r="M1702" s="287"/>
      <c r="N1702" s="288"/>
      <c r="O1702" s="287"/>
      <c r="P1702" s="288"/>
      <c r="Q1702" s="287"/>
      <c r="R1702" s="288"/>
      <c r="S1702" s="287"/>
      <c r="T1702" s="258"/>
      <c r="U1702" s="288"/>
      <c r="V1702" s="289">
        <f t="shared" ref="V1702" si="2062">D1702</f>
        <v>0.2</v>
      </c>
      <c r="W1702" s="258">
        <f t="shared" ref="W1702" si="2063">+C1702</f>
        <v>5.01</v>
      </c>
      <c r="X1702" s="258">
        <f t="shared" ref="X1702" si="2064">+E1702</f>
        <v>0.25</v>
      </c>
      <c r="Y1702" s="258">
        <f t="shared" ref="Y1702" si="2065">ROUND((V1702*W1702*X1702),2)</f>
        <v>0.25</v>
      </c>
      <c r="Z1702" s="258"/>
    </row>
    <row r="1703" spans="1:26" x14ac:dyDescent="0.2">
      <c r="A1703" s="453" t="s">
        <v>870</v>
      </c>
      <c r="B1703" s="258" t="s">
        <v>1184</v>
      </c>
      <c r="C1703" s="258"/>
      <c r="D1703" s="256"/>
      <c r="E1703" s="256"/>
      <c r="F1703" s="258">
        <v>2.8</v>
      </c>
      <c r="G1703" s="258">
        <v>0.7</v>
      </c>
      <c r="H1703" s="275">
        <f t="shared" ref="H1703" si="2066">+(G1703*$D$1177)+(0.175*0.5)</f>
        <v>0.1925</v>
      </c>
      <c r="I1703" s="287">
        <v>2.8</v>
      </c>
      <c r="J1703" s="288">
        <v>0.45</v>
      </c>
      <c r="K1703" s="287">
        <v>2.8</v>
      </c>
      <c r="L1703" s="288">
        <v>1.35</v>
      </c>
      <c r="M1703" s="287"/>
      <c r="N1703" s="288">
        <v>0</v>
      </c>
      <c r="O1703" s="287">
        <v>2.8</v>
      </c>
      <c r="P1703" s="288">
        <v>1.8</v>
      </c>
      <c r="Q1703" s="287"/>
      <c r="R1703" s="288">
        <v>0</v>
      </c>
      <c r="S1703" s="287">
        <v>2.8</v>
      </c>
      <c r="T1703" s="258">
        <v>0.7</v>
      </c>
      <c r="U1703" s="288">
        <f t="shared" si="1861"/>
        <v>0.1925</v>
      </c>
      <c r="V1703" s="289">
        <f t="shared" ref="V1703" si="2067">AVERAGE(F1703,I1703,K1703,M1703,O1703,Q1703,S1703,C1703)</f>
        <v>2.8</v>
      </c>
      <c r="W1703" s="258">
        <f t="shared" ref="W1703" si="2068">SUM(G1703,J1702,L1703,N1703,P1703,R1703,T1703+D1703)</f>
        <v>4.55</v>
      </c>
      <c r="X1703" s="258">
        <f t="shared" si="2048"/>
        <v>0.15</v>
      </c>
      <c r="Y1703" s="258">
        <f t="shared" ref="Y1703" si="2069">+ROUND((F1703*H1703)+(K1703*L1703*$D$1177)+(O1703*P1703*$D$1177)+(S1703*U1703),2)</f>
        <v>2.4</v>
      </c>
      <c r="Z1703" s="258">
        <f t="shared" ref="Z1703" si="2070">ROUND((I1703*J1702*X1703)+(M1703*N1703*X1703)+(Q1703*R1703*X1703),2)</f>
        <v>0</v>
      </c>
    </row>
    <row r="1704" spans="1:26" x14ac:dyDescent="0.2">
      <c r="A1704" s="453"/>
      <c r="B1704" s="258" t="s">
        <v>535</v>
      </c>
      <c r="C1704" s="258">
        <f>B269</f>
        <v>5.01</v>
      </c>
      <c r="D1704" s="256">
        <f t="shared" si="2051"/>
        <v>0.2</v>
      </c>
      <c r="E1704" s="256">
        <f t="shared" si="2052"/>
        <v>0.25</v>
      </c>
      <c r="F1704" s="258"/>
      <c r="G1704" s="258"/>
      <c r="H1704" s="275"/>
      <c r="I1704" s="287"/>
      <c r="J1704" s="288"/>
      <c r="K1704" s="287"/>
      <c r="L1704" s="288"/>
      <c r="M1704" s="287"/>
      <c r="N1704" s="288"/>
      <c r="O1704" s="287"/>
      <c r="P1704" s="275"/>
      <c r="Q1704" s="287"/>
      <c r="R1704" s="288"/>
      <c r="S1704" s="287"/>
      <c r="T1704" s="258"/>
      <c r="U1704" s="288"/>
      <c r="V1704" s="289">
        <f t="shared" ref="V1704" si="2071">D1704</f>
        <v>0.2</v>
      </c>
      <c r="W1704" s="258">
        <f t="shared" ref="W1704" si="2072">+C1704</f>
        <v>5.01</v>
      </c>
      <c r="X1704" s="258">
        <f t="shared" ref="X1704" si="2073">+E1704</f>
        <v>0.25</v>
      </c>
      <c r="Y1704" s="258">
        <f t="shared" ref="Y1704" si="2074">ROUND((V1704*W1704*X1704),2)</f>
        <v>0.25</v>
      </c>
      <c r="Z1704" s="258"/>
    </row>
    <row r="1705" spans="1:26" x14ac:dyDescent="0.2">
      <c r="A1705" s="453" t="s">
        <v>871</v>
      </c>
      <c r="B1705" s="258" t="s">
        <v>1185</v>
      </c>
      <c r="C1705" s="258"/>
      <c r="D1705" s="256"/>
      <c r="E1705" s="256"/>
      <c r="F1705" s="258">
        <v>2.82</v>
      </c>
      <c r="G1705" s="258">
        <v>0.7</v>
      </c>
      <c r="H1705" s="275">
        <f t="shared" ref="H1705" si="2075">+(G1705*$D$1177)+(0.175*0.5)</f>
        <v>0.1925</v>
      </c>
      <c r="I1705" s="287"/>
      <c r="J1705" s="288">
        <v>0</v>
      </c>
      <c r="K1705" s="287">
        <v>2.9</v>
      </c>
      <c r="L1705" s="288">
        <v>2.0699999999999998</v>
      </c>
      <c r="M1705" s="287"/>
      <c r="N1705" s="288">
        <v>0</v>
      </c>
      <c r="O1705" s="287">
        <v>2.8</v>
      </c>
      <c r="P1705" s="288">
        <v>1.35</v>
      </c>
      <c r="Q1705" s="287">
        <v>2.8</v>
      </c>
      <c r="R1705" s="288">
        <v>0.45</v>
      </c>
      <c r="S1705" s="287">
        <v>2.8</v>
      </c>
      <c r="T1705" s="258">
        <v>0.7</v>
      </c>
      <c r="U1705" s="288">
        <f t="shared" si="1861"/>
        <v>0.1925</v>
      </c>
      <c r="V1705" s="289">
        <f t="shared" ref="V1705" si="2076">AVERAGE(F1705,I1705,K1705,M1705,O1705,Q1705,S1705,C1705)</f>
        <v>2.8240000000000003</v>
      </c>
      <c r="W1705" s="258">
        <f t="shared" ref="W1705" si="2077">SUM(G1705,J1704,L1705,N1705,P1705,R1705,T1705+D1705)</f>
        <v>5.27</v>
      </c>
      <c r="X1705" s="258">
        <f t="shared" si="2048"/>
        <v>0.15</v>
      </c>
      <c r="Y1705" s="258">
        <f t="shared" ref="Y1705" si="2078">+ROUND((F1705*H1705)+(K1705*L1705*$D$1177)+(O1705*P1705*$D$1177)+(S1705*U1705),2)</f>
        <v>2.5499999999999998</v>
      </c>
      <c r="Z1705" s="258">
        <f t="shared" ref="Z1705" si="2079">ROUND((I1705*J1704*X1705)+(M1705*N1705*X1705)+(Q1705*R1705*X1705),2)</f>
        <v>0.19</v>
      </c>
    </row>
    <row r="1706" spans="1:26" x14ac:dyDescent="0.2">
      <c r="A1706" s="453"/>
      <c r="B1706" s="258" t="s">
        <v>536</v>
      </c>
      <c r="C1706" s="258">
        <f>B270</f>
        <v>5.28</v>
      </c>
      <c r="D1706" s="256">
        <f t="shared" si="2051"/>
        <v>0.2</v>
      </c>
      <c r="E1706" s="256">
        <f t="shared" si="2052"/>
        <v>0.25</v>
      </c>
      <c r="F1706" s="258"/>
      <c r="G1706" s="258"/>
      <c r="H1706" s="275"/>
      <c r="I1706" s="287"/>
      <c r="J1706" s="288"/>
      <c r="K1706" s="287"/>
      <c r="L1706" s="288"/>
      <c r="M1706" s="287"/>
      <c r="N1706" s="288"/>
      <c r="O1706" s="287"/>
      <c r="P1706" s="275"/>
      <c r="Q1706" s="287"/>
      <c r="R1706" s="288"/>
      <c r="S1706" s="287"/>
      <c r="T1706" s="258"/>
      <c r="U1706" s="288"/>
      <c r="V1706" s="289">
        <f t="shared" si="1880"/>
        <v>0.2</v>
      </c>
      <c r="W1706" s="258">
        <f t="shared" ref="W1706" si="2080">+C1706</f>
        <v>5.28</v>
      </c>
      <c r="X1706" s="258">
        <f t="shared" ref="X1706" si="2081">+E1706</f>
        <v>0.25</v>
      </c>
      <c r="Y1706" s="258">
        <f t="shared" ref="Y1706" si="2082">ROUND((V1706*W1706*X1706),2)</f>
        <v>0.26</v>
      </c>
      <c r="Z1706" s="258"/>
    </row>
    <row r="1707" spans="1:26" x14ac:dyDescent="0.2">
      <c r="A1707" s="453" t="s">
        <v>872</v>
      </c>
      <c r="B1707" s="258" t="s">
        <v>1186</v>
      </c>
      <c r="C1707" s="258"/>
      <c r="D1707" s="256"/>
      <c r="E1707" s="256"/>
      <c r="F1707" s="258">
        <v>2.84</v>
      </c>
      <c r="G1707" s="258">
        <v>0.7</v>
      </c>
      <c r="H1707" s="275">
        <f t="shared" ref="H1707" si="2083">+(G1707*$D$1177)+(0.175*0.5)</f>
        <v>0.1925</v>
      </c>
      <c r="I1707" s="287"/>
      <c r="J1707" s="288">
        <v>0</v>
      </c>
      <c r="K1707" s="287">
        <v>2.84</v>
      </c>
      <c r="L1707" s="288">
        <v>2.52</v>
      </c>
      <c r="M1707" s="287"/>
      <c r="N1707" s="288">
        <v>0</v>
      </c>
      <c r="O1707" s="287">
        <v>2.8</v>
      </c>
      <c r="P1707" s="288">
        <v>1.35</v>
      </c>
      <c r="Q1707" s="287">
        <v>2.8</v>
      </c>
      <c r="R1707" s="288">
        <v>0.45</v>
      </c>
      <c r="S1707" s="287">
        <v>2.8</v>
      </c>
      <c r="T1707" s="258">
        <v>0.7</v>
      </c>
      <c r="U1707" s="288">
        <f t="shared" si="1861"/>
        <v>0.1925</v>
      </c>
      <c r="V1707" s="289">
        <f t="shared" si="1876"/>
        <v>2.8160000000000003</v>
      </c>
      <c r="W1707" s="258">
        <f t="shared" ref="W1707" si="2084">SUM(G1707,J1707,L1707,N1707,P1707,R1707,T1707+D1707)</f>
        <v>5.7200000000000006</v>
      </c>
      <c r="X1707" s="258">
        <f t="shared" ref="X1707:X1761" si="2085">$D$1177</f>
        <v>0.15</v>
      </c>
      <c r="Y1707" s="258">
        <f t="shared" ref="Y1707" si="2086">+ROUND((F1707*H1707)+(K1707*L1707*$D$1177)+(O1707*P1707*$D$1177)+(S1707*U1707),2)</f>
        <v>2.73</v>
      </c>
      <c r="Z1707" s="258">
        <f t="shared" ref="Z1707" si="2087">ROUND((I1707*J1707*X1707)+(M1707*N1707*X1707)+(Q1707*R1707*X1707),2)</f>
        <v>0.19</v>
      </c>
    </row>
    <row r="1708" spans="1:26" x14ac:dyDescent="0.2">
      <c r="A1708" s="453"/>
      <c r="B1708" s="258" t="s">
        <v>537</v>
      </c>
      <c r="C1708" s="258">
        <f>B271</f>
        <v>5.73</v>
      </c>
      <c r="D1708" s="256">
        <f t="shared" si="2051"/>
        <v>0.2</v>
      </c>
      <c r="E1708" s="256">
        <f t="shared" si="2052"/>
        <v>0.25</v>
      </c>
      <c r="F1708" s="258"/>
      <c r="G1708" s="258"/>
      <c r="H1708" s="275"/>
      <c r="I1708" s="287"/>
      <c r="J1708" s="288"/>
      <c r="K1708" s="287"/>
      <c r="L1708" s="288"/>
      <c r="M1708" s="287"/>
      <c r="N1708" s="288"/>
      <c r="O1708" s="287"/>
      <c r="P1708" s="288"/>
      <c r="Q1708" s="290"/>
      <c r="R1708" s="288"/>
      <c r="S1708" s="287"/>
      <c r="T1708" s="258"/>
      <c r="U1708" s="288"/>
      <c r="V1708" s="289">
        <f t="shared" si="1880"/>
        <v>0.2</v>
      </c>
      <c r="W1708" s="258">
        <f t="shared" ref="W1708" si="2088">+C1708</f>
        <v>5.73</v>
      </c>
      <c r="X1708" s="258">
        <f t="shared" ref="X1708" si="2089">+E1708</f>
        <v>0.25</v>
      </c>
      <c r="Y1708" s="258">
        <f t="shared" ref="Y1708" si="2090">ROUND((V1708*W1708*X1708),2)</f>
        <v>0.28999999999999998</v>
      </c>
      <c r="Z1708" s="258"/>
    </row>
    <row r="1709" spans="1:26" x14ac:dyDescent="0.2">
      <c r="A1709" s="453" t="s">
        <v>873</v>
      </c>
      <c r="B1709" s="258" t="s">
        <v>1187</v>
      </c>
      <c r="C1709" s="258"/>
      <c r="D1709" s="256"/>
      <c r="E1709" s="256"/>
      <c r="F1709" s="258">
        <v>2.5</v>
      </c>
      <c r="G1709" s="258">
        <v>0.7</v>
      </c>
      <c r="H1709" s="275">
        <f t="shared" ref="H1709" si="2091">+(G1709*$D$1177)+(0.175*0.5)</f>
        <v>0.1925</v>
      </c>
      <c r="I1709" s="287"/>
      <c r="J1709" s="288">
        <v>0</v>
      </c>
      <c r="K1709" s="287">
        <v>2.8</v>
      </c>
      <c r="L1709" s="288">
        <v>2.5499999999999998</v>
      </c>
      <c r="M1709" s="287"/>
      <c r="N1709" s="288">
        <v>0</v>
      </c>
      <c r="O1709" s="287">
        <v>2.96</v>
      </c>
      <c r="P1709" s="288">
        <v>1.35</v>
      </c>
      <c r="Q1709" s="290">
        <v>3.02</v>
      </c>
      <c r="R1709" s="288">
        <v>0.45</v>
      </c>
      <c r="S1709" s="287">
        <v>3.1</v>
      </c>
      <c r="T1709" s="258">
        <v>0.7</v>
      </c>
      <c r="U1709" s="288">
        <f t="shared" si="1861"/>
        <v>0.1925</v>
      </c>
      <c r="V1709" s="289">
        <f t="shared" si="1876"/>
        <v>2.8759999999999999</v>
      </c>
      <c r="W1709" s="258">
        <f t="shared" ref="W1709" si="2092">SUM(G1709,J1709,L1709,N1709,P1709,R1709,T1709+D1709)</f>
        <v>5.75</v>
      </c>
      <c r="X1709" s="258">
        <f t="shared" si="2085"/>
        <v>0.15</v>
      </c>
      <c r="Y1709" s="258">
        <f t="shared" ref="Y1709" si="2093">+ROUND((F1709*H1709)+(K1709*L1709*$D$1177)+(O1709*P1709*$D$1177)+(S1709*U1709),2)</f>
        <v>2.75</v>
      </c>
      <c r="Z1709" s="258">
        <f t="shared" ref="Z1709" si="2094">ROUND((I1709*J1709*X1709)+(M1709*N1709*X1709)+(Q1709*R1709*X1709),2)</f>
        <v>0.2</v>
      </c>
    </row>
    <row r="1710" spans="1:26" x14ac:dyDescent="0.2">
      <c r="A1710" s="453"/>
      <c r="B1710" s="258" t="s">
        <v>538</v>
      </c>
      <c r="C1710" s="258">
        <f>B272</f>
        <v>5.9</v>
      </c>
      <c r="D1710" s="256">
        <f t="shared" si="2051"/>
        <v>0.2</v>
      </c>
      <c r="E1710" s="256">
        <f t="shared" si="2052"/>
        <v>0.25</v>
      </c>
      <c r="F1710" s="258"/>
      <c r="G1710" s="258"/>
      <c r="H1710" s="275"/>
      <c r="I1710" s="287"/>
      <c r="J1710" s="288"/>
      <c r="K1710" s="287"/>
      <c r="L1710" s="288"/>
      <c r="M1710" s="287"/>
      <c r="N1710" s="288"/>
      <c r="O1710" s="287"/>
      <c r="P1710" s="275"/>
      <c r="Q1710" s="290"/>
      <c r="R1710" s="288"/>
      <c r="S1710" s="287"/>
      <c r="T1710" s="258"/>
      <c r="U1710" s="288"/>
      <c r="V1710" s="289">
        <f t="shared" si="1880"/>
        <v>0.2</v>
      </c>
      <c r="W1710" s="258">
        <f t="shared" ref="W1710" si="2095">+C1710</f>
        <v>5.9</v>
      </c>
      <c r="X1710" s="258">
        <f t="shared" ref="X1710" si="2096">+E1710</f>
        <v>0.25</v>
      </c>
      <c r="Y1710" s="258">
        <f t="shared" ref="Y1710" si="2097">ROUND((V1710*W1710*X1710),2)</f>
        <v>0.3</v>
      </c>
      <c r="Z1710" s="258"/>
    </row>
    <row r="1711" spans="1:26" x14ac:dyDescent="0.2">
      <c r="A1711" s="453" t="s">
        <v>874</v>
      </c>
      <c r="B1711" s="258" t="s">
        <v>1188</v>
      </c>
      <c r="C1711" s="258"/>
      <c r="D1711" s="256"/>
      <c r="E1711" s="256"/>
      <c r="F1711" s="258">
        <v>2.2599999999999998</v>
      </c>
      <c r="G1711" s="258">
        <v>0.7</v>
      </c>
      <c r="H1711" s="275">
        <f t="shared" ref="H1711" si="2098">+(G1711*$D$1177)+(0.175*0.5)</f>
        <v>0.1925</v>
      </c>
      <c r="I1711" s="287"/>
      <c r="J1711" s="288">
        <v>0</v>
      </c>
      <c r="K1711" s="287">
        <v>2.8</v>
      </c>
      <c r="L1711" s="288">
        <v>2.7</v>
      </c>
      <c r="M1711" s="287"/>
      <c r="N1711" s="288">
        <v>0</v>
      </c>
      <c r="O1711" s="287">
        <v>3.06</v>
      </c>
      <c r="P1711" s="288">
        <v>1.35</v>
      </c>
      <c r="Q1711" s="290">
        <v>3.16</v>
      </c>
      <c r="R1711" s="288">
        <v>0.45</v>
      </c>
      <c r="S1711" s="287">
        <v>3.29</v>
      </c>
      <c r="T1711" s="258">
        <v>0.7</v>
      </c>
      <c r="U1711" s="288">
        <f t="shared" ref="U1711:U1773" si="2099">+(T1711*$D$1177)+(0.175*0.5)</f>
        <v>0.1925</v>
      </c>
      <c r="V1711" s="289">
        <f t="shared" si="1876"/>
        <v>2.9140000000000001</v>
      </c>
      <c r="W1711" s="258">
        <f t="shared" ref="W1711" si="2100">SUM(G1711,J1711,L1711,N1711,P1711,R1711,T1711+D1711)</f>
        <v>5.9</v>
      </c>
      <c r="X1711" s="258">
        <f t="shared" si="2085"/>
        <v>0.15</v>
      </c>
      <c r="Y1711" s="258">
        <f t="shared" ref="Y1711" si="2101">+ROUND((F1711*H1711)+(K1711*L1711*$D$1177)+(O1711*P1711*$D$1177)+(S1711*U1711),2)</f>
        <v>2.82</v>
      </c>
      <c r="Z1711" s="258">
        <f t="shared" ref="Z1711" si="2102">ROUND((I1711*J1711*X1711)+(M1711*N1711*X1711)+(Q1711*R1711*X1711),2)</f>
        <v>0.21</v>
      </c>
    </row>
    <row r="1712" spans="1:26" x14ac:dyDescent="0.2">
      <c r="A1712" s="453"/>
      <c r="B1712" s="258" t="s">
        <v>539</v>
      </c>
      <c r="C1712" s="258">
        <f>B273</f>
        <v>5.9</v>
      </c>
      <c r="D1712" s="256">
        <f t="shared" si="2051"/>
        <v>0.2</v>
      </c>
      <c r="E1712" s="256">
        <f t="shared" si="2052"/>
        <v>0.25</v>
      </c>
      <c r="F1712" s="258"/>
      <c r="G1712" s="258"/>
      <c r="H1712" s="275"/>
      <c r="I1712" s="287"/>
      <c r="J1712" s="288"/>
      <c r="K1712" s="287"/>
      <c r="L1712" s="288"/>
      <c r="M1712" s="287"/>
      <c r="N1712" s="288"/>
      <c r="O1712" s="287"/>
      <c r="P1712" s="275"/>
      <c r="Q1712" s="290"/>
      <c r="R1712" s="288"/>
      <c r="S1712" s="287"/>
      <c r="T1712" s="258"/>
      <c r="U1712" s="288"/>
      <c r="V1712" s="289">
        <f t="shared" si="1880"/>
        <v>0.2</v>
      </c>
      <c r="W1712" s="258">
        <f t="shared" ref="W1712" si="2103">+C1712</f>
        <v>5.9</v>
      </c>
      <c r="X1712" s="258">
        <f t="shared" ref="X1712" si="2104">+E1712</f>
        <v>0.25</v>
      </c>
      <c r="Y1712" s="258">
        <f t="shared" ref="Y1712" si="2105">ROUND((V1712*W1712*X1712),2)</f>
        <v>0.3</v>
      </c>
      <c r="Z1712" s="258"/>
    </row>
    <row r="1713" spans="1:26" x14ac:dyDescent="0.2">
      <c r="A1713" s="453" t="s">
        <v>875</v>
      </c>
      <c r="B1713" s="258" t="s">
        <v>1189</v>
      </c>
      <c r="C1713" s="258"/>
      <c r="D1713" s="256"/>
      <c r="E1713" s="256"/>
      <c r="F1713" s="258">
        <v>2.2599999999999998</v>
      </c>
      <c r="G1713" s="258">
        <v>0.7</v>
      </c>
      <c r="H1713" s="275">
        <f t="shared" ref="H1713" si="2106">+(G1713*$D$1177)+(0.175*0.5)</f>
        <v>0.1925</v>
      </c>
      <c r="I1713" s="287"/>
      <c r="J1713" s="288">
        <v>0</v>
      </c>
      <c r="K1713" s="287">
        <v>2.8</v>
      </c>
      <c r="L1713" s="288">
        <v>2.7</v>
      </c>
      <c r="M1713" s="287"/>
      <c r="N1713" s="288">
        <v>0</v>
      </c>
      <c r="O1713" s="287">
        <v>3.07</v>
      </c>
      <c r="P1713" s="288">
        <v>1.35</v>
      </c>
      <c r="Q1713" s="290">
        <v>3.16</v>
      </c>
      <c r="R1713" s="288">
        <v>0.45</v>
      </c>
      <c r="S1713" s="287">
        <v>3.34</v>
      </c>
      <c r="T1713" s="258">
        <v>0.7</v>
      </c>
      <c r="U1713" s="288">
        <f t="shared" si="2099"/>
        <v>0.1925</v>
      </c>
      <c r="V1713" s="289">
        <f t="shared" si="1876"/>
        <v>2.9259999999999997</v>
      </c>
      <c r="W1713" s="258">
        <f t="shared" ref="W1713" si="2107">SUM(G1713,J1713,L1713,N1713,P1713,R1713,T1713+D1713)</f>
        <v>5.9</v>
      </c>
      <c r="X1713" s="258">
        <f t="shared" si="2085"/>
        <v>0.15</v>
      </c>
      <c r="Y1713" s="258">
        <f t="shared" ref="Y1713" si="2108">+ROUND((F1713*H1713)+(K1713*L1713*$D$1177)+(O1713*P1713*$D$1177)+(S1713*U1713),2)</f>
        <v>2.83</v>
      </c>
      <c r="Z1713" s="258">
        <f t="shared" ref="Z1713" si="2109">ROUND((I1713*J1713*X1713)+(M1713*N1713*X1713)+(Q1713*R1713*X1713),2)</f>
        <v>0.21</v>
      </c>
    </row>
    <row r="1714" spans="1:26" x14ac:dyDescent="0.2">
      <c r="A1714" s="453"/>
      <c r="B1714" s="258" t="s">
        <v>540</v>
      </c>
      <c r="C1714" s="258">
        <f>B274</f>
        <v>5.9</v>
      </c>
      <c r="D1714" s="256">
        <f t="shared" si="2051"/>
        <v>0.2</v>
      </c>
      <c r="E1714" s="256">
        <f t="shared" si="2052"/>
        <v>0.25</v>
      </c>
      <c r="F1714" s="258"/>
      <c r="G1714" s="258"/>
      <c r="H1714" s="275"/>
      <c r="I1714" s="287"/>
      <c r="J1714" s="288"/>
      <c r="K1714" s="287"/>
      <c r="L1714" s="288"/>
      <c r="M1714" s="287"/>
      <c r="N1714" s="288"/>
      <c r="O1714" s="287"/>
      <c r="P1714" s="288"/>
      <c r="Q1714" s="290"/>
      <c r="R1714" s="288"/>
      <c r="S1714" s="287"/>
      <c r="T1714" s="258"/>
      <c r="U1714" s="288"/>
      <c r="V1714" s="289">
        <f t="shared" si="1880"/>
        <v>0.2</v>
      </c>
      <c r="W1714" s="258">
        <f t="shared" ref="W1714" si="2110">+C1714</f>
        <v>5.9</v>
      </c>
      <c r="X1714" s="258">
        <f t="shared" ref="X1714" si="2111">+E1714</f>
        <v>0.25</v>
      </c>
      <c r="Y1714" s="258">
        <f t="shared" ref="Y1714" si="2112">ROUND((V1714*W1714*X1714),2)</f>
        <v>0.3</v>
      </c>
      <c r="Z1714" s="258"/>
    </row>
    <row r="1715" spans="1:26" x14ac:dyDescent="0.2">
      <c r="A1715" s="453" t="s">
        <v>876</v>
      </c>
      <c r="B1715" s="258" t="s">
        <v>1190</v>
      </c>
      <c r="C1715" s="258"/>
      <c r="D1715" s="256"/>
      <c r="E1715" s="256"/>
      <c r="F1715" s="258">
        <v>2.5</v>
      </c>
      <c r="G1715" s="258">
        <v>0.7</v>
      </c>
      <c r="H1715" s="275">
        <f t="shared" ref="H1715" si="2113">+(G1715*$D$1177)+(0.175*0.5)</f>
        <v>0.1925</v>
      </c>
      <c r="I1715" s="287">
        <v>2.84</v>
      </c>
      <c r="J1715" s="288">
        <v>0.45</v>
      </c>
      <c r="K1715" s="287">
        <v>2.8</v>
      </c>
      <c r="L1715" s="288">
        <v>2.7</v>
      </c>
      <c r="M1715" s="287"/>
      <c r="N1715" s="288">
        <v>0</v>
      </c>
      <c r="O1715" s="287">
        <v>2.97</v>
      </c>
      <c r="P1715" s="288">
        <v>1.45</v>
      </c>
      <c r="Q1715" s="290">
        <v>3.03</v>
      </c>
      <c r="R1715" s="288">
        <v>0.45</v>
      </c>
      <c r="S1715" s="287">
        <v>3.1</v>
      </c>
      <c r="T1715" s="258">
        <v>0.7</v>
      </c>
      <c r="U1715" s="288">
        <f t="shared" si="2099"/>
        <v>0.1925</v>
      </c>
      <c r="V1715" s="289">
        <f t="shared" ref="V1715:V1773" si="2114">AVERAGE(F1715,I1715,K1715,M1715,O1715,Q1715,S1715,C1715)</f>
        <v>2.8733333333333335</v>
      </c>
      <c r="W1715" s="258">
        <f t="shared" ref="W1715" si="2115">SUM(G1715,J1715,L1715,N1715,P1715,R1715,T1715+D1715)</f>
        <v>6.45</v>
      </c>
      <c r="X1715" s="258">
        <f t="shared" si="2085"/>
        <v>0.15</v>
      </c>
      <c r="Y1715" s="258">
        <f t="shared" ref="Y1715" si="2116">+ROUND((F1715*H1715)+(K1715*L1715*$D$1177)+(O1715*P1715*$D$1177)+(S1715*U1715),2)</f>
        <v>2.86</v>
      </c>
      <c r="Z1715" s="258">
        <f t="shared" ref="Z1715" si="2117">ROUND((I1715*J1715*X1715)+(M1715*N1715*X1715)+(Q1715*R1715*X1715),2)</f>
        <v>0.4</v>
      </c>
    </row>
    <row r="1716" spans="1:26" x14ac:dyDescent="0.2">
      <c r="A1716" s="453"/>
      <c r="B1716" s="258" t="s">
        <v>541</v>
      </c>
      <c r="C1716" s="258">
        <f>B275</f>
        <v>5.84</v>
      </c>
      <c r="D1716" s="256">
        <f t="shared" si="2051"/>
        <v>0.2</v>
      </c>
      <c r="E1716" s="256">
        <f t="shared" si="2052"/>
        <v>0.25</v>
      </c>
      <c r="F1716" s="258"/>
      <c r="G1716" s="258"/>
      <c r="H1716" s="275"/>
      <c r="I1716" s="287"/>
      <c r="J1716" s="288"/>
      <c r="K1716" s="287"/>
      <c r="L1716" s="288"/>
      <c r="M1716" s="287"/>
      <c r="N1716" s="288"/>
      <c r="O1716" s="287"/>
      <c r="P1716" s="288"/>
      <c r="Q1716" s="290"/>
      <c r="S1716" s="287"/>
      <c r="T1716" s="258"/>
      <c r="U1716" s="288"/>
      <c r="V1716" s="289">
        <f t="shared" ref="V1716:V1778" si="2118">D1716</f>
        <v>0.2</v>
      </c>
      <c r="W1716" s="258">
        <f t="shared" ref="W1716" si="2119">+C1716</f>
        <v>5.84</v>
      </c>
      <c r="X1716" s="258">
        <f t="shared" ref="X1716" si="2120">+E1716</f>
        <v>0.25</v>
      </c>
      <c r="Y1716" s="258">
        <f t="shared" ref="Y1716" si="2121">ROUND((V1716*W1716*X1716),2)</f>
        <v>0.28999999999999998</v>
      </c>
      <c r="Z1716" s="258"/>
    </row>
    <row r="1717" spans="1:26" x14ac:dyDescent="0.2">
      <c r="A1717" s="453" t="s">
        <v>877</v>
      </c>
      <c r="B1717" s="258" t="s">
        <v>1191</v>
      </c>
      <c r="C1717" s="258"/>
      <c r="D1717" s="256"/>
      <c r="E1717" s="256"/>
      <c r="F1717" s="258">
        <v>2.84</v>
      </c>
      <c r="G1717" s="258">
        <v>0.7</v>
      </c>
      <c r="H1717" s="275">
        <f t="shared" ref="H1717" si="2122">+(G1717*$D$1177)+(0.175*0.5)</f>
        <v>0.1925</v>
      </c>
      <c r="I1717" s="287">
        <v>2.82</v>
      </c>
      <c r="J1717" s="288">
        <v>0.45</v>
      </c>
      <c r="K1717" s="287">
        <v>2.84</v>
      </c>
      <c r="L1717" s="288">
        <v>2.4900000000000002</v>
      </c>
      <c r="M1717" s="287"/>
      <c r="N1717" s="288">
        <v>0</v>
      </c>
      <c r="O1717" s="287">
        <v>2.84</v>
      </c>
      <c r="P1717" s="288">
        <v>2.36</v>
      </c>
      <c r="Q1717" s="290"/>
      <c r="R1717" s="288">
        <v>0</v>
      </c>
      <c r="S1717" s="287">
        <v>2.84</v>
      </c>
      <c r="T1717" s="258">
        <v>0.7</v>
      </c>
      <c r="U1717" s="288">
        <f t="shared" si="2099"/>
        <v>0.1925</v>
      </c>
      <c r="V1717" s="289">
        <f t="shared" si="2114"/>
        <v>2.8359999999999999</v>
      </c>
      <c r="W1717" s="258">
        <f>SUM(G1717,J1717,L1717,N1717,P1717,R1718,T1717+D1717)</f>
        <v>6.7</v>
      </c>
      <c r="X1717" s="258">
        <f t="shared" si="2085"/>
        <v>0.15</v>
      </c>
      <c r="Y1717" s="258">
        <f>+ROUND((F1717*H1717)+(K1717*L1717*$D$1177)+(O1717*P1717*$D$1177)+(S1717*U1717),2)</f>
        <v>3.16</v>
      </c>
      <c r="Z1717" s="258">
        <f>ROUND((I1717*J1717*X1717)+(M1717*N1717*X1717)+(Q1717*R1718*X1717),2)</f>
        <v>0.19</v>
      </c>
    </row>
    <row r="1718" spans="1:26" x14ac:dyDescent="0.2">
      <c r="A1718" s="453"/>
      <c r="B1718" s="258" t="s">
        <v>542</v>
      </c>
      <c r="C1718" s="258">
        <f>B276</f>
        <v>5.83</v>
      </c>
      <c r="D1718" s="256">
        <f t="shared" si="2051"/>
        <v>0.2</v>
      </c>
      <c r="E1718" s="256">
        <f t="shared" si="2052"/>
        <v>0.25</v>
      </c>
      <c r="F1718" s="258"/>
      <c r="G1718" s="258"/>
      <c r="H1718" s="275"/>
      <c r="I1718" s="287"/>
      <c r="J1718" s="288"/>
      <c r="K1718" s="287"/>
      <c r="L1718" s="288"/>
      <c r="M1718" s="287"/>
      <c r="N1718" s="288"/>
      <c r="O1718" s="287"/>
      <c r="P1718" s="288"/>
      <c r="Q1718" s="290"/>
      <c r="R1718" s="291"/>
      <c r="S1718" s="287"/>
      <c r="T1718" s="258"/>
      <c r="U1718" s="288"/>
      <c r="V1718" s="289">
        <f t="shared" si="2118"/>
        <v>0.2</v>
      </c>
      <c r="W1718" s="258">
        <f t="shared" ref="W1718" si="2123">+C1718</f>
        <v>5.83</v>
      </c>
      <c r="X1718" s="258">
        <f t="shared" ref="X1718" si="2124">+E1718</f>
        <v>0.25</v>
      </c>
      <c r="Y1718" s="258">
        <f t="shared" ref="Y1718" si="2125">ROUND((V1718*W1718*X1718),2)</f>
        <v>0.28999999999999998</v>
      </c>
      <c r="Z1718" s="258"/>
    </row>
    <row r="1719" spans="1:26" x14ac:dyDescent="0.2">
      <c r="A1719" s="453" t="s">
        <v>878</v>
      </c>
      <c r="B1719" s="258" t="s">
        <v>1192</v>
      </c>
      <c r="C1719" s="258"/>
      <c r="D1719" s="256"/>
      <c r="E1719" s="256"/>
      <c r="F1719" s="258">
        <v>2.81</v>
      </c>
      <c r="G1719" s="258">
        <v>0.7</v>
      </c>
      <c r="H1719" s="275">
        <f t="shared" ref="H1719" si="2126">+(G1719*$D$1177)+(0.175*0.5)</f>
        <v>0.1925</v>
      </c>
      <c r="I1719" s="287">
        <v>2.92</v>
      </c>
      <c r="J1719" s="288">
        <v>0.45</v>
      </c>
      <c r="K1719" s="287">
        <v>2.82</v>
      </c>
      <c r="L1719" s="288">
        <v>1.58</v>
      </c>
      <c r="M1719" s="287"/>
      <c r="N1719" s="288">
        <v>0</v>
      </c>
      <c r="O1719" s="287">
        <v>2.84</v>
      </c>
      <c r="P1719" s="288">
        <v>2.81</v>
      </c>
      <c r="Q1719" s="290"/>
      <c r="R1719" s="288">
        <v>0</v>
      </c>
      <c r="S1719" s="287">
        <v>2.84</v>
      </c>
      <c r="T1719" s="258">
        <v>0.7</v>
      </c>
      <c r="U1719" s="288">
        <f t="shared" si="2099"/>
        <v>0.1925</v>
      </c>
      <c r="V1719" s="289">
        <f t="shared" si="2114"/>
        <v>2.8460000000000001</v>
      </c>
      <c r="W1719" s="258">
        <f>SUM(G1719,J1719,L1719,N1719,P1719,R1720,T1719+D1719)</f>
        <v>6.24</v>
      </c>
      <c r="X1719" s="258">
        <f t="shared" si="2085"/>
        <v>0.15</v>
      </c>
      <c r="Y1719" s="258">
        <f t="shared" ref="Y1719" si="2127">+ROUND((F1719*H1719)+(K1719*L1719*$D$1177)+(O1719*P1719*$D$1177)+(S1719*U1719),2)</f>
        <v>2.95</v>
      </c>
      <c r="Z1719" s="258">
        <f>ROUND((I1719*J1719*X1719)+(M1719*N1719*X1719)+(Q1719*R1720*X1719),2)</f>
        <v>0.2</v>
      </c>
    </row>
    <row r="1720" spans="1:26" x14ac:dyDescent="0.2">
      <c r="A1720" s="453"/>
      <c r="B1720" s="258" t="s">
        <v>543</v>
      </c>
      <c r="C1720" s="258">
        <f>B277</f>
        <v>5.87</v>
      </c>
      <c r="D1720" s="256">
        <f t="shared" si="2051"/>
        <v>0.2</v>
      </c>
      <c r="E1720" s="256">
        <f t="shared" si="2052"/>
        <v>0.25</v>
      </c>
      <c r="F1720" s="258"/>
      <c r="G1720" s="258"/>
      <c r="H1720" s="275"/>
      <c r="I1720" s="287"/>
      <c r="J1720" s="288"/>
      <c r="K1720" s="287"/>
      <c r="L1720" s="288"/>
      <c r="M1720" s="287"/>
      <c r="N1720" s="288"/>
      <c r="O1720" s="287"/>
      <c r="P1720" s="288"/>
      <c r="Q1720" s="290"/>
      <c r="R1720" s="288"/>
      <c r="S1720" s="287"/>
      <c r="T1720" s="258"/>
      <c r="U1720" s="288"/>
      <c r="V1720" s="289">
        <f t="shared" si="2118"/>
        <v>0.2</v>
      </c>
      <c r="W1720" s="258">
        <f t="shared" ref="W1720" si="2128">+C1720</f>
        <v>5.87</v>
      </c>
      <c r="X1720" s="258">
        <f t="shared" ref="X1720" si="2129">+E1720</f>
        <v>0.25</v>
      </c>
      <c r="Y1720" s="258">
        <f t="shared" ref="Y1720" si="2130">ROUND((V1720*W1720*X1720),2)</f>
        <v>0.28999999999999998</v>
      </c>
      <c r="Z1720" s="258"/>
    </row>
    <row r="1721" spans="1:26" x14ac:dyDescent="0.2">
      <c r="A1721" s="453" t="s">
        <v>879</v>
      </c>
      <c r="B1721" s="258" t="s">
        <v>1193</v>
      </c>
      <c r="C1721" s="258"/>
      <c r="D1721" s="256"/>
      <c r="E1721" s="256"/>
      <c r="F1721" s="258">
        <v>2.96</v>
      </c>
      <c r="G1721" s="258">
        <v>0.7</v>
      </c>
      <c r="H1721" s="275">
        <f t="shared" ref="H1721" si="2131">+(G1721*$D$1177)+(0.175*0.5)</f>
        <v>0.1925</v>
      </c>
      <c r="I1721" s="287">
        <v>3.29</v>
      </c>
      <c r="J1721" s="288">
        <v>0.45</v>
      </c>
      <c r="K1721" s="287">
        <v>2.89</v>
      </c>
      <c r="L1721" s="288">
        <v>1.35</v>
      </c>
      <c r="M1721" s="287"/>
      <c r="N1721" s="288">
        <v>0</v>
      </c>
      <c r="O1721" s="287">
        <v>2.8</v>
      </c>
      <c r="P1721" s="288">
        <v>3.15</v>
      </c>
      <c r="Q1721" s="290"/>
      <c r="R1721" s="288">
        <v>0</v>
      </c>
      <c r="S1721" s="287">
        <v>2.62</v>
      </c>
      <c r="T1721" s="258">
        <v>0.7</v>
      </c>
      <c r="U1721" s="288">
        <f t="shared" si="2099"/>
        <v>0.1925</v>
      </c>
      <c r="V1721" s="289">
        <f t="shared" si="2114"/>
        <v>2.9120000000000004</v>
      </c>
      <c r="W1721" s="258">
        <f>SUM(G1721,J1721,L1721,N1721,P1721,R1722,T1721+D1721)</f>
        <v>6.3500000000000005</v>
      </c>
      <c r="X1721" s="258">
        <f t="shared" si="2085"/>
        <v>0.15</v>
      </c>
      <c r="Y1721" s="258">
        <f t="shared" ref="Y1721" si="2132">+ROUND((F1721*H1721)+(K1721*L1721*$D$1177)+(O1721*P1721*$D$1177)+(S1721*U1721),2)</f>
        <v>2.98</v>
      </c>
      <c r="Z1721" s="258">
        <f>ROUND((I1721*J1721*X1721)+(M1721*N1721*X1721)+(Q1721*R1722*X1721),2)</f>
        <v>0.22</v>
      </c>
    </row>
    <row r="1722" spans="1:26" x14ac:dyDescent="0.2">
      <c r="A1722" s="453"/>
      <c r="B1722" s="258" t="s">
        <v>544</v>
      </c>
      <c r="C1722" s="258">
        <f>B278</f>
        <v>6.35</v>
      </c>
      <c r="D1722" s="256">
        <f t="shared" si="2051"/>
        <v>0.2</v>
      </c>
      <c r="E1722" s="256">
        <f t="shared" si="2052"/>
        <v>0.25</v>
      </c>
      <c r="F1722" s="258"/>
      <c r="G1722" s="258"/>
      <c r="H1722" s="275"/>
      <c r="I1722" s="287"/>
      <c r="J1722" s="288"/>
      <c r="K1722" s="287"/>
      <c r="L1722" s="288"/>
      <c r="M1722" s="287"/>
      <c r="N1722" s="288"/>
      <c r="O1722" s="287"/>
      <c r="P1722" s="275"/>
      <c r="Q1722" s="290"/>
      <c r="R1722" s="288"/>
      <c r="S1722" s="287"/>
      <c r="T1722" s="258"/>
      <c r="U1722" s="288"/>
      <c r="V1722" s="289">
        <f t="shared" si="2118"/>
        <v>0.2</v>
      </c>
      <c r="W1722" s="258">
        <f t="shared" ref="W1722" si="2133">+C1722</f>
        <v>6.35</v>
      </c>
      <c r="X1722" s="258">
        <f t="shared" ref="X1722" si="2134">+E1722</f>
        <v>0.25</v>
      </c>
      <c r="Y1722" s="258">
        <f t="shared" ref="Y1722" si="2135">ROUND((V1722*W1722*X1722),2)</f>
        <v>0.32</v>
      </c>
      <c r="Z1722" s="258"/>
    </row>
    <row r="1723" spans="1:26" x14ac:dyDescent="0.2">
      <c r="A1723" s="453" t="s">
        <v>880</v>
      </c>
      <c r="B1723" s="258" t="s">
        <v>1194</v>
      </c>
      <c r="C1723" s="258"/>
      <c r="D1723" s="256"/>
      <c r="E1723" s="256"/>
      <c r="F1723" s="258">
        <v>3.49</v>
      </c>
      <c r="G1723" s="258">
        <v>0.7</v>
      </c>
      <c r="H1723" s="275">
        <f t="shared" ref="H1723" si="2136">+(G1723*$D$1177)+(0.175*0.5)</f>
        <v>0.1925</v>
      </c>
      <c r="I1723" s="287">
        <v>3.3</v>
      </c>
      <c r="J1723" s="288">
        <v>0.45</v>
      </c>
      <c r="K1723" s="287">
        <v>3.16</v>
      </c>
      <c r="L1723" s="288">
        <v>1.35</v>
      </c>
      <c r="M1723" s="287"/>
      <c r="N1723" s="288">
        <v>0</v>
      </c>
      <c r="O1723" s="287">
        <v>2.8</v>
      </c>
      <c r="P1723" s="275">
        <v>3.15</v>
      </c>
      <c r="Q1723" s="290"/>
      <c r="R1723" s="288">
        <v>0</v>
      </c>
      <c r="S1723" s="287">
        <v>1.94</v>
      </c>
      <c r="T1723" s="258">
        <v>0.7</v>
      </c>
      <c r="U1723" s="288">
        <f t="shared" si="2099"/>
        <v>0.1925</v>
      </c>
      <c r="V1723" s="289">
        <f t="shared" si="2114"/>
        <v>2.9379999999999997</v>
      </c>
      <c r="W1723" s="258">
        <f>SUM(G1723,J1723,L1723,N1723,P1723,R1724,T1723+D1723)</f>
        <v>6.3500000000000005</v>
      </c>
      <c r="X1723" s="258">
        <f t="shared" si="2085"/>
        <v>0.15</v>
      </c>
      <c r="Y1723" s="258">
        <f t="shared" ref="Y1723" si="2137">+ROUND((F1723*H1723)+(K1723*L1723*$D$1177)+(O1723*P1723*$D$1177)+(S1723*U1723),2)</f>
        <v>3.01</v>
      </c>
      <c r="Z1723" s="258">
        <f>ROUND((I1723*J1723*X1723)+(M1723*N1723*X1723)+(Q1723*R1724*X1723),2)</f>
        <v>0.22</v>
      </c>
    </row>
    <row r="1724" spans="1:26" x14ac:dyDescent="0.2">
      <c r="A1724" s="453"/>
      <c r="B1724" s="258" t="s">
        <v>545</v>
      </c>
      <c r="C1724" s="258">
        <f>B279</f>
        <v>6.35</v>
      </c>
      <c r="D1724" s="256">
        <f t="shared" si="2051"/>
        <v>0.2</v>
      </c>
      <c r="E1724" s="256">
        <f t="shared" si="2052"/>
        <v>0.25</v>
      </c>
      <c r="F1724" s="258"/>
      <c r="G1724" s="258"/>
      <c r="H1724" s="275"/>
      <c r="I1724" s="287"/>
      <c r="J1724" s="288"/>
      <c r="K1724" s="287"/>
      <c r="L1724" s="288"/>
      <c r="M1724" s="287"/>
      <c r="N1724" s="288"/>
      <c r="O1724" s="287"/>
      <c r="P1724" s="275"/>
      <c r="Q1724" s="290"/>
      <c r="R1724" s="288"/>
      <c r="S1724" s="287"/>
      <c r="T1724" s="258"/>
      <c r="U1724" s="288"/>
      <c r="V1724" s="289">
        <f t="shared" si="2118"/>
        <v>0.2</v>
      </c>
      <c r="W1724" s="258">
        <f t="shared" ref="W1724" si="2138">+C1724</f>
        <v>6.35</v>
      </c>
      <c r="X1724" s="258">
        <f t="shared" ref="X1724" si="2139">+E1724</f>
        <v>0.25</v>
      </c>
      <c r="Y1724" s="258">
        <f t="shared" ref="Y1724" si="2140">ROUND((V1724*W1724*X1724),2)</f>
        <v>0.32</v>
      </c>
      <c r="Z1724" s="258"/>
    </row>
    <row r="1725" spans="1:26" x14ac:dyDescent="0.2">
      <c r="A1725" s="453" t="s">
        <v>881</v>
      </c>
      <c r="B1725" s="258" t="s">
        <v>1195</v>
      </c>
      <c r="C1725" s="258"/>
      <c r="D1725" s="256"/>
      <c r="E1725" s="256"/>
      <c r="F1725" s="258">
        <v>3.48</v>
      </c>
      <c r="G1725" s="258">
        <v>0.7</v>
      </c>
      <c r="H1725" s="275">
        <f t="shared" ref="H1725" si="2141">+(G1725*$D$1177)+(0.175*0.5)</f>
        <v>0.1925</v>
      </c>
      <c r="I1725" s="287">
        <v>3.3</v>
      </c>
      <c r="J1725" s="288">
        <v>0.45</v>
      </c>
      <c r="K1725" s="287">
        <v>3.16</v>
      </c>
      <c r="L1725" s="275">
        <v>1.35</v>
      </c>
      <c r="M1725" s="287"/>
      <c r="N1725" s="288">
        <v>0</v>
      </c>
      <c r="O1725" s="287">
        <v>2.8</v>
      </c>
      <c r="P1725" s="275">
        <v>3.16</v>
      </c>
      <c r="Q1725" s="290"/>
      <c r="R1725" s="288">
        <v>0</v>
      </c>
      <c r="S1725" s="287">
        <v>1.94</v>
      </c>
      <c r="T1725" s="258">
        <v>0.7</v>
      </c>
      <c r="U1725" s="288">
        <f t="shared" si="2099"/>
        <v>0.1925</v>
      </c>
      <c r="V1725" s="289">
        <f t="shared" si="2114"/>
        <v>2.9359999999999995</v>
      </c>
      <c r="W1725" s="258">
        <f>SUM(G1725,J1725,L1725,N1725,P1725,R1726,T1725+D1725)</f>
        <v>6.36</v>
      </c>
      <c r="X1725" s="258">
        <f t="shared" si="2085"/>
        <v>0.15</v>
      </c>
      <c r="Y1725" s="258">
        <f t="shared" ref="Y1725" si="2142">+ROUND((F1725*H1725)+(K1725*L1725*$D$1177)+(O1725*P1725*$D$1177)+(S1725*U1725),2)</f>
        <v>3.01</v>
      </c>
      <c r="Z1725" s="258">
        <f>ROUND((I1725*J1725*X1725)+(M1725*N1725*X1725)+(Q1725*R1726*X1725),2)</f>
        <v>0.22</v>
      </c>
    </row>
    <row r="1726" spans="1:26" x14ac:dyDescent="0.2">
      <c r="A1726" s="453"/>
      <c r="B1726" s="258" t="s">
        <v>546</v>
      </c>
      <c r="C1726" s="258">
        <f>B280</f>
        <v>6.35</v>
      </c>
      <c r="D1726" s="256">
        <f t="shared" si="2051"/>
        <v>0.2</v>
      </c>
      <c r="E1726" s="256">
        <f t="shared" si="2052"/>
        <v>0.25</v>
      </c>
      <c r="F1726" s="258"/>
      <c r="G1726" s="258"/>
      <c r="H1726" s="275"/>
      <c r="I1726" s="287"/>
      <c r="J1726" s="288"/>
      <c r="K1726" s="287"/>
      <c r="L1726" s="275"/>
      <c r="M1726" s="287"/>
      <c r="N1726" s="288"/>
      <c r="O1726" s="287"/>
      <c r="P1726" s="275"/>
      <c r="Q1726" s="290"/>
      <c r="R1726" s="288"/>
      <c r="S1726" s="287"/>
      <c r="T1726" s="258"/>
      <c r="U1726" s="288"/>
      <c r="V1726" s="289">
        <f t="shared" si="2118"/>
        <v>0.2</v>
      </c>
      <c r="W1726" s="258">
        <f t="shared" ref="W1726" si="2143">+C1726</f>
        <v>6.35</v>
      </c>
      <c r="X1726" s="258">
        <f t="shared" ref="X1726" si="2144">+E1726</f>
        <v>0.25</v>
      </c>
      <c r="Y1726" s="258">
        <f t="shared" ref="Y1726" si="2145">ROUND((V1726*W1726*X1726),2)</f>
        <v>0.32</v>
      </c>
      <c r="Z1726" s="258"/>
    </row>
    <row r="1727" spans="1:26" x14ac:dyDescent="0.2">
      <c r="A1727" s="453" t="s">
        <v>882</v>
      </c>
      <c r="B1727" s="258" t="s">
        <v>1196</v>
      </c>
      <c r="C1727" s="258"/>
      <c r="D1727" s="256"/>
      <c r="E1727" s="256"/>
      <c r="F1727" s="258">
        <v>3.48</v>
      </c>
      <c r="G1727" s="258">
        <v>0.7</v>
      </c>
      <c r="H1727" s="275">
        <f t="shared" ref="H1727" si="2146">+(G1727*$D$1177)+(0.175*0.5)</f>
        <v>0.1925</v>
      </c>
      <c r="I1727" s="287">
        <v>2.98</v>
      </c>
      <c r="J1727" s="288">
        <v>0.45</v>
      </c>
      <c r="K1727" s="287">
        <v>3.17</v>
      </c>
      <c r="L1727" s="275">
        <v>1.35</v>
      </c>
      <c r="M1727" s="287"/>
      <c r="N1727" s="288">
        <v>0</v>
      </c>
      <c r="O1727" s="287">
        <v>2.8</v>
      </c>
      <c r="P1727" s="275">
        <v>3.15</v>
      </c>
      <c r="Q1727" s="290"/>
      <c r="R1727" s="288">
        <v>0</v>
      </c>
      <c r="S1727" s="287">
        <v>1.94</v>
      </c>
      <c r="T1727" s="258">
        <v>0.7</v>
      </c>
      <c r="U1727" s="288">
        <f t="shared" si="2099"/>
        <v>0.1925</v>
      </c>
      <c r="V1727" s="289">
        <f t="shared" si="2114"/>
        <v>2.8739999999999997</v>
      </c>
      <c r="W1727" s="258">
        <f>SUM(G1727,J1727,L1727,N1727,P1727,R1728,T1727+D1727)</f>
        <v>6.3500000000000005</v>
      </c>
      <c r="X1727" s="258">
        <f t="shared" si="2085"/>
        <v>0.15</v>
      </c>
      <c r="Y1727" s="258">
        <f t="shared" ref="Y1727" si="2147">+ROUND((F1727*H1727)+(K1727*L1727*$D$1177)+(O1727*P1727*$D$1177)+(S1727*U1727),2)</f>
        <v>3.01</v>
      </c>
      <c r="Z1727" s="258">
        <f>ROUND((I1727*J1727*X1727)+(M1727*N1727*X1727)+(Q1727*R1728*X1727),2)</f>
        <v>0.2</v>
      </c>
    </row>
    <row r="1728" spans="1:26" x14ac:dyDescent="0.2">
      <c r="A1728" s="453"/>
      <c r="B1728" s="258" t="s">
        <v>547</v>
      </c>
      <c r="C1728" s="258">
        <f>B281</f>
        <v>6.35</v>
      </c>
      <c r="D1728" s="256">
        <f t="shared" si="2051"/>
        <v>0.2</v>
      </c>
      <c r="E1728" s="256">
        <f t="shared" si="2052"/>
        <v>0.25</v>
      </c>
      <c r="F1728" s="258"/>
      <c r="G1728" s="258"/>
      <c r="H1728" s="275"/>
      <c r="I1728" s="287"/>
      <c r="J1728" s="288"/>
      <c r="K1728" s="287"/>
      <c r="L1728" s="275"/>
      <c r="M1728" s="287"/>
      <c r="N1728" s="288"/>
      <c r="O1728" s="287"/>
      <c r="P1728" s="275"/>
      <c r="Q1728" s="290"/>
      <c r="R1728" s="291"/>
      <c r="S1728" s="287"/>
      <c r="T1728" s="258"/>
      <c r="U1728" s="288"/>
      <c r="V1728" s="289">
        <f t="shared" si="2118"/>
        <v>0.2</v>
      </c>
      <c r="W1728" s="258">
        <f t="shared" ref="W1728" si="2148">+C1728</f>
        <v>6.35</v>
      </c>
      <c r="X1728" s="258">
        <f t="shared" ref="X1728" si="2149">+E1728</f>
        <v>0.25</v>
      </c>
      <c r="Y1728" s="258">
        <f t="shared" ref="Y1728" si="2150">ROUND((V1728*W1728*X1728),2)</f>
        <v>0.32</v>
      </c>
      <c r="Z1728" s="258"/>
    </row>
    <row r="1729" spans="1:26" x14ac:dyDescent="0.2">
      <c r="A1729" s="453" t="s">
        <v>883</v>
      </c>
      <c r="B1729" s="258" t="s">
        <v>1197</v>
      </c>
      <c r="C1729" s="258"/>
      <c r="D1729" s="256"/>
      <c r="E1729" s="256"/>
      <c r="F1729" s="258">
        <v>3.04</v>
      </c>
      <c r="G1729" s="258">
        <v>0.7</v>
      </c>
      <c r="H1729" s="275">
        <f t="shared" ref="H1729" si="2151">+(G1729*$D$1177)+(0.175*0.5)</f>
        <v>0.1925</v>
      </c>
      <c r="I1729" s="287">
        <v>2.8</v>
      </c>
      <c r="J1729" s="288">
        <v>0.45</v>
      </c>
      <c r="K1729" s="287">
        <v>2.93</v>
      </c>
      <c r="L1729" s="288">
        <v>1.35</v>
      </c>
      <c r="M1729" s="287"/>
      <c r="N1729" s="288">
        <v>0</v>
      </c>
      <c r="O1729" s="287">
        <v>2.8</v>
      </c>
      <c r="P1729" s="275">
        <v>3.16</v>
      </c>
      <c r="Q1729" s="287"/>
      <c r="R1729" s="288">
        <v>0</v>
      </c>
      <c r="S1729" s="287">
        <v>2.52</v>
      </c>
      <c r="T1729" s="258">
        <v>0.7</v>
      </c>
      <c r="U1729" s="288">
        <f t="shared" si="2099"/>
        <v>0.1925</v>
      </c>
      <c r="V1729" s="289">
        <f t="shared" si="2114"/>
        <v>2.8180000000000001</v>
      </c>
      <c r="W1729" s="258">
        <f>SUM(G1729,J1729,L1729,N1729,P1729,R1730,T1729+D1729)</f>
        <v>6.36</v>
      </c>
      <c r="X1729" s="258">
        <f t="shared" si="2085"/>
        <v>0.15</v>
      </c>
      <c r="Y1729" s="258">
        <f t="shared" ref="Y1729" si="2152">+ROUND((F1729*H1729)+(K1729*L1729*$D$1177)+(O1729*P1729*$D$1177)+(S1729*U1729),2)</f>
        <v>2.99</v>
      </c>
      <c r="Z1729" s="258">
        <f>ROUND((I1729*J1729*X1729)+(M1729*N1729*X1729)+(Q1729*R1730*X1729),2)</f>
        <v>0.19</v>
      </c>
    </row>
    <row r="1730" spans="1:26" x14ac:dyDescent="0.2">
      <c r="A1730" s="453"/>
      <c r="B1730" s="258" t="s">
        <v>548</v>
      </c>
      <c r="C1730" s="258">
        <f>B282</f>
        <v>6.08</v>
      </c>
      <c r="D1730" s="256">
        <f t="shared" si="2051"/>
        <v>0.2</v>
      </c>
      <c r="E1730" s="256">
        <f t="shared" si="2052"/>
        <v>0.25</v>
      </c>
      <c r="F1730" s="258"/>
      <c r="G1730" s="258"/>
      <c r="H1730" s="275"/>
      <c r="I1730" s="287"/>
      <c r="J1730" s="288"/>
      <c r="K1730" s="287"/>
      <c r="L1730" s="288"/>
      <c r="M1730" s="287"/>
      <c r="N1730" s="275"/>
      <c r="O1730" s="287"/>
      <c r="P1730" s="275"/>
      <c r="Q1730" s="287"/>
      <c r="R1730" s="288"/>
      <c r="S1730" s="287"/>
      <c r="T1730" s="258"/>
      <c r="U1730" s="288"/>
      <c r="V1730" s="289">
        <f t="shared" si="2118"/>
        <v>0.2</v>
      </c>
      <c r="W1730" s="258">
        <f t="shared" ref="W1730" si="2153">+C1730</f>
        <v>6.08</v>
      </c>
      <c r="X1730" s="258">
        <f t="shared" ref="X1730" si="2154">+E1730</f>
        <v>0.25</v>
      </c>
      <c r="Y1730" s="258">
        <f t="shared" ref="Y1730" si="2155">ROUND((V1730*W1730*X1730),2)</f>
        <v>0.3</v>
      </c>
      <c r="Z1730" s="258"/>
    </row>
    <row r="1731" spans="1:26" x14ac:dyDescent="0.2">
      <c r="A1731" s="453" t="s">
        <v>884</v>
      </c>
      <c r="B1731" s="258" t="s">
        <v>1198</v>
      </c>
      <c r="C1731" s="258"/>
      <c r="D1731" s="256"/>
      <c r="E1731" s="256"/>
      <c r="F1731" s="258">
        <v>2.8</v>
      </c>
      <c r="G1731" s="258">
        <v>0.7</v>
      </c>
      <c r="H1731" s="275">
        <f t="shared" ref="H1731" si="2156">+(G1731*$D$1177)+(0.175*0.5)</f>
        <v>0.1925</v>
      </c>
      <c r="I1731" s="287">
        <v>2.8</v>
      </c>
      <c r="J1731" s="288">
        <v>0.45</v>
      </c>
      <c r="K1731" s="287">
        <v>2.8</v>
      </c>
      <c r="L1731" s="288">
        <v>1.35</v>
      </c>
      <c r="M1731" s="287"/>
      <c r="N1731" s="288">
        <v>0</v>
      </c>
      <c r="O1731" s="287">
        <v>2.85</v>
      </c>
      <c r="P1731" s="275">
        <v>2.83</v>
      </c>
      <c r="Q1731" s="287"/>
      <c r="R1731" s="288">
        <v>0</v>
      </c>
      <c r="S1731" s="287">
        <v>2.84</v>
      </c>
      <c r="T1731" s="258">
        <v>0.7</v>
      </c>
      <c r="U1731" s="288">
        <f t="shared" si="2099"/>
        <v>0.1925</v>
      </c>
      <c r="V1731" s="289">
        <f t="shared" si="2114"/>
        <v>2.8179999999999996</v>
      </c>
      <c r="W1731" s="258">
        <f>SUM(G1731,J1731,L1731,N1731,P1731,R1732,T1731+D1731)</f>
        <v>6.03</v>
      </c>
      <c r="X1731" s="258">
        <f t="shared" si="2085"/>
        <v>0.15</v>
      </c>
      <c r="Y1731" s="258">
        <f t="shared" ref="Y1731" si="2157">+ROUND((F1731*H1731)+(K1731*L1731*$D$1177)+(O1731*P1731*$D$1177)+(S1731*U1731),2)</f>
        <v>2.86</v>
      </c>
      <c r="Z1731" s="258">
        <f>ROUND((I1731*J1731*X1731)+(M1731*N1731*X1731)+(Q1731*R1732*X1731),2)</f>
        <v>0.19</v>
      </c>
    </row>
    <row r="1732" spans="1:26" x14ac:dyDescent="0.2">
      <c r="A1732" s="453"/>
      <c r="B1732" s="258" t="s">
        <v>549</v>
      </c>
      <c r="C1732" s="258">
        <f>B283</f>
        <v>5.62</v>
      </c>
      <c r="D1732" s="256">
        <f t="shared" si="2051"/>
        <v>0.2</v>
      </c>
      <c r="E1732" s="256">
        <f t="shared" si="2052"/>
        <v>0.25</v>
      </c>
      <c r="F1732" s="258"/>
      <c r="G1732" s="258"/>
      <c r="H1732" s="275"/>
      <c r="I1732" s="287"/>
      <c r="J1732" s="288"/>
      <c r="K1732" s="287"/>
      <c r="L1732" s="288"/>
      <c r="M1732" s="287"/>
      <c r="N1732" s="288"/>
      <c r="O1732" s="287"/>
      <c r="P1732" s="275"/>
      <c r="Q1732" s="287"/>
      <c r="R1732" s="288"/>
      <c r="S1732" s="287"/>
      <c r="T1732" s="258"/>
      <c r="U1732" s="288"/>
      <c r="V1732" s="289">
        <f t="shared" si="2118"/>
        <v>0.2</v>
      </c>
      <c r="W1732" s="258">
        <f t="shared" ref="W1732" si="2158">+C1732</f>
        <v>5.62</v>
      </c>
      <c r="X1732" s="258">
        <f t="shared" ref="X1732" si="2159">+E1732</f>
        <v>0.25</v>
      </c>
      <c r="Y1732" s="258">
        <f t="shared" ref="Y1732" si="2160">ROUND((V1732*W1732*X1732),2)</f>
        <v>0.28000000000000003</v>
      </c>
      <c r="Z1732" s="258"/>
    </row>
    <row r="1733" spans="1:26" x14ac:dyDescent="0.2">
      <c r="A1733" s="453" t="s">
        <v>885</v>
      </c>
      <c r="B1733" s="258" t="s">
        <v>1199</v>
      </c>
      <c r="C1733" s="258"/>
      <c r="D1733" s="256"/>
      <c r="E1733" s="256"/>
      <c r="F1733" s="258">
        <v>2.8</v>
      </c>
      <c r="G1733" s="258">
        <v>0.7</v>
      </c>
      <c r="H1733" s="275">
        <f t="shared" ref="H1733" si="2161">+(G1733*$D$1177)+(0.175*0.5)</f>
        <v>0.1925</v>
      </c>
      <c r="I1733" s="287">
        <v>2.8</v>
      </c>
      <c r="J1733" s="288">
        <v>0.45</v>
      </c>
      <c r="K1733" s="287">
        <v>2.8</v>
      </c>
      <c r="L1733" s="275">
        <v>1.35</v>
      </c>
      <c r="M1733" s="287"/>
      <c r="N1733" s="288">
        <v>0</v>
      </c>
      <c r="O1733" s="287">
        <v>2.8</v>
      </c>
      <c r="P1733" s="275">
        <v>2.38</v>
      </c>
      <c r="Q1733" s="287"/>
      <c r="R1733" s="288">
        <v>0</v>
      </c>
      <c r="S1733" s="287">
        <v>2.84</v>
      </c>
      <c r="T1733" s="258">
        <v>0.7</v>
      </c>
      <c r="U1733" s="288">
        <f t="shared" si="2099"/>
        <v>0.1925</v>
      </c>
      <c r="V1733" s="289">
        <f t="shared" si="2114"/>
        <v>2.8079999999999998</v>
      </c>
      <c r="W1733" s="258">
        <f>SUM(G1733,J1733,L1733,N1733,P1733,R1734,T1733+D1733)</f>
        <v>5.58</v>
      </c>
      <c r="X1733" s="258">
        <f t="shared" si="2085"/>
        <v>0.15</v>
      </c>
      <c r="Y1733" s="258">
        <f t="shared" ref="Y1733" si="2162">+ROUND((F1733*H1733)+(K1733*L1733*$D$1177)+(O1733*P1733*$D$1177)+(S1733*U1733),2)</f>
        <v>2.65</v>
      </c>
      <c r="Z1733" s="258">
        <f>ROUND((I1733*J1733*X1733)+(M1733*N1733*X1733)+(Q1733*R1734*X1733),2)</f>
        <v>0.19</v>
      </c>
    </row>
    <row r="1734" spans="1:26" x14ac:dyDescent="0.2">
      <c r="A1734" s="453"/>
      <c r="B1734" s="258" t="s">
        <v>550</v>
      </c>
      <c r="C1734" s="258">
        <f>B284</f>
        <v>5.17</v>
      </c>
      <c r="D1734" s="256">
        <f t="shared" si="2051"/>
        <v>0.2</v>
      </c>
      <c r="E1734" s="256">
        <f t="shared" si="2052"/>
        <v>0.25</v>
      </c>
      <c r="F1734" s="258"/>
      <c r="G1734" s="258"/>
      <c r="H1734" s="275"/>
      <c r="I1734" s="287"/>
      <c r="J1734" s="288"/>
      <c r="K1734" s="287"/>
      <c r="L1734" s="275"/>
      <c r="M1734" s="287"/>
      <c r="N1734" s="288"/>
      <c r="O1734" s="287"/>
      <c r="P1734" s="275"/>
      <c r="Q1734" s="287"/>
      <c r="R1734" s="288"/>
      <c r="S1734" s="287"/>
      <c r="T1734" s="258"/>
      <c r="U1734" s="288"/>
      <c r="V1734" s="289">
        <f t="shared" si="2118"/>
        <v>0.2</v>
      </c>
      <c r="W1734" s="258">
        <f t="shared" ref="W1734" si="2163">+C1734</f>
        <v>5.17</v>
      </c>
      <c r="X1734" s="258">
        <f t="shared" ref="X1734" si="2164">+E1734</f>
        <v>0.25</v>
      </c>
      <c r="Y1734" s="258">
        <f t="shared" ref="Y1734" si="2165">ROUND((V1734*W1734*X1734),2)</f>
        <v>0.26</v>
      </c>
      <c r="Z1734" s="258"/>
    </row>
    <row r="1735" spans="1:26" x14ac:dyDescent="0.2">
      <c r="A1735" s="453" t="s">
        <v>886</v>
      </c>
      <c r="B1735" s="258" t="s">
        <v>1200</v>
      </c>
      <c r="C1735" s="258"/>
      <c r="D1735" s="256"/>
      <c r="E1735" s="256"/>
      <c r="F1735" s="258">
        <v>2.8</v>
      </c>
      <c r="G1735" s="258">
        <v>0.7</v>
      </c>
      <c r="H1735" s="275">
        <f t="shared" ref="H1735" si="2166">+(G1735*$D$1177)+(0.175*0.5)</f>
        <v>0.1925</v>
      </c>
      <c r="I1735" s="287">
        <v>2.8</v>
      </c>
      <c r="J1735" s="288">
        <v>0.45</v>
      </c>
      <c r="K1735" s="287">
        <v>2.8</v>
      </c>
      <c r="L1735" s="275">
        <v>1.35</v>
      </c>
      <c r="M1735" s="287"/>
      <c r="N1735" s="288">
        <v>0</v>
      </c>
      <c r="O1735" s="287">
        <v>2.8</v>
      </c>
      <c r="P1735" s="275">
        <v>1.93</v>
      </c>
      <c r="Q1735" s="287"/>
      <c r="R1735" s="288">
        <v>0</v>
      </c>
      <c r="S1735" s="287">
        <v>2.81</v>
      </c>
      <c r="T1735" s="258">
        <v>0.7</v>
      </c>
      <c r="U1735" s="288">
        <f t="shared" si="2099"/>
        <v>0.1925</v>
      </c>
      <c r="V1735" s="289">
        <f t="shared" ref="V1735" si="2167">AVERAGE(F1735,I1735,K1735,M1735,O1735,Q1735,S1735,C1735)</f>
        <v>2.802</v>
      </c>
      <c r="W1735" s="258">
        <f>SUM(G1735,J1735,L1735,N1735,P1735,R1736,T1735+D1735)</f>
        <v>5.13</v>
      </c>
      <c r="X1735" s="258">
        <f t="shared" si="2085"/>
        <v>0.15</v>
      </c>
      <c r="Y1735" s="258">
        <f t="shared" ref="Y1735" si="2168">+ROUND((F1735*H1735)+(K1735*L1735*$D$1177)+(O1735*P1735*$D$1177)+(S1735*U1735),2)</f>
        <v>2.46</v>
      </c>
      <c r="Z1735" s="258">
        <f>ROUND((I1735*J1735*X1735)+(M1735*N1735*X1735)+(Q1735*R1736*X1735),2)</f>
        <v>0.19</v>
      </c>
    </row>
    <row r="1736" spans="1:26" x14ac:dyDescent="0.2">
      <c r="A1736" s="453"/>
      <c r="B1736" s="258" t="s">
        <v>551</v>
      </c>
      <c r="C1736" s="258">
        <f>B285</f>
        <v>5</v>
      </c>
      <c r="D1736" s="256">
        <f t="shared" si="2051"/>
        <v>0.2</v>
      </c>
      <c r="E1736" s="256">
        <f t="shared" si="2052"/>
        <v>0.25</v>
      </c>
      <c r="F1736" s="258"/>
      <c r="G1736" s="258"/>
      <c r="H1736" s="275"/>
      <c r="I1736" s="287"/>
      <c r="J1736" s="288"/>
      <c r="K1736" s="287"/>
      <c r="L1736" s="288"/>
      <c r="M1736" s="287"/>
      <c r="N1736" s="288"/>
      <c r="O1736" s="287"/>
      <c r="P1736" s="275"/>
      <c r="Q1736" s="287"/>
      <c r="R1736" s="288"/>
      <c r="S1736" s="287"/>
      <c r="T1736" s="258"/>
      <c r="U1736" s="288"/>
      <c r="V1736" s="289">
        <f t="shared" ref="V1736" si="2169">D1736</f>
        <v>0.2</v>
      </c>
      <c r="W1736" s="258">
        <f t="shared" ref="W1736" si="2170">+C1736</f>
        <v>5</v>
      </c>
      <c r="X1736" s="258">
        <f t="shared" ref="X1736" si="2171">+E1736</f>
        <v>0.25</v>
      </c>
      <c r="Y1736" s="258">
        <f t="shared" ref="Y1736" si="2172">ROUND((V1736*W1736*X1736),2)</f>
        <v>0.25</v>
      </c>
      <c r="Z1736" s="258"/>
    </row>
    <row r="1737" spans="1:26" x14ac:dyDescent="0.2">
      <c r="A1737" s="453" t="s">
        <v>887</v>
      </c>
      <c r="B1737" s="258" t="s">
        <v>1201</v>
      </c>
      <c r="C1737" s="258"/>
      <c r="D1737" s="256"/>
      <c r="E1737" s="256"/>
      <c r="F1737" s="258">
        <v>2.8</v>
      </c>
      <c r="G1737" s="258">
        <v>0.7</v>
      </c>
      <c r="H1737" s="275">
        <f t="shared" ref="H1737" si="2173">+(G1737*$D$1177)+(0.175*0.5)</f>
        <v>0.1925</v>
      </c>
      <c r="I1737" s="287"/>
      <c r="J1737" s="288">
        <v>0</v>
      </c>
      <c r="K1737" s="287">
        <v>2.8</v>
      </c>
      <c r="L1737" s="288">
        <v>1.8</v>
      </c>
      <c r="M1737" s="287"/>
      <c r="N1737" s="288">
        <v>0</v>
      </c>
      <c r="O1737" s="287">
        <v>2.8</v>
      </c>
      <c r="P1737" s="275">
        <v>1.35</v>
      </c>
      <c r="Q1737" s="287">
        <v>2.8</v>
      </c>
      <c r="R1737" s="288">
        <v>0.45</v>
      </c>
      <c r="S1737" s="287">
        <v>2.81</v>
      </c>
      <c r="T1737" s="258">
        <v>0.7</v>
      </c>
      <c r="U1737" s="288">
        <f t="shared" si="2099"/>
        <v>0.1925</v>
      </c>
      <c r="V1737" s="289">
        <f t="shared" si="2114"/>
        <v>2.802</v>
      </c>
      <c r="W1737" s="258">
        <f>SUM(G1737,J1737,L1737,N1737,P1737,R1737,T1737+D1737)</f>
        <v>5</v>
      </c>
      <c r="X1737" s="258">
        <f t="shared" si="2085"/>
        <v>0.15</v>
      </c>
      <c r="Y1737" s="258">
        <f t="shared" ref="Y1737" si="2174">+ROUND((F1737*H1737)+(K1737*L1737*$D$1177)+(O1737*P1737*$D$1177)+(S1737*U1737),2)</f>
        <v>2.4</v>
      </c>
      <c r="Z1737" s="258">
        <f>ROUND((I1737*J1737*X1737)+(M1737*N1737*X1737)+(Q1737*R1737*X1737),2)</f>
        <v>0.19</v>
      </c>
    </row>
    <row r="1738" spans="1:26" x14ac:dyDescent="0.2">
      <c r="A1738" s="453"/>
      <c r="B1738" s="258" t="s">
        <v>552</v>
      </c>
      <c r="C1738" s="258">
        <f>B286</f>
        <v>5</v>
      </c>
      <c r="D1738" s="256">
        <f t="shared" si="2051"/>
        <v>0.2</v>
      </c>
      <c r="E1738" s="256">
        <f t="shared" si="2052"/>
        <v>0.25</v>
      </c>
      <c r="F1738" s="258"/>
      <c r="G1738" s="258"/>
      <c r="H1738" s="275"/>
      <c r="I1738" s="287"/>
      <c r="J1738" s="288"/>
      <c r="K1738" s="287"/>
      <c r="L1738" s="288"/>
      <c r="M1738" s="287"/>
      <c r="N1738" s="288"/>
      <c r="O1738" s="287"/>
      <c r="P1738" s="275"/>
      <c r="Q1738" s="287"/>
      <c r="R1738" s="288"/>
      <c r="S1738" s="287"/>
      <c r="T1738" s="258"/>
      <c r="U1738" s="288"/>
      <c r="V1738" s="289">
        <f t="shared" si="2118"/>
        <v>0.2</v>
      </c>
      <c r="W1738" s="258">
        <f t="shared" ref="W1738" si="2175">+C1738</f>
        <v>5</v>
      </c>
      <c r="X1738" s="258">
        <f t="shared" ref="X1738" si="2176">+E1738</f>
        <v>0.25</v>
      </c>
      <c r="Y1738" s="258">
        <f t="shared" ref="Y1738" si="2177">ROUND((V1738*W1738*X1738),2)</f>
        <v>0.25</v>
      </c>
      <c r="Z1738" s="258"/>
    </row>
    <row r="1739" spans="1:26" x14ac:dyDescent="0.2">
      <c r="A1739" s="453" t="s">
        <v>888</v>
      </c>
      <c r="B1739" s="258" t="s">
        <v>1202</v>
      </c>
      <c r="C1739" s="258"/>
      <c r="D1739" s="256"/>
      <c r="E1739" s="256"/>
      <c r="F1739" s="258">
        <v>2.84</v>
      </c>
      <c r="G1739" s="258">
        <v>0.7</v>
      </c>
      <c r="H1739" s="275">
        <f t="shared" ref="H1739" si="2178">+(G1739*$D$1177)+(0.175*0.5)</f>
        <v>0.1925</v>
      </c>
      <c r="I1739" s="287"/>
      <c r="J1739" s="288">
        <v>0</v>
      </c>
      <c r="K1739" s="287">
        <v>2.83</v>
      </c>
      <c r="L1739" s="288">
        <v>2.21</v>
      </c>
      <c r="M1739" s="287"/>
      <c r="N1739" s="288">
        <v>0</v>
      </c>
      <c r="O1739" s="287">
        <v>2.8</v>
      </c>
      <c r="P1739" s="275">
        <v>1.35</v>
      </c>
      <c r="Q1739" s="287">
        <v>2.8</v>
      </c>
      <c r="R1739" s="288">
        <v>0.45</v>
      </c>
      <c r="S1739" s="287">
        <v>2.8</v>
      </c>
      <c r="T1739" s="258">
        <v>0.7</v>
      </c>
      <c r="U1739" s="288">
        <f t="shared" si="2099"/>
        <v>0.1925</v>
      </c>
      <c r="V1739" s="289">
        <f t="shared" si="2114"/>
        <v>2.8140000000000001</v>
      </c>
      <c r="W1739" s="258">
        <f>SUM(G1739,J1739,L1739,N1739,P1739,R1739,T1739+D1739)</f>
        <v>5.41</v>
      </c>
      <c r="X1739" s="258">
        <f t="shared" si="2085"/>
        <v>0.15</v>
      </c>
      <c r="Y1739" s="258">
        <f t="shared" ref="Y1739" si="2179">+ROUND((F1739*H1739)+(K1739*L1739*$D$1177)+(O1739*P1739*$D$1177)+(S1739*U1739),2)</f>
        <v>2.59</v>
      </c>
      <c r="Z1739" s="258">
        <f>ROUND((I1739*J1739*X1739)+(M1739*N1739*X1739)+(Q1739*R1739*X1739),2)</f>
        <v>0.19</v>
      </c>
    </row>
    <row r="1740" spans="1:26" x14ac:dyDescent="0.2">
      <c r="A1740" s="453"/>
      <c r="B1740" s="258" t="s">
        <v>553</v>
      </c>
      <c r="C1740" s="258">
        <f>B287</f>
        <v>5.42</v>
      </c>
      <c r="D1740" s="256">
        <f t="shared" si="2051"/>
        <v>0.2</v>
      </c>
      <c r="E1740" s="256">
        <f t="shared" si="2052"/>
        <v>0.25</v>
      </c>
      <c r="F1740" s="258"/>
      <c r="G1740" s="258"/>
      <c r="H1740" s="275"/>
      <c r="I1740" s="287"/>
      <c r="J1740" s="288"/>
      <c r="K1740" s="287"/>
      <c r="L1740" s="288"/>
      <c r="M1740" s="287"/>
      <c r="N1740" s="288"/>
      <c r="O1740" s="287"/>
      <c r="P1740" s="275"/>
      <c r="Q1740" s="287"/>
      <c r="R1740" s="288"/>
      <c r="S1740" s="287"/>
      <c r="T1740" s="258"/>
      <c r="U1740" s="288"/>
      <c r="V1740" s="289">
        <f t="shared" si="2118"/>
        <v>0.2</v>
      </c>
      <c r="W1740" s="258">
        <f t="shared" ref="W1740" si="2180">+C1740</f>
        <v>5.42</v>
      </c>
      <c r="X1740" s="258">
        <f t="shared" ref="X1740" si="2181">+E1740</f>
        <v>0.25</v>
      </c>
      <c r="Y1740" s="258">
        <f t="shared" ref="Y1740" si="2182">ROUND((V1740*W1740*X1740),2)</f>
        <v>0.27</v>
      </c>
      <c r="Z1740" s="258"/>
    </row>
    <row r="1741" spans="1:26" x14ac:dyDescent="0.2">
      <c r="A1741" s="453" t="s">
        <v>889</v>
      </c>
      <c r="B1741" s="258" t="s">
        <v>1203</v>
      </c>
      <c r="C1741" s="258"/>
      <c r="D1741" s="256"/>
      <c r="E1741" s="256"/>
      <c r="F1741" s="258">
        <v>2.5</v>
      </c>
      <c r="G1741" s="258">
        <v>0.7</v>
      </c>
      <c r="H1741" s="275">
        <f t="shared" ref="H1741" si="2183">+(G1741*$D$1177)+(0.175*0.5)</f>
        <v>0.1925</v>
      </c>
      <c r="I1741" s="287"/>
      <c r="J1741" s="288">
        <v>0</v>
      </c>
      <c r="K1741" s="287">
        <v>2.8</v>
      </c>
      <c r="L1741" s="288">
        <v>2.25</v>
      </c>
      <c r="M1741" s="287"/>
      <c r="N1741" s="288">
        <v>0</v>
      </c>
      <c r="O1741" s="287">
        <v>2.99</v>
      </c>
      <c r="P1741" s="275">
        <v>1.35</v>
      </c>
      <c r="Q1741" s="287">
        <v>3.05</v>
      </c>
      <c r="R1741" s="288">
        <v>0.45</v>
      </c>
      <c r="S1741" s="287">
        <v>2.8</v>
      </c>
      <c r="T1741" s="258">
        <v>0.7</v>
      </c>
      <c r="U1741" s="288">
        <f t="shared" si="2099"/>
        <v>0.1925</v>
      </c>
      <c r="V1741" s="289">
        <f t="shared" si="2114"/>
        <v>2.8280000000000003</v>
      </c>
      <c r="W1741" s="258">
        <f>SUM(G1741,J1741,L1741,N1741,P1741,R1741,T1741+D1741)</f>
        <v>5.4500000000000011</v>
      </c>
      <c r="X1741" s="258">
        <f t="shared" si="2085"/>
        <v>0.15</v>
      </c>
      <c r="Y1741" s="258">
        <f t="shared" ref="Y1741" si="2184">+ROUND((F1741*H1741)+(K1741*L1741*$D$1177)+(O1741*P1741*$D$1177)+(S1741*U1741),2)</f>
        <v>2.57</v>
      </c>
      <c r="Z1741" s="258">
        <f>ROUND((I1741*J1741*X1741)+(M1741*N1741*X1741)+(Q1741*R1741*X1741),2)</f>
        <v>0.21</v>
      </c>
    </row>
    <row r="1742" spans="1:26" x14ac:dyDescent="0.2">
      <c r="A1742" s="453"/>
      <c r="B1742" s="258" t="s">
        <v>554</v>
      </c>
      <c r="C1742" s="258">
        <f>B288</f>
        <v>5.45</v>
      </c>
      <c r="D1742" s="256">
        <f t="shared" si="2051"/>
        <v>0.2</v>
      </c>
      <c r="E1742" s="256">
        <f t="shared" si="2052"/>
        <v>0.25</v>
      </c>
      <c r="F1742" s="258"/>
      <c r="G1742" s="258"/>
      <c r="H1742" s="275"/>
      <c r="I1742" s="287"/>
      <c r="J1742" s="288"/>
      <c r="K1742" s="287"/>
      <c r="L1742" s="288"/>
      <c r="M1742" s="287"/>
      <c r="N1742" s="288"/>
      <c r="O1742" s="287"/>
      <c r="P1742" s="275"/>
      <c r="Q1742" s="290"/>
      <c r="R1742" s="288"/>
      <c r="S1742" s="287"/>
      <c r="T1742" s="258"/>
      <c r="U1742" s="288"/>
      <c r="V1742" s="289">
        <f t="shared" si="2118"/>
        <v>0.2</v>
      </c>
      <c r="W1742" s="258">
        <f t="shared" ref="W1742" si="2185">+C1742</f>
        <v>5.45</v>
      </c>
      <c r="X1742" s="258">
        <f t="shared" ref="X1742" si="2186">+E1742</f>
        <v>0.25</v>
      </c>
      <c r="Y1742" s="258">
        <f t="shared" ref="Y1742" si="2187">ROUND((V1742*W1742*X1742),2)</f>
        <v>0.27</v>
      </c>
      <c r="Z1742" s="258"/>
    </row>
    <row r="1743" spans="1:26" x14ac:dyDescent="0.2">
      <c r="A1743" s="453" t="s">
        <v>890</v>
      </c>
      <c r="B1743" s="258" t="s">
        <v>1204</v>
      </c>
      <c r="C1743" s="258"/>
      <c r="D1743" s="256"/>
      <c r="E1743" s="256"/>
      <c r="F1743" s="258">
        <v>2.4700000000000002</v>
      </c>
      <c r="G1743" s="258">
        <v>0.7</v>
      </c>
      <c r="H1743" s="275">
        <f t="shared" ref="H1743" si="2188">+(G1743*$D$1177)+(0.175*0.5)</f>
        <v>0.1925</v>
      </c>
      <c r="I1743" s="287"/>
      <c r="J1743" s="288">
        <v>0</v>
      </c>
      <c r="K1743" s="287">
        <v>2.8</v>
      </c>
      <c r="L1743" s="288">
        <v>2.25</v>
      </c>
      <c r="M1743" s="287"/>
      <c r="N1743" s="288">
        <v>0</v>
      </c>
      <c r="O1743" s="287">
        <v>3.02</v>
      </c>
      <c r="P1743" s="275">
        <v>1.35</v>
      </c>
      <c r="Q1743" s="287">
        <v>3.07</v>
      </c>
      <c r="R1743" s="288">
        <v>0.45</v>
      </c>
      <c r="S1743" s="287">
        <v>3.15</v>
      </c>
      <c r="T1743" s="258">
        <v>0.7</v>
      </c>
      <c r="U1743" s="288">
        <f t="shared" si="2099"/>
        <v>0.1925</v>
      </c>
      <c r="V1743" s="289">
        <f t="shared" si="2114"/>
        <v>2.9020000000000001</v>
      </c>
      <c r="W1743" s="258">
        <f t="shared" ref="W1743" si="2189">SUM(G1743,J1743,L1743,N1743,P1743,R1743,T1743+D1743)</f>
        <v>5.4500000000000011</v>
      </c>
      <c r="X1743" s="258">
        <f t="shared" si="2085"/>
        <v>0.15</v>
      </c>
      <c r="Y1743" s="258">
        <f t="shared" ref="Y1743" si="2190">+ROUND((F1743*H1743)+(K1743*L1743*$D$1177)+(O1743*P1743*$D$1177)+(S1743*U1743),2)</f>
        <v>2.64</v>
      </c>
      <c r="Z1743" s="258">
        <f t="shared" ref="Z1743" si="2191">ROUND((I1743*J1743*X1743)+(M1743*N1743*X1743)+(Q1743*R1743*X1743),2)</f>
        <v>0.21</v>
      </c>
    </row>
    <row r="1744" spans="1:26" x14ac:dyDescent="0.2">
      <c r="A1744" s="453"/>
      <c r="B1744" s="258" t="s">
        <v>555</v>
      </c>
      <c r="C1744" s="258">
        <f>B289</f>
        <v>5.45</v>
      </c>
      <c r="D1744" s="256">
        <f t="shared" si="2051"/>
        <v>0.2</v>
      </c>
      <c r="E1744" s="256">
        <f t="shared" si="2052"/>
        <v>0.25</v>
      </c>
      <c r="F1744" s="258"/>
      <c r="G1744" s="258"/>
      <c r="H1744" s="275"/>
      <c r="I1744" s="287"/>
      <c r="J1744" s="288"/>
      <c r="K1744" s="287"/>
      <c r="L1744" s="288"/>
      <c r="M1744" s="287"/>
      <c r="N1744" s="288"/>
      <c r="O1744" s="287"/>
      <c r="P1744" s="288"/>
      <c r="Q1744" s="287"/>
      <c r="R1744" s="288"/>
      <c r="S1744" s="287"/>
      <c r="T1744" s="258"/>
      <c r="U1744" s="288"/>
      <c r="V1744" s="289">
        <f t="shared" si="2118"/>
        <v>0.2</v>
      </c>
      <c r="W1744" s="258">
        <f t="shared" ref="W1744" si="2192">+C1744</f>
        <v>5.45</v>
      </c>
      <c r="X1744" s="258">
        <f t="shared" ref="X1744" si="2193">+E1744</f>
        <v>0.25</v>
      </c>
      <c r="Y1744" s="258">
        <f t="shared" ref="Y1744" si="2194">ROUND((V1744*W1744*X1744),2)</f>
        <v>0.27</v>
      </c>
      <c r="Z1744" s="258"/>
    </row>
    <row r="1745" spans="1:26" x14ac:dyDescent="0.2">
      <c r="A1745" s="453" t="s">
        <v>891</v>
      </c>
      <c r="B1745" s="258" t="s">
        <v>1205</v>
      </c>
      <c r="C1745" s="258"/>
      <c r="D1745" s="256"/>
      <c r="E1745" s="256"/>
      <c r="F1745" s="258">
        <v>2.4700000000000002</v>
      </c>
      <c r="G1745" s="258">
        <v>0.7</v>
      </c>
      <c r="H1745" s="275">
        <f t="shared" ref="H1745" si="2195">+(G1745*$D$1177)+(0.175*0.5)</f>
        <v>0.1925</v>
      </c>
      <c r="I1745" s="287"/>
      <c r="J1745" s="288">
        <v>0</v>
      </c>
      <c r="K1745" s="287">
        <v>2.8</v>
      </c>
      <c r="L1745" s="288">
        <v>2.25</v>
      </c>
      <c r="M1745" s="287"/>
      <c r="N1745" s="288">
        <v>0</v>
      </c>
      <c r="O1745" s="287">
        <v>3.02</v>
      </c>
      <c r="P1745" s="275">
        <v>1.35</v>
      </c>
      <c r="Q1745" s="287">
        <v>3.07</v>
      </c>
      <c r="R1745" s="288">
        <v>0.45</v>
      </c>
      <c r="S1745" s="287">
        <v>3.18</v>
      </c>
      <c r="T1745" s="258">
        <v>0.7</v>
      </c>
      <c r="U1745" s="288">
        <f t="shared" si="2099"/>
        <v>0.1925</v>
      </c>
      <c r="V1745" s="289">
        <f t="shared" si="2114"/>
        <v>2.9079999999999999</v>
      </c>
      <c r="W1745" s="258">
        <f t="shared" ref="W1745" si="2196">SUM(G1745,J1745,L1745,N1745,P1745,R1745,T1745+D1745)</f>
        <v>5.4500000000000011</v>
      </c>
      <c r="X1745" s="258">
        <f t="shared" si="2085"/>
        <v>0.15</v>
      </c>
      <c r="Y1745" s="258">
        <f t="shared" ref="Y1745" si="2197">+ROUND((F1745*H1745)+(K1745*L1745*$D$1177)+(O1745*P1745*$D$1177)+(S1745*U1745),2)</f>
        <v>2.64</v>
      </c>
      <c r="Z1745" s="258">
        <f t="shared" ref="Z1745" si="2198">ROUND((I1745*J1745*X1745)+(M1745*N1745*X1745)+(Q1745*R1745*X1745),2)</f>
        <v>0.21</v>
      </c>
    </row>
    <row r="1746" spans="1:26" x14ac:dyDescent="0.2">
      <c r="A1746" s="453"/>
      <c r="B1746" s="258" t="s">
        <v>556</v>
      </c>
      <c r="C1746" s="258">
        <f>B290</f>
        <v>5.45</v>
      </c>
      <c r="D1746" s="256">
        <f t="shared" si="2051"/>
        <v>0.2</v>
      </c>
      <c r="E1746" s="256">
        <f t="shared" si="2052"/>
        <v>0.25</v>
      </c>
      <c r="F1746" s="258"/>
      <c r="G1746" s="258"/>
      <c r="H1746" s="275"/>
      <c r="I1746" s="287"/>
      <c r="J1746" s="288"/>
      <c r="K1746" s="287"/>
      <c r="L1746" s="288"/>
      <c r="M1746" s="287"/>
      <c r="N1746" s="288"/>
      <c r="O1746" s="287"/>
      <c r="P1746" s="275"/>
      <c r="Q1746" s="287"/>
      <c r="R1746" s="288"/>
      <c r="S1746" s="287"/>
      <c r="T1746" s="258"/>
      <c r="U1746" s="288"/>
      <c r="V1746" s="289">
        <f t="shared" si="2118"/>
        <v>0.2</v>
      </c>
      <c r="W1746" s="258">
        <f t="shared" ref="W1746" si="2199">+C1746</f>
        <v>5.45</v>
      </c>
      <c r="X1746" s="258">
        <f t="shared" ref="X1746" si="2200">+E1746</f>
        <v>0.25</v>
      </c>
      <c r="Y1746" s="258">
        <f t="shared" ref="Y1746" si="2201">ROUND((V1746*W1746*X1746),2)</f>
        <v>0.27</v>
      </c>
      <c r="Z1746" s="258"/>
    </row>
    <row r="1747" spans="1:26" x14ac:dyDescent="0.2">
      <c r="A1747" s="453" t="s">
        <v>892</v>
      </c>
      <c r="B1747" s="258" t="s">
        <v>1206</v>
      </c>
      <c r="C1747" s="258"/>
      <c r="D1747" s="256"/>
      <c r="E1747" s="256"/>
      <c r="F1747" s="258">
        <v>2.78</v>
      </c>
      <c r="G1747" s="258">
        <v>0.7</v>
      </c>
      <c r="H1747" s="275">
        <f t="shared" ref="H1747" si="2202">+(G1747*$D$1177)+(0.175*0.5)</f>
        <v>0.1925</v>
      </c>
      <c r="I1747" s="287"/>
      <c r="J1747" s="288">
        <v>0</v>
      </c>
      <c r="K1747" s="287">
        <v>2.82</v>
      </c>
      <c r="L1747" s="288">
        <v>2.25</v>
      </c>
      <c r="M1747" s="287"/>
      <c r="N1747" s="288">
        <v>0</v>
      </c>
      <c r="O1747" s="287">
        <v>2.84</v>
      </c>
      <c r="P1747" s="275">
        <v>1.35</v>
      </c>
      <c r="Q1747" s="287">
        <v>2.85</v>
      </c>
      <c r="R1747" s="288">
        <v>0.45</v>
      </c>
      <c r="S1747" s="287">
        <v>3.18</v>
      </c>
      <c r="T1747" s="258">
        <v>0.7</v>
      </c>
      <c r="U1747" s="288">
        <f t="shared" si="2099"/>
        <v>0.1925</v>
      </c>
      <c r="V1747" s="289">
        <f t="shared" si="2114"/>
        <v>2.8939999999999997</v>
      </c>
      <c r="W1747" s="258">
        <f t="shared" ref="W1747" si="2203">SUM(G1747,J1747,L1747,N1747,P1747,R1747,T1747+D1747)</f>
        <v>5.4500000000000011</v>
      </c>
      <c r="X1747" s="258">
        <f t="shared" si="2085"/>
        <v>0.15</v>
      </c>
      <c r="Y1747" s="258">
        <f t="shared" ref="Y1747" si="2204">+ROUND((F1747*H1747)+(K1747*L1747*$D$1177)+(O1747*P1747*$D$1177)+(S1747*U1747),2)</f>
        <v>2.67</v>
      </c>
      <c r="Z1747" s="258">
        <f t="shared" ref="Z1747" si="2205">ROUND((I1747*J1747*X1747)+(M1747*N1747*X1747)+(Q1747*R1747*X1747),2)</f>
        <v>0.19</v>
      </c>
    </row>
    <row r="1748" spans="1:26" x14ac:dyDescent="0.2">
      <c r="A1748" s="453"/>
      <c r="B1748" s="258" t="s">
        <v>557</v>
      </c>
      <c r="C1748" s="258">
        <f>B291</f>
        <v>5.09</v>
      </c>
      <c r="D1748" s="256">
        <f t="shared" si="2051"/>
        <v>0.2</v>
      </c>
      <c r="E1748" s="256">
        <f t="shared" si="2052"/>
        <v>0.25</v>
      </c>
      <c r="F1748" s="258"/>
      <c r="G1748" s="258"/>
      <c r="H1748" s="275"/>
      <c r="I1748" s="287"/>
      <c r="J1748" s="288"/>
      <c r="K1748" s="287"/>
      <c r="L1748" s="288"/>
      <c r="M1748" s="287"/>
      <c r="N1748" s="275"/>
      <c r="O1748" s="287"/>
      <c r="P1748" s="275"/>
      <c r="Q1748" s="287"/>
      <c r="R1748" s="288"/>
      <c r="S1748" s="287"/>
      <c r="T1748" s="258"/>
      <c r="U1748" s="288"/>
      <c r="V1748" s="289">
        <f t="shared" si="2118"/>
        <v>0.2</v>
      </c>
      <c r="W1748" s="258">
        <f t="shared" ref="W1748" si="2206">+C1748</f>
        <v>5.09</v>
      </c>
      <c r="X1748" s="258">
        <f t="shared" ref="X1748" si="2207">+E1748</f>
        <v>0.25</v>
      </c>
      <c r="Y1748" s="258">
        <f t="shared" ref="Y1748" si="2208">ROUND((V1748*W1748*X1748),2)</f>
        <v>0.25</v>
      </c>
      <c r="Z1748" s="258"/>
    </row>
    <row r="1749" spans="1:26" x14ac:dyDescent="0.2">
      <c r="A1749" s="453" t="s">
        <v>893</v>
      </c>
      <c r="B1749" s="258" t="s">
        <v>1207</v>
      </c>
      <c r="C1749" s="258"/>
      <c r="D1749" s="256"/>
      <c r="E1749" s="256"/>
      <c r="F1749" s="258">
        <v>2.8</v>
      </c>
      <c r="G1749" s="258">
        <v>0.7</v>
      </c>
      <c r="H1749" s="275">
        <f t="shared" ref="H1749" si="2209">+(G1749*$D$1177)+(0.175*0.5)</f>
        <v>0.1925</v>
      </c>
      <c r="I1749" s="287"/>
      <c r="J1749" s="288">
        <v>0</v>
      </c>
      <c r="K1749" s="287">
        <v>2.81</v>
      </c>
      <c r="L1749" s="288">
        <v>1.86</v>
      </c>
      <c r="M1749" s="287"/>
      <c r="N1749" s="288">
        <v>0</v>
      </c>
      <c r="O1749" s="287">
        <v>2.8</v>
      </c>
      <c r="P1749" s="275">
        <v>1.35</v>
      </c>
      <c r="Q1749" s="287">
        <v>2.8</v>
      </c>
      <c r="R1749" s="288">
        <v>0.45</v>
      </c>
      <c r="S1749" s="287">
        <v>2.87</v>
      </c>
      <c r="T1749" s="258">
        <v>0.7</v>
      </c>
      <c r="U1749" s="288">
        <f t="shared" si="2099"/>
        <v>0.1925</v>
      </c>
      <c r="V1749" s="289">
        <f t="shared" si="2114"/>
        <v>2.8160000000000003</v>
      </c>
      <c r="W1749" s="258">
        <f t="shared" ref="W1749" si="2210">SUM(G1749,J1749,L1749,N1749,P1749,R1749,T1749+D1749)</f>
        <v>5.0600000000000005</v>
      </c>
      <c r="X1749" s="258">
        <f t="shared" si="2085"/>
        <v>0.15</v>
      </c>
      <c r="Y1749" s="258">
        <f t="shared" ref="Y1749" si="2211">+ROUND((F1749*H1749)+(K1749*L1749*$D$1177)+(O1749*P1749*$D$1177)+(S1749*U1749),2)</f>
        <v>2.44</v>
      </c>
      <c r="Z1749" s="258">
        <f t="shared" ref="Z1749" si="2212">ROUND((I1749*J1749*X1749)+(M1749*N1749*X1749)+(Q1749*R1749*X1749),2)</f>
        <v>0.19</v>
      </c>
    </row>
    <row r="1750" spans="1:26" x14ac:dyDescent="0.2">
      <c r="A1750" s="453"/>
      <c r="B1750" s="258" t="s">
        <v>558</v>
      </c>
      <c r="C1750" s="258">
        <f>B292</f>
        <v>5</v>
      </c>
      <c r="D1750" s="256">
        <f t="shared" si="2051"/>
        <v>0.2</v>
      </c>
      <c r="E1750" s="256">
        <f t="shared" si="2052"/>
        <v>0.25</v>
      </c>
      <c r="F1750" s="258"/>
      <c r="G1750" s="258"/>
      <c r="H1750" s="275"/>
      <c r="I1750" s="287"/>
      <c r="J1750" s="288"/>
      <c r="K1750" s="287"/>
      <c r="L1750" s="288"/>
      <c r="M1750" s="287"/>
      <c r="N1750" s="288"/>
      <c r="O1750" s="287"/>
      <c r="P1750" s="275"/>
      <c r="Q1750" s="287"/>
      <c r="R1750" s="288"/>
      <c r="S1750" s="287"/>
      <c r="T1750" s="258"/>
      <c r="U1750" s="288"/>
      <c r="V1750" s="289">
        <f t="shared" si="2118"/>
        <v>0.2</v>
      </c>
      <c r="W1750" s="258">
        <f t="shared" ref="W1750" si="2213">+C1750</f>
        <v>5</v>
      </c>
      <c r="X1750" s="258">
        <f t="shared" ref="X1750" si="2214">+E1750</f>
        <v>0.25</v>
      </c>
      <c r="Y1750" s="258">
        <f t="shared" ref="Y1750" si="2215">ROUND((V1750*W1750*X1750),2)</f>
        <v>0.25</v>
      </c>
      <c r="Z1750" s="258"/>
    </row>
    <row r="1751" spans="1:26" x14ac:dyDescent="0.2">
      <c r="A1751" s="453" t="s">
        <v>894</v>
      </c>
      <c r="B1751" s="258" t="s">
        <v>1208</v>
      </c>
      <c r="C1751" s="258"/>
      <c r="D1751" s="256"/>
      <c r="E1751" s="256"/>
      <c r="F1751" s="258">
        <v>2.8</v>
      </c>
      <c r="G1751" s="258">
        <v>0.7</v>
      </c>
      <c r="H1751" s="275">
        <f t="shared" ref="H1751" si="2216">+(G1751*$D$1177)+(0.175*0.5)</f>
        <v>0.1925</v>
      </c>
      <c r="I1751" s="287"/>
      <c r="J1751" s="288">
        <v>0</v>
      </c>
      <c r="K1751" s="287">
        <v>2.8</v>
      </c>
      <c r="L1751" s="288">
        <v>1.8</v>
      </c>
      <c r="M1751" s="287"/>
      <c r="N1751" s="288">
        <v>0</v>
      </c>
      <c r="O1751" s="287">
        <v>2.8</v>
      </c>
      <c r="P1751" s="275">
        <v>1.35</v>
      </c>
      <c r="Q1751" s="287">
        <v>2.8</v>
      </c>
      <c r="R1751" s="288">
        <v>0.45</v>
      </c>
      <c r="S1751" s="287">
        <v>2.8</v>
      </c>
      <c r="T1751" s="258">
        <v>0.7</v>
      </c>
      <c r="U1751" s="288">
        <f t="shared" si="2099"/>
        <v>0.1925</v>
      </c>
      <c r="V1751" s="289">
        <f t="shared" si="2114"/>
        <v>2.8</v>
      </c>
      <c r="W1751" s="258">
        <f t="shared" ref="W1751" si="2217">SUM(G1751,J1751,L1751,N1751,P1751,R1751,T1751+D1751)</f>
        <v>5</v>
      </c>
      <c r="X1751" s="258">
        <f t="shared" si="2085"/>
        <v>0.15</v>
      </c>
      <c r="Y1751" s="258">
        <f t="shared" ref="Y1751" si="2218">+ROUND((F1751*H1751)+(K1751*L1751*$D$1177)+(O1751*P1751*$D$1177)+(S1751*U1751),2)</f>
        <v>2.4</v>
      </c>
      <c r="Z1751" s="258">
        <f t="shared" ref="Z1751" si="2219">ROUND((I1751*J1751*X1751)+(M1751*N1751*X1751)+(Q1751*R1751*X1751),2)</f>
        <v>0.19</v>
      </c>
    </row>
    <row r="1752" spans="1:26" x14ac:dyDescent="0.2">
      <c r="A1752" s="453"/>
      <c r="B1752" s="258" t="s">
        <v>559</v>
      </c>
      <c r="C1752" s="258">
        <f>B293</f>
        <v>5</v>
      </c>
      <c r="D1752" s="256">
        <f t="shared" si="2051"/>
        <v>0.2</v>
      </c>
      <c r="E1752" s="256">
        <f t="shared" si="2052"/>
        <v>0.25</v>
      </c>
      <c r="F1752" s="258"/>
      <c r="G1752" s="258"/>
      <c r="H1752" s="275"/>
      <c r="I1752" s="287"/>
      <c r="J1752" s="288"/>
      <c r="K1752" s="287"/>
      <c r="L1752" s="288"/>
      <c r="M1752" s="287"/>
      <c r="N1752" s="288"/>
      <c r="O1752" s="287"/>
      <c r="P1752" s="275"/>
      <c r="Q1752" s="287"/>
      <c r="R1752" s="288"/>
      <c r="S1752" s="287"/>
      <c r="T1752" s="258"/>
      <c r="U1752" s="288"/>
      <c r="V1752" s="289">
        <f t="shared" si="2118"/>
        <v>0.2</v>
      </c>
      <c r="W1752" s="258">
        <f t="shared" ref="W1752" si="2220">+C1752</f>
        <v>5</v>
      </c>
      <c r="X1752" s="258">
        <f t="shared" ref="X1752" si="2221">+E1752</f>
        <v>0.25</v>
      </c>
      <c r="Y1752" s="258">
        <f t="shared" ref="Y1752" si="2222">ROUND((V1752*W1752*X1752),2)</f>
        <v>0.25</v>
      </c>
      <c r="Z1752" s="258"/>
    </row>
    <row r="1753" spans="1:26" x14ac:dyDescent="0.2">
      <c r="A1753" s="453" t="s">
        <v>895</v>
      </c>
      <c r="B1753" s="258" t="s">
        <v>1209</v>
      </c>
      <c r="C1753" s="258"/>
      <c r="D1753" s="256"/>
      <c r="E1753" s="256"/>
      <c r="F1753" s="258">
        <v>2.81</v>
      </c>
      <c r="G1753" s="258">
        <v>0.7</v>
      </c>
      <c r="H1753" s="275">
        <f t="shared" ref="H1753" si="2223">+(G1753*$D$1177)+(0.175*0.5)</f>
        <v>0.1925</v>
      </c>
      <c r="I1753" s="287"/>
      <c r="J1753" s="288">
        <v>0</v>
      </c>
      <c r="K1753" s="287">
        <v>2.81</v>
      </c>
      <c r="L1753" s="288">
        <v>1.8</v>
      </c>
      <c r="M1753" s="287"/>
      <c r="N1753" s="288">
        <v>0</v>
      </c>
      <c r="O1753" s="287">
        <v>2.8</v>
      </c>
      <c r="P1753" s="275">
        <v>1.35</v>
      </c>
      <c r="Q1753" s="287">
        <v>2.8</v>
      </c>
      <c r="R1753" s="288">
        <v>0.45</v>
      </c>
      <c r="S1753" s="287">
        <v>2.8</v>
      </c>
      <c r="T1753" s="258">
        <v>0.7</v>
      </c>
      <c r="U1753" s="288">
        <f t="shared" si="2099"/>
        <v>0.1925</v>
      </c>
      <c r="V1753" s="289">
        <f t="shared" si="2114"/>
        <v>2.8039999999999998</v>
      </c>
      <c r="W1753" s="258">
        <f t="shared" ref="W1753" si="2224">SUM(G1753,J1753,L1753,N1753,P1753,R1753,T1753+D1753)</f>
        <v>5</v>
      </c>
      <c r="X1753" s="258">
        <f t="shared" si="2085"/>
        <v>0.15</v>
      </c>
      <c r="Y1753" s="258">
        <f t="shared" ref="Y1753" si="2225">+ROUND((F1753*H1753)+(K1753*L1753*$D$1177)+(O1753*P1753*$D$1177)+(S1753*U1753),2)</f>
        <v>2.41</v>
      </c>
      <c r="Z1753" s="258">
        <f t="shared" ref="Z1753" si="2226">ROUND((I1753*J1753*X1753)+(M1753*N1753*X1753)+(Q1753*R1753*X1753),2)</f>
        <v>0.19</v>
      </c>
    </row>
    <row r="1754" spans="1:26" x14ac:dyDescent="0.2">
      <c r="A1754" s="453"/>
      <c r="B1754" s="258" t="s">
        <v>560</v>
      </c>
      <c r="C1754" s="258">
        <f>B294</f>
        <v>5.2</v>
      </c>
      <c r="D1754" s="256">
        <f t="shared" si="2051"/>
        <v>0.2</v>
      </c>
      <c r="E1754" s="256">
        <f t="shared" si="2052"/>
        <v>0.25</v>
      </c>
      <c r="F1754" s="258"/>
      <c r="G1754" s="258"/>
      <c r="H1754" s="275"/>
      <c r="I1754" s="287"/>
      <c r="J1754" s="288"/>
      <c r="K1754" s="287"/>
      <c r="L1754" s="288"/>
      <c r="M1754" s="287"/>
      <c r="N1754" s="288"/>
      <c r="O1754" s="287"/>
      <c r="P1754" s="275"/>
      <c r="Q1754" s="287"/>
      <c r="R1754" s="288"/>
      <c r="S1754" s="287"/>
      <c r="T1754" s="258"/>
      <c r="U1754" s="288"/>
      <c r="V1754" s="289">
        <f t="shared" si="2118"/>
        <v>0.2</v>
      </c>
      <c r="W1754" s="258">
        <f t="shared" ref="W1754" si="2227">+C1754</f>
        <v>5.2</v>
      </c>
      <c r="X1754" s="258">
        <f t="shared" ref="X1754" si="2228">+E1754</f>
        <v>0.25</v>
      </c>
      <c r="Y1754" s="258">
        <f t="shared" ref="Y1754" si="2229">ROUND((V1754*W1754*X1754),2)</f>
        <v>0.26</v>
      </c>
      <c r="Z1754" s="258"/>
    </row>
    <row r="1755" spans="1:26" x14ac:dyDescent="0.2">
      <c r="A1755" s="453" t="s">
        <v>896</v>
      </c>
      <c r="B1755" s="258" t="s">
        <v>1210</v>
      </c>
      <c r="C1755" s="258"/>
      <c r="D1755" s="256"/>
      <c r="E1755" s="256"/>
      <c r="F1755" s="258">
        <v>2.84</v>
      </c>
      <c r="G1755" s="258">
        <v>0.7</v>
      </c>
      <c r="H1755" s="275">
        <f t="shared" ref="H1755" si="2230">+(G1755*$D$1177)+(0.175*0.5)</f>
        <v>0.1925</v>
      </c>
      <c r="I1755" s="287"/>
      <c r="J1755" s="288">
        <v>0</v>
      </c>
      <c r="K1755" s="287">
        <v>2.84</v>
      </c>
      <c r="L1755" s="288">
        <v>2.44</v>
      </c>
      <c r="M1755" s="287"/>
      <c r="N1755" s="288">
        <v>0</v>
      </c>
      <c r="O1755" s="287">
        <v>2.8</v>
      </c>
      <c r="P1755" s="275">
        <v>1.35</v>
      </c>
      <c r="Q1755" s="287">
        <v>2.8</v>
      </c>
      <c r="R1755" s="288">
        <v>0.45</v>
      </c>
      <c r="S1755" s="287">
        <v>2.8</v>
      </c>
      <c r="T1755" s="258">
        <v>0.7</v>
      </c>
      <c r="U1755" s="288">
        <f t="shared" si="2099"/>
        <v>0.1925</v>
      </c>
      <c r="V1755" s="289">
        <f t="shared" si="2114"/>
        <v>2.8160000000000003</v>
      </c>
      <c r="W1755" s="258">
        <f t="shared" ref="W1755" si="2231">SUM(G1755,J1755,L1755,N1755,P1755,R1755,T1755+D1755)</f>
        <v>5.6400000000000006</v>
      </c>
      <c r="X1755" s="258">
        <f t="shared" si="2085"/>
        <v>0.15</v>
      </c>
      <c r="Y1755" s="258">
        <f t="shared" ref="Y1755" si="2232">+ROUND((F1755*H1755)+(K1755*L1755*$D$1177)+(O1755*P1755*$D$1177)+(S1755*U1755),2)</f>
        <v>2.69</v>
      </c>
      <c r="Z1755" s="258">
        <f t="shared" ref="Z1755" si="2233">ROUND((I1755*J1755*X1755)+(M1755*N1755*X1755)+(Q1755*R1755*X1755),2)</f>
        <v>0.19</v>
      </c>
    </row>
    <row r="1756" spans="1:26" x14ac:dyDescent="0.2">
      <c r="A1756" s="453"/>
      <c r="B1756" s="258" t="s">
        <v>561</v>
      </c>
      <c r="C1756" s="258">
        <f>B295</f>
        <v>2.65</v>
      </c>
      <c r="D1756" s="256">
        <f t="shared" si="2051"/>
        <v>0.2</v>
      </c>
      <c r="E1756" s="256">
        <f t="shared" si="2052"/>
        <v>0.25</v>
      </c>
      <c r="F1756" s="258"/>
      <c r="G1756" s="258"/>
      <c r="H1756" s="275"/>
      <c r="I1756" s="287"/>
      <c r="J1756" s="288"/>
      <c r="K1756" s="287"/>
      <c r="L1756" s="288"/>
      <c r="M1756" s="287"/>
      <c r="N1756" s="288"/>
      <c r="O1756" s="287"/>
      <c r="P1756" s="275"/>
      <c r="Q1756" s="290"/>
      <c r="R1756" s="288"/>
      <c r="S1756" s="287"/>
      <c r="T1756" s="258"/>
      <c r="U1756" s="288"/>
      <c r="V1756" s="289">
        <f t="shared" si="2118"/>
        <v>0.2</v>
      </c>
      <c r="W1756" s="258">
        <f t="shared" ref="W1756" si="2234">+C1756</f>
        <v>2.65</v>
      </c>
      <c r="X1756" s="258">
        <f t="shared" ref="X1756" si="2235">+E1756</f>
        <v>0.25</v>
      </c>
      <c r="Y1756" s="258">
        <f t="shared" ref="Y1756" si="2236">ROUND((V1756*W1756*X1756),2)</f>
        <v>0.13</v>
      </c>
      <c r="Z1756" s="258"/>
    </row>
    <row r="1757" spans="1:26" x14ac:dyDescent="0.2">
      <c r="A1757" s="453" t="s">
        <v>897</v>
      </c>
      <c r="B1757" s="258" t="s">
        <v>1211</v>
      </c>
      <c r="C1757" s="258"/>
      <c r="D1757" s="256"/>
      <c r="E1757" s="256"/>
      <c r="F1757" s="258">
        <v>2.59</v>
      </c>
      <c r="G1757" s="258">
        <v>0.7</v>
      </c>
      <c r="H1757" s="275">
        <f t="shared" ref="H1757" si="2237">+(G1757*$D$1177)+(0.175*0.5)</f>
        <v>0.1925</v>
      </c>
      <c r="I1757" s="287"/>
      <c r="J1757" s="288">
        <v>0</v>
      </c>
      <c r="K1757" s="287">
        <v>2.8</v>
      </c>
      <c r="L1757" s="288">
        <v>2.7</v>
      </c>
      <c r="M1757" s="287"/>
      <c r="N1757" s="288">
        <v>0</v>
      </c>
      <c r="O1757" s="287">
        <v>2.92</v>
      </c>
      <c r="P1757" s="275">
        <v>1.35</v>
      </c>
      <c r="Q1757" s="290">
        <v>2.96</v>
      </c>
      <c r="R1757" s="288">
        <v>0.45</v>
      </c>
      <c r="S1757" s="290">
        <v>2.8</v>
      </c>
      <c r="T1757" s="258">
        <v>0.7</v>
      </c>
      <c r="U1757" s="288">
        <f t="shared" si="2099"/>
        <v>0.1925</v>
      </c>
      <c r="V1757" s="289">
        <f t="shared" si="2114"/>
        <v>2.8140000000000001</v>
      </c>
      <c r="W1757" s="258">
        <f t="shared" ref="W1757" si="2238">SUM(G1757,J1757,L1757,N1757,P1757,R1757,T1757+D1757)</f>
        <v>5.9</v>
      </c>
      <c r="X1757" s="258">
        <f t="shared" si="2085"/>
        <v>0.15</v>
      </c>
      <c r="Y1757" s="258">
        <f t="shared" ref="Y1757" si="2239">+ROUND((F1757*H1757)+(K1757*L1757*$D$1177)+(O1757*P1757*$D$1177)+(S1757*U1757),2)</f>
        <v>2.76</v>
      </c>
      <c r="Z1757" s="258">
        <f t="shared" ref="Z1757" si="2240">ROUND((I1757*J1757*X1757)+(M1757*N1757*X1757)+(Q1757*R1757*X1757),2)</f>
        <v>0.2</v>
      </c>
    </row>
    <row r="1758" spans="1:26" x14ac:dyDescent="0.2">
      <c r="A1758" s="453"/>
      <c r="B1758" s="258" t="s">
        <v>562</v>
      </c>
      <c r="C1758" s="258">
        <f>B296</f>
        <v>5.9</v>
      </c>
      <c r="D1758" s="256">
        <f t="shared" si="2051"/>
        <v>0.2</v>
      </c>
      <c r="E1758" s="256">
        <f t="shared" si="2052"/>
        <v>0.25</v>
      </c>
      <c r="F1758" s="258"/>
      <c r="G1758" s="258"/>
      <c r="H1758" s="275"/>
      <c r="I1758" s="287"/>
      <c r="J1758" s="288"/>
      <c r="K1758" s="287"/>
      <c r="L1758" s="288"/>
      <c r="M1758" s="287"/>
      <c r="N1758" s="288"/>
      <c r="O1758" s="287"/>
      <c r="P1758" s="275"/>
      <c r="Q1758" s="290"/>
      <c r="R1758" s="288"/>
      <c r="S1758" s="290"/>
      <c r="T1758" s="258"/>
      <c r="U1758" s="288"/>
      <c r="V1758" s="289">
        <f t="shared" si="2118"/>
        <v>0.2</v>
      </c>
      <c r="W1758" s="258">
        <f t="shared" ref="W1758" si="2241">+C1758</f>
        <v>5.9</v>
      </c>
      <c r="X1758" s="258">
        <f t="shared" ref="X1758" si="2242">+E1758</f>
        <v>0.25</v>
      </c>
      <c r="Y1758" s="258">
        <f t="shared" ref="Y1758" si="2243">ROUND((V1758*W1758*X1758),2)</f>
        <v>0.3</v>
      </c>
      <c r="Z1758" s="258"/>
    </row>
    <row r="1759" spans="1:26" x14ac:dyDescent="0.2">
      <c r="A1759" s="453" t="s">
        <v>898</v>
      </c>
      <c r="B1759" s="258" t="s">
        <v>1212</v>
      </c>
      <c r="C1759" s="258"/>
      <c r="D1759" s="256"/>
      <c r="E1759" s="256"/>
      <c r="F1759" s="258">
        <v>2.2599999999999998</v>
      </c>
      <c r="G1759" s="258">
        <v>0.7</v>
      </c>
      <c r="H1759" s="275">
        <f t="shared" ref="H1759" si="2244">+(G1759*$D$1177)+(0.175*0.5)</f>
        <v>0.1925</v>
      </c>
      <c r="I1759" s="287"/>
      <c r="J1759" s="288">
        <v>0</v>
      </c>
      <c r="K1759" s="287">
        <v>2.8</v>
      </c>
      <c r="L1759" s="288">
        <v>2.7</v>
      </c>
      <c r="M1759" s="287"/>
      <c r="N1759" s="288">
        <v>0</v>
      </c>
      <c r="O1759" s="287">
        <v>3.07</v>
      </c>
      <c r="P1759" s="275">
        <v>1.35</v>
      </c>
      <c r="Q1759" s="290">
        <v>3.17</v>
      </c>
      <c r="R1759" s="288">
        <v>0.45</v>
      </c>
      <c r="S1759" s="290">
        <v>3.01</v>
      </c>
      <c r="T1759" s="258">
        <v>0.7</v>
      </c>
      <c r="U1759" s="288">
        <f t="shared" si="2099"/>
        <v>0.1925</v>
      </c>
      <c r="V1759" s="289">
        <f t="shared" si="2114"/>
        <v>2.8619999999999997</v>
      </c>
      <c r="W1759" s="258">
        <f t="shared" ref="W1759" si="2245">SUM(G1759,J1759,L1759,N1759,P1759,R1759,T1759+D1759)</f>
        <v>5.9</v>
      </c>
      <c r="X1759" s="258">
        <f t="shared" si="2085"/>
        <v>0.15</v>
      </c>
      <c r="Y1759" s="258">
        <f t="shared" ref="Y1759" si="2246">+ROUND((F1759*H1759)+(K1759*L1759*$D$1177)+(O1759*P1759*$D$1177)+(S1759*U1759),2)</f>
        <v>2.77</v>
      </c>
      <c r="Z1759" s="258">
        <f t="shared" ref="Z1759" si="2247">ROUND((I1759*J1759*X1759)+(M1759*N1759*X1759)+(Q1759*R1759*X1759),2)</f>
        <v>0.21</v>
      </c>
    </row>
    <row r="1760" spans="1:26" x14ac:dyDescent="0.2">
      <c r="A1760" s="453"/>
      <c r="B1760" s="258" t="s">
        <v>563</v>
      </c>
      <c r="C1760" s="258">
        <f>B297</f>
        <v>5.9</v>
      </c>
      <c r="D1760" s="256">
        <f t="shared" si="2051"/>
        <v>0.2</v>
      </c>
      <c r="E1760" s="256">
        <f t="shared" si="2052"/>
        <v>0.25</v>
      </c>
      <c r="F1760" s="258"/>
      <c r="G1760" s="258"/>
      <c r="H1760" s="275"/>
      <c r="I1760" s="287"/>
      <c r="J1760" s="288"/>
      <c r="K1760" s="287"/>
      <c r="L1760" s="288"/>
      <c r="M1760" s="287"/>
      <c r="N1760" s="288"/>
      <c r="O1760" s="287"/>
      <c r="P1760" s="275"/>
      <c r="Q1760" s="290"/>
      <c r="R1760" s="288"/>
      <c r="S1760" s="287"/>
      <c r="T1760" s="258"/>
      <c r="U1760" s="288"/>
      <c r="V1760" s="289">
        <f t="shared" si="2118"/>
        <v>0.2</v>
      </c>
      <c r="W1760" s="258">
        <f t="shared" ref="W1760" si="2248">+C1760</f>
        <v>5.9</v>
      </c>
      <c r="X1760" s="258">
        <f t="shared" ref="X1760" si="2249">+E1760</f>
        <v>0.25</v>
      </c>
      <c r="Y1760" s="258">
        <f t="shared" ref="Y1760" si="2250">ROUND((V1760*W1760*X1760),2)</f>
        <v>0.3</v>
      </c>
      <c r="Z1760" s="258"/>
    </row>
    <row r="1761" spans="1:26" x14ac:dyDescent="0.2">
      <c r="A1761" s="453" t="s">
        <v>899</v>
      </c>
      <c r="B1761" s="258" t="s">
        <v>1213</v>
      </c>
      <c r="C1761" s="258"/>
      <c r="D1761" s="256"/>
      <c r="E1761" s="256"/>
      <c r="F1761" s="258">
        <v>2.2599999999999998</v>
      </c>
      <c r="G1761" s="258">
        <v>0.7</v>
      </c>
      <c r="H1761" s="275">
        <f t="shared" ref="H1761" si="2251">+(G1761*$D$1177)+(0.175*0.5)</f>
        <v>0.1925</v>
      </c>
      <c r="I1761" s="287"/>
      <c r="J1761" s="288">
        <v>0</v>
      </c>
      <c r="K1761" s="287">
        <v>2.8</v>
      </c>
      <c r="L1761" s="288">
        <v>2.7</v>
      </c>
      <c r="M1761" s="287"/>
      <c r="N1761" s="288">
        <v>0</v>
      </c>
      <c r="O1761" s="287">
        <v>3.09</v>
      </c>
      <c r="P1761" s="275">
        <v>1.35</v>
      </c>
      <c r="Q1761" s="290">
        <v>3.18</v>
      </c>
      <c r="R1761" s="288">
        <v>0.45</v>
      </c>
      <c r="S1761" s="290">
        <v>3.3</v>
      </c>
      <c r="T1761" s="258">
        <v>0.7</v>
      </c>
      <c r="U1761" s="288">
        <f t="shared" si="2099"/>
        <v>0.1925</v>
      </c>
      <c r="V1761" s="289">
        <f t="shared" si="2114"/>
        <v>2.9259999999999997</v>
      </c>
      <c r="W1761" s="258">
        <f t="shared" ref="W1761" si="2252">SUM(G1761,J1761,L1761,N1761,P1761,R1761,T1761+D1761)</f>
        <v>5.9</v>
      </c>
      <c r="X1761" s="258">
        <f t="shared" si="2085"/>
        <v>0.15</v>
      </c>
      <c r="Y1761" s="258">
        <f t="shared" ref="Y1761" si="2253">+ROUND((F1761*H1761)+(K1761*L1761*$D$1177)+(O1761*P1761*$D$1177)+(S1761*U1761),2)</f>
        <v>2.83</v>
      </c>
      <c r="Z1761" s="258">
        <f t="shared" ref="Z1761" si="2254">ROUND((I1761*J1761*X1761)+(M1761*N1761*X1761)+(Q1761*R1761*X1761),2)</f>
        <v>0.21</v>
      </c>
    </row>
    <row r="1762" spans="1:26" x14ac:dyDescent="0.2">
      <c r="A1762" s="453"/>
      <c r="B1762" s="258" t="s">
        <v>564</v>
      </c>
      <c r="C1762" s="258">
        <f>B298</f>
        <v>6.07</v>
      </c>
      <c r="D1762" s="256">
        <f t="shared" si="2051"/>
        <v>0.2</v>
      </c>
      <c r="E1762" s="256">
        <f t="shared" si="2052"/>
        <v>0.25</v>
      </c>
      <c r="F1762" s="258"/>
      <c r="G1762" s="258"/>
      <c r="H1762" s="275"/>
      <c r="I1762" s="287"/>
      <c r="J1762" s="288"/>
      <c r="K1762" s="287"/>
      <c r="L1762" s="288"/>
      <c r="M1762" s="287"/>
      <c r="N1762" s="288"/>
      <c r="O1762" s="287"/>
      <c r="P1762" s="275"/>
      <c r="Q1762" s="290"/>
      <c r="R1762" s="288"/>
      <c r="S1762" s="290"/>
      <c r="T1762" s="258"/>
      <c r="U1762" s="288"/>
      <c r="V1762" s="289">
        <f t="shared" si="2118"/>
        <v>0.2</v>
      </c>
      <c r="W1762" s="258">
        <f t="shared" ref="W1762" si="2255">+C1762</f>
        <v>6.07</v>
      </c>
      <c r="X1762" s="258">
        <f t="shared" ref="X1762" si="2256">+E1762</f>
        <v>0.25</v>
      </c>
      <c r="Y1762" s="258">
        <f t="shared" ref="Y1762" si="2257">ROUND((V1762*W1762*X1762),2)</f>
        <v>0.3</v>
      </c>
      <c r="Z1762" s="258"/>
    </row>
    <row r="1763" spans="1:26" x14ac:dyDescent="0.2">
      <c r="A1763" s="453" t="s">
        <v>900</v>
      </c>
      <c r="B1763" s="258" t="s">
        <v>1214</v>
      </c>
      <c r="C1763" s="258"/>
      <c r="D1763" s="256"/>
      <c r="E1763" s="256"/>
      <c r="F1763" s="258">
        <v>2.37</v>
      </c>
      <c r="G1763" s="258">
        <v>0.7</v>
      </c>
      <c r="H1763" s="275">
        <f t="shared" ref="H1763" si="2258">+(G1763*$D$1177)+(0.175*0.5)</f>
        <v>0.1925</v>
      </c>
      <c r="I1763" s="287"/>
      <c r="J1763" s="288">
        <v>0</v>
      </c>
      <c r="K1763" s="287">
        <v>2.8</v>
      </c>
      <c r="L1763" s="288">
        <v>2.71</v>
      </c>
      <c r="M1763" s="287"/>
      <c r="N1763" s="288">
        <v>0</v>
      </c>
      <c r="O1763" s="287">
        <v>3.21</v>
      </c>
      <c r="P1763" s="275">
        <v>2.56</v>
      </c>
      <c r="Q1763" s="290"/>
      <c r="R1763" s="288">
        <v>0</v>
      </c>
      <c r="S1763" s="290">
        <v>3.32</v>
      </c>
      <c r="T1763" s="258">
        <v>0.7</v>
      </c>
      <c r="U1763" s="288">
        <f t="shared" si="2099"/>
        <v>0.1925</v>
      </c>
      <c r="V1763" s="289">
        <f t="shared" si="2114"/>
        <v>2.9249999999999998</v>
      </c>
      <c r="W1763" s="258">
        <f t="shared" ref="W1763" si="2259">SUM(G1763,J1763,L1763,N1763,P1763,R1763,T1763+D1763)</f>
        <v>6.6700000000000008</v>
      </c>
      <c r="X1763" s="258">
        <f t="shared" ref="X1763:X1939" si="2260">$D$1177</f>
        <v>0.15</v>
      </c>
      <c r="Y1763" s="258">
        <f t="shared" ref="Y1763" si="2261">+ROUND((F1763*H1763)+(K1763*L1763*$D$1177)+(O1763*P1763*$D$1177)+(S1763*U1763),2)</f>
        <v>3.47</v>
      </c>
      <c r="Z1763" s="258">
        <f t="shared" ref="Z1763" si="2262">ROUND((I1763*J1763*X1763)+(M1763*N1763*X1763)+(Q1763*R1763*X1763),2)</f>
        <v>0</v>
      </c>
    </row>
    <row r="1764" spans="1:26" x14ac:dyDescent="0.2">
      <c r="A1764" s="453"/>
      <c r="B1764" s="258" t="s">
        <v>565</v>
      </c>
      <c r="C1764" s="258">
        <f>B299</f>
        <v>6.6</v>
      </c>
      <c r="D1764" s="256">
        <f>$D$1178</f>
        <v>0.2</v>
      </c>
      <c r="E1764" s="256">
        <f>$D$1179</f>
        <v>0.25</v>
      </c>
      <c r="F1764" s="258"/>
      <c r="G1764" s="258"/>
      <c r="H1764" s="275"/>
      <c r="I1764" s="287"/>
      <c r="J1764" s="288"/>
      <c r="K1764" s="287"/>
      <c r="L1764" s="288"/>
      <c r="M1764" s="287"/>
      <c r="N1764" s="288"/>
      <c r="O1764" s="287"/>
      <c r="P1764" s="275"/>
      <c r="Q1764" s="290"/>
      <c r="R1764" s="291"/>
      <c r="S1764" s="290"/>
      <c r="T1764" s="258"/>
      <c r="U1764" s="288"/>
      <c r="V1764" s="289">
        <f t="shared" si="2118"/>
        <v>0.2</v>
      </c>
      <c r="W1764" s="258">
        <f t="shared" ref="W1764" si="2263">+C1764</f>
        <v>6.6</v>
      </c>
      <c r="X1764" s="258">
        <f t="shared" ref="X1764" si="2264">+E1764</f>
        <v>0.25</v>
      </c>
      <c r="Y1764" s="258">
        <f t="shared" ref="Y1764" si="2265">ROUND((V1764*W1764*X1764),2)</f>
        <v>0.33</v>
      </c>
      <c r="Z1764" s="258"/>
    </row>
    <row r="1765" spans="1:26" x14ac:dyDescent="0.2">
      <c r="A1765" s="453" t="s">
        <v>901</v>
      </c>
      <c r="B1765" s="258" t="s">
        <v>1215</v>
      </c>
      <c r="C1765" s="258"/>
      <c r="D1765" s="256"/>
      <c r="E1765" s="256"/>
      <c r="F1765" s="258">
        <v>2.84</v>
      </c>
      <c r="G1765" s="258">
        <v>0.7</v>
      </c>
      <c r="H1765" s="275">
        <f t="shared" ref="H1765" si="2266">+(G1765*$D$1177)+(0.175*0.5)</f>
        <v>0.1925</v>
      </c>
      <c r="I1765" s="287">
        <v>2.84</v>
      </c>
      <c r="J1765" s="288">
        <v>0.45</v>
      </c>
      <c r="K1765" s="287">
        <v>2.8</v>
      </c>
      <c r="L1765" s="288">
        <v>2.13</v>
      </c>
      <c r="M1765" s="287"/>
      <c r="N1765" s="288">
        <v>0</v>
      </c>
      <c r="O1765" s="287">
        <v>2.86</v>
      </c>
      <c r="P1765" s="275">
        <v>3.16</v>
      </c>
      <c r="Q1765" s="290"/>
      <c r="R1765" s="288">
        <v>0</v>
      </c>
      <c r="S1765" s="290">
        <v>3.31</v>
      </c>
      <c r="T1765" s="258">
        <v>0.7</v>
      </c>
      <c r="U1765" s="288">
        <f t="shared" si="2099"/>
        <v>0.1925</v>
      </c>
      <c r="V1765" s="289">
        <f t="shared" si="2114"/>
        <v>2.93</v>
      </c>
      <c r="W1765" s="258">
        <f t="shared" ref="W1765" si="2267">SUM(G1765,J1765,L1765,N1765,P1765,R1765,T1765+D1765)</f>
        <v>7.14</v>
      </c>
      <c r="X1765" s="258">
        <f t="shared" si="2260"/>
        <v>0.15</v>
      </c>
      <c r="Y1765" s="258">
        <f t="shared" ref="Y1765" si="2268">+ROUND((F1765*H1765)+(K1765*L1765*$D$1177)+(O1765*P1765*$D$1177)+(S1765*U1765),2)</f>
        <v>3.43</v>
      </c>
      <c r="Z1765" s="258">
        <f t="shared" ref="Z1765" si="2269">ROUND((I1765*J1765*X1765)+(M1765*N1765*X1765)+(Q1765*R1765*X1765),2)</f>
        <v>0.19</v>
      </c>
    </row>
    <row r="1766" spans="1:26" x14ac:dyDescent="0.2">
      <c r="A1766" s="453"/>
      <c r="B1766" s="258" t="s">
        <v>566</v>
      </c>
      <c r="C1766" s="258">
        <f>B300</f>
        <v>6.75</v>
      </c>
      <c r="D1766" s="256">
        <f>$D$1178</f>
        <v>0.2</v>
      </c>
      <c r="E1766" s="256">
        <f>$D$1179</f>
        <v>0.25</v>
      </c>
      <c r="F1766" s="258"/>
      <c r="G1766" s="258"/>
      <c r="H1766" s="275"/>
      <c r="I1766" s="287"/>
      <c r="J1766" s="288"/>
      <c r="K1766" s="287"/>
      <c r="L1766" s="288"/>
      <c r="M1766" s="287"/>
      <c r="N1766" s="275"/>
      <c r="O1766" s="287"/>
      <c r="P1766" s="275"/>
      <c r="Q1766" s="290"/>
      <c r="R1766" s="288"/>
      <c r="S1766" s="287"/>
      <c r="T1766" s="258"/>
      <c r="U1766" s="288"/>
      <c r="V1766" s="289">
        <f t="shared" si="2118"/>
        <v>0.2</v>
      </c>
      <c r="W1766" s="258">
        <f t="shared" ref="W1766" si="2270">+C1766</f>
        <v>6.75</v>
      </c>
      <c r="X1766" s="258">
        <f t="shared" ref="X1766" si="2271">+E1766</f>
        <v>0.25</v>
      </c>
      <c r="Y1766" s="258">
        <f t="shared" ref="Y1766" si="2272">ROUND((V1766*W1766*X1766),2)</f>
        <v>0.34</v>
      </c>
      <c r="Z1766" s="258"/>
    </row>
    <row r="1767" spans="1:26" x14ac:dyDescent="0.2">
      <c r="A1767" s="453" t="s">
        <v>902</v>
      </c>
      <c r="B1767" s="258" t="s">
        <v>1216</v>
      </c>
      <c r="C1767" s="258"/>
      <c r="D1767" s="256"/>
      <c r="E1767" s="256"/>
      <c r="F1767" s="258">
        <v>2.96</v>
      </c>
      <c r="G1767" s="258">
        <v>0.7</v>
      </c>
      <c r="H1767" s="275">
        <f t="shared" ref="H1767" si="2273">+(G1767*$D$1177)+(0.175*0.5)</f>
        <v>0.1925</v>
      </c>
      <c r="I1767" s="287">
        <v>2.92</v>
      </c>
      <c r="J1767" s="288">
        <v>0.45</v>
      </c>
      <c r="K1767" s="287">
        <v>2.8</v>
      </c>
      <c r="L1767" s="288">
        <v>1.68</v>
      </c>
      <c r="M1767" s="287"/>
      <c r="N1767" s="288">
        <v>0</v>
      </c>
      <c r="O1767" s="287">
        <v>2.8</v>
      </c>
      <c r="P1767" s="275">
        <v>3.6</v>
      </c>
      <c r="Q1767" s="290"/>
      <c r="R1767" s="288">
        <v>0</v>
      </c>
      <c r="S1767" s="287">
        <v>2.86</v>
      </c>
      <c r="T1767" s="258">
        <v>0.7</v>
      </c>
      <c r="U1767" s="288">
        <f t="shared" si="2099"/>
        <v>0.1925</v>
      </c>
      <c r="V1767" s="289">
        <f t="shared" si="2114"/>
        <v>2.8679999999999999</v>
      </c>
      <c r="W1767" s="258">
        <f t="shared" ref="W1767" si="2274">SUM(G1767,J1767,L1767,N1767,P1767,R1767,T1767+D1767)</f>
        <v>7.13</v>
      </c>
      <c r="X1767" s="258">
        <f t="shared" si="2260"/>
        <v>0.15</v>
      </c>
      <c r="Y1767" s="258">
        <f t="shared" ref="Y1767" si="2275">+ROUND((F1767*H1767)+(K1767*L1767*$D$1177)+(O1767*P1767*$D$1177)+(S1767*U1767),2)</f>
        <v>3.34</v>
      </c>
      <c r="Z1767" s="258">
        <f t="shared" ref="Z1767" si="2276">ROUND((I1767*J1767*X1767)+(M1767*N1767*X1767)+(Q1767*R1767*X1767),2)</f>
        <v>0.2</v>
      </c>
    </row>
    <row r="1768" spans="1:26" x14ac:dyDescent="0.2">
      <c r="A1768" s="453"/>
      <c r="B1768" s="258" t="s">
        <v>567</v>
      </c>
      <c r="C1768" s="258">
        <f>B301</f>
        <v>6.8</v>
      </c>
      <c r="D1768" s="256">
        <f>$D$1178</f>
        <v>0.2</v>
      </c>
      <c r="E1768" s="256">
        <f>$D$1179</f>
        <v>0.25</v>
      </c>
      <c r="F1768" s="258"/>
      <c r="G1768" s="258"/>
      <c r="H1768" s="275"/>
      <c r="I1768" s="287"/>
      <c r="J1768" s="288"/>
      <c r="K1768" s="287"/>
      <c r="L1768" s="288"/>
      <c r="M1768" s="287"/>
      <c r="N1768" s="288"/>
      <c r="O1768" s="287"/>
      <c r="P1768" s="275"/>
      <c r="Q1768" s="290"/>
      <c r="R1768" s="288"/>
      <c r="S1768" s="287"/>
      <c r="T1768" s="258"/>
      <c r="U1768" s="288"/>
      <c r="V1768" s="289">
        <f t="shared" si="2118"/>
        <v>0.2</v>
      </c>
      <c r="W1768" s="258">
        <f t="shared" ref="W1768" si="2277">+C1768</f>
        <v>6.8</v>
      </c>
      <c r="X1768" s="258">
        <f t="shared" ref="X1768" si="2278">+E1768</f>
        <v>0.25</v>
      </c>
      <c r="Y1768" s="258">
        <f t="shared" ref="Y1768" si="2279">ROUND((V1768*W1768*X1768),2)</f>
        <v>0.34</v>
      </c>
      <c r="Z1768" s="258"/>
    </row>
    <row r="1769" spans="1:26" x14ac:dyDescent="0.2">
      <c r="A1769" s="453" t="s">
        <v>903</v>
      </c>
      <c r="B1769" s="258" t="s">
        <v>1217</v>
      </c>
      <c r="C1769" s="258"/>
      <c r="D1769" s="256"/>
      <c r="E1769" s="256"/>
      <c r="F1769" s="258">
        <v>3.49</v>
      </c>
      <c r="G1769" s="258">
        <v>0.7</v>
      </c>
      <c r="H1769" s="275">
        <f t="shared" ref="H1769" si="2280">+(G1769*$D$1177)+(0.175*0.5)</f>
        <v>0.1925</v>
      </c>
      <c r="I1769" s="287">
        <v>3.29</v>
      </c>
      <c r="J1769" s="288">
        <v>0.45</v>
      </c>
      <c r="K1769" s="287">
        <v>3.17</v>
      </c>
      <c r="L1769" s="288">
        <v>1.35</v>
      </c>
      <c r="M1769" s="287"/>
      <c r="N1769" s="288">
        <v>0</v>
      </c>
      <c r="O1769" s="287">
        <v>2.8</v>
      </c>
      <c r="P1769" s="275">
        <v>3.6</v>
      </c>
      <c r="Q1769" s="290"/>
      <c r="R1769" s="288">
        <v>0</v>
      </c>
      <c r="S1769" s="287">
        <v>2.58</v>
      </c>
      <c r="T1769" s="258">
        <v>0.7</v>
      </c>
      <c r="U1769" s="288">
        <f t="shared" si="2099"/>
        <v>0.1925</v>
      </c>
      <c r="V1769" s="289">
        <f t="shared" si="2114"/>
        <v>3.0659999999999998</v>
      </c>
      <c r="W1769" s="258">
        <f t="shared" ref="W1769" si="2281">SUM(G1769,J1769,L1769,N1769,P1769,R1769,T1769+D1769)</f>
        <v>6.8</v>
      </c>
      <c r="X1769" s="258">
        <f t="shared" si="2260"/>
        <v>0.15</v>
      </c>
      <c r="Y1769" s="258">
        <f t="shared" ref="Y1769" si="2282">+ROUND((F1769*H1769)+(K1769*L1769*$D$1177)+(O1769*P1769*$D$1177)+(S1769*U1769),2)</f>
        <v>3.32</v>
      </c>
      <c r="Z1769" s="258">
        <f t="shared" ref="Z1769" si="2283">ROUND((I1769*J1769*X1769)+(M1769*N1769*X1769)+(Q1769*R1769*X1769),2)</f>
        <v>0.22</v>
      </c>
    </row>
    <row r="1770" spans="1:26" x14ac:dyDescent="0.2">
      <c r="A1770" s="453"/>
      <c r="B1770" s="258" t="s">
        <v>568</v>
      </c>
      <c r="C1770" s="258">
        <f>B302</f>
        <v>6.8</v>
      </c>
      <c r="D1770" s="256">
        <f>$D$1178</f>
        <v>0.2</v>
      </c>
      <c r="E1770" s="256">
        <f>$D$1179</f>
        <v>0.25</v>
      </c>
      <c r="F1770" s="258"/>
      <c r="G1770" s="258"/>
      <c r="H1770" s="275"/>
      <c r="I1770" s="287"/>
      <c r="J1770" s="288"/>
      <c r="K1770" s="287"/>
      <c r="L1770" s="288"/>
      <c r="M1770" s="287"/>
      <c r="N1770" s="288"/>
      <c r="O1770" s="287"/>
      <c r="P1770" s="275"/>
      <c r="Q1770" s="290"/>
      <c r="R1770" s="288"/>
      <c r="S1770" s="287"/>
      <c r="T1770" s="258"/>
      <c r="U1770" s="288"/>
      <c r="V1770" s="289">
        <f t="shared" si="2118"/>
        <v>0.2</v>
      </c>
      <c r="W1770" s="258">
        <f t="shared" ref="W1770" si="2284">+C1770</f>
        <v>6.8</v>
      </c>
      <c r="X1770" s="258">
        <f t="shared" ref="X1770" si="2285">+E1770</f>
        <v>0.25</v>
      </c>
      <c r="Y1770" s="258">
        <f t="shared" ref="Y1770" si="2286">ROUND((V1770*W1770*X1770),2)</f>
        <v>0.34</v>
      </c>
      <c r="Z1770" s="258"/>
    </row>
    <row r="1771" spans="1:26" x14ac:dyDescent="0.2">
      <c r="A1771" s="453" t="s">
        <v>904</v>
      </c>
      <c r="B1771" s="258" t="s">
        <v>1218</v>
      </c>
      <c r="C1771" s="258"/>
      <c r="D1771" s="256"/>
      <c r="E1771" s="256"/>
      <c r="F1771" s="258">
        <v>3.49</v>
      </c>
      <c r="G1771" s="258">
        <v>0.7</v>
      </c>
      <c r="H1771" s="275">
        <f t="shared" ref="H1771" si="2287">+(G1771*$D$1177)+(0.175*0.5)</f>
        <v>0.1925</v>
      </c>
      <c r="I1771" s="287">
        <v>3.3</v>
      </c>
      <c r="J1771" s="288">
        <v>0.45</v>
      </c>
      <c r="K1771" s="287">
        <v>3.17</v>
      </c>
      <c r="L1771" s="288">
        <v>1.35</v>
      </c>
      <c r="M1771" s="287"/>
      <c r="N1771" s="288">
        <v>0</v>
      </c>
      <c r="O1771" s="287">
        <v>2.81</v>
      </c>
      <c r="P1771" s="275">
        <v>3.6</v>
      </c>
      <c r="Q1771" s="290"/>
      <c r="R1771" s="288">
        <v>0</v>
      </c>
      <c r="S1771" s="287">
        <v>1.82</v>
      </c>
      <c r="T1771" s="258">
        <v>0.7</v>
      </c>
      <c r="U1771" s="288">
        <f t="shared" si="2099"/>
        <v>0.1925</v>
      </c>
      <c r="V1771" s="289">
        <f t="shared" si="2114"/>
        <v>2.9180000000000001</v>
      </c>
      <c r="W1771" s="258">
        <f t="shared" ref="W1771" si="2288">SUM(G1771,J1771,L1771,N1771,P1771,R1771,T1771+D1771)</f>
        <v>6.8</v>
      </c>
      <c r="X1771" s="258">
        <f t="shared" si="2260"/>
        <v>0.15</v>
      </c>
      <c r="Y1771" s="258">
        <f t="shared" ref="Y1771" si="2289">+ROUND((F1771*H1771)+(K1771*L1771*$D$1177)+(O1771*P1771*$D$1177)+(S1771*U1771),2)</f>
        <v>3.18</v>
      </c>
      <c r="Z1771" s="258">
        <f t="shared" ref="Z1771" si="2290">ROUND((I1771*J1771*X1771)+(M1771*N1771*X1771)+(Q1771*R1771*X1771),2)</f>
        <v>0.22</v>
      </c>
    </row>
    <row r="1772" spans="1:26" x14ac:dyDescent="0.2">
      <c r="A1772" s="453"/>
      <c r="B1772" s="258" t="s">
        <v>569</v>
      </c>
      <c r="C1772" s="258">
        <f>B303</f>
        <v>6.8</v>
      </c>
      <c r="D1772" s="256">
        <f>$D$1178</f>
        <v>0.2</v>
      </c>
      <c r="E1772" s="256">
        <f>$D$1179</f>
        <v>0.25</v>
      </c>
      <c r="F1772" s="258"/>
      <c r="G1772" s="258"/>
      <c r="H1772" s="275"/>
      <c r="I1772" s="287"/>
      <c r="J1772" s="288"/>
      <c r="K1772" s="287"/>
      <c r="L1772" s="288"/>
      <c r="M1772" s="287"/>
      <c r="N1772" s="288"/>
      <c r="O1772" s="287"/>
      <c r="P1772" s="275"/>
      <c r="Q1772" s="290"/>
      <c r="R1772" s="288"/>
      <c r="S1772" s="287"/>
      <c r="T1772" s="258"/>
      <c r="U1772" s="288"/>
      <c r="V1772" s="289">
        <f t="shared" si="2118"/>
        <v>0.2</v>
      </c>
      <c r="W1772" s="258">
        <f t="shared" ref="W1772" si="2291">+C1772</f>
        <v>6.8</v>
      </c>
      <c r="X1772" s="258">
        <f t="shared" ref="X1772" si="2292">+E1772</f>
        <v>0.25</v>
      </c>
      <c r="Y1772" s="258">
        <f t="shared" ref="Y1772" si="2293">ROUND((V1772*W1772*X1772),2)</f>
        <v>0.34</v>
      </c>
      <c r="Z1772" s="258"/>
    </row>
    <row r="1773" spans="1:26" x14ac:dyDescent="0.2">
      <c r="A1773" s="453" t="s">
        <v>905</v>
      </c>
      <c r="B1773" s="258" t="s">
        <v>1219</v>
      </c>
      <c r="C1773" s="258"/>
      <c r="D1773" s="256"/>
      <c r="E1773" s="256"/>
      <c r="F1773" s="258">
        <v>3.49</v>
      </c>
      <c r="G1773" s="258">
        <v>0.7</v>
      </c>
      <c r="H1773" s="275">
        <f t="shared" ref="H1773" si="2294">+(G1773*$D$1177)+(0.175*0.5)</f>
        <v>0.1925</v>
      </c>
      <c r="I1773" s="287">
        <v>3.3</v>
      </c>
      <c r="J1773" s="288">
        <v>0.45</v>
      </c>
      <c r="K1773" s="287">
        <v>3.17</v>
      </c>
      <c r="L1773" s="288">
        <v>1.35</v>
      </c>
      <c r="M1773" s="287"/>
      <c r="N1773" s="288">
        <v>0</v>
      </c>
      <c r="O1773" s="287">
        <v>2.8</v>
      </c>
      <c r="P1773" s="275">
        <v>3.6</v>
      </c>
      <c r="Q1773" s="290"/>
      <c r="R1773" s="288">
        <v>0</v>
      </c>
      <c r="S1773" s="287">
        <v>1.82</v>
      </c>
      <c r="T1773" s="258">
        <v>0.7</v>
      </c>
      <c r="U1773" s="288">
        <f t="shared" si="2099"/>
        <v>0.1925</v>
      </c>
      <c r="V1773" s="289">
        <f t="shared" si="2114"/>
        <v>2.9160000000000004</v>
      </c>
      <c r="W1773" s="258">
        <f t="shared" ref="W1773" si="2295">SUM(G1773,J1773,L1773,N1773,P1773,R1773,T1773+D1773)</f>
        <v>6.8</v>
      </c>
      <c r="X1773" s="258">
        <f t="shared" si="2260"/>
        <v>0.15</v>
      </c>
      <c r="Y1773" s="258">
        <f t="shared" ref="Y1773" si="2296">+ROUND((F1773*H1773)+(K1773*L1773*$D$1177)+(O1773*P1773*$D$1177)+(S1773*U1773),2)</f>
        <v>3.18</v>
      </c>
      <c r="Z1773" s="258">
        <f t="shared" ref="Z1773" si="2297">ROUND((I1773*J1773*X1773)+(M1773*N1773*X1773)+(Q1773*R1773*X1773),2)</f>
        <v>0.22</v>
      </c>
    </row>
    <row r="1774" spans="1:26" x14ac:dyDescent="0.2">
      <c r="A1774" s="453"/>
      <c r="B1774" s="258" t="s">
        <v>570</v>
      </c>
      <c r="C1774" s="258">
        <f>B304</f>
        <v>6.8</v>
      </c>
      <c r="D1774" s="256">
        <f>$D$1178</f>
        <v>0.2</v>
      </c>
      <c r="E1774" s="256">
        <f>$D$1179</f>
        <v>0.25</v>
      </c>
      <c r="F1774" s="258"/>
      <c r="G1774" s="258"/>
      <c r="H1774" s="275"/>
      <c r="I1774" s="287"/>
      <c r="J1774" s="288"/>
      <c r="K1774" s="287"/>
      <c r="L1774" s="288"/>
      <c r="M1774" s="287"/>
      <c r="N1774" s="288"/>
      <c r="O1774" s="287"/>
      <c r="P1774" s="275"/>
      <c r="Q1774" s="290"/>
      <c r="R1774" s="288"/>
      <c r="S1774" s="287"/>
      <c r="T1774" s="258"/>
      <c r="U1774" s="288"/>
      <c r="V1774" s="289">
        <f t="shared" si="2118"/>
        <v>0.2</v>
      </c>
      <c r="W1774" s="258">
        <f t="shared" ref="W1774" si="2298">+C1774</f>
        <v>6.8</v>
      </c>
      <c r="X1774" s="258">
        <f t="shared" ref="X1774" si="2299">+E1774</f>
        <v>0.25</v>
      </c>
      <c r="Y1774" s="258">
        <f t="shared" ref="Y1774" si="2300">ROUND((V1774*W1774*X1774),2)</f>
        <v>0.34</v>
      </c>
      <c r="Z1774" s="258"/>
    </row>
    <row r="1775" spans="1:26" x14ac:dyDescent="0.2">
      <c r="A1775" s="453" t="s">
        <v>906</v>
      </c>
      <c r="B1775" s="258" t="s">
        <v>1220</v>
      </c>
      <c r="C1775" s="258"/>
      <c r="D1775" s="256"/>
      <c r="E1775" s="256"/>
      <c r="F1775" s="258">
        <v>3.49</v>
      </c>
      <c r="G1775" s="258">
        <v>0.7</v>
      </c>
      <c r="H1775" s="275">
        <f t="shared" ref="H1775" si="2301">+(G1775*$D$1177)+(0.175*0.5)</f>
        <v>0.1925</v>
      </c>
      <c r="I1775" s="287">
        <v>3.3</v>
      </c>
      <c r="J1775" s="288">
        <v>0.45</v>
      </c>
      <c r="K1775" s="287">
        <v>3.17</v>
      </c>
      <c r="L1775" s="288">
        <v>1.35</v>
      </c>
      <c r="M1775" s="287"/>
      <c r="N1775" s="288">
        <v>0</v>
      </c>
      <c r="O1775" s="287">
        <v>2.8</v>
      </c>
      <c r="P1775" s="275">
        <v>3.61</v>
      </c>
      <c r="Q1775" s="290"/>
      <c r="R1775" s="288">
        <v>0</v>
      </c>
      <c r="S1775" s="287">
        <v>1.82</v>
      </c>
      <c r="T1775" s="258">
        <v>0.7</v>
      </c>
      <c r="U1775" s="288">
        <f t="shared" ref="U1775:U1837" si="2302">+(T1775*$D$1177)+(0.175*0.5)</f>
        <v>0.1925</v>
      </c>
      <c r="V1775" s="289">
        <f>AVERAGE(F1775,I1775,K1775,M1775,O1775,Q1781,S1775,C1775)</f>
        <v>2.9350000000000001</v>
      </c>
      <c r="W1775" s="258">
        <f>SUM(G1775,J1775,L1775,N1775,P1775,R1781,T1775+D1775)</f>
        <v>7.26</v>
      </c>
      <c r="X1775" s="258">
        <f t="shared" si="2260"/>
        <v>0.15</v>
      </c>
      <c r="Y1775" s="258">
        <f t="shared" ref="Y1775" si="2303">+ROUND((F1775*H1775)+(K1775*L1775*$D$1177)+(O1775*P1775*$D$1177)+(S1775*U1775),2)</f>
        <v>3.18</v>
      </c>
      <c r="Z1775" s="258">
        <f>ROUND((I1775*J1775*X1775)+(M1775*N1775*X1775)+(Q1781*R1781*X1775),2)</f>
        <v>0.43</v>
      </c>
    </row>
    <row r="1776" spans="1:26" x14ac:dyDescent="0.2">
      <c r="A1776" s="453"/>
      <c r="B1776" s="258" t="s">
        <v>571</v>
      </c>
      <c r="C1776" s="258">
        <f>B305</f>
        <v>6.8</v>
      </c>
      <c r="D1776" s="256">
        <f>$D$1178</f>
        <v>0.2</v>
      </c>
      <c r="E1776" s="256">
        <f>$D$1179</f>
        <v>0.25</v>
      </c>
      <c r="F1776" s="258"/>
      <c r="G1776" s="258"/>
      <c r="H1776" s="275"/>
      <c r="I1776" s="287"/>
      <c r="J1776" s="288"/>
      <c r="K1776" s="287"/>
      <c r="L1776" s="288"/>
      <c r="M1776" s="287"/>
      <c r="N1776" s="288"/>
      <c r="O1776" s="287"/>
      <c r="P1776" s="275"/>
      <c r="Q1776" s="290"/>
      <c r="S1776" s="287"/>
      <c r="T1776" s="258"/>
      <c r="U1776" s="288"/>
      <c r="V1776" s="289">
        <f t="shared" si="2118"/>
        <v>0.2</v>
      </c>
      <c r="W1776" s="258">
        <f t="shared" ref="W1776" si="2304">+C1776</f>
        <v>6.8</v>
      </c>
      <c r="X1776" s="258">
        <f t="shared" ref="X1776" si="2305">+E1776</f>
        <v>0.25</v>
      </c>
      <c r="Y1776" s="258">
        <f t="shared" ref="Y1776" si="2306">ROUND((V1776*W1776*X1776),2)</f>
        <v>0.34</v>
      </c>
      <c r="Z1776" s="258"/>
    </row>
    <row r="1777" spans="1:26" x14ac:dyDescent="0.2">
      <c r="A1777" s="453" t="s">
        <v>907</v>
      </c>
      <c r="B1777" s="258" t="s">
        <v>1221</v>
      </c>
      <c r="C1777" s="258"/>
      <c r="D1777" s="256"/>
      <c r="E1777" s="256"/>
      <c r="F1777" s="258">
        <v>3.5</v>
      </c>
      <c r="G1777" s="258">
        <v>0.7</v>
      </c>
      <c r="H1777" s="275">
        <f t="shared" ref="H1777" si="2307">+(G1777*$D$1177)+(0.175*0.5)</f>
        <v>0.1925</v>
      </c>
      <c r="I1777" s="287">
        <v>3.31</v>
      </c>
      <c r="J1777" s="288">
        <v>0.45</v>
      </c>
      <c r="K1777" s="287">
        <v>3.19</v>
      </c>
      <c r="L1777" s="288">
        <v>1.5</v>
      </c>
      <c r="M1777" s="287"/>
      <c r="N1777" s="288">
        <v>0</v>
      </c>
      <c r="O1777" s="287">
        <v>2.8</v>
      </c>
      <c r="P1777" s="275">
        <v>3.6</v>
      </c>
      <c r="Q1777" s="290"/>
      <c r="R1777" s="288">
        <v>0</v>
      </c>
      <c r="S1777" s="287">
        <v>1.82</v>
      </c>
      <c r="T1777" s="258">
        <v>0.7</v>
      </c>
      <c r="U1777" s="288">
        <f t="shared" si="2302"/>
        <v>0.1925</v>
      </c>
      <c r="V1777" s="289">
        <f>AVERAGE(F1777,I1777,K1777,M1777,O1777,Q1783,S1777,C1777)</f>
        <v>2.9783333333333335</v>
      </c>
      <c r="W1777" s="258">
        <f>SUM(G1777,J1777,L1777,N1777,P1777,R1783,T1777+D1777)</f>
        <v>7.4</v>
      </c>
      <c r="X1777" s="258">
        <f t="shared" si="2260"/>
        <v>0.15</v>
      </c>
      <c r="Y1777" s="258">
        <f t="shared" ref="Y1777" si="2308">+ROUND((F1777*H1777)+(K1777*L1777*$D$1177)+(O1777*P1777*$D$1177)+(S1777*U1777),2)</f>
        <v>3.25</v>
      </c>
      <c r="Z1777" s="258">
        <f>ROUND((I1777*J1777*X1777)+(M1777*N1777*X1777)+(Q1783*R1783*X1777),2)</f>
        <v>0.44</v>
      </c>
    </row>
    <row r="1778" spans="1:26" x14ac:dyDescent="0.2">
      <c r="A1778" s="453"/>
      <c r="B1778" s="258" t="s">
        <v>572</v>
      </c>
      <c r="C1778" s="258">
        <f>B306</f>
        <v>6.95</v>
      </c>
      <c r="D1778" s="256">
        <f>$D$1178</f>
        <v>0.2</v>
      </c>
      <c r="E1778" s="256">
        <f>$D$1179</f>
        <v>0.25</v>
      </c>
      <c r="F1778" s="258"/>
      <c r="G1778" s="258"/>
      <c r="H1778" s="275"/>
      <c r="I1778" s="287"/>
      <c r="J1778" s="288"/>
      <c r="K1778" s="287"/>
      <c r="L1778" s="288"/>
      <c r="M1778" s="287"/>
      <c r="N1778" s="288"/>
      <c r="O1778" s="287"/>
      <c r="P1778" s="275"/>
      <c r="Q1778" s="290"/>
      <c r="S1778" s="287"/>
      <c r="T1778" s="258"/>
      <c r="U1778" s="288"/>
      <c r="V1778" s="289">
        <f t="shared" si="2118"/>
        <v>0.2</v>
      </c>
      <c r="W1778" s="258">
        <f t="shared" ref="W1778" si="2309">+C1778</f>
        <v>6.95</v>
      </c>
      <c r="X1778" s="258">
        <f t="shared" ref="X1778" si="2310">+E1778</f>
        <v>0.25</v>
      </c>
      <c r="Y1778" s="258">
        <f t="shared" ref="Y1778" si="2311">ROUND((V1778*W1778*X1778),2)</f>
        <v>0.35</v>
      </c>
      <c r="Z1778" s="258"/>
    </row>
    <row r="1779" spans="1:26" x14ac:dyDescent="0.2">
      <c r="A1779" s="453" t="s">
        <v>908</v>
      </c>
      <c r="B1779" s="258" t="s">
        <v>1222</v>
      </c>
      <c r="C1779" s="258"/>
      <c r="D1779" s="256"/>
      <c r="E1779" s="256"/>
      <c r="F1779" s="258">
        <v>3.25</v>
      </c>
      <c r="G1779" s="258">
        <v>0.7</v>
      </c>
      <c r="H1779" s="275">
        <f t="shared" ref="H1779" si="2312">+(G1779*$D$1177)+(0.175*0.5)</f>
        <v>0.1925</v>
      </c>
      <c r="I1779" s="287">
        <v>3.16</v>
      </c>
      <c r="J1779" s="288">
        <v>0.45</v>
      </c>
      <c r="K1779" s="287">
        <v>3.08</v>
      </c>
      <c r="L1779" s="288">
        <v>1.95</v>
      </c>
      <c r="M1779" s="287"/>
      <c r="N1779" s="288">
        <v>0</v>
      </c>
      <c r="O1779" s="287">
        <v>2.8</v>
      </c>
      <c r="P1779" s="288">
        <v>3.61</v>
      </c>
      <c r="Q1779" s="290"/>
      <c r="R1779" s="288">
        <v>0</v>
      </c>
      <c r="S1779" s="287">
        <v>2.2799999999999998</v>
      </c>
      <c r="T1779" s="258">
        <v>0.7</v>
      </c>
      <c r="U1779" s="288">
        <f t="shared" si="2302"/>
        <v>0.1925</v>
      </c>
      <c r="V1779" s="289">
        <f t="shared" ref="V1779" si="2313">AVERAGE(F1779,I1779,K1779,M1779,O1779,Q1785,S1779,C1779)</f>
        <v>2.9616666666666664</v>
      </c>
      <c r="W1779" s="258">
        <f t="shared" ref="W1779" si="2314">SUM(G1779,J1779,L1779,N1779,P1779,R1785,T1779+D1779)</f>
        <v>7.8599999999999994</v>
      </c>
      <c r="X1779" s="258">
        <f t="shared" si="2260"/>
        <v>0.15</v>
      </c>
      <c r="Y1779" s="258">
        <f t="shared" ref="Y1779" si="2315">+ROUND((F1779*H1779)+(K1779*L1779*$D$1177)+(O1779*P1779*$D$1177)+(S1779*U1779),2)</f>
        <v>3.48</v>
      </c>
      <c r="Z1779" s="258">
        <f t="shared" ref="Z1779" si="2316">ROUND((I1779*J1779*X1779)+(M1779*N1779*X1779)+(Q1785*R1785*X1779),2)</f>
        <v>0.43</v>
      </c>
    </row>
    <row r="1780" spans="1:26" x14ac:dyDescent="0.2">
      <c r="A1780" s="453"/>
      <c r="B1780" s="258" t="s">
        <v>573</v>
      </c>
      <c r="C1780" s="258">
        <f>B307</f>
        <v>7.16</v>
      </c>
      <c r="D1780" s="256">
        <f>$D$1178</f>
        <v>0.2</v>
      </c>
      <c r="E1780" s="256">
        <f>$D$1179</f>
        <v>0.25</v>
      </c>
      <c r="F1780" s="258"/>
      <c r="G1780" s="258"/>
      <c r="H1780" s="275"/>
      <c r="I1780" s="287"/>
      <c r="J1780" s="288"/>
      <c r="K1780" s="287"/>
      <c r="L1780" s="288"/>
      <c r="M1780" s="287"/>
      <c r="N1780" s="288"/>
      <c r="O1780" s="287"/>
      <c r="P1780" s="288"/>
      <c r="Q1780" s="290"/>
      <c r="S1780" s="287"/>
      <c r="T1780" s="258"/>
      <c r="U1780" s="288"/>
      <c r="V1780" s="289">
        <f t="shared" ref="V1780" si="2317">D1780</f>
        <v>0.2</v>
      </c>
      <c r="W1780" s="258">
        <f t="shared" ref="W1780" si="2318">+C1780</f>
        <v>7.16</v>
      </c>
      <c r="X1780" s="258">
        <f t="shared" ref="X1780" si="2319">+E1780</f>
        <v>0.25</v>
      </c>
      <c r="Y1780" s="258">
        <f t="shared" ref="Y1780" si="2320">ROUND((V1780*W1780*X1780),2)</f>
        <v>0.36</v>
      </c>
      <c r="Z1780" s="258"/>
    </row>
    <row r="1781" spans="1:26" x14ac:dyDescent="0.2">
      <c r="A1781" s="453" t="s">
        <v>909</v>
      </c>
      <c r="B1781" s="258" t="s">
        <v>1223</v>
      </c>
      <c r="C1781" s="258"/>
      <c r="D1781" s="256"/>
      <c r="E1781" s="256"/>
      <c r="F1781" s="258">
        <v>2.64</v>
      </c>
      <c r="G1781" s="258">
        <v>0.7</v>
      </c>
      <c r="H1781" s="275">
        <f t="shared" ref="H1781" si="2321">+(G1781*$D$1177)+(0.175*0.5)</f>
        <v>0.1925</v>
      </c>
      <c r="I1781" s="287"/>
      <c r="J1781" s="288">
        <v>0</v>
      </c>
      <c r="K1781" s="287">
        <v>2.8</v>
      </c>
      <c r="L1781" s="288">
        <v>2.7</v>
      </c>
      <c r="M1781" s="287"/>
      <c r="N1781" s="288">
        <v>0</v>
      </c>
      <c r="O1781" s="287">
        <v>3.05</v>
      </c>
      <c r="P1781" s="288">
        <v>3.3</v>
      </c>
      <c r="Q1781" s="290">
        <v>3.03</v>
      </c>
      <c r="R1781" s="288">
        <v>0.45</v>
      </c>
      <c r="S1781" s="287">
        <v>3.05</v>
      </c>
      <c r="T1781" s="258">
        <v>0.7</v>
      </c>
      <c r="U1781" s="288">
        <f t="shared" si="2302"/>
        <v>0.1925</v>
      </c>
      <c r="V1781" s="289">
        <f t="shared" ref="V1781" si="2322">AVERAGE(F1781,I1781,K1781,M1781,O1781,Q1787,S1781,C1781)</f>
        <v>2.9019999999999997</v>
      </c>
      <c r="W1781" s="258">
        <f t="shared" ref="W1781" si="2323">SUM(G1781,J1781,L1781,N1781,P1781,R1787,T1781+D1781)</f>
        <v>7.8500000000000005</v>
      </c>
      <c r="X1781" s="258">
        <f t="shared" si="2260"/>
        <v>0.15</v>
      </c>
      <c r="Y1781" s="258">
        <f t="shared" ref="Y1781" si="2324">+ROUND((F1781*H1781)+(K1781*L1781*$D$1177)+(O1781*P1781*$D$1177)+(S1781*U1781),2)</f>
        <v>3.74</v>
      </c>
      <c r="Z1781" s="258">
        <f t="shared" ref="Z1781" si="2325">ROUND((I1781*J1781*X1781)+(M1781*N1781*X1781)+(Q1787*R1787*X1781),2)</f>
        <v>0.2</v>
      </c>
    </row>
    <row r="1782" spans="1:26" x14ac:dyDescent="0.2">
      <c r="A1782" s="453"/>
      <c r="B1782" s="258" t="s">
        <v>574</v>
      </c>
      <c r="C1782" s="258">
        <f>B308</f>
        <v>6.8</v>
      </c>
      <c r="D1782" s="256">
        <f>$D$1178</f>
        <v>0.2</v>
      </c>
      <c r="E1782" s="256">
        <f>$D$1179</f>
        <v>0.25</v>
      </c>
      <c r="F1782" s="258"/>
      <c r="G1782" s="258"/>
      <c r="H1782" s="275"/>
      <c r="I1782" s="287"/>
      <c r="J1782" s="288"/>
      <c r="K1782" s="287"/>
      <c r="L1782" s="288"/>
      <c r="M1782" s="287"/>
      <c r="N1782" s="275"/>
      <c r="O1782" s="287"/>
      <c r="P1782" s="288"/>
      <c r="Q1782" s="290"/>
      <c r="R1782" s="288"/>
      <c r="S1782" s="287"/>
      <c r="T1782" s="258"/>
      <c r="U1782" s="288"/>
      <c r="V1782" s="289">
        <f t="shared" ref="V1782" si="2326">D1782</f>
        <v>0.2</v>
      </c>
      <c r="W1782" s="258">
        <f t="shared" ref="W1782" si="2327">+C1782</f>
        <v>6.8</v>
      </c>
      <c r="X1782" s="258">
        <f t="shared" ref="X1782" si="2328">+E1782</f>
        <v>0.25</v>
      </c>
      <c r="Y1782" s="258">
        <f t="shared" ref="Y1782" si="2329">ROUND((V1782*W1782*X1782),2)</f>
        <v>0.34</v>
      </c>
      <c r="Z1782" s="258"/>
    </row>
    <row r="1783" spans="1:26" x14ac:dyDescent="0.2">
      <c r="A1783" s="453" t="s">
        <v>910</v>
      </c>
      <c r="B1783" s="258" t="s">
        <v>1224</v>
      </c>
      <c r="C1783" s="258"/>
      <c r="D1783" s="256"/>
      <c r="E1783" s="256"/>
      <c r="F1783" s="258">
        <v>2.2599999999999998</v>
      </c>
      <c r="G1783" s="258">
        <v>0.7</v>
      </c>
      <c r="H1783" s="275">
        <f t="shared" ref="H1783" si="2330">+(G1783*$D$1177)+(0.175*0.5)</f>
        <v>0.1925</v>
      </c>
      <c r="I1783" s="287"/>
      <c r="J1783" s="288">
        <v>0</v>
      </c>
      <c r="K1783" s="287">
        <v>2.8</v>
      </c>
      <c r="L1783" s="288">
        <v>2.7</v>
      </c>
      <c r="M1783" s="287"/>
      <c r="N1783" s="288">
        <v>0</v>
      </c>
      <c r="O1783" s="287">
        <v>3.24</v>
      </c>
      <c r="P1783" s="288">
        <v>3.21</v>
      </c>
      <c r="Q1783" s="290">
        <v>3.25</v>
      </c>
      <c r="R1783" s="288">
        <v>0.45</v>
      </c>
      <c r="S1783" s="287">
        <v>3.33</v>
      </c>
      <c r="T1783" s="258">
        <v>0.7</v>
      </c>
      <c r="U1783" s="288">
        <f t="shared" si="2302"/>
        <v>0.1925</v>
      </c>
      <c r="V1783" s="289">
        <f t="shared" ref="V1783" si="2331">AVERAGE(F1783,I1783,K1783,M1783,O1783,Q1789,S1783,C1783)</f>
        <v>2.8860000000000001</v>
      </c>
      <c r="W1783" s="258">
        <f t="shared" ref="W1783" si="2332">SUM(G1783,J1783,L1783,N1783,P1783,R1789,T1783+D1783)</f>
        <v>7.7600000000000007</v>
      </c>
      <c r="X1783" s="258">
        <f t="shared" si="2260"/>
        <v>0.15</v>
      </c>
      <c r="Y1783" s="258">
        <f t="shared" ref="Y1783" si="2333">+ROUND((F1783*H1783)+(K1783*L1783*$D$1177)+(O1783*P1783*$D$1177)+(S1783*U1783),2)</f>
        <v>3.77</v>
      </c>
      <c r="Z1783" s="258">
        <f t="shared" ref="Z1783" si="2334">ROUND((I1783*J1783*X1783)+(M1783*N1783*X1783)+(Q1789*R1789*X1783),2)</f>
        <v>0.19</v>
      </c>
    </row>
    <row r="1784" spans="1:26" x14ac:dyDescent="0.2">
      <c r="A1784" s="453"/>
      <c r="B1784" s="258" t="s">
        <v>575</v>
      </c>
      <c r="C1784" s="258">
        <f>B309</f>
        <v>6.09</v>
      </c>
      <c r="D1784" s="256">
        <f>$D$1178</f>
        <v>0.2</v>
      </c>
      <c r="E1784" s="256">
        <f>$D$1179</f>
        <v>0.25</v>
      </c>
      <c r="F1784" s="258"/>
      <c r="G1784" s="258"/>
      <c r="H1784" s="275"/>
      <c r="I1784" s="287"/>
      <c r="J1784" s="288"/>
      <c r="K1784" s="287"/>
      <c r="L1784" s="288"/>
      <c r="M1784" s="287"/>
      <c r="N1784" s="288"/>
      <c r="O1784" s="287"/>
      <c r="P1784" s="288"/>
      <c r="Q1784" s="290"/>
      <c r="S1784" s="287"/>
      <c r="T1784" s="258"/>
      <c r="U1784" s="288"/>
      <c r="V1784" s="289">
        <f t="shared" ref="V1784" si="2335">D1784</f>
        <v>0.2</v>
      </c>
      <c r="W1784" s="258">
        <f t="shared" ref="W1784" si="2336">+C1784</f>
        <v>6.09</v>
      </c>
      <c r="X1784" s="258">
        <f t="shared" ref="X1784" si="2337">+E1784</f>
        <v>0.25</v>
      </c>
      <c r="Y1784" s="258">
        <f t="shared" ref="Y1784" si="2338">ROUND((V1784*W1784*X1784),2)</f>
        <v>0.3</v>
      </c>
      <c r="Z1784" s="258"/>
    </row>
    <row r="1785" spans="1:26" x14ac:dyDescent="0.2">
      <c r="A1785" s="453" t="s">
        <v>911</v>
      </c>
      <c r="B1785" s="258" t="s">
        <v>1225</v>
      </c>
      <c r="C1785" s="258"/>
      <c r="D1785" s="256"/>
      <c r="E1785" s="256"/>
      <c r="F1785" s="258">
        <v>2.2599999999999998</v>
      </c>
      <c r="G1785" s="258">
        <v>0.7</v>
      </c>
      <c r="H1785" s="275">
        <f t="shared" ref="H1785" si="2339">+(G1785*$D$1177)+(0.175*0.5)</f>
        <v>0.1925</v>
      </c>
      <c r="I1785" s="287"/>
      <c r="J1785" s="288">
        <v>0</v>
      </c>
      <c r="K1785" s="287">
        <v>2.8</v>
      </c>
      <c r="L1785" s="288">
        <v>2.7</v>
      </c>
      <c r="M1785" s="287"/>
      <c r="N1785" s="288">
        <v>0</v>
      </c>
      <c r="O1785" s="287">
        <v>3.11</v>
      </c>
      <c r="P1785" s="288">
        <v>1.62</v>
      </c>
      <c r="Q1785" s="290">
        <v>3.2</v>
      </c>
      <c r="R1785" s="288">
        <v>0.45</v>
      </c>
      <c r="S1785" s="287">
        <v>3.19</v>
      </c>
      <c r="T1785" s="258">
        <v>0.7</v>
      </c>
      <c r="U1785" s="288">
        <f t="shared" si="2302"/>
        <v>0.1925</v>
      </c>
      <c r="V1785" s="289">
        <f t="shared" ref="V1785" si="2340">AVERAGE(F1785,I1785,K1785,M1785,O1785,Q1791,S1785,C1785)</f>
        <v>2.8319999999999999</v>
      </c>
      <c r="W1785" s="258">
        <f t="shared" ref="W1785" si="2341">SUM(G1785,J1785,L1785,N1785,P1785,R1791,T1785+D1785)</f>
        <v>6.1700000000000008</v>
      </c>
      <c r="X1785" s="258">
        <f t="shared" si="2260"/>
        <v>0.15</v>
      </c>
      <c r="Y1785" s="258">
        <f t="shared" ref="Y1785" si="2342">+ROUND((F1785*H1785)+(K1785*L1785*$D$1177)+(O1785*P1785*$D$1177)+(S1785*U1785),2)</f>
        <v>2.94</v>
      </c>
      <c r="Z1785" s="258">
        <f t="shared" ref="Z1785" si="2343">ROUND((I1785*J1785*X1785)+(M1785*N1785*X1785)+(Q1791*R1791*X1785),2)</f>
        <v>0.19</v>
      </c>
    </row>
    <row r="1786" spans="1:26" x14ac:dyDescent="0.2">
      <c r="A1786" s="453"/>
      <c r="B1786" s="258" t="s">
        <v>576</v>
      </c>
      <c r="C1786" s="258">
        <f>B310</f>
        <v>5.9</v>
      </c>
      <c r="D1786" s="256">
        <f>$D$1178</f>
        <v>0.2</v>
      </c>
      <c r="E1786" s="256">
        <f>$D$1179</f>
        <v>0.25</v>
      </c>
      <c r="F1786" s="258"/>
      <c r="G1786" s="258"/>
      <c r="H1786" s="275"/>
      <c r="I1786" s="287"/>
      <c r="J1786" s="288"/>
      <c r="K1786" s="287"/>
      <c r="L1786" s="288"/>
      <c r="M1786" s="287"/>
      <c r="N1786" s="275"/>
      <c r="O1786" s="287"/>
      <c r="P1786" s="288"/>
      <c r="Q1786" s="290"/>
      <c r="R1786" s="291"/>
      <c r="S1786" s="287"/>
      <c r="T1786" s="258"/>
      <c r="U1786" s="288"/>
      <c r="V1786" s="289">
        <f t="shared" ref="V1786" si="2344">D1786</f>
        <v>0.2</v>
      </c>
      <c r="W1786" s="258">
        <f t="shared" ref="W1786" si="2345">+C1786</f>
        <v>5.9</v>
      </c>
      <c r="X1786" s="258">
        <f t="shared" ref="X1786" si="2346">+E1786</f>
        <v>0.25</v>
      </c>
      <c r="Y1786" s="258">
        <f t="shared" ref="Y1786" si="2347">ROUND((V1786*W1786*X1786),2)</f>
        <v>0.3</v>
      </c>
      <c r="Z1786" s="258"/>
    </row>
    <row r="1787" spans="1:26" x14ac:dyDescent="0.2">
      <c r="A1787" s="453" t="s">
        <v>912</v>
      </c>
      <c r="B1787" s="258" t="s">
        <v>1226</v>
      </c>
      <c r="C1787" s="258"/>
      <c r="D1787" s="256"/>
      <c r="E1787" s="256"/>
      <c r="F1787" s="258">
        <v>2.58</v>
      </c>
      <c r="G1787" s="258">
        <v>0.7</v>
      </c>
      <c r="H1787" s="275">
        <f t="shared" ref="H1787" si="2348">+(G1787*$D$1177)+(0.175*0.5)</f>
        <v>0.1925</v>
      </c>
      <c r="I1787" s="287"/>
      <c r="J1787" s="288">
        <v>0</v>
      </c>
      <c r="K1787" s="287">
        <v>2.8</v>
      </c>
      <c r="L1787" s="288">
        <v>2.71</v>
      </c>
      <c r="M1787" s="287"/>
      <c r="N1787" s="288">
        <v>0</v>
      </c>
      <c r="O1787" s="287">
        <v>2.93</v>
      </c>
      <c r="P1787" s="288">
        <v>1.35</v>
      </c>
      <c r="Q1787" s="290">
        <v>2.97</v>
      </c>
      <c r="R1787" s="288">
        <v>0.45</v>
      </c>
      <c r="S1787" s="287">
        <v>3.34</v>
      </c>
      <c r="T1787" s="258">
        <v>0.7</v>
      </c>
      <c r="U1787" s="288">
        <f t="shared" si="2302"/>
        <v>0.1925</v>
      </c>
      <c r="V1787" s="289">
        <f t="shared" ref="V1787" si="2349">AVERAGE(F1787,I1787,K1787,M1787,O1787,Q1793,S1787,C1787)</f>
        <v>2.8899999999999997</v>
      </c>
      <c r="W1787" s="258">
        <f t="shared" ref="W1787" si="2350">SUM(G1787,J1787,L1787,N1787,P1787,R1793,T1787+D1787)</f>
        <v>5.91</v>
      </c>
      <c r="X1787" s="258">
        <f t="shared" si="2260"/>
        <v>0.15</v>
      </c>
      <c r="Y1787" s="258">
        <f t="shared" ref="Y1787" si="2351">+ROUND((F1787*H1787)+(K1787*L1787*$D$1177)+(O1787*P1787*$D$1177)+(S1787*U1787),2)</f>
        <v>2.87</v>
      </c>
      <c r="Z1787" s="258">
        <f t="shared" ref="Z1787" si="2352">ROUND((I1787*J1787*X1787)+(M1787*N1787*X1787)+(Q1793*R1793*X1787),2)</f>
        <v>0.19</v>
      </c>
    </row>
    <row r="1788" spans="1:26" x14ac:dyDescent="0.2">
      <c r="A1788" s="453"/>
      <c r="B1788" s="258" t="s">
        <v>577</v>
      </c>
      <c r="C1788" s="258">
        <f>B311</f>
        <v>5.68</v>
      </c>
      <c r="D1788" s="256">
        <f>$D$1178</f>
        <v>0.2</v>
      </c>
      <c r="E1788" s="256">
        <f>$D$1179</f>
        <v>0.25</v>
      </c>
      <c r="F1788" s="258"/>
      <c r="G1788" s="258"/>
      <c r="H1788" s="275"/>
      <c r="I1788" s="287"/>
      <c r="J1788" s="288"/>
      <c r="K1788" s="287"/>
      <c r="L1788" s="288"/>
      <c r="M1788" s="287"/>
      <c r="N1788" s="288"/>
      <c r="O1788" s="287"/>
      <c r="P1788" s="275"/>
      <c r="Q1788" s="290"/>
      <c r="R1788" s="288"/>
      <c r="S1788" s="287"/>
      <c r="T1788" s="258"/>
      <c r="U1788" s="288"/>
      <c r="V1788" s="289">
        <f t="shared" ref="V1788" si="2353">D1788</f>
        <v>0.2</v>
      </c>
      <c r="W1788" s="258">
        <f t="shared" ref="W1788" si="2354">+C1788</f>
        <v>5.68</v>
      </c>
      <c r="X1788" s="258">
        <f t="shared" ref="X1788" si="2355">+E1788</f>
        <v>0.25</v>
      </c>
      <c r="Y1788" s="258">
        <f t="shared" ref="Y1788" si="2356">ROUND((V1788*W1788*X1788),2)</f>
        <v>0.28000000000000003</v>
      </c>
      <c r="Z1788" s="258"/>
    </row>
    <row r="1789" spans="1:26" x14ac:dyDescent="0.2">
      <c r="A1789" s="453" t="s">
        <v>913</v>
      </c>
      <c r="B1789" s="258" t="s">
        <v>1227</v>
      </c>
      <c r="C1789" s="258"/>
      <c r="D1789" s="256"/>
      <c r="E1789" s="256"/>
      <c r="F1789" s="258">
        <v>2.83</v>
      </c>
      <c r="G1789" s="258">
        <v>0.7</v>
      </c>
      <c r="H1789" s="275">
        <f t="shared" ref="H1789" si="2357">+(G1789*$D$1177)+(0.175*0.5)</f>
        <v>0.1925</v>
      </c>
      <c r="I1789" s="287"/>
      <c r="J1789" s="288">
        <v>0</v>
      </c>
      <c r="K1789" s="287">
        <v>2.84</v>
      </c>
      <c r="L1789" s="288">
        <v>2.4300000000000002</v>
      </c>
      <c r="M1789" s="287"/>
      <c r="N1789" s="288">
        <v>0</v>
      </c>
      <c r="O1789" s="287">
        <v>2.8</v>
      </c>
      <c r="P1789" s="288">
        <v>1.35</v>
      </c>
      <c r="Q1789" s="290">
        <v>2.8</v>
      </c>
      <c r="R1789" s="288">
        <v>0.45</v>
      </c>
      <c r="S1789" s="287">
        <v>3.03</v>
      </c>
      <c r="T1789" s="258">
        <v>0.7</v>
      </c>
      <c r="U1789" s="288">
        <f t="shared" si="2302"/>
        <v>0.1925</v>
      </c>
      <c r="V1789" s="289">
        <f t="shared" ref="V1789" si="2358">AVERAGE(F1789,I1789,K1789,M1789,O1789,Q1795,S1789,C1789)</f>
        <v>2.86</v>
      </c>
      <c r="W1789" s="258">
        <f t="shared" ref="W1789" si="2359">SUM(G1789,J1789,L1789,N1789,P1789,R1795,T1789+D1789)</f>
        <v>5.6300000000000008</v>
      </c>
      <c r="X1789" s="258">
        <f t="shared" si="2260"/>
        <v>0.15</v>
      </c>
      <c r="Y1789" s="258">
        <f t="shared" ref="Y1789" si="2360">+ROUND((F1789*H1789)+(K1789*L1789*$D$1177)+(O1789*P1789*$D$1177)+(S1789*U1789),2)</f>
        <v>2.73</v>
      </c>
      <c r="Z1789" s="258">
        <f t="shared" ref="Z1789" si="2361">ROUND((I1789*J1789*X1789)+(M1789*N1789*X1789)+(Q1795*R1795*X1789),2)</f>
        <v>0.19</v>
      </c>
    </row>
    <row r="1790" spans="1:26" x14ac:dyDescent="0.2">
      <c r="A1790" s="453"/>
      <c r="B1790" s="258" t="s">
        <v>578</v>
      </c>
      <c r="C1790" s="258">
        <f>B312</f>
        <v>5.21</v>
      </c>
      <c r="D1790" s="256">
        <f>$D$1178</f>
        <v>0.2</v>
      </c>
      <c r="E1790" s="256">
        <f>$D$1179</f>
        <v>0.25</v>
      </c>
      <c r="F1790" s="258"/>
      <c r="G1790" s="258"/>
      <c r="H1790" s="275"/>
      <c r="I1790" s="287"/>
      <c r="J1790" s="288"/>
      <c r="K1790" s="287"/>
      <c r="L1790" s="288"/>
      <c r="M1790" s="287"/>
      <c r="N1790" s="288"/>
      <c r="O1790" s="287"/>
      <c r="P1790" s="288"/>
      <c r="Q1790" s="290"/>
      <c r="S1790" s="287"/>
      <c r="T1790" s="258"/>
      <c r="U1790" s="288"/>
      <c r="V1790" s="289">
        <f t="shared" ref="V1790" si="2362">D1790</f>
        <v>0.2</v>
      </c>
      <c r="W1790" s="258">
        <f t="shared" ref="W1790" si="2363">+C1790</f>
        <v>5.21</v>
      </c>
      <c r="X1790" s="258">
        <f t="shared" ref="X1790" si="2364">+E1790</f>
        <v>0.25</v>
      </c>
      <c r="Y1790" s="258">
        <f t="shared" ref="Y1790" si="2365">ROUND((V1790*W1790*X1790),2)</f>
        <v>0.26</v>
      </c>
      <c r="Z1790" s="258"/>
    </row>
    <row r="1791" spans="1:26" x14ac:dyDescent="0.2">
      <c r="A1791" s="453" t="s">
        <v>914</v>
      </c>
      <c r="B1791" s="258" t="s">
        <v>1228</v>
      </c>
      <c r="C1791" s="258"/>
      <c r="D1791" s="256"/>
      <c r="E1791" s="256"/>
      <c r="F1791" s="258">
        <v>2.81</v>
      </c>
      <c r="G1791" s="258">
        <v>0.7</v>
      </c>
      <c r="H1791" s="275">
        <f t="shared" ref="H1791" si="2366">+(G1791*$D$1177)+(0.175*0.5)</f>
        <v>0.1925</v>
      </c>
      <c r="I1791" s="287"/>
      <c r="J1791" s="288">
        <v>0</v>
      </c>
      <c r="K1791" s="287">
        <v>2.8</v>
      </c>
      <c r="L1791" s="288">
        <v>1.98</v>
      </c>
      <c r="M1791" s="287"/>
      <c r="N1791" s="288">
        <v>0</v>
      </c>
      <c r="O1791" s="287">
        <v>2.8</v>
      </c>
      <c r="P1791" s="288">
        <v>1.35</v>
      </c>
      <c r="Q1791" s="290">
        <v>2.8</v>
      </c>
      <c r="R1791" s="288">
        <v>0.45</v>
      </c>
      <c r="S1791" s="287">
        <v>2.8</v>
      </c>
      <c r="T1791" s="258">
        <v>0.7</v>
      </c>
      <c r="U1791" s="288">
        <f t="shared" si="2302"/>
        <v>0.1925</v>
      </c>
      <c r="V1791" s="289">
        <f t="shared" ref="V1791" si="2367">AVERAGE(F1791,I1791,K1791,M1791,O1791,Q1797,S1791,C1791)</f>
        <v>2.8020000000000005</v>
      </c>
      <c r="W1791" s="258">
        <f t="shared" ref="W1791" si="2368">SUM(G1791,J1791,L1791,N1791,P1791,R1797,T1791+D1791)</f>
        <v>5.18</v>
      </c>
      <c r="X1791" s="258">
        <f t="shared" si="2260"/>
        <v>0.15</v>
      </c>
      <c r="Y1791" s="258">
        <f t="shared" ref="Y1791" si="2369">+ROUND((F1791*H1791)+(K1791*L1791*$D$1177)+(O1791*P1791*$D$1177)+(S1791*U1791),2)</f>
        <v>2.48</v>
      </c>
      <c r="Z1791" s="258">
        <f t="shared" ref="Z1791" si="2370">ROUND((I1791*J1791*X1791)+(M1791*N1791*X1791)+(Q1797*R1797*X1791),2)</f>
        <v>0.19</v>
      </c>
    </row>
    <row r="1792" spans="1:26" x14ac:dyDescent="0.2">
      <c r="A1792" s="453"/>
      <c r="B1792" s="258" t="s">
        <v>579</v>
      </c>
      <c r="C1792" s="258">
        <f>B313</f>
        <v>5</v>
      </c>
      <c r="D1792" s="256">
        <f>$D$1178</f>
        <v>0.2</v>
      </c>
      <c r="E1792" s="256">
        <f>$D$1179</f>
        <v>0.25</v>
      </c>
      <c r="F1792" s="258"/>
      <c r="G1792" s="258"/>
      <c r="H1792" s="275"/>
      <c r="I1792" s="287"/>
      <c r="J1792" s="288"/>
      <c r="K1792" s="287"/>
      <c r="L1792" s="288"/>
      <c r="M1792" s="287"/>
      <c r="N1792" s="288"/>
      <c r="O1792" s="287"/>
      <c r="P1792" s="288"/>
      <c r="Q1792" s="290"/>
      <c r="R1792" s="291"/>
      <c r="S1792" s="287"/>
      <c r="T1792" s="258"/>
      <c r="U1792" s="288"/>
      <c r="V1792" s="289">
        <f t="shared" ref="V1792" si="2371">D1792</f>
        <v>0.2</v>
      </c>
      <c r="W1792" s="258">
        <f t="shared" ref="W1792" si="2372">+C1792</f>
        <v>5</v>
      </c>
      <c r="X1792" s="258">
        <f t="shared" ref="X1792" si="2373">+E1792</f>
        <v>0.25</v>
      </c>
      <c r="Y1792" s="258">
        <f t="shared" ref="Y1792" si="2374">ROUND((V1792*W1792*X1792),2)</f>
        <v>0.25</v>
      </c>
      <c r="Z1792" s="258"/>
    </row>
    <row r="1793" spans="1:26" x14ac:dyDescent="0.2">
      <c r="A1793" s="453" t="s">
        <v>915</v>
      </c>
      <c r="B1793" s="258" t="s">
        <v>1229</v>
      </c>
      <c r="C1793" s="258"/>
      <c r="D1793" s="256"/>
      <c r="E1793" s="256"/>
      <c r="F1793" s="258">
        <v>2.8</v>
      </c>
      <c r="G1793" s="258">
        <v>0.7</v>
      </c>
      <c r="H1793" s="275">
        <f t="shared" ref="H1793" si="2375">+(G1793*$D$1177)+(0.175*0.5)</f>
        <v>0.1925</v>
      </c>
      <c r="I1793" s="287"/>
      <c r="J1793" s="288">
        <v>0</v>
      </c>
      <c r="K1793" s="287">
        <v>2.8</v>
      </c>
      <c r="L1793" s="288">
        <v>1.8</v>
      </c>
      <c r="M1793" s="287"/>
      <c r="N1793" s="288">
        <v>0</v>
      </c>
      <c r="O1793" s="287">
        <v>2.8</v>
      </c>
      <c r="P1793" s="288">
        <v>1.35</v>
      </c>
      <c r="Q1793" s="290">
        <v>2.8</v>
      </c>
      <c r="R1793" s="288">
        <v>0.45</v>
      </c>
      <c r="S1793" s="287">
        <v>2.8</v>
      </c>
      <c r="T1793" s="258">
        <v>0.7</v>
      </c>
      <c r="U1793" s="288">
        <f t="shared" si="2302"/>
        <v>0.1925</v>
      </c>
      <c r="V1793" s="289">
        <f t="shared" ref="V1793" si="2376">AVERAGE(F1793,I1793,K1793,M1793,O1793,Q1799,S1793,C1793)</f>
        <v>2.8239999999999994</v>
      </c>
      <c r="W1793" s="258">
        <f t="shared" ref="W1793" si="2377">SUM(G1793,J1793,L1793,N1793,P1793,R1799,T1793+D1793)</f>
        <v>5</v>
      </c>
      <c r="X1793" s="258">
        <f t="shared" si="2260"/>
        <v>0.15</v>
      </c>
      <c r="Y1793" s="258">
        <f t="shared" ref="Y1793" si="2378">+ROUND((F1793*H1793)+(K1793*L1793*$D$1177)+(O1793*P1793*$D$1177)+(S1793*U1793),2)</f>
        <v>2.4</v>
      </c>
      <c r="Z1793" s="258">
        <f t="shared" ref="Z1793" si="2379">ROUND((I1793*J1793*X1793)+(M1793*N1793*X1793)+(Q1799*R1799*X1793),2)</f>
        <v>0.2</v>
      </c>
    </row>
    <row r="1794" spans="1:26" x14ac:dyDescent="0.2">
      <c r="A1794" s="453"/>
      <c r="B1794" s="258" t="s">
        <v>580</v>
      </c>
      <c r="C1794" s="258">
        <f>B314</f>
        <v>4.8499999999999996</v>
      </c>
      <c r="D1794" s="256">
        <f>$D$1178</f>
        <v>0.2</v>
      </c>
      <c r="E1794" s="256">
        <f>$D$1179</f>
        <v>0.25</v>
      </c>
      <c r="F1794" s="258"/>
      <c r="G1794" s="258"/>
      <c r="H1794" s="275"/>
      <c r="I1794" s="287"/>
      <c r="J1794" s="288"/>
      <c r="K1794" s="287"/>
      <c r="L1794" s="288"/>
      <c r="M1794" s="287"/>
      <c r="N1794" s="288"/>
      <c r="O1794" s="287"/>
      <c r="P1794" s="288"/>
      <c r="Q1794" s="290"/>
      <c r="R1794" s="288"/>
      <c r="S1794" s="287"/>
      <c r="T1794" s="258"/>
      <c r="U1794" s="288"/>
      <c r="V1794" s="289">
        <f t="shared" ref="V1794" si="2380">D1794</f>
        <v>0.2</v>
      </c>
      <c r="W1794" s="258">
        <f t="shared" ref="W1794" si="2381">+C1794</f>
        <v>4.8499999999999996</v>
      </c>
      <c r="X1794" s="258">
        <f t="shared" ref="X1794" si="2382">+E1794</f>
        <v>0.25</v>
      </c>
      <c r="Y1794" s="258">
        <f t="shared" ref="Y1794" si="2383">ROUND((V1794*W1794*X1794),2)</f>
        <v>0.24</v>
      </c>
      <c r="Z1794" s="258"/>
    </row>
    <row r="1795" spans="1:26" x14ac:dyDescent="0.2">
      <c r="A1795" s="453" t="s">
        <v>916</v>
      </c>
      <c r="B1795" s="258" t="s">
        <v>1230</v>
      </c>
      <c r="C1795" s="258"/>
      <c r="D1795" s="256"/>
      <c r="E1795" s="256"/>
      <c r="F1795" s="258">
        <v>2.8</v>
      </c>
      <c r="G1795" s="258">
        <v>0.7</v>
      </c>
      <c r="H1795" s="275">
        <f t="shared" ref="H1795" si="2384">+(G1795*$D$1177)+(0.175*0.5)</f>
        <v>0.1925</v>
      </c>
      <c r="I1795" s="287"/>
      <c r="J1795" s="288">
        <v>0</v>
      </c>
      <c r="K1795" s="287">
        <v>2.8</v>
      </c>
      <c r="L1795" s="288">
        <v>1.8</v>
      </c>
      <c r="M1795" s="287"/>
      <c r="N1795" s="288">
        <v>0</v>
      </c>
      <c r="O1795" s="287">
        <v>2.8</v>
      </c>
      <c r="P1795" s="288">
        <v>1.35</v>
      </c>
      <c r="Q1795" s="290">
        <v>2.8</v>
      </c>
      <c r="R1795" s="288">
        <v>0.45</v>
      </c>
      <c r="S1795" s="287">
        <v>2.8</v>
      </c>
      <c r="T1795" s="258">
        <v>0.7</v>
      </c>
      <c r="U1795" s="288">
        <f t="shared" si="2302"/>
        <v>0.1925</v>
      </c>
      <c r="V1795" s="289">
        <f t="shared" ref="V1795" si="2385">AVERAGE(F1795,I1795,K1795,M1795,O1795,Q1801,S1795,C1795)</f>
        <v>2.8559999999999994</v>
      </c>
      <c r="W1795" s="258">
        <f t="shared" ref="W1795" si="2386">SUM(G1795,J1795,L1795,N1795,P1795,R1801,T1795+D1795)</f>
        <v>5</v>
      </c>
      <c r="X1795" s="258">
        <f t="shared" si="2260"/>
        <v>0.15</v>
      </c>
      <c r="Y1795" s="258">
        <f t="shared" ref="Y1795" si="2387">+ROUND((F1795*H1795)+(K1795*L1795*$D$1177)+(O1795*P1795*$D$1177)+(S1795*U1795),2)</f>
        <v>2.4</v>
      </c>
      <c r="Z1795" s="258">
        <f t="shared" ref="Z1795" si="2388">ROUND((I1795*J1795*X1795)+(M1795*N1795*X1795)+(Q1801*R1801*X1795),2)</f>
        <v>0.21</v>
      </c>
    </row>
    <row r="1796" spans="1:26" x14ac:dyDescent="0.2">
      <c r="A1796" s="453"/>
      <c r="B1796" s="258" t="s">
        <v>581</v>
      </c>
      <c r="C1796" s="258">
        <f>B315</f>
        <v>5</v>
      </c>
      <c r="D1796" s="256">
        <f>$D$1178</f>
        <v>0.2</v>
      </c>
      <c r="E1796" s="256">
        <f>$D$1179</f>
        <v>0.25</v>
      </c>
      <c r="F1796" s="258"/>
      <c r="G1796" s="258"/>
      <c r="H1796" s="275"/>
      <c r="I1796" s="287"/>
      <c r="J1796" s="288"/>
      <c r="K1796" s="287"/>
      <c r="L1796" s="288"/>
      <c r="M1796" s="287"/>
      <c r="N1796" s="288"/>
      <c r="O1796" s="287"/>
      <c r="P1796" s="275"/>
      <c r="Q1796" s="290"/>
      <c r="S1796" s="287"/>
      <c r="T1796" s="258"/>
      <c r="U1796" s="288"/>
      <c r="V1796" s="289">
        <f t="shared" ref="V1796" si="2389">D1796</f>
        <v>0.2</v>
      </c>
      <c r="W1796" s="258">
        <f t="shared" ref="W1796" si="2390">+C1796</f>
        <v>5</v>
      </c>
      <c r="X1796" s="258">
        <f t="shared" ref="X1796" si="2391">+E1796</f>
        <v>0.25</v>
      </c>
      <c r="Y1796" s="258">
        <f t="shared" ref="Y1796" si="2392">ROUND((V1796*W1796*X1796),2)</f>
        <v>0.25</v>
      </c>
      <c r="Z1796" s="258"/>
    </row>
    <row r="1797" spans="1:26" x14ac:dyDescent="0.2">
      <c r="A1797" s="453" t="s">
        <v>917</v>
      </c>
      <c r="B1797" s="258" t="s">
        <v>1231</v>
      </c>
      <c r="C1797" s="258"/>
      <c r="D1797" s="256"/>
      <c r="E1797" s="256"/>
      <c r="F1797" s="258">
        <v>2.81</v>
      </c>
      <c r="G1797" s="258">
        <v>0.7</v>
      </c>
      <c r="H1797" s="275">
        <f t="shared" ref="H1797" si="2393">+(G1797*$D$1177)+(0.175*0.5)</f>
        <v>0.1925</v>
      </c>
      <c r="I1797" s="287"/>
      <c r="J1797" s="288">
        <v>0</v>
      </c>
      <c r="K1797" s="287">
        <v>2.81</v>
      </c>
      <c r="L1797" s="288">
        <v>1.95</v>
      </c>
      <c r="M1797" s="287"/>
      <c r="N1797" s="288">
        <v>0</v>
      </c>
      <c r="O1797" s="287">
        <v>2.8</v>
      </c>
      <c r="P1797" s="288">
        <v>1.35</v>
      </c>
      <c r="Q1797" s="290">
        <v>2.8</v>
      </c>
      <c r="R1797" s="288">
        <v>0.45</v>
      </c>
      <c r="S1797" s="287">
        <v>2.8</v>
      </c>
      <c r="T1797" s="258">
        <v>0.7</v>
      </c>
      <c r="U1797" s="288">
        <f t="shared" si="2302"/>
        <v>0.1925</v>
      </c>
      <c r="V1797" s="289">
        <f t="shared" ref="V1797" si="2394">AVERAGE(F1797,I1797,K1797,M1797,O1797,Q1803,S1797,C1797)</f>
        <v>2.8780000000000001</v>
      </c>
      <c r="W1797" s="258">
        <f t="shared" ref="W1797" si="2395">SUM(G1797,J1797,L1797,N1797,P1797,R1803,T1797+D1797)</f>
        <v>5.15</v>
      </c>
      <c r="X1797" s="258">
        <f t="shared" si="2260"/>
        <v>0.15</v>
      </c>
      <c r="Y1797" s="258">
        <f t="shared" ref="Y1797" si="2396">+ROUND((F1797*H1797)+(K1797*L1797*$D$1177)+(O1797*P1797*$D$1177)+(S1797*U1797),2)</f>
        <v>2.4700000000000002</v>
      </c>
      <c r="Z1797" s="258">
        <f t="shared" ref="Z1797" si="2397">ROUND((I1797*J1797*X1797)+(M1797*N1797*X1797)+(Q1803*R1803*X1797),2)</f>
        <v>0.21</v>
      </c>
    </row>
    <row r="1798" spans="1:26" x14ac:dyDescent="0.2">
      <c r="A1798" s="453"/>
      <c r="B1798" s="258" t="s">
        <v>582</v>
      </c>
      <c r="C1798" s="258">
        <f>B316</f>
        <v>5.16</v>
      </c>
      <c r="D1798" s="256">
        <f>$D$1178</f>
        <v>0.2</v>
      </c>
      <c r="E1798" s="256">
        <f>$D$1179</f>
        <v>0.25</v>
      </c>
      <c r="F1798" s="258"/>
      <c r="G1798" s="258"/>
      <c r="H1798" s="275"/>
      <c r="I1798" s="287"/>
      <c r="J1798" s="288"/>
      <c r="K1798" s="287"/>
      <c r="L1798" s="288"/>
      <c r="M1798" s="287"/>
      <c r="N1798" s="288"/>
      <c r="O1798" s="287"/>
      <c r="P1798" s="288"/>
      <c r="Q1798" s="290"/>
      <c r="R1798" s="291"/>
      <c r="S1798" s="287"/>
      <c r="T1798" s="258"/>
      <c r="U1798" s="288"/>
      <c r="V1798" s="289">
        <f t="shared" ref="V1798" si="2398">D1798</f>
        <v>0.2</v>
      </c>
      <c r="W1798" s="258">
        <f t="shared" ref="W1798" si="2399">+C1798</f>
        <v>5.16</v>
      </c>
      <c r="X1798" s="258">
        <f t="shared" ref="X1798" si="2400">+E1798</f>
        <v>0.25</v>
      </c>
      <c r="Y1798" s="258">
        <f t="shared" ref="Y1798" si="2401">ROUND((V1798*W1798*X1798),2)</f>
        <v>0.26</v>
      </c>
      <c r="Z1798" s="258"/>
    </row>
    <row r="1799" spans="1:26" x14ac:dyDescent="0.2">
      <c r="A1799" s="453" t="s">
        <v>918</v>
      </c>
      <c r="B1799" s="258" t="s">
        <v>1232</v>
      </c>
      <c r="C1799" s="258"/>
      <c r="D1799" s="256"/>
      <c r="E1799" s="256"/>
      <c r="F1799" s="258">
        <v>2.63</v>
      </c>
      <c r="G1799" s="258">
        <v>0.7</v>
      </c>
      <c r="H1799" s="275">
        <f t="shared" ref="H1799" si="2402">+(G1799*$D$1177)+(0.175*0.5)</f>
        <v>0.1925</v>
      </c>
      <c r="I1799" s="287"/>
      <c r="J1799" s="288">
        <v>0</v>
      </c>
      <c r="K1799" s="287">
        <v>2.8</v>
      </c>
      <c r="L1799" s="288">
        <v>2.25</v>
      </c>
      <c r="M1799" s="287"/>
      <c r="N1799" s="288">
        <v>0</v>
      </c>
      <c r="O1799" s="287">
        <v>2.9</v>
      </c>
      <c r="P1799" s="288">
        <v>1.35</v>
      </c>
      <c r="Q1799" s="290">
        <v>2.92</v>
      </c>
      <c r="R1799" s="288">
        <v>0.45</v>
      </c>
      <c r="S1799" s="287">
        <v>3.3</v>
      </c>
      <c r="T1799" s="258">
        <v>0.7</v>
      </c>
      <c r="U1799" s="288">
        <f t="shared" si="2302"/>
        <v>0.1925</v>
      </c>
      <c r="V1799" s="289">
        <f t="shared" ref="V1799" si="2403">AVERAGE(F1799,I1799,K1799,M1799,O1799,Q1805,S1799,C1799)</f>
        <v>2.9060000000000001</v>
      </c>
      <c r="W1799" s="258">
        <f t="shared" ref="W1799" si="2404">SUM(G1799,J1799,L1799,N1799,P1799,R1805,T1799+D1799)</f>
        <v>5.4500000000000011</v>
      </c>
      <c r="X1799" s="258">
        <f t="shared" si="2260"/>
        <v>0.15</v>
      </c>
      <c r="Y1799" s="258">
        <f t="shared" ref="Y1799" si="2405">+ROUND((F1799*H1799)+(K1799*L1799*$D$1177)+(O1799*P1799*$D$1177)+(S1799*U1799),2)</f>
        <v>2.67</v>
      </c>
      <c r="Z1799" s="258">
        <f t="shared" ref="Z1799" si="2406">ROUND((I1799*J1799*X1799)+(M1799*N1799*X1799)+(Q1805*R1805*X1799),2)</f>
        <v>0.2</v>
      </c>
    </row>
    <row r="1800" spans="1:26" x14ac:dyDescent="0.2">
      <c r="A1800" s="453"/>
      <c r="B1800" s="258" t="s">
        <v>583</v>
      </c>
      <c r="C1800" s="258">
        <f>B317</f>
        <v>5.45</v>
      </c>
      <c r="D1800" s="256">
        <f>$D$1178</f>
        <v>0.2</v>
      </c>
      <c r="E1800" s="256">
        <f>$D$1179</f>
        <v>0.25</v>
      </c>
      <c r="F1800" s="258"/>
      <c r="G1800" s="258"/>
      <c r="H1800" s="275"/>
      <c r="I1800" s="287"/>
      <c r="J1800" s="288"/>
      <c r="K1800" s="287"/>
      <c r="L1800" s="288"/>
      <c r="M1800" s="287"/>
      <c r="N1800" s="288"/>
      <c r="O1800" s="287"/>
      <c r="P1800" s="288"/>
      <c r="Q1800" s="290"/>
      <c r="R1800" s="288"/>
      <c r="S1800" s="287"/>
      <c r="T1800" s="258"/>
      <c r="U1800" s="288"/>
      <c r="V1800" s="289">
        <f t="shared" ref="V1800" si="2407">D1800</f>
        <v>0.2</v>
      </c>
      <c r="W1800" s="258">
        <f t="shared" ref="W1800" si="2408">+C1800</f>
        <v>5.45</v>
      </c>
      <c r="X1800" s="258">
        <f t="shared" ref="X1800" si="2409">+E1800</f>
        <v>0.25</v>
      </c>
      <c r="Y1800" s="258">
        <f t="shared" ref="Y1800" si="2410">ROUND((V1800*W1800*X1800),2)</f>
        <v>0.27</v>
      </c>
      <c r="Z1800" s="258"/>
    </row>
    <row r="1801" spans="1:26" x14ac:dyDescent="0.2">
      <c r="A1801" s="453" t="s">
        <v>919</v>
      </c>
      <c r="B1801" s="258" t="s">
        <v>1233</v>
      </c>
      <c r="C1801" s="258"/>
      <c r="D1801" s="256"/>
      <c r="E1801" s="256"/>
      <c r="F1801" s="258">
        <v>2.35</v>
      </c>
      <c r="G1801" s="258">
        <v>0.7</v>
      </c>
      <c r="H1801" s="275">
        <f t="shared" ref="H1801" si="2411">+(G1801*$D$1177)+(0.175*0.5)</f>
        <v>0.1925</v>
      </c>
      <c r="I1801" s="287"/>
      <c r="J1801" s="288">
        <v>0</v>
      </c>
      <c r="K1801" s="287">
        <v>2.8</v>
      </c>
      <c r="L1801" s="288">
        <v>2.25</v>
      </c>
      <c r="M1801" s="287"/>
      <c r="N1801" s="288">
        <v>0</v>
      </c>
      <c r="O1801" s="287">
        <v>3.07</v>
      </c>
      <c r="P1801" s="288">
        <v>1.35</v>
      </c>
      <c r="Q1801" s="290">
        <v>3.08</v>
      </c>
      <c r="R1801" s="288">
        <v>0.45</v>
      </c>
      <c r="S1801" s="287">
        <v>3.3</v>
      </c>
      <c r="T1801" s="258">
        <v>0.7</v>
      </c>
      <c r="U1801" s="288">
        <f t="shared" si="2302"/>
        <v>0.1925</v>
      </c>
      <c r="V1801" s="289">
        <f t="shared" ref="V1801" si="2412">AVERAGE(F1801,I1801,K1801,M1801,O1801,Q1807,S1801,C1801)</f>
        <v>2.8639999999999999</v>
      </c>
      <c r="W1801" s="258">
        <f t="shared" ref="W1801" si="2413">SUM(G1801,J1801,L1801,N1801,P1801,R1807,T1801+D1801)</f>
        <v>5.4500000000000011</v>
      </c>
      <c r="X1801" s="258">
        <f t="shared" si="2260"/>
        <v>0.15</v>
      </c>
      <c r="Y1801" s="258">
        <f t="shared" ref="Y1801" si="2414">+ROUND((F1801*H1801)+(K1801*L1801*$D$1177)+(O1801*P1801*$D$1177)+(S1801*U1801),2)</f>
        <v>2.65</v>
      </c>
      <c r="Z1801" s="258">
        <f t="shared" ref="Z1801" si="2415">ROUND((I1801*J1801*X1801)+(M1801*N1801*X1801)+(Q1807*R1807*X1801),2)</f>
        <v>0.19</v>
      </c>
    </row>
    <row r="1802" spans="1:26" x14ac:dyDescent="0.2">
      <c r="A1802" s="453"/>
      <c r="B1802" s="258" t="s">
        <v>584</v>
      </c>
      <c r="C1802" s="258">
        <f>B318</f>
        <v>5.45</v>
      </c>
      <c r="D1802" s="256">
        <f>$D$1178</f>
        <v>0.2</v>
      </c>
      <c r="E1802" s="256">
        <f>$D$1179</f>
        <v>0.25</v>
      </c>
      <c r="F1802" s="258"/>
      <c r="G1802" s="258"/>
      <c r="H1802" s="275"/>
      <c r="I1802" s="287"/>
      <c r="J1802" s="288"/>
      <c r="K1802" s="287"/>
      <c r="L1802" s="288"/>
      <c r="M1802" s="287"/>
      <c r="N1802" s="275"/>
      <c r="O1802" s="287"/>
      <c r="P1802" s="275"/>
      <c r="Q1802" s="290"/>
      <c r="S1802" s="287"/>
      <c r="T1802" s="258"/>
      <c r="U1802" s="288"/>
      <c r="V1802" s="289">
        <f t="shared" ref="V1802" si="2416">D1802</f>
        <v>0.2</v>
      </c>
      <c r="W1802" s="258">
        <f t="shared" ref="W1802" si="2417">+C1802</f>
        <v>5.45</v>
      </c>
      <c r="X1802" s="258">
        <f t="shared" ref="X1802" si="2418">+E1802</f>
        <v>0.25</v>
      </c>
      <c r="Y1802" s="258">
        <f t="shared" ref="Y1802" si="2419">ROUND((V1802*W1802*X1802),2)</f>
        <v>0.27</v>
      </c>
      <c r="Z1802" s="258"/>
    </row>
    <row r="1803" spans="1:26" x14ac:dyDescent="0.2">
      <c r="A1803" s="453" t="s">
        <v>920</v>
      </c>
      <c r="B1803" s="258" t="s">
        <v>1234</v>
      </c>
      <c r="C1803" s="258"/>
      <c r="D1803" s="256"/>
      <c r="E1803" s="256"/>
      <c r="F1803" s="258">
        <v>2.35</v>
      </c>
      <c r="G1803" s="258">
        <v>0.7</v>
      </c>
      <c r="H1803" s="275">
        <f t="shared" ref="H1803" si="2420">+(G1803*$D$1177)+(0.175*0.5)</f>
        <v>0.1925</v>
      </c>
      <c r="I1803" s="287"/>
      <c r="J1803" s="288">
        <v>0</v>
      </c>
      <c r="K1803" s="287">
        <v>2.8</v>
      </c>
      <c r="L1803" s="288">
        <v>2.25</v>
      </c>
      <c r="M1803" s="287"/>
      <c r="N1803" s="288">
        <v>0</v>
      </c>
      <c r="O1803" s="287">
        <v>3.07</v>
      </c>
      <c r="P1803" s="288">
        <v>1.35</v>
      </c>
      <c r="Q1803" s="290">
        <v>3.17</v>
      </c>
      <c r="R1803" s="288">
        <v>0.45</v>
      </c>
      <c r="S1803" s="287">
        <v>3.3</v>
      </c>
      <c r="T1803" s="258">
        <v>0.7</v>
      </c>
      <c r="U1803" s="288">
        <f t="shared" si="2302"/>
        <v>0.1925</v>
      </c>
      <c r="V1803" s="289">
        <f t="shared" ref="V1803" si="2421">AVERAGE(F1803,I1803,K1803,M1803,O1803,Q1809,S1803,C1803)</f>
        <v>2.8639999999999999</v>
      </c>
      <c r="W1803" s="258">
        <f t="shared" ref="W1803" si="2422">SUM(G1803,J1803,L1803,N1803,P1803,R1809,T1803+D1803)</f>
        <v>5.4500000000000011</v>
      </c>
      <c r="X1803" s="258">
        <f t="shared" si="2260"/>
        <v>0.15</v>
      </c>
      <c r="Y1803" s="258">
        <f t="shared" ref="Y1803" si="2423">+ROUND((F1803*H1803)+(K1803*L1803*$D$1177)+(O1803*P1803*$D$1177)+(S1803*U1803),2)</f>
        <v>2.65</v>
      </c>
      <c r="Z1803" s="258">
        <f t="shared" ref="Z1803" si="2424">ROUND((I1803*J1803*X1803)+(M1803*N1803*X1803)+(Q1809*R1809*X1803),2)</f>
        <v>0.19</v>
      </c>
    </row>
    <row r="1804" spans="1:26" x14ac:dyDescent="0.2">
      <c r="A1804" s="453"/>
      <c r="B1804" s="258" t="s">
        <v>585</v>
      </c>
      <c r="C1804" s="258">
        <f>B319</f>
        <v>5.45</v>
      </c>
      <c r="D1804" s="256">
        <f>$D$1178</f>
        <v>0.2</v>
      </c>
      <c r="E1804" s="256">
        <f>$D$1179</f>
        <v>0.25</v>
      </c>
      <c r="F1804" s="258"/>
      <c r="G1804" s="258"/>
      <c r="H1804" s="275"/>
      <c r="I1804" s="287"/>
      <c r="J1804" s="288"/>
      <c r="K1804" s="287"/>
      <c r="L1804" s="288"/>
      <c r="M1804" s="287"/>
      <c r="N1804" s="288"/>
      <c r="O1804" s="287"/>
      <c r="P1804" s="275"/>
      <c r="Q1804" s="290"/>
      <c r="R1804" s="291"/>
      <c r="S1804" s="287"/>
      <c r="T1804" s="258"/>
      <c r="U1804" s="288"/>
      <c r="V1804" s="289">
        <f t="shared" ref="V1804" si="2425">D1804</f>
        <v>0.2</v>
      </c>
      <c r="W1804" s="258">
        <f t="shared" ref="W1804" si="2426">+C1804</f>
        <v>5.45</v>
      </c>
      <c r="X1804" s="258">
        <f t="shared" ref="X1804" si="2427">+E1804</f>
        <v>0.25</v>
      </c>
      <c r="Y1804" s="258">
        <f t="shared" ref="Y1804" si="2428">ROUND((V1804*W1804*X1804),2)</f>
        <v>0.27</v>
      </c>
      <c r="Z1804" s="258"/>
    </row>
    <row r="1805" spans="1:26" x14ac:dyDescent="0.2">
      <c r="A1805" s="453" t="s">
        <v>1350</v>
      </c>
      <c r="B1805" s="258" t="s">
        <v>1297</v>
      </c>
      <c r="C1805" s="258"/>
      <c r="D1805" s="256"/>
      <c r="E1805" s="256"/>
      <c r="F1805" s="258">
        <v>2.7</v>
      </c>
      <c r="G1805" s="258">
        <v>0.7</v>
      </c>
      <c r="H1805" s="275">
        <f t="shared" ref="H1805" si="2429">+(G1805*$D$1177)+(0.175*0.5)</f>
        <v>0.1925</v>
      </c>
      <c r="I1805" s="287"/>
      <c r="J1805" s="288">
        <v>0</v>
      </c>
      <c r="K1805" s="287">
        <v>2.8</v>
      </c>
      <c r="L1805" s="288">
        <v>2.25</v>
      </c>
      <c r="M1805" s="287"/>
      <c r="N1805" s="288">
        <v>0</v>
      </c>
      <c r="O1805" s="287">
        <v>2.88</v>
      </c>
      <c r="P1805" s="288">
        <v>1.35</v>
      </c>
      <c r="Q1805" s="290">
        <v>2.9</v>
      </c>
      <c r="R1805" s="288">
        <v>0.45</v>
      </c>
      <c r="S1805" s="289">
        <v>2.94</v>
      </c>
      <c r="T1805" s="258">
        <v>0.7</v>
      </c>
      <c r="U1805" s="288">
        <f t="shared" si="2302"/>
        <v>0.1925</v>
      </c>
      <c r="V1805" s="289">
        <f t="shared" ref="V1805" si="2430">AVERAGE(F1805,I1805,K1805,M1805,O1805,Q1811,S1805,C1805)</f>
        <v>2.8239999999999998</v>
      </c>
      <c r="W1805" s="258">
        <f t="shared" ref="W1805" si="2431">SUM(G1805,J1805,L1805,N1805,P1805,R1811,T1805+D1805)</f>
        <v>5.4500000000000011</v>
      </c>
      <c r="X1805" s="258">
        <f t="shared" si="2260"/>
        <v>0.15</v>
      </c>
      <c r="Y1805" s="258">
        <f t="shared" ref="Y1805" si="2432">+ROUND((F1805*H1805)+(K1805*L1805*$D$1177)+(O1805*P1805*$D$1177)+(S1805*U1805),2)</f>
        <v>2.61</v>
      </c>
      <c r="Z1805" s="258">
        <f t="shared" ref="Z1805" si="2433">ROUND((I1805*J1805*X1805)+(M1805*N1805*X1805)+(Q1811*R1811*X1805),2)</f>
        <v>0.19</v>
      </c>
    </row>
    <row r="1806" spans="1:26" x14ac:dyDescent="0.2">
      <c r="A1806" s="453"/>
      <c r="B1806" s="258" t="s">
        <v>921</v>
      </c>
      <c r="C1806" s="258">
        <f>B320</f>
        <v>5.15</v>
      </c>
      <c r="D1806" s="256">
        <f t="shared" ref="D1806" si="2434">$D$1178</f>
        <v>0.2</v>
      </c>
      <c r="E1806" s="256">
        <f t="shared" ref="E1806" si="2435">$D$1179</f>
        <v>0.25</v>
      </c>
      <c r="F1806" s="258"/>
      <c r="G1806" s="258"/>
      <c r="H1806" s="275"/>
      <c r="I1806" s="287"/>
      <c r="J1806" s="288"/>
      <c r="K1806" s="287"/>
      <c r="L1806" s="288"/>
      <c r="M1806" s="287"/>
      <c r="N1806" s="275"/>
      <c r="O1806" s="287"/>
      <c r="P1806" s="288"/>
      <c r="Q1806" s="290"/>
      <c r="R1806" s="288"/>
      <c r="S1806" s="289"/>
      <c r="T1806" s="258"/>
      <c r="U1806" s="288"/>
      <c r="V1806" s="289">
        <f t="shared" ref="V1806" si="2436">D1806</f>
        <v>0.2</v>
      </c>
      <c r="W1806" s="258">
        <f t="shared" ref="W1806" si="2437">+C1806</f>
        <v>5.15</v>
      </c>
      <c r="X1806" s="258">
        <f t="shared" ref="X1806" si="2438">+E1806</f>
        <v>0.25</v>
      </c>
      <c r="Y1806" s="258">
        <f t="shared" ref="Y1806" si="2439">ROUND((V1806*W1806*X1806),2)</f>
        <v>0.26</v>
      </c>
      <c r="Z1806" s="258"/>
    </row>
    <row r="1807" spans="1:26" x14ac:dyDescent="0.2">
      <c r="A1807" s="453" t="s">
        <v>1351</v>
      </c>
      <c r="B1807" s="258" t="s">
        <v>1403</v>
      </c>
      <c r="C1807" s="258"/>
      <c r="D1807" s="256"/>
      <c r="E1807" s="256"/>
      <c r="F1807" s="258">
        <v>2.81</v>
      </c>
      <c r="G1807" s="258">
        <v>0.7</v>
      </c>
      <c r="H1807" s="275">
        <f t="shared" ref="H1807" si="2440">+(G1807*$D$1177)+(0.175*0.5)</f>
        <v>0.1925</v>
      </c>
      <c r="I1807" s="287"/>
      <c r="J1807" s="288">
        <v>0</v>
      </c>
      <c r="K1807" s="287">
        <v>2.8</v>
      </c>
      <c r="L1807" s="288">
        <v>1.9</v>
      </c>
      <c r="M1807" s="287"/>
      <c r="N1807" s="288">
        <v>0</v>
      </c>
      <c r="O1807" s="287">
        <v>2.8</v>
      </c>
      <c r="P1807" s="288">
        <v>1.35</v>
      </c>
      <c r="Q1807" s="290">
        <v>2.8</v>
      </c>
      <c r="R1807" s="288">
        <v>0.45</v>
      </c>
      <c r="S1807" s="289">
        <v>2.8</v>
      </c>
      <c r="T1807" s="258">
        <v>0.7</v>
      </c>
      <c r="U1807" s="288">
        <f t="shared" si="2302"/>
        <v>0.1925</v>
      </c>
      <c r="V1807" s="289">
        <f t="shared" ref="V1807" si="2441">AVERAGE(F1807,I1807,K1807,M1807,O1807,Q1813,S1807,C1807)</f>
        <v>2.8020000000000005</v>
      </c>
      <c r="W1807" s="258">
        <f t="shared" ref="W1807" si="2442">SUM(G1807,J1807,L1807,N1807,P1807,R1813,T1807+D1807)</f>
        <v>5.0999999999999996</v>
      </c>
      <c r="X1807" s="258">
        <f t="shared" si="2260"/>
        <v>0.15</v>
      </c>
      <c r="Y1807" s="258">
        <f t="shared" ref="Y1807" si="2443">+ROUND((F1807*H1807)+(K1807*L1807*$D$1177)+(O1807*P1807*$D$1177)+(S1807*U1807),2)</f>
        <v>2.44</v>
      </c>
      <c r="Z1807" s="258">
        <f t="shared" ref="Z1807" si="2444">ROUND((I1807*J1807*X1807)+(M1807*N1807*X1807)+(Q1813*R1813*X1807),2)</f>
        <v>0.19</v>
      </c>
    </row>
    <row r="1808" spans="1:26" x14ac:dyDescent="0.2">
      <c r="A1808" s="453"/>
      <c r="B1808" s="258" t="s">
        <v>1309</v>
      </c>
      <c r="C1808" s="258">
        <f>B321</f>
        <v>5</v>
      </c>
      <c r="D1808" s="256">
        <f t="shared" ref="D1808" si="2445">$D$1178</f>
        <v>0.2</v>
      </c>
      <c r="E1808" s="256">
        <f t="shared" ref="E1808" si="2446">$D$1179</f>
        <v>0.25</v>
      </c>
      <c r="F1808" s="258"/>
      <c r="G1808" s="258"/>
      <c r="H1808" s="275"/>
      <c r="I1808" s="287"/>
      <c r="J1808" s="288"/>
      <c r="K1808" s="287"/>
      <c r="L1808" s="288"/>
      <c r="M1808" s="287"/>
      <c r="N1808" s="288"/>
      <c r="O1808" s="287"/>
      <c r="P1808" s="288"/>
      <c r="Q1808" s="290"/>
      <c r="R1808" s="288"/>
      <c r="S1808" s="289"/>
      <c r="T1808" s="258"/>
      <c r="U1808" s="288"/>
      <c r="V1808" s="289">
        <f t="shared" ref="V1808:V1842" si="2447">D1808</f>
        <v>0.2</v>
      </c>
      <c r="W1808" s="258">
        <f t="shared" ref="W1808" si="2448">+C1808</f>
        <v>5</v>
      </c>
      <c r="X1808" s="258">
        <f t="shared" ref="X1808" si="2449">+E1808</f>
        <v>0.25</v>
      </c>
      <c r="Y1808" s="258">
        <f t="shared" ref="Y1808" si="2450">ROUND((V1808*W1808*X1808),2)</f>
        <v>0.25</v>
      </c>
      <c r="Z1808" s="258"/>
    </row>
    <row r="1809" spans="1:26" x14ac:dyDescent="0.2">
      <c r="A1809" s="453" t="s">
        <v>1352</v>
      </c>
      <c r="B1809" s="258" t="s">
        <v>1404</v>
      </c>
      <c r="C1809" s="258"/>
      <c r="D1809" s="256"/>
      <c r="E1809" s="256"/>
      <c r="F1809" s="258">
        <v>2.8</v>
      </c>
      <c r="G1809" s="258">
        <v>0.7</v>
      </c>
      <c r="H1809" s="275">
        <f t="shared" ref="H1809" si="2451">+(G1809*$D$1177)+(0.175*0.5)</f>
        <v>0.1925</v>
      </c>
      <c r="I1809" s="287"/>
      <c r="J1809" s="288">
        <v>0</v>
      </c>
      <c r="K1809" s="287">
        <v>2.8</v>
      </c>
      <c r="L1809" s="288">
        <v>1.8</v>
      </c>
      <c r="M1809" s="287"/>
      <c r="N1809" s="288">
        <v>0</v>
      </c>
      <c r="O1809" s="287">
        <v>2.8</v>
      </c>
      <c r="P1809" s="288">
        <v>1.35</v>
      </c>
      <c r="Q1809" s="290">
        <v>2.8</v>
      </c>
      <c r="R1809" s="288">
        <v>0.45</v>
      </c>
      <c r="S1809" s="290">
        <v>2.8</v>
      </c>
      <c r="T1809" s="258">
        <v>0.7</v>
      </c>
      <c r="U1809" s="288">
        <f t="shared" si="2302"/>
        <v>0.1925</v>
      </c>
      <c r="V1809" s="289">
        <f t="shared" ref="V1809:V1825" si="2452">AVERAGE(F1809,I1809,K1809,M1809,O1809,Q1809,S1809,C1809)</f>
        <v>2.8</v>
      </c>
      <c r="W1809" s="258">
        <f t="shared" ref="W1809" si="2453">SUM(G1809,J1809,L1809,N1809,P1809,R1809,T1809+D1809)</f>
        <v>5</v>
      </c>
      <c r="X1809" s="258">
        <f t="shared" si="2260"/>
        <v>0.15</v>
      </c>
      <c r="Y1809" s="258">
        <f t="shared" ref="Y1809" si="2454">+ROUND((F1809*H1809)+(K1809*L1809*$D$1177)+(O1809*P1809*$D$1177)+(S1809*U1809),2)</f>
        <v>2.4</v>
      </c>
      <c r="Z1809" s="258">
        <f t="shared" ref="Z1809" si="2455">ROUND((I1809*J1809*X1809)+(M1809*N1809*X1809)+(Q1809*R1809*X1809),2)</f>
        <v>0.19</v>
      </c>
    </row>
    <row r="1810" spans="1:26" x14ac:dyDescent="0.2">
      <c r="A1810" s="453"/>
      <c r="B1810" s="258" t="s">
        <v>1310</v>
      </c>
      <c r="C1810" s="258">
        <f>B322</f>
        <v>5</v>
      </c>
      <c r="D1810" s="256">
        <f t="shared" ref="D1810" si="2456">$D$1178</f>
        <v>0.2</v>
      </c>
      <c r="E1810" s="256">
        <f t="shared" ref="E1810" si="2457">$D$1179</f>
        <v>0.25</v>
      </c>
      <c r="F1810" s="258"/>
      <c r="G1810" s="258"/>
      <c r="H1810" s="275"/>
      <c r="I1810" s="287"/>
      <c r="J1810" s="288"/>
      <c r="K1810" s="287"/>
      <c r="L1810" s="288"/>
      <c r="M1810" s="287"/>
      <c r="N1810" s="288"/>
      <c r="O1810" s="287"/>
      <c r="P1810" s="288"/>
      <c r="Q1810" s="290"/>
      <c r="R1810" s="291"/>
      <c r="S1810" s="290"/>
      <c r="T1810" s="258"/>
      <c r="U1810" s="288"/>
      <c r="V1810" s="289">
        <f t="shared" si="2447"/>
        <v>0.2</v>
      </c>
      <c r="W1810" s="258">
        <f t="shared" ref="W1810" si="2458">+C1810</f>
        <v>5</v>
      </c>
      <c r="X1810" s="258">
        <f t="shared" ref="X1810" si="2459">+E1810</f>
        <v>0.25</v>
      </c>
      <c r="Y1810" s="258">
        <f t="shared" ref="Y1810" si="2460">ROUND((V1810*W1810*X1810),2)</f>
        <v>0.25</v>
      </c>
      <c r="Z1810" s="258"/>
    </row>
    <row r="1811" spans="1:26" x14ac:dyDescent="0.2">
      <c r="A1811" s="453" t="s">
        <v>1353</v>
      </c>
      <c r="B1811" s="258" t="s">
        <v>1405</v>
      </c>
      <c r="C1811" s="258"/>
      <c r="D1811" s="256"/>
      <c r="E1811" s="256"/>
      <c r="F1811" s="258">
        <v>2.8</v>
      </c>
      <c r="G1811" s="258">
        <v>0.7</v>
      </c>
      <c r="H1811" s="275">
        <f t="shared" ref="H1811" si="2461">+(G1811*$D$1177)+(0.175*0.5)</f>
        <v>0.1925</v>
      </c>
      <c r="I1811" s="287"/>
      <c r="J1811" s="288">
        <v>0</v>
      </c>
      <c r="K1811" s="287">
        <v>2.8</v>
      </c>
      <c r="L1811" s="288">
        <v>1.8</v>
      </c>
      <c r="M1811" s="287"/>
      <c r="N1811" s="288">
        <v>0</v>
      </c>
      <c r="O1811" s="287">
        <v>2.8</v>
      </c>
      <c r="P1811" s="288">
        <v>1.35</v>
      </c>
      <c r="Q1811" s="290">
        <v>2.8</v>
      </c>
      <c r="R1811" s="288">
        <v>0.45</v>
      </c>
      <c r="S1811" s="290">
        <v>2.8</v>
      </c>
      <c r="T1811" s="258">
        <v>0.7</v>
      </c>
      <c r="U1811" s="288">
        <f t="shared" si="2302"/>
        <v>0.1925</v>
      </c>
      <c r="V1811" s="289">
        <f t="shared" si="2452"/>
        <v>2.8</v>
      </c>
      <c r="W1811" s="258">
        <f t="shared" ref="W1811" si="2462">SUM(G1811,J1811,L1811,N1811,P1811,R1811,T1811+D1811)</f>
        <v>5</v>
      </c>
      <c r="X1811" s="258">
        <f t="shared" si="2260"/>
        <v>0.15</v>
      </c>
      <c r="Y1811" s="258">
        <f t="shared" ref="Y1811" si="2463">+ROUND((F1811*H1811)+(K1811*L1811*$D$1177)+(O1811*P1811*$D$1177)+(S1811*U1811),2)</f>
        <v>2.4</v>
      </c>
      <c r="Z1811" s="258">
        <f t="shared" ref="Z1811" si="2464">ROUND((I1811*J1811*X1811)+(M1811*N1811*X1811)+(Q1811*R1811*X1811),2)</f>
        <v>0.19</v>
      </c>
    </row>
    <row r="1812" spans="1:26" x14ac:dyDescent="0.2">
      <c r="A1812" s="453"/>
      <c r="B1812" s="258" t="s">
        <v>1311</v>
      </c>
      <c r="C1812" s="258">
        <f>B323</f>
        <v>5</v>
      </c>
      <c r="D1812" s="256">
        <f t="shared" ref="D1812" si="2465">$D$1178</f>
        <v>0.2</v>
      </c>
      <c r="E1812" s="256">
        <f t="shared" ref="E1812" si="2466">$D$1179</f>
        <v>0.25</v>
      </c>
      <c r="F1812" s="258"/>
      <c r="G1812" s="258"/>
      <c r="H1812" s="275"/>
      <c r="I1812" s="287"/>
      <c r="J1812" s="288"/>
      <c r="K1812" s="287"/>
      <c r="L1812" s="288"/>
      <c r="M1812" s="287"/>
      <c r="N1812" s="288"/>
      <c r="O1812" s="287"/>
      <c r="P1812" s="275"/>
      <c r="Q1812" s="290"/>
      <c r="R1812" s="288"/>
      <c r="S1812" s="290"/>
      <c r="T1812" s="258"/>
      <c r="U1812" s="288"/>
      <c r="V1812" s="289">
        <f t="shared" si="2447"/>
        <v>0.2</v>
      </c>
      <c r="W1812" s="258">
        <f t="shared" ref="W1812" si="2467">+C1812</f>
        <v>5</v>
      </c>
      <c r="X1812" s="258">
        <f t="shared" ref="X1812" si="2468">+E1812</f>
        <v>0.25</v>
      </c>
      <c r="Y1812" s="258">
        <f t="shared" ref="Y1812" si="2469">ROUND((V1812*W1812*X1812),2)</f>
        <v>0.25</v>
      </c>
      <c r="Z1812" s="258"/>
    </row>
    <row r="1813" spans="1:26" x14ac:dyDescent="0.2">
      <c r="A1813" s="453" t="s">
        <v>1354</v>
      </c>
      <c r="B1813" s="258" t="s">
        <v>1406</v>
      </c>
      <c r="C1813" s="258"/>
      <c r="D1813" s="256"/>
      <c r="E1813" s="256"/>
      <c r="F1813" s="258">
        <v>2.8</v>
      </c>
      <c r="G1813" s="258">
        <v>0.7</v>
      </c>
      <c r="H1813" s="275">
        <f t="shared" ref="H1813" si="2470">+(G1813*$D$1177)+(0.175*0.5)</f>
        <v>0.1925</v>
      </c>
      <c r="I1813" s="287"/>
      <c r="J1813" s="288">
        <v>0</v>
      </c>
      <c r="K1813" s="287">
        <v>2.8</v>
      </c>
      <c r="L1813" s="288">
        <v>1.8</v>
      </c>
      <c r="M1813" s="287"/>
      <c r="N1813" s="288">
        <v>0</v>
      </c>
      <c r="O1813" s="287">
        <v>2.8</v>
      </c>
      <c r="P1813" s="288">
        <v>1.35</v>
      </c>
      <c r="Q1813" s="290">
        <v>2.8</v>
      </c>
      <c r="R1813" s="288">
        <v>0.45</v>
      </c>
      <c r="S1813" s="290">
        <v>2.8</v>
      </c>
      <c r="T1813" s="258">
        <v>0.7</v>
      </c>
      <c r="U1813" s="288">
        <f t="shared" si="2302"/>
        <v>0.1925</v>
      </c>
      <c r="V1813" s="289">
        <f t="shared" si="2452"/>
        <v>2.8</v>
      </c>
      <c r="W1813" s="258">
        <f t="shared" ref="W1813" si="2471">SUM(G1813,J1813,L1813,N1813,P1813,R1813,T1813+D1813)</f>
        <v>5</v>
      </c>
      <c r="X1813" s="258">
        <f t="shared" si="2260"/>
        <v>0.15</v>
      </c>
      <c r="Y1813" s="258">
        <f t="shared" ref="Y1813" si="2472">+ROUND((F1813*H1813)+(K1813*L1813*$D$1177)+(O1813*P1813*$D$1177)+(S1813*U1813),2)</f>
        <v>2.4</v>
      </c>
      <c r="Z1813" s="258">
        <f t="shared" ref="Z1813" si="2473">ROUND((I1813*J1813*X1813)+(M1813*N1813*X1813)+(Q1813*R1813*X1813),2)</f>
        <v>0.19</v>
      </c>
    </row>
    <row r="1814" spans="1:26" x14ac:dyDescent="0.2">
      <c r="A1814" s="453"/>
      <c r="B1814" s="258" t="s">
        <v>1312</v>
      </c>
      <c r="C1814" s="258">
        <f>B324</f>
        <v>5</v>
      </c>
      <c r="D1814" s="256">
        <f t="shared" ref="D1814" si="2474">$D$1178</f>
        <v>0.2</v>
      </c>
      <c r="E1814" s="256">
        <f t="shared" ref="E1814" si="2475">$D$1179</f>
        <v>0.25</v>
      </c>
      <c r="F1814" s="258"/>
      <c r="G1814" s="258"/>
      <c r="H1814" s="275"/>
      <c r="I1814" s="287"/>
      <c r="J1814" s="288"/>
      <c r="K1814" s="287"/>
      <c r="L1814" s="288"/>
      <c r="M1814" s="287"/>
      <c r="N1814" s="288"/>
      <c r="O1814" s="287"/>
      <c r="P1814" s="275"/>
      <c r="Q1814" s="290"/>
      <c r="S1814" s="290"/>
      <c r="T1814" s="258"/>
      <c r="U1814" s="288"/>
      <c r="V1814" s="289">
        <f t="shared" si="2447"/>
        <v>0.2</v>
      </c>
      <c r="W1814" s="258">
        <f t="shared" ref="W1814" si="2476">+C1814</f>
        <v>5</v>
      </c>
      <c r="X1814" s="258">
        <f t="shared" ref="X1814" si="2477">+E1814</f>
        <v>0.25</v>
      </c>
      <c r="Y1814" s="258">
        <f t="shared" ref="Y1814" si="2478">ROUND((V1814*W1814*X1814),2)</f>
        <v>0.25</v>
      </c>
      <c r="Z1814" s="258"/>
    </row>
    <row r="1815" spans="1:26" x14ac:dyDescent="0.2">
      <c r="A1815" s="453" t="s">
        <v>1355</v>
      </c>
      <c r="B1815" s="258" t="s">
        <v>1407</v>
      </c>
      <c r="C1815" s="258"/>
      <c r="D1815" s="256"/>
      <c r="E1815" s="256"/>
      <c r="F1815" s="258">
        <v>2.8</v>
      </c>
      <c r="G1815" s="258">
        <v>0.7</v>
      </c>
      <c r="H1815" s="275">
        <f t="shared" ref="H1815" si="2479">+(G1815*$D$1177)+(0.175*0.5)</f>
        <v>0.1925</v>
      </c>
      <c r="I1815" s="287"/>
      <c r="J1815" s="288">
        <v>0</v>
      </c>
      <c r="K1815" s="287">
        <v>2.8</v>
      </c>
      <c r="L1815" s="288">
        <v>1.8</v>
      </c>
      <c r="M1815" s="287"/>
      <c r="N1815" s="288">
        <v>0</v>
      </c>
      <c r="O1815" s="287">
        <v>2.8</v>
      </c>
      <c r="P1815" s="288">
        <v>1.35</v>
      </c>
      <c r="Q1815" s="287">
        <v>2.8</v>
      </c>
      <c r="R1815" s="288">
        <v>0.45</v>
      </c>
      <c r="S1815" s="287">
        <v>2.8</v>
      </c>
      <c r="T1815" s="258">
        <v>0.7</v>
      </c>
      <c r="U1815" s="288">
        <f t="shared" si="2302"/>
        <v>0.1925</v>
      </c>
      <c r="V1815" s="289">
        <f t="shared" si="2452"/>
        <v>2.8</v>
      </c>
      <c r="W1815" s="258">
        <f t="shared" ref="W1815" si="2480">SUM(G1815,J1815,L1815,N1815,P1815,R1815,T1815+D1815)</f>
        <v>5</v>
      </c>
      <c r="X1815" s="258">
        <f t="shared" si="2260"/>
        <v>0.15</v>
      </c>
      <c r="Y1815" s="258">
        <f t="shared" ref="Y1815" si="2481">+ROUND((F1815*H1815)+(K1815*L1815*$D$1177)+(O1815*P1815*$D$1177)+(S1815*U1815),2)</f>
        <v>2.4</v>
      </c>
      <c r="Z1815" s="258">
        <f t="shared" ref="Z1815" si="2482">ROUND((I1815*J1815*X1815)+(M1815*N1815*X1815)+(Q1815*R1815*X1815),2)</f>
        <v>0.19</v>
      </c>
    </row>
    <row r="1816" spans="1:26" x14ac:dyDescent="0.2">
      <c r="A1816" s="453"/>
      <c r="B1816" s="258" t="s">
        <v>1313</v>
      </c>
      <c r="C1816" s="258">
        <f>B325</f>
        <v>5</v>
      </c>
      <c r="D1816" s="256">
        <f t="shared" ref="D1816" si="2483">$D$1178</f>
        <v>0.2</v>
      </c>
      <c r="E1816" s="256">
        <f t="shared" ref="E1816" si="2484">$D$1179</f>
        <v>0.25</v>
      </c>
      <c r="F1816" s="258"/>
      <c r="G1816" s="258"/>
      <c r="H1816" s="275"/>
      <c r="I1816" s="287"/>
      <c r="J1816" s="288"/>
      <c r="K1816" s="287"/>
      <c r="L1816" s="288"/>
      <c r="M1816" s="287"/>
      <c r="N1816" s="288"/>
      <c r="O1816" s="287"/>
      <c r="P1816" s="288"/>
      <c r="Q1816" s="287"/>
      <c r="R1816" s="291"/>
      <c r="S1816" s="287"/>
      <c r="T1816" s="258"/>
      <c r="U1816" s="288"/>
      <c r="V1816" s="289">
        <f t="shared" si="2447"/>
        <v>0.2</v>
      </c>
      <c r="W1816" s="258">
        <f t="shared" ref="W1816" si="2485">+C1816</f>
        <v>5</v>
      </c>
      <c r="X1816" s="258">
        <f t="shared" ref="X1816" si="2486">+E1816</f>
        <v>0.25</v>
      </c>
      <c r="Y1816" s="258">
        <f t="shared" ref="Y1816" si="2487">ROUND((V1816*W1816*X1816),2)</f>
        <v>0.25</v>
      </c>
      <c r="Z1816" s="258"/>
    </row>
    <row r="1817" spans="1:26" x14ac:dyDescent="0.2">
      <c r="A1817" s="453" t="s">
        <v>1356</v>
      </c>
      <c r="B1817" s="258" t="s">
        <v>1408</v>
      </c>
      <c r="C1817" s="258"/>
      <c r="D1817" s="256"/>
      <c r="E1817" s="256"/>
      <c r="F1817" s="258">
        <v>2.8</v>
      </c>
      <c r="G1817" s="258">
        <v>0.7</v>
      </c>
      <c r="H1817" s="275">
        <f t="shared" ref="H1817" si="2488">+(G1817*$D$1177)+(0.175*0.5)</f>
        <v>0.1925</v>
      </c>
      <c r="I1817" s="287"/>
      <c r="J1817" s="288">
        <v>0</v>
      </c>
      <c r="K1817" s="287">
        <v>2.8</v>
      </c>
      <c r="L1817" s="288">
        <v>1.8</v>
      </c>
      <c r="M1817" s="287"/>
      <c r="N1817" s="288">
        <v>0</v>
      </c>
      <c r="O1817" s="287">
        <v>2.8</v>
      </c>
      <c r="P1817" s="288">
        <v>1.35</v>
      </c>
      <c r="Q1817" s="287">
        <v>2.8</v>
      </c>
      <c r="R1817" s="288">
        <v>0.45</v>
      </c>
      <c r="S1817" s="287">
        <v>2.8</v>
      </c>
      <c r="T1817" s="258">
        <v>0.7</v>
      </c>
      <c r="U1817" s="288">
        <f t="shared" si="2302"/>
        <v>0.1925</v>
      </c>
      <c r="V1817" s="289">
        <f t="shared" si="2452"/>
        <v>2.8</v>
      </c>
      <c r="W1817" s="258">
        <f t="shared" ref="W1817" si="2489">SUM(G1817,J1817,L1817,N1817,P1817,R1817,T1817+D1817)</f>
        <v>5</v>
      </c>
      <c r="X1817" s="258">
        <f t="shared" si="2260"/>
        <v>0.15</v>
      </c>
      <c r="Y1817" s="258">
        <f t="shared" ref="Y1817" si="2490">+ROUND((F1817*H1817)+(K1817*L1817*$D$1177)+(O1817*P1817*$D$1177)+(S1817*U1817),2)</f>
        <v>2.4</v>
      </c>
      <c r="Z1817" s="258">
        <f t="shared" ref="Z1817" si="2491">ROUND((I1817*J1817*X1817)+(M1817*N1817*X1817)+(Q1817*R1817*X1817),2)</f>
        <v>0.19</v>
      </c>
    </row>
    <row r="1818" spans="1:26" x14ac:dyDescent="0.2">
      <c r="A1818" s="453"/>
      <c r="B1818" s="258" t="s">
        <v>1314</v>
      </c>
      <c r="C1818" s="258">
        <f>B326</f>
        <v>5</v>
      </c>
      <c r="D1818" s="256">
        <f t="shared" ref="D1818" si="2492">$D$1178</f>
        <v>0.2</v>
      </c>
      <c r="E1818" s="256">
        <f t="shared" ref="E1818" si="2493">$D$1179</f>
        <v>0.25</v>
      </c>
      <c r="F1818" s="258"/>
      <c r="G1818" s="258"/>
      <c r="H1818" s="275"/>
      <c r="I1818" s="287"/>
      <c r="J1818" s="288"/>
      <c r="K1818" s="287"/>
      <c r="L1818" s="288"/>
      <c r="M1818" s="287"/>
      <c r="N1818" s="288"/>
      <c r="O1818" s="287"/>
      <c r="P1818" s="288"/>
      <c r="Q1818" s="287"/>
      <c r="R1818" s="288"/>
      <c r="S1818" s="287"/>
      <c r="T1818" s="258"/>
      <c r="U1818" s="288"/>
      <c r="V1818" s="289">
        <f t="shared" si="2447"/>
        <v>0.2</v>
      </c>
      <c r="W1818" s="258">
        <f t="shared" ref="W1818" si="2494">+C1818</f>
        <v>5</v>
      </c>
      <c r="X1818" s="258">
        <f t="shared" ref="X1818" si="2495">+E1818</f>
        <v>0.25</v>
      </c>
      <c r="Y1818" s="258">
        <f t="shared" ref="Y1818" si="2496">ROUND((V1818*W1818*X1818),2)</f>
        <v>0.25</v>
      </c>
      <c r="Z1818" s="258"/>
    </row>
    <row r="1819" spans="1:26" x14ac:dyDescent="0.2">
      <c r="A1819" s="453" t="s">
        <v>1357</v>
      </c>
      <c r="B1819" s="258" t="s">
        <v>1409</v>
      </c>
      <c r="C1819" s="258"/>
      <c r="D1819" s="256"/>
      <c r="E1819" s="256"/>
      <c r="F1819" s="258">
        <v>2.8</v>
      </c>
      <c r="G1819" s="258">
        <v>0.7</v>
      </c>
      <c r="H1819" s="275">
        <f t="shared" ref="H1819" si="2497">+(G1819*$D$1177)+(0.175*0.5)</f>
        <v>0.1925</v>
      </c>
      <c r="I1819" s="287"/>
      <c r="J1819" s="288">
        <v>0</v>
      </c>
      <c r="K1819" s="287">
        <v>2.8</v>
      </c>
      <c r="L1819" s="288">
        <v>1.8</v>
      </c>
      <c r="M1819" s="287"/>
      <c r="N1819" s="288">
        <v>0</v>
      </c>
      <c r="O1819" s="287">
        <v>2.8</v>
      </c>
      <c r="P1819" s="288">
        <v>1.35</v>
      </c>
      <c r="Q1819" s="287">
        <v>2.8</v>
      </c>
      <c r="R1819" s="288">
        <v>0.45</v>
      </c>
      <c r="S1819" s="287">
        <v>2.8</v>
      </c>
      <c r="T1819" s="258">
        <v>0.7</v>
      </c>
      <c r="U1819" s="288">
        <f t="shared" si="2302"/>
        <v>0.1925</v>
      </c>
      <c r="V1819" s="289">
        <f t="shared" si="2452"/>
        <v>2.8</v>
      </c>
      <c r="W1819" s="258">
        <f t="shared" ref="W1819" si="2498">SUM(G1819,J1819,L1819,N1819,P1819,R1819,T1819+D1819)</f>
        <v>5</v>
      </c>
      <c r="X1819" s="258">
        <f t="shared" si="2260"/>
        <v>0.15</v>
      </c>
      <c r="Y1819" s="258">
        <f t="shared" ref="Y1819" si="2499">+ROUND((F1819*H1819)+(K1819*L1819*$D$1177)+(O1819*P1819*$D$1177)+(S1819*U1819),2)</f>
        <v>2.4</v>
      </c>
      <c r="Z1819" s="258">
        <f t="shared" ref="Z1819" si="2500">ROUND((I1819*J1819*X1819)+(M1819*N1819*X1819)+(Q1819*R1819*X1819),2)</f>
        <v>0.19</v>
      </c>
    </row>
    <row r="1820" spans="1:26" x14ac:dyDescent="0.2">
      <c r="A1820" s="453"/>
      <c r="B1820" s="258" t="s">
        <v>1315</v>
      </c>
      <c r="C1820" s="258">
        <f>B327</f>
        <v>5</v>
      </c>
      <c r="D1820" s="256">
        <f t="shared" ref="D1820" si="2501">$D$1178</f>
        <v>0.2</v>
      </c>
      <c r="E1820" s="256">
        <f t="shared" ref="E1820" si="2502">$D$1179</f>
        <v>0.25</v>
      </c>
      <c r="F1820" s="258"/>
      <c r="G1820" s="258"/>
      <c r="H1820" s="275"/>
      <c r="I1820" s="287"/>
      <c r="J1820" s="288"/>
      <c r="K1820" s="287"/>
      <c r="L1820" s="288"/>
      <c r="M1820" s="287"/>
      <c r="N1820" s="288"/>
      <c r="O1820" s="287"/>
      <c r="P1820" s="288"/>
      <c r="Q1820" s="287"/>
      <c r="S1820" s="287"/>
      <c r="T1820" s="258"/>
      <c r="U1820" s="288"/>
      <c r="V1820" s="289">
        <f t="shared" si="2447"/>
        <v>0.2</v>
      </c>
      <c r="W1820" s="258">
        <f t="shared" ref="W1820" si="2503">+C1820</f>
        <v>5</v>
      </c>
      <c r="X1820" s="258">
        <f t="shared" ref="X1820" si="2504">+E1820</f>
        <v>0.25</v>
      </c>
      <c r="Y1820" s="258">
        <f t="shared" ref="Y1820" si="2505">ROUND((V1820*W1820*X1820),2)</f>
        <v>0.25</v>
      </c>
      <c r="Z1820" s="258"/>
    </row>
    <row r="1821" spans="1:26" x14ac:dyDescent="0.2">
      <c r="A1821" s="453" t="s">
        <v>1358</v>
      </c>
      <c r="B1821" s="258" t="s">
        <v>1410</v>
      </c>
      <c r="C1821" s="258"/>
      <c r="D1821" s="256"/>
      <c r="E1821" s="256"/>
      <c r="F1821" s="258">
        <v>2.81</v>
      </c>
      <c r="G1821" s="258">
        <v>0.7</v>
      </c>
      <c r="H1821" s="275">
        <f t="shared" ref="H1821" si="2506">+(G1821*$D$1177)+(0.175*0.5)</f>
        <v>0.1925</v>
      </c>
      <c r="I1821" s="287"/>
      <c r="J1821" s="288">
        <v>0</v>
      </c>
      <c r="K1821" s="287">
        <v>2.8</v>
      </c>
      <c r="L1821" s="288">
        <v>2.02</v>
      </c>
      <c r="M1821" s="287"/>
      <c r="N1821" s="288">
        <v>0</v>
      </c>
      <c r="O1821" s="287">
        <v>2.8</v>
      </c>
      <c r="P1821" s="288">
        <v>1.35</v>
      </c>
      <c r="Q1821" s="287">
        <v>2.8</v>
      </c>
      <c r="R1821" s="288">
        <v>0.45</v>
      </c>
      <c r="S1821" s="287">
        <v>2.8</v>
      </c>
      <c r="T1821" s="258">
        <v>0.7</v>
      </c>
      <c r="U1821" s="288">
        <f t="shared" si="2302"/>
        <v>0.1925</v>
      </c>
      <c r="V1821" s="289">
        <f t="shared" si="2452"/>
        <v>2.8020000000000005</v>
      </c>
      <c r="W1821" s="258">
        <f t="shared" ref="W1821" si="2507">SUM(G1821,J1821,L1821,N1821,P1821,R1821,T1821+D1821)</f>
        <v>5.2200000000000006</v>
      </c>
      <c r="X1821" s="258">
        <f t="shared" si="2260"/>
        <v>0.15</v>
      </c>
      <c r="Y1821" s="258">
        <f t="shared" ref="Y1821" si="2508">+ROUND((F1821*H1821)+(K1821*L1821*$D$1177)+(O1821*P1821*$D$1177)+(S1821*U1821),2)</f>
        <v>2.5</v>
      </c>
      <c r="Z1821" s="258">
        <f t="shared" ref="Z1821" si="2509">ROUND((I1821*J1821*X1821)+(M1821*N1821*X1821)+(Q1821*R1821*X1821),2)</f>
        <v>0.19</v>
      </c>
    </row>
    <row r="1822" spans="1:26" x14ac:dyDescent="0.2">
      <c r="A1822" s="453"/>
      <c r="B1822" s="258" t="s">
        <v>1316</v>
      </c>
      <c r="C1822" s="258">
        <f>B328</f>
        <v>5.22</v>
      </c>
      <c r="D1822" s="256">
        <f t="shared" ref="D1822" si="2510">$D$1178</f>
        <v>0.2</v>
      </c>
      <c r="E1822" s="256">
        <f t="shared" ref="E1822" si="2511">$D$1179</f>
        <v>0.25</v>
      </c>
      <c r="F1822" s="258"/>
      <c r="G1822" s="258"/>
      <c r="H1822" s="275"/>
      <c r="I1822" s="287"/>
      <c r="J1822" s="288"/>
      <c r="K1822" s="287"/>
      <c r="L1822" s="288"/>
      <c r="M1822" s="287"/>
      <c r="N1822" s="275"/>
      <c r="O1822" s="287"/>
      <c r="P1822" s="275"/>
      <c r="Q1822" s="290"/>
      <c r="R1822" s="288"/>
      <c r="S1822" s="289"/>
      <c r="T1822" s="258"/>
      <c r="U1822" s="288"/>
      <c r="V1822" s="289">
        <f t="shared" si="2447"/>
        <v>0.2</v>
      </c>
      <c r="W1822" s="258">
        <f t="shared" ref="W1822" si="2512">+C1822</f>
        <v>5.22</v>
      </c>
      <c r="X1822" s="258">
        <f t="shared" ref="X1822" si="2513">+E1822</f>
        <v>0.25</v>
      </c>
      <c r="Y1822" s="258">
        <f t="shared" ref="Y1822" si="2514">ROUND((V1822*W1822*X1822),2)</f>
        <v>0.26</v>
      </c>
      <c r="Z1822" s="258"/>
    </row>
    <row r="1823" spans="1:26" x14ac:dyDescent="0.2">
      <c r="A1823" s="453" t="s">
        <v>1359</v>
      </c>
      <c r="B1823" s="258" t="s">
        <v>1411</v>
      </c>
      <c r="C1823" s="258"/>
      <c r="D1823" s="256"/>
      <c r="E1823" s="256"/>
      <c r="F1823" s="258">
        <v>2.6</v>
      </c>
      <c r="G1823" s="258">
        <v>0.7</v>
      </c>
      <c r="H1823" s="275">
        <f t="shared" ref="H1823" si="2515">+(G1823*$D$1177)+(0.175*0.5)</f>
        <v>0.1925</v>
      </c>
      <c r="I1823" s="287"/>
      <c r="J1823" s="288">
        <v>0</v>
      </c>
      <c r="K1823" s="287">
        <v>2.8</v>
      </c>
      <c r="L1823" s="288">
        <v>2.25</v>
      </c>
      <c r="M1823" s="287"/>
      <c r="N1823" s="288">
        <v>0</v>
      </c>
      <c r="O1823" s="287">
        <v>2.93</v>
      </c>
      <c r="P1823" s="288">
        <v>1.35</v>
      </c>
      <c r="Q1823" s="290">
        <v>2.97</v>
      </c>
      <c r="R1823" s="288">
        <v>0.45</v>
      </c>
      <c r="S1823" s="290">
        <v>3.04</v>
      </c>
      <c r="T1823" s="258">
        <v>0.7</v>
      </c>
      <c r="U1823" s="288">
        <f t="shared" si="2302"/>
        <v>0.1925</v>
      </c>
      <c r="V1823" s="289">
        <f t="shared" si="2452"/>
        <v>2.8679999999999999</v>
      </c>
      <c r="W1823" s="258">
        <f t="shared" ref="W1823" si="2516">SUM(G1823,J1823,L1823,N1823,P1823,R1823,T1823+D1823)</f>
        <v>5.4500000000000011</v>
      </c>
      <c r="X1823" s="258">
        <f t="shared" si="2260"/>
        <v>0.15</v>
      </c>
      <c r="Y1823" s="258">
        <f t="shared" ref="Y1823" si="2517">+ROUND((F1823*H1823)+(K1823*L1823*$D$1177)+(O1823*P1823*$D$1177)+(S1823*U1823),2)</f>
        <v>2.62</v>
      </c>
      <c r="Z1823" s="258">
        <f t="shared" ref="Z1823" si="2518">ROUND((I1823*J1823*X1823)+(M1823*N1823*X1823)+(Q1823*R1823*X1823),2)</f>
        <v>0.2</v>
      </c>
    </row>
    <row r="1824" spans="1:26" x14ac:dyDescent="0.2">
      <c r="A1824" s="453"/>
      <c r="B1824" s="258" t="s">
        <v>1317</v>
      </c>
      <c r="C1824" s="258">
        <f>B329</f>
        <v>5.45</v>
      </c>
      <c r="D1824" s="256">
        <f t="shared" ref="D1824" si="2519">$D$1178</f>
        <v>0.2</v>
      </c>
      <c r="E1824" s="256">
        <f t="shared" ref="E1824" si="2520">$D$1179</f>
        <v>0.25</v>
      </c>
      <c r="F1824" s="258"/>
      <c r="G1824" s="258"/>
      <c r="H1824" s="275"/>
      <c r="I1824" s="287"/>
      <c r="J1824" s="288"/>
      <c r="K1824" s="287"/>
      <c r="L1824" s="288"/>
      <c r="M1824" s="287"/>
      <c r="N1824" s="288"/>
      <c r="O1824" s="287"/>
      <c r="P1824" s="288"/>
      <c r="Q1824" s="290"/>
      <c r="S1824" s="290"/>
      <c r="T1824" s="258"/>
      <c r="U1824" s="288"/>
      <c r="V1824" s="289">
        <f t="shared" si="2447"/>
        <v>0.2</v>
      </c>
      <c r="W1824" s="258">
        <f t="shared" ref="W1824" si="2521">+C1824</f>
        <v>5.45</v>
      </c>
      <c r="X1824" s="258">
        <f t="shared" ref="X1824" si="2522">+E1824</f>
        <v>0.25</v>
      </c>
      <c r="Y1824" s="258">
        <f t="shared" ref="Y1824" si="2523">ROUND((V1824*W1824*X1824),2)</f>
        <v>0.27</v>
      </c>
      <c r="Z1824" s="258"/>
    </row>
    <row r="1825" spans="1:26" x14ac:dyDescent="0.2">
      <c r="A1825" s="453" t="s">
        <v>1360</v>
      </c>
      <c r="B1825" s="258" t="s">
        <v>1412</v>
      </c>
      <c r="C1825" s="258"/>
      <c r="D1825" s="256"/>
      <c r="E1825" s="256"/>
      <c r="F1825" s="258">
        <v>2.35</v>
      </c>
      <c r="G1825" s="258">
        <v>0.7</v>
      </c>
      <c r="H1825" s="275">
        <f t="shared" ref="H1825" si="2524">+(G1825*$D$1177)+(0.175*0.5)</f>
        <v>0.1925</v>
      </c>
      <c r="I1825" s="287"/>
      <c r="J1825" s="288">
        <v>0</v>
      </c>
      <c r="K1825" s="287">
        <v>2.8</v>
      </c>
      <c r="L1825" s="288">
        <v>2.25</v>
      </c>
      <c r="M1825" s="287"/>
      <c r="N1825" s="288">
        <v>0</v>
      </c>
      <c r="O1825" s="287">
        <v>3.07</v>
      </c>
      <c r="P1825" s="288">
        <v>1.35</v>
      </c>
      <c r="Q1825" s="290">
        <v>3.16</v>
      </c>
      <c r="R1825" s="288">
        <v>0.45</v>
      </c>
      <c r="S1825" s="290">
        <v>3.3</v>
      </c>
      <c r="T1825" s="258">
        <v>0.7</v>
      </c>
      <c r="U1825" s="288">
        <f t="shared" si="2302"/>
        <v>0.1925</v>
      </c>
      <c r="V1825" s="289">
        <f t="shared" si="2452"/>
        <v>2.9359999999999999</v>
      </c>
      <c r="W1825" s="258">
        <f t="shared" ref="W1825" si="2525">SUM(G1825,J1825,L1825,N1825,P1825,R1825,T1825+D1825)</f>
        <v>5.4500000000000011</v>
      </c>
      <c r="X1825" s="258">
        <f t="shared" si="2260"/>
        <v>0.15</v>
      </c>
      <c r="Y1825" s="258">
        <f t="shared" ref="Y1825" si="2526">+ROUND((F1825*H1825)+(K1825*L1825*$D$1177)+(O1825*P1825*$D$1177)+(S1825*U1825),2)</f>
        <v>2.65</v>
      </c>
      <c r="Z1825" s="258">
        <f t="shared" ref="Z1825" si="2527">ROUND((I1825*J1825*X1825)+(M1825*N1825*X1825)+(Q1825*R1825*X1825),2)</f>
        <v>0.21</v>
      </c>
    </row>
    <row r="1826" spans="1:26" x14ac:dyDescent="0.2">
      <c r="A1826" s="453"/>
      <c r="B1826" s="258" t="s">
        <v>1318</v>
      </c>
      <c r="C1826" s="258">
        <f>B330</f>
        <v>5.45</v>
      </c>
      <c r="D1826" s="256">
        <f t="shared" ref="D1826" si="2528">$D$1178</f>
        <v>0.2</v>
      </c>
      <c r="E1826" s="256">
        <f t="shared" ref="E1826" si="2529">$D$1179</f>
        <v>0.25</v>
      </c>
      <c r="F1826" s="258"/>
      <c r="G1826" s="258"/>
      <c r="H1826" s="275"/>
      <c r="I1826" s="287"/>
      <c r="J1826" s="288"/>
      <c r="K1826" s="287"/>
      <c r="L1826" s="288"/>
      <c r="M1826" s="287"/>
      <c r="N1826" s="288"/>
      <c r="O1826" s="287"/>
      <c r="P1826" s="288"/>
      <c r="Q1826" s="290"/>
      <c r="R1826" s="291"/>
      <c r="S1826" s="290"/>
      <c r="T1826" s="258"/>
      <c r="U1826" s="288"/>
      <c r="V1826" s="289">
        <f t="shared" si="2447"/>
        <v>0.2</v>
      </c>
      <c r="W1826" s="258">
        <f t="shared" ref="W1826" si="2530">+C1826</f>
        <v>5.45</v>
      </c>
      <c r="X1826" s="258">
        <f t="shared" ref="X1826" si="2531">+E1826</f>
        <v>0.25</v>
      </c>
      <c r="Y1826" s="258">
        <f t="shared" ref="Y1826" si="2532">ROUND((V1826*W1826*X1826),2)</f>
        <v>0.27</v>
      </c>
      <c r="Z1826" s="258"/>
    </row>
    <row r="1827" spans="1:26" x14ac:dyDescent="0.2">
      <c r="A1827" s="453" t="s">
        <v>1361</v>
      </c>
      <c r="B1827" s="258" t="s">
        <v>1413</v>
      </c>
      <c r="C1827" s="258"/>
      <c r="D1827" s="256"/>
      <c r="E1827" s="256"/>
      <c r="F1827" s="258">
        <v>2.64</v>
      </c>
      <c r="G1827" s="258">
        <v>0.7</v>
      </c>
      <c r="H1827" s="275">
        <f t="shared" ref="H1827" si="2533">+(G1827*$D$1177)+(0.175*0.5)</f>
        <v>0.1925</v>
      </c>
      <c r="I1827" s="287"/>
      <c r="J1827" s="288">
        <v>0</v>
      </c>
      <c r="K1827" s="287">
        <v>2.8</v>
      </c>
      <c r="L1827" s="288">
        <v>2.25</v>
      </c>
      <c r="M1827" s="287"/>
      <c r="N1827" s="288">
        <v>0</v>
      </c>
      <c r="O1827" s="287">
        <v>2.91</v>
      </c>
      <c r="P1827" s="288">
        <v>1.35</v>
      </c>
      <c r="Q1827" s="290">
        <v>2.95</v>
      </c>
      <c r="R1827" s="288"/>
      <c r="S1827" s="290">
        <v>3</v>
      </c>
      <c r="T1827" s="258">
        <v>0.7</v>
      </c>
      <c r="U1827" s="288">
        <f t="shared" si="2302"/>
        <v>0.1925</v>
      </c>
      <c r="V1827" s="289">
        <f t="shared" ref="V1827" si="2534">AVERAGE(F1827,I1827,K1827,M1827,O1827,Q1827,S1827,C1827)</f>
        <v>2.8600000000000003</v>
      </c>
      <c r="W1827" s="258">
        <f t="shared" ref="W1827" si="2535">SUM(G1827,J1827,L1827,N1827,P1827,R1827,T1827+D1827)</f>
        <v>5.0000000000000009</v>
      </c>
      <c r="X1827" s="258">
        <f t="shared" si="2260"/>
        <v>0.15</v>
      </c>
      <c r="Y1827" s="258">
        <f t="shared" ref="Y1827" si="2536">+ROUND((F1827*H1827)+(K1827*L1827*$D$1177)+(O1827*P1827*$D$1177)+(S1827*U1827),2)</f>
        <v>2.62</v>
      </c>
      <c r="Z1827" s="258">
        <f t="shared" ref="Z1827" si="2537">ROUND((I1827*J1827*X1827)+(M1827*N1827*X1827)+(Q1827*R1827*X1827),2)</f>
        <v>0</v>
      </c>
    </row>
    <row r="1828" spans="1:26" x14ac:dyDescent="0.2">
      <c r="A1828" s="453"/>
      <c r="B1828" s="258" t="s">
        <v>1319</v>
      </c>
      <c r="C1828" s="258">
        <f>B331</f>
        <v>5.19</v>
      </c>
      <c r="D1828" s="256">
        <f t="shared" ref="D1828" si="2538">$D$1178</f>
        <v>0.2</v>
      </c>
      <c r="E1828" s="256">
        <f t="shared" ref="E1828" si="2539">$D$1179</f>
        <v>0.25</v>
      </c>
      <c r="F1828" s="258"/>
      <c r="G1828" s="258"/>
      <c r="H1828" s="275"/>
      <c r="I1828" s="287"/>
      <c r="J1828" s="288"/>
      <c r="K1828" s="287"/>
      <c r="L1828" s="288"/>
      <c r="M1828" s="287"/>
      <c r="N1828" s="288"/>
      <c r="O1828" s="287"/>
      <c r="P1828" s="275"/>
      <c r="Q1828" s="290"/>
      <c r="R1828" s="291"/>
      <c r="S1828" s="290"/>
      <c r="T1828" s="258"/>
      <c r="U1828" s="288"/>
      <c r="V1828" s="289">
        <f t="shared" ref="V1828" si="2540">D1828</f>
        <v>0.2</v>
      </c>
      <c r="W1828" s="258">
        <f t="shared" ref="W1828" si="2541">+C1828</f>
        <v>5.19</v>
      </c>
      <c r="X1828" s="258">
        <f t="shared" ref="X1828" si="2542">+E1828</f>
        <v>0.25</v>
      </c>
      <c r="Y1828" s="258">
        <f t="shared" ref="Y1828" si="2543">ROUND((V1828*W1828*X1828),2)</f>
        <v>0.26</v>
      </c>
      <c r="Z1828" s="258"/>
    </row>
    <row r="1829" spans="1:26" x14ac:dyDescent="0.2">
      <c r="A1829" s="453" t="s">
        <v>1362</v>
      </c>
      <c r="B1829" s="258" t="s">
        <v>1414</v>
      </c>
      <c r="C1829" s="258"/>
      <c r="D1829" s="256"/>
      <c r="E1829" s="256"/>
      <c r="F1829" s="258">
        <v>2.81</v>
      </c>
      <c r="G1829" s="258">
        <v>0.7</v>
      </c>
      <c r="H1829" s="275">
        <f t="shared" ref="H1829" si="2544">+(G1829*$D$1177)+(0.175*0.5)</f>
        <v>0.1925</v>
      </c>
      <c r="I1829" s="287"/>
      <c r="J1829" s="288">
        <v>0</v>
      </c>
      <c r="K1829" s="287">
        <v>2.81</v>
      </c>
      <c r="L1829" s="288">
        <v>1.96</v>
      </c>
      <c r="M1829" s="287"/>
      <c r="N1829" s="288">
        <v>0</v>
      </c>
      <c r="O1829" s="287">
        <v>2.8</v>
      </c>
      <c r="P1829" s="288">
        <v>1.35</v>
      </c>
      <c r="Q1829" s="290">
        <v>2.8</v>
      </c>
      <c r="R1829" s="291"/>
      <c r="S1829" s="290">
        <v>2.8</v>
      </c>
      <c r="T1829" s="258">
        <v>0.7</v>
      </c>
      <c r="U1829" s="288">
        <f t="shared" si="2302"/>
        <v>0.1925</v>
      </c>
      <c r="V1829" s="289">
        <f>AVERAGE(F1829,I1828,K1829,M1829,O1829,Q1829,S1829,C1829)</f>
        <v>2.8039999999999998</v>
      </c>
      <c r="W1829" s="258">
        <f>SUM(G1829,J1828,L1829,N1829,P1829,R1829,T1829+D1829)</f>
        <v>4.71</v>
      </c>
      <c r="X1829" s="258">
        <f t="shared" si="2260"/>
        <v>0.15</v>
      </c>
      <c r="Y1829" s="258">
        <f t="shared" ref="Y1829" si="2545">+ROUND((F1829*H1829)+(K1829*L1829*$D$1177)+(O1829*P1829*$D$1177)+(S1829*U1829),2)</f>
        <v>2.4700000000000002</v>
      </c>
      <c r="Z1829" s="258">
        <f>ROUND((I1828*J1828*X1829)+(M1829*N1829*X1829)+(Q1829*R1829*X1829),2)</f>
        <v>0</v>
      </c>
    </row>
    <row r="1830" spans="1:26" x14ac:dyDescent="0.2">
      <c r="A1830" s="453"/>
      <c r="B1830" s="258" t="s">
        <v>1320</v>
      </c>
      <c r="C1830" s="258">
        <f>B332</f>
        <v>4.96</v>
      </c>
      <c r="D1830" s="256">
        <f t="shared" ref="D1830" si="2546">$D$1178</f>
        <v>0.2</v>
      </c>
      <c r="E1830" s="256">
        <f t="shared" ref="E1830" si="2547">$D$1179</f>
        <v>0.25</v>
      </c>
      <c r="F1830" s="258"/>
      <c r="G1830" s="258"/>
      <c r="H1830" s="275"/>
      <c r="I1830" s="287"/>
      <c r="J1830" s="288"/>
      <c r="K1830" s="287"/>
      <c r="L1830" s="288"/>
      <c r="M1830" s="287"/>
      <c r="N1830" s="288"/>
      <c r="O1830" s="287"/>
      <c r="P1830" s="288"/>
      <c r="Q1830" s="290"/>
      <c r="R1830" s="291"/>
      <c r="S1830" s="290"/>
      <c r="T1830" s="258"/>
      <c r="U1830" s="288"/>
      <c r="V1830" s="289">
        <f t="shared" si="2447"/>
        <v>0.2</v>
      </c>
      <c r="W1830" s="258">
        <f t="shared" ref="W1830" si="2548">+C1830</f>
        <v>4.96</v>
      </c>
      <c r="X1830" s="258">
        <f t="shared" ref="X1830" si="2549">+E1830</f>
        <v>0.25</v>
      </c>
      <c r="Y1830" s="258">
        <f t="shared" ref="Y1830" si="2550">ROUND((V1830*W1830*X1830),2)</f>
        <v>0.25</v>
      </c>
      <c r="Z1830" s="258"/>
    </row>
    <row r="1831" spans="1:26" x14ac:dyDescent="0.2">
      <c r="A1831" s="453" t="s">
        <v>1363</v>
      </c>
      <c r="B1831" s="258" t="s">
        <v>1415</v>
      </c>
      <c r="C1831" s="258"/>
      <c r="D1831" s="256"/>
      <c r="E1831" s="256"/>
      <c r="F1831" s="258">
        <v>2.8</v>
      </c>
      <c r="G1831" s="258">
        <v>0.7</v>
      </c>
      <c r="H1831" s="275">
        <f t="shared" ref="H1831" si="2551">+(G1831*$D$1177)+(0.175*0.5)</f>
        <v>0.1925</v>
      </c>
      <c r="I1831" s="287"/>
      <c r="J1831" s="288">
        <v>0</v>
      </c>
      <c r="K1831" s="287">
        <v>2.8</v>
      </c>
      <c r="L1831" s="288">
        <v>1.8</v>
      </c>
      <c r="M1831" s="287"/>
      <c r="N1831" s="288">
        <v>0</v>
      </c>
      <c r="O1831" s="287">
        <v>2.8</v>
      </c>
      <c r="P1831" s="288">
        <v>1.35</v>
      </c>
      <c r="Q1831" s="287">
        <v>2.8</v>
      </c>
      <c r="R1831" s="291"/>
      <c r="S1831" s="287">
        <v>2.8</v>
      </c>
      <c r="T1831" s="258">
        <v>0.7</v>
      </c>
      <c r="U1831" s="288">
        <f t="shared" si="2302"/>
        <v>0.1925</v>
      </c>
      <c r="V1831" s="289">
        <f>AVERAGE(F1831,I1830,K1831,M1831,O1831,Q1831,S1831,C1831)</f>
        <v>2.8</v>
      </c>
      <c r="W1831" s="258">
        <f>SUM(G1831,J1830,L1831,N1831,P1831,R1831,T1831+D1831)</f>
        <v>4.55</v>
      </c>
      <c r="X1831" s="258">
        <f t="shared" si="2260"/>
        <v>0.15</v>
      </c>
      <c r="Y1831" s="258">
        <f t="shared" ref="Y1831" si="2552">+ROUND((F1831*H1831)+(K1831*L1831*$D$1177)+(O1831*P1831*$D$1177)+(S1831*U1831),2)</f>
        <v>2.4</v>
      </c>
      <c r="Z1831" s="258">
        <f>ROUND((I1830*J1830*X1831)+(M1831*N1831*X1831)+(Q1831*R1831*X1831),2)</f>
        <v>0</v>
      </c>
    </row>
    <row r="1832" spans="1:26" x14ac:dyDescent="0.2">
      <c r="A1832" s="453"/>
      <c r="B1832" s="258" t="s">
        <v>1321</v>
      </c>
      <c r="C1832" s="258">
        <f>B333</f>
        <v>5</v>
      </c>
      <c r="D1832" s="256">
        <f t="shared" ref="D1832" si="2553">$D$1178</f>
        <v>0.2</v>
      </c>
      <c r="E1832" s="256">
        <f t="shared" ref="E1832" si="2554">$D$1179</f>
        <v>0.25</v>
      </c>
      <c r="F1832" s="258"/>
      <c r="G1832" s="258"/>
      <c r="H1832" s="275"/>
      <c r="I1832" s="287"/>
      <c r="J1832" s="288"/>
      <c r="K1832" s="287"/>
      <c r="L1832" s="288"/>
      <c r="M1832" s="287"/>
      <c r="N1832" s="288"/>
      <c r="O1832" s="287"/>
      <c r="P1832" s="275"/>
      <c r="Q1832" s="287"/>
      <c r="R1832" s="291"/>
      <c r="S1832" s="287"/>
      <c r="T1832" s="258"/>
      <c r="U1832" s="288"/>
      <c r="V1832" s="289">
        <f t="shared" si="2447"/>
        <v>0.2</v>
      </c>
      <c r="W1832" s="258">
        <f t="shared" ref="W1832" si="2555">+C1832</f>
        <v>5</v>
      </c>
      <c r="X1832" s="258">
        <f t="shared" ref="X1832" si="2556">+E1832</f>
        <v>0.25</v>
      </c>
      <c r="Y1832" s="258">
        <f t="shared" ref="Y1832" si="2557">ROUND((V1832*W1832*X1832),2)</f>
        <v>0.25</v>
      </c>
      <c r="Z1832" s="258"/>
    </row>
    <row r="1833" spans="1:26" x14ac:dyDescent="0.2">
      <c r="A1833" s="453" t="s">
        <v>1364</v>
      </c>
      <c r="B1833" s="258" t="s">
        <v>1416</v>
      </c>
      <c r="C1833" s="258"/>
      <c r="D1833" s="256"/>
      <c r="E1833" s="256"/>
      <c r="F1833" s="258">
        <v>2.8</v>
      </c>
      <c r="G1833" s="258">
        <v>0.7</v>
      </c>
      <c r="H1833" s="275">
        <f t="shared" ref="H1833" si="2558">+(G1833*$D$1177)+(0.175*0.5)</f>
        <v>0.1925</v>
      </c>
      <c r="I1833" s="287"/>
      <c r="J1833" s="288">
        <v>0</v>
      </c>
      <c r="K1833" s="287">
        <v>2.8</v>
      </c>
      <c r="L1833" s="288">
        <v>1.8</v>
      </c>
      <c r="M1833" s="287"/>
      <c r="N1833" s="288">
        <v>0</v>
      </c>
      <c r="O1833" s="287">
        <v>2.8</v>
      </c>
      <c r="P1833" s="288">
        <v>1.35</v>
      </c>
      <c r="Q1833" s="287">
        <v>2.8</v>
      </c>
      <c r="R1833" s="291"/>
      <c r="S1833" s="287">
        <v>2.8</v>
      </c>
      <c r="T1833" s="258">
        <v>0.7</v>
      </c>
      <c r="U1833" s="288">
        <f t="shared" si="2302"/>
        <v>0.1925</v>
      </c>
      <c r="V1833" s="289">
        <f>AVERAGE(F1833,I1832,K1833,M1833,O1833,Q1833,S1833,C1833)</f>
        <v>2.8</v>
      </c>
      <c r="W1833" s="258">
        <f>SUM(G1833,J1832,L1833,N1833,P1833,R1833,T1833+D1833)</f>
        <v>4.55</v>
      </c>
      <c r="X1833" s="258">
        <f t="shared" si="2260"/>
        <v>0.15</v>
      </c>
      <c r="Y1833" s="258">
        <f t="shared" ref="Y1833" si="2559">+ROUND((F1833*H1833)+(K1833*L1833*$D$1177)+(O1833*P1833*$D$1177)+(S1833*U1833),2)</f>
        <v>2.4</v>
      </c>
      <c r="Z1833" s="258">
        <f>ROUND((I1832*J1832*X1833)+(M1833*N1833*X1833)+(Q1833*R1833*X1833),2)</f>
        <v>0</v>
      </c>
    </row>
    <row r="1834" spans="1:26" x14ac:dyDescent="0.2">
      <c r="A1834" s="453"/>
      <c r="B1834" s="258" t="s">
        <v>1322</v>
      </c>
      <c r="C1834" s="258">
        <f>B334</f>
        <v>5</v>
      </c>
      <c r="D1834" s="256">
        <f t="shared" ref="D1834" si="2560">$D$1178</f>
        <v>0.2</v>
      </c>
      <c r="E1834" s="256">
        <f t="shared" ref="E1834" si="2561">$D$1179</f>
        <v>0.25</v>
      </c>
      <c r="F1834" s="258"/>
      <c r="G1834" s="258"/>
      <c r="H1834" s="275"/>
      <c r="I1834" s="287"/>
      <c r="J1834" s="288"/>
      <c r="K1834" s="287"/>
      <c r="L1834" s="288"/>
      <c r="M1834" s="287"/>
      <c r="N1834" s="288"/>
      <c r="O1834" s="287"/>
      <c r="P1834" s="288"/>
      <c r="Q1834" s="287"/>
      <c r="R1834" s="291"/>
      <c r="S1834" s="289"/>
      <c r="T1834" s="258"/>
      <c r="U1834" s="288"/>
      <c r="V1834" s="289">
        <f t="shared" si="2447"/>
        <v>0.2</v>
      </c>
      <c r="W1834" s="258">
        <f t="shared" ref="W1834" si="2562">+C1834</f>
        <v>5</v>
      </c>
      <c r="X1834" s="258">
        <f t="shared" ref="X1834" si="2563">+E1834</f>
        <v>0.25</v>
      </c>
      <c r="Y1834" s="258">
        <f t="shared" ref="Y1834" si="2564">ROUND((V1834*W1834*X1834),2)</f>
        <v>0.25</v>
      </c>
      <c r="Z1834" s="258"/>
    </row>
    <row r="1835" spans="1:26" x14ac:dyDescent="0.2">
      <c r="A1835" s="453" t="s">
        <v>1365</v>
      </c>
      <c r="B1835" s="258" t="s">
        <v>1417</v>
      </c>
      <c r="C1835" s="258"/>
      <c r="D1835" s="256"/>
      <c r="E1835" s="256"/>
      <c r="F1835" s="258">
        <v>2.8</v>
      </c>
      <c r="G1835" s="258">
        <v>0.7</v>
      </c>
      <c r="H1835" s="275">
        <f t="shared" ref="H1835" si="2565">+(G1835*$D$1177)+(0.175*0.5)</f>
        <v>0.1925</v>
      </c>
      <c r="I1835" s="287"/>
      <c r="J1835" s="288">
        <v>0</v>
      </c>
      <c r="K1835" s="287">
        <v>2.8</v>
      </c>
      <c r="L1835" s="288">
        <v>1.8</v>
      </c>
      <c r="M1835" s="287"/>
      <c r="N1835" s="288">
        <v>0</v>
      </c>
      <c r="O1835" s="287">
        <v>2.8</v>
      </c>
      <c r="P1835" s="288">
        <v>1.35</v>
      </c>
      <c r="Q1835" s="287">
        <v>2.8</v>
      </c>
      <c r="R1835" s="288">
        <v>0.45</v>
      </c>
      <c r="S1835" s="287">
        <v>2.8</v>
      </c>
      <c r="T1835" s="258">
        <v>0.7</v>
      </c>
      <c r="U1835" s="288">
        <f t="shared" si="2302"/>
        <v>0.1925</v>
      </c>
      <c r="V1835" s="289">
        <f>AVERAGE(F1835,I1834,K1835,M1835,O1835,Q1835,S1835,C1835)</f>
        <v>2.8</v>
      </c>
      <c r="W1835" s="258">
        <f>SUM(G1835,J1834,L1835,N1835,P1835,R1835,T1835+D1835)</f>
        <v>5</v>
      </c>
      <c r="X1835" s="258">
        <f t="shared" si="2260"/>
        <v>0.15</v>
      </c>
      <c r="Y1835" s="258">
        <f t="shared" ref="Y1835" si="2566">+ROUND((F1835*H1835)+(K1835*L1835*$D$1177)+(O1835*P1835*$D$1177)+(S1835*U1835),2)</f>
        <v>2.4</v>
      </c>
      <c r="Z1835" s="258">
        <f>ROUND((I1834*J1834*X1835)+(M1835*N1835*X1835)+(Q1835*R1835*X1835),2)</f>
        <v>0.19</v>
      </c>
    </row>
    <row r="1836" spans="1:26" x14ac:dyDescent="0.2">
      <c r="A1836" s="453"/>
      <c r="B1836" s="258" t="s">
        <v>1323</v>
      </c>
      <c r="C1836" s="258">
        <f>B335</f>
        <v>5</v>
      </c>
      <c r="D1836" s="256">
        <f t="shared" ref="D1836" si="2567">$D$1178</f>
        <v>0.2</v>
      </c>
      <c r="E1836" s="256">
        <f t="shared" ref="E1836" si="2568">$D$1179</f>
        <v>0.25</v>
      </c>
      <c r="F1836" s="258"/>
      <c r="G1836" s="258"/>
      <c r="H1836" s="275"/>
      <c r="I1836" s="287"/>
      <c r="J1836" s="288"/>
      <c r="K1836" s="287"/>
      <c r="L1836" s="288"/>
      <c r="M1836" s="287"/>
      <c r="N1836" s="275"/>
      <c r="O1836" s="287"/>
      <c r="P1836" s="288"/>
      <c r="Q1836" s="287"/>
      <c r="R1836" s="291"/>
      <c r="S1836" s="287"/>
      <c r="T1836" s="258"/>
      <c r="U1836" s="288"/>
      <c r="V1836" s="289">
        <f t="shared" si="2447"/>
        <v>0.2</v>
      </c>
      <c r="W1836" s="258">
        <f t="shared" ref="W1836" si="2569">+C1836</f>
        <v>5</v>
      </c>
      <c r="X1836" s="258">
        <f t="shared" ref="X1836" si="2570">+E1836</f>
        <v>0.25</v>
      </c>
      <c r="Y1836" s="258">
        <f t="shared" ref="Y1836" si="2571">ROUND((V1836*W1836*X1836),2)</f>
        <v>0.25</v>
      </c>
      <c r="Z1836" s="258"/>
    </row>
    <row r="1837" spans="1:26" x14ac:dyDescent="0.2">
      <c r="A1837" s="453" t="s">
        <v>1366</v>
      </c>
      <c r="B1837" s="258" t="s">
        <v>1418</v>
      </c>
      <c r="C1837" s="258"/>
      <c r="D1837" s="256"/>
      <c r="E1837" s="256"/>
      <c r="F1837" s="258">
        <v>2.8</v>
      </c>
      <c r="G1837" s="258">
        <v>0.7</v>
      </c>
      <c r="H1837" s="275">
        <f t="shared" ref="H1837" si="2572">+(G1837*$D$1177)+(0.175*0.5)</f>
        <v>0.1925</v>
      </c>
      <c r="I1837" s="287">
        <v>2.8</v>
      </c>
      <c r="J1837" s="288">
        <v>0.45</v>
      </c>
      <c r="K1837" s="287">
        <v>2.8</v>
      </c>
      <c r="L1837" s="288">
        <v>1.8</v>
      </c>
      <c r="M1837" s="287"/>
      <c r="N1837" s="288">
        <v>0</v>
      </c>
      <c r="O1837" s="287">
        <v>2.8</v>
      </c>
      <c r="P1837" s="288">
        <v>1.8</v>
      </c>
      <c r="Q1837" s="287"/>
      <c r="R1837" s="291">
        <v>0</v>
      </c>
      <c r="S1837" s="287">
        <v>2.8</v>
      </c>
      <c r="T1837" s="258">
        <v>0.7</v>
      </c>
      <c r="U1837" s="288">
        <f t="shared" si="2302"/>
        <v>0.1925</v>
      </c>
      <c r="V1837" s="289">
        <f>AVERAGE(F1837,I1836,K1837,M1837,O1837,Q1837,S1837,C1837)</f>
        <v>2.8</v>
      </c>
      <c r="W1837" s="258">
        <f>SUM(G1837,J1836,L1837,N1837,P1837,R1837,T1837+D1837)</f>
        <v>5</v>
      </c>
      <c r="X1837" s="258">
        <f t="shared" si="2260"/>
        <v>0.15</v>
      </c>
      <c r="Y1837" s="258">
        <f t="shared" ref="Y1837" si="2573">+ROUND((F1837*H1837)+(K1837*L1837*$D$1177)+(O1837*P1837*$D$1177)+(S1837*U1837),2)</f>
        <v>2.59</v>
      </c>
      <c r="Z1837" s="258">
        <f>ROUND((I1836*J1836*X1837)+(M1837*N1837*X1837)+(Q1837*R1837*X1837),2)</f>
        <v>0</v>
      </c>
    </row>
    <row r="1838" spans="1:26" x14ac:dyDescent="0.2">
      <c r="A1838" s="453"/>
      <c r="B1838" s="258" t="s">
        <v>1324</v>
      </c>
      <c r="C1838" s="258">
        <f>B336</f>
        <v>5</v>
      </c>
      <c r="D1838" s="256">
        <f t="shared" ref="D1838" si="2574">$D$1178</f>
        <v>0.2</v>
      </c>
      <c r="E1838" s="256">
        <f t="shared" ref="E1838" si="2575">$D$1179</f>
        <v>0.25</v>
      </c>
      <c r="F1838" s="258"/>
      <c r="G1838" s="258"/>
      <c r="H1838" s="275"/>
      <c r="I1838" s="287"/>
      <c r="J1838" s="288"/>
      <c r="K1838" s="287"/>
      <c r="L1838" s="288"/>
      <c r="M1838" s="287"/>
      <c r="N1838" s="288"/>
      <c r="O1838" s="287"/>
      <c r="P1838" s="288"/>
      <c r="Q1838" s="287"/>
      <c r="R1838" s="291"/>
      <c r="S1838" s="289"/>
      <c r="T1838" s="258"/>
      <c r="U1838" s="288"/>
      <c r="V1838" s="289">
        <f t="shared" si="2447"/>
        <v>0.2</v>
      </c>
      <c r="W1838" s="258">
        <f t="shared" ref="W1838" si="2576">+C1838</f>
        <v>5</v>
      </c>
      <c r="X1838" s="258">
        <f t="shared" ref="X1838" si="2577">+E1838</f>
        <v>0.25</v>
      </c>
      <c r="Y1838" s="258">
        <f t="shared" ref="Y1838" si="2578">ROUND((V1838*W1838*X1838),2)</f>
        <v>0.25</v>
      </c>
      <c r="Z1838" s="258"/>
    </row>
    <row r="1839" spans="1:26" x14ac:dyDescent="0.2">
      <c r="A1839" s="453" t="s">
        <v>1367</v>
      </c>
      <c r="B1839" s="258" t="s">
        <v>1419</v>
      </c>
      <c r="C1839" s="258"/>
      <c r="D1839" s="256"/>
      <c r="E1839" s="256"/>
      <c r="F1839" s="258">
        <v>2.8</v>
      </c>
      <c r="G1839" s="258">
        <v>0.7</v>
      </c>
      <c r="H1839" s="275">
        <f t="shared" ref="H1839" si="2579">+(G1839*$D$1177)+(0.175*0.5)</f>
        <v>0.1925</v>
      </c>
      <c r="I1839" s="287">
        <v>2.8</v>
      </c>
      <c r="J1839" s="288">
        <v>0.45</v>
      </c>
      <c r="K1839" s="287">
        <v>2.8</v>
      </c>
      <c r="L1839" s="288">
        <v>1.8</v>
      </c>
      <c r="M1839" s="287"/>
      <c r="N1839" s="288">
        <v>0</v>
      </c>
      <c r="O1839" s="287">
        <v>2.8</v>
      </c>
      <c r="P1839" s="288">
        <v>1.8</v>
      </c>
      <c r="Q1839" s="287"/>
      <c r="R1839" s="291">
        <v>0</v>
      </c>
      <c r="S1839" s="289">
        <v>2.8</v>
      </c>
      <c r="T1839" s="258">
        <v>0.7</v>
      </c>
      <c r="U1839" s="288">
        <f t="shared" ref="U1839:U1887" si="2580">+(T1839*$D$1177)+(0.175*0.5)</f>
        <v>0.1925</v>
      </c>
      <c r="V1839" s="289">
        <f>AVERAGE(F1839,I1838,K1839,M1839,O1839,Q1839,S1839,C1839)</f>
        <v>2.8</v>
      </c>
      <c r="W1839" s="258">
        <f>SUM(G1839,J1838,L1839,N1839,P1839,R1839,T1839+D1839)</f>
        <v>5</v>
      </c>
      <c r="X1839" s="258">
        <f t="shared" si="2260"/>
        <v>0.15</v>
      </c>
      <c r="Y1839" s="258">
        <f t="shared" ref="Y1839" si="2581">+ROUND((F1839*H1839)+(K1839*L1839*$D$1177)+(O1839*P1839*$D$1177)+(S1839*U1839),2)</f>
        <v>2.59</v>
      </c>
      <c r="Z1839" s="258">
        <f>ROUND((I1838*J1838*X1839)+(M1839*N1839*X1839)+(Q1839*R1839*X1839),2)</f>
        <v>0</v>
      </c>
    </row>
    <row r="1840" spans="1:26" x14ac:dyDescent="0.2">
      <c r="A1840" s="453"/>
      <c r="B1840" s="258" t="s">
        <v>1325</v>
      </c>
      <c r="C1840" s="258">
        <f>B337</f>
        <v>5</v>
      </c>
      <c r="D1840" s="256">
        <f t="shared" ref="D1840" si="2582">$D$1178</f>
        <v>0.2</v>
      </c>
      <c r="E1840" s="256">
        <f t="shared" ref="E1840" si="2583">$D$1179</f>
        <v>0.25</v>
      </c>
      <c r="F1840" s="258"/>
      <c r="G1840" s="258"/>
      <c r="H1840" s="275"/>
      <c r="I1840" s="287"/>
      <c r="J1840" s="288"/>
      <c r="K1840" s="287"/>
      <c r="L1840" s="288"/>
      <c r="M1840" s="287"/>
      <c r="N1840" s="288"/>
      <c r="O1840" s="287"/>
      <c r="P1840" s="288"/>
      <c r="Q1840" s="287"/>
      <c r="R1840" s="291"/>
      <c r="S1840" s="289"/>
      <c r="T1840" s="258"/>
      <c r="U1840" s="288"/>
      <c r="V1840" s="289">
        <f t="shared" si="2447"/>
        <v>0.2</v>
      </c>
      <c r="W1840" s="258">
        <f t="shared" ref="W1840" si="2584">+C1840</f>
        <v>5</v>
      </c>
      <c r="X1840" s="258">
        <f t="shared" ref="X1840" si="2585">+E1840</f>
        <v>0.25</v>
      </c>
      <c r="Y1840" s="258">
        <f t="shared" ref="Y1840" si="2586">ROUND((V1840*W1840*X1840),2)</f>
        <v>0.25</v>
      </c>
      <c r="Z1840" s="258"/>
    </row>
    <row r="1841" spans="1:26" x14ac:dyDescent="0.2">
      <c r="A1841" s="453" t="s">
        <v>1368</v>
      </c>
      <c r="B1841" s="258" t="s">
        <v>1420</v>
      </c>
      <c r="C1841" s="258"/>
      <c r="D1841" s="256"/>
      <c r="E1841" s="256"/>
      <c r="F1841" s="258">
        <v>2.8</v>
      </c>
      <c r="G1841" s="258">
        <v>0.7</v>
      </c>
      <c r="H1841" s="275">
        <f t="shared" ref="H1841" si="2587">+(G1841*$D$1177)+(0.175*0.5)</f>
        <v>0.1925</v>
      </c>
      <c r="I1841" s="287">
        <v>2.8</v>
      </c>
      <c r="J1841" s="288">
        <v>0.45</v>
      </c>
      <c r="K1841" s="287">
        <v>2.8</v>
      </c>
      <c r="L1841" s="288">
        <v>1.8</v>
      </c>
      <c r="M1841" s="287"/>
      <c r="N1841" s="288">
        <v>0</v>
      </c>
      <c r="O1841" s="287">
        <v>2.8</v>
      </c>
      <c r="P1841" s="288">
        <v>1.35</v>
      </c>
      <c r="Q1841" s="287"/>
      <c r="R1841" s="291">
        <v>0</v>
      </c>
      <c r="S1841" s="289">
        <v>2.8</v>
      </c>
      <c r="T1841" s="258">
        <v>0.7</v>
      </c>
      <c r="U1841" s="288">
        <f t="shared" si="2580"/>
        <v>0.1925</v>
      </c>
      <c r="V1841" s="289">
        <f>AVERAGE(F1841,I1840,K1841,M1841,O1841,Q1841,S1841,C1841)</f>
        <v>2.8</v>
      </c>
      <c r="W1841" s="258">
        <f>SUM(G1841,J1840,L1841,N1841,P1841,R1841,T1841+D1841)</f>
        <v>4.55</v>
      </c>
      <c r="X1841" s="258">
        <f t="shared" si="2260"/>
        <v>0.15</v>
      </c>
      <c r="Y1841" s="258">
        <f t="shared" ref="Y1841" si="2588">+ROUND((F1841*H1841)+(K1841*L1841*$D$1177)+(O1841*P1841*$D$1177)+(S1841*U1841),2)</f>
        <v>2.4</v>
      </c>
      <c r="Z1841" s="258">
        <f>ROUND((I1840*J1840*X1841)+(M1841*N1841*X1841)+(Q1841*R1841*X1841),2)</f>
        <v>0</v>
      </c>
    </row>
    <row r="1842" spans="1:26" x14ac:dyDescent="0.2">
      <c r="A1842" s="453"/>
      <c r="B1842" s="258" t="s">
        <v>1326</v>
      </c>
      <c r="C1842" s="258">
        <f>B338</f>
        <v>5</v>
      </c>
      <c r="D1842" s="256">
        <f t="shared" ref="D1842" si="2589">$D$1178</f>
        <v>0.2</v>
      </c>
      <c r="E1842" s="256">
        <f t="shared" ref="E1842" si="2590">$D$1179</f>
        <v>0.25</v>
      </c>
      <c r="F1842" s="258"/>
      <c r="G1842" s="258"/>
      <c r="H1842" s="275"/>
      <c r="I1842" s="287"/>
      <c r="J1842" s="288"/>
      <c r="K1842" s="287"/>
      <c r="L1842" s="288"/>
      <c r="M1842" s="287"/>
      <c r="N1842" s="288"/>
      <c r="O1842" s="287"/>
      <c r="P1842" s="288"/>
      <c r="Q1842" s="290"/>
      <c r="R1842" s="291"/>
      <c r="S1842" s="289"/>
      <c r="T1842" s="258"/>
      <c r="U1842" s="288"/>
      <c r="V1842" s="289">
        <f t="shared" si="2447"/>
        <v>0.2</v>
      </c>
      <c r="W1842" s="258">
        <f t="shared" ref="W1842" si="2591">+C1842</f>
        <v>5</v>
      </c>
      <c r="X1842" s="258">
        <f t="shared" ref="X1842" si="2592">+E1842</f>
        <v>0.25</v>
      </c>
      <c r="Y1842" s="258">
        <f t="shared" ref="Y1842" si="2593">ROUND((V1842*W1842*X1842),2)</f>
        <v>0.25</v>
      </c>
      <c r="Z1842" s="258"/>
    </row>
    <row r="1843" spans="1:26" x14ac:dyDescent="0.2">
      <c r="A1843" s="453" t="s">
        <v>1369</v>
      </c>
      <c r="B1843" s="258" t="s">
        <v>1421</v>
      </c>
      <c r="C1843" s="258"/>
      <c r="D1843" s="256"/>
      <c r="E1843" s="256"/>
      <c r="F1843" s="258">
        <v>2.8</v>
      </c>
      <c r="G1843" s="258">
        <v>0.7</v>
      </c>
      <c r="H1843" s="275">
        <f t="shared" ref="H1843" si="2594">+(G1843*$D$1177)+(0.175*0.5)</f>
        <v>0.1925</v>
      </c>
      <c r="I1843" s="287">
        <v>2.8</v>
      </c>
      <c r="J1843" s="288">
        <v>0.45</v>
      </c>
      <c r="K1843" s="287">
        <v>2.8</v>
      </c>
      <c r="L1843" s="288">
        <v>1.8</v>
      </c>
      <c r="M1843" s="287"/>
      <c r="N1843" s="288">
        <v>0</v>
      </c>
      <c r="O1843" s="287">
        <v>2.81</v>
      </c>
      <c r="P1843" s="288">
        <v>2.0299999999999998</v>
      </c>
      <c r="Q1843" s="290"/>
      <c r="R1843" s="291">
        <v>0</v>
      </c>
      <c r="S1843" s="289">
        <v>2.81</v>
      </c>
      <c r="T1843" s="258">
        <v>0.7</v>
      </c>
      <c r="U1843" s="288">
        <f t="shared" si="2580"/>
        <v>0.1925</v>
      </c>
      <c r="V1843" s="289">
        <f>AVERAGE(F1843,I1842,K1843,M1843,O1843,Q1843,S1843,C1843)</f>
        <v>2.8050000000000002</v>
      </c>
      <c r="W1843" s="258">
        <f>SUM(G1843,J1842,L1843,N1843,P1843,R1843,T1843+D1843)</f>
        <v>5.2299999999999995</v>
      </c>
      <c r="X1843" s="258">
        <f t="shared" si="2260"/>
        <v>0.15</v>
      </c>
      <c r="Y1843" s="258">
        <f t="shared" ref="Y1843" si="2595">+ROUND((F1843*H1843)+(K1843*L1843*$D$1177)+(O1843*P1843*$D$1177)+(S1843*U1843),2)</f>
        <v>2.69</v>
      </c>
      <c r="Z1843" s="258">
        <f>ROUND((I1842*J1842*X1843)+(M1843*N1843*X1843)+(Q1843*R1843*X1843),2)</f>
        <v>0</v>
      </c>
    </row>
    <row r="1844" spans="1:26" x14ac:dyDescent="0.2">
      <c r="A1844" s="453"/>
      <c r="B1844" s="258" t="s">
        <v>1327</v>
      </c>
      <c r="C1844" s="258">
        <f>B339</f>
        <v>5.24</v>
      </c>
      <c r="D1844" s="256">
        <f t="shared" ref="D1844" si="2596">$D$1178</f>
        <v>0.2</v>
      </c>
      <c r="E1844" s="256">
        <f t="shared" ref="E1844" si="2597">$D$1179</f>
        <v>0.25</v>
      </c>
      <c r="F1844" s="258"/>
      <c r="G1844" s="258"/>
      <c r="H1844" s="275"/>
      <c r="I1844" s="287"/>
      <c r="J1844" s="288"/>
      <c r="K1844" s="287"/>
      <c r="L1844" s="288"/>
      <c r="M1844" s="287"/>
      <c r="N1844" s="288"/>
      <c r="O1844" s="287"/>
      <c r="P1844" s="288"/>
      <c r="Q1844" s="290"/>
      <c r="R1844" s="291"/>
      <c r="S1844" s="289"/>
      <c r="T1844" s="258"/>
      <c r="U1844" s="288"/>
      <c r="V1844" s="289">
        <f t="shared" ref="V1844:V1888" si="2598">D1844</f>
        <v>0.2</v>
      </c>
      <c r="W1844" s="258">
        <f t="shared" ref="W1844" si="2599">+C1844</f>
        <v>5.24</v>
      </c>
      <c r="X1844" s="258">
        <f t="shared" ref="X1844" si="2600">+E1844</f>
        <v>0.25</v>
      </c>
      <c r="Y1844" s="258">
        <f t="shared" ref="Y1844" si="2601">ROUND((V1844*W1844*X1844),2)</f>
        <v>0.26</v>
      </c>
      <c r="Z1844" s="258"/>
    </row>
    <row r="1845" spans="1:26" x14ac:dyDescent="0.2">
      <c r="A1845" s="453" t="s">
        <v>1370</v>
      </c>
      <c r="B1845" s="258" t="s">
        <v>1422</v>
      </c>
      <c r="C1845" s="258"/>
      <c r="D1845" s="256"/>
      <c r="E1845" s="256"/>
      <c r="F1845" s="258">
        <v>2.8</v>
      </c>
      <c r="G1845" s="258">
        <v>0.7</v>
      </c>
      <c r="H1845" s="275">
        <f t="shared" ref="H1845" si="2602">+(G1845*$D$1177)+(0.175*0.5)</f>
        <v>0.1925</v>
      </c>
      <c r="I1845" s="287">
        <v>2.8</v>
      </c>
      <c r="J1845" s="288">
        <v>0.45</v>
      </c>
      <c r="K1845" s="287">
        <v>2.8</v>
      </c>
      <c r="L1845" s="288">
        <v>1.8</v>
      </c>
      <c r="M1845" s="287"/>
      <c r="N1845" s="288">
        <v>0</v>
      </c>
      <c r="O1845" s="287">
        <v>2.84</v>
      </c>
      <c r="P1845" s="288">
        <v>2.48</v>
      </c>
      <c r="Q1845" s="290"/>
      <c r="R1845" s="291">
        <v>0</v>
      </c>
      <c r="S1845" s="289">
        <v>2.84</v>
      </c>
      <c r="T1845" s="258">
        <v>0.7</v>
      </c>
      <c r="U1845" s="288">
        <f t="shared" si="2580"/>
        <v>0.1925</v>
      </c>
      <c r="V1845" s="289">
        <f>AVERAGE(F1845,I1844,K1845,M1845,O1845,Q1845,S1845,C1845)</f>
        <v>2.82</v>
      </c>
      <c r="W1845" s="258">
        <f>SUM(G1845,J1844,L1845,N1845,P1845,R1845,T1845+D1845)</f>
        <v>5.6800000000000006</v>
      </c>
      <c r="X1845" s="258">
        <f t="shared" si="2260"/>
        <v>0.15</v>
      </c>
      <c r="Y1845" s="258">
        <f t="shared" ref="Y1845" si="2603">+ROUND((F1845*H1845)+(K1845*L1845*$D$1177)+(O1845*P1845*$D$1177)+(S1845*U1845),2)</f>
        <v>2.9</v>
      </c>
      <c r="Z1845" s="258">
        <f>ROUND((I1844*J1844*X1845)+(M1845*N1845*X1845)+(Q1845*R1845*X1845),2)</f>
        <v>0</v>
      </c>
    </row>
    <row r="1846" spans="1:26" x14ac:dyDescent="0.2">
      <c r="A1846" s="453"/>
      <c r="B1846" s="258" t="s">
        <v>1328</v>
      </c>
      <c r="C1846" s="258">
        <f>B340</f>
        <v>5.68</v>
      </c>
      <c r="D1846" s="256">
        <f t="shared" ref="D1846" si="2604">$D$1178</f>
        <v>0.2</v>
      </c>
      <c r="E1846" s="256">
        <f t="shared" ref="E1846" si="2605">$D$1179</f>
        <v>0.25</v>
      </c>
      <c r="F1846" s="258"/>
      <c r="G1846" s="258"/>
      <c r="H1846" s="275"/>
      <c r="I1846" s="287"/>
      <c r="J1846" s="288"/>
      <c r="K1846" s="287"/>
      <c r="L1846" s="288"/>
      <c r="M1846" s="287"/>
      <c r="N1846" s="288"/>
      <c r="O1846" s="287"/>
      <c r="P1846" s="288"/>
      <c r="Q1846" s="290"/>
      <c r="R1846" s="291"/>
      <c r="S1846" s="289"/>
      <c r="T1846" s="258"/>
      <c r="U1846" s="288"/>
      <c r="V1846" s="289">
        <f t="shared" si="2598"/>
        <v>0.2</v>
      </c>
      <c r="W1846" s="258">
        <f t="shared" ref="W1846" si="2606">+C1846</f>
        <v>5.68</v>
      </c>
      <c r="X1846" s="258">
        <f t="shared" ref="X1846" si="2607">+E1846</f>
        <v>0.25</v>
      </c>
      <c r="Y1846" s="258">
        <f t="shared" ref="Y1846" si="2608">ROUND((V1846*W1846*X1846),2)</f>
        <v>0.28000000000000003</v>
      </c>
      <c r="Z1846" s="258"/>
    </row>
    <row r="1847" spans="1:26" x14ac:dyDescent="0.2">
      <c r="A1847" s="453" t="s">
        <v>1371</v>
      </c>
      <c r="B1847" s="258" t="s">
        <v>1423</v>
      </c>
      <c r="C1847" s="258"/>
      <c r="D1847" s="256"/>
      <c r="E1847" s="256"/>
      <c r="F1847" s="258">
        <v>2.8</v>
      </c>
      <c r="G1847" s="258">
        <v>0.7</v>
      </c>
      <c r="H1847" s="275">
        <f t="shared" ref="H1847" si="2609">+(G1847*$D$1177)+(0.175*0.5)</f>
        <v>0.1925</v>
      </c>
      <c r="I1847" s="287">
        <v>2.8</v>
      </c>
      <c r="J1847" s="288">
        <v>0.45</v>
      </c>
      <c r="K1847" s="287">
        <v>2.8</v>
      </c>
      <c r="L1847" s="288">
        <v>1.8</v>
      </c>
      <c r="M1847" s="287"/>
      <c r="N1847" s="288">
        <v>0</v>
      </c>
      <c r="O1847" s="287">
        <v>2.83</v>
      </c>
      <c r="P1847" s="288">
        <v>2.93</v>
      </c>
      <c r="Q1847" s="290"/>
      <c r="R1847" s="291">
        <v>0</v>
      </c>
      <c r="S1847" s="289">
        <v>2.84</v>
      </c>
      <c r="T1847" s="258">
        <v>0.7</v>
      </c>
      <c r="U1847" s="288">
        <f t="shared" si="2580"/>
        <v>0.1925</v>
      </c>
      <c r="V1847" s="289">
        <f>AVERAGE(F1847,I1846,K1847,M1847,O1847,Q1847,S1847,C1847)</f>
        <v>2.8174999999999999</v>
      </c>
      <c r="W1847" s="258">
        <f>SUM(G1847,J1846,L1847,N1847,P1847,R1847,T1847+D1847)</f>
        <v>6.13</v>
      </c>
      <c r="X1847" s="258">
        <f t="shared" si="2260"/>
        <v>0.15</v>
      </c>
      <c r="Y1847" s="258">
        <f t="shared" ref="Y1847" si="2610">+ROUND((F1847*H1847)+(K1847*L1847*$D$1177)+(O1847*P1847*$D$1177)+(S1847*U1847),2)</f>
        <v>3.09</v>
      </c>
      <c r="Z1847" s="258">
        <f>ROUND((I1846*J1846*X1847)+(M1847*N1847*X1847)+(Q1847*R1847*X1847),2)</f>
        <v>0</v>
      </c>
    </row>
    <row r="1848" spans="1:26" x14ac:dyDescent="0.2">
      <c r="A1848" s="453"/>
      <c r="B1848" s="258" t="s">
        <v>1329</v>
      </c>
      <c r="C1848" s="258">
        <f>B341</f>
        <v>6.13</v>
      </c>
      <c r="D1848" s="256">
        <f t="shared" ref="D1848" si="2611">$D$1178</f>
        <v>0.2</v>
      </c>
      <c r="E1848" s="256">
        <f t="shared" ref="E1848" si="2612">$D$1179</f>
        <v>0.25</v>
      </c>
      <c r="F1848" s="258"/>
      <c r="G1848" s="258"/>
      <c r="H1848" s="275"/>
      <c r="I1848" s="287"/>
      <c r="J1848" s="288"/>
      <c r="K1848" s="287"/>
      <c r="L1848" s="288"/>
      <c r="M1848" s="287"/>
      <c r="N1848" s="288"/>
      <c r="O1848" s="287"/>
      <c r="P1848" s="275"/>
      <c r="Q1848" s="290"/>
      <c r="R1848" s="291"/>
      <c r="S1848" s="289"/>
      <c r="T1848" s="258"/>
      <c r="U1848" s="288"/>
      <c r="V1848" s="289">
        <f t="shared" si="2598"/>
        <v>0.2</v>
      </c>
      <c r="W1848" s="258">
        <f t="shared" ref="W1848" si="2613">+C1848</f>
        <v>6.13</v>
      </c>
      <c r="X1848" s="258">
        <f t="shared" ref="X1848" si="2614">+E1848</f>
        <v>0.25</v>
      </c>
      <c r="Y1848" s="258">
        <f t="shared" ref="Y1848" si="2615">ROUND((V1848*W1848*X1848),2)</f>
        <v>0.31</v>
      </c>
      <c r="Z1848" s="258"/>
    </row>
    <row r="1849" spans="1:26" x14ac:dyDescent="0.2">
      <c r="A1849" s="453" t="s">
        <v>1372</v>
      </c>
      <c r="B1849" s="258" t="s">
        <v>1424</v>
      </c>
      <c r="C1849" s="258"/>
      <c r="D1849" s="256"/>
      <c r="E1849" s="256"/>
      <c r="F1849" s="258">
        <v>3.09</v>
      </c>
      <c r="G1849" s="258">
        <v>0.7</v>
      </c>
      <c r="H1849" s="275">
        <f t="shared" ref="H1849" si="2616">+(G1849*$D$1177)+(0.175*0.5)</f>
        <v>0.1925</v>
      </c>
      <c r="I1849" s="287">
        <v>3.01</v>
      </c>
      <c r="J1849" s="288">
        <v>0.45</v>
      </c>
      <c r="K1849" s="287">
        <v>2.96</v>
      </c>
      <c r="L1849" s="288">
        <v>1.8</v>
      </c>
      <c r="M1849" s="287"/>
      <c r="N1849" s="288">
        <v>0</v>
      </c>
      <c r="O1849" s="287">
        <v>2.8</v>
      </c>
      <c r="P1849" s="288">
        <v>3.15</v>
      </c>
      <c r="Q1849" s="290"/>
      <c r="R1849" s="291">
        <v>0</v>
      </c>
      <c r="S1849" s="289">
        <v>2.4500000000000002</v>
      </c>
      <c r="T1849" s="258">
        <v>0.7</v>
      </c>
      <c r="U1849" s="288">
        <f t="shared" si="2580"/>
        <v>0.1925</v>
      </c>
      <c r="V1849" s="289">
        <f>AVERAGE(F1849,I1848,K1849,M1849,O1849,Q1849,S1849,C1849)</f>
        <v>2.8250000000000002</v>
      </c>
      <c r="W1849" s="258">
        <f>SUM(G1849,J1848,L1849,N1849,P1849,R1849,T1849+D1849)</f>
        <v>6.3500000000000005</v>
      </c>
      <c r="X1849" s="258">
        <f t="shared" si="2260"/>
        <v>0.15</v>
      </c>
      <c r="Y1849" s="258">
        <f t="shared" ref="Y1849" si="2617">+ROUND((F1849*H1849)+(K1849*L1849*$D$1177)+(O1849*P1849*$D$1177)+(S1849*U1849),2)</f>
        <v>3.19</v>
      </c>
      <c r="Z1849" s="258">
        <f>ROUND((I1848*J1848*X1849)+(M1849*N1849*X1849)+(Q1849*R1849*X1849),2)</f>
        <v>0</v>
      </c>
    </row>
    <row r="1850" spans="1:26" x14ac:dyDescent="0.2">
      <c r="A1850" s="453"/>
      <c r="B1850" s="258" t="s">
        <v>1330</v>
      </c>
      <c r="C1850" s="258">
        <f>B342</f>
        <v>6.35</v>
      </c>
      <c r="D1850" s="256">
        <f t="shared" ref="D1850" si="2618">$D$1178</f>
        <v>0.2</v>
      </c>
      <c r="E1850" s="256">
        <f t="shared" ref="E1850" si="2619">$D$1179</f>
        <v>0.25</v>
      </c>
      <c r="F1850" s="258"/>
      <c r="G1850" s="258"/>
      <c r="H1850" s="275"/>
      <c r="I1850" s="287"/>
      <c r="J1850" s="288"/>
      <c r="K1850" s="287"/>
      <c r="L1850" s="288"/>
      <c r="M1850" s="287"/>
      <c r="N1850" s="275"/>
      <c r="O1850" s="287"/>
      <c r="P1850" s="288"/>
      <c r="Q1850" s="290"/>
      <c r="R1850" s="291"/>
      <c r="S1850" s="289"/>
      <c r="T1850" s="258"/>
      <c r="U1850" s="288"/>
      <c r="V1850" s="289">
        <f t="shared" si="2598"/>
        <v>0.2</v>
      </c>
      <c r="W1850" s="258">
        <f t="shared" ref="W1850" si="2620">+C1850</f>
        <v>6.35</v>
      </c>
      <c r="X1850" s="258">
        <f t="shared" ref="X1850" si="2621">+E1850</f>
        <v>0.25</v>
      </c>
      <c r="Y1850" s="258">
        <f t="shared" ref="Y1850" si="2622">ROUND((V1850*W1850*X1850),2)</f>
        <v>0.32</v>
      </c>
      <c r="Z1850" s="258"/>
    </row>
    <row r="1851" spans="1:26" x14ac:dyDescent="0.2">
      <c r="A1851" s="453" t="s">
        <v>1373</v>
      </c>
      <c r="B1851" s="258" t="s">
        <v>1425</v>
      </c>
      <c r="C1851" s="258"/>
      <c r="D1851" s="256"/>
      <c r="E1851" s="256"/>
      <c r="F1851" s="258">
        <v>3.39</v>
      </c>
      <c r="G1851" s="258">
        <v>0.7</v>
      </c>
      <c r="H1851" s="275">
        <f t="shared" ref="H1851" si="2623">+(G1851*$D$1177)+(0.175*0.5)</f>
        <v>0.1925</v>
      </c>
      <c r="I1851" s="287">
        <v>3.22</v>
      </c>
      <c r="J1851" s="288">
        <v>0.45</v>
      </c>
      <c r="K1851" s="287">
        <v>3.12</v>
      </c>
      <c r="L1851" s="288">
        <v>1.8</v>
      </c>
      <c r="M1851" s="287"/>
      <c r="N1851" s="288">
        <v>0</v>
      </c>
      <c r="O1851" s="287">
        <v>2.8</v>
      </c>
      <c r="P1851" s="288">
        <v>3.15</v>
      </c>
      <c r="Q1851" s="290"/>
      <c r="R1851" s="291">
        <v>0</v>
      </c>
      <c r="S1851" s="289">
        <v>2.06</v>
      </c>
      <c r="T1851" s="258">
        <v>0.7</v>
      </c>
      <c r="U1851" s="288">
        <f t="shared" si="2580"/>
        <v>0.1925</v>
      </c>
      <c r="V1851" s="289">
        <f>AVERAGE(F1851,I1850,K1851,M1851,O1851,Q1851,S1851,C1851)</f>
        <v>2.8424999999999998</v>
      </c>
      <c r="W1851" s="258">
        <f>SUM(G1851,J1850,L1851,N1851,P1851,R1851,T1851+D1851)</f>
        <v>6.3500000000000005</v>
      </c>
      <c r="X1851" s="258">
        <f t="shared" si="2260"/>
        <v>0.15</v>
      </c>
      <c r="Y1851" s="258">
        <f t="shared" ref="Y1851" si="2624">+ROUND((F1851*H1851)+(K1851*L1851*$D$1177)+(O1851*P1851*$D$1177)+(S1851*U1851),2)</f>
        <v>3.21</v>
      </c>
      <c r="Z1851" s="258">
        <f>ROUND((I1850*J1850*X1851)+(M1851*N1851*X1851)+(Q1851*R1851*X1851),2)</f>
        <v>0</v>
      </c>
    </row>
    <row r="1852" spans="1:26" x14ac:dyDescent="0.2">
      <c r="A1852" s="453"/>
      <c r="B1852" s="258" t="s">
        <v>1331</v>
      </c>
      <c r="C1852" s="258">
        <f>B343</f>
        <v>6.35</v>
      </c>
      <c r="D1852" s="256">
        <f t="shared" ref="D1852" si="2625">$D$1178</f>
        <v>0.2</v>
      </c>
      <c r="E1852" s="256">
        <f t="shared" ref="E1852" si="2626">$D$1179</f>
        <v>0.25</v>
      </c>
      <c r="F1852" s="258"/>
      <c r="G1852" s="258"/>
      <c r="H1852" s="275"/>
      <c r="I1852" s="287"/>
      <c r="J1852" s="288"/>
      <c r="K1852" s="287"/>
      <c r="L1852" s="288"/>
      <c r="M1852" s="287"/>
      <c r="N1852" s="288"/>
      <c r="O1852" s="287"/>
      <c r="P1852" s="288"/>
      <c r="Q1852" s="290"/>
      <c r="R1852" s="291"/>
      <c r="S1852" s="289"/>
      <c r="T1852" s="258"/>
      <c r="U1852" s="288"/>
      <c r="V1852" s="289">
        <f t="shared" si="2598"/>
        <v>0.2</v>
      </c>
      <c r="W1852" s="258">
        <f t="shared" ref="W1852" si="2627">+C1852</f>
        <v>6.35</v>
      </c>
      <c r="X1852" s="258">
        <f t="shared" ref="X1852" si="2628">+E1852</f>
        <v>0.25</v>
      </c>
      <c r="Y1852" s="258">
        <f t="shared" ref="Y1852" si="2629">ROUND((V1852*W1852*X1852),2)</f>
        <v>0.32</v>
      </c>
      <c r="Z1852" s="258"/>
    </row>
    <row r="1853" spans="1:26" x14ac:dyDescent="0.2">
      <c r="A1853" s="453" t="s">
        <v>1374</v>
      </c>
      <c r="B1853" s="258" t="s">
        <v>1426</v>
      </c>
      <c r="C1853" s="258"/>
      <c r="D1853" s="256"/>
      <c r="E1853" s="256"/>
      <c r="F1853" s="258">
        <v>3.39</v>
      </c>
      <c r="G1853" s="258">
        <v>0.7</v>
      </c>
      <c r="H1853" s="275">
        <f t="shared" ref="H1853" si="2630">+(G1853*$D$1177)+(0.175*0.5)</f>
        <v>0.1925</v>
      </c>
      <c r="I1853" s="287">
        <v>3.22</v>
      </c>
      <c r="J1853" s="288">
        <v>0.45</v>
      </c>
      <c r="K1853" s="287">
        <v>3.12</v>
      </c>
      <c r="L1853" s="288">
        <v>1.8</v>
      </c>
      <c r="M1853" s="287"/>
      <c r="N1853" s="288">
        <v>0</v>
      </c>
      <c r="O1853" s="287">
        <v>2.8</v>
      </c>
      <c r="P1853" s="288">
        <v>3.15</v>
      </c>
      <c r="Q1853" s="290"/>
      <c r="R1853" s="291">
        <v>0</v>
      </c>
      <c r="S1853" s="289">
        <v>2.06</v>
      </c>
      <c r="T1853" s="258">
        <v>0.7</v>
      </c>
      <c r="U1853" s="288">
        <f t="shared" si="2580"/>
        <v>0.1925</v>
      </c>
      <c r="V1853" s="289">
        <f>AVERAGE(F1853,I1852,K1853,M1853,O1853,Q1853,S1853,C1853)</f>
        <v>2.8424999999999998</v>
      </c>
      <c r="W1853" s="258">
        <f>SUM(G1853,J1852,L1853,N1853,P1853,R1853,T1853+D1853)</f>
        <v>6.3500000000000005</v>
      </c>
      <c r="X1853" s="258">
        <f t="shared" si="2260"/>
        <v>0.15</v>
      </c>
      <c r="Y1853" s="258">
        <f t="shared" ref="Y1853" si="2631">+ROUND((F1853*H1853)+(K1853*L1853*$D$1177)+(O1853*P1853*$D$1177)+(S1853*U1853),2)</f>
        <v>3.21</v>
      </c>
      <c r="Z1853" s="258">
        <f>ROUND((I1852*J1852*X1853)+(M1853*N1853*X1853)+(Q1853*R1853*X1853),2)</f>
        <v>0</v>
      </c>
    </row>
    <row r="1854" spans="1:26" x14ac:dyDescent="0.2">
      <c r="A1854" s="453"/>
      <c r="B1854" s="258" t="s">
        <v>1332</v>
      </c>
      <c r="C1854" s="258">
        <f>B344</f>
        <v>6.35</v>
      </c>
      <c r="D1854" s="256">
        <f t="shared" ref="D1854" si="2632">$D$1178</f>
        <v>0.2</v>
      </c>
      <c r="E1854" s="256">
        <f t="shared" ref="E1854" si="2633">$D$1179</f>
        <v>0.25</v>
      </c>
      <c r="F1854" s="258"/>
      <c r="G1854" s="258"/>
      <c r="H1854" s="275"/>
      <c r="I1854" s="287"/>
      <c r="J1854" s="288"/>
      <c r="K1854" s="287"/>
      <c r="L1854" s="288"/>
      <c r="M1854" s="287"/>
      <c r="N1854" s="288"/>
      <c r="O1854" s="287"/>
      <c r="P1854" s="275"/>
      <c r="Q1854" s="290"/>
      <c r="R1854" s="291"/>
      <c r="S1854" s="289"/>
      <c r="T1854" s="258"/>
      <c r="U1854" s="288"/>
      <c r="V1854" s="289">
        <f t="shared" si="2598"/>
        <v>0.2</v>
      </c>
      <c r="W1854" s="258">
        <f t="shared" ref="W1854" si="2634">+C1854</f>
        <v>6.35</v>
      </c>
      <c r="X1854" s="258">
        <f t="shared" ref="X1854" si="2635">+E1854</f>
        <v>0.25</v>
      </c>
      <c r="Y1854" s="258">
        <f t="shared" ref="Y1854" si="2636">ROUND((V1854*W1854*X1854),2)</f>
        <v>0.32</v>
      </c>
      <c r="Z1854" s="258"/>
    </row>
    <row r="1855" spans="1:26" x14ac:dyDescent="0.2">
      <c r="A1855" s="453" t="s">
        <v>1375</v>
      </c>
      <c r="B1855" s="258" t="s">
        <v>1427</v>
      </c>
      <c r="C1855" s="258"/>
      <c r="D1855" s="256"/>
      <c r="E1855" s="256"/>
      <c r="F1855" s="258">
        <v>3.39</v>
      </c>
      <c r="G1855" s="258">
        <v>0.7</v>
      </c>
      <c r="H1855" s="275">
        <f t="shared" ref="H1855" si="2637">+(G1855*$D$1177)+(0.175*0.5)</f>
        <v>0.1925</v>
      </c>
      <c r="I1855" s="287">
        <v>3.22</v>
      </c>
      <c r="J1855" s="288">
        <v>0.45</v>
      </c>
      <c r="K1855" s="287">
        <v>3.12</v>
      </c>
      <c r="L1855" s="288">
        <v>1.8</v>
      </c>
      <c r="M1855" s="287"/>
      <c r="N1855" s="288">
        <v>0</v>
      </c>
      <c r="O1855" s="287">
        <v>2.8</v>
      </c>
      <c r="P1855" s="288">
        <v>3.15</v>
      </c>
      <c r="Q1855" s="290"/>
      <c r="R1855" s="291">
        <v>0</v>
      </c>
      <c r="S1855" s="289">
        <v>2.06</v>
      </c>
      <c r="T1855" s="258">
        <v>0.7</v>
      </c>
      <c r="U1855" s="288">
        <f t="shared" si="2580"/>
        <v>0.1925</v>
      </c>
      <c r="V1855" s="289">
        <f>AVERAGE(F1855,I1854,K1855,M1855,O1855,Q1855,S1855,C1855)</f>
        <v>2.8424999999999998</v>
      </c>
      <c r="W1855" s="258">
        <f>SUM(G1855,J1854,L1855,N1855,P1855,R1855,T1855+D1855)</f>
        <v>6.3500000000000005</v>
      </c>
      <c r="X1855" s="258">
        <f t="shared" si="2260"/>
        <v>0.15</v>
      </c>
      <c r="Y1855" s="258">
        <f t="shared" ref="Y1855" si="2638">+ROUND((F1855*H1855)+(K1855*L1855*$D$1177)+(O1855*P1855*$D$1177)+(S1855*U1855),2)</f>
        <v>3.21</v>
      </c>
      <c r="Z1855" s="258">
        <f>ROUND((I1854*J1854*X1855)+(M1855*N1855*X1855)+(Q1855*R1855*X1855),2)</f>
        <v>0</v>
      </c>
    </row>
    <row r="1856" spans="1:26" x14ac:dyDescent="0.2">
      <c r="A1856" s="453"/>
      <c r="B1856" s="258" t="s">
        <v>1333</v>
      </c>
      <c r="C1856" s="258">
        <f>B345</f>
        <v>6.35</v>
      </c>
      <c r="D1856" s="256">
        <f t="shared" ref="D1856" si="2639">$D$1178</f>
        <v>0.2</v>
      </c>
      <c r="E1856" s="256">
        <f t="shared" ref="E1856" si="2640">$D$1179</f>
        <v>0.25</v>
      </c>
      <c r="F1856" s="258"/>
      <c r="G1856" s="258"/>
      <c r="H1856" s="275"/>
      <c r="I1856" s="287"/>
      <c r="J1856" s="288"/>
      <c r="K1856" s="287"/>
      <c r="L1856" s="288"/>
      <c r="M1856" s="287"/>
      <c r="N1856" s="288"/>
      <c r="O1856" s="287"/>
      <c r="P1856" s="288"/>
      <c r="Q1856" s="290"/>
      <c r="R1856" s="291"/>
      <c r="S1856" s="289"/>
      <c r="T1856" s="258"/>
      <c r="U1856" s="288"/>
      <c r="V1856" s="289">
        <f t="shared" si="2598"/>
        <v>0.2</v>
      </c>
      <c r="W1856" s="258">
        <f t="shared" ref="W1856" si="2641">+C1856</f>
        <v>6.35</v>
      </c>
      <c r="X1856" s="258">
        <f t="shared" ref="X1856" si="2642">+E1856</f>
        <v>0.25</v>
      </c>
      <c r="Y1856" s="258">
        <f t="shared" ref="Y1856" si="2643">ROUND((V1856*W1856*X1856),2)</f>
        <v>0.32</v>
      </c>
      <c r="Z1856" s="258"/>
    </row>
    <row r="1857" spans="1:26" x14ac:dyDescent="0.2">
      <c r="A1857" s="453" t="s">
        <v>1376</v>
      </c>
      <c r="B1857" s="258" t="s">
        <v>1428</v>
      </c>
      <c r="C1857" s="258"/>
      <c r="D1857" s="256"/>
      <c r="E1857" s="256"/>
      <c r="F1857" s="258">
        <v>3.39</v>
      </c>
      <c r="G1857" s="258">
        <v>0.7</v>
      </c>
      <c r="H1857" s="275">
        <f t="shared" ref="H1857" si="2644">+(G1857*$D$1177)+(0.175*0.5)</f>
        <v>0.1925</v>
      </c>
      <c r="I1857" s="287">
        <v>3.22</v>
      </c>
      <c r="J1857" s="288">
        <v>0.45</v>
      </c>
      <c r="K1857" s="287">
        <v>3.12</v>
      </c>
      <c r="L1857" s="288">
        <v>1.8</v>
      </c>
      <c r="M1857" s="287"/>
      <c r="N1857" s="288">
        <v>0</v>
      </c>
      <c r="O1857" s="287">
        <v>2.8</v>
      </c>
      <c r="P1857" s="288">
        <v>3.16</v>
      </c>
      <c r="Q1857" s="290"/>
      <c r="R1857" s="291">
        <v>0</v>
      </c>
      <c r="S1857" s="289">
        <v>2.06</v>
      </c>
      <c r="T1857" s="258">
        <v>0.7</v>
      </c>
      <c r="U1857" s="288">
        <f t="shared" si="2580"/>
        <v>0.1925</v>
      </c>
      <c r="V1857" s="289">
        <f>AVERAGE(F1857,I1856,K1857,M1857,O1857,Q1857,S1857,C1857)</f>
        <v>2.8424999999999998</v>
      </c>
      <c r="W1857" s="258">
        <f>SUM(G1857,J1856,L1857,N1857,P1857,R1857,T1857+D1857)</f>
        <v>6.36</v>
      </c>
      <c r="X1857" s="258">
        <f t="shared" si="2260"/>
        <v>0.15</v>
      </c>
      <c r="Y1857" s="258">
        <f t="shared" ref="Y1857" si="2645">+ROUND((F1857*H1857)+(K1857*L1857*$D$1177)+(O1857*P1857*$D$1177)+(S1857*U1857),2)</f>
        <v>3.22</v>
      </c>
      <c r="Z1857" s="258">
        <f>ROUND((I1856*J1856*X1857)+(M1857*N1857*X1857)+(Q1857*R1857*X1857),2)</f>
        <v>0</v>
      </c>
    </row>
    <row r="1858" spans="1:26" x14ac:dyDescent="0.2">
      <c r="A1858" s="453"/>
      <c r="B1858" s="258" t="s">
        <v>1334</v>
      </c>
      <c r="C1858" s="258">
        <f>B346</f>
        <v>6.35</v>
      </c>
      <c r="D1858" s="256">
        <f t="shared" ref="D1858" si="2646">$D$1178</f>
        <v>0.2</v>
      </c>
      <c r="E1858" s="256">
        <f t="shared" ref="E1858" si="2647">$D$1179</f>
        <v>0.25</v>
      </c>
      <c r="F1858" s="258"/>
      <c r="G1858" s="258"/>
      <c r="H1858" s="275"/>
      <c r="I1858" s="287"/>
      <c r="J1858" s="288"/>
      <c r="K1858" s="287"/>
      <c r="L1858" s="288"/>
      <c r="M1858" s="287"/>
      <c r="N1858" s="288"/>
      <c r="O1858" s="287"/>
      <c r="P1858" s="288"/>
      <c r="Q1858" s="290"/>
      <c r="R1858" s="291"/>
      <c r="S1858" s="289"/>
      <c r="T1858" s="258"/>
      <c r="U1858" s="288"/>
      <c r="V1858" s="289">
        <f t="shared" si="2598"/>
        <v>0.2</v>
      </c>
      <c r="W1858" s="258">
        <f t="shared" ref="W1858" si="2648">+C1858</f>
        <v>6.35</v>
      </c>
      <c r="X1858" s="258">
        <f t="shared" ref="X1858" si="2649">+E1858</f>
        <v>0.25</v>
      </c>
      <c r="Y1858" s="258">
        <f t="shared" ref="Y1858" si="2650">ROUND((V1858*W1858*X1858),2)</f>
        <v>0.32</v>
      </c>
      <c r="Z1858" s="258"/>
    </row>
    <row r="1859" spans="1:26" x14ac:dyDescent="0.2">
      <c r="A1859" s="453" t="s">
        <v>1377</v>
      </c>
      <c r="B1859" s="258" t="s">
        <v>1429</v>
      </c>
      <c r="C1859" s="258"/>
      <c r="D1859" s="256"/>
      <c r="E1859" s="256"/>
      <c r="F1859" s="258">
        <v>3.39</v>
      </c>
      <c r="G1859" s="258">
        <v>0.7</v>
      </c>
      <c r="H1859" s="275">
        <f t="shared" ref="H1859" si="2651">+(G1859*$D$1177)+(0.175*0.5)</f>
        <v>0.1925</v>
      </c>
      <c r="I1859" s="287">
        <v>3.22</v>
      </c>
      <c r="J1859" s="288">
        <v>0.45</v>
      </c>
      <c r="K1859" s="287">
        <v>3.12</v>
      </c>
      <c r="L1859" s="288">
        <v>1.8</v>
      </c>
      <c r="M1859" s="287"/>
      <c r="N1859" s="288">
        <v>0</v>
      </c>
      <c r="O1859" s="287">
        <v>2.8</v>
      </c>
      <c r="P1859" s="288">
        <v>3.15</v>
      </c>
      <c r="Q1859" s="290"/>
      <c r="R1859" s="291">
        <v>0</v>
      </c>
      <c r="S1859" s="289">
        <v>2.06</v>
      </c>
      <c r="T1859" s="258">
        <v>0.7</v>
      </c>
      <c r="U1859" s="288">
        <f t="shared" si="2580"/>
        <v>0.1925</v>
      </c>
      <c r="V1859" s="289">
        <f>AVERAGE(F1859,I1858,K1859,M1859,O1859,Q1859,S1859,C1859)</f>
        <v>2.8424999999999998</v>
      </c>
      <c r="W1859" s="258">
        <f>SUM(G1859,J1858,L1859,N1859,P1859,R1859,T1859+D1859)</f>
        <v>6.3500000000000005</v>
      </c>
      <c r="X1859" s="258">
        <f t="shared" si="2260"/>
        <v>0.15</v>
      </c>
      <c r="Y1859" s="258">
        <f t="shared" ref="Y1859" si="2652">+ROUND((F1859*H1859)+(K1859*L1859*$D$1177)+(O1859*P1859*$D$1177)+(S1859*U1859),2)</f>
        <v>3.21</v>
      </c>
      <c r="Z1859" s="258">
        <f>ROUND((I1858*J1858*X1859)+(M1859*N1859*X1859)+(Q1859*R1859*X1859),2)</f>
        <v>0</v>
      </c>
    </row>
    <row r="1860" spans="1:26" x14ac:dyDescent="0.2">
      <c r="A1860" s="453"/>
      <c r="B1860" s="258" t="s">
        <v>1335</v>
      </c>
      <c r="C1860" s="258">
        <f>B347</f>
        <v>6.35</v>
      </c>
      <c r="D1860" s="256">
        <f t="shared" ref="D1860" si="2653">$D$1178</f>
        <v>0.2</v>
      </c>
      <c r="E1860" s="256">
        <f t="shared" ref="E1860" si="2654">$D$1179</f>
        <v>0.25</v>
      </c>
      <c r="F1860" s="258"/>
      <c r="G1860" s="258"/>
      <c r="H1860" s="275"/>
      <c r="I1860" s="287"/>
      <c r="J1860" s="288"/>
      <c r="K1860" s="287"/>
      <c r="L1860" s="288"/>
      <c r="M1860" s="287"/>
      <c r="N1860" s="288"/>
      <c r="O1860" s="287"/>
      <c r="P1860" s="275"/>
      <c r="Q1860" s="290"/>
      <c r="R1860" s="291"/>
      <c r="S1860" s="289"/>
      <c r="T1860" s="258"/>
      <c r="U1860" s="288"/>
      <c r="V1860" s="289">
        <f t="shared" si="2598"/>
        <v>0.2</v>
      </c>
      <c r="W1860" s="258">
        <f t="shared" ref="W1860" si="2655">+C1860</f>
        <v>6.35</v>
      </c>
      <c r="X1860" s="258">
        <f t="shared" ref="X1860" si="2656">+E1860</f>
        <v>0.25</v>
      </c>
      <c r="Y1860" s="258">
        <f t="shared" ref="Y1860" si="2657">ROUND((V1860*W1860*X1860),2)</f>
        <v>0.32</v>
      </c>
      <c r="Z1860" s="258"/>
    </row>
    <row r="1861" spans="1:26" x14ac:dyDescent="0.2">
      <c r="A1861" s="453" t="s">
        <v>1378</v>
      </c>
      <c r="B1861" s="258" t="s">
        <v>1430</v>
      </c>
      <c r="C1861" s="258"/>
      <c r="D1861" s="256"/>
      <c r="E1861" s="256"/>
      <c r="F1861" s="258">
        <v>3.24</v>
      </c>
      <c r="G1861" s="258">
        <v>0.7</v>
      </c>
      <c r="H1861" s="275">
        <f t="shared" ref="H1861" si="2658">+(G1861*$D$1177)+(0.175*0.5)</f>
        <v>0.1925</v>
      </c>
      <c r="I1861" s="287">
        <v>3.12</v>
      </c>
      <c r="J1861" s="288">
        <v>0.45</v>
      </c>
      <c r="K1861" s="287">
        <v>3.04</v>
      </c>
      <c r="L1861" s="288">
        <v>1.8</v>
      </c>
      <c r="M1861" s="287"/>
      <c r="N1861" s="288">
        <v>0</v>
      </c>
      <c r="O1861" s="287">
        <v>2.8</v>
      </c>
      <c r="P1861" s="275">
        <v>3.16</v>
      </c>
      <c r="Q1861" s="290"/>
      <c r="R1861" s="291">
        <v>0</v>
      </c>
      <c r="S1861" s="289">
        <v>2.2599999999999998</v>
      </c>
      <c r="T1861" s="258">
        <v>0.7</v>
      </c>
      <c r="U1861" s="288">
        <f t="shared" si="2580"/>
        <v>0.1925</v>
      </c>
      <c r="V1861" s="289">
        <f>AVERAGE(F1861,I1860,K1861,M1861,O1861,Q1861,S1861,C1861)</f>
        <v>2.835</v>
      </c>
      <c r="W1861" s="258">
        <f>SUM(G1861,J1860,L1861,N1861,P1861,R1861,T1861+D1861)</f>
        <v>6.36</v>
      </c>
      <c r="X1861" s="258">
        <f t="shared" si="2260"/>
        <v>0.15</v>
      </c>
      <c r="Y1861" s="258">
        <f t="shared" ref="Y1861" si="2659">+ROUND((F1861*H1861)+(K1861*L1861*$D$1177)+(O1861*P1861*$D$1177)+(S1861*U1861),2)</f>
        <v>3.21</v>
      </c>
      <c r="Z1861" s="258">
        <f>ROUND((I1860*J1860*X1861)+(M1861*N1861*X1861)+(Q1861*R1861*X1861),2)</f>
        <v>0</v>
      </c>
    </row>
    <row r="1862" spans="1:26" x14ac:dyDescent="0.2">
      <c r="A1862" s="453"/>
      <c r="B1862" s="258" t="s">
        <v>1336</v>
      </c>
      <c r="C1862" s="258">
        <f>B348</f>
        <v>6.25</v>
      </c>
      <c r="D1862" s="256">
        <f t="shared" ref="D1862" si="2660">$D$1178</f>
        <v>0.2</v>
      </c>
      <c r="E1862" s="256">
        <f t="shared" ref="E1862" si="2661">$D$1179</f>
        <v>0.25</v>
      </c>
      <c r="F1862" s="258"/>
      <c r="G1862" s="258"/>
      <c r="H1862" s="275"/>
      <c r="I1862" s="287"/>
      <c r="J1862" s="288"/>
      <c r="K1862" s="287"/>
      <c r="L1862" s="288"/>
      <c r="M1862" s="287"/>
      <c r="N1862" s="288"/>
      <c r="O1862" s="287"/>
      <c r="P1862" s="275"/>
      <c r="Q1862" s="290"/>
      <c r="R1862" s="291"/>
      <c r="S1862" s="289"/>
      <c r="T1862" s="258"/>
      <c r="U1862" s="288"/>
      <c r="V1862" s="289">
        <f t="shared" si="2598"/>
        <v>0.2</v>
      </c>
      <c r="W1862" s="258">
        <f t="shared" ref="W1862" si="2662">+C1862</f>
        <v>6.25</v>
      </c>
      <c r="X1862" s="258">
        <f t="shared" ref="X1862" si="2663">+E1862</f>
        <v>0.25</v>
      </c>
      <c r="Y1862" s="258">
        <f t="shared" ref="Y1862" si="2664">ROUND((V1862*W1862*X1862),2)</f>
        <v>0.31</v>
      </c>
      <c r="Z1862" s="258"/>
    </row>
    <row r="1863" spans="1:26" x14ac:dyDescent="0.2">
      <c r="A1863" s="453" t="s">
        <v>1379</v>
      </c>
      <c r="B1863" s="258" t="s">
        <v>1431</v>
      </c>
      <c r="C1863" s="258"/>
      <c r="D1863" s="256"/>
      <c r="E1863" s="256"/>
      <c r="F1863" s="258">
        <v>2.8</v>
      </c>
      <c r="G1863" s="258">
        <v>0.7</v>
      </c>
      <c r="H1863" s="275">
        <f t="shared" ref="H1863" si="2665">+(G1863*$D$1177)+(0.175*0.5)</f>
        <v>0.1925</v>
      </c>
      <c r="I1863" s="287">
        <v>2.8</v>
      </c>
      <c r="J1863" s="288">
        <v>0.45</v>
      </c>
      <c r="K1863" s="287">
        <v>2.8</v>
      </c>
      <c r="L1863" s="288">
        <v>1.8</v>
      </c>
      <c r="M1863" s="287"/>
      <c r="N1863" s="288">
        <v>0</v>
      </c>
      <c r="O1863" s="287">
        <v>2.84</v>
      </c>
      <c r="P1863" s="275">
        <v>3.01</v>
      </c>
      <c r="Q1863" s="290"/>
      <c r="R1863" s="291">
        <v>0</v>
      </c>
      <c r="S1863" s="289">
        <v>2.84</v>
      </c>
      <c r="T1863" s="258">
        <v>0.7</v>
      </c>
      <c r="U1863" s="288">
        <f t="shared" si="2580"/>
        <v>0.1925</v>
      </c>
      <c r="V1863" s="289">
        <f>AVERAGE(F1863,I1862,K1863,M1863,O1863,Q1863,S1863,C1863)</f>
        <v>2.82</v>
      </c>
      <c r="W1863" s="258">
        <f>SUM(G1863,J1862,L1863,N1863,P1863,R1863,T1863+D1863)</f>
        <v>6.21</v>
      </c>
      <c r="X1863" s="258">
        <f t="shared" si="2260"/>
        <v>0.15</v>
      </c>
      <c r="Y1863" s="258">
        <f t="shared" ref="Y1863" si="2666">+ROUND((F1863*H1863)+(K1863*L1863*$D$1177)+(O1863*P1863*$D$1177)+(S1863*U1863),2)</f>
        <v>3.12</v>
      </c>
      <c r="Z1863" s="258">
        <f>ROUND((I1862*J1862*X1863)+(M1863*N1863*X1863)+(Q1863*R1863*X1863),2)</f>
        <v>0</v>
      </c>
    </row>
    <row r="1864" spans="1:26" x14ac:dyDescent="0.2">
      <c r="A1864" s="453"/>
      <c r="B1864" s="258" t="s">
        <v>1337</v>
      </c>
      <c r="C1864" s="258">
        <f>B349</f>
        <v>5.78</v>
      </c>
      <c r="D1864" s="256">
        <f t="shared" ref="D1864" si="2667">$D$1178</f>
        <v>0.2</v>
      </c>
      <c r="E1864" s="256">
        <f t="shared" ref="E1864" si="2668">$D$1179</f>
        <v>0.25</v>
      </c>
      <c r="F1864" s="258"/>
      <c r="G1864" s="258"/>
      <c r="H1864" s="275"/>
      <c r="I1864" s="287"/>
      <c r="J1864" s="288"/>
      <c r="K1864" s="287"/>
      <c r="L1864" s="288"/>
      <c r="M1864" s="287"/>
      <c r="N1864" s="275"/>
      <c r="O1864" s="287"/>
      <c r="P1864" s="275"/>
      <c r="Q1864" s="290"/>
      <c r="R1864" s="291"/>
      <c r="S1864" s="289"/>
      <c r="T1864" s="258"/>
      <c r="U1864" s="288"/>
      <c r="V1864" s="289">
        <f t="shared" si="2598"/>
        <v>0.2</v>
      </c>
      <c r="W1864" s="258">
        <f t="shared" ref="W1864" si="2669">+C1864</f>
        <v>5.78</v>
      </c>
      <c r="X1864" s="258">
        <f t="shared" ref="X1864" si="2670">+E1864</f>
        <v>0.25</v>
      </c>
      <c r="Y1864" s="258">
        <f t="shared" ref="Y1864" si="2671">ROUND((V1864*W1864*X1864),2)</f>
        <v>0.28999999999999998</v>
      </c>
      <c r="Z1864" s="258"/>
    </row>
    <row r="1865" spans="1:26" x14ac:dyDescent="0.2">
      <c r="A1865" s="453" t="s">
        <v>1380</v>
      </c>
      <c r="B1865" s="258" t="s">
        <v>1432</v>
      </c>
      <c r="C1865" s="258"/>
      <c r="D1865" s="256"/>
      <c r="E1865" s="256"/>
      <c r="F1865" s="258">
        <v>2.8</v>
      </c>
      <c r="G1865" s="258">
        <v>0.7</v>
      </c>
      <c r="H1865" s="275">
        <f t="shared" ref="H1865" si="2672">+(G1865*$D$1177)+(0.175*0.5)</f>
        <v>0.1925</v>
      </c>
      <c r="I1865" s="287">
        <v>2.8</v>
      </c>
      <c r="J1865" s="288">
        <v>0.45</v>
      </c>
      <c r="K1865" s="287">
        <v>2.8</v>
      </c>
      <c r="L1865" s="288">
        <v>1.8</v>
      </c>
      <c r="M1865" s="287"/>
      <c r="N1865" s="288">
        <v>0</v>
      </c>
      <c r="O1865" s="287">
        <v>2.84</v>
      </c>
      <c r="P1865" s="275">
        <v>2.56</v>
      </c>
      <c r="Q1865" s="290"/>
      <c r="R1865" s="291">
        <v>0</v>
      </c>
      <c r="S1865" s="289">
        <v>2.84</v>
      </c>
      <c r="T1865" s="258">
        <v>0.7</v>
      </c>
      <c r="U1865" s="288">
        <f t="shared" si="2580"/>
        <v>0.1925</v>
      </c>
      <c r="V1865" s="289">
        <f>AVERAGE(F1865,I1864,K1865,M1865,O1865,Q1865,S1865,C1865)</f>
        <v>2.82</v>
      </c>
      <c r="W1865" s="258">
        <f>SUM(G1865,J1864,L1865,N1865,P1865,R1865,T1865+D1865)</f>
        <v>5.7600000000000007</v>
      </c>
      <c r="X1865" s="258">
        <f t="shared" si="2260"/>
        <v>0.15</v>
      </c>
      <c r="Y1865" s="258">
        <f t="shared" ref="Y1865" si="2673">+ROUND((F1865*H1865)+(K1865*L1865*$D$1177)+(O1865*P1865*$D$1177)+(S1865*U1865),2)</f>
        <v>2.93</v>
      </c>
      <c r="Z1865" s="258">
        <f>ROUND((I1864*J1864*X1865)+(M1865*N1865*X1865)+(Q1865*R1865*X1865),2)</f>
        <v>0</v>
      </c>
    </row>
    <row r="1866" spans="1:26" x14ac:dyDescent="0.2">
      <c r="A1866" s="453"/>
      <c r="B1866" s="258" t="s">
        <v>1338</v>
      </c>
      <c r="C1866" s="258">
        <f>B350</f>
        <v>5.77</v>
      </c>
      <c r="D1866" s="256">
        <f t="shared" ref="D1866" si="2674">$D$1178</f>
        <v>0.2</v>
      </c>
      <c r="E1866" s="256">
        <f t="shared" ref="E1866" si="2675">$D$1179</f>
        <v>0.25</v>
      </c>
      <c r="F1866" s="258"/>
      <c r="G1866" s="258"/>
      <c r="H1866" s="275"/>
      <c r="I1866" s="287"/>
      <c r="J1866" s="288"/>
      <c r="K1866" s="287"/>
      <c r="L1866" s="288"/>
      <c r="M1866" s="287"/>
      <c r="N1866" s="288"/>
      <c r="O1866" s="287"/>
      <c r="P1866" s="275"/>
      <c r="Q1866" s="290"/>
      <c r="R1866" s="291"/>
      <c r="S1866" s="289"/>
      <c r="T1866" s="258"/>
      <c r="U1866" s="288"/>
      <c r="V1866" s="289">
        <f t="shared" si="2598"/>
        <v>0.2</v>
      </c>
      <c r="W1866" s="258">
        <f t="shared" ref="W1866" si="2676">+C1866</f>
        <v>5.77</v>
      </c>
      <c r="X1866" s="258">
        <f t="shared" ref="X1866" si="2677">+E1866</f>
        <v>0.25</v>
      </c>
      <c r="Y1866" s="258">
        <f t="shared" ref="Y1866" si="2678">ROUND((V1866*W1866*X1866),2)</f>
        <v>0.28999999999999998</v>
      </c>
      <c r="Z1866" s="258"/>
    </row>
    <row r="1867" spans="1:26" x14ac:dyDescent="0.2">
      <c r="A1867" s="453" t="s">
        <v>1381</v>
      </c>
      <c r="B1867" s="258" t="s">
        <v>1433</v>
      </c>
      <c r="C1867" s="258"/>
      <c r="D1867" s="256"/>
      <c r="E1867" s="256"/>
      <c r="F1867" s="258">
        <v>2.8</v>
      </c>
      <c r="G1867" s="258">
        <v>0.7</v>
      </c>
      <c r="H1867" s="275">
        <f t="shared" ref="H1867" si="2679">+(G1867*$D$1177)+(0.175*0.5)</f>
        <v>0.1925</v>
      </c>
      <c r="I1867" s="287">
        <v>2.8</v>
      </c>
      <c r="J1867" s="288">
        <v>0.45</v>
      </c>
      <c r="K1867" s="287">
        <v>2.8</v>
      </c>
      <c r="L1867" s="288">
        <v>1.8</v>
      </c>
      <c r="M1867" s="287"/>
      <c r="N1867" s="288">
        <v>0</v>
      </c>
      <c r="O1867" s="287">
        <v>2.82</v>
      </c>
      <c r="P1867" s="275">
        <v>2.11</v>
      </c>
      <c r="Q1867" s="290"/>
      <c r="R1867" s="291">
        <v>0</v>
      </c>
      <c r="S1867" s="289">
        <v>2.82</v>
      </c>
      <c r="T1867" s="258">
        <v>0.7</v>
      </c>
      <c r="U1867" s="288">
        <f t="shared" si="2580"/>
        <v>0.1925</v>
      </c>
      <c r="V1867" s="289">
        <f>AVERAGE(F1867,I1866,K1867,M1867,O1867,Q1867,S1867,C1867)</f>
        <v>2.81</v>
      </c>
      <c r="W1867" s="258">
        <f>SUM(G1867,J1866,L1867,N1867,P1867,R1867,T1867+D1867)</f>
        <v>5.31</v>
      </c>
      <c r="X1867" s="258">
        <f t="shared" si="2260"/>
        <v>0.15</v>
      </c>
      <c r="Y1867" s="258">
        <f t="shared" ref="Y1867" si="2680">+ROUND((F1867*H1867)+(K1867*L1867*$D$1177)+(O1867*P1867*$D$1177)+(S1867*U1867),2)</f>
        <v>2.73</v>
      </c>
      <c r="Z1867" s="258">
        <f>ROUND((I1866*J1866*X1867)+(M1867*N1867*X1867)+(Q1867*R1867*X1867),2)</f>
        <v>0</v>
      </c>
    </row>
    <row r="1868" spans="1:26" x14ac:dyDescent="0.2">
      <c r="A1868" s="453"/>
      <c r="B1868" s="258" t="s">
        <v>1339</v>
      </c>
      <c r="C1868" s="258">
        <f>B351</f>
        <v>5</v>
      </c>
      <c r="D1868" s="256">
        <f t="shared" ref="D1868" si="2681">$D$1178</f>
        <v>0.2</v>
      </c>
      <c r="E1868" s="256">
        <f t="shared" ref="E1868" si="2682">$D$1179</f>
        <v>0.25</v>
      </c>
      <c r="F1868" s="258"/>
      <c r="G1868" s="258"/>
      <c r="H1868" s="275"/>
      <c r="I1868" s="287"/>
      <c r="J1868" s="288"/>
      <c r="K1868" s="287"/>
      <c r="L1868" s="288"/>
      <c r="M1868" s="287"/>
      <c r="N1868" s="288"/>
      <c r="O1868" s="287"/>
      <c r="P1868" s="275"/>
      <c r="Q1868" s="290"/>
      <c r="R1868" s="291"/>
      <c r="S1868" s="289"/>
      <c r="T1868" s="258"/>
      <c r="U1868" s="288"/>
      <c r="V1868" s="289">
        <f t="shared" si="2598"/>
        <v>0.2</v>
      </c>
      <c r="W1868" s="258">
        <f t="shared" ref="W1868" si="2683">+C1868</f>
        <v>5</v>
      </c>
      <c r="X1868" s="258">
        <f t="shared" ref="X1868" si="2684">+E1868</f>
        <v>0.25</v>
      </c>
      <c r="Y1868" s="258">
        <f t="shared" ref="Y1868" si="2685">ROUND((V1868*W1868*X1868),2)</f>
        <v>0.25</v>
      </c>
      <c r="Z1868" s="258"/>
    </row>
    <row r="1869" spans="1:26" x14ac:dyDescent="0.2">
      <c r="A1869" s="453" t="s">
        <v>1382</v>
      </c>
      <c r="B1869" s="258" t="s">
        <v>1434</v>
      </c>
      <c r="C1869" s="258"/>
      <c r="D1869" s="256"/>
      <c r="E1869" s="256"/>
      <c r="F1869" s="258">
        <v>2.8</v>
      </c>
      <c r="G1869" s="258">
        <v>0.7</v>
      </c>
      <c r="H1869" s="275">
        <f t="shared" ref="H1869" si="2686">+(G1869*$D$1177)+(0.175*0.5)</f>
        <v>0.1925</v>
      </c>
      <c r="I1869" s="287">
        <v>2.8</v>
      </c>
      <c r="J1869" s="288">
        <v>0.45</v>
      </c>
      <c r="K1869" s="287">
        <v>2.8</v>
      </c>
      <c r="L1869" s="288">
        <v>1.8</v>
      </c>
      <c r="M1869" s="287"/>
      <c r="N1869" s="288">
        <v>0</v>
      </c>
      <c r="O1869" s="287">
        <v>2.8</v>
      </c>
      <c r="P1869" s="275">
        <v>1.8</v>
      </c>
      <c r="Q1869" s="290"/>
      <c r="R1869" s="291">
        <v>0</v>
      </c>
      <c r="S1869" s="289">
        <v>2.8</v>
      </c>
      <c r="T1869" s="258">
        <v>0.7</v>
      </c>
      <c r="U1869" s="288">
        <f t="shared" si="2580"/>
        <v>0.1925</v>
      </c>
      <c r="V1869" s="289">
        <f>AVERAGE(F1869,I1868,K1869,M1869,O1869,Q1869,S1869,C1869)</f>
        <v>2.8</v>
      </c>
      <c r="W1869" s="258">
        <f>SUM(G1869,J1868,L1869,N1869,P1869,R1869,T1869+D1869)</f>
        <v>5</v>
      </c>
      <c r="X1869" s="258">
        <f t="shared" si="2260"/>
        <v>0.15</v>
      </c>
      <c r="Y1869" s="258">
        <f t="shared" ref="Y1869" si="2687">+ROUND((F1869*H1869)+(K1869*L1869*$D$1177)+(O1869*P1869*$D$1177)+(S1869*U1869),2)</f>
        <v>2.59</v>
      </c>
      <c r="Z1869" s="258">
        <f>ROUND((I1868*J1868*X1869)+(M1869*N1869*X1869)+(Q1869*R1869*X1869),2)</f>
        <v>0</v>
      </c>
    </row>
    <row r="1870" spans="1:26" x14ac:dyDescent="0.2">
      <c r="A1870" s="453"/>
      <c r="B1870" s="258" t="s">
        <v>1340</v>
      </c>
      <c r="C1870" s="258">
        <f>B352</f>
        <v>5</v>
      </c>
      <c r="D1870" s="256">
        <f t="shared" ref="D1870" si="2688">$D$1178</f>
        <v>0.2</v>
      </c>
      <c r="E1870" s="256">
        <f t="shared" ref="E1870" si="2689">$D$1179</f>
        <v>0.25</v>
      </c>
      <c r="F1870" s="258"/>
      <c r="G1870" s="258"/>
      <c r="H1870" s="275"/>
      <c r="I1870" s="287"/>
      <c r="J1870" s="288"/>
      <c r="K1870" s="287"/>
      <c r="L1870" s="288"/>
      <c r="M1870" s="287"/>
      <c r="N1870" s="288"/>
      <c r="O1870" s="287"/>
      <c r="P1870" s="275"/>
      <c r="Q1870" s="290"/>
      <c r="R1870" s="291"/>
      <c r="S1870" s="289"/>
      <c r="T1870" s="258"/>
      <c r="U1870" s="288"/>
      <c r="V1870" s="289">
        <f t="shared" si="2598"/>
        <v>0.2</v>
      </c>
      <c r="W1870" s="258">
        <f t="shared" ref="W1870" si="2690">+C1870</f>
        <v>5</v>
      </c>
      <c r="X1870" s="258">
        <f t="shared" ref="X1870" si="2691">+E1870</f>
        <v>0.25</v>
      </c>
      <c r="Y1870" s="258">
        <f t="shared" ref="Y1870" si="2692">ROUND((V1870*W1870*X1870),2)</f>
        <v>0.25</v>
      </c>
      <c r="Z1870" s="258"/>
    </row>
    <row r="1871" spans="1:26" x14ac:dyDescent="0.2">
      <c r="A1871" s="453" t="s">
        <v>1383</v>
      </c>
      <c r="B1871" s="258" t="s">
        <v>1435</v>
      </c>
      <c r="C1871" s="258"/>
      <c r="D1871" s="256"/>
      <c r="E1871" s="256"/>
      <c r="F1871" s="258">
        <v>2.8</v>
      </c>
      <c r="G1871" s="258">
        <v>0.7</v>
      </c>
      <c r="H1871" s="275">
        <f t="shared" ref="H1871" si="2693">+(G1871*$D$1177)+(0.175*0.5)</f>
        <v>0.1925</v>
      </c>
      <c r="I1871" s="287"/>
      <c r="J1871" s="288">
        <v>0</v>
      </c>
      <c r="K1871" s="287">
        <v>2.8</v>
      </c>
      <c r="L1871" s="288">
        <v>1.8</v>
      </c>
      <c r="M1871" s="287"/>
      <c r="N1871" s="288">
        <v>0</v>
      </c>
      <c r="O1871" s="287">
        <v>2.8</v>
      </c>
      <c r="P1871" s="275">
        <v>1.35</v>
      </c>
      <c r="Q1871" s="290"/>
      <c r="R1871" s="291">
        <v>0</v>
      </c>
      <c r="S1871" s="289">
        <v>2.81</v>
      </c>
      <c r="T1871" s="258">
        <v>0.7</v>
      </c>
      <c r="U1871" s="288">
        <f t="shared" si="2580"/>
        <v>0.1925</v>
      </c>
      <c r="V1871" s="289">
        <f>AVERAGE(F1871,I1870,K1871,M1871,O1871,Q1871,S1871,C1871)</f>
        <v>2.8024999999999998</v>
      </c>
      <c r="W1871" s="258">
        <f>SUM(G1871,J1870,L1871,N1871,P1871,R1871,T1871+D1871)</f>
        <v>4.55</v>
      </c>
      <c r="X1871" s="258">
        <f t="shared" si="2260"/>
        <v>0.15</v>
      </c>
      <c r="Y1871" s="258">
        <f t="shared" ref="Y1871" si="2694">+ROUND((F1871*H1871)+(K1871*L1871*$D$1177)+(O1871*P1871*$D$1177)+(S1871*U1871),2)</f>
        <v>2.4</v>
      </c>
      <c r="Z1871" s="258">
        <f>ROUND((I1870*J1870*X1871)+(M1871*N1871*X1871)+(Q1871*R1871*X1871),2)</f>
        <v>0</v>
      </c>
    </row>
    <row r="1872" spans="1:26" x14ac:dyDescent="0.2">
      <c r="A1872" s="453"/>
      <c r="B1872" s="258" t="s">
        <v>1341</v>
      </c>
      <c r="C1872" s="258">
        <f>B353</f>
        <v>5</v>
      </c>
      <c r="D1872" s="256">
        <f t="shared" ref="D1872" si="2695">$D$1178</f>
        <v>0.2</v>
      </c>
      <c r="E1872" s="256">
        <f t="shared" ref="E1872" si="2696">$D$1179</f>
        <v>0.25</v>
      </c>
      <c r="F1872" s="258"/>
      <c r="G1872" s="258"/>
      <c r="H1872" s="275"/>
      <c r="I1872" s="287"/>
      <c r="J1872" s="288"/>
      <c r="K1872" s="287"/>
      <c r="L1872" s="288"/>
      <c r="M1872" s="287"/>
      <c r="N1872" s="288"/>
      <c r="O1872" s="287"/>
      <c r="P1872" s="275"/>
      <c r="Q1872" s="290"/>
      <c r="R1872" s="291"/>
      <c r="S1872" s="289"/>
      <c r="T1872" s="258"/>
      <c r="U1872" s="288"/>
      <c r="V1872" s="289">
        <f t="shared" si="2598"/>
        <v>0.2</v>
      </c>
      <c r="W1872" s="258">
        <f t="shared" ref="W1872" si="2697">+C1872</f>
        <v>5</v>
      </c>
      <c r="X1872" s="258">
        <f t="shared" ref="X1872" si="2698">+E1872</f>
        <v>0.25</v>
      </c>
      <c r="Y1872" s="258">
        <f t="shared" ref="Y1872" si="2699">ROUND((V1872*W1872*X1872),2)</f>
        <v>0.25</v>
      </c>
      <c r="Z1872" s="258"/>
    </row>
    <row r="1873" spans="1:26" x14ac:dyDescent="0.2">
      <c r="A1873" s="453" t="s">
        <v>1384</v>
      </c>
      <c r="B1873" s="258" t="s">
        <v>1436</v>
      </c>
      <c r="C1873" s="258"/>
      <c r="D1873" s="256"/>
      <c r="E1873" s="256"/>
      <c r="F1873" s="258">
        <v>2.86</v>
      </c>
      <c r="G1873" s="258">
        <v>0.7</v>
      </c>
      <c r="H1873" s="275">
        <f t="shared" ref="H1873" si="2700">+(G1873*$D$1177)+(0.175*0.5)</f>
        <v>0.1925</v>
      </c>
      <c r="I1873" s="287"/>
      <c r="J1873" s="288">
        <v>0</v>
      </c>
      <c r="K1873" s="287">
        <v>2.81</v>
      </c>
      <c r="L1873" s="288">
        <v>1.92</v>
      </c>
      <c r="M1873" s="287"/>
      <c r="N1873" s="288">
        <v>0</v>
      </c>
      <c r="O1873" s="287">
        <v>2.8</v>
      </c>
      <c r="P1873" s="275">
        <v>1.35</v>
      </c>
      <c r="Q1873" s="290">
        <v>2.8</v>
      </c>
      <c r="R1873" s="291">
        <v>0.45</v>
      </c>
      <c r="S1873" s="289">
        <v>2.8</v>
      </c>
      <c r="T1873" s="258">
        <v>0.7</v>
      </c>
      <c r="U1873" s="288">
        <f t="shared" si="2580"/>
        <v>0.1925</v>
      </c>
      <c r="V1873" s="289">
        <f>AVERAGE(F1873,I1872,K1873,M1873,O1873,Q1873,S1873,C1873)</f>
        <v>2.8140000000000001</v>
      </c>
      <c r="W1873" s="258">
        <f>SUM(G1873,J1872,L1873,N1873,P1873,R1873,T1873+D1873)</f>
        <v>5.12</v>
      </c>
      <c r="X1873" s="258">
        <f t="shared" si="2260"/>
        <v>0.15</v>
      </c>
      <c r="Y1873" s="258">
        <f t="shared" ref="Y1873" si="2701">+ROUND((F1873*H1873)+(K1873*L1873*$D$1177)+(O1873*P1873*$D$1177)+(S1873*U1873),2)</f>
        <v>2.4700000000000002</v>
      </c>
      <c r="Z1873" s="258">
        <f>ROUND((I1872*J1872*X1873)+(M1873*N1873*X1873)+(Q1873*R1873*X1873),2)</f>
        <v>0.19</v>
      </c>
    </row>
    <row r="1874" spans="1:26" x14ac:dyDescent="0.2">
      <c r="A1874" s="453"/>
      <c r="B1874" s="258" t="s">
        <v>1342</v>
      </c>
      <c r="C1874" s="258">
        <f>B354</f>
        <v>5.13</v>
      </c>
      <c r="D1874" s="256">
        <f t="shared" ref="D1874" si="2702">$D$1178</f>
        <v>0.2</v>
      </c>
      <c r="E1874" s="256">
        <f t="shared" ref="E1874" si="2703">$D$1179</f>
        <v>0.25</v>
      </c>
      <c r="F1874" s="258"/>
      <c r="G1874" s="258"/>
      <c r="H1874" s="275"/>
      <c r="I1874" s="287"/>
      <c r="J1874" s="291"/>
      <c r="K1874" s="287"/>
      <c r="L1874" s="288"/>
      <c r="M1874" s="287"/>
      <c r="N1874" s="288"/>
      <c r="O1874" s="287"/>
      <c r="P1874" s="275"/>
      <c r="Q1874" s="290"/>
      <c r="R1874" s="291"/>
      <c r="S1874" s="289"/>
      <c r="T1874" s="258"/>
      <c r="U1874" s="288"/>
      <c r="V1874" s="289">
        <f t="shared" si="2598"/>
        <v>0.2</v>
      </c>
      <c r="W1874" s="258">
        <f t="shared" ref="W1874" si="2704">+C1874</f>
        <v>5.13</v>
      </c>
      <c r="X1874" s="258">
        <f t="shared" ref="X1874" si="2705">+E1874</f>
        <v>0.25</v>
      </c>
      <c r="Y1874" s="258">
        <f t="shared" ref="Y1874" si="2706">ROUND((V1874*W1874*X1874),2)</f>
        <v>0.26</v>
      </c>
      <c r="Z1874" s="258"/>
    </row>
    <row r="1875" spans="1:26" x14ac:dyDescent="0.2">
      <c r="A1875" s="453" t="s">
        <v>1385</v>
      </c>
      <c r="B1875" s="258" t="s">
        <v>1437</v>
      </c>
      <c r="C1875" s="258"/>
      <c r="D1875" s="256"/>
      <c r="E1875" s="256"/>
      <c r="F1875" s="258">
        <v>2.84</v>
      </c>
      <c r="G1875" s="258">
        <v>0.7</v>
      </c>
      <c r="H1875" s="275">
        <f t="shared" ref="H1875" si="2707">+(G1875*$D$1177)+(0.175*0.5)</f>
        <v>0.1925</v>
      </c>
      <c r="I1875" s="287"/>
      <c r="J1875" s="288">
        <v>0</v>
      </c>
      <c r="K1875" s="287">
        <v>2.84</v>
      </c>
      <c r="L1875" s="288">
        <v>2.4</v>
      </c>
      <c r="M1875" s="287"/>
      <c r="N1875" s="288">
        <v>0</v>
      </c>
      <c r="O1875" s="287">
        <v>2.8</v>
      </c>
      <c r="P1875" s="275">
        <v>1.35</v>
      </c>
      <c r="Q1875" s="290">
        <v>2.8</v>
      </c>
      <c r="R1875" s="291">
        <v>0.45</v>
      </c>
      <c r="S1875" s="289">
        <v>2.8</v>
      </c>
      <c r="T1875" s="258">
        <v>0.7</v>
      </c>
      <c r="U1875" s="288">
        <f t="shared" si="2580"/>
        <v>0.1925</v>
      </c>
      <c r="V1875" s="289">
        <f>AVERAGE(F1875,I1874,K1875,M1875,O1875,Q1875,S1875,C1875)</f>
        <v>2.8160000000000003</v>
      </c>
      <c r="W1875" s="258">
        <f>SUM(G1875,J1874,L1875,N1875,P1875,R1875,T1875+D1875)</f>
        <v>5.6</v>
      </c>
      <c r="X1875" s="258">
        <f t="shared" si="2260"/>
        <v>0.15</v>
      </c>
      <c r="Y1875" s="258">
        <f t="shared" ref="Y1875" si="2708">+ROUND((F1875*H1875)+(K1875*L1875*$D$1177)+(O1875*P1875*$D$1177)+(S1875*U1875),2)</f>
        <v>2.68</v>
      </c>
      <c r="Z1875" s="258">
        <f>ROUND((I1874*J1874*X1875)+(M1875*N1875*X1875)+(Q1875*R1875*X1875),2)</f>
        <v>0.19</v>
      </c>
    </row>
    <row r="1876" spans="1:26" x14ac:dyDescent="0.2">
      <c r="A1876" s="453"/>
      <c r="B1876" s="258" t="s">
        <v>1343</v>
      </c>
      <c r="C1876" s="258">
        <f>B355</f>
        <v>5.58</v>
      </c>
      <c r="D1876" s="256">
        <f t="shared" ref="D1876" si="2709">$D$1178</f>
        <v>0.2</v>
      </c>
      <c r="E1876" s="256">
        <f t="shared" ref="E1876" si="2710">$D$1179</f>
        <v>0.25</v>
      </c>
      <c r="F1876" s="258"/>
      <c r="G1876" s="258"/>
      <c r="H1876" s="275"/>
      <c r="I1876" s="287"/>
      <c r="J1876" s="288"/>
      <c r="K1876" s="287"/>
      <c r="L1876" s="288"/>
      <c r="M1876" s="287"/>
      <c r="N1876" s="288"/>
      <c r="O1876" s="287"/>
      <c r="P1876" s="275"/>
      <c r="Q1876" s="290"/>
      <c r="R1876" s="291"/>
      <c r="S1876" s="289"/>
      <c r="T1876" s="258"/>
      <c r="U1876" s="288"/>
      <c r="V1876" s="289">
        <f t="shared" si="2598"/>
        <v>0.2</v>
      </c>
      <c r="W1876" s="258">
        <f t="shared" ref="W1876" si="2711">+C1876</f>
        <v>5.58</v>
      </c>
      <c r="X1876" s="258">
        <f t="shared" ref="X1876" si="2712">+E1876</f>
        <v>0.25</v>
      </c>
      <c r="Y1876" s="258">
        <f t="shared" ref="Y1876" si="2713">ROUND((V1876*W1876*X1876),2)</f>
        <v>0.28000000000000003</v>
      </c>
      <c r="Z1876" s="258"/>
    </row>
    <row r="1877" spans="1:26" x14ac:dyDescent="0.2">
      <c r="A1877" s="453" t="s">
        <v>1386</v>
      </c>
      <c r="B1877" s="258" t="s">
        <v>1438</v>
      </c>
      <c r="C1877" s="258"/>
      <c r="D1877" s="256"/>
      <c r="E1877" s="256"/>
      <c r="F1877" s="258">
        <v>2.65</v>
      </c>
      <c r="G1877" s="258">
        <v>0.7</v>
      </c>
      <c r="H1877" s="275">
        <f t="shared" ref="H1877" si="2714">+(G1877*$D$1177)+(0.175*0.5)</f>
        <v>0.1925</v>
      </c>
      <c r="I1877" s="287"/>
      <c r="J1877" s="288">
        <v>0</v>
      </c>
      <c r="K1877" s="287">
        <v>2.8</v>
      </c>
      <c r="L1877" s="288">
        <v>2.4</v>
      </c>
      <c r="M1877" s="287"/>
      <c r="N1877" s="288">
        <v>0</v>
      </c>
      <c r="O1877" s="287">
        <v>2.87</v>
      </c>
      <c r="P1877" s="275">
        <v>1.35</v>
      </c>
      <c r="Q1877" s="290">
        <v>2.9</v>
      </c>
      <c r="R1877" s="288">
        <v>0.45</v>
      </c>
      <c r="S1877" s="289">
        <v>2.93</v>
      </c>
      <c r="T1877" s="258">
        <v>0.7</v>
      </c>
      <c r="U1877" s="288">
        <f t="shared" si="2580"/>
        <v>0.1925</v>
      </c>
      <c r="V1877" s="289">
        <f>AVERAGE(F1877,I1876,K1877,M1877,O1877,Q1877,S1877,C1877)</f>
        <v>2.83</v>
      </c>
      <c r="W1877" s="258">
        <f>SUM(G1877,J1876,L1877,N1877,P1877,R1877,T1877+D1877)</f>
        <v>5.6</v>
      </c>
      <c r="X1877" s="258">
        <f t="shared" si="2260"/>
        <v>0.15</v>
      </c>
      <c r="Y1877" s="258">
        <f t="shared" ref="Y1877" si="2715">+ROUND((F1877*H1877)+(K1877*L1877*$D$1177)+(O1877*P1877*$D$1177)+(S1877*U1877),2)</f>
        <v>2.66</v>
      </c>
      <c r="Z1877" s="258">
        <f>ROUND((I1876*J1876*X1877)+(M1877*N1877*X1877)+(Q1877*R1877*X1877),2)</f>
        <v>0.2</v>
      </c>
    </row>
    <row r="1878" spans="1:26" x14ac:dyDescent="0.2">
      <c r="A1878" s="453"/>
      <c r="B1878" s="258" t="s">
        <v>1344</v>
      </c>
      <c r="C1878" s="258">
        <f>B356</f>
        <v>5.9</v>
      </c>
      <c r="D1878" s="256">
        <f t="shared" ref="D1878" si="2716">$D$1178</f>
        <v>0.2</v>
      </c>
      <c r="E1878" s="256">
        <f t="shared" ref="E1878" si="2717">$D$1179</f>
        <v>0.25</v>
      </c>
      <c r="F1878" s="258"/>
      <c r="G1878" s="258"/>
      <c r="H1878" s="275"/>
      <c r="I1878" s="287"/>
      <c r="J1878" s="291"/>
      <c r="K1878" s="287"/>
      <c r="L1878" s="288"/>
      <c r="M1878" s="287"/>
      <c r="N1878" s="288"/>
      <c r="O1878" s="287"/>
      <c r="P1878" s="275"/>
      <c r="Q1878" s="290"/>
      <c r="R1878" s="288"/>
      <c r="S1878" s="289"/>
      <c r="T1878" s="258"/>
      <c r="U1878" s="288"/>
      <c r="V1878" s="289">
        <f t="shared" si="2598"/>
        <v>0.2</v>
      </c>
      <c r="W1878" s="258">
        <f t="shared" ref="W1878" si="2718">+C1878</f>
        <v>5.9</v>
      </c>
      <c r="X1878" s="258">
        <f t="shared" ref="X1878" si="2719">+E1878</f>
        <v>0.25</v>
      </c>
      <c r="Y1878" s="258">
        <f t="shared" ref="Y1878" si="2720">ROUND((V1878*W1878*X1878),2)</f>
        <v>0.3</v>
      </c>
      <c r="Z1878" s="258"/>
    </row>
    <row r="1879" spans="1:26" x14ac:dyDescent="0.2">
      <c r="A1879" s="453" t="s">
        <v>1387</v>
      </c>
      <c r="B1879" s="258" t="s">
        <v>1439</v>
      </c>
      <c r="C1879" s="258"/>
      <c r="D1879" s="256"/>
      <c r="E1879" s="256"/>
      <c r="F1879" s="258">
        <v>2.2599999999999998</v>
      </c>
      <c r="G1879" s="258">
        <v>0.7</v>
      </c>
      <c r="H1879" s="275">
        <f t="shared" ref="H1879" si="2721">+(G1879*$D$1177)+(0.175*0.5)</f>
        <v>0.1925</v>
      </c>
      <c r="I1879" s="287"/>
      <c r="J1879" s="288">
        <v>0</v>
      </c>
      <c r="K1879" s="287">
        <v>2.8</v>
      </c>
      <c r="L1879" s="288">
        <v>2.7</v>
      </c>
      <c r="M1879" s="287"/>
      <c r="N1879" s="288">
        <v>0</v>
      </c>
      <c r="O1879" s="287">
        <v>3.07</v>
      </c>
      <c r="P1879" s="275">
        <v>1.35</v>
      </c>
      <c r="Q1879" s="290">
        <v>3.16</v>
      </c>
      <c r="R1879" s="288">
        <v>0.45</v>
      </c>
      <c r="S1879" s="289">
        <v>3.3</v>
      </c>
      <c r="T1879" s="258">
        <v>0.7</v>
      </c>
      <c r="U1879" s="288">
        <f t="shared" si="2580"/>
        <v>0.1925</v>
      </c>
      <c r="V1879" s="289">
        <f>AVERAGE(F1879,I1878,K1879,M1879,O1879,Q1879,S1879,C1879)</f>
        <v>2.9180000000000001</v>
      </c>
      <c r="W1879" s="258">
        <f>SUM(G1879,J1878,L1879,N1879,P1879,R1879,T1879+D1879)</f>
        <v>5.9</v>
      </c>
      <c r="X1879" s="258">
        <f t="shared" si="2260"/>
        <v>0.15</v>
      </c>
      <c r="Y1879" s="258">
        <f t="shared" ref="Y1879" si="2722">+ROUND((F1879*H1879)+(K1879*L1879*$D$1177)+(O1879*P1879*$D$1177)+(S1879*U1879),2)</f>
        <v>2.83</v>
      </c>
      <c r="Z1879" s="258">
        <f>ROUND((I1878*J1878*X1879)+(M1879*N1879*X1879)+(Q1879*R1879*X1879),2)</f>
        <v>0.21</v>
      </c>
    </row>
    <row r="1880" spans="1:26" x14ac:dyDescent="0.2">
      <c r="A1880" s="453"/>
      <c r="B1880" s="258" t="s">
        <v>1345</v>
      </c>
      <c r="C1880" s="258">
        <f>B357</f>
        <v>5.9</v>
      </c>
      <c r="D1880" s="256">
        <f t="shared" ref="D1880" si="2723">$D$1178</f>
        <v>0.2</v>
      </c>
      <c r="E1880" s="256">
        <f t="shared" ref="E1880" si="2724">$D$1179</f>
        <v>0.25</v>
      </c>
      <c r="F1880" s="258"/>
      <c r="G1880" s="258"/>
      <c r="H1880" s="275"/>
      <c r="I1880" s="287"/>
      <c r="J1880" s="288"/>
      <c r="K1880" s="287"/>
      <c r="L1880" s="288"/>
      <c r="M1880" s="287"/>
      <c r="N1880" s="288"/>
      <c r="O1880" s="287"/>
      <c r="P1880" s="275"/>
      <c r="Q1880" s="290"/>
      <c r="R1880" s="288"/>
      <c r="S1880" s="289"/>
      <c r="T1880" s="258"/>
      <c r="U1880" s="288"/>
      <c r="V1880" s="289">
        <f t="shared" si="2598"/>
        <v>0.2</v>
      </c>
      <c r="W1880" s="258">
        <f t="shared" ref="W1880" si="2725">+C1880</f>
        <v>5.9</v>
      </c>
      <c r="X1880" s="258">
        <f t="shared" ref="X1880" si="2726">+E1880</f>
        <v>0.25</v>
      </c>
      <c r="Y1880" s="258">
        <f t="shared" ref="Y1880" si="2727">ROUND((V1880*W1880*X1880),2)</f>
        <v>0.3</v>
      </c>
      <c r="Z1880" s="258"/>
    </row>
    <row r="1881" spans="1:26" x14ac:dyDescent="0.2">
      <c r="A1881" s="453" t="s">
        <v>1388</v>
      </c>
      <c r="B1881" s="258" t="s">
        <v>1440</v>
      </c>
      <c r="C1881" s="258"/>
      <c r="D1881" s="256"/>
      <c r="E1881" s="256"/>
      <c r="F1881" s="258">
        <v>2.2599999999999998</v>
      </c>
      <c r="G1881" s="258">
        <v>0.7</v>
      </c>
      <c r="H1881" s="275">
        <f t="shared" ref="H1881" si="2728">+(G1881*$D$1177)+(0.175*0.5)</f>
        <v>0.1925</v>
      </c>
      <c r="I1881" s="287"/>
      <c r="J1881" s="288">
        <v>0</v>
      </c>
      <c r="K1881" s="287">
        <v>2.8</v>
      </c>
      <c r="L1881" s="288">
        <v>2.7</v>
      </c>
      <c r="M1881" s="287"/>
      <c r="N1881" s="288">
        <v>0</v>
      </c>
      <c r="O1881" s="287">
        <v>3.07</v>
      </c>
      <c r="P1881" s="275">
        <v>1.35</v>
      </c>
      <c r="Q1881" s="290">
        <v>2.78</v>
      </c>
      <c r="R1881" s="288">
        <v>0.45</v>
      </c>
      <c r="S1881" s="289">
        <v>3.31</v>
      </c>
      <c r="T1881" s="258">
        <v>0.7</v>
      </c>
      <c r="U1881" s="288">
        <f t="shared" si="2580"/>
        <v>0.1925</v>
      </c>
      <c r="V1881" s="289">
        <f>AVERAGE(F1881,I1880,K1881,M1881,O1881,Q1881,S1881,C1881)</f>
        <v>2.8439999999999999</v>
      </c>
      <c r="W1881" s="258">
        <f>SUM(G1881,J1880,L1881,N1881,P1881,R1881,T1881+D1881)</f>
        <v>5.9</v>
      </c>
      <c r="X1881" s="258">
        <f t="shared" si="2260"/>
        <v>0.15</v>
      </c>
      <c r="Y1881" s="258">
        <f t="shared" ref="Y1881" si="2729">+ROUND((F1881*H1881)+(K1881*L1881*$D$1177)+(O1881*P1881*$D$1177)+(S1881*U1881),2)</f>
        <v>2.83</v>
      </c>
      <c r="Z1881" s="258">
        <f>ROUND((I1880*J1880*X1881)+(M1881*N1881*X1881)+(Q1881*R1881*X1881),2)</f>
        <v>0.19</v>
      </c>
    </row>
    <row r="1882" spans="1:26" x14ac:dyDescent="0.2">
      <c r="A1882" s="453"/>
      <c r="B1882" s="258" t="s">
        <v>1346</v>
      </c>
      <c r="C1882" s="258">
        <f>B358</f>
        <v>5.9</v>
      </c>
      <c r="D1882" s="256">
        <f t="shared" ref="D1882" si="2730">$D$1178</f>
        <v>0.2</v>
      </c>
      <c r="E1882" s="256">
        <f t="shared" ref="E1882" si="2731">$D$1179</f>
        <v>0.25</v>
      </c>
      <c r="F1882" s="258"/>
      <c r="G1882" s="258"/>
      <c r="H1882" s="275"/>
      <c r="I1882" s="287"/>
      <c r="J1882" s="288"/>
      <c r="K1882" s="287"/>
      <c r="L1882" s="288"/>
      <c r="M1882" s="287"/>
      <c r="N1882" s="275"/>
      <c r="O1882" s="287"/>
      <c r="P1882" s="275"/>
      <c r="Q1882" s="290"/>
      <c r="R1882" s="288"/>
      <c r="S1882" s="289"/>
      <c r="T1882" s="258"/>
      <c r="U1882" s="288"/>
      <c r="V1882" s="289">
        <f t="shared" si="2598"/>
        <v>0.2</v>
      </c>
      <c r="W1882" s="258">
        <f t="shared" ref="W1882" si="2732">+C1882</f>
        <v>5.9</v>
      </c>
      <c r="X1882" s="258">
        <f t="shared" ref="X1882" si="2733">+E1882</f>
        <v>0.25</v>
      </c>
      <c r="Y1882" s="258">
        <f t="shared" ref="Y1882" si="2734">ROUND((V1882*W1882*X1882),2)</f>
        <v>0.3</v>
      </c>
      <c r="Z1882" s="258"/>
    </row>
    <row r="1883" spans="1:26" x14ac:dyDescent="0.2">
      <c r="A1883" s="453" t="s">
        <v>1389</v>
      </c>
      <c r="B1883" s="258" t="s">
        <v>1441</v>
      </c>
      <c r="C1883" s="258"/>
      <c r="D1883" s="256"/>
      <c r="E1883" s="256"/>
      <c r="F1883" s="258">
        <v>2.4700000000000002</v>
      </c>
      <c r="G1883" s="258">
        <v>0.7</v>
      </c>
      <c r="H1883" s="275">
        <f t="shared" ref="H1883" si="2735">+(G1883*$D$1177)+(0.175*0.5)</f>
        <v>0.1925</v>
      </c>
      <c r="I1883" s="287"/>
      <c r="J1883" s="288">
        <v>0</v>
      </c>
      <c r="K1883" s="287">
        <v>2.8</v>
      </c>
      <c r="L1883" s="288">
        <v>2.7</v>
      </c>
      <c r="M1883" s="287"/>
      <c r="N1883" s="288">
        <v>0</v>
      </c>
      <c r="O1883" s="287">
        <v>2.97</v>
      </c>
      <c r="P1883" s="275">
        <v>1.35</v>
      </c>
      <c r="Q1883" s="290">
        <v>3.11</v>
      </c>
      <c r="R1883" s="288">
        <v>0.45</v>
      </c>
      <c r="S1883" s="289">
        <v>3.02</v>
      </c>
      <c r="T1883" s="258">
        <v>0.7</v>
      </c>
      <c r="U1883" s="288">
        <f t="shared" si="2580"/>
        <v>0.1925</v>
      </c>
      <c r="V1883" s="289">
        <f>AVERAGE(F1883,I1882,K1883,M1883,O1883,Q1883,S1883,C1883)</f>
        <v>2.8739999999999997</v>
      </c>
      <c r="W1883" s="258">
        <f>SUM(G1883,J1882,L1883,N1883,P1883,R1883,T1883+D1883)</f>
        <v>5.9</v>
      </c>
      <c r="X1883" s="258">
        <f t="shared" si="2260"/>
        <v>0.15</v>
      </c>
      <c r="Y1883" s="258">
        <f t="shared" ref="Y1883" si="2736">+ROUND((F1883*H1883)+(K1883*L1883*$D$1177)+(O1883*P1883*$D$1177)+(S1883*U1883),2)</f>
        <v>2.79</v>
      </c>
      <c r="Z1883" s="258">
        <f>ROUND((I1882*J1882*X1883)+(M1883*N1883*X1883)+(Q1883*R1883*X1883),2)</f>
        <v>0.21</v>
      </c>
    </row>
    <row r="1884" spans="1:26" x14ac:dyDescent="0.2">
      <c r="A1884" s="453"/>
      <c r="B1884" s="258" t="s">
        <v>1347</v>
      </c>
      <c r="C1884" s="258">
        <f>B359</f>
        <v>5.98</v>
      </c>
      <c r="D1884" s="256">
        <f t="shared" ref="D1884" si="2737">$D$1178</f>
        <v>0.2</v>
      </c>
      <c r="E1884" s="256">
        <f t="shared" ref="E1884" si="2738">$D$1179</f>
        <v>0.25</v>
      </c>
      <c r="F1884" s="258"/>
      <c r="G1884" s="258"/>
      <c r="H1884" s="275"/>
      <c r="I1884" s="287"/>
      <c r="J1884" s="288"/>
      <c r="K1884" s="289"/>
      <c r="L1884" s="288"/>
      <c r="M1884" s="287"/>
      <c r="N1884" s="288"/>
      <c r="O1884" s="287"/>
      <c r="P1884" s="275"/>
      <c r="Q1884" s="290"/>
      <c r="R1884" s="288"/>
      <c r="S1884" s="289"/>
      <c r="T1884" s="258"/>
      <c r="U1884" s="288"/>
      <c r="V1884" s="289">
        <f t="shared" si="2598"/>
        <v>0.2</v>
      </c>
      <c r="W1884" s="258">
        <f t="shared" ref="W1884" si="2739">+C1884</f>
        <v>5.98</v>
      </c>
      <c r="X1884" s="258">
        <f t="shared" ref="X1884" si="2740">+E1884</f>
        <v>0.25</v>
      </c>
      <c r="Y1884" s="258">
        <f t="shared" ref="Y1884" si="2741">ROUND((V1884*W1884*X1884),2)</f>
        <v>0.3</v>
      </c>
      <c r="Z1884" s="258"/>
    </row>
    <row r="1885" spans="1:26" x14ac:dyDescent="0.2">
      <c r="A1885" s="453" t="s">
        <v>1390</v>
      </c>
      <c r="B1885" s="258" t="s">
        <v>1442</v>
      </c>
      <c r="C1885" s="258"/>
      <c r="D1885" s="256"/>
      <c r="E1885" s="256"/>
      <c r="F1885" s="258">
        <v>2.81</v>
      </c>
      <c r="G1885" s="258">
        <v>0.7</v>
      </c>
      <c r="H1885" s="275">
        <f t="shared" ref="H1885" si="2742">+(G1885*$D$1177)+(0.175*0.5)</f>
        <v>0.1925</v>
      </c>
      <c r="I1885" s="287"/>
      <c r="J1885" s="291">
        <v>0</v>
      </c>
      <c r="K1885" s="287">
        <v>2.8</v>
      </c>
      <c r="L1885" s="288">
        <v>2.79</v>
      </c>
      <c r="M1885" s="287"/>
      <c r="N1885" s="288">
        <v>0</v>
      </c>
      <c r="O1885" s="287">
        <v>2.8</v>
      </c>
      <c r="P1885" s="275">
        <v>1.35</v>
      </c>
      <c r="Q1885" s="290">
        <v>2.8</v>
      </c>
      <c r="R1885" s="288">
        <v>0.45</v>
      </c>
      <c r="S1885" s="289">
        <v>2.8</v>
      </c>
      <c r="T1885" s="258">
        <v>0.7</v>
      </c>
      <c r="U1885" s="288">
        <f t="shared" si="2580"/>
        <v>0.1925</v>
      </c>
      <c r="V1885" s="289">
        <f t="shared" ref="V1885:V1887" si="2743">AVERAGE(F1885,I1885,K1885,M1885,O1885,Q1885,S1885,C1885)</f>
        <v>2.8020000000000005</v>
      </c>
      <c r="W1885" s="258">
        <f t="shared" ref="W1885" si="2744">SUM(G1885,J1885,L1885,N1885,P1885,R1885,T1885+D1885)</f>
        <v>5.99</v>
      </c>
      <c r="X1885" s="258">
        <f t="shared" si="2260"/>
        <v>0.15</v>
      </c>
      <c r="Y1885" s="258">
        <f t="shared" ref="Y1885" si="2745">+ROUND((F1885*H1885)+(K1885*L1885*$D$1177)+(O1885*P1885*$D$1177)+(S1885*U1885),2)</f>
        <v>2.82</v>
      </c>
      <c r="Z1885" s="258">
        <f t="shared" ref="Z1885" si="2746">ROUND((I1885*J1885*X1885)+(M1885*N1885*X1885)+(Q1885*R1885*X1885),2)</f>
        <v>0.19</v>
      </c>
    </row>
    <row r="1886" spans="1:26" x14ac:dyDescent="0.2">
      <c r="A1886" s="453"/>
      <c r="B1886" s="258" t="s">
        <v>1348</v>
      </c>
      <c r="C1886" s="258">
        <f>B360</f>
        <v>6.18</v>
      </c>
      <c r="D1886" s="256">
        <f t="shared" ref="D1886" si="2747">$D$1178</f>
        <v>0.2</v>
      </c>
      <c r="E1886" s="256">
        <f t="shared" ref="E1886" si="2748">$D$1179</f>
        <v>0.25</v>
      </c>
      <c r="F1886" s="258"/>
      <c r="G1886" s="258"/>
      <c r="H1886" s="275"/>
      <c r="I1886" s="287"/>
      <c r="J1886" s="288"/>
      <c r="K1886" s="287"/>
      <c r="L1886" s="288"/>
      <c r="M1886" s="287"/>
      <c r="N1886" s="288"/>
      <c r="O1886" s="287"/>
      <c r="P1886" s="275"/>
      <c r="Q1886" s="290"/>
      <c r="R1886" s="288"/>
      <c r="S1886" s="289"/>
      <c r="T1886" s="258"/>
      <c r="U1886" s="288"/>
      <c r="V1886" s="289">
        <f t="shared" si="2598"/>
        <v>0.2</v>
      </c>
      <c r="W1886" s="258">
        <f t="shared" ref="W1886" si="2749">+C1886</f>
        <v>6.18</v>
      </c>
      <c r="X1886" s="258">
        <f t="shared" ref="X1886" si="2750">+E1886</f>
        <v>0.25</v>
      </c>
      <c r="Y1886" s="258">
        <f t="shared" ref="Y1886" si="2751">ROUND((V1886*W1886*X1886),2)</f>
        <v>0.31</v>
      </c>
      <c r="Z1886" s="258"/>
    </row>
    <row r="1887" spans="1:26" x14ac:dyDescent="0.2">
      <c r="A1887" s="453" t="s">
        <v>1391</v>
      </c>
      <c r="B1887" s="258" t="s">
        <v>1443</v>
      </c>
      <c r="C1887" s="258"/>
      <c r="D1887" s="256"/>
      <c r="E1887" s="256"/>
      <c r="F1887" s="258">
        <v>2.72</v>
      </c>
      <c r="G1887" s="258">
        <v>0.7</v>
      </c>
      <c r="H1887" s="275">
        <f t="shared" ref="H1887" si="2752">+(G1887*$D$1177)+(0.175*0.5)</f>
        <v>0.1925</v>
      </c>
      <c r="I1887" s="287"/>
      <c r="J1887" s="288">
        <v>0</v>
      </c>
      <c r="K1887" s="287">
        <v>2.8</v>
      </c>
      <c r="L1887" s="288">
        <v>2.99</v>
      </c>
      <c r="M1887" s="287"/>
      <c r="N1887" s="288">
        <v>0</v>
      </c>
      <c r="O1887" s="287">
        <v>2.79</v>
      </c>
      <c r="P1887" s="275">
        <v>1.35</v>
      </c>
      <c r="Q1887" s="290">
        <v>2.83</v>
      </c>
      <c r="R1887" s="291">
        <v>0.45</v>
      </c>
      <c r="S1887" s="289">
        <v>2.48</v>
      </c>
      <c r="T1887" s="258">
        <v>0.7</v>
      </c>
      <c r="U1887" s="288">
        <f t="shared" si="2580"/>
        <v>0.1925</v>
      </c>
      <c r="V1887" s="289">
        <f t="shared" si="2743"/>
        <v>2.7239999999999998</v>
      </c>
      <c r="W1887" s="258">
        <f t="shared" ref="W1887" si="2753">SUM(G1887,J1887,L1887,N1887,P1887,R1887,T1887+D1887)</f>
        <v>6.1900000000000013</v>
      </c>
      <c r="X1887" s="258">
        <f t="shared" si="2260"/>
        <v>0.15</v>
      </c>
      <c r="Y1887" s="258">
        <f t="shared" ref="Y1887" si="2754">+ROUND((F1887*H1887)+(K1887*L1887*$D$1177)+(O1887*P1887*$D$1177)+(S1887*U1887),2)</f>
        <v>2.82</v>
      </c>
      <c r="Z1887" s="258">
        <f t="shared" ref="Z1887" si="2755">ROUND((I1887*J1887*X1887)+(M1887*N1887*X1887)+(Q1887*R1887*X1887),2)</f>
        <v>0.19</v>
      </c>
    </row>
    <row r="1888" spans="1:26" x14ac:dyDescent="0.2">
      <c r="A1888" s="453"/>
      <c r="B1888" s="258" t="s">
        <v>1349</v>
      </c>
      <c r="C1888" s="258">
        <f>B361</f>
        <v>6.19</v>
      </c>
      <c r="D1888" s="256">
        <f t="shared" ref="D1888:D1938" si="2756">$D$1178</f>
        <v>0.2</v>
      </c>
      <c r="E1888" s="256">
        <f t="shared" ref="E1888:E1938" si="2757">$D$1179</f>
        <v>0.25</v>
      </c>
      <c r="F1888" s="258"/>
      <c r="G1888" s="258"/>
      <c r="H1888" s="275"/>
      <c r="I1888" s="287"/>
      <c r="J1888" s="291"/>
      <c r="K1888" s="287"/>
      <c r="L1888" s="288"/>
      <c r="M1888" s="287"/>
      <c r="N1888" s="288"/>
      <c r="O1888" s="287"/>
      <c r="P1888" s="275"/>
      <c r="Q1888" s="290"/>
      <c r="R1888" s="291"/>
      <c r="S1888" s="289"/>
      <c r="T1888" s="258"/>
      <c r="U1888" s="288"/>
      <c r="V1888" s="289">
        <f t="shared" si="2598"/>
        <v>0.2</v>
      </c>
      <c r="W1888" s="258">
        <f t="shared" ref="W1888" si="2758">+C1888</f>
        <v>6.19</v>
      </c>
      <c r="X1888" s="258">
        <f t="shared" ref="X1888" si="2759">+E1888</f>
        <v>0.25</v>
      </c>
      <c r="Y1888" s="258">
        <f t="shared" ref="Y1888" si="2760">ROUND((V1888*W1888*X1888),2)</f>
        <v>0.31</v>
      </c>
      <c r="Z1888" s="258"/>
    </row>
    <row r="1889" spans="1:26" x14ac:dyDescent="0.2">
      <c r="A1889" s="453" t="s">
        <v>1472</v>
      </c>
      <c r="B1889" s="258" t="s">
        <v>1498</v>
      </c>
      <c r="C1889" s="258"/>
      <c r="D1889" s="256"/>
      <c r="E1889" s="256"/>
      <c r="F1889" s="258">
        <v>2.15</v>
      </c>
      <c r="G1889" s="258">
        <v>0.7</v>
      </c>
      <c r="H1889" s="275">
        <f t="shared" ref="H1889" si="2761">+(G1889*$D$1177)+(0.175*0.5)</f>
        <v>0.1925</v>
      </c>
      <c r="I1889" s="287"/>
      <c r="J1889" s="288">
        <v>0</v>
      </c>
      <c r="K1889" s="287">
        <v>2.8</v>
      </c>
      <c r="L1889" s="288">
        <v>3.15</v>
      </c>
      <c r="M1889" s="287"/>
      <c r="N1889" s="288">
        <v>0</v>
      </c>
      <c r="O1889" s="287">
        <v>3.08</v>
      </c>
      <c r="P1889" s="275">
        <v>1.35</v>
      </c>
      <c r="Q1889" s="290">
        <v>3.17</v>
      </c>
      <c r="R1889" s="288">
        <v>0.45</v>
      </c>
      <c r="S1889" s="289">
        <v>3.31</v>
      </c>
      <c r="T1889" s="258">
        <v>0.7</v>
      </c>
      <c r="U1889" s="288">
        <f t="shared" ref="U1889" si="2762">+(T1889*$D$1177)+(0.175*0.5)</f>
        <v>0.1925</v>
      </c>
      <c r="V1889" s="289">
        <f t="shared" ref="V1889" si="2763">AVERAGE(F1889,I1889,K1889,M1889,O1889,Q1889,S1889,C1889)</f>
        <v>2.9020000000000001</v>
      </c>
      <c r="W1889" s="258">
        <f t="shared" ref="W1889" si="2764">SUM(G1889,J1889,L1889,N1889,P1889,R1889,T1889+D1889)</f>
        <v>6.35</v>
      </c>
      <c r="X1889" s="258">
        <f t="shared" si="2260"/>
        <v>0.15</v>
      </c>
      <c r="Y1889" s="258">
        <f t="shared" ref="Y1889" si="2765">+ROUND((F1889*H1889)+(K1889*L1889*$D$1177)+(O1889*P1889*$D$1177)+(S1889*U1889),2)</f>
        <v>3</v>
      </c>
      <c r="Z1889" s="258">
        <f t="shared" ref="Z1889" si="2766">ROUND((I1889*J1889*X1889)+(M1889*N1889*X1889)+(Q1889*R1889*X1889),2)</f>
        <v>0.21</v>
      </c>
    </row>
    <row r="1890" spans="1:26" x14ac:dyDescent="0.2">
      <c r="A1890" s="453"/>
      <c r="B1890" s="258" t="s">
        <v>1393</v>
      </c>
      <c r="C1890" s="258">
        <f>B362</f>
        <v>6.35</v>
      </c>
      <c r="D1890" s="256">
        <f t="shared" si="2756"/>
        <v>0.2</v>
      </c>
      <c r="E1890" s="256">
        <f t="shared" si="2757"/>
        <v>0.25</v>
      </c>
      <c r="F1890" s="258"/>
      <c r="G1890" s="258"/>
      <c r="H1890" s="275"/>
      <c r="I1890" s="287"/>
      <c r="J1890" s="288"/>
      <c r="K1890" s="287"/>
      <c r="L1890" s="288"/>
      <c r="M1890" s="287"/>
      <c r="N1890" s="288"/>
      <c r="O1890" s="287"/>
      <c r="P1890" s="275"/>
      <c r="Q1890" s="290"/>
      <c r="R1890" s="288"/>
      <c r="S1890" s="289"/>
      <c r="T1890" s="258"/>
      <c r="U1890" s="288"/>
      <c r="V1890" s="289">
        <f t="shared" ref="V1890" si="2767">D1890</f>
        <v>0.2</v>
      </c>
      <c r="W1890" s="258">
        <f t="shared" ref="W1890" si="2768">+C1890</f>
        <v>6.35</v>
      </c>
      <c r="X1890" s="258">
        <f t="shared" ref="X1890" si="2769">+E1890</f>
        <v>0.25</v>
      </c>
      <c r="Y1890" s="258">
        <f t="shared" ref="Y1890" si="2770">ROUND((V1890*W1890*X1890),2)</f>
        <v>0.32</v>
      </c>
      <c r="Z1890" s="258"/>
    </row>
    <row r="1891" spans="1:26" x14ac:dyDescent="0.2">
      <c r="A1891" s="453" t="s">
        <v>1473</v>
      </c>
      <c r="B1891" s="258" t="s">
        <v>1499</v>
      </c>
      <c r="C1891" s="258"/>
      <c r="D1891" s="256"/>
      <c r="E1891" s="256"/>
      <c r="F1891" s="258">
        <v>2.15</v>
      </c>
      <c r="G1891" s="258">
        <v>0.7</v>
      </c>
      <c r="H1891" s="275">
        <f t="shared" ref="H1891" si="2771">+(G1891*$D$1177)+(0.175*0.5)</f>
        <v>0.1925</v>
      </c>
      <c r="I1891" s="287"/>
      <c r="J1891" s="288">
        <v>0</v>
      </c>
      <c r="K1891" s="287">
        <v>2.8</v>
      </c>
      <c r="L1891" s="288">
        <v>3.15</v>
      </c>
      <c r="M1891" s="287"/>
      <c r="N1891" s="288">
        <v>0</v>
      </c>
      <c r="O1891" s="287">
        <v>3.08</v>
      </c>
      <c r="P1891" s="275">
        <v>1.35</v>
      </c>
      <c r="Q1891" s="290">
        <v>3.17</v>
      </c>
      <c r="R1891" s="291">
        <v>0.45</v>
      </c>
      <c r="S1891" s="289">
        <v>3.31</v>
      </c>
      <c r="T1891" s="258">
        <v>0.7</v>
      </c>
      <c r="U1891" s="288">
        <f t="shared" ref="U1891" si="2772">+(T1891*$D$1177)+(0.175*0.5)</f>
        <v>0.1925</v>
      </c>
      <c r="V1891" s="289">
        <f t="shared" ref="V1891" si="2773">AVERAGE(F1891,I1891,K1891,M1891,O1891,Q1891,S1891,C1891)</f>
        <v>2.9020000000000001</v>
      </c>
      <c r="W1891" s="258">
        <f t="shared" ref="W1891" si="2774">SUM(G1891,J1891,L1891,N1891,P1891,R1891,T1891+D1891)</f>
        <v>6.35</v>
      </c>
      <c r="X1891" s="258">
        <f t="shared" si="2260"/>
        <v>0.15</v>
      </c>
      <c r="Y1891" s="258">
        <f t="shared" ref="Y1891" si="2775">+ROUND((F1891*H1891)+(K1891*L1891*$D$1177)+(O1891*P1891*$D$1177)+(S1891*U1891),2)</f>
        <v>3</v>
      </c>
      <c r="Z1891" s="258">
        <f t="shared" ref="Z1891" si="2776">ROUND((I1891*J1891*X1891)+(M1891*N1891*X1891)+(Q1891*R1891*X1891),2)</f>
        <v>0.21</v>
      </c>
    </row>
    <row r="1892" spans="1:26" x14ac:dyDescent="0.2">
      <c r="A1892" s="453"/>
      <c r="B1892" s="258" t="s">
        <v>1395</v>
      </c>
      <c r="C1892" s="258">
        <f>B363</f>
        <v>6.36</v>
      </c>
      <c r="D1892" s="256">
        <f t="shared" si="2756"/>
        <v>0.2</v>
      </c>
      <c r="E1892" s="256">
        <f t="shared" si="2757"/>
        <v>0.25</v>
      </c>
      <c r="F1892" s="258"/>
      <c r="G1892" s="258"/>
      <c r="H1892" s="275"/>
      <c r="I1892" s="287"/>
      <c r="J1892" s="288"/>
      <c r="K1892" s="287"/>
      <c r="L1892" s="288"/>
      <c r="M1892" s="287"/>
      <c r="N1892" s="275"/>
      <c r="O1892" s="287"/>
      <c r="P1892" s="275"/>
      <c r="Q1892" s="290"/>
      <c r="R1892" s="291"/>
      <c r="S1892" s="289"/>
      <c r="T1892" s="258"/>
      <c r="U1892" s="288"/>
      <c r="V1892" s="289">
        <f t="shared" ref="V1892" si="2777">D1892</f>
        <v>0.2</v>
      </c>
      <c r="W1892" s="258">
        <f t="shared" ref="W1892" si="2778">+C1892</f>
        <v>6.36</v>
      </c>
      <c r="X1892" s="258">
        <f t="shared" ref="X1892" si="2779">+E1892</f>
        <v>0.25</v>
      </c>
      <c r="Y1892" s="258">
        <f t="shared" ref="Y1892" si="2780">ROUND((V1892*W1892*X1892),2)</f>
        <v>0.32</v>
      </c>
      <c r="Z1892" s="258"/>
    </row>
    <row r="1893" spans="1:26" x14ac:dyDescent="0.2">
      <c r="A1893" s="453" t="s">
        <v>1474</v>
      </c>
      <c r="B1893" s="258" t="s">
        <v>1500</v>
      </c>
      <c r="C1893" s="258"/>
      <c r="D1893" s="256"/>
      <c r="E1893" s="256"/>
      <c r="F1893" s="258">
        <v>2.15</v>
      </c>
      <c r="G1893" s="258">
        <v>0.7</v>
      </c>
      <c r="H1893" s="275">
        <f t="shared" ref="H1893" si="2781">+(G1893*$D$1177)+(0.175*0.5)</f>
        <v>0.1925</v>
      </c>
      <c r="I1893" s="287"/>
      <c r="J1893" s="288">
        <v>0</v>
      </c>
      <c r="K1893" s="287">
        <v>2.8</v>
      </c>
      <c r="L1893" s="288">
        <v>3.16</v>
      </c>
      <c r="M1893" s="287"/>
      <c r="N1893" s="288">
        <v>0</v>
      </c>
      <c r="O1893" s="287">
        <v>3.08</v>
      </c>
      <c r="P1893" s="275">
        <v>1.35</v>
      </c>
      <c r="Q1893" s="290">
        <v>3.17</v>
      </c>
      <c r="R1893" s="288">
        <v>0.45</v>
      </c>
      <c r="S1893" s="289">
        <v>3.31</v>
      </c>
      <c r="T1893" s="258">
        <v>0.7</v>
      </c>
      <c r="U1893" s="288">
        <f t="shared" ref="U1893" si="2782">+(T1893*$D$1177)+(0.175*0.5)</f>
        <v>0.1925</v>
      </c>
      <c r="V1893" s="289">
        <f t="shared" ref="V1893" si="2783">AVERAGE(F1893,I1893,K1893,M1893,O1893,Q1893,S1893,C1893)</f>
        <v>2.9020000000000001</v>
      </c>
      <c r="W1893" s="258">
        <f t="shared" ref="W1893" si="2784">SUM(G1893,J1893,L1893,N1893,P1893,R1893,T1893+D1893)</f>
        <v>6.3600000000000012</v>
      </c>
      <c r="X1893" s="258">
        <f t="shared" si="2260"/>
        <v>0.15</v>
      </c>
      <c r="Y1893" s="258">
        <f t="shared" ref="Y1893" si="2785">+ROUND((F1893*H1893)+(K1893*L1893*$D$1177)+(O1893*P1893*$D$1177)+(S1893*U1893),2)</f>
        <v>3</v>
      </c>
      <c r="Z1893" s="258">
        <f t="shared" ref="Z1893" si="2786">ROUND((I1893*J1893*X1893)+(M1893*N1893*X1893)+(Q1893*R1893*X1893),2)</f>
        <v>0.21</v>
      </c>
    </row>
    <row r="1894" spans="1:26" x14ac:dyDescent="0.2">
      <c r="A1894" s="453"/>
      <c r="B1894" s="258" t="s">
        <v>1397</v>
      </c>
      <c r="C1894" s="258">
        <f>B364</f>
        <v>6.36</v>
      </c>
      <c r="D1894" s="256">
        <f t="shared" si="2756"/>
        <v>0.2</v>
      </c>
      <c r="E1894" s="256">
        <f t="shared" si="2757"/>
        <v>0.25</v>
      </c>
      <c r="F1894" s="258"/>
      <c r="G1894" s="258"/>
      <c r="H1894" s="275"/>
      <c r="I1894" s="287"/>
      <c r="J1894" s="288"/>
      <c r="K1894" s="287"/>
      <c r="L1894" s="288"/>
      <c r="M1894" s="287"/>
      <c r="N1894" s="288"/>
      <c r="O1894" s="287"/>
      <c r="P1894" s="275"/>
      <c r="Q1894" s="290"/>
      <c r="R1894" s="288"/>
      <c r="S1894" s="289"/>
      <c r="T1894" s="258"/>
      <c r="U1894" s="288"/>
      <c r="V1894" s="289">
        <f t="shared" ref="V1894" si="2787">D1894</f>
        <v>0.2</v>
      </c>
      <c r="W1894" s="258">
        <f t="shared" ref="W1894" si="2788">+C1894</f>
        <v>6.36</v>
      </c>
      <c r="X1894" s="258">
        <f t="shared" ref="X1894" si="2789">+E1894</f>
        <v>0.25</v>
      </c>
      <c r="Y1894" s="258">
        <f t="shared" ref="Y1894" si="2790">ROUND((V1894*W1894*X1894),2)</f>
        <v>0.32</v>
      </c>
      <c r="Z1894" s="258"/>
    </row>
    <row r="1895" spans="1:26" x14ac:dyDescent="0.2">
      <c r="A1895" s="453" t="s">
        <v>1475</v>
      </c>
      <c r="B1895" s="258" t="s">
        <v>1501</v>
      </c>
      <c r="C1895" s="258"/>
      <c r="D1895" s="256"/>
      <c r="E1895" s="256"/>
      <c r="F1895" s="258">
        <v>2.15</v>
      </c>
      <c r="G1895" s="258">
        <v>0.7</v>
      </c>
      <c r="H1895" s="275">
        <f t="shared" ref="H1895" si="2791">+(G1895*$D$1177)+(0.175*0.5)</f>
        <v>0.1925</v>
      </c>
      <c r="I1895" s="287"/>
      <c r="J1895" s="291">
        <v>0</v>
      </c>
      <c r="K1895" s="287">
        <v>2.8</v>
      </c>
      <c r="L1895" s="288">
        <v>3.15</v>
      </c>
      <c r="M1895" s="287"/>
      <c r="N1895" s="288">
        <v>0</v>
      </c>
      <c r="O1895" s="287">
        <v>3.08</v>
      </c>
      <c r="P1895" s="275">
        <v>1.35</v>
      </c>
      <c r="Q1895" s="290">
        <v>3.17</v>
      </c>
      <c r="R1895" s="288">
        <v>0.45</v>
      </c>
      <c r="S1895" s="289">
        <v>3.31</v>
      </c>
      <c r="T1895" s="258">
        <v>0.7</v>
      </c>
      <c r="U1895" s="288">
        <f t="shared" ref="U1895" si="2792">+(T1895*$D$1177)+(0.175*0.5)</f>
        <v>0.1925</v>
      </c>
      <c r="V1895" s="289">
        <f t="shared" ref="V1895" si="2793">AVERAGE(F1895,I1895,K1895,M1895,O1895,Q1895,S1895,C1895)</f>
        <v>2.9020000000000001</v>
      </c>
      <c r="W1895" s="258">
        <f t="shared" ref="W1895" si="2794">SUM(G1895,J1895,L1895,N1895,P1895,R1895,T1895+D1895)</f>
        <v>6.35</v>
      </c>
      <c r="X1895" s="258">
        <f t="shared" si="2260"/>
        <v>0.15</v>
      </c>
      <c r="Y1895" s="258">
        <f t="shared" ref="Y1895" si="2795">+ROUND((F1895*H1895)+(K1895*L1895*$D$1177)+(O1895*P1895*$D$1177)+(S1895*U1895),2)</f>
        <v>3</v>
      </c>
      <c r="Z1895" s="258">
        <f t="shared" ref="Z1895" si="2796">ROUND((I1895*J1895*X1895)+(M1895*N1895*X1895)+(Q1895*R1895*X1895),2)</f>
        <v>0.21</v>
      </c>
    </row>
    <row r="1896" spans="1:26" x14ac:dyDescent="0.2">
      <c r="A1896" s="453"/>
      <c r="B1896" s="258" t="s">
        <v>1399</v>
      </c>
      <c r="C1896" s="258">
        <f>B365</f>
        <v>6.36</v>
      </c>
      <c r="D1896" s="256">
        <f t="shared" si="2756"/>
        <v>0.2</v>
      </c>
      <c r="E1896" s="256">
        <f t="shared" si="2757"/>
        <v>0.25</v>
      </c>
      <c r="F1896" s="258"/>
      <c r="G1896" s="258"/>
      <c r="H1896" s="275"/>
      <c r="I1896" s="287"/>
      <c r="J1896" s="288"/>
      <c r="K1896" s="287"/>
      <c r="L1896" s="288"/>
      <c r="M1896" s="287"/>
      <c r="N1896" s="288"/>
      <c r="O1896" s="287"/>
      <c r="P1896" s="275"/>
      <c r="Q1896" s="290"/>
      <c r="R1896" s="288"/>
      <c r="S1896" s="289"/>
      <c r="T1896" s="258"/>
      <c r="U1896" s="288"/>
      <c r="V1896" s="289">
        <f t="shared" ref="V1896" si="2797">D1896</f>
        <v>0.2</v>
      </c>
      <c r="W1896" s="258">
        <f t="shared" ref="W1896" si="2798">+C1896</f>
        <v>6.36</v>
      </c>
      <c r="X1896" s="258">
        <f t="shared" ref="X1896" si="2799">+E1896</f>
        <v>0.25</v>
      </c>
      <c r="Y1896" s="258">
        <f t="shared" ref="Y1896" si="2800">ROUND((V1896*W1896*X1896),2)</f>
        <v>0.32</v>
      </c>
      <c r="Z1896" s="258"/>
    </row>
    <row r="1897" spans="1:26" x14ac:dyDescent="0.2">
      <c r="A1897" s="453" t="s">
        <v>1476</v>
      </c>
      <c r="B1897" s="258" t="s">
        <v>1502</v>
      </c>
      <c r="C1897" s="258"/>
      <c r="D1897" s="256"/>
      <c r="E1897" s="256"/>
      <c r="F1897" s="258">
        <v>2.15</v>
      </c>
      <c r="G1897" s="258">
        <v>0.7</v>
      </c>
      <c r="H1897" s="275">
        <f t="shared" ref="H1897" si="2801">+(G1897*$D$1177)+(0.175*0.5)</f>
        <v>0.1925</v>
      </c>
      <c r="I1897" s="287"/>
      <c r="J1897" s="288">
        <v>0</v>
      </c>
      <c r="K1897" s="287">
        <v>2.8</v>
      </c>
      <c r="L1897" s="288">
        <v>3.15</v>
      </c>
      <c r="M1897" s="287"/>
      <c r="N1897" s="288">
        <v>0</v>
      </c>
      <c r="O1897" s="287">
        <v>3.08</v>
      </c>
      <c r="P1897" s="275">
        <v>1.35</v>
      </c>
      <c r="Q1897" s="290">
        <v>3.17</v>
      </c>
      <c r="R1897" s="288">
        <v>0.45</v>
      </c>
      <c r="S1897" s="289">
        <v>3.31</v>
      </c>
      <c r="T1897" s="258">
        <v>0.7</v>
      </c>
      <c r="U1897" s="288">
        <f t="shared" ref="U1897" si="2802">+(T1897*$D$1177)+(0.175*0.5)</f>
        <v>0.1925</v>
      </c>
      <c r="V1897" s="289">
        <f t="shared" ref="V1897" si="2803">AVERAGE(F1897,I1897,K1897,M1897,O1897,Q1897,S1897,C1897)</f>
        <v>2.9020000000000001</v>
      </c>
      <c r="W1897" s="258">
        <f t="shared" ref="W1897" si="2804">SUM(G1897,J1897,L1897,N1897,P1897,R1897,T1897+D1897)</f>
        <v>6.35</v>
      </c>
      <c r="X1897" s="258">
        <f t="shared" si="2260"/>
        <v>0.15</v>
      </c>
      <c r="Y1897" s="258">
        <f t="shared" ref="Y1897" si="2805">+ROUND((F1897*H1897)+(K1897*L1897*$D$1177)+(O1897*P1897*$D$1177)+(S1897*U1897),2)</f>
        <v>3</v>
      </c>
      <c r="Z1897" s="258">
        <f t="shared" ref="Z1897" si="2806">ROUND((I1897*J1897*X1897)+(M1897*N1897*X1897)+(Q1897*R1897*X1897),2)</f>
        <v>0.21</v>
      </c>
    </row>
    <row r="1898" spans="1:26" x14ac:dyDescent="0.2">
      <c r="A1898" s="453"/>
      <c r="B1898" s="258" t="s">
        <v>1401</v>
      </c>
      <c r="C1898" s="258">
        <f>B366</f>
        <v>6.35</v>
      </c>
      <c r="D1898" s="256">
        <f t="shared" si="2756"/>
        <v>0.2</v>
      </c>
      <c r="E1898" s="256">
        <f t="shared" si="2757"/>
        <v>0.25</v>
      </c>
      <c r="F1898" s="258"/>
      <c r="G1898" s="258"/>
      <c r="H1898" s="275"/>
      <c r="I1898" s="287"/>
      <c r="J1898" s="288"/>
      <c r="K1898" s="287"/>
      <c r="L1898" s="288"/>
      <c r="M1898" s="287"/>
      <c r="N1898" s="288"/>
      <c r="O1898" s="287"/>
      <c r="P1898" s="275"/>
      <c r="Q1898" s="290"/>
      <c r="R1898" s="288"/>
      <c r="S1898" s="289"/>
      <c r="T1898" s="258"/>
      <c r="U1898" s="288"/>
      <c r="V1898" s="289">
        <f t="shared" ref="V1898" si="2807">D1898</f>
        <v>0.2</v>
      </c>
      <c r="W1898" s="258">
        <f t="shared" ref="W1898" si="2808">+C1898</f>
        <v>6.35</v>
      </c>
      <c r="X1898" s="258">
        <f t="shared" ref="X1898" si="2809">+E1898</f>
        <v>0.25</v>
      </c>
      <c r="Y1898" s="258">
        <f t="shared" ref="Y1898" si="2810">ROUND((V1898*W1898*X1898),2)</f>
        <v>0.32</v>
      </c>
      <c r="Z1898" s="258"/>
    </row>
    <row r="1899" spans="1:26" x14ac:dyDescent="0.2">
      <c r="A1899" s="453" t="s">
        <v>1477</v>
      </c>
      <c r="B1899" s="258" t="s">
        <v>1503</v>
      </c>
      <c r="C1899" s="258"/>
      <c r="D1899" s="256"/>
      <c r="E1899" s="256"/>
      <c r="F1899" s="258">
        <v>2.46</v>
      </c>
      <c r="G1899" s="258">
        <v>0.7</v>
      </c>
      <c r="H1899" s="275">
        <f t="shared" ref="H1899" si="2811">+(G1899*$D$1177)+(0.175*0.5)</f>
        <v>0.1925</v>
      </c>
      <c r="I1899" s="287"/>
      <c r="J1899" s="288">
        <v>0</v>
      </c>
      <c r="K1899" s="287">
        <v>2.8</v>
      </c>
      <c r="L1899" s="288">
        <v>3.15</v>
      </c>
      <c r="M1899" s="287"/>
      <c r="N1899" s="288">
        <v>0</v>
      </c>
      <c r="O1899" s="287">
        <v>2.96</v>
      </c>
      <c r="P1899" s="275">
        <v>1.35</v>
      </c>
      <c r="Q1899" s="290">
        <v>3</v>
      </c>
      <c r="R1899" s="288">
        <v>0.45</v>
      </c>
      <c r="S1899" s="289">
        <v>3.08</v>
      </c>
      <c r="T1899" s="258">
        <v>0.7</v>
      </c>
      <c r="U1899" s="288">
        <f t="shared" ref="U1899" si="2812">+(T1899*$D$1177)+(0.175*0.5)</f>
        <v>0.1925</v>
      </c>
      <c r="V1899" s="289">
        <f t="shared" ref="V1899" si="2813">AVERAGE(F1899,I1899,K1899,M1899,O1899,Q1899,S1899,C1899)</f>
        <v>2.86</v>
      </c>
      <c r="W1899" s="258">
        <f t="shared" ref="W1899" si="2814">SUM(G1899,J1899,L1899,N1899,P1899,R1899,T1899+D1899)</f>
        <v>6.35</v>
      </c>
      <c r="X1899" s="258">
        <f t="shared" si="2260"/>
        <v>0.15</v>
      </c>
      <c r="Y1899" s="258">
        <f t="shared" ref="Y1899" si="2815">+ROUND((F1899*H1899)+(K1899*L1899*$D$1177)+(O1899*P1899*$D$1177)+(S1899*U1899),2)</f>
        <v>2.99</v>
      </c>
      <c r="Z1899" s="258">
        <f t="shared" ref="Z1899" si="2816">ROUND((I1899*J1899*X1899)+(M1899*N1899*X1899)+(Q1899*R1899*X1899),2)</f>
        <v>0.2</v>
      </c>
    </row>
    <row r="1900" spans="1:26" x14ac:dyDescent="0.2">
      <c r="A1900" s="453"/>
      <c r="B1900" s="258" t="s">
        <v>1451</v>
      </c>
      <c r="C1900" s="258">
        <f>B367</f>
        <v>6.16</v>
      </c>
      <c r="D1900" s="256">
        <f t="shared" si="2756"/>
        <v>0.2</v>
      </c>
      <c r="E1900" s="256">
        <f t="shared" si="2757"/>
        <v>0.25</v>
      </c>
      <c r="F1900" s="258"/>
      <c r="G1900" s="258"/>
      <c r="H1900" s="275"/>
      <c r="I1900" s="287"/>
      <c r="J1900" s="288"/>
      <c r="K1900" s="287"/>
      <c r="L1900" s="288"/>
      <c r="M1900" s="287"/>
      <c r="N1900" s="288"/>
      <c r="O1900" s="287"/>
      <c r="P1900" s="275"/>
      <c r="Q1900" s="290"/>
      <c r="R1900" s="288"/>
      <c r="S1900" s="289"/>
      <c r="T1900" s="258"/>
      <c r="U1900" s="288"/>
      <c r="V1900" s="289">
        <f t="shared" ref="V1900" si="2817">D1900</f>
        <v>0.2</v>
      </c>
      <c r="W1900" s="258">
        <f t="shared" ref="W1900" si="2818">+C1900</f>
        <v>6.16</v>
      </c>
      <c r="X1900" s="258">
        <f t="shared" ref="X1900" si="2819">+E1900</f>
        <v>0.25</v>
      </c>
      <c r="Y1900" s="258">
        <f t="shared" ref="Y1900" si="2820">ROUND((V1900*W1900*X1900),2)</f>
        <v>0.31</v>
      </c>
      <c r="Z1900" s="258"/>
    </row>
    <row r="1901" spans="1:26" x14ac:dyDescent="0.2">
      <c r="A1901" s="453" t="s">
        <v>1478</v>
      </c>
      <c r="B1901" s="258" t="s">
        <v>1504</v>
      </c>
      <c r="C1901" s="258"/>
      <c r="D1901" s="256"/>
      <c r="E1901" s="256"/>
      <c r="F1901" s="258">
        <v>2.84</v>
      </c>
      <c r="G1901" s="258">
        <v>0.7</v>
      </c>
      <c r="H1901" s="275">
        <f t="shared" ref="H1901" si="2821">+(G1901*$D$1177)+(0.175*0.5)</f>
        <v>0.1925</v>
      </c>
      <c r="I1901" s="287">
        <v>2.89</v>
      </c>
      <c r="J1901" s="288">
        <v>0.45</v>
      </c>
      <c r="K1901" s="287">
        <v>2.8</v>
      </c>
      <c r="L1901" s="288">
        <v>2.4700000000000002</v>
      </c>
      <c r="M1901" s="287"/>
      <c r="N1901" s="288">
        <v>0</v>
      </c>
      <c r="O1901" s="287">
        <v>2.84</v>
      </c>
      <c r="P1901" s="275">
        <v>1.35</v>
      </c>
      <c r="Q1901" s="290"/>
      <c r="R1901" s="288">
        <v>0</v>
      </c>
      <c r="S1901" s="289">
        <v>2.84</v>
      </c>
      <c r="T1901" s="258">
        <v>0.7</v>
      </c>
      <c r="U1901" s="288">
        <f t="shared" ref="U1901" si="2822">+(T1901*$D$1177)+(0.175*0.5)</f>
        <v>0.1925</v>
      </c>
      <c r="V1901" s="289">
        <f t="shared" ref="V1901" si="2823">AVERAGE(F1901,I1901,K1901,M1901,O1901,Q1901,S1901,C1901)</f>
        <v>2.8420000000000001</v>
      </c>
      <c r="W1901" s="258">
        <f t="shared" ref="W1901" si="2824">SUM(G1901,J1901,L1901,N1901,P1901,R1901,T1901+D1901)</f>
        <v>5.6700000000000008</v>
      </c>
      <c r="X1901" s="258">
        <f t="shared" si="2260"/>
        <v>0.15</v>
      </c>
      <c r="Y1901" s="258">
        <f t="shared" ref="Y1901" si="2825">+ROUND((F1901*H1901)+(K1901*L1901*$D$1177)+(O1901*P1901*$D$1177)+(S1901*U1901),2)</f>
        <v>2.71</v>
      </c>
      <c r="Z1901" s="258">
        <f t="shared" ref="Z1901" si="2826">ROUND((I1901*J1901*X1901)+(M1901*N1901*X1901)+(Q1901*R1901*X1901),2)</f>
        <v>0.2</v>
      </c>
    </row>
    <row r="1902" spans="1:26" x14ac:dyDescent="0.2">
      <c r="A1902" s="453"/>
      <c r="B1902" s="258" t="s">
        <v>1452</v>
      </c>
      <c r="C1902" s="258">
        <f>B368</f>
        <v>6.15</v>
      </c>
      <c r="D1902" s="256">
        <f t="shared" si="2756"/>
        <v>0.2</v>
      </c>
      <c r="E1902" s="256">
        <f t="shared" si="2757"/>
        <v>0.25</v>
      </c>
      <c r="F1902" s="258"/>
      <c r="G1902" s="258"/>
      <c r="H1902" s="275"/>
      <c r="I1902" s="287"/>
      <c r="J1902" s="288"/>
      <c r="K1902" s="287"/>
      <c r="L1902" s="288"/>
      <c r="M1902" s="287"/>
      <c r="N1902" s="275"/>
      <c r="O1902" s="287"/>
      <c r="P1902" s="275"/>
      <c r="Q1902" s="290"/>
      <c r="R1902" s="288"/>
      <c r="S1902" s="289"/>
      <c r="T1902" s="258"/>
      <c r="U1902" s="288"/>
      <c r="V1902" s="289">
        <f t="shared" ref="V1902" si="2827">D1902</f>
        <v>0.2</v>
      </c>
      <c r="W1902" s="258">
        <f t="shared" ref="W1902" si="2828">+C1902</f>
        <v>6.15</v>
      </c>
      <c r="X1902" s="258">
        <f t="shared" ref="X1902" si="2829">+E1902</f>
        <v>0.25</v>
      </c>
      <c r="Y1902" s="258">
        <f t="shared" ref="Y1902" si="2830">ROUND((V1902*W1902*X1902),2)</f>
        <v>0.31</v>
      </c>
      <c r="Z1902" s="258"/>
    </row>
    <row r="1903" spans="1:26" x14ac:dyDescent="0.2">
      <c r="A1903" s="453" t="s">
        <v>1479</v>
      </c>
      <c r="B1903" s="258" t="s">
        <v>1505</v>
      </c>
      <c r="C1903" s="258"/>
      <c r="D1903" s="256"/>
      <c r="E1903" s="256"/>
      <c r="F1903" s="258">
        <v>3.02</v>
      </c>
      <c r="G1903" s="258">
        <v>0.7</v>
      </c>
      <c r="H1903" s="275">
        <f t="shared" ref="H1903" si="2831">+(G1903*$D$1177)+(0.175*0.5)</f>
        <v>0.1925</v>
      </c>
      <c r="I1903" s="287">
        <v>3.02</v>
      </c>
      <c r="J1903" s="288">
        <v>0.45</v>
      </c>
      <c r="K1903" s="287">
        <v>2.8</v>
      </c>
      <c r="L1903" s="288">
        <v>2.0099999999999998</v>
      </c>
      <c r="M1903" s="287"/>
      <c r="N1903" s="288">
        <v>0</v>
      </c>
      <c r="O1903" s="287">
        <v>2.84</v>
      </c>
      <c r="P1903" s="275">
        <v>2.2400000000000002</v>
      </c>
      <c r="Q1903" s="290"/>
      <c r="R1903" s="288">
        <v>0</v>
      </c>
      <c r="S1903" s="289">
        <v>2.62</v>
      </c>
      <c r="T1903" s="258">
        <v>0.7</v>
      </c>
      <c r="U1903" s="288">
        <f t="shared" ref="U1903" si="2832">+(T1903*$D$1177)+(0.175*0.5)</f>
        <v>0.1925</v>
      </c>
      <c r="V1903" s="289">
        <f t="shared" ref="V1903" si="2833">AVERAGE(F1903,I1903,K1903,M1903,O1903,Q1903,S1903,C1903)</f>
        <v>2.8600000000000003</v>
      </c>
      <c r="W1903" s="258">
        <f t="shared" ref="W1903" si="2834">SUM(G1903,J1903,L1903,N1903,P1903,R1903,T1903+D1903)</f>
        <v>6.1000000000000005</v>
      </c>
      <c r="X1903" s="258">
        <f t="shared" si="2260"/>
        <v>0.15</v>
      </c>
      <c r="Y1903" s="258">
        <f t="shared" ref="Y1903" si="2835">+ROUND((F1903*H1903)+(K1903*L1903*$D$1177)+(O1903*P1903*$D$1177)+(S1903*U1903),2)</f>
        <v>2.88</v>
      </c>
      <c r="Z1903" s="258">
        <f t="shared" ref="Z1903" si="2836">ROUND((I1903*J1903*X1903)+(M1903*N1903*X1903)+(Q1903*R1903*X1903),2)</f>
        <v>0.2</v>
      </c>
    </row>
    <row r="1904" spans="1:26" x14ac:dyDescent="0.2">
      <c r="A1904" s="453"/>
      <c r="B1904" s="258" t="s">
        <v>1453</v>
      </c>
      <c r="C1904" s="258">
        <f>B369</f>
        <v>5.7</v>
      </c>
      <c r="D1904" s="256">
        <f t="shared" si="2756"/>
        <v>0.2</v>
      </c>
      <c r="E1904" s="256">
        <f t="shared" si="2757"/>
        <v>0.25</v>
      </c>
      <c r="F1904" s="258"/>
      <c r="G1904" s="258"/>
      <c r="H1904" s="275"/>
      <c r="I1904" s="287"/>
      <c r="J1904" s="288"/>
      <c r="K1904" s="287"/>
      <c r="L1904" s="288"/>
      <c r="M1904" s="287"/>
      <c r="N1904" s="288"/>
      <c r="O1904" s="287"/>
      <c r="P1904" s="275"/>
      <c r="Q1904" s="290"/>
      <c r="R1904" s="288"/>
      <c r="S1904" s="289"/>
      <c r="T1904" s="258"/>
      <c r="U1904" s="288"/>
      <c r="V1904" s="289">
        <f t="shared" ref="V1904" si="2837">D1904</f>
        <v>0.2</v>
      </c>
      <c r="W1904" s="258">
        <f t="shared" ref="W1904" si="2838">+C1904</f>
        <v>5.7</v>
      </c>
      <c r="X1904" s="258">
        <f t="shared" ref="X1904" si="2839">+E1904</f>
        <v>0.25</v>
      </c>
      <c r="Y1904" s="258">
        <f t="shared" ref="Y1904" si="2840">ROUND((V1904*W1904*X1904),2)</f>
        <v>0.28999999999999998</v>
      </c>
      <c r="Z1904" s="258"/>
    </row>
    <row r="1905" spans="1:26" x14ac:dyDescent="0.2">
      <c r="A1905" s="453" t="s">
        <v>1480</v>
      </c>
      <c r="B1905" s="258" t="s">
        <v>1506</v>
      </c>
      <c r="C1905" s="258"/>
      <c r="D1905" s="256"/>
      <c r="E1905" s="256"/>
      <c r="F1905" s="258">
        <v>3</v>
      </c>
      <c r="G1905" s="258">
        <v>0.7</v>
      </c>
      <c r="H1905" s="275">
        <f t="shared" ref="H1905" si="2841">+(G1905*$D$1177)+(0.175*0.5)</f>
        <v>0.1925</v>
      </c>
      <c r="I1905" s="287">
        <v>2.98</v>
      </c>
      <c r="J1905" s="288">
        <v>0.45</v>
      </c>
      <c r="K1905" s="287">
        <v>2.8</v>
      </c>
      <c r="L1905" s="288">
        <v>1.56</v>
      </c>
      <c r="M1905" s="287"/>
      <c r="N1905" s="288">
        <v>0</v>
      </c>
      <c r="O1905" s="287">
        <v>2.8</v>
      </c>
      <c r="P1905" s="275">
        <v>2.25</v>
      </c>
      <c r="Q1905" s="290"/>
      <c r="R1905" s="288">
        <v>0</v>
      </c>
      <c r="S1905" s="289">
        <v>2.61</v>
      </c>
      <c r="T1905" s="258">
        <v>0.7</v>
      </c>
      <c r="U1905" s="288">
        <f t="shared" ref="U1905" si="2842">+(T1905*$D$1177)+(0.175*0.5)</f>
        <v>0.1925</v>
      </c>
      <c r="V1905" s="289">
        <f t="shared" ref="V1905" si="2843">AVERAGE(F1905,I1905,K1905,M1905,O1905,Q1905,S1905,C1905)</f>
        <v>2.8380000000000001</v>
      </c>
      <c r="W1905" s="258">
        <f t="shared" ref="W1905" si="2844">SUM(G1905,J1905,L1905,N1905,P1905,R1905,T1905+D1905)</f>
        <v>5.66</v>
      </c>
      <c r="X1905" s="258">
        <f t="shared" si="2260"/>
        <v>0.15</v>
      </c>
      <c r="Y1905" s="258">
        <f t="shared" ref="Y1905" si="2845">+ROUND((F1905*H1905)+(K1905*L1905*$D$1177)+(O1905*P1905*$D$1177)+(S1905*U1905),2)</f>
        <v>2.68</v>
      </c>
      <c r="Z1905" s="258">
        <f t="shared" ref="Z1905" si="2846">ROUND((I1905*J1905*X1905)+(M1905*N1905*X1905)+(Q1905*R1905*X1905),2)</f>
        <v>0.2</v>
      </c>
    </row>
    <row r="1906" spans="1:26" x14ac:dyDescent="0.2">
      <c r="A1906" s="453"/>
      <c r="B1906" s="258" t="s">
        <v>1454</v>
      </c>
      <c r="C1906" s="258">
        <f>B370</f>
        <v>5.45</v>
      </c>
      <c r="D1906" s="256">
        <f t="shared" si="2756"/>
        <v>0.2</v>
      </c>
      <c r="E1906" s="256">
        <f t="shared" si="2757"/>
        <v>0.25</v>
      </c>
      <c r="F1906" s="258"/>
      <c r="G1906" s="258"/>
      <c r="H1906" s="275"/>
      <c r="I1906" s="287"/>
      <c r="J1906" s="288"/>
      <c r="K1906" s="287"/>
      <c r="L1906" s="288"/>
      <c r="M1906" s="287"/>
      <c r="N1906" s="288"/>
      <c r="O1906" s="287"/>
      <c r="P1906" s="275"/>
      <c r="Q1906" s="290"/>
      <c r="R1906" s="288"/>
      <c r="S1906" s="289"/>
      <c r="T1906" s="258"/>
      <c r="U1906" s="288"/>
      <c r="V1906" s="289">
        <f t="shared" ref="V1906" si="2847">D1906</f>
        <v>0.2</v>
      </c>
      <c r="W1906" s="258">
        <f t="shared" ref="W1906" si="2848">+C1906</f>
        <v>5.45</v>
      </c>
      <c r="X1906" s="258">
        <f t="shared" ref="X1906" si="2849">+E1906</f>
        <v>0.25</v>
      </c>
      <c r="Y1906" s="258">
        <f t="shared" ref="Y1906" si="2850">ROUND((V1906*W1906*X1906),2)</f>
        <v>0.27</v>
      </c>
      <c r="Z1906" s="258"/>
    </row>
    <row r="1907" spans="1:26" x14ac:dyDescent="0.2">
      <c r="A1907" s="453" t="s">
        <v>1481</v>
      </c>
      <c r="B1907" s="258" t="s">
        <v>1507</v>
      </c>
      <c r="C1907" s="258"/>
      <c r="D1907" s="256"/>
      <c r="E1907" s="256"/>
      <c r="F1907" s="258">
        <v>3.02</v>
      </c>
      <c r="G1907" s="258">
        <v>0.7</v>
      </c>
      <c r="H1907" s="275">
        <f t="shared" ref="H1907" si="2851">+(G1907*$D$1177)+(0.175*0.5)</f>
        <v>0.1925</v>
      </c>
      <c r="I1907" s="287">
        <v>2.96</v>
      </c>
      <c r="J1907" s="288">
        <v>0.45</v>
      </c>
      <c r="K1907" s="287">
        <v>2.92</v>
      </c>
      <c r="L1907" s="288">
        <v>1.35</v>
      </c>
      <c r="M1907" s="287"/>
      <c r="N1907" s="288">
        <v>0</v>
      </c>
      <c r="O1907" s="287">
        <v>2.8</v>
      </c>
      <c r="P1907" s="275">
        <v>2.25</v>
      </c>
      <c r="Q1907" s="290"/>
      <c r="R1907" s="288">
        <v>0</v>
      </c>
      <c r="S1907" s="289">
        <v>2.61</v>
      </c>
      <c r="T1907" s="258">
        <v>0.7</v>
      </c>
      <c r="U1907" s="288">
        <f t="shared" ref="U1907" si="2852">+(T1907*$D$1177)+(0.175*0.5)</f>
        <v>0.1925</v>
      </c>
      <c r="V1907" s="289">
        <f t="shared" ref="V1907" si="2853">AVERAGE(F1907,I1907,K1907,M1907,O1907,Q1907,S1907,C1907)</f>
        <v>2.8619999999999997</v>
      </c>
      <c r="W1907" s="258">
        <f t="shared" ref="W1907" si="2854">SUM(G1907,J1907,L1907,N1907,P1907,R1907,T1907+D1907)</f>
        <v>5.45</v>
      </c>
      <c r="X1907" s="258">
        <f t="shared" si="2260"/>
        <v>0.15</v>
      </c>
      <c r="Y1907" s="258">
        <f t="shared" ref="Y1907" si="2855">+ROUND((F1907*H1907)+(K1907*L1907*$D$1177)+(O1907*P1907*$D$1177)+(S1907*U1907),2)</f>
        <v>2.62</v>
      </c>
      <c r="Z1907" s="258">
        <f t="shared" ref="Z1907" si="2856">ROUND((I1907*J1907*X1907)+(M1907*N1907*X1907)+(Q1907*R1907*X1907),2)</f>
        <v>0.2</v>
      </c>
    </row>
    <row r="1908" spans="1:26" x14ac:dyDescent="0.2">
      <c r="A1908" s="453"/>
      <c r="B1908" s="258" t="s">
        <v>1455</v>
      </c>
      <c r="C1908" s="258">
        <f>B371</f>
        <v>5.45</v>
      </c>
      <c r="D1908" s="256">
        <f t="shared" si="2756"/>
        <v>0.2</v>
      </c>
      <c r="E1908" s="256">
        <f t="shared" si="2757"/>
        <v>0.25</v>
      </c>
      <c r="F1908" s="258"/>
      <c r="G1908" s="258"/>
      <c r="H1908" s="275"/>
      <c r="I1908" s="287"/>
      <c r="J1908" s="288"/>
      <c r="K1908" s="287"/>
      <c r="L1908" s="288"/>
      <c r="M1908" s="287"/>
      <c r="N1908" s="288"/>
      <c r="O1908" s="287"/>
      <c r="P1908" s="275"/>
      <c r="Q1908" s="290"/>
      <c r="R1908" s="288"/>
      <c r="S1908" s="289"/>
      <c r="T1908" s="258"/>
      <c r="U1908" s="288"/>
      <c r="V1908" s="289">
        <f t="shared" ref="V1908" si="2857">D1908</f>
        <v>0.2</v>
      </c>
      <c r="W1908" s="258">
        <f t="shared" ref="W1908" si="2858">+C1908</f>
        <v>5.45</v>
      </c>
      <c r="X1908" s="258">
        <f t="shared" ref="X1908" si="2859">+E1908</f>
        <v>0.25</v>
      </c>
      <c r="Y1908" s="258">
        <f t="shared" ref="Y1908" si="2860">ROUND((V1908*W1908*X1908),2)</f>
        <v>0.27</v>
      </c>
      <c r="Z1908" s="258"/>
    </row>
    <row r="1909" spans="1:26" x14ac:dyDescent="0.2">
      <c r="A1909" s="453" t="s">
        <v>1482</v>
      </c>
      <c r="B1909" s="258" t="s">
        <v>1508</v>
      </c>
      <c r="C1909" s="258"/>
      <c r="D1909" s="256"/>
      <c r="E1909" s="256"/>
      <c r="F1909" s="258">
        <v>3.02</v>
      </c>
      <c r="G1909" s="258">
        <v>0.7</v>
      </c>
      <c r="H1909" s="275">
        <f t="shared" ref="H1909" si="2861">+(G1909*$D$1177)+(0.175*0.5)</f>
        <v>0.1925</v>
      </c>
      <c r="I1909" s="287">
        <v>2.96</v>
      </c>
      <c r="J1909" s="288">
        <v>0.45</v>
      </c>
      <c r="K1909" s="287">
        <v>2.92</v>
      </c>
      <c r="L1909" s="288">
        <v>1.35</v>
      </c>
      <c r="M1909" s="287"/>
      <c r="N1909" s="288">
        <v>0</v>
      </c>
      <c r="O1909" s="287">
        <v>2.8</v>
      </c>
      <c r="P1909" s="275">
        <v>2.25</v>
      </c>
      <c r="Q1909" s="290"/>
      <c r="R1909" s="288">
        <v>0</v>
      </c>
      <c r="S1909" s="289">
        <v>2.61</v>
      </c>
      <c r="T1909" s="258">
        <v>0.7</v>
      </c>
      <c r="U1909" s="288">
        <f t="shared" ref="U1909" si="2862">+(T1909*$D$1177)+(0.175*0.5)</f>
        <v>0.1925</v>
      </c>
      <c r="V1909" s="289">
        <f t="shared" ref="V1909" si="2863">AVERAGE(F1909,I1909,K1909,M1909,O1909,Q1909,S1909,C1909)</f>
        <v>2.8619999999999997</v>
      </c>
      <c r="W1909" s="258">
        <f t="shared" ref="W1909" si="2864">SUM(G1909,J1909,L1909,N1909,P1909,R1909,T1909+D1909)</f>
        <v>5.45</v>
      </c>
      <c r="X1909" s="258">
        <f t="shared" si="2260"/>
        <v>0.15</v>
      </c>
      <c r="Y1909" s="258">
        <f t="shared" ref="Y1909" si="2865">+ROUND((F1909*H1909)+(K1909*L1909*$D$1177)+(O1909*P1909*$D$1177)+(S1909*U1909),2)</f>
        <v>2.62</v>
      </c>
      <c r="Z1909" s="258">
        <f t="shared" ref="Z1909" si="2866">ROUND((I1909*J1909*X1909)+(M1909*N1909*X1909)+(Q1909*R1909*X1909),2)</f>
        <v>0.2</v>
      </c>
    </row>
    <row r="1910" spans="1:26" x14ac:dyDescent="0.2">
      <c r="A1910" s="453"/>
      <c r="B1910" s="258" t="s">
        <v>1456</v>
      </c>
      <c r="C1910" s="258">
        <f>B372</f>
        <v>5.45</v>
      </c>
      <c r="D1910" s="256">
        <f t="shared" si="2756"/>
        <v>0.2</v>
      </c>
      <c r="E1910" s="256">
        <f t="shared" si="2757"/>
        <v>0.25</v>
      </c>
      <c r="F1910" s="258"/>
      <c r="G1910" s="258"/>
      <c r="H1910" s="275"/>
      <c r="I1910" s="287"/>
      <c r="J1910" s="288"/>
      <c r="K1910" s="287"/>
      <c r="L1910" s="288"/>
      <c r="M1910" s="287"/>
      <c r="N1910" s="288"/>
      <c r="O1910" s="287"/>
      <c r="P1910" s="275"/>
      <c r="Q1910" s="290"/>
      <c r="R1910" s="288"/>
      <c r="S1910" s="289"/>
      <c r="T1910" s="258"/>
      <c r="U1910" s="288"/>
      <c r="V1910" s="289">
        <f t="shared" ref="V1910" si="2867">D1910</f>
        <v>0.2</v>
      </c>
      <c r="W1910" s="258">
        <f t="shared" ref="W1910" si="2868">+C1910</f>
        <v>5.45</v>
      </c>
      <c r="X1910" s="258">
        <f t="shared" ref="X1910" si="2869">+E1910</f>
        <v>0.25</v>
      </c>
      <c r="Y1910" s="258">
        <f t="shared" ref="Y1910" si="2870">ROUND((V1910*W1910*X1910),2)</f>
        <v>0.27</v>
      </c>
      <c r="Z1910" s="258"/>
    </row>
    <row r="1911" spans="1:26" x14ac:dyDescent="0.2">
      <c r="A1911" s="453" t="s">
        <v>1483</v>
      </c>
      <c r="B1911" s="258" t="s">
        <v>1509</v>
      </c>
      <c r="C1911" s="258"/>
      <c r="D1911" s="256"/>
      <c r="E1911" s="256"/>
      <c r="F1911" s="258">
        <v>3.02</v>
      </c>
      <c r="G1911" s="258">
        <v>0.7</v>
      </c>
      <c r="H1911" s="275">
        <f t="shared" ref="H1911" si="2871">+(G1911*$D$1177)+(0.175*0.5)</f>
        <v>0.1925</v>
      </c>
      <c r="I1911" s="287">
        <v>2.96</v>
      </c>
      <c r="J1911" s="288">
        <v>0.45</v>
      </c>
      <c r="K1911" s="287">
        <v>2.92</v>
      </c>
      <c r="L1911" s="288">
        <v>1.35</v>
      </c>
      <c r="M1911" s="287"/>
      <c r="N1911" s="288">
        <v>0</v>
      </c>
      <c r="O1911" s="287">
        <v>2.8</v>
      </c>
      <c r="P1911" s="275">
        <v>2.25</v>
      </c>
      <c r="Q1911" s="290"/>
      <c r="R1911" s="288">
        <v>0</v>
      </c>
      <c r="S1911" s="289">
        <v>2.61</v>
      </c>
      <c r="T1911" s="258">
        <v>0.7</v>
      </c>
      <c r="U1911" s="288">
        <f t="shared" ref="U1911" si="2872">+(T1911*$D$1177)+(0.175*0.5)</f>
        <v>0.1925</v>
      </c>
      <c r="V1911" s="289">
        <f t="shared" ref="V1911" si="2873">AVERAGE(F1911,I1911,K1911,M1911,O1911,Q1911,S1911,C1911)</f>
        <v>2.8619999999999997</v>
      </c>
      <c r="W1911" s="258">
        <f t="shared" ref="W1911" si="2874">SUM(G1911,J1911,L1911,N1911,P1911,R1911,T1911+D1911)</f>
        <v>5.45</v>
      </c>
      <c r="X1911" s="258">
        <f t="shared" si="2260"/>
        <v>0.15</v>
      </c>
      <c r="Y1911" s="258">
        <f t="shared" ref="Y1911" si="2875">+ROUND((F1911*H1911)+(K1911*L1911*$D$1177)+(O1911*P1911*$D$1177)+(S1911*U1911),2)</f>
        <v>2.62</v>
      </c>
      <c r="Z1911" s="258">
        <f t="shared" ref="Z1911" si="2876">ROUND((I1911*J1911*X1911)+(M1911*N1911*X1911)+(Q1911*R1911*X1911),2)</f>
        <v>0.2</v>
      </c>
    </row>
    <row r="1912" spans="1:26" x14ac:dyDescent="0.2">
      <c r="A1912" s="453"/>
      <c r="B1912" s="258" t="s">
        <v>1457</v>
      </c>
      <c r="C1912" s="258">
        <f>B373</f>
        <v>5.45</v>
      </c>
      <c r="D1912" s="256">
        <f t="shared" si="2756"/>
        <v>0.2</v>
      </c>
      <c r="E1912" s="256">
        <f t="shared" si="2757"/>
        <v>0.25</v>
      </c>
      <c r="F1912" s="258"/>
      <c r="G1912" s="258"/>
      <c r="H1912" s="275"/>
      <c r="I1912" s="287"/>
      <c r="J1912" s="288"/>
      <c r="K1912" s="287"/>
      <c r="L1912" s="288"/>
      <c r="M1912" s="287"/>
      <c r="N1912" s="275"/>
      <c r="O1912" s="287"/>
      <c r="P1912" s="275"/>
      <c r="Q1912" s="290"/>
      <c r="R1912" s="288"/>
      <c r="S1912" s="289"/>
      <c r="T1912" s="258"/>
      <c r="U1912" s="288"/>
      <c r="V1912" s="289">
        <f t="shared" ref="V1912" si="2877">D1912</f>
        <v>0.2</v>
      </c>
      <c r="W1912" s="258">
        <f t="shared" ref="W1912" si="2878">+C1912</f>
        <v>5.45</v>
      </c>
      <c r="X1912" s="258">
        <f t="shared" ref="X1912" si="2879">+E1912</f>
        <v>0.25</v>
      </c>
      <c r="Y1912" s="258">
        <f t="shared" ref="Y1912" si="2880">ROUND((V1912*W1912*X1912),2)</f>
        <v>0.27</v>
      </c>
      <c r="Z1912" s="258"/>
    </row>
    <row r="1913" spans="1:26" x14ac:dyDescent="0.2">
      <c r="A1913" s="453" t="s">
        <v>1484</v>
      </c>
      <c r="B1913" s="258" t="s">
        <v>1510</v>
      </c>
      <c r="C1913" s="258"/>
      <c r="D1913" s="256"/>
      <c r="E1913" s="256"/>
      <c r="F1913" s="258">
        <v>3.02</v>
      </c>
      <c r="G1913" s="258">
        <v>0.7</v>
      </c>
      <c r="H1913" s="275">
        <f t="shared" ref="H1913" si="2881">+(G1913*$D$1177)+(0.175*0.5)</f>
        <v>0.1925</v>
      </c>
      <c r="I1913" s="287">
        <v>2.96</v>
      </c>
      <c r="J1913" s="288">
        <v>0.45</v>
      </c>
      <c r="K1913" s="287">
        <v>2.92</v>
      </c>
      <c r="L1913" s="288">
        <v>1.35</v>
      </c>
      <c r="M1913" s="287"/>
      <c r="N1913" s="288">
        <v>0</v>
      </c>
      <c r="O1913" s="287">
        <v>2.8</v>
      </c>
      <c r="P1913" s="275">
        <v>2.25</v>
      </c>
      <c r="Q1913" s="290"/>
      <c r="R1913" s="288">
        <v>0</v>
      </c>
      <c r="S1913" s="289">
        <v>2.61</v>
      </c>
      <c r="T1913" s="258">
        <v>0.7</v>
      </c>
      <c r="U1913" s="288">
        <f t="shared" ref="U1913" si="2882">+(T1913*$D$1177)+(0.175*0.5)</f>
        <v>0.1925</v>
      </c>
      <c r="V1913" s="289">
        <f t="shared" ref="V1913" si="2883">AVERAGE(F1913,I1913,K1913,M1913,O1913,Q1913,S1913,C1913)</f>
        <v>2.8619999999999997</v>
      </c>
      <c r="W1913" s="258">
        <f t="shared" ref="W1913" si="2884">SUM(G1913,J1913,L1913,N1913,P1913,R1913,T1913+D1913)</f>
        <v>5.45</v>
      </c>
      <c r="X1913" s="258">
        <f t="shared" si="2260"/>
        <v>0.15</v>
      </c>
      <c r="Y1913" s="258">
        <f t="shared" ref="Y1913" si="2885">+ROUND((F1913*H1913)+(K1913*L1913*$D$1177)+(O1913*P1913*$D$1177)+(S1913*U1913),2)</f>
        <v>2.62</v>
      </c>
      <c r="Z1913" s="258">
        <f t="shared" ref="Z1913" si="2886">ROUND((I1913*J1913*X1913)+(M1913*N1913*X1913)+(Q1913*R1913*X1913),2)</f>
        <v>0.2</v>
      </c>
    </row>
    <row r="1914" spans="1:26" x14ac:dyDescent="0.2">
      <c r="A1914" s="453"/>
      <c r="B1914" s="258" t="s">
        <v>1458</v>
      </c>
      <c r="C1914" s="258">
        <f>B374</f>
        <v>5.45</v>
      </c>
      <c r="D1914" s="256">
        <f t="shared" si="2756"/>
        <v>0.2</v>
      </c>
      <c r="E1914" s="256">
        <f t="shared" si="2757"/>
        <v>0.25</v>
      </c>
      <c r="F1914" s="258"/>
      <c r="G1914" s="258"/>
      <c r="H1914" s="275"/>
      <c r="I1914" s="287"/>
      <c r="J1914" s="288"/>
      <c r="K1914" s="287"/>
      <c r="L1914" s="288"/>
      <c r="M1914" s="287"/>
      <c r="N1914" s="288"/>
      <c r="O1914" s="287"/>
      <c r="P1914" s="275"/>
      <c r="Q1914" s="290"/>
      <c r="R1914" s="288"/>
      <c r="S1914" s="289"/>
      <c r="T1914" s="258"/>
      <c r="U1914" s="288"/>
      <c r="V1914" s="289">
        <f t="shared" ref="V1914" si="2887">D1914</f>
        <v>0.2</v>
      </c>
      <c r="W1914" s="258">
        <f t="shared" ref="W1914" si="2888">+C1914</f>
        <v>5.45</v>
      </c>
      <c r="X1914" s="258">
        <f t="shared" ref="X1914" si="2889">+E1914</f>
        <v>0.25</v>
      </c>
      <c r="Y1914" s="258">
        <f t="shared" ref="Y1914" si="2890">ROUND((V1914*W1914*X1914),2)</f>
        <v>0.27</v>
      </c>
      <c r="Z1914" s="258"/>
    </row>
    <row r="1915" spans="1:26" x14ac:dyDescent="0.2">
      <c r="A1915" s="453" t="s">
        <v>1485</v>
      </c>
      <c r="B1915" s="258" t="s">
        <v>1511</v>
      </c>
      <c r="C1915" s="258"/>
      <c r="D1915" s="256"/>
      <c r="E1915" s="256"/>
      <c r="F1915" s="258">
        <v>3.02</v>
      </c>
      <c r="G1915" s="258">
        <v>0.7</v>
      </c>
      <c r="H1915" s="275">
        <f t="shared" ref="H1915" si="2891">+(G1915*$D$1177)+(0.175*0.5)</f>
        <v>0.1925</v>
      </c>
      <c r="I1915" s="287">
        <v>2.96</v>
      </c>
      <c r="J1915" s="288">
        <v>0.45</v>
      </c>
      <c r="K1915" s="287">
        <v>2.92</v>
      </c>
      <c r="L1915" s="288">
        <v>1.35</v>
      </c>
      <c r="M1915" s="287"/>
      <c r="N1915" s="288">
        <v>0</v>
      </c>
      <c r="O1915" s="287">
        <v>2.8</v>
      </c>
      <c r="P1915" s="275">
        <v>2.25</v>
      </c>
      <c r="Q1915" s="290"/>
      <c r="R1915" s="288">
        <v>0</v>
      </c>
      <c r="S1915" s="289">
        <v>2.61</v>
      </c>
      <c r="T1915" s="258">
        <v>0.7</v>
      </c>
      <c r="U1915" s="288">
        <f t="shared" ref="U1915" si="2892">+(T1915*$D$1177)+(0.175*0.5)</f>
        <v>0.1925</v>
      </c>
      <c r="V1915" s="289">
        <f t="shared" ref="V1915" si="2893">AVERAGE(F1915,I1915,K1915,M1915,O1915,Q1915,S1915,C1915)</f>
        <v>2.8619999999999997</v>
      </c>
      <c r="W1915" s="258">
        <f t="shared" ref="W1915" si="2894">SUM(G1915,J1915,L1915,N1915,P1915,R1915,T1915+D1915)</f>
        <v>5.45</v>
      </c>
      <c r="X1915" s="258">
        <f t="shared" si="2260"/>
        <v>0.15</v>
      </c>
      <c r="Y1915" s="258">
        <f t="shared" ref="Y1915" si="2895">+ROUND((F1915*H1915)+(K1915*L1915*$D$1177)+(O1915*P1915*$D$1177)+(S1915*U1915),2)</f>
        <v>2.62</v>
      </c>
      <c r="Z1915" s="258">
        <f t="shared" ref="Z1915" si="2896">ROUND((I1915*J1915*X1915)+(M1915*N1915*X1915)+(Q1915*R1915*X1915),2)</f>
        <v>0.2</v>
      </c>
    </row>
    <row r="1916" spans="1:26" x14ac:dyDescent="0.2">
      <c r="A1916" s="453"/>
      <c r="B1916" s="258" t="s">
        <v>1459</v>
      </c>
      <c r="C1916" s="258">
        <f>B375</f>
        <v>5.45</v>
      </c>
      <c r="D1916" s="256">
        <f t="shared" si="2756"/>
        <v>0.2</v>
      </c>
      <c r="E1916" s="256">
        <f t="shared" si="2757"/>
        <v>0.25</v>
      </c>
      <c r="F1916" s="258"/>
      <c r="G1916" s="258"/>
      <c r="H1916" s="275"/>
      <c r="I1916" s="287"/>
      <c r="J1916" s="288"/>
      <c r="K1916" s="287"/>
      <c r="L1916" s="288"/>
      <c r="M1916" s="287"/>
      <c r="N1916" s="288"/>
      <c r="O1916" s="287"/>
      <c r="P1916" s="275"/>
      <c r="Q1916" s="290"/>
      <c r="R1916" s="288"/>
      <c r="S1916" s="289"/>
      <c r="T1916" s="258"/>
      <c r="U1916" s="288"/>
      <c r="V1916" s="289">
        <f t="shared" ref="V1916" si="2897">D1916</f>
        <v>0.2</v>
      </c>
      <c r="W1916" s="258">
        <f t="shared" ref="W1916" si="2898">+C1916</f>
        <v>5.45</v>
      </c>
      <c r="X1916" s="258">
        <f t="shared" ref="X1916" si="2899">+E1916</f>
        <v>0.25</v>
      </c>
      <c r="Y1916" s="258">
        <f t="shared" ref="Y1916" si="2900">ROUND((V1916*W1916*X1916),2)</f>
        <v>0.27</v>
      </c>
      <c r="Z1916" s="258"/>
    </row>
    <row r="1917" spans="1:26" x14ac:dyDescent="0.2">
      <c r="A1917" s="453" t="s">
        <v>1486</v>
      </c>
      <c r="B1917" s="258" t="s">
        <v>1512</v>
      </c>
      <c r="C1917" s="258"/>
      <c r="D1917" s="256"/>
      <c r="E1917" s="256"/>
      <c r="F1917" s="258">
        <v>2.87</v>
      </c>
      <c r="G1917" s="258">
        <v>0.7</v>
      </c>
      <c r="H1917" s="275">
        <f t="shared" ref="H1917" si="2901">+(G1917*$D$1177)+(0.175*0.5)</f>
        <v>0.1925</v>
      </c>
      <c r="I1917" s="287">
        <v>2.85</v>
      </c>
      <c r="J1917" s="288">
        <v>0.45</v>
      </c>
      <c r="K1917" s="287">
        <v>2.84</v>
      </c>
      <c r="L1917" s="288">
        <v>1.35</v>
      </c>
      <c r="M1917" s="287"/>
      <c r="N1917" s="288">
        <v>0</v>
      </c>
      <c r="O1917" s="287">
        <v>2.8</v>
      </c>
      <c r="P1917" s="275">
        <v>2.25</v>
      </c>
      <c r="Q1917" s="290"/>
      <c r="R1917" s="288">
        <v>0</v>
      </c>
      <c r="S1917" s="289">
        <v>2.76</v>
      </c>
      <c r="T1917" s="258">
        <v>0.7</v>
      </c>
      <c r="U1917" s="288">
        <f t="shared" ref="U1917" si="2902">+(T1917*$D$1177)+(0.175*0.5)</f>
        <v>0.1925</v>
      </c>
      <c r="V1917" s="289">
        <f t="shared" ref="V1917" si="2903">AVERAGE(F1917,I1917,K1917,M1917,O1917,Q1917,S1917,C1917)</f>
        <v>2.8239999999999998</v>
      </c>
      <c r="W1917" s="258">
        <f t="shared" ref="W1917" si="2904">SUM(G1917,J1917,L1917,N1917,P1917,R1917,T1917+D1917)</f>
        <v>5.45</v>
      </c>
      <c r="X1917" s="258">
        <f t="shared" si="2260"/>
        <v>0.15</v>
      </c>
      <c r="Y1917" s="258">
        <f t="shared" ref="Y1917" si="2905">+ROUND((F1917*H1917)+(K1917*L1917*$D$1177)+(O1917*P1917*$D$1177)+(S1917*U1917),2)</f>
        <v>2.6</v>
      </c>
      <c r="Z1917" s="258">
        <f t="shared" ref="Z1917" si="2906">ROUND((I1917*J1917*X1917)+(M1917*N1917*X1917)+(Q1917*R1917*X1917),2)</f>
        <v>0.19</v>
      </c>
    </row>
    <row r="1918" spans="1:26" x14ac:dyDescent="0.2">
      <c r="A1918" s="453"/>
      <c r="B1918" s="258" t="s">
        <v>1460</v>
      </c>
      <c r="C1918" s="258">
        <f>B376</f>
        <v>5.16</v>
      </c>
      <c r="D1918" s="256">
        <f t="shared" si="2756"/>
        <v>0.2</v>
      </c>
      <c r="E1918" s="256">
        <f t="shared" si="2757"/>
        <v>0.25</v>
      </c>
      <c r="F1918" s="258"/>
      <c r="G1918" s="258"/>
      <c r="H1918" s="275"/>
      <c r="I1918" s="287"/>
      <c r="J1918" s="288"/>
      <c r="K1918" s="287"/>
      <c r="L1918" s="288"/>
      <c r="M1918" s="287"/>
      <c r="N1918" s="288"/>
      <c r="O1918" s="287"/>
      <c r="P1918" s="275"/>
      <c r="Q1918" s="290"/>
      <c r="R1918" s="288"/>
      <c r="S1918" s="289"/>
      <c r="T1918" s="258"/>
      <c r="U1918" s="288"/>
      <c r="V1918" s="289">
        <f t="shared" ref="V1918" si="2907">D1918</f>
        <v>0.2</v>
      </c>
      <c r="W1918" s="258">
        <f t="shared" ref="W1918" si="2908">+C1918</f>
        <v>5.16</v>
      </c>
      <c r="X1918" s="258">
        <f t="shared" ref="X1918" si="2909">+E1918</f>
        <v>0.25</v>
      </c>
      <c r="Y1918" s="258">
        <f t="shared" ref="Y1918" si="2910">ROUND((V1918*W1918*X1918),2)</f>
        <v>0.26</v>
      </c>
      <c r="Z1918" s="258"/>
    </row>
    <row r="1919" spans="1:26" x14ac:dyDescent="0.2">
      <c r="A1919" s="453" t="s">
        <v>1487</v>
      </c>
      <c r="B1919" s="258" t="s">
        <v>1513</v>
      </c>
      <c r="C1919" s="258"/>
      <c r="D1919" s="256"/>
      <c r="E1919" s="256"/>
      <c r="F1919" s="258">
        <v>2.8</v>
      </c>
      <c r="G1919" s="258">
        <v>0.7</v>
      </c>
      <c r="H1919" s="275">
        <f t="shared" ref="H1919" si="2911">+(G1919*$D$1177)+(0.175*0.5)</f>
        <v>0.1925</v>
      </c>
      <c r="I1919" s="287">
        <v>2.8</v>
      </c>
      <c r="J1919" s="288">
        <v>0.45</v>
      </c>
      <c r="K1919" s="287">
        <v>2.8</v>
      </c>
      <c r="L1919" s="288">
        <v>1.35</v>
      </c>
      <c r="M1919" s="287"/>
      <c r="N1919" s="288">
        <v>0</v>
      </c>
      <c r="O1919" s="287">
        <v>2.8</v>
      </c>
      <c r="P1919" s="275">
        <v>2.25</v>
      </c>
      <c r="Q1919" s="290"/>
      <c r="R1919" s="288">
        <v>0</v>
      </c>
      <c r="S1919" s="289">
        <v>2.81</v>
      </c>
      <c r="T1919" s="258">
        <v>0.7</v>
      </c>
      <c r="U1919" s="288">
        <f t="shared" ref="U1919" si="2912">+(T1919*$D$1177)+(0.175*0.5)</f>
        <v>0.1925</v>
      </c>
      <c r="V1919" s="289">
        <f t="shared" ref="V1919" si="2913">AVERAGE(F1919,I1919,K1919,M1919,O1919,Q1919,S1919,C1919)</f>
        <v>2.802</v>
      </c>
      <c r="W1919" s="258">
        <f t="shared" ref="W1919" si="2914">SUM(G1919,J1919,L1919,N1919,P1919,R1919,T1919+D1919)</f>
        <v>5.45</v>
      </c>
      <c r="X1919" s="258">
        <f t="shared" si="2260"/>
        <v>0.15</v>
      </c>
      <c r="Y1919" s="258">
        <f t="shared" ref="Y1919" si="2915">+ROUND((F1919*H1919)+(K1919*L1919*$D$1177)+(O1919*P1919*$D$1177)+(S1919*U1919),2)</f>
        <v>2.59</v>
      </c>
      <c r="Z1919" s="258">
        <f t="shared" ref="Z1919" si="2916">ROUND((I1919*J1919*X1919)+(M1919*N1919*X1919)+(Q1919*R1919*X1919),2)</f>
        <v>0.19</v>
      </c>
    </row>
    <row r="1920" spans="1:26" x14ac:dyDescent="0.2">
      <c r="A1920" s="453"/>
      <c r="B1920" s="258" t="s">
        <v>1461</v>
      </c>
      <c r="C1920" s="258">
        <f>B377</f>
        <v>5</v>
      </c>
      <c r="D1920" s="256">
        <f t="shared" si="2756"/>
        <v>0.2</v>
      </c>
      <c r="E1920" s="256">
        <f t="shared" si="2757"/>
        <v>0.25</v>
      </c>
      <c r="F1920" s="258"/>
      <c r="G1920" s="258"/>
      <c r="H1920" s="275"/>
      <c r="I1920" s="287"/>
      <c r="J1920" s="288"/>
      <c r="K1920" s="287"/>
      <c r="L1920" s="288"/>
      <c r="M1920" s="287"/>
      <c r="N1920" s="275"/>
      <c r="O1920" s="287"/>
      <c r="P1920" s="275"/>
      <c r="Q1920" s="290"/>
      <c r="R1920" s="288"/>
      <c r="S1920" s="289"/>
      <c r="T1920" s="258"/>
      <c r="U1920" s="288"/>
      <c r="V1920" s="289">
        <f t="shared" ref="V1920" si="2917">D1920</f>
        <v>0.2</v>
      </c>
      <c r="W1920" s="258">
        <f t="shared" ref="W1920" si="2918">+C1920</f>
        <v>5</v>
      </c>
      <c r="X1920" s="258">
        <f t="shared" ref="X1920" si="2919">+E1920</f>
        <v>0.25</v>
      </c>
      <c r="Y1920" s="258">
        <f t="shared" ref="Y1920" si="2920">ROUND((V1920*W1920*X1920),2)</f>
        <v>0.25</v>
      </c>
      <c r="Z1920" s="258"/>
    </row>
    <row r="1921" spans="1:26" x14ac:dyDescent="0.2">
      <c r="A1921" s="453" t="s">
        <v>1488</v>
      </c>
      <c r="B1921" s="258" t="s">
        <v>1514</v>
      </c>
      <c r="C1921" s="258"/>
      <c r="D1921" s="256"/>
      <c r="E1921" s="256"/>
      <c r="F1921" s="258">
        <v>2.8</v>
      </c>
      <c r="G1921" s="258">
        <v>0.7</v>
      </c>
      <c r="H1921" s="275">
        <f t="shared" ref="H1921" si="2921">+(G1921*$D$1177)+(0.175*0.5)</f>
        <v>0.1925</v>
      </c>
      <c r="I1921" s="287">
        <v>2.8</v>
      </c>
      <c r="J1921" s="288">
        <v>0.45</v>
      </c>
      <c r="K1921" s="287">
        <v>2.8</v>
      </c>
      <c r="L1921" s="288">
        <v>1.35</v>
      </c>
      <c r="M1921" s="287"/>
      <c r="N1921" s="288">
        <v>0</v>
      </c>
      <c r="O1921" s="287">
        <v>2.8</v>
      </c>
      <c r="P1921" s="275">
        <v>1.92</v>
      </c>
      <c r="Q1921" s="290"/>
      <c r="R1921" s="288">
        <v>0</v>
      </c>
      <c r="S1921" s="289">
        <v>2.8</v>
      </c>
      <c r="T1921" s="258">
        <v>0.7</v>
      </c>
      <c r="U1921" s="288">
        <f t="shared" ref="U1921" si="2922">+(T1921*$D$1177)+(0.175*0.5)</f>
        <v>0.1925</v>
      </c>
      <c r="V1921" s="289">
        <f t="shared" ref="V1921" si="2923">AVERAGE(F1921,I1921,K1921,M1921,O1921,Q1921,S1921,C1921)</f>
        <v>2.8</v>
      </c>
      <c r="W1921" s="258">
        <f t="shared" ref="W1921" si="2924">SUM(G1921,J1921,L1921,N1921,P1921,R1921,T1921+D1921)</f>
        <v>5.12</v>
      </c>
      <c r="X1921" s="258">
        <f t="shared" si="2260"/>
        <v>0.15</v>
      </c>
      <c r="Y1921" s="258">
        <f t="shared" ref="Y1921" si="2925">+ROUND((F1921*H1921)+(K1921*L1921*$D$1177)+(O1921*P1921*$D$1177)+(S1921*U1921),2)</f>
        <v>2.4500000000000002</v>
      </c>
      <c r="Z1921" s="258">
        <f t="shared" ref="Z1921" si="2926">ROUND((I1921*J1921*X1921)+(M1921*N1921*X1921)+(Q1921*R1921*X1921),2)</f>
        <v>0.19</v>
      </c>
    </row>
    <row r="1922" spans="1:26" x14ac:dyDescent="0.2">
      <c r="A1922" s="453"/>
      <c r="B1922" s="258" t="s">
        <v>1462</v>
      </c>
      <c r="C1922" s="258">
        <f>B378</f>
        <v>5</v>
      </c>
      <c r="D1922" s="256">
        <f t="shared" si="2756"/>
        <v>0.2</v>
      </c>
      <c r="E1922" s="256">
        <f t="shared" si="2757"/>
        <v>0.25</v>
      </c>
      <c r="F1922" s="258"/>
      <c r="G1922" s="258"/>
      <c r="H1922" s="275"/>
      <c r="I1922" s="287"/>
      <c r="J1922" s="288"/>
      <c r="K1922" s="287"/>
      <c r="L1922" s="288"/>
      <c r="M1922" s="287"/>
      <c r="N1922" s="288"/>
      <c r="O1922" s="287"/>
      <c r="P1922" s="275"/>
      <c r="Q1922" s="290"/>
      <c r="R1922" s="288"/>
      <c r="S1922" s="289"/>
      <c r="T1922" s="258"/>
      <c r="U1922" s="288"/>
      <c r="V1922" s="289">
        <f t="shared" ref="V1922" si="2927">D1922</f>
        <v>0.2</v>
      </c>
      <c r="W1922" s="258">
        <f t="shared" ref="W1922" si="2928">+C1922</f>
        <v>5</v>
      </c>
      <c r="X1922" s="258">
        <f t="shared" ref="X1922" si="2929">+E1922</f>
        <v>0.25</v>
      </c>
      <c r="Y1922" s="258">
        <f t="shared" ref="Y1922" si="2930">ROUND((V1922*W1922*X1922),2)</f>
        <v>0.25</v>
      </c>
      <c r="Z1922" s="258"/>
    </row>
    <row r="1923" spans="1:26" x14ac:dyDescent="0.2">
      <c r="A1923" s="453" t="s">
        <v>1489</v>
      </c>
      <c r="B1923" s="258" t="s">
        <v>1515</v>
      </c>
      <c r="C1923" s="258"/>
      <c r="D1923" s="256"/>
      <c r="E1923" s="256"/>
      <c r="F1923" s="258">
        <v>2.71</v>
      </c>
      <c r="G1923" s="258">
        <v>0.7</v>
      </c>
      <c r="H1923" s="275">
        <f t="shared" ref="H1923" si="2931">+(G1923*$D$1177)+(0.175*0.5)</f>
        <v>0.1925</v>
      </c>
      <c r="I1923" s="287"/>
      <c r="J1923" s="288">
        <v>0</v>
      </c>
      <c r="K1923" s="287">
        <v>2.78</v>
      </c>
      <c r="L1923" s="288">
        <v>1.35</v>
      </c>
      <c r="M1923" s="287">
        <v>2.27</v>
      </c>
      <c r="N1923" s="288">
        <v>0.45</v>
      </c>
      <c r="O1923" s="287">
        <v>2.8</v>
      </c>
      <c r="P1923" s="275">
        <v>1.8</v>
      </c>
      <c r="Q1923" s="290">
        <v>2.89</v>
      </c>
      <c r="R1923" s="288">
        <v>0.45</v>
      </c>
      <c r="S1923" s="289">
        <v>2.93</v>
      </c>
      <c r="T1923" s="258">
        <v>0.7</v>
      </c>
      <c r="U1923" s="288">
        <f t="shared" ref="U1923" si="2932">+(T1923*$D$1177)+(0.175*0.5)</f>
        <v>0.1925</v>
      </c>
      <c r="V1923" s="289">
        <f t="shared" ref="V1923" si="2933">AVERAGE(F1923,I1923,K1923,M1923,O1923,Q1923,S1923,C1923)</f>
        <v>2.73</v>
      </c>
      <c r="W1923" s="258">
        <f t="shared" ref="W1923" si="2934">SUM(G1923,J1923,L1923,N1923,P1923,R1923,T1923+D1923)</f>
        <v>5.45</v>
      </c>
      <c r="X1923" s="258">
        <f t="shared" si="2260"/>
        <v>0.15</v>
      </c>
      <c r="Y1923" s="258">
        <f t="shared" ref="Y1923" si="2935">+ROUND((F1923*H1923)+(K1923*L1923*$D$1177)+(O1923*P1923*$D$1177)+(S1923*U1923),2)</f>
        <v>2.4</v>
      </c>
      <c r="Z1923" s="258">
        <f t="shared" ref="Z1923" si="2936">ROUND((I1923*J1923*X1923)+(M1923*N1923*X1923)+(Q1923*R1923*X1923),2)</f>
        <v>0.35</v>
      </c>
    </row>
    <row r="1924" spans="1:26" x14ac:dyDescent="0.2">
      <c r="A1924" s="453"/>
      <c r="B1924" s="258" t="s">
        <v>1463</v>
      </c>
      <c r="C1924" s="258">
        <f>B379</f>
        <v>5</v>
      </c>
      <c r="D1924" s="256">
        <f t="shared" si="2756"/>
        <v>0.2</v>
      </c>
      <c r="E1924" s="256">
        <f t="shared" si="2757"/>
        <v>0.25</v>
      </c>
      <c r="F1924" s="258"/>
      <c r="G1924" s="258"/>
      <c r="H1924" s="275"/>
      <c r="I1924" s="287"/>
      <c r="J1924" s="288"/>
      <c r="K1924" s="287"/>
      <c r="L1924" s="288"/>
      <c r="M1924" s="287"/>
      <c r="N1924" s="288"/>
      <c r="O1924" s="287"/>
      <c r="P1924" s="275"/>
      <c r="Q1924" s="290"/>
      <c r="R1924" s="288"/>
      <c r="S1924" s="289"/>
      <c r="T1924" s="258"/>
      <c r="U1924" s="288"/>
      <c r="V1924" s="289">
        <f t="shared" ref="V1924" si="2937">D1924</f>
        <v>0.2</v>
      </c>
      <c r="W1924" s="258">
        <f t="shared" ref="W1924" si="2938">+C1924</f>
        <v>5</v>
      </c>
      <c r="X1924" s="258">
        <f t="shared" ref="X1924" si="2939">+E1924</f>
        <v>0.25</v>
      </c>
      <c r="Y1924" s="258">
        <f t="shared" ref="Y1924" si="2940">ROUND((V1924*W1924*X1924),2)</f>
        <v>0.25</v>
      </c>
      <c r="Z1924" s="258"/>
    </row>
    <row r="1925" spans="1:26" x14ac:dyDescent="0.2">
      <c r="A1925" s="453" t="s">
        <v>1490</v>
      </c>
      <c r="B1925" s="258" t="s">
        <v>1516</v>
      </c>
      <c r="C1925" s="258"/>
      <c r="D1925" s="256"/>
      <c r="E1925" s="256"/>
      <c r="F1925" s="258">
        <v>2.68</v>
      </c>
      <c r="G1925" s="258">
        <v>0.7</v>
      </c>
      <c r="H1925" s="275">
        <f t="shared" ref="H1925" si="2941">+(G1925*$D$1177)+(0.175*0.5)</f>
        <v>0.1925</v>
      </c>
      <c r="I1925" s="287"/>
      <c r="J1925" s="288">
        <v>0</v>
      </c>
      <c r="K1925" s="287">
        <v>2.78</v>
      </c>
      <c r="L1925" s="288">
        <v>1.35</v>
      </c>
      <c r="M1925" s="287">
        <v>2.8</v>
      </c>
      <c r="N1925" s="288">
        <v>0.45</v>
      </c>
      <c r="O1925" s="287">
        <v>2.88</v>
      </c>
      <c r="P1925" s="275">
        <v>1.35</v>
      </c>
      <c r="Q1925" s="290">
        <v>2.92</v>
      </c>
      <c r="R1925" s="288">
        <v>0.45</v>
      </c>
      <c r="S1925" s="289">
        <v>2.97</v>
      </c>
      <c r="T1925" s="258">
        <v>0.7</v>
      </c>
      <c r="U1925" s="288">
        <f t="shared" ref="U1925" si="2942">+(T1925*$D$1177)+(0.175*0.5)</f>
        <v>0.1925</v>
      </c>
      <c r="V1925" s="289">
        <f t="shared" ref="V1925" si="2943">AVERAGE(F1925,I1925,K1925,M1925,O1925,Q1925,S1925,C1925)</f>
        <v>2.8383333333333334</v>
      </c>
      <c r="W1925" s="258">
        <f t="shared" ref="W1925" si="2944">SUM(G1925,J1925,L1925,N1925,P1925,R1925,T1925+D1925)</f>
        <v>5</v>
      </c>
      <c r="X1925" s="258">
        <f t="shared" si="2260"/>
        <v>0.15</v>
      </c>
      <c r="Y1925" s="258">
        <f t="shared" ref="Y1925" si="2945">+ROUND((F1925*H1925)+(K1925*L1925*$D$1177)+(O1925*P1925*$D$1177)+(S1925*U1925),2)</f>
        <v>2.23</v>
      </c>
      <c r="Z1925" s="258">
        <f t="shared" ref="Z1925" si="2946">ROUND((I1925*J1925*X1925)+(M1925*N1925*X1925)+(Q1925*R1925*X1925),2)</f>
        <v>0.39</v>
      </c>
    </row>
    <row r="1926" spans="1:26" x14ac:dyDescent="0.2">
      <c r="A1926" s="453"/>
      <c r="B1926" s="258" t="s">
        <v>1464</v>
      </c>
      <c r="C1926" s="258">
        <f>B380</f>
        <v>5</v>
      </c>
      <c r="D1926" s="256">
        <f t="shared" si="2756"/>
        <v>0.2</v>
      </c>
      <c r="E1926" s="256">
        <f t="shared" si="2757"/>
        <v>0.25</v>
      </c>
      <c r="F1926" s="258"/>
      <c r="G1926" s="258"/>
      <c r="H1926" s="275"/>
      <c r="I1926" s="287"/>
      <c r="J1926" s="288"/>
      <c r="K1926" s="287"/>
      <c r="L1926" s="288"/>
      <c r="M1926" s="287"/>
      <c r="N1926" s="288"/>
      <c r="O1926" s="287"/>
      <c r="P1926" s="275"/>
      <c r="Q1926" s="290"/>
      <c r="R1926" s="288"/>
      <c r="S1926" s="289"/>
      <c r="T1926" s="258"/>
      <c r="U1926" s="288"/>
      <c r="V1926" s="289">
        <f t="shared" ref="V1926" si="2947">D1926</f>
        <v>0.2</v>
      </c>
      <c r="W1926" s="258">
        <f t="shared" ref="W1926" si="2948">+C1926</f>
        <v>5</v>
      </c>
      <c r="X1926" s="258">
        <f t="shared" ref="X1926" si="2949">+E1926</f>
        <v>0.25</v>
      </c>
      <c r="Y1926" s="258">
        <f t="shared" ref="Y1926" si="2950">ROUND((V1926*W1926*X1926),2)</f>
        <v>0.25</v>
      </c>
      <c r="Z1926" s="258"/>
    </row>
    <row r="1927" spans="1:26" x14ac:dyDescent="0.2">
      <c r="A1927" s="453" t="s">
        <v>1491</v>
      </c>
      <c r="B1927" s="258" t="s">
        <v>1517</v>
      </c>
      <c r="C1927" s="258"/>
      <c r="D1927" s="256"/>
      <c r="E1927" s="256"/>
      <c r="F1927" s="258">
        <v>2.68</v>
      </c>
      <c r="G1927" s="258">
        <v>0.7</v>
      </c>
      <c r="H1927" s="275">
        <f t="shared" ref="H1927" si="2951">+(G1927*$D$1177)+(0.175*0.5)</f>
        <v>0.1925</v>
      </c>
      <c r="I1927" s="287"/>
      <c r="J1927" s="288">
        <v>0</v>
      </c>
      <c r="K1927" s="287">
        <v>2.77</v>
      </c>
      <c r="L1927" s="288">
        <v>1.35</v>
      </c>
      <c r="M1927" s="287">
        <v>2.8</v>
      </c>
      <c r="N1927" s="288">
        <v>0.45</v>
      </c>
      <c r="O1927" s="287">
        <v>2.9</v>
      </c>
      <c r="P1927" s="275">
        <v>1.35</v>
      </c>
      <c r="Q1927" s="290">
        <v>2.92</v>
      </c>
      <c r="R1927" s="288">
        <v>0.45</v>
      </c>
      <c r="S1927" s="289">
        <v>2.97</v>
      </c>
      <c r="T1927" s="258">
        <v>0.7</v>
      </c>
      <c r="U1927" s="288">
        <f t="shared" ref="U1927" si="2952">+(T1927*$D$1177)+(0.175*0.5)</f>
        <v>0.1925</v>
      </c>
      <c r="V1927" s="289">
        <f t="shared" ref="V1927" si="2953">AVERAGE(F1927,I1927,K1927,M1927,O1927,Q1927,S1927,C1927)</f>
        <v>2.84</v>
      </c>
      <c r="W1927" s="258">
        <f t="shared" ref="W1927" si="2954">SUM(G1927,J1927,L1927,N1927,P1927,R1927,T1927+D1927)</f>
        <v>5</v>
      </c>
      <c r="X1927" s="258">
        <f t="shared" si="2260"/>
        <v>0.15</v>
      </c>
      <c r="Y1927" s="258">
        <f t="shared" ref="Y1927" si="2955">+ROUND((F1927*H1927)+(K1927*L1927*$D$1177)+(O1927*P1927*$D$1177)+(S1927*U1927),2)</f>
        <v>2.2400000000000002</v>
      </c>
      <c r="Z1927" s="258">
        <f t="shared" ref="Z1927" si="2956">ROUND((I1927*J1927*X1927)+(M1927*N1927*X1927)+(Q1927*R1927*X1927),2)</f>
        <v>0.39</v>
      </c>
    </row>
    <row r="1928" spans="1:26" x14ac:dyDescent="0.2">
      <c r="A1928" s="453"/>
      <c r="B1928" s="258" t="s">
        <v>1465</v>
      </c>
      <c r="C1928" s="258">
        <f>B381</f>
        <v>5</v>
      </c>
      <c r="D1928" s="256">
        <f t="shared" si="2756"/>
        <v>0.2</v>
      </c>
      <c r="E1928" s="256">
        <f t="shared" si="2757"/>
        <v>0.25</v>
      </c>
      <c r="F1928" s="258"/>
      <c r="G1928" s="258"/>
      <c r="H1928" s="275"/>
      <c r="I1928" s="287"/>
      <c r="J1928" s="288"/>
      <c r="K1928" s="287"/>
      <c r="L1928" s="288"/>
      <c r="M1928" s="287"/>
      <c r="N1928" s="288"/>
      <c r="O1928" s="287"/>
      <c r="P1928" s="275"/>
      <c r="Q1928" s="290"/>
      <c r="R1928" s="288"/>
      <c r="S1928" s="289"/>
      <c r="T1928" s="258"/>
      <c r="U1928" s="288"/>
      <c r="V1928" s="289">
        <f t="shared" ref="V1928" si="2957">D1928</f>
        <v>0.2</v>
      </c>
      <c r="W1928" s="258">
        <f t="shared" ref="W1928" si="2958">+C1928</f>
        <v>5</v>
      </c>
      <c r="X1928" s="258">
        <f t="shared" ref="X1928" si="2959">+E1928</f>
        <v>0.25</v>
      </c>
      <c r="Y1928" s="258">
        <f t="shared" ref="Y1928" si="2960">ROUND((V1928*W1928*X1928),2)</f>
        <v>0.25</v>
      </c>
      <c r="Z1928" s="258"/>
    </row>
    <row r="1929" spans="1:26" x14ac:dyDescent="0.2">
      <c r="A1929" s="453" t="s">
        <v>1492</v>
      </c>
      <c r="B1929" s="258" t="s">
        <v>1518</v>
      </c>
      <c r="C1929" s="258"/>
      <c r="D1929" s="256"/>
      <c r="E1929" s="256"/>
      <c r="F1929" s="258">
        <v>2.7</v>
      </c>
      <c r="G1929" s="258">
        <v>0.7</v>
      </c>
      <c r="H1929" s="275">
        <f t="shared" ref="H1929" si="2961">+(G1929*$D$1177)+(0.175*0.5)</f>
        <v>0.1925</v>
      </c>
      <c r="I1929" s="287"/>
      <c r="J1929" s="288">
        <v>0</v>
      </c>
      <c r="K1929" s="287">
        <v>2.77</v>
      </c>
      <c r="L1929" s="288">
        <v>1.35</v>
      </c>
      <c r="M1929" s="287">
        <v>2.8</v>
      </c>
      <c r="N1929" s="288">
        <v>0.45</v>
      </c>
      <c r="O1929" s="287">
        <v>2.9</v>
      </c>
      <c r="P1929" s="275">
        <v>1.35</v>
      </c>
      <c r="Q1929" s="290">
        <v>2.94</v>
      </c>
      <c r="R1929" s="288">
        <v>0.45</v>
      </c>
      <c r="S1929" s="289">
        <v>2.97</v>
      </c>
      <c r="T1929" s="258">
        <v>0.7</v>
      </c>
      <c r="U1929" s="288">
        <f t="shared" ref="U1929" si="2962">+(T1929*$D$1177)+(0.175*0.5)</f>
        <v>0.1925</v>
      </c>
      <c r="V1929" s="289">
        <f t="shared" ref="V1929" si="2963">AVERAGE(F1929,I1929,K1929,M1929,O1929,Q1929,S1929,C1929)</f>
        <v>2.8466666666666662</v>
      </c>
      <c r="W1929" s="258">
        <f t="shared" ref="W1929" si="2964">SUM(G1929,J1929,L1929,N1929,P1929,R1929,T1929+D1929)</f>
        <v>5</v>
      </c>
      <c r="X1929" s="258">
        <f t="shared" si="2260"/>
        <v>0.15</v>
      </c>
      <c r="Y1929" s="258">
        <f t="shared" ref="Y1929" si="2965">+ROUND((F1929*H1929)+(K1929*L1929*$D$1177)+(O1929*P1929*$D$1177)+(S1929*U1929),2)</f>
        <v>2.2400000000000002</v>
      </c>
      <c r="Z1929" s="258">
        <f t="shared" ref="Z1929" si="2966">ROUND((I1929*J1929*X1929)+(M1929*N1929*X1929)+(Q1929*R1929*X1929),2)</f>
        <v>0.39</v>
      </c>
    </row>
    <row r="1930" spans="1:26" x14ac:dyDescent="0.2">
      <c r="A1930" s="453"/>
      <c r="B1930" s="258" t="s">
        <v>1466</v>
      </c>
      <c r="C1930" s="258">
        <f>B382</f>
        <v>5</v>
      </c>
      <c r="D1930" s="256">
        <f t="shared" si="2756"/>
        <v>0.2</v>
      </c>
      <c r="E1930" s="256">
        <f t="shared" si="2757"/>
        <v>0.25</v>
      </c>
      <c r="F1930" s="258"/>
      <c r="G1930" s="258"/>
      <c r="H1930" s="275"/>
      <c r="I1930" s="287"/>
      <c r="J1930" s="288"/>
      <c r="K1930" s="287"/>
      <c r="L1930" s="288"/>
      <c r="M1930" s="287"/>
      <c r="N1930" s="288"/>
      <c r="O1930" s="287"/>
      <c r="P1930" s="275"/>
      <c r="Q1930" s="290"/>
      <c r="R1930" s="288"/>
      <c r="S1930" s="289"/>
      <c r="T1930" s="258"/>
      <c r="U1930" s="288"/>
      <c r="V1930" s="289">
        <f t="shared" ref="V1930" si="2967">D1930</f>
        <v>0.2</v>
      </c>
      <c r="W1930" s="258">
        <f t="shared" ref="W1930" si="2968">+C1930</f>
        <v>5</v>
      </c>
      <c r="X1930" s="258">
        <f t="shared" ref="X1930" si="2969">+E1930</f>
        <v>0.25</v>
      </c>
      <c r="Y1930" s="258">
        <f t="shared" ref="Y1930" si="2970">ROUND((V1930*W1930*X1930),2)</f>
        <v>0.25</v>
      </c>
      <c r="Z1930" s="258"/>
    </row>
    <row r="1931" spans="1:26" x14ac:dyDescent="0.2">
      <c r="A1931" s="453" t="s">
        <v>1493</v>
      </c>
      <c r="B1931" s="258" t="s">
        <v>1519</v>
      </c>
      <c r="C1931" s="258"/>
      <c r="D1931" s="256"/>
      <c r="E1931" s="256"/>
      <c r="F1931" s="258">
        <v>2.68</v>
      </c>
      <c r="G1931" s="258">
        <v>0.7</v>
      </c>
      <c r="H1931" s="275">
        <f t="shared" ref="H1931" si="2971">+(G1931*$D$1177)+(0.175*0.5)</f>
        <v>0.1925</v>
      </c>
      <c r="I1931" s="287"/>
      <c r="J1931" s="288">
        <v>0</v>
      </c>
      <c r="K1931" s="287">
        <v>2.77</v>
      </c>
      <c r="L1931" s="288">
        <v>1.35</v>
      </c>
      <c r="M1931" s="287">
        <v>2.8</v>
      </c>
      <c r="N1931" s="288">
        <v>0.45</v>
      </c>
      <c r="O1931" s="287">
        <v>2.9</v>
      </c>
      <c r="P1931" s="275">
        <v>1.35</v>
      </c>
      <c r="Q1931" s="290">
        <v>2.93</v>
      </c>
      <c r="R1931" s="288">
        <v>0.45</v>
      </c>
      <c r="S1931" s="289">
        <v>2.97</v>
      </c>
      <c r="T1931" s="258">
        <v>0.7</v>
      </c>
      <c r="U1931" s="288">
        <f t="shared" ref="U1931" si="2972">+(T1931*$D$1177)+(0.175*0.5)</f>
        <v>0.1925</v>
      </c>
      <c r="V1931" s="289">
        <f t="shared" ref="V1931" si="2973">AVERAGE(F1931,I1931,K1931,M1931,O1931,Q1931,S1931,C1931)</f>
        <v>2.8416666666666668</v>
      </c>
      <c r="W1931" s="258">
        <f t="shared" ref="W1931" si="2974">SUM(G1931,J1931,L1931,N1931,P1931,R1931,T1931+D1931)</f>
        <v>5</v>
      </c>
      <c r="X1931" s="258">
        <f t="shared" si="2260"/>
        <v>0.15</v>
      </c>
      <c r="Y1931" s="258">
        <f t="shared" ref="Y1931" si="2975">+ROUND((F1931*H1931)+(K1931*L1931*$D$1177)+(O1931*P1931*$D$1177)+(S1931*U1931),2)</f>
        <v>2.2400000000000002</v>
      </c>
      <c r="Z1931" s="258">
        <f t="shared" ref="Z1931" si="2976">ROUND((I1931*J1931*X1931)+(M1931*N1931*X1931)+(Q1931*R1931*X1931),2)</f>
        <v>0.39</v>
      </c>
    </row>
    <row r="1932" spans="1:26" x14ac:dyDescent="0.2">
      <c r="A1932" s="453"/>
      <c r="B1932" s="258" t="s">
        <v>1467</v>
      </c>
      <c r="C1932" s="258">
        <f>B383</f>
        <v>5</v>
      </c>
      <c r="D1932" s="256">
        <f t="shared" si="2756"/>
        <v>0.2</v>
      </c>
      <c r="E1932" s="256">
        <f t="shared" si="2757"/>
        <v>0.25</v>
      </c>
      <c r="F1932" s="258"/>
      <c r="G1932" s="258"/>
      <c r="H1932" s="275"/>
      <c r="I1932" s="287"/>
      <c r="J1932" s="288"/>
      <c r="K1932" s="287"/>
      <c r="L1932" s="288"/>
      <c r="M1932" s="287"/>
      <c r="N1932" s="288"/>
      <c r="O1932" s="287"/>
      <c r="P1932" s="275"/>
      <c r="Q1932" s="290"/>
      <c r="R1932" s="288"/>
      <c r="S1932" s="289"/>
      <c r="T1932" s="258"/>
      <c r="U1932" s="288"/>
      <c r="V1932" s="289">
        <f t="shared" ref="V1932" si="2977">D1932</f>
        <v>0.2</v>
      </c>
      <c r="W1932" s="258">
        <f t="shared" ref="W1932" si="2978">+C1932</f>
        <v>5</v>
      </c>
      <c r="X1932" s="258">
        <f t="shared" ref="X1932" si="2979">+E1932</f>
        <v>0.25</v>
      </c>
      <c r="Y1932" s="258">
        <f t="shared" ref="Y1932" si="2980">ROUND((V1932*W1932*X1932),2)</f>
        <v>0.25</v>
      </c>
      <c r="Z1932" s="258"/>
    </row>
    <row r="1933" spans="1:26" x14ac:dyDescent="0.2">
      <c r="A1933" s="453" t="s">
        <v>1494</v>
      </c>
      <c r="B1933" s="258" t="s">
        <v>1520</v>
      </c>
      <c r="C1933" s="258"/>
      <c r="D1933" s="256"/>
      <c r="E1933" s="256"/>
      <c r="F1933" s="258">
        <v>2.74</v>
      </c>
      <c r="G1933" s="258">
        <v>0.7</v>
      </c>
      <c r="H1933" s="275">
        <f t="shared" ref="H1933" si="2981">+(G1933*$D$1177)+(0.175*0.5)</f>
        <v>0.1925</v>
      </c>
      <c r="I1933" s="287"/>
      <c r="J1933" s="288">
        <v>0</v>
      </c>
      <c r="K1933" s="287">
        <v>2.82</v>
      </c>
      <c r="L1933" s="288">
        <v>1.35</v>
      </c>
      <c r="M1933" s="287">
        <v>2.8</v>
      </c>
      <c r="N1933" s="288">
        <v>0.45</v>
      </c>
      <c r="O1933" s="287">
        <v>2.88</v>
      </c>
      <c r="P1933" s="275">
        <v>1.35</v>
      </c>
      <c r="Q1933" s="290">
        <v>2.87</v>
      </c>
      <c r="R1933" s="288">
        <v>0.45</v>
      </c>
      <c r="S1933" s="289">
        <v>2.93</v>
      </c>
      <c r="T1933" s="258">
        <v>0.7</v>
      </c>
      <c r="U1933" s="288">
        <f t="shared" ref="U1933" si="2982">+(T1933*$D$1177)+(0.175*0.5)</f>
        <v>0.1925</v>
      </c>
      <c r="V1933" s="289">
        <f t="shared" ref="V1933" si="2983">AVERAGE(F1933,I1933,K1933,M1933,O1933,Q1933,S1933,C1933)</f>
        <v>2.84</v>
      </c>
      <c r="W1933" s="258">
        <f t="shared" ref="W1933" si="2984">SUM(G1933,J1933,L1933,N1933,P1933,R1933,T1933+D1933)</f>
        <v>5</v>
      </c>
      <c r="X1933" s="258">
        <f t="shared" si="2260"/>
        <v>0.15</v>
      </c>
      <c r="Y1933" s="258">
        <f t="shared" ref="Y1933" si="2985">+ROUND((F1933*H1933)+(K1933*L1933*$D$1177)+(O1933*P1933*$D$1177)+(S1933*U1933),2)</f>
        <v>2.25</v>
      </c>
      <c r="Z1933" s="258">
        <f t="shared" ref="Z1933" si="2986">ROUND((I1933*J1933*X1933)+(M1933*N1933*X1933)+(Q1933*R1933*X1933),2)</f>
        <v>0.38</v>
      </c>
    </row>
    <row r="1934" spans="1:26" x14ac:dyDescent="0.2">
      <c r="A1934" s="453"/>
      <c r="B1934" s="258" t="s">
        <v>1468</v>
      </c>
      <c r="C1934" s="258">
        <f>B384</f>
        <v>5</v>
      </c>
      <c r="D1934" s="256">
        <f t="shared" si="2756"/>
        <v>0.2</v>
      </c>
      <c r="E1934" s="256">
        <f t="shared" si="2757"/>
        <v>0.25</v>
      </c>
      <c r="F1934" s="258"/>
      <c r="G1934" s="258"/>
      <c r="H1934" s="275"/>
      <c r="I1934" s="287"/>
      <c r="J1934" s="288"/>
      <c r="K1934" s="287"/>
      <c r="L1934" s="288"/>
      <c r="M1934" s="287"/>
      <c r="N1934" s="288"/>
      <c r="O1934" s="287"/>
      <c r="P1934" s="275"/>
      <c r="Q1934" s="290"/>
      <c r="R1934" s="288"/>
      <c r="S1934" s="289"/>
      <c r="T1934" s="258"/>
      <c r="U1934" s="288"/>
      <c r="V1934" s="289">
        <f t="shared" ref="V1934" si="2987">D1934</f>
        <v>0.2</v>
      </c>
      <c r="W1934" s="258">
        <f t="shared" ref="W1934" si="2988">+C1934</f>
        <v>5</v>
      </c>
      <c r="X1934" s="258">
        <f t="shared" ref="X1934" si="2989">+E1934</f>
        <v>0.25</v>
      </c>
      <c r="Y1934" s="258">
        <f t="shared" ref="Y1934" si="2990">ROUND((V1934*W1934*X1934),2)</f>
        <v>0.25</v>
      </c>
      <c r="Z1934" s="258"/>
    </row>
    <row r="1935" spans="1:26" x14ac:dyDescent="0.2">
      <c r="A1935" s="453" t="s">
        <v>1495</v>
      </c>
      <c r="B1935" s="258" t="s">
        <v>1521</v>
      </c>
      <c r="C1935" s="258"/>
      <c r="D1935" s="256"/>
      <c r="E1935" s="256"/>
      <c r="F1935" s="258">
        <v>2.8</v>
      </c>
      <c r="G1935" s="258">
        <v>0.7</v>
      </c>
      <c r="H1935" s="275">
        <f t="shared" ref="H1935" si="2991">+(G1935*$D$1177)+(0.175*0.5)</f>
        <v>0.1925</v>
      </c>
      <c r="I1935" s="287"/>
      <c r="J1935" s="288">
        <v>0</v>
      </c>
      <c r="K1935" s="287">
        <v>2.8</v>
      </c>
      <c r="L1935" s="288">
        <v>1.35</v>
      </c>
      <c r="M1935" s="287">
        <v>2.8</v>
      </c>
      <c r="N1935" s="288">
        <v>0.45</v>
      </c>
      <c r="O1935" s="287">
        <v>2.8</v>
      </c>
      <c r="P1935" s="275">
        <v>1.35</v>
      </c>
      <c r="Q1935" s="290">
        <v>2.8</v>
      </c>
      <c r="R1935" s="288">
        <v>0.45</v>
      </c>
      <c r="S1935" s="289">
        <v>2.8</v>
      </c>
      <c r="T1935" s="258">
        <v>0.7</v>
      </c>
      <c r="U1935" s="288">
        <f t="shared" ref="U1935" si="2992">+(T1935*$D$1177)+(0.175*0.5)</f>
        <v>0.1925</v>
      </c>
      <c r="V1935" s="289">
        <f t="shared" ref="V1935" si="2993">AVERAGE(F1935,I1935,K1935,M1935,O1935,Q1935,S1935,C1935)</f>
        <v>2.8000000000000003</v>
      </c>
      <c r="W1935" s="258">
        <f t="shared" ref="W1935" si="2994">SUM(G1935,J1935,L1935,N1935,P1935,R1935,T1935+D1935)</f>
        <v>5</v>
      </c>
      <c r="X1935" s="258">
        <f t="shared" si="2260"/>
        <v>0.15</v>
      </c>
      <c r="Y1935" s="258">
        <f t="shared" ref="Y1935" si="2995">+ROUND((F1935*H1935)+(K1935*L1935*$D$1177)+(O1935*P1935*$D$1177)+(S1935*U1935),2)</f>
        <v>2.21</v>
      </c>
      <c r="Z1935" s="258">
        <f t="shared" ref="Z1935" si="2996">ROUND((I1935*J1935*X1935)+(M1935*N1935*X1935)+(Q1935*R1935*X1935),2)</f>
        <v>0.38</v>
      </c>
    </row>
    <row r="1936" spans="1:26" x14ac:dyDescent="0.2">
      <c r="A1936" s="453"/>
      <c r="B1936" s="258" t="s">
        <v>1469</v>
      </c>
      <c r="C1936" s="258">
        <f>B385</f>
        <v>5</v>
      </c>
      <c r="D1936" s="256">
        <f t="shared" si="2756"/>
        <v>0.2</v>
      </c>
      <c r="E1936" s="256">
        <f t="shared" si="2757"/>
        <v>0.25</v>
      </c>
      <c r="F1936" s="258"/>
      <c r="G1936" s="258"/>
      <c r="H1936" s="275"/>
      <c r="I1936" s="287"/>
      <c r="J1936" s="288"/>
      <c r="K1936" s="287"/>
      <c r="L1936" s="288"/>
      <c r="M1936" s="287"/>
      <c r="N1936" s="288"/>
      <c r="O1936" s="287"/>
      <c r="P1936" s="275"/>
      <c r="Q1936" s="290"/>
      <c r="R1936" s="288"/>
      <c r="S1936" s="289"/>
      <c r="T1936" s="258"/>
      <c r="U1936" s="288"/>
      <c r="V1936" s="289">
        <f t="shared" ref="V1936" si="2997">D1936</f>
        <v>0.2</v>
      </c>
      <c r="W1936" s="258">
        <f t="shared" ref="W1936" si="2998">+C1936</f>
        <v>5</v>
      </c>
      <c r="X1936" s="258">
        <f t="shared" ref="X1936" si="2999">+E1936</f>
        <v>0.25</v>
      </c>
      <c r="Y1936" s="258">
        <f t="shared" ref="Y1936" si="3000">ROUND((V1936*W1936*X1936),2)</f>
        <v>0.25</v>
      </c>
      <c r="Z1936" s="258"/>
    </row>
    <row r="1937" spans="1:28" x14ac:dyDescent="0.2">
      <c r="A1937" s="453" t="s">
        <v>1496</v>
      </c>
      <c r="B1937" s="258" t="s">
        <v>1522</v>
      </c>
      <c r="C1937" s="258"/>
      <c r="D1937" s="256"/>
      <c r="E1937" s="256"/>
      <c r="F1937" s="258">
        <v>2.8</v>
      </c>
      <c r="G1937" s="258">
        <v>0.7</v>
      </c>
      <c r="H1937" s="275">
        <f t="shared" ref="H1937" si="3001">+(G1937*$D$1177)+(0.175*0.5)</f>
        <v>0.1925</v>
      </c>
      <c r="I1937" s="287"/>
      <c r="J1937" s="288">
        <v>0</v>
      </c>
      <c r="K1937" s="287">
        <v>2.8</v>
      </c>
      <c r="L1937" s="288">
        <v>1.35</v>
      </c>
      <c r="M1937" s="287">
        <v>2.8</v>
      </c>
      <c r="N1937" s="288">
        <v>0.45</v>
      </c>
      <c r="O1937" s="287">
        <v>2.8</v>
      </c>
      <c r="P1937" s="275">
        <v>1.35</v>
      </c>
      <c r="Q1937" s="290">
        <v>2.8</v>
      </c>
      <c r="R1937" s="288">
        <v>0.45</v>
      </c>
      <c r="S1937" s="289">
        <v>2.8</v>
      </c>
      <c r="T1937" s="258">
        <v>0.7</v>
      </c>
      <c r="U1937" s="288">
        <f t="shared" ref="U1937" si="3002">+(T1937*$D$1177)+(0.175*0.5)</f>
        <v>0.1925</v>
      </c>
      <c r="V1937" s="289">
        <f t="shared" ref="V1937" si="3003">AVERAGE(F1937,I1937,K1937,M1937,O1937,Q1937,S1937,C1937)</f>
        <v>2.8000000000000003</v>
      </c>
      <c r="W1937" s="258">
        <f t="shared" ref="W1937" si="3004">SUM(G1937,J1937,L1937,N1937,P1937,R1937,T1937+D1937)</f>
        <v>5</v>
      </c>
      <c r="X1937" s="258">
        <f t="shared" si="2260"/>
        <v>0.15</v>
      </c>
      <c r="Y1937" s="258">
        <f t="shared" ref="Y1937" si="3005">+ROUND((F1937*H1937)+(K1937*L1937*$D$1177)+(O1937*P1937*$D$1177)+(S1937*U1937),2)</f>
        <v>2.21</v>
      </c>
      <c r="Z1937" s="258">
        <f t="shared" ref="Z1937" si="3006">ROUND((I1937*J1937*X1937)+(M1937*N1937*X1937)+(Q1937*R1937*X1937),2)</f>
        <v>0.38</v>
      </c>
    </row>
    <row r="1938" spans="1:28" x14ac:dyDescent="0.2">
      <c r="A1938" s="453"/>
      <c r="B1938" s="258" t="s">
        <v>1470</v>
      </c>
      <c r="C1938" s="258">
        <f>B4447</f>
        <v>0</v>
      </c>
      <c r="D1938" s="256">
        <f t="shared" si="2756"/>
        <v>0.2</v>
      </c>
      <c r="E1938" s="256">
        <f t="shared" si="2757"/>
        <v>0.25</v>
      </c>
      <c r="F1938" s="258"/>
      <c r="G1938" s="258"/>
      <c r="H1938" s="275"/>
      <c r="I1938" s="287"/>
      <c r="J1938" s="288"/>
      <c r="K1938" s="287"/>
      <c r="L1938" s="288"/>
      <c r="M1938" s="287"/>
      <c r="N1938" s="288"/>
      <c r="O1938" s="287"/>
      <c r="P1938" s="275"/>
      <c r="Q1938" s="290"/>
      <c r="R1938" s="288"/>
      <c r="S1938" s="289"/>
      <c r="T1938" s="258"/>
      <c r="U1938" s="288"/>
      <c r="V1938" s="289">
        <f t="shared" ref="V1938" si="3007">D1938</f>
        <v>0.2</v>
      </c>
      <c r="W1938" s="258">
        <f t="shared" ref="W1938" si="3008">+C1938</f>
        <v>0</v>
      </c>
      <c r="X1938" s="258">
        <f t="shared" ref="X1938" si="3009">+E1938</f>
        <v>0.25</v>
      </c>
      <c r="Y1938" s="258">
        <f t="shared" ref="Y1938" si="3010">ROUND((V1938*W1938*X1938),2)</f>
        <v>0</v>
      </c>
      <c r="Z1938" s="258"/>
    </row>
    <row r="1939" spans="1:28" x14ac:dyDescent="0.2">
      <c r="A1939" s="453" t="s">
        <v>1497</v>
      </c>
      <c r="B1939" s="258" t="s">
        <v>586</v>
      </c>
      <c r="C1939" s="258"/>
      <c r="D1939" s="256"/>
      <c r="E1939" s="256"/>
      <c r="F1939" s="258">
        <v>1.69</v>
      </c>
      <c r="G1939" s="258">
        <v>0.7</v>
      </c>
      <c r="H1939" s="275">
        <f t="shared" ref="H1939" si="3011">+(G1939*$D$1177)+(0.175*0.5)</f>
        <v>0.1925</v>
      </c>
      <c r="I1939" s="287"/>
      <c r="J1939" s="288">
        <v>0</v>
      </c>
      <c r="K1939" s="287">
        <v>1.69</v>
      </c>
      <c r="L1939" s="288">
        <v>1.35</v>
      </c>
      <c r="M1939" s="287">
        <v>1.69</v>
      </c>
      <c r="N1939" s="288">
        <v>0.45</v>
      </c>
      <c r="O1939" s="287">
        <v>1.69</v>
      </c>
      <c r="P1939" s="275">
        <v>1.35</v>
      </c>
      <c r="Q1939" s="290">
        <v>1.69</v>
      </c>
      <c r="R1939" s="288">
        <v>0.45</v>
      </c>
      <c r="S1939" s="289">
        <v>1.69</v>
      </c>
      <c r="T1939" s="258">
        <v>0.7</v>
      </c>
      <c r="U1939" s="288">
        <f t="shared" ref="U1939" si="3012">+(T1939*$D$1177)+(0.175*0.5)</f>
        <v>0.1925</v>
      </c>
      <c r="V1939" s="289">
        <f t="shared" ref="V1939" si="3013">AVERAGE(F1939,I1939,K1939,M1939,O1939,Q1939,S1939,C1939)</f>
        <v>1.6899999999999997</v>
      </c>
      <c r="W1939" s="258">
        <f t="shared" ref="W1939" si="3014">SUM(G1939,J1939,L1939,N1939,P1939,R1939,T1939+D1939)</f>
        <v>5</v>
      </c>
      <c r="X1939" s="258">
        <f t="shared" si="2260"/>
        <v>0.15</v>
      </c>
      <c r="Y1939" s="258">
        <f t="shared" ref="Y1939" si="3015">+ROUND((F1939*H1939)+(K1939*L1939*$D$1177)+(O1939*P1939*$D$1177)+(S1939*U1939),2)</f>
        <v>1.34</v>
      </c>
      <c r="Z1939" s="258">
        <f t="shared" ref="Z1939" si="3016">ROUND((I1939*J1939*X1939)+(M1939*N1939*X1939)+(Q1939*R1939*X1939),2)</f>
        <v>0.23</v>
      </c>
    </row>
    <row r="1940" spans="1:28" x14ac:dyDescent="0.2">
      <c r="A1940" s="453"/>
      <c r="B1940" s="258" t="s">
        <v>1471</v>
      </c>
      <c r="C1940" s="258">
        <f>B387</f>
        <v>5</v>
      </c>
      <c r="D1940" s="258">
        <v>0</v>
      </c>
      <c r="E1940" s="256">
        <f t="shared" ref="E1940" si="3017">$D$1179</f>
        <v>0.25</v>
      </c>
      <c r="F1940" s="258"/>
      <c r="G1940" s="258"/>
      <c r="H1940" s="275"/>
      <c r="I1940" s="287"/>
      <c r="J1940" s="288"/>
      <c r="K1940" s="287"/>
      <c r="L1940" s="288"/>
      <c r="M1940" s="287"/>
      <c r="N1940" s="288"/>
      <c r="O1940" s="287"/>
      <c r="P1940" s="275"/>
      <c r="Q1940" s="290"/>
      <c r="R1940" s="291"/>
      <c r="S1940" s="289"/>
      <c r="T1940" s="258"/>
      <c r="U1940" s="288"/>
      <c r="V1940" s="289">
        <f t="shared" ref="V1940" si="3018">D1940</f>
        <v>0</v>
      </c>
      <c r="W1940" s="258">
        <f t="shared" ref="W1940" si="3019">+C1940</f>
        <v>5</v>
      </c>
      <c r="X1940" s="258">
        <f t="shared" ref="X1940" si="3020">+E1940</f>
        <v>0.25</v>
      </c>
      <c r="Y1940" s="258">
        <f t="shared" ref="Y1940" si="3021">ROUND((V1940*W1940*X1940),2)</f>
        <v>0</v>
      </c>
      <c r="Z1940" s="258"/>
    </row>
    <row r="1941" spans="1:28" x14ac:dyDescent="0.2">
      <c r="A1941" s="453" t="s">
        <v>1392</v>
      </c>
      <c r="B1941" s="258" t="s">
        <v>586</v>
      </c>
      <c r="C1941" s="258"/>
      <c r="D1941" s="258"/>
      <c r="E1941" s="256"/>
      <c r="F1941" s="258">
        <v>1.5</v>
      </c>
      <c r="G1941" s="258">
        <v>0.7</v>
      </c>
      <c r="H1941" s="275">
        <f t="shared" ref="H1941" si="3022">+(G1941*$D$1177)+(0.175*0.5)</f>
        <v>0.1925</v>
      </c>
      <c r="I1941" s="287"/>
      <c r="J1941" s="288">
        <v>0</v>
      </c>
      <c r="K1941" s="287">
        <v>1.5</v>
      </c>
      <c r="L1941" s="288">
        <v>1.8</v>
      </c>
      <c r="M1941" s="287"/>
      <c r="N1941" s="288">
        <v>0</v>
      </c>
      <c r="O1941" s="287">
        <v>1.5</v>
      </c>
      <c r="P1941" s="275">
        <v>1.8</v>
      </c>
      <c r="Q1941" s="290"/>
      <c r="R1941" s="291">
        <v>0</v>
      </c>
      <c r="S1941" s="289">
        <v>1.5</v>
      </c>
      <c r="T1941" s="258">
        <v>0.7</v>
      </c>
      <c r="U1941" s="288">
        <f t="shared" ref="U1941" si="3023">+(T1941*$D$1177)+(0.175*0.5)</f>
        <v>0.1925</v>
      </c>
      <c r="V1941" s="289">
        <f t="shared" ref="V1941" si="3024">AVERAGE(F1941,I1941,K1941,M1941,O1941,Q1941,S1941,C1941)</f>
        <v>1.5</v>
      </c>
      <c r="W1941" s="258">
        <f t="shared" ref="W1941" si="3025">SUM(G1941,J1941,L1941,N1941,P1941,R1941,T1941+D1941)</f>
        <v>5</v>
      </c>
      <c r="X1941" s="258">
        <f>$D$1177</f>
        <v>0.15</v>
      </c>
      <c r="Y1941" s="258">
        <f>+ROUND((F1941*H1941)+(K1941*L1941*$D$1177)+(O1941*P1941*$D$1177)+(S1941*U1941),2)</f>
        <v>1.39</v>
      </c>
      <c r="Z1941" s="258">
        <f t="shared" ref="Z1941" si="3026">ROUND((I1941*J1941*X1941)+(M1941*N1941*X1941)+(Q1941*R1941*X1941),2)</f>
        <v>0</v>
      </c>
    </row>
    <row r="1942" spans="1:28" x14ac:dyDescent="0.2">
      <c r="A1942" s="453"/>
      <c r="B1942" s="258" t="s">
        <v>1258</v>
      </c>
      <c r="C1942" s="258">
        <f>B388</f>
        <v>0</v>
      </c>
      <c r="D1942" s="258">
        <v>0</v>
      </c>
      <c r="E1942" s="256">
        <f t="shared" ref="E1942" si="3027">$D$1179</f>
        <v>0.25</v>
      </c>
      <c r="F1942" s="258"/>
      <c r="G1942" s="258"/>
      <c r="H1942" s="275"/>
      <c r="I1942" s="287"/>
      <c r="J1942" s="288"/>
      <c r="K1942" s="287"/>
      <c r="L1942" s="288"/>
      <c r="M1942" s="287"/>
      <c r="N1942" s="288"/>
      <c r="O1942" s="287"/>
      <c r="P1942" s="275"/>
      <c r="Q1942" s="287"/>
      <c r="R1942" s="288"/>
      <c r="S1942" s="289"/>
      <c r="T1942" s="258"/>
      <c r="U1942" s="288"/>
      <c r="V1942" s="289">
        <f t="shared" ref="V1942" si="3028">D1942</f>
        <v>0</v>
      </c>
      <c r="W1942" s="258">
        <f t="shared" ref="W1942" si="3029">+C1942</f>
        <v>0</v>
      </c>
      <c r="X1942" s="258">
        <f t="shared" ref="X1942" si="3030">+E1942</f>
        <v>0.25</v>
      </c>
      <c r="Y1942" s="258">
        <f>ROUND((V1942*W1942*X1942),2)</f>
        <v>0</v>
      </c>
      <c r="Z1942" s="258"/>
    </row>
    <row r="1943" spans="1:28" ht="15.75" x14ac:dyDescent="0.2">
      <c r="A1943" s="461" t="s">
        <v>212</v>
      </c>
      <c r="B1943" s="461"/>
      <c r="C1943" s="461"/>
      <c r="D1943" s="461"/>
      <c r="E1943" s="461"/>
      <c r="F1943" s="461"/>
      <c r="G1943" s="461"/>
      <c r="H1943" s="461"/>
      <c r="I1943" s="462"/>
      <c r="J1943" s="462"/>
      <c r="K1943" s="462"/>
      <c r="L1943" s="462"/>
      <c r="M1943" s="462"/>
      <c r="N1943" s="462"/>
      <c r="O1943" s="462"/>
      <c r="P1943" s="462"/>
      <c r="Q1943" s="462"/>
      <c r="R1943" s="462"/>
      <c r="S1943" s="462"/>
      <c r="T1943" s="462"/>
      <c r="U1943" s="462"/>
      <c r="V1943" s="461"/>
      <c r="W1943" s="461"/>
      <c r="X1943" s="461"/>
      <c r="Y1943" s="294">
        <f>SUM(Y1185:Y1942)</f>
        <v>1126.1199999999976</v>
      </c>
      <c r="Z1943" s="294">
        <f>SUM(Z1185:Z1942)</f>
        <v>79.319999999999951</v>
      </c>
      <c r="AA1943" s="253"/>
      <c r="AB1943" s="253"/>
    </row>
    <row r="1944" spans="1:28" x14ac:dyDescent="0.2">
      <c r="B1944" s="295"/>
      <c r="C1944" s="188"/>
      <c r="D1944" s="188"/>
      <c r="E1944" s="188"/>
      <c r="F1944" s="295"/>
      <c r="G1944" s="295"/>
      <c r="H1944" s="295"/>
      <c r="I1944" s="295"/>
      <c r="J1944" s="295"/>
      <c r="K1944" s="295"/>
      <c r="L1944" s="295"/>
      <c r="M1944" s="295"/>
      <c r="N1944" s="295"/>
      <c r="O1944" s="295"/>
      <c r="P1944" s="295"/>
      <c r="Q1944" s="295"/>
      <c r="R1944" s="295"/>
      <c r="S1944" s="295"/>
      <c r="T1944" s="295"/>
      <c r="U1944" s="295"/>
      <c r="V1944" s="295"/>
      <c r="W1944" s="295"/>
      <c r="X1944" s="295"/>
      <c r="Y1944" s="295"/>
      <c r="Z1944" s="295"/>
    </row>
    <row r="1945" spans="1:28" x14ac:dyDescent="0.2">
      <c r="B1945" s="295"/>
      <c r="C1945" s="188"/>
      <c r="D1945" s="188"/>
      <c r="E1945" s="188"/>
      <c r="F1945" s="295"/>
      <c r="G1945" s="295"/>
      <c r="H1945" s="295"/>
      <c r="I1945" s="295"/>
      <c r="J1945" s="295"/>
      <c r="K1945" s="295"/>
      <c r="L1945" s="295"/>
      <c r="M1945" s="295"/>
      <c r="N1945" s="295"/>
      <c r="O1945" s="295"/>
      <c r="P1945" s="295"/>
      <c r="Q1945" s="295"/>
      <c r="R1945" s="295"/>
      <c r="S1945" s="295"/>
      <c r="T1945" s="295"/>
      <c r="U1945" s="295"/>
      <c r="V1945" s="295"/>
      <c r="W1945" s="295"/>
      <c r="X1945" s="295"/>
      <c r="Y1945" s="295"/>
      <c r="Z1945" s="295"/>
    </row>
    <row r="1946" spans="1:28" x14ac:dyDescent="0.2">
      <c r="B1946" s="295"/>
      <c r="C1946" s="188"/>
      <c r="D1946" s="188"/>
      <c r="E1946" s="188"/>
      <c r="F1946" s="295"/>
      <c r="G1946" s="295"/>
      <c r="H1946" s="295"/>
      <c r="I1946" s="295"/>
      <c r="J1946" s="295"/>
      <c r="K1946" s="295"/>
      <c r="L1946" s="295"/>
      <c r="M1946" s="295"/>
      <c r="N1946" s="295"/>
      <c r="O1946" s="295"/>
      <c r="P1946" s="295"/>
      <c r="Q1946" s="295"/>
      <c r="R1946" s="295"/>
      <c r="S1946" s="295"/>
      <c r="T1946" s="295"/>
      <c r="U1946" s="295"/>
      <c r="V1946" s="295"/>
      <c r="W1946" s="295"/>
      <c r="X1946" s="295"/>
      <c r="Y1946" s="295"/>
      <c r="Z1946" s="295"/>
    </row>
    <row r="1947" spans="1:28" x14ac:dyDescent="0.2">
      <c r="B1947" s="295"/>
      <c r="C1947" s="188"/>
      <c r="D1947" s="188"/>
      <c r="E1947" s="188"/>
      <c r="F1947" s="295"/>
      <c r="G1947" s="295"/>
      <c r="H1947" s="295"/>
      <c r="I1947" s="295"/>
      <c r="J1947" s="295"/>
      <c r="K1947" s="295"/>
      <c r="L1947" s="295"/>
      <c r="M1947" s="295"/>
      <c r="N1947" s="295"/>
      <c r="O1947" s="295"/>
      <c r="P1947" s="295"/>
      <c r="Q1947" s="295"/>
      <c r="R1947" s="295"/>
      <c r="S1947" s="295"/>
      <c r="T1947" s="295"/>
      <c r="U1947" s="295"/>
      <c r="V1947" s="295"/>
      <c r="W1947" s="295"/>
      <c r="X1947" s="295"/>
      <c r="Y1947" s="295"/>
      <c r="Z1947" s="295"/>
    </row>
    <row r="1948" spans="1:28" x14ac:dyDescent="0.2">
      <c r="B1948" s="295"/>
      <c r="C1948" s="188"/>
      <c r="D1948" s="188"/>
      <c r="E1948" s="188"/>
      <c r="F1948" s="295"/>
      <c r="G1948" s="295"/>
      <c r="H1948" s="295"/>
      <c r="I1948" s="295"/>
      <c r="J1948" s="295"/>
      <c r="K1948" s="295"/>
      <c r="L1948" s="295"/>
      <c r="M1948" s="295"/>
      <c r="N1948" s="295"/>
      <c r="O1948" s="295"/>
      <c r="P1948" s="295"/>
      <c r="Q1948" s="295"/>
      <c r="R1948" s="295"/>
      <c r="S1948" s="295"/>
      <c r="T1948" s="295"/>
      <c r="U1948" s="295"/>
      <c r="V1948" s="295"/>
      <c r="W1948" s="295"/>
      <c r="X1948" s="295"/>
      <c r="Y1948" s="295"/>
      <c r="Z1948" s="295"/>
    </row>
    <row r="1949" spans="1:28" s="186" customFormat="1" ht="15.75" x14ac:dyDescent="0.25">
      <c r="A1949" s="187" t="s">
        <v>219</v>
      </c>
      <c r="B1949" s="262"/>
      <c r="G1949" s="187" t="s">
        <v>219</v>
      </c>
    </row>
    <row r="1950" spans="1:28" s="186" customFormat="1" ht="15.75" x14ac:dyDescent="0.25">
      <c r="A1950" s="187" t="s">
        <v>590</v>
      </c>
      <c r="B1950" s="262"/>
      <c r="G1950" s="187" t="s">
        <v>590</v>
      </c>
    </row>
    <row r="1951" spans="1:28" s="186" customFormat="1" ht="15.75" x14ac:dyDescent="0.25">
      <c r="A1951" s="187" t="s">
        <v>222</v>
      </c>
      <c r="B1951" s="262"/>
      <c r="G1951" s="187" t="s">
        <v>223</v>
      </c>
    </row>
    <row r="1952" spans="1:28" s="186" customFormat="1" ht="15.75" x14ac:dyDescent="0.25">
      <c r="A1952" s="187"/>
      <c r="B1952" s="262"/>
    </row>
    <row r="1953" spans="1:26" x14ac:dyDescent="0.2">
      <c r="B1953" s="295"/>
      <c r="C1953" s="188"/>
      <c r="D1953" s="188"/>
      <c r="E1953" s="188"/>
      <c r="F1953" s="295"/>
      <c r="G1953" s="295"/>
      <c r="H1953" s="295"/>
      <c r="I1953" s="295"/>
      <c r="J1953" s="295"/>
      <c r="K1953" s="295"/>
      <c r="L1953" s="295"/>
      <c r="M1953" s="295"/>
      <c r="N1953" s="295"/>
      <c r="O1953" s="295"/>
      <c r="P1953" s="295"/>
      <c r="Q1953" s="295"/>
      <c r="R1953" s="295"/>
      <c r="S1953" s="295"/>
      <c r="T1953" s="295"/>
      <c r="U1953" s="295"/>
      <c r="V1953" s="295"/>
      <c r="W1953" s="295"/>
      <c r="X1953" s="295"/>
      <c r="Y1953" s="295"/>
      <c r="Z1953" s="295"/>
    </row>
    <row r="1954" spans="1:26" s="299" customFormat="1" ht="20.25" x14ac:dyDescent="0.3">
      <c r="A1954" s="296">
        <v>5</v>
      </c>
      <c r="B1954" s="297" t="s">
        <v>55</v>
      </c>
      <c r="C1954" s="268"/>
      <c r="D1954" s="268"/>
      <c r="E1954" s="268"/>
      <c r="F1954" s="268"/>
      <c r="G1954" s="268" t="s">
        <v>34</v>
      </c>
      <c r="H1954" s="298"/>
      <c r="I1954" s="298"/>
      <c r="J1954" s="298"/>
      <c r="K1954" s="298"/>
      <c r="L1954" s="298"/>
      <c r="M1954" s="298"/>
      <c r="N1954" s="298"/>
      <c r="O1954" s="298"/>
      <c r="P1954" s="298"/>
      <c r="Q1954" s="298"/>
      <c r="R1954" s="298"/>
      <c r="S1954" s="298"/>
      <c r="T1954" s="298"/>
      <c r="U1954" s="298"/>
      <c r="V1954" s="298"/>
      <c r="W1954" s="298"/>
      <c r="X1954" s="298"/>
      <c r="Y1954" s="298"/>
      <c r="Z1954" s="298"/>
    </row>
    <row r="1955" spans="1:26" x14ac:dyDescent="0.2">
      <c r="B1955" s="295"/>
      <c r="C1955" s="188"/>
      <c r="D1955" s="188"/>
      <c r="E1955" s="188"/>
      <c r="F1955" s="295"/>
      <c r="G1955" s="295"/>
      <c r="H1955" s="295"/>
      <c r="I1955" s="295"/>
      <c r="J1955" s="295"/>
      <c r="K1955" s="295"/>
      <c r="L1955" s="295"/>
      <c r="M1955" s="295"/>
      <c r="N1955" s="295"/>
      <c r="O1955" s="295"/>
      <c r="P1955" s="295"/>
      <c r="Q1955" s="295"/>
      <c r="R1955" s="295"/>
      <c r="S1955" s="295"/>
      <c r="T1955" s="295"/>
      <c r="U1955" s="295"/>
      <c r="V1955" s="295"/>
      <c r="W1955" s="295"/>
      <c r="X1955" s="295"/>
      <c r="Y1955" s="295"/>
      <c r="Z1955" s="295"/>
    </row>
    <row r="1956" spans="1:26" x14ac:dyDescent="0.2">
      <c r="A1956" s="177"/>
      <c r="B1956" s="271"/>
      <c r="C1956" s="177"/>
      <c r="D1956" s="177"/>
      <c r="E1956" s="177"/>
      <c r="F1956" s="177"/>
      <c r="G1956" s="177"/>
      <c r="H1956" s="177"/>
      <c r="I1956" s="177"/>
      <c r="J1956" s="177"/>
      <c r="K1956" s="177"/>
      <c r="L1956" s="177"/>
      <c r="M1956" s="177"/>
      <c r="N1956" s="177"/>
      <c r="O1956" s="177"/>
      <c r="P1956" s="177"/>
      <c r="Q1956" s="177"/>
      <c r="R1956" s="295"/>
      <c r="S1956" s="295"/>
      <c r="T1956" s="295"/>
      <c r="U1956" s="295"/>
      <c r="V1956" s="295"/>
      <c r="W1956" s="295"/>
      <c r="X1956" s="295"/>
      <c r="Y1956" s="295"/>
      <c r="Z1956" s="295"/>
    </row>
    <row r="1957" spans="1:26" x14ac:dyDescent="0.2">
      <c r="A1957" s="177"/>
      <c r="B1957" s="271"/>
      <c r="C1957" s="177"/>
      <c r="D1957" s="177"/>
      <c r="E1957" s="177"/>
      <c r="F1957" s="177"/>
      <c r="G1957" s="177"/>
      <c r="H1957" s="177"/>
      <c r="I1957" s="177"/>
      <c r="J1957" s="177"/>
      <c r="K1957" s="177"/>
      <c r="L1957" s="177"/>
      <c r="M1957" s="177"/>
      <c r="N1957" s="177"/>
      <c r="O1957" s="177"/>
      <c r="P1957" s="177"/>
      <c r="Q1957" s="177"/>
      <c r="R1957" s="295"/>
      <c r="S1957" s="295"/>
      <c r="T1957" s="295"/>
      <c r="U1957" s="295"/>
      <c r="V1957" s="295"/>
      <c r="W1957" s="295"/>
      <c r="X1957" s="295"/>
      <c r="Y1957" s="295"/>
      <c r="Z1957" s="295"/>
    </row>
    <row r="1958" spans="1:26" x14ac:dyDescent="0.2">
      <c r="A1958" s="177"/>
      <c r="B1958" s="271"/>
      <c r="C1958" s="177"/>
      <c r="D1958" s="177"/>
      <c r="E1958" s="177"/>
      <c r="F1958" s="177"/>
      <c r="G1958" s="177"/>
      <c r="H1958" s="177"/>
      <c r="I1958" s="177"/>
      <c r="J1958" s="177"/>
      <c r="K1958" s="177"/>
      <c r="L1958" s="177"/>
      <c r="M1958" s="177"/>
      <c r="N1958" s="177"/>
      <c r="O1958" s="177"/>
      <c r="P1958" s="177"/>
      <c r="Q1958" s="177"/>
      <c r="R1958" s="295"/>
      <c r="S1958" s="295"/>
      <c r="T1958" s="295"/>
      <c r="U1958" s="295"/>
      <c r="V1958" s="295"/>
      <c r="W1958" s="295"/>
      <c r="X1958" s="295"/>
      <c r="Y1958" s="295"/>
      <c r="Z1958" s="295"/>
    </row>
    <row r="1959" spans="1:26" x14ac:dyDescent="0.2">
      <c r="A1959" s="177"/>
      <c r="B1959" s="271"/>
      <c r="C1959" s="177"/>
      <c r="D1959" s="177"/>
      <c r="E1959" s="177"/>
      <c r="F1959" s="177"/>
      <c r="G1959" s="177"/>
      <c r="H1959" s="177"/>
      <c r="I1959" s="177"/>
      <c r="J1959" s="177"/>
      <c r="K1959" s="177"/>
      <c r="L1959" s="177"/>
      <c r="M1959" s="177"/>
      <c r="N1959" s="177"/>
      <c r="O1959" s="177"/>
      <c r="P1959" s="177"/>
      <c r="Q1959" s="177"/>
      <c r="R1959" s="295"/>
      <c r="S1959" s="295"/>
      <c r="T1959" s="295"/>
      <c r="U1959" s="295"/>
      <c r="V1959" s="295"/>
      <c r="W1959" s="295"/>
      <c r="X1959" s="295"/>
      <c r="Y1959" s="295"/>
      <c r="Z1959" s="295"/>
    </row>
    <row r="1960" spans="1:26" x14ac:dyDescent="0.2">
      <c r="A1960" s="177"/>
      <c r="B1960" s="271"/>
      <c r="C1960" s="177"/>
      <c r="D1960" s="177"/>
      <c r="E1960" s="177"/>
      <c r="F1960" s="177"/>
      <c r="G1960" s="177"/>
      <c r="H1960" s="177"/>
      <c r="I1960" s="177"/>
      <c r="J1960" s="177"/>
      <c r="K1960" s="177"/>
      <c r="L1960" s="177"/>
      <c r="M1960" s="177"/>
      <c r="N1960" s="177"/>
      <c r="O1960" s="177"/>
      <c r="P1960" s="177"/>
      <c r="Q1960" s="177"/>
      <c r="R1960" s="295"/>
      <c r="S1960" s="295"/>
      <c r="T1960" s="295"/>
      <c r="U1960" s="295"/>
      <c r="V1960" s="295"/>
      <c r="W1960" s="295"/>
      <c r="X1960" s="295"/>
      <c r="Y1960" s="295"/>
      <c r="Z1960" s="295"/>
    </row>
    <row r="1961" spans="1:26" x14ac:dyDescent="0.2">
      <c r="A1961" s="177"/>
      <c r="B1961" s="271"/>
      <c r="C1961" s="177"/>
      <c r="D1961" s="177"/>
      <c r="E1961" s="177"/>
      <c r="F1961" s="177"/>
      <c r="G1961" s="177"/>
      <c r="H1961" s="177"/>
      <c r="I1961" s="177"/>
      <c r="J1961" s="177"/>
      <c r="K1961" s="177"/>
      <c r="L1961" s="177"/>
      <c r="M1961" s="177"/>
      <c r="N1961" s="177"/>
      <c r="O1961" s="177"/>
      <c r="P1961" s="177"/>
      <c r="Q1961" s="177"/>
      <c r="R1961" s="295"/>
      <c r="S1961" s="295"/>
      <c r="T1961" s="295"/>
      <c r="U1961" s="295"/>
      <c r="V1961" s="295"/>
      <c r="W1961" s="295"/>
      <c r="X1961" s="295"/>
      <c r="Y1961" s="295"/>
      <c r="Z1961" s="295"/>
    </row>
    <row r="1962" spans="1:26" x14ac:dyDescent="0.2">
      <c r="A1962" s="177"/>
      <c r="B1962" s="271"/>
      <c r="C1962" s="177"/>
      <c r="D1962" s="177"/>
      <c r="E1962" s="177"/>
      <c r="F1962" s="177"/>
      <c r="G1962" s="177"/>
      <c r="H1962" s="177"/>
      <c r="I1962" s="177"/>
      <c r="J1962" s="177"/>
      <c r="K1962" s="177"/>
      <c r="L1962" s="177"/>
      <c r="M1962" s="177"/>
      <c r="N1962" s="177"/>
      <c r="O1962" s="177"/>
      <c r="P1962" s="177"/>
      <c r="Q1962" s="177"/>
      <c r="R1962" s="295"/>
      <c r="S1962" s="295"/>
      <c r="T1962" s="295"/>
      <c r="U1962" s="295"/>
      <c r="V1962" s="295"/>
      <c r="W1962" s="295"/>
      <c r="X1962" s="295"/>
      <c r="Y1962" s="295"/>
      <c r="Z1962" s="295"/>
    </row>
    <row r="1963" spans="1:26" x14ac:dyDescent="0.2">
      <c r="A1963" s="177"/>
      <c r="B1963" s="271"/>
      <c r="C1963" s="177"/>
      <c r="D1963" s="177"/>
      <c r="E1963" s="177"/>
      <c r="F1963" s="177"/>
      <c r="G1963" s="177"/>
      <c r="H1963" s="177"/>
      <c r="I1963" s="177"/>
      <c r="J1963" s="177"/>
      <c r="K1963" s="177"/>
      <c r="L1963" s="177"/>
      <c r="M1963" s="177"/>
      <c r="N1963" s="177"/>
      <c r="O1963" s="177"/>
      <c r="P1963" s="177"/>
      <c r="Q1963" s="177"/>
      <c r="R1963" s="295"/>
      <c r="S1963" s="295"/>
      <c r="T1963" s="295"/>
      <c r="U1963" s="295"/>
      <c r="V1963" s="295"/>
      <c r="W1963" s="295"/>
      <c r="X1963" s="295"/>
      <c r="Y1963" s="295"/>
      <c r="Z1963" s="295"/>
    </row>
    <row r="1964" spans="1:26" x14ac:dyDescent="0.2">
      <c r="A1964" s="177"/>
      <c r="B1964" s="271"/>
      <c r="C1964" s="177"/>
      <c r="D1964" s="177"/>
      <c r="E1964" s="177"/>
      <c r="F1964" s="177"/>
      <c r="G1964" s="177"/>
      <c r="H1964" s="177"/>
      <c r="I1964" s="177"/>
      <c r="J1964" s="177"/>
      <c r="K1964" s="177"/>
      <c r="L1964" s="177"/>
      <c r="M1964" s="177"/>
      <c r="N1964" s="177"/>
      <c r="O1964" s="177"/>
      <c r="P1964" s="177"/>
      <c r="Q1964" s="177"/>
      <c r="R1964" s="295"/>
      <c r="S1964" s="295"/>
      <c r="T1964" s="295"/>
      <c r="U1964" s="295"/>
      <c r="V1964" s="295"/>
      <c r="W1964" s="295"/>
      <c r="X1964" s="295"/>
      <c r="Y1964" s="295"/>
      <c r="Z1964" s="295"/>
    </row>
    <row r="1965" spans="1:26" x14ac:dyDescent="0.2">
      <c r="A1965" s="177"/>
      <c r="B1965" s="271"/>
      <c r="C1965" s="177"/>
      <c r="D1965" s="177"/>
      <c r="E1965" s="177"/>
      <c r="F1965" s="177"/>
      <c r="G1965" s="177"/>
      <c r="H1965" s="177"/>
      <c r="I1965" s="177"/>
      <c r="J1965" s="177"/>
      <c r="K1965" s="177"/>
      <c r="L1965" s="177"/>
      <c r="M1965" s="177"/>
      <c r="N1965" s="177"/>
      <c r="O1965" s="177"/>
      <c r="P1965" s="177"/>
      <c r="Q1965" s="177"/>
      <c r="R1965" s="295"/>
      <c r="S1965" s="295"/>
      <c r="T1965" s="295"/>
      <c r="U1965" s="295"/>
      <c r="V1965" s="295"/>
      <c r="W1965" s="295"/>
      <c r="X1965" s="295"/>
      <c r="Y1965" s="295"/>
      <c r="Z1965" s="295"/>
    </row>
    <row r="1966" spans="1:26" x14ac:dyDescent="0.2">
      <c r="A1966" s="177"/>
      <c r="B1966" s="271"/>
      <c r="C1966" s="177"/>
      <c r="D1966" s="177"/>
      <c r="E1966" s="177"/>
      <c r="F1966" s="177"/>
      <c r="G1966" s="177"/>
      <c r="H1966" s="177"/>
      <c r="I1966" s="177"/>
      <c r="J1966" s="177"/>
      <c r="K1966" s="177"/>
      <c r="L1966" s="177"/>
      <c r="M1966" s="177"/>
      <c r="N1966" s="177"/>
      <c r="O1966" s="177"/>
      <c r="P1966" s="177"/>
      <c r="Q1966" s="177"/>
      <c r="R1966" s="295"/>
      <c r="S1966" s="295"/>
      <c r="T1966" s="295"/>
      <c r="U1966" s="295"/>
      <c r="V1966" s="295"/>
      <c r="W1966" s="295"/>
      <c r="X1966" s="295"/>
      <c r="Y1966" s="295"/>
      <c r="Z1966" s="295"/>
    </row>
    <row r="1967" spans="1:26" x14ac:dyDescent="0.2">
      <c r="A1967" s="177"/>
      <c r="B1967" s="271"/>
      <c r="C1967" s="177"/>
      <c r="D1967" s="177"/>
      <c r="E1967" s="177"/>
      <c r="F1967" s="177"/>
      <c r="G1967" s="177"/>
      <c r="H1967" s="177"/>
      <c r="I1967" s="177"/>
      <c r="J1967" s="177"/>
      <c r="K1967" s="177"/>
      <c r="L1967" s="177"/>
      <c r="M1967" s="177"/>
      <c r="N1967" s="177"/>
      <c r="O1967" s="177"/>
      <c r="P1967" s="177"/>
      <c r="Q1967" s="177"/>
      <c r="R1967" s="295"/>
      <c r="S1967" s="295"/>
      <c r="T1967" s="295"/>
      <c r="U1967" s="295"/>
      <c r="V1967" s="295"/>
      <c r="W1967" s="295"/>
      <c r="X1967" s="295"/>
      <c r="Y1967" s="295"/>
      <c r="Z1967" s="295"/>
    </row>
    <row r="1968" spans="1:26" x14ac:dyDescent="0.2">
      <c r="A1968" s="177"/>
      <c r="B1968" s="271"/>
      <c r="C1968" s="177"/>
      <c r="D1968" s="177"/>
      <c r="E1968" s="177"/>
      <c r="F1968" s="177"/>
      <c r="G1968" s="177"/>
      <c r="H1968" s="177"/>
      <c r="I1968" s="177"/>
      <c r="J1968" s="177"/>
      <c r="K1968" s="177"/>
      <c r="L1968" s="177"/>
      <c r="M1968" s="177"/>
      <c r="N1968" s="177"/>
      <c r="O1968" s="177"/>
      <c r="P1968" s="177"/>
      <c r="Q1968" s="177"/>
      <c r="R1968" s="295"/>
      <c r="S1968" s="295"/>
      <c r="T1968" s="295"/>
      <c r="U1968" s="295"/>
      <c r="V1968" s="295"/>
      <c r="W1968" s="295"/>
      <c r="X1968" s="295"/>
      <c r="Y1968" s="295"/>
      <c r="Z1968" s="295"/>
    </row>
    <row r="1969" spans="1:26" x14ac:dyDescent="0.2">
      <c r="A1969" s="177"/>
      <c r="B1969" s="271"/>
      <c r="C1969" s="177"/>
      <c r="D1969" s="177"/>
      <c r="E1969" s="177"/>
      <c r="F1969" s="177"/>
      <c r="G1969" s="177"/>
      <c r="H1969" s="177"/>
      <c r="I1969" s="177"/>
      <c r="J1969" s="177"/>
      <c r="K1969" s="177"/>
      <c r="L1969" s="177"/>
      <c r="M1969" s="177"/>
      <c r="N1969" s="177"/>
      <c r="O1969" s="177"/>
      <c r="P1969" s="177"/>
      <c r="Q1969" s="177"/>
      <c r="R1969" s="295"/>
      <c r="S1969" s="295"/>
      <c r="T1969" s="295"/>
      <c r="U1969" s="295"/>
      <c r="V1969" s="295"/>
      <c r="W1969" s="295"/>
      <c r="X1969" s="295"/>
      <c r="Y1969" s="295"/>
      <c r="Z1969" s="295"/>
    </row>
    <row r="1970" spans="1:26" x14ac:dyDescent="0.2">
      <c r="A1970" s="177"/>
      <c r="B1970" s="271"/>
      <c r="C1970" s="177"/>
      <c r="D1970" s="177"/>
      <c r="E1970" s="177"/>
      <c r="F1970" s="177"/>
      <c r="G1970" s="177"/>
      <c r="H1970" s="177"/>
      <c r="I1970" s="177"/>
      <c r="J1970" s="177"/>
      <c r="K1970" s="177"/>
      <c r="L1970" s="177"/>
      <c r="M1970" s="177"/>
      <c r="N1970" s="177"/>
      <c r="O1970" s="177"/>
      <c r="P1970" s="177"/>
      <c r="Q1970" s="177"/>
      <c r="R1970" s="295"/>
      <c r="S1970" s="295"/>
      <c r="T1970" s="295"/>
      <c r="U1970" s="295"/>
      <c r="V1970" s="295"/>
      <c r="W1970" s="295"/>
      <c r="X1970" s="295"/>
      <c r="Y1970" s="295"/>
      <c r="Z1970" s="295"/>
    </row>
    <row r="1971" spans="1:26" x14ac:dyDescent="0.2">
      <c r="A1971" s="177"/>
      <c r="B1971" s="271"/>
      <c r="C1971" s="177"/>
      <c r="D1971" s="177"/>
      <c r="E1971" s="177"/>
      <c r="F1971" s="177"/>
      <c r="G1971" s="177"/>
      <c r="H1971" s="177"/>
      <c r="I1971" s="177"/>
      <c r="J1971" s="177"/>
      <c r="K1971" s="177"/>
      <c r="L1971" s="177"/>
      <c r="M1971" s="177"/>
      <c r="N1971" s="177"/>
      <c r="O1971" s="177"/>
      <c r="P1971" s="177"/>
      <c r="Q1971" s="177"/>
      <c r="R1971" s="295"/>
      <c r="S1971" s="295"/>
      <c r="T1971" s="295"/>
      <c r="U1971" s="295"/>
      <c r="V1971" s="295"/>
      <c r="W1971" s="295"/>
      <c r="X1971" s="295"/>
      <c r="Y1971" s="295"/>
      <c r="Z1971" s="295"/>
    </row>
    <row r="1972" spans="1:26" ht="15.75" x14ac:dyDescent="0.2">
      <c r="A1972" s="252" t="s">
        <v>1237</v>
      </c>
      <c r="B1972" s="271"/>
      <c r="C1972" s="177"/>
      <c r="D1972" s="177"/>
      <c r="E1972" s="177"/>
      <c r="F1972" s="177"/>
      <c r="G1972" s="177"/>
      <c r="H1972" s="177"/>
      <c r="I1972" s="177"/>
      <c r="J1972" s="177"/>
      <c r="K1972" s="177"/>
      <c r="L1972" s="177"/>
      <c r="M1972" s="177"/>
      <c r="N1972" s="177"/>
      <c r="O1972" s="177"/>
      <c r="P1972" s="177"/>
      <c r="Q1972" s="177"/>
      <c r="R1972" s="295"/>
      <c r="S1972" s="295"/>
      <c r="T1972" s="295"/>
      <c r="U1972" s="295"/>
      <c r="V1972" s="295"/>
      <c r="W1972" s="295"/>
      <c r="X1972" s="295"/>
      <c r="Y1972" s="295"/>
      <c r="Z1972" s="295"/>
    </row>
    <row r="1973" spans="1:26" x14ac:dyDescent="0.2">
      <c r="A1973" s="177"/>
      <c r="B1973" s="271"/>
      <c r="C1973" s="177"/>
      <c r="D1973" s="177"/>
      <c r="E1973" s="177"/>
      <c r="F1973" s="177"/>
      <c r="G1973" s="177"/>
      <c r="H1973" s="177"/>
      <c r="I1973" s="177"/>
      <c r="J1973" s="177"/>
      <c r="K1973" s="177"/>
      <c r="L1973" s="177"/>
      <c r="M1973" s="177"/>
      <c r="N1973" s="177"/>
      <c r="O1973" s="177"/>
      <c r="P1973" s="177"/>
      <c r="Q1973" s="177"/>
      <c r="R1973" s="295"/>
      <c r="S1973" s="295"/>
      <c r="T1973" s="295"/>
      <c r="U1973" s="295"/>
      <c r="V1973" s="295"/>
      <c r="W1973" s="295"/>
      <c r="X1973" s="295"/>
      <c r="Y1973" s="295"/>
      <c r="Z1973" s="295"/>
    </row>
    <row r="1974" spans="1:26" ht="15.75" x14ac:dyDescent="0.2">
      <c r="A1974" s="252" t="s">
        <v>1238</v>
      </c>
      <c r="B1974" s="271"/>
      <c r="C1974" s="177"/>
      <c r="F1974" s="177"/>
      <c r="G1974" s="252" t="s">
        <v>1239</v>
      </c>
      <c r="H1974" s="177"/>
      <c r="I1974" s="177"/>
      <c r="J1974" s="177"/>
      <c r="K1974" s="177"/>
      <c r="L1974" s="177"/>
      <c r="M1974" s="177"/>
      <c r="N1974" s="177"/>
      <c r="O1974" s="295"/>
      <c r="S1974" s="295"/>
      <c r="T1974" s="295"/>
      <c r="U1974" s="295"/>
      <c r="V1974" s="295"/>
      <c r="W1974" s="295"/>
      <c r="X1974" s="295"/>
      <c r="Y1974" s="295"/>
      <c r="Z1974" s="295"/>
    </row>
    <row r="1975" spans="1:26" x14ac:dyDescent="0.2">
      <c r="A1975" s="177" t="s">
        <v>1240</v>
      </c>
      <c r="B1975" s="271"/>
      <c r="C1975" s="177"/>
      <c r="D1975" s="300">
        <v>0.375</v>
      </c>
      <c r="E1975" s="177" t="s">
        <v>1241</v>
      </c>
      <c r="F1975" s="177"/>
      <c r="G1975" s="177" t="s">
        <v>1242</v>
      </c>
      <c r="H1975" s="177"/>
      <c r="I1975" s="177"/>
      <c r="J1975" s="300">
        <v>0.375</v>
      </c>
      <c r="K1975" s="177" t="s">
        <v>1241</v>
      </c>
      <c r="L1975" s="177"/>
      <c r="O1975" s="295"/>
      <c r="S1975" s="295"/>
      <c r="T1975" s="295"/>
      <c r="U1975" s="295"/>
      <c r="V1975" s="295"/>
      <c r="W1975" s="295"/>
      <c r="X1975" s="295"/>
      <c r="Y1975" s="295"/>
      <c r="Z1975" s="295"/>
    </row>
    <row r="1976" spans="1:26" x14ac:dyDescent="0.2">
      <c r="A1976" s="177" t="s">
        <v>1243</v>
      </c>
      <c r="B1976" s="271"/>
      <c r="C1976" s="177"/>
      <c r="D1976" s="301">
        <f>PI()*POWER(D1975*0.0254/2,2)*7800</f>
        <v>0.55579476613506773</v>
      </c>
      <c r="E1976" s="177" t="s">
        <v>1244</v>
      </c>
      <c r="F1976" s="177"/>
      <c r="G1976" s="177" t="s">
        <v>1245</v>
      </c>
      <c r="H1976" s="177"/>
      <c r="I1976" s="177"/>
      <c r="J1976" s="301">
        <f>PI()*POWER(J1975*0.0254/2,2)*7800</f>
        <v>0.55579476613506773</v>
      </c>
      <c r="K1976" s="177" t="s">
        <v>1244</v>
      </c>
      <c r="L1976" s="177"/>
      <c r="O1976" s="295"/>
      <c r="S1976" s="295"/>
      <c r="T1976" s="295"/>
      <c r="U1976" s="295"/>
      <c r="V1976" s="295"/>
      <c r="W1976" s="295"/>
      <c r="X1976" s="295"/>
      <c r="Y1976" s="295"/>
      <c r="Z1976" s="295"/>
    </row>
    <row r="1977" spans="1:26" x14ac:dyDescent="0.2">
      <c r="A1977" s="177" t="s">
        <v>1246</v>
      </c>
      <c r="B1977" s="271"/>
      <c r="C1977" s="177"/>
      <c r="D1977" s="301">
        <v>5</v>
      </c>
      <c r="E1977" s="177" t="s">
        <v>1247</v>
      </c>
      <c r="F1977" s="177"/>
      <c r="G1977" s="177" t="s">
        <v>1248</v>
      </c>
      <c r="H1977" s="177"/>
      <c r="I1977" s="177"/>
      <c r="J1977" s="301">
        <v>4</v>
      </c>
      <c r="K1977" s="177" t="s">
        <v>1247</v>
      </c>
      <c r="L1977" s="177"/>
      <c r="O1977" s="295"/>
      <c r="S1977" s="295"/>
      <c r="T1977" s="295"/>
      <c r="U1977" s="295"/>
      <c r="V1977" s="295"/>
      <c r="W1977" s="295"/>
      <c r="X1977" s="295"/>
      <c r="Y1977" s="295"/>
      <c r="Z1977" s="295"/>
    </row>
    <row r="1978" spans="1:26" x14ac:dyDescent="0.2">
      <c r="A1978" s="177" t="s">
        <v>1249</v>
      </c>
      <c r="B1978" s="271"/>
      <c r="C1978" s="177"/>
      <c r="D1978" s="301">
        <v>0.54</v>
      </c>
      <c r="E1978" s="177" t="s">
        <v>593</v>
      </c>
      <c r="F1978" s="177"/>
      <c r="G1978" s="177"/>
      <c r="H1978" s="177"/>
      <c r="I1978" s="177"/>
      <c r="J1978" s="177"/>
      <c r="K1978" s="177"/>
      <c r="L1978" s="177"/>
    </row>
    <row r="1979" spans="1:26" x14ac:dyDescent="0.2">
      <c r="A1979" s="177"/>
      <c r="B1979" s="271"/>
      <c r="C1979" s="177"/>
      <c r="D1979" s="177"/>
      <c r="E1979" s="177"/>
      <c r="F1979" s="177"/>
      <c r="I1979" s="177"/>
      <c r="J1979" s="177"/>
      <c r="K1979" s="177"/>
      <c r="L1979" s="177"/>
      <c r="M1979" s="177"/>
      <c r="N1979" s="177"/>
      <c r="O1979" s="177"/>
      <c r="P1979" s="177"/>
      <c r="Q1979" s="177"/>
    </row>
    <row r="1980" spans="1:26" ht="15.75" x14ac:dyDescent="0.2">
      <c r="A1980" s="252" t="s">
        <v>1250</v>
      </c>
      <c r="B1980" s="271"/>
      <c r="C1980" s="177"/>
      <c r="D1980" s="300">
        <v>0.375</v>
      </c>
      <c r="E1980" s="177" t="s">
        <v>1241</v>
      </c>
      <c r="F1980" s="177"/>
      <c r="I1980" s="177"/>
      <c r="J1980" s="177"/>
      <c r="K1980" s="177"/>
      <c r="L1980" s="177"/>
      <c r="M1980" s="177"/>
      <c r="N1980" s="177"/>
      <c r="O1980" s="177"/>
      <c r="P1980" s="177"/>
      <c r="Q1980" s="177"/>
    </row>
    <row r="1981" spans="1:26" x14ac:dyDescent="0.2">
      <c r="A1981" s="177" t="s">
        <v>1251</v>
      </c>
      <c r="B1981" s="271"/>
      <c r="C1981" s="177"/>
      <c r="D1981" s="301">
        <f>PI()*POWER(D1980*0.0254/2,2)*7800</f>
        <v>0.55579476613506773</v>
      </c>
      <c r="E1981" s="177" t="s">
        <v>1244</v>
      </c>
      <c r="F1981" s="177"/>
      <c r="I1981" s="177"/>
      <c r="J1981" s="177"/>
      <c r="K1981" s="177"/>
      <c r="L1981" s="177"/>
      <c r="M1981" s="177"/>
      <c r="N1981" s="177"/>
      <c r="O1981" s="177"/>
      <c r="P1981" s="177"/>
      <c r="Q1981" s="177"/>
    </row>
    <row r="1982" spans="1:26" x14ac:dyDescent="0.2">
      <c r="A1982" s="177" t="s">
        <v>1252</v>
      </c>
      <c r="B1982" s="271"/>
      <c r="C1982" s="177"/>
      <c r="D1982" s="301">
        <v>0.2</v>
      </c>
      <c r="E1982" s="177" t="s">
        <v>593</v>
      </c>
      <c r="F1982" s="177"/>
      <c r="I1982" s="177"/>
      <c r="J1982" s="177"/>
      <c r="K1982" s="177"/>
      <c r="L1982" s="177"/>
      <c r="M1982" s="177"/>
      <c r="N1982" s="177"/>
      <c r="O1982" s="177"/>
      <c r="P1982" s="177"/>
      <c r="Q1982" s="177"/>
    </row>
    <row r="1983" spans="1:26" x14ac:dyDescent="0.2">
      <c r="A1983" s="177" t="s">
        <v>1253</v>
      </c>
      <c r="B1983" s="271"/>
      <c r="C1983" s="177"/>
      <c r="D1983" s="301">
        <v>0.54</v>
      </c>
      <c r="E1983" s="177" t="s">
        <v>593</v>
      </c>
      <c r="F1983" s="177"/>
      <c r="I1983" s="177"/>
      <c r="J1983" s="177"/>
      <c r="K1983" s="177"/>
      <c r="L1983" s="177"/>
      <c r="M1983" s="177"/>
      <c r="N1983" s="177"/>
      <c r="O1983" s="177"/>
      <c r="P1983" s="177"/>
      <c r="Q1983" s="177"/>
    </row>
    <row r="1984" spans="1:26" x14ac:dyDescent="0.2">
      <c r="A1984" s="177" t="s">
        <v>1254</v>
      </c>
      <c r="B1984" s="271"/>
      <c r="C1984" s="177"/>
      <c r="D1984" s="177"/>
      <c r="E1984" s="177"/>
      <c r="F1984" s="177"/>
      <c r="I1984" s="177"/>
      <c r="J1984" s="177"/>
      <c r="K1984" s="177"/>
      <c r="L1984" s="177"/>
      <c r="M1984" s="177"/>
      <c r="N1984" s="177"/>
      <c r="O1984" s="177"/>
      <c r="P1984" s="177"/>
      <c r="Q1984" s="177"/>
    </row>
    <row r="1988" spans="1:17" ht="15.75" thickBot="1" x14ac:dyDescent="0.25"/>
    <row r="1989" spans="1:17" ht="15" customHeight="1" x14ac:dyDescent="0.2">
      <c r="A1989" s="463" t="s">
        <v>268</v>
      </c>
      <c r="B1989" s="464"/>
      <c r="C1989" s="464" t="s">
        <v>270</v>
      </c>
      <c r="D1989" s="464"/>
      <c r="E1989" s="464"/>
      <c r="F1989" s="464" t="s">
        <v>931</v>
      </c>
      <c r="G1989" s="464"/>
      <c r="H1989" s="464"/>
      <c r="I1989" s="464" t="s">
        <v>931</v>
      </c>
      <c r="J1989" s="464"/>
      <c r="K1989" s="464"/>
      <c r="L1989" s="464" t="s">
        <v>270</v>
      </c>
      <c r="M1989" s="464"/>
      <c r="N1989" s="464"/>
      <c r="O1989" s="464" t="s">
        <v>269</v>
      </c>
      <c r="P1989" s="464"/>
      <c r="Q1989" s="467"/>
    </row>
    <row r="1990" spans="1:17" ht="45.75" thickBot="1" x14ac:dyDescent="0.25">
      <c r="A1990" s="465"/>
      <c r="B1990" s="466"/>
      <c r="C1990" s="303" t="s">
        <v>1255</v>
      </c>
      <c r="D1990" s="303" t="s">
        <v>1256</v>
      </c>
      <c r="E1990" s="303" t="s">
        <v>1257</v>
      </c>
      <c r="F1990" s="303" t="s">
        <v>1255</v>
      </c>
      <c r="G1990" s="303" t="s">
        <v>1256</v>
      </c>
      <c r="H1990" s="303" t="s">
        <v>1257</v>
      </c>
      <c r="I1990" s="303" t="s">
        <v>1255</v>
      </c>
      <c r="J1990" s="303" t="s">
        <v>1256</v>
      </c>
      <c r="K1990" s="303" t="s">
        <v>1257</v>
      </c>
      <c r="L1990" s="303" t="s">
        <v>1255</v>
      </c>
      <c r="M1990" s="303" t="s">
        <v>1256</v>
      </c>
      <c r="N1990" s="303" t="s">
        <v>1257</v>
      </c>
      <c r="O1990" s="303" t="s">
        <v>1255</v>
      </c>
      <c r="P1990" s="303" t="s">
        <v>1256</v>
      </c>
      <c r="Q1990" s="304" t="s">
        <v>1257</v>
      </c>
    </row>
    <row r="1991" spans="1:17" x14ac:dyDescent="0.2">
      <c r="A1991" s="458" t="s">
        <v>599</v>
      </c>
      <c r="B1991" s="305" t="s">
        <v>586</v>
      </c>
      <c r="C1991" s="306">
        <f>F1185</f>
        <v>1.5</v>
      </c>
      <c r="D1991" s="307">
        <f>ROUNDUP(G1185/0.2,0)+1</f>
        <v>5</v>
      </c>
      <c r="E1991" s="308">
        <f>C1991*D1991</f>
        <v>7.5</v>
      </c>
      <c r="F1991" s="306">
        <f>K1185</f>
        <v>1.5</v>
      </c>
      <c r="G1991" s="307">
        <f>ROUNDUP(L1185/(0.2),0)</f>
        <v>9</v>
      </c>
      <c r="H1991" s="308">
        <f>+ROUND(F1991*G1991,2)</f>
        <v>13.5</v>
      </c>
      <c r="I1991" s="306">
        <f>O1185</f>
        <v>1.5</v>
      </c>
      <c r="J1991" s="307">
        <f>ROUNDUP(P1185/(0.2),0)</f>
        <v>9</v>
      </c>
      <c r="K1991" s="308">
        <f>+ROUND(I1991*J1991,2)</f>
        <v>13.5</v>
      </c>
      <c r="L1991" s="306">
        <f>S1185</f>
        <v>1.5</v>
      </c>
      <c r="M1991" s="307">
        <f>ROUNDUP(T1185/0.2,0)+1</f>
        <v>5</v>
      </c>
      <c r="N1991" s="308">
        <f>L1991*M1991</f>
        <v>7.5</v>
      </c>
      <c r="O1991" s="306"/>
      <c r="P1991" s="307"/>
      <c r="Q1991" s="308"/>
    </row>
    <row r="1992" spans="1:17" x14ac:dyDescent="0.2">
      <c r="A1992" s="459"/>
      <c r="B1992" s="275" t="s">
        <v>276</v>
      </c>
      <c r="C1992" s="287"/>
      <c r="D1992" s="258"/>
      <c r="E1992" s="288"/>
      <c r="F1992" s="287"/>
      <c r="G1992" s="258"/>
      <c r="H1992" s="288"/>
      <c r="I1992" s="287"/>
      <c r="J1992" s="258"/>
      <c r="K1992" s="288"/>
      <c r="L1992" s="287"/>
      <c r="M1992" s="258"/>
      <c r="N1992" s="288"/>
      <c r="O1992" s="287">
        <f>+C1186</f>
        <v>5</v>
      </c>
      <c r="P1992" s="258">
        <f>ROUNDUP(D1186/0.2,0)*4</f>
        <v>4</v>
      </c>
      <c r="Q1992" s="288">
        <f>+ROUND(O1992*P1992,2)</f>
        <v>20</v>
      </c>
    </row>
    <row r="1993" spans="1:17" x14ac:dyDescent="0.2">
      <c r="A1993" s="460" t="s">
        <v>600</v>
      </c>
      <c r="B1993" s="275" t="s">
        <v>601</v>
      </c>
      <c r="C1993" s="287">
        <f>F1187</f>
        <v>2.8</v>
      </c>
      <c r="D1993" s="307">
        <f>ROUNDUP(G1187/0.2,0)+1</f>
        <v>5</v>
      </c>
      <c r="E1993" s="288">
        <f t="shared" ref="E1993" si="3031">+ROUND(C1993*D1993,2)</f>
        <v>14</v>
      </c>
      <c r="F1993" s="287">
        <f>K1187</f>
        <v>2.8</v>
      </c>
      <c r="G1993" s="258">
        <f>ROUNDUP(L1187/0.2,0)</f>
        <v>9</v>
      </c>
      <c r="H1993" s="288">
        <f>+ROUND(F1993*G1993,2)</f>
        <v>25.2</v>
      </c>
      <c r="I1993" s="287">
        <f>O1187</f>
        <v>2.8</v>
      </c>
      <c r="J1993" s="258">
        <f>ROUNDUP(P1187/0.2,0)</f>
        <v>7</v>
      </c>
      <c r="K1993" s="288">
        <f>+ROUND(I1993*J1993,2)</f>
        <v>19.600000000000001</v>
      </c>
      <c r="L1993" s="287">
        <f>S1187</f>
        <v>2.8</v>
      </c>
      <c r="M1993" s="258">
        <f>ROUNDUP(T1187/0.2,0)+1</f>
        <v>5</v>
      </c>
      <c r="N1993" s="288">
        <f>+ROUND(L1993*M1993,2)</f>
        <v>14</v>
      </c>
      <c r="O1993" s="287"/>
      <c r="P1993" s="258"/>
      <c r="Q1993" s="288"/>
    </row>
    <row r="1994" spans="1:17" x14ac:dyDescent="0.2">
      <c r="A1994" s="459"/>
      <c r="B1994" s="275" t="s">
        <v>277</v>
      </c>
      <c r="C1994" s="287"/>
      <c r="D1994" s="307"/>
      <c r="E1994" s="288"/>
      <c r="F1994" s="287"/>
      <c r="G1994" s="258"/>
      <c r="H1994" s="288"/>
      <c r="I1994" s="287"/>
      <c r="J1994" s="258"/>
      <c r="K1994" s="288"/>
      <c r="L1994" s="287"/>
      <c r="M1994" s="258"/>
      <c r="N1994" s="288"/>
      <c r="O1994" s="287">
        <f>C1188</f>
        <v>5</v>
      </c>
      <c r="P1994" s="258">
        <f>ROUNDUP(D1188/0.2,0)*4</f>
        <v>4</v>
      </c>
      <c r="Q1994" s="288">
        <f>+ROUND(O1994*P1994,2)</f>
        <v>20</v>
      </c>
    </row>
    <row r="1995" spans="1:17" x14ac:dyDescent="0.2">
      <c r="A1995" s="460" t="s">
        <v>602</v>
      </c>
      <c r="B1995" s="275" t="s">
        <v>603</v>
      </c>
      <c r="C1995" s="287">
        <f>F1189</f>
        <v>2.8</v>
      </c>
      <c r="D1995" s="307">
        <f>ROUNDUP(G1189/0.2,0)+1</f>
        <v>5</v>
      </c>
      <c r="E1995" s="288">
        <f t="shared" ref="E1995" si="3032">+ROUND(C1995*D1995,2)</f>
        <v>14</v>
      </c>
      <c r="F1995" s="287">
        <f>K1189</f>
        <v>2.8</v>
      </c>
      <c r="G1995" s="258">
        <f>ROUNDUP(L1189/0.2,0)</f>
        <v>9</v>
      </c>
      <c r="H1995" s="288">
        <f t="shared" ref="H1995" si="3033">+ROUND(F1995*G1995,2)</f>
        <v>25.2</v>
      </c>
      <c r="I1995" s="287">
        <f>O1189</f>
        <v>2.8</v>
      </c>
      <c r="J1995" s="258">
        <f>ROUNDUP(P1189/0.2,0)</f>
        <v>7</v>
      </c>
      <c r="K1995" s="288">
        <f t="shared" ref="K1995" si="3034">+ROUND(I1995*J1995,2)</f>
        <v>19.600000000000001</v>
      </c>
      <c r="L1995" s="287">
        <f>S1189</f>
        <v>2.8</v>
      </c>
      <c r="M1995" s="258">
        <f>ROUNDUP(T1189/0.2,0)+1</f>
        <v>5</v>
      </c>
      <c r="N1995" s="288">
        <f t="shared" ref="N1995" si="3035">+ROUND(L1995*M1995,2)</f>
        <v>14</v>
      </c>
      <c r="O1995" s="287"/>
      <c r="P1995" s="258"/>
      <c r="Q1995" s="288"/>
    </row>
    <row r="1996" spans="1:17" x14ac:dyDescent="0.2">
      <c r="A1996" s="459"/>
      <c r="B1996" s="275" t="s">
        <v>278</v>
      </c>
      <c r="C1996" s="287"/>
      <c r="D1996" s="307"/>
      <c r="E1996" s="288"/>
      <c r="F1996" s="287"/>
      <c r="G1996" s="258"/>
      <c r="H1996" s="288"/>
      <c r="I1996" s="287"/>
      <c r="J1996" s="258"/>
      <c r="K1996" s="288"/>
      <c r="L1996" s="287"/>
      <c r="M1996" s="258"/>
      <c r="N1996" s="288"/>
      <c r="O1996" s="287">
        <f>C1190</f>
        <v>5</v>
      </c>
      <c r="P1996" s="258">
        <f>ROUNDUP(D1190/0.2,0)*4</f>
        <v>4</v>
      </c>
      <c r="Q1996" s="288">
        <f>+ROUND(O1996*P1996,2)</f>
        <v>20</v>
      </c>
    </row>
    <row r="1997" spans="1:17" x14ac:dyDescent="0.2">
      <c r="A1997" s="460" t="s">
        <v>604</v>
      </c>
      <c r="B1997" s="275" t="s">
        <v>605</v>
      </c>
      <c r="C1997" s="287">
        <f>F1191</f>
        <v>2.8</v>
      </c>
      <c r="D1997" s="307">
        <f>ROUNDUP(G1191/0.2,0)+1</f>
        <v>5</v>
      </c>
      <c r="E1997" s="288">
        <f t="shared" ref="E1997" si="3036">+ROUND(C1997*D1997,2)</f>
        <v>14</v>
      </c>
      <c r="F1997" s="287">
        <f>K1191</f>
        <v>2.8</v>
      </c>
      <c r="G1997" s="258">
        <f>ROUNDUP(L1191/0.2,0)</f>
        <v>10</v>
      </c>
      <c r="H1997" s="288">
        <f t="shared" ref="H1997" si="3037">+ROUND(F1997*G1997,2)</f>
        <v>28</v>
      </c>
      <c r="I1997" s="287">
        <f>O1191</f>
        <v>2.8</v>
      </c>
      <c r="J1997" s="258">
        <f>ROUNDUP(P1191/0.2,0)</f>
        <v>7</v>
      </c>
      <c r="K1997" s="288">
        <f t="shared" ref="K1997" si="3038">+ROUND(I1997*J1997,2)</f>
        <v>19.600000000000001</v>
      </c>
      <c r="L1997" s="287">
        <f>S1191</f>
        <v>2.8</v>
      </c>
      <c r="M1997" s="258">
        <f>ROUNDUP(T1191/0.2,0)+1</f>
        <v>5</v>
      </c>
      <c r="N1997" s="288">
        <f t="shared" ref="N1997" si="3039">+ROUND(L1997*M1997,2)</f>
        <v>14</v>
      </c>
      <c r="O1997" s="287"/>
      <c r="P1997" s="258"/>
      <c r="Q1997" s="288"/>
    </row>
    <row r="1998" spans="1:17" x14ac:dyDescent="0.2">
      <c r="A1998" s="459"/>
      <c r="B1998" s="275" t="s">
        <v>279</v>
      </c>
      <c r="C1998" s="287"/>
      <c r="D1998" s="307"/>
      <c r="E1998" s="288"/>
      <c r="F1998" s="287"/>
      <c r="G1998" s="258"/>
      <c r="H1998" s="288"/>
      <c r="I1998" s="287"/>
      <c r="J1998" s="258"/>
      <c r="K1998" s="288"/>
      <c r="L1998" s="287"/>
      <c r="M1998" s="258"/>
      <c r="N1998" s="288"/>
      <c r="O1998" s="287">
        <f>C1192</f>
        <v>5.07</v>
      </c>
      <c r="P1998" s="258">
        <f>ROUNDUP(D1192/0.2,0)*4</f>
        <v>4</v>
      </c>
      <c r="Q1998" s="288">
        <f t="shared" ref="Q1998" si="3040">+ROUND(O1998*P1998,2)</f>
        <v>20.28</v>
      </c>
    </row>
    <row r="1999" spans="1:17" x14ac:dyDescent="0.2">
      <c r="A1999" s="460" t="s">
        <v>606</v>
      </c>
      <c r="B1999" s="275" t="s">
        <v>607</v>
      </c>
      <c r="C1999" s="287">
        <f>F1193</f>
        <v>2.84</v>
      </c>
      <c r="D1999" s="307">
        <f>ROUNDUP(G1193/0.2,0)+1</f>
        <v>5</v>
      </c>
      <c r="E1999" s="288">
        <f t="shared" ref="E1999" si="3041">+ROUND(C1999*D1999,2)</f>
        <v>14.2</v>
      </c>
      <c r="F1999" s="287">
        <f>K1193</f>
        <v>2.8</v>
      </c>
      <c r="G1999" s="258">
        <f>ROUNDUP(L1193/0.2,0)</f>
        <v>12</v>
      </c>
      <c r="H1999" s="288">
        <f t="shared" ref="H1999" si="3042">+ROUND(F1999*G1999,2)</f>
        <v>33.6</v>
      </c>
      <c r="I1999" s="287">
        <f>O1193</f>
        <v>2.8</v>
      </c>
      <c r="J1999" s="258">
        <f>ROUNDUP(P1193/0.2,0)</f>
        <v>7</v>
      </c>
      <c r="K1999" s="288">
        <f t="shared" ref="K1999" si="3043">+ROUND(I1999*J1999,2)</f>
        <v>19.600000000000001</v>
      </c>
      <c r="L1999" s="287">
        <f>S1193</f>
        <v>2.8</v>
      </c>
      <c r="M1999" s="258">
        <f>ROUNDUP(T1193/0.2,0)+1</f>
        <v>5</v>
      </c>
      <c r="N1999" s="288">
        <f t="shared" ref="N1999" si="3044">+ROUND(L1999*M1999,2)</f>
        <v>14</v>
      </c>
      <c r="O1999" s="287"/>
      <c r="P1999" s="258"/>
      <c r="Q1999" s="288"/>
    </row>
    <row r="2000" spans="1:17" x14ac:dyDescent="0.2">
      <c r="A2000" s="459"/>
      <c r="B2000" s="275" t="s">
        <v>280</v>
      </c>
      <c r="C2000" s="287"/>
      <c r="D2000" s="307"/>
      <c r="E2000" s="288"/>
      <c r="F2000" s="287"/>
      <c r="G2000" s="258"/>
      <c r="H2000" s="288"/>
      <c r="I2000" s="287"/>
      <c r="J2000" s="258"/>
      <c r="K2000" s="288"/>
      <c r="L2000" s="287"/>
      <c r="M2000" s="258"/>
      <c r="N2000" s="288"/>
      <c r="O2000" s="287">
        <f>C1194</f>
        <v>5.52</v>
      </c>
      <c r="P2000" s="258">
        <f>ROUNDUP(D1194/0.2,0)*4</f>
        <v>4</v>
      </c>
      <c r="Q2000" s="288">
        <f t="shared" ref="Q2000" si="3045">+ROUND(O2000*P2000,2)</f>
        <v>22.08</v>
      </c>
    </row>
    <row r="2001" spans="1:17" x14ac:dyDescent="0.2">
      <c r="A2001" s="460" t="s">
        <v>608</v>
      </c>
      <c r="B2001" s="275" t="s">
        <v>609</v>
      </c>
      <c r="C2001" s="287">
        <f>F1195</f>
        <v>2.8</v>
      </c>
      <c r="D2001" s="307">
        <f>ROUNDUP(G1195/0.2,0)+1</f>
        <v>5</v>
      </c>
      <c r="E2001" s="288">
        <f t="shared" ref="E2001" si="3046">+ROUND(C2001*D2001,2)</f>
        <v>14</v>
      </c>
      <c r="F2001" s="287">
        <f>K1195</f>
        <v>2.8</v>
      </c>
      <c r="G2001" s="258">
        <f>ROUNDUP(L1195/0.2,0)</f>
        <v>14</v>
      </c>
      <c r="H2001" s="288">
        <f t="shared" ref="H2001" si="3047">+ROUND(F2001*G2001,2)</f>
        <v>39.200000000000003</v>
      </c>
      <c r="I2001" s="287">
        <f>O1195</f>
        <v>2.8</v>
      </c>
      <c r="J2001" s="258">
        <f>ROUNDUP(P1195/0.2,0)</f>
        <v>7</v>
      </c>
      <c r="K2001" s="288">
        <f t="shared" ref="K2001" si="3048">+ROUND(I2001*J2001,2)</f>
        <v>19.600000000000001</v>
      </c>
      <c r="L2001" s="287">
        <f>S1195</f>
        <v>2.8</v>
      </c>
      <c r="M2001" s="258">
        <f>ROUNDUP(T1195/0.2,0)+1</f>
        <v>5</v>
      </c>
      <c r="N2001" s="288">
        <f t="shared" ref="N2001" si="3049">+ROUND(L2001*M2001,2)</f>
        <v>14</v>
      </c>
      <c r="O2001" s="287"/>
      <c r="P2001" s="258"/>
      <c r="Q2001" s="288"/>
    </row>
    <row r="2002" spans="1:17" x14ac:dyDescent="0.2">
      <c r="A2002" s="459"/>
      <c r="B2002" s="275" t="s">
        <v>281</v>
      </c>
      <c r="C2002" s="287"/>
      <c r="D2002" s="307"/>
      <c r="E2002" s="288"/>
      <c r="F2002" s="287"/>
      <c r="G2002" s="258"/>
      <c r="H2002" s="288"/>
      <c r="I2002" s="287"/>
      <c r="J2002" s="258"/>
      <c r="K2002" s="288"/>
      <c r="L2002" s="287"/>
      <c r="M2002" s="258"/>
      <c r="N2002" s="288"/>
      <c r="O2002" s="287">
        <f>C1196</f>
        <v>5.91</v>
      </c>
      <c r="P2002" s="258">
        <f>ROUNDUP(D1196/0.2,0)*4</f>
        <v>4</v>
      </c>
      <c r="Q2002" s="288">
        <f t="shared" ref="Q2002" si="3050">+ROUND(O2002*P2002,2)</f>
        <v>23.64</v>
      </c>
    </row>
    <row r="2003" spans="1:17" x14ac:dyDescent="0.2">
      <c r="A2003" s="460" t="s">
        <v>610</v>
      </c>
      <c r="B2003" s="275" t="s">
        <v>611</v>
      </c>
      <c r="C2003" s="287">
        <f>F1197</f>
        <v>2.59</v>
      </c>
      <c r="D2003" s="307">
        <f>ROUNDUP(G1197/0.2,0)+1</f>
        <v>5</v>
      </c>
      <c r="E2003" s="288">
        <f t="shared" ref="E2003" si="3051">+ROUND(C2003*D2003,2)</f>
        <v>12.95</v>
      </c>
      <c r="F2003" s="287">
        <f>K1197</f>
        <v>2.81</v>
      </c>
      <c r="G2003" s="258">
        <f>ROUNDUP(L1197/0.2,0)</f>
        <v>14</v>
      </c>
      <c r="H2003" s="288">
        <f t="shared" ref="H2003" si="3052">+ROUND(F2003*G2003,2)</f>
        <v>39.340000000000003</v>
      </c>
      <c r="I2003" s="287">
        <f>O1197</f>
        <v>3.18</v>
      </c>
      <c r="J2003" s="258">
        <f>ROUNDUP(P1197/0.2,0)</f>
        <v>10</v>
      </c>
      <c r="K2003" s="288">
        <f t="shared" ref="K2003" si="3053">+ROUND(I2003*J2003,2)</f>
        <v>31.8</v>
      </c>
      <c r="L2003" s="287">
        <f>S1197</f>
        <v>3.32</v>
      </c>
      <c r="M2003" s="258">
        <f>ROUNDUP(T1197/0.2,0)+1</f>
        <v>5</v>
      </c>
      <c r="N2003" s="288">
        <f t="shared" ref="N2003" si="3054">+ROUND(L2003*M2003,2)</f>
        <v>16.600000000000001</v>
      </c>
      <c r="O2003" s="287"/>
      <c r="P2003" s="258"/>
      <c r="Q2003" s="288"/>
    </row>
    <row r="2004" spans="1:17" x14ac:dyDescent="0.2">
      <c r="A2004" s="459"/>
      <c r="B2004" s="275" t="s">
        <v>282</v>
      </c>
      <c r="C2004" s="287"/>
      <c r="D2004" s="307"/>
      <c r="E2004" s="288"/>
      <c r="F2004" s="287"/>
      <c r="G2004" s="258"/>
      <c r="H2004" s="288"/>
      <c r="I2004" s="287"/>
      <c r="J2004" s="258"/>
      <c r="K2004" s="288"/>
      <c r="L2004" s="287"/>
      <c r="M2004" s="258"/>
      <c r="N2004" s="288"/>
      <c r="O2004" s="287">
        <f>C1198</f>
        <v>6.06</v>
      </c>
      <c r="P2004" s="258">
        <f>ROUNDUP(D1198/0.2,0)*4</f>
        <v>4</v>
      </c>
      <c r="Q2004" s="288">
        <f t="shared" ref="Q2004" si="3055">+ROUND(O2004*P2004,2)</f>
        <v>24.24</v>
      </c>
    </row>
    <row r="2005" spans="1:17" x14ac:dyDescent="0.2">
      <c r="A2005" s="460" t="s">
        <v>612</v>
      </c>
      <c r="B2005" s="275" t="s">
        <v>613</v>
      </c>
      <c r="C2005" s="287">
        <f>F1199</f>
        <v>2.27</v>
      </c>
      <c r="D2005" s="307">
        <f>ROUNDUP(G1199/0.2,0)+1</f>
        <v>5</v>
      </c>
      <c r="E2005" s="288">
        <f t="shared" ref="E2005" si="3056">+ROUND(C2005*D2005,2)</f>
        <v>11.35</v>
      </c>
      <c r="F2005" s="287">
        <f>K1199</f>
        <v>2.81</v>
      </c>
      <c r="G2005" s="258">
        <f>ROUNDUP(L1199/0.2,0)</f>
        <v>12</v>
      </c>
      <c r="H2005" s="288">
        <f t="shared" ref="H2005" si="3057">+ROUND(F2005*G2005,2)</f>
        <v>33.72</v>
      </c>
      <c r="I2005" s="287">
        <f>O1199</f>
        <v>3.3</v>
      </c>
      <c r="J2005" s="258">
        <f>ROUNDUP(P1199/0.2,0)</f>
        <v>13</v>
      </c>
      <c r="K2005" s="288">
        <f t="shared" ref="K2005" si="3058">+ROUND(I2005*J2005,2)</f>
        <v>42.9</v>
      </c>
      <c r="L2005" s="287">
        <f>S1199</f>
        <v>3.54</v>
      </c>
      <c r="M2005" s="258">
        <f>ROUNDUP(T1199/0.2,0)+1</f>
        <v>5</v>
      </c>
      <c r="N2005" s="288">
        <f t="shared" ref="N2005" si="3059">+ROUND(L2005*M2005,2)</f>
        <v>17.7</v>
      </c>
      <c r="O2005" s="287"/>
      <c r="P2005" s="258"/>
      <c r="Q2005" s="288"/>
    </row>
    <row r="2006" spans="1:17" x14ac:dyDescent="0.2">
      <c r="A2006" s="459"/>
      <c r="B2006" s="275" t="s">
        <v>283</v>
      </c>
      <c r="C2006" s="287"/>
      <c r="D2006" s="307"/>
      <c r="E2006" s="288"/>
      <c r="F2006" s="287"/>
      <c r="G2006" s="258"/>
      <c r="H2006" s="288"/>
      <c r="I2006" s="287"/>
      <c r="J2006" s="258"/>
      <c r="K2006" s="288"/>
      <c r="L2006" s="287"/>
      <c r="M2006" s="258"/>
      <c r="N2006" s="288"/>
      <c r="O2006" s="287">
        <f>C1200</f>
        <v>6.69</v>
      </c>
      <c r="P2006" s="258">
        <f>ROUNDUP(D1200/0.2,0)*4</f>
        <v>4</v>
      </c>
      <c r="Q2006" s="288">
        <f t="shared" ref="Q2006" si="3060">+ROUND(O2006*P2006,2)</f>
        <v>26.76</v>
      </c>
    </row>
    <row r="2007" spans="1:17" x14ac:dyDescent="0.2">
      <c r="A2007" s="460" t="s">
        <v>614</v>
      </c>
      <c r="B2007" s="275" t="s">
        <v>615</v>
      </c>
      <c r="C2007" s="287">
        <f>F1201</f>
        <v>2.2999999999999998</v>
      </c>
      <c r="D2007" s="307">
        <f>ROUNDUP(G1201/0.2,0)+1</f>
        <v>5</v>
      </c>
      <c r="E2007" s="288">
        <f t="shared" ref="E2007" si="3061">+ROUND(C2007*D2007,2)</f>
        <v>11.5</v>
      </c>
      <c r="F2007" s="287">
        <f>K1201</f>
        <v>2.81</v>
      </c>
      <c r="G2007" s="258">
        <f>ROUNDUP(L1201/0.2,0)</f>
        <v>12</v>
      </c>
      <c r="H2007" s="288">
        <f t="shared" ref="H2007" si="3062">+ROUND(F2007*G2007,2)</f>
        <v>33.72</v>
      </c>
      <c r="I2007" s="287">
        <f>O1201</f>
        <v>3.39</v>
      </c>
      <c r="J2007" s="258">
        <f>ROUNDUP(P1201/0.2,0)</f>
        <v>16</v>
      </c>
      <c r="K2007" s="288">
        <f t="shared" ref="K2007" si="3063">+ROUND(I2007*J2007,2)</f>
        <v>54.24</v>
      </c>
      <c r="L2007" s="287">
        <f>S1201</f>
        <v>3.59</v>
      </c>
      <c r="M2007" s="258">
        <f>ROUNDUP(T1201/0.2,0)+1</f>
        <v>5</v>
      </c>
      <c r="N2007" s="288">
        <f t="shared" ref="N2007" si="3064">+ROUND(L2007*M2007,2)</f>
        <v>17.95</v>
      </c>
      <c r="O2007" s="287"/>
      <c r="P2007" s="258"/>
      <c r="Q2007" s="288"/>
    </row>
    <row r="2008" spans="1:17" x14ac:dyDescent="0.2">
      <c r="A2008" s="459"/>
      <c r="B2008" s="275" t="s">
        <v>284</v>
      </c>
      <c r="C2008" s="287"/>
      <c r="D2008" s="307"/>
      <c r="E2008" s="288"/>
      <c r="F2008" s="287"/>
      <c r="G2008" s="258"/>
      <c r="H2008" s="288"/>
      <c r="I2008" s="287"/>
      <c r="J2008" s="258"/>
      <c r="K2008" s="288"/>
      <c r="L2008" s="287"/>
      <c r="M2008" s="258"/>
      <c r="N2008" s="288"/>
      <c r="O2008" s="287">
        <f>C1202</f>
        <v>7.29</v>
      </c>
      <c r="P2008" s="258">
        <f>ROUNDUP(D1202/0.2,0)*4</f>
        <v>4</v>
      </c>
      <c r="Q2008" s="288">
        <f t="shared" ref="Q2008" si="3065">+ROUND(O2008*P2008,2)</f>
        <v>29.16</v>
      </c>
    </row>
    <row r="2009" spans="1:17" x14ac:dyDescent="0.2">
      <c r="A2009" s="460" t="s">
        <v>616</v>
      </c>
      <c r="B2009" s="275" t="s">
        <v>617</v>
      </c>
      <c r="C2009" s="287">
        <f>F1203</f>
        <v>2.8</v>
      </c>
      <c r="D2009" s="307">
        <f>ROUNDUP(G1203/0.2,0)+1</f>
        <v>5</v>
      </c>
      <c r="E2009" s="288">
        <f t="shared" ref="E2009" si="3066">+ROUND(C2009*D2009,2)</f>
        <v>14</v>
      </c>
      <c r="F2009" s="287">
        <f>K1203</f>
        <v>2.8</v>
      </c>
      <c r="G2009" s="258">
        <f>ROUNDUP(L1203/0.2,0)</f>
        <v>12</v>
      </c>
      <c r="H2009" s="288">
        <f t="shared" ref="H2009" si="3067">+ROUND(F2009*G2009,2)</f>
        <v>33.6</v>
      </c>
      <c r="I2009" s="287">
        <f>O1203</f>
        <v>2.8</v>
      </c>
      <c r="J2009" s="258">
        <f>ROUNDUP(P1203/0.2,0)</f>
        <v>18</v>
      </c>
      <c r="K2009" s="288">
        <f t="shared" ref="K2009" si="3068">+ROUND(I2009*J2009,2)</f>
        <v>50.4</v>
      </c>
      <c r="L2009" s="287">
        <f>S1203</f>
        <v>2.83</v>
      </c>
      <c r="M2009" s="258">
        <f>ROUNDUP(T1203/0.2,0)+1</f>
        <v>5</v>
      </c>
      <c r="N2009" s="288">
        <f t="shared" ref="N2009" si="3069">+ROUND(L2009*M2009,2)</f>
        <v>14.15</v>
      </c>
      <c r="O2009" s="287"/>
      <c r="P2009" s="258"/>
      <c r="Q2009" s="288"/>
    </row>
    <row r="2010" spans="1:17" x14ac:dyDescent="0.2">
      <c r="A2010" s="459"/>
      <c r="B2010" s="275" t="s">
        <v>285</v>
      </c>
      <c r="C2010" s="287"/>
      <c r="D2010" s="307"/>
      <c r="E2010" s="288"/>
      <c r="F2010" s="287"/>
      <c r="G2010" s="258"/>
      <c r="H2010" s="288"/>
      <c r="I2010" s="287"/>
      <c r="J2010" s="258"/>
      <c r="K2010" s="288"/>
      <c r="L2010" s="287"/>
      <c r="M2010" s="258"/>
      <c r="N2010" s="288"/>
      <c r="O2010" s="287">
        <f>C1204</f>
        <v>7.43</v>
      </c>
      <c r="P2010" s="258">
        <f>ROUNDUP(D1204/0.2,0)*4</f>
        <v>4</v>
      </c>
      <c r="Q2010" s="288">
        <f t="shared" ref="Q2010" si="3070">+ROUND(O2010*P2010,2)</f>
        <v>29.72</v>
      </c>
    </row>
    <row r="2011" spans="1:17" x14ac:dyDescent="0.2">
      <c r="A2011" s="460" t="s">
        <v>618</v>
      </c>
      <c r="B2011" s="275" t="s">
        <v>619</v>
      </c>
      <c r="C2011" s="287">
        <f>F1205</f>
        <v>3.56</v>
      </c>
      <c r="D2011" s="307">
        <f>ROUNDUP(G1205/0.2,0)+1</f>
        <v>5</v>
      </c>
      <c r="E2011" s="288">
        <f t="shared" ref="E2011" si="3071">+ROUND(C2011*D2011,2)</f>
        <v>17.8</v>
      </c>
      <c r="F2011" s="287">
        <f>K1205</f>
        <v>3.27</v>
      </c>
      <c r="G2011" s="258">
        <f>ROUNDUP(L1205/0.2,0)</f>
        <v>10</v>
      </c>
      <c r="H2011" s="288">
        <f t="shared" ref="H2011" si="3072">+ROUND(F2011*G2011,2)</f>
        <v>32.700000000000003</v>
      </c>
      <c r="I2011" s="287">
        <f>O1205</f>
        <v>2.81</v>
      </c>
      <c r="J2011" s="258">
        <f>ROUNDUP(P1205/0.2,0)</f>
        <v>18</v>
      </c>
      <c r="K2011" s="288">
        <f t="shared" ref="K2011" si="3073">+ROUND(I2011*J2011,2)</f>
        <v>50.58</v>
      </c>
      <c r="L2011" s="287">
        <f>S1205</f>
        <v>1.91</v>
      </c>
      <c r="M2011" s="258">
        <f>ROUNDUP(T1205/0.2,0)+1</f>
        <v>5</v>
      </c>
      <c r="N2011" s="288">
        <f t="shared" ref="N2011" si="3074">+ROUND(L2011*M2011,2)</f>
        <v>9.5500000000000007</v>
      </c>
      <c r="O2011" s="287"/>
      <c r="P2011" s="258"/>
      <c r="Q2011" s="288"/>
    </row>
    <row r="2012" spans="1:17" x14ac:dyDescent="0.2">
      <c r="A2012" s="459"/>
      <c r="B2012" s="275" t="s">
        <v>286</v>
      </c>
      <c r="C2012" s="287"/>
      <c r="D2012" s="307"/>
      <c r="E2012" s="288"/>
      <c r="F2012" s="287"/>
      <c r="G2012" s="258"/>
      <c r="H2012" s="288"/>
      <c r="I2012" s="287"/>
      <c r="J2012" s="258"/>
      <c r="K2012" s="288"/>
      <c r="L2012" s="287"/>
      <c r="M2012" s="258"/>
      <c r="N2012" s="288"/>
      <c r="O2012" s="287">
        <f>C1206</f>
        <v>6.98</v>
      </c>
      <c r="P2012" s="258">
        <f>ROUNDUP(D1206/0.2,0)*4</f>
        <v>4</v>
      </c>
      <c r="Q2012" s="288">
        <f t="shared" ref="Q2012" si="3075">+ROUND(O2012*P2012,2)</f>
        <v>27.92</v>
      </c>
    </row>
    <row r="2013" spans="1:17" x14ac:dyDescent="0.2">
      <c r="A2013" s="460" t="s">
        <v>620</v>
      </c>
      <c r="B2013" s="275" t="s">
        <v>621</v>
      </c>
      <c r="C2013" s="287">
        <f>F1207</f>
        <v>3.44</v>
      </c>
      <c r="D2013" s="307">
        <f>ROUNDUP(G1207/0.2,0)+1</f>
        <v>5</v>
      </c>
      <c r="E2013" s="288">
        <f t="shared" ref="E2013" si="3076">+ROUND(C2013*D2013,2)</f>
        <v>17.2</v>
      </c>
      <c r="F2013" s="287">
        <f>K1207</f>
        <v>3.16</v>
      </c>
      <c r="G2013" s="258">
        <f>ROUNDUP(L1207/0.2,0)</f>
        <v>8</v>
      </c>
      <c r="H2013" s="288">
        <f t="shared" ref="H2013" si="3077">+ROUND(F2013*G2013,2)</f>
        <v>25.28</v>
      </c>
      <c r="I2013" s="287">
        <f>O1207</f>
        <v>2.81</v>
      </c>
      <c r="J2013" s="258">
        <f>ROUNDUP(P1207/0.2,0)</f>
        <v>18</v>
      </c>
      <c r="K2013" s="288">
        <f t="shared" ref="K2013" si="3078">+ROUND(I2013*J2013,2)</f>
        <v>50.58</v>
      </c>
      <c r="L2013" s="287">
        <f>S1207</f>
        <v>1.91</v>
      </c>
      <c r="M2013" s="258">
        <f>ROUNDUP(T1207/0.2,0)+1</f>
        <v>5</v>
      </c>
      <c r="N2013" s="288">
        <f t="shared" ref="N2013" si="3079">+ROUND(L2013*M2013,2)</f>
        <v>9.5500000000000007</v>
      </c>
      <c r="O2013" s="287"/>
      <c r="P2013" s="258"/>
      <c r="Q2013" s="288"/>
    </row>
    <row r="2014" spans="1:17" x14ac:dyDescent="0.2">
      <c r="A2014" s="459"/>
      <c r="B2014" s="275" t="s">
        <v>287</v>
      </c>
      <c r="C2014" s="287"/>
      <c r="D2014" s="307"/>
      <c r="E2014" s="288"/>
      <c r="F2014" s="287"/>
      <c r="G2014" s="258"/>
      <c r="H2014" s="288"/>
      <c r="I2014" s="287"/>
      <c r="J2014" s="258"/>
      <c r="K2014" s="288"/>
      <c r="L2014" s="287"/>
      <c r="M2014" s="258"/>
      <c r="N2014" s="288"/>
      <c r="O2014" s="287">
        <f>C1208</f>
        <v>6.82</v>
      </c>
      <c r="P2014" s="258">
        <f>ROUNDUP(D1208/0.2,0)*4</f>
        <v>4</v>
      </c>
      <c r="Q2014" s="288">
        <f t="shared" ref="Q2014" si="3080">+ROUND(O2014*P2014,2)</f>
        <v>27.28</v>
      </c>
    </row>
    <row r="2015" spans="1:17" x14ac:dyDescent="0.2">
      <c r="A2015" s="460" t="s">
        <v>622</v>
      </c>
      <c r="B2015" s="275" t="s">
        <v>623</v>
      </c>
      <c r="C2015" s="287">
        <f>F1209</f>
        <v>3.43</v>
      </c>
      <c r="D2015" s="307">
        <f>ROUNDUP(G1209/0.2,0)+1</f>
        <v>5</v>
      </c>
      <c r="E2015" s="288">
        <f t="shared" ref="E2015" si="3081">+ROUND(C2015*D2015,2)</f>
        <v>17.149999999999999</v>
      </c>
      <c r="F2015" s="287">
        <f>K1209</f>
        <v>3.15</v>
      </c>
      <c r="G2015" s="258">
        <f>ROUNDUP(L1209/0.2,0)</f>
        <v>7</v>
      </c>
      <c r="H2015" s="288">
        <f t="shared" ref="H2015" si="3082">+ROUND(F2015*G2015,2)</f>
        <v>22.05</v>
      </c>
      <c r="I2015" s="287">
        <f>O1209</f>
        <v>2.81</v>
      </c>
      <c r="J2015" s="258">
        <f>ROUNDUP(P1209/0.2,0)</f>
        <v>18</v>
      </c>
      <c r="K2015" s="288">
        <f t="shared" ref="K2015" si="3083">+ROUND(I2015*J2015,2)</f>
        <v>50.58</v>
      </c>
      <c r="L2015" s="287">
        <f>S1209</f>
        <v>1.91</v>
      </c>
      <c r="M2015" s="258">
        <f>ROUNDUP(T1209/0.2,0)+1</f>
        <v>5</v>
      </c>
      <c r="N2015" s="288">
        <f t="shared" ref="N2015" si="3084">+ROUND(L2015*M2015,2)</f>
        <v>9.5500000000000007</v>
      </c>
      <c r="O2015" s="287"/>
      <c r="P2015" s="258"/>
      <c r="Q2015" s="288"/>
    </row>
    <row r="2016" spans="1:17" x14ac:dyDescent="0.2">
      <c r="A2016" s="459"/>
      <c r="B2016" s="275" t="s">
        <v>288</v>
      </c>
      <c r="C2016" s="287"/>
      <c r="D2016" s="307"/>
      <c r="E2016" s="288"/>
      <c r="F2016" s="287"/>
      <c r="G2016" s="258"/>
      <c r="H2016" s="288"/>
      <c r="I2016" s="287"/>
      <c r="J2016" s="258"/>
      <c r="K2016" s="288"/>
      <c r="L2016" s="287"/>
      <c r="M2016" s="258"/>
      <c r="N2016" s="288"/>
      <c r="O2016" s="287">
        <f>C1210</f>
        <v>6.81</v>
      </c>
      <c r="P2016" s="258">
        <f>ROUNDUP(D1210/0.2,0)*4</f>
        <v>4</v>
      </c>
      <c r="Q2016" s="288">
        <f t="shared" ref="Q2016" si="3085">+ROUND(O2016*P2016,2)</f>
        <v>27.24</v>
      </c>
    </row>
    <row r="2017" spans="1:17" x14ac:dyDescent="0.2">
      <c r="A2017" s="460" t="s">
        <v>624</v>
      </c>
      <c r="B2017" s="275" t="s">
        <v>938</v>
      </c>
      <c r="C2017" s="287">
        <f>F1211</f>
        <v>3.43</v>
      </c>
      <c r="D2017" s="307">
        <f>ROUNDUP(G1211/0.2,0)+1</f>
        <v>5</v>
      </c>
      <c r="E2017" s="288">
        <f t="shared" ref="E2017" si="3086">+ROUND(C2017*D2017,2)</f>
        <v>17.149999999999999</v>
      </c>
      <c r="F2017" s="287">
        <f>K1211</f>
        <v>3.15</v>
      </c>
      <c r="G2017" s="258">
        <f>ROUNDUP(L1211/0.2,0)</f>
        <v>7</v>
      </c>
      <c r="H2017" s="288">
        <f t="shared" ref="H2017" si="3087">+ROUND(F2017*G2017,2)</f>
        <v>22.05</v>
      </c>
      <c r="I2017" s="287">
        <f>O1211</f>
        <v>2.81</v>
      </c>
      <c r="J2017" s="258">
        <f>ROUNDUP(P1211/0.2,0)</f>
        <v>18</v>
      </c>
      <c r="K2017" s="288">
        <f t="shared" ref="K2017" si="3088">+ROUND(I2017*J2017,2)</f>
        <v>50.58</v>
      </c>
      <c r="L2017" s="287">
        <f>S1211</f>
        <v>1.91</v>
      </c>
      <c r="M2017" s="258">
        <f>ROUNDUP(T1211/0.2,0)+1</f>
        <v>5</v>
      </c>
      <c r="N2017" s="288">
        <f t="shared" ref="N2017" si="3089">+ROUND(L2017*M2017,2)</f>
        <v>9.5500000000000007</v>
      </c>
      <c r="O2017" s="287"/>
      <c r="P2017" s="258"/>
      <c r="Q2017" s="288"/>
    </row>
    <row r="2018" spans="1:17" x14ac:dyDescent="0.2">
      <c r="A2018" s="459"/>
      <c r="B2018" s="275" t="s">
        <v>289</v>
      </c>
      <c r="C2018" s="287"/>
      <c r="D2018" s="307"/>
      <c r="E2018" s="288"/>
      <c r="F2018" s="287"/>
      <c r="G2018" s="258"/>
      <c r="H2018" s="288"/>
      <c r="I2018" s="287"/>
      <c r="J2018" s="258"/>
      <c r="K2018" s="288"/>
      <c r="L2018" s="287"/>
      <c r="M2018" s="258"/>
      <c r="N2018" s="288"/>
      <c r="O2018" s="287">
        <f>C1212</f>
        <v>6.66</v>
      </c>
      <c r="P2018" s="258">
        <f>ROUNDUP(D1212/0.2,0)*4</f>
        <v>4</v>
      </c>
      <c r="Q2018" s="288">
        <f t="shared" ref="Q2018" si="3090">+ROUND(O2018*P2018,2)</f>
        <v>26.64</v>
      </c>
    </row>
    <row r="2019" spans="1:17" x14ac:dyDescent="0.2">
      <c r="A2019" s="460" t="s">
        <v>625</v>
      </c>
      <c r="B2019" s="275" t="s">
        <v>939</v>
      </c>
      <c r="C2019" s="287">
        <f>F1213</f>
        <v>3.43</v>
      </c>
      <c r="D2019" s="307">
        <f>ROUNDUP(G1213/0.2,0)+1</f>
        <v>5</v>
      </c>
      <c r="E2019" s="288">
        <f t="shared" ref="E2019" si="3091">+ROUND(C2019*D2019,2)</f>
        <v>17.149999999999999</v>
      </c>
      <c r="F2019" s="287">
        <f>K1213</f>
        <v>3.15</v>
      </c>
      <c r="G2019" s="258">
        <f>ROUNDUP(L1213/0.2,0)</f>
        <v>7</v>
      </c>
      <c r="H2019" s="288">
        <f t="shared" ref="H2019" si="3092">+ROUND(F2019*G2019,2)</f>
        <v>22.05</v>
      </c>
      <c r="I2019" s="287">
        <f>O1213</f>
        <v>2.81</v>
      </c>
      <c r="J2019" s="258">
        <f>ROUNDUP(P1213/0.2,0)</f>
        <v>18</v>
      </c>
      <c r="K2019" s="288">
        <f t="shared" ref="K2019" si="3093">+ROUND(I2019*J2019,2)</f>
        <v>50.58</v>
      </c>
      <c r="L2019" s="287">
        <f>S1213</f>
        <v>1.91</v>
      </c>
      <c r="M2019" s="258">
        <f>ROUNDUP(T1213/0.2,0)+1</f>
        <v>5</v>
      </c>
      <c r="N2019" s="288">
        <f t="shared" ref="N2019" si="3094">+ROUND(L2019*M2019,2)</f>
        <v>9.5500000000000007</v>
      </c>
      <c r="O2019" s="287"/>
      <c r="P2019" s="258"/>
      <c r="Q2019" s="288"/>
    </row>
    <row r="2020" spans="1:17" x14ac:dyDescent="0.2">
      <c r="A2020" s="459"/>
      <c r="B2020" s="275" t="s">
        <v>290</v>
      </c>
      <c r="C2020" s="287"/>
      <c r="D2020" s="307"/>
      <c r="E2020" s="288"/>
      <c r="F2020" s="287"/>
      <c r="G2020" s="258"/>
      <c r="H2020" s="288"/>
      <c r="I2020" s="287"/>
      <c r="J2020" s="258"/>
      <c r="K2020" s="288"/>
      <c r="L2020" s="287"/>
      <c r="M2020" s="258"/>
      <c r="N2020" s="288"/>
      <c r="O2020" s="287">
        <f>C1214</f>
        <v>6.81</v>
      </c>
      <c r="P2020" s="258">
        <f>ROUNDUP(D1214/0.2,0)*4</f>
        <v>4</v>
      </c>
      <c r="Q2020" s="288">
        <f t="shared" ref="Q2020" si="3095">+ROUND(O2020*P2020,2)</f>
        <v>27.24</v>
      </c>
    </row>
    <row r="2021" spans="1:17" x14ac:dyDescent="0.2">
      <c r="A2021" s="460" t="s">
        <v>626</v>
      </c>
      <c r="B2021" s="275" t="s">
        <v>940</v>
      </c>
      <c r="C2021" s="287">
        <f>F1215</f>
        <v>3.43</v>
      </c>
      <c r="D2021" s="307">
        <f>ROUNDUP(G1215/0.2,0)+1</f>
        <v>5</v>
      </c>
      <c r="E2021" s="288">
        <f t="shared" ref="E2021" si="3096">+ROUND(C2021*D2021,2)</f>
        <v>17.149999999999999</v>
      </c>
      <c r="F2021" s="287">
        <f>K1215</f>
        <v>3.15</v>
      </c>
      <c r="G2021" s="258">
        <f>ROUNDUP(L1215/0.2,0)</f>
        <v>7</v>
      </c>
      <c r="H2021" s="288">
        <f t="shared" ref="H2021" si="3097">+ROUND(F2021*G2021,2)</f>
        <v>22.05</v>
      </c>
      <c r="I2021" s="287">
        <f>O1215</f>
        <v>2.81</v>
      </c>
      <c r="J2021" s="258">
        <f>ROUNDUP(P1215/0.2,0)</f>
        <v>18</v>
      </c>
      <c r="K2021" s="288">
        <f t="shared" ref="K2021" si="3098">+ROUND(I2021*J2021,2)</f>
        <v>50.58</v>
      </c>
      <c r="L2021" s="287">
        <f>S1215</f>
        <v>1.91</v>
      </c>
      <c r="M2021" s="258">
        <f>ROUNDUP(T1215/0.2,0)+1</f>
        <v>5</v>
      </c>
      <c r="N2021" s="288">
        <f t="shared" ref="N2021" si="3099">+ROUND(L2021*M2021,2)</f>
        <v>9.5500000000000007</v>
      </c>
      <c r="O2021" s="287"/>
      <c r="P2021" s="258"/>
      <c r="Q2021" s="288"/>
    </row>
    <row r="2022" spans="1:17" x14ac:dyDescent="0.2">
      <c r="A2022" s="459"/>
      <c r="B2022" s="275" t="s">
        <v>291</v>
      </c>
      <c r="C2022" s="287"/>
      <c r="D2022" s="307"/>
      <c r="E2022" s="288"/>
      <c r="F2022" s="287"/>
      <c r="G2022" s="258"/>
      <c r="H2022" s="288"/>
      <c r="I2022" s="287"/>
      <c r="J2022" s="258"/>
      <c r="K2022" s="288"/>
      <c r="L2022" s="287"/>
      <c r="M2022" s="258"/>
      <c r="N2022" s="288"/>
      <c r="O2022" s="287">
        <f>C1216</f>
        <v>6.81</v>
      </c>
      <c r="P2022" s="258">
        <f>ROUNDUP(D1216/0.2,0)*4</f>
        <v>4</v>
      </c>
      <c r="Q2022" s="288">
        <f t="shared" ref="Q2022" si="3100">+ROUND(O2022*P2022,2)</f>
        <v>27.24</v>
      </c>
    </row>
    <row r="2023" spans="1:17" x14ac:dyDescent="0.2">
      <c r="A2023" s="460" t="s">
        <v>627</v>
      </c>
      <c r="B2023" s="275" t="s">
        <v>941</v>
      </c>
      <c r="C2023" s="287">
        <f>F1217</f>
        <v>3.38</v>
      </c>
      <c r="D2023" s="307">
        <f>ROUNDUP(G1217/0.2,0)+1</f>
        <v>5</v>
      </c>
      <c r="E2023" s="288">
        <f t="shared" ref="E2023" si="3101">+ROUND(C2023*D2023,2)</f>
        <v>16.899999999999999</v>
      </c>
      <c r="F2023" s="287">
        <f>K1217</f>
        <v>3.12</v>
      </c>
      <c r="G2023" s="258">
        <f>ROUNDUP(L1217/0.2,0)</f>
        <v>7</v>
      </c>
      <c r="H2023" s="288">
        <f t="shared" ref="H2023" si="3102">+ROUND(F2023*G2023,2)</f>
        <v>21.84</v>
      </c>
      <c r="I2023" s="287">
        <f>O1217</f>
        <v>2.81</v>
      </c>
      <c r="J2023" s="258">
        <f>ROUNDUP(P1217/0.2,0)</f>
        <v>18</v>
      </c>
      <c r="K2023" s="288">
        <f t="shared" ref="K2023" si="3103">+ROUND(I2023*J2023,2)</f>
        <v>50.58</v>
      </c>
      <c r="L2023" s="287">
        <f>S1217</f>
        <v>1.98</v>
      </c>
      <c r="M2023" s="258">
        <f>ROUNDUP(T1217/0.2,0)+1</f>
        <v>5</v>
      </c>
      <c r="N2023" s="288">
        <f t="shared" ref="N2023" si="3104">+ROUND(L2023*M2023,2)</f>
        <v>9.9</v>
      </c>
      <c r="O2023" s="287"/>
      <c r="P2023" s="258"/>
      <c r="Q2023" s="288"/>
    </row>
    <row r="2024" spans="1:17" x14ac:dyDescent="0.2">
      <c r="A2024" s="459"/>
      <c r="B2024" s="275" t="s">
        <v>292</v>
      </c>
      <c r="C2024" s="287"/>
      <c r="D2024" s="307"/>
      <c r="E2024" s="288"/>
      <c r="F2024" s="287"/>
      <c r="G2024" s="258"/>
      <c r="H2024" s="288"/>
      <c r="I2024" s="287"/>
      <c r="J2024" s="258"/>
      <c r="K2024" s="288"/>
      <c r="L2024" s="287"/>
      <c r="M2024" s="258"/>
      <c r="N2024" s="288"/>
      <c r="O2024" s="287">
        <f>C1218</f>
        <v>6.73</v>
      </c>
      <c r="P2024" s="258">
        <f>ROUNDUP(D1218/0.2,0)*4</f>
        <v>4</v>
      </c>
      <c r="Q2024" s="288">
        <f t="shared" ref="Q2024" si="3105">+ROUND(O2024*P2024,2)</f>
        <v>26.92</v>
      </c>
    </row>
    <row r="2025" spans="1:17" x14ac:dyDescent="0.2">
      <c r="A2025" s="460" t="s">
        <v>628</v>
      </c>
      <c r="B2025" s="275" t="s">
        <v>942</v>
      </c>
      <c r="C2025" s="287">
        <f>F1219</f>
        <v>2.8</v>
      </c>
      <c r="D2025" s="307">
        <f>ROUNDUP(G1219/0.2,0)+1</f>
        <v>5</v>
      </c>
      <c r="E2025" s="288">
        <f t="shared" ref="E2025" si="3106">+ROUND(C2025*D2025,2)</f>
        <v>14</v>
      </c>
      <c r="F2025" s="287">
        <f>K1219</f>
        <v>2.8</v>
      </c>
      <c r="G2025" s="258">
        <f>ROUNDUP(L1219/0.2,0)</f>
        <v>7</v>
      </c>
      <c r="H2025" s="288">
        <f t="shared" ref="H2025" si="3107">+ROUND(F2025*G2025,2)</f>
        <v>19.600000000000001</v>
      </c>
      <c r="I2025" s="287">
        <f>O1219</f>
        <v>2.9</v>
      </c>
      <c r="J2025" s="258">
        <f>ROUNDUP(P1219/0.2,0)</f>
        <v>18</v>
      </c>
      <c r="K2025" s="288">
        <f t="shared" ref="K2025" si="3108">+ROUND(I2025*J2025,2)</f>
        <v>52.2</v>
      </c>
      <c r="L2025" s="287">
        <f>S1219</f>
        <v>2.9</v>
      </c>
      <c r="M2025" s="258">
        <f>ROUNDUP(T1219/0.2,0)+1</f>
        <v>5</v>
      </c>
      <c r="N2025" s="288">
        <f t="shared" ref="N2025" si="3109">+ROUND(L2025*M2025,2)</f>
        <v>14.5</v>
      </c>
      <c r="O2025" s="287"/>
      <c r="P2025" s="258"/>
      <c r="Q2025" s="288"/>
    </row>
    <row r="2026" spans="1:17" x14ac:dyDescent="0.2">
      <c r="A2026" s="459"/>
      <c r="B2026" s="275" t="s">
        <v>293</v>
      </c>
      <c r="C2026" s="287"/>
      <c r="D2026" s="307"/>
      <c r="E2026" s="288"/>
      <c r="F2026" s="287"/>
      <c r="G2026" s="258"/>
      <c r="H2026" s="288"/>
      <c r="I2026" s="287"/>
      <c r="J2026" s="258"/>
      <c r="K2026" s="288"/>
      <c r="L2026" s="287"/>
      <c r="M2026" s="258"/>
      <c r="N2026" s="288"/>
      <c r="O2026" s="287">
        <f>C1220</f>
        <v>6.17</v>
      </c>
      <c r="P2026" s="258">
        <f>ROUNDUP(D1220/0.2,0)*4</f>
        <v>4</v>
      </c>
      <c r="Q2026" s="288">
        <f t="shared" ref="Q2026" si="3110">+ROUND(O2026*P2026,2)</f>
        <v>24.68</v>
      </c>
    </row>
    <row r="2027" spans="1:17" x14ac:dyDescent="0.2">
      <c r="A2027" s="460" t="s">
        <v>629</v>
      </c>
      <c r="B2027" s="275" t="s">
        <v>943</v>
      </c>
      <c r="C2027" s="287">
        <f>F1221</f>
        <v>2.8</v>
      </c>
      <c r="D2027" s="307">
        <f>ROUNDUP(G1221/0.2,0)+1</f>
        <v>5</v>
      </c>
      <c r="E2027" s="288">
        <f t="shared" ref="E2027" si="3111">+ROUND(C2027*D2027,2)</f>
        <v>14</v>
      </c>
      <c r="F2027" s="287">
        <f>K1221</f>
        <v>2.8</v>
      </c>
      <c r="G2027" s="258">
        <f>ROUNDUP(L1221/0.2,0)</f>
        <v>7</v>
      </c>
      <c r="H2027" s="288">
        <f t="shared" ref="H2027" si="3112">+ROUND(F2027*G2027,2)</f>
        <v>19.600000000000001</v>
      </c>
      <c r="I2027" s="287">
        <f>O1221</f>
        <v>2.9</v>
      </c>
      <c r="J2027" s="258">
        <f>ROUNDUP(P1221/0.2,0)</f>
        <v>15</v>
      </c>
      <c r="K2027" s="288">
        <f t="shared" ref="K2027" si="3113">+ROUND(I2027*J2027,2)</f>
        <v>43.5</v>
      </c>
      <c r="L2027" s="287">
        <f>S1221</f>
        <v>2.9</v>
      </c>
      <c r="M2027" s="258">
        <f>ROUNDUP(T1221/0.2,0)+1</f>
        <v>5</v>
      </c>
      <c r="N2027" s="288">
        <f t="shared" ref="N2027" si="3114">+ROUND(L2027*M2027,2)</f>
        <v>14.5</v>
      </c>
      <c r="O2027" s="287"/>
      <c r="P2027" s="258"/>
      <c r="Q2027" s="288"/>
    </row>
    <row r="2028" spans="1:17" x14ac:dyDescent="0.2">
      <c r="A2028" s="459"/>
      <c r="B2028" s="275" t="s">
        <v>294</v>
      </c>
      <c r="C2028" s="287"/>
      <c r="D2028" s="307"/>
      <c r="E2028" s="288"/>
      <c r="F2028" s="287"/>
      <c r="G2028" s="258"/>
      <c r="H2028" s="288"/>
      <c r="I2028" s="287"/>
      <c r="J2028" s="258"/>
      <c r="K2028" s="288"/>
      <c r="L2028" s="287"/>
      <c r="M2028" s="258"/>
      <c r="N2028" s="288"/>
      <c r="O2028" s="287">
        <f>C1222</f>
        <v>5.57</v>
      </c>
      <c r="P2028" s="258">
        <f>ROUNDUP(D1222/0.2,0)*4</f>
        <v>4</v>
      </c>
      <c r="Q2028" s="288">
        <f t="shared" ref="Q2028" si="3115">+ROUND(O2028*P2028,2)</f>
        <v>22.28</v>
      </c>
    </row>
    <row r="2029" spans="1:17" x14ac:dyDescent="0.2">
      <c r="A2029" s="460" t="s">
        <v>630</v>
      </c>
      <c r="B2029" s="275" t="s">
        <v>944</v>
      </c>
      <c r="C2029" s="287">
        <f>F1223</f>
        <v>2.84</v>
      </c>
      <c r="D2029" s="307">
        <f>ROUNDUP(G1223/0.2,0)+1</f>
        <v>5</v>
      </c>
      <c r="E2029" s="288">
        <f t="shared" ref="E2029" si="3116">+ROUND(C2029*D2029,2)</f>
        <v>14.2</v>
      </c>
      <c r="F2029" s="287">
        <f>K1223</f>
        <v>2.8</v>
      </c>
      <c r="G2029" s="258">
        <f>ROUNDUP(L1223/0.2,0)</f>
        <v>11</v>
      </c>
      <c r="H2029" s="288">
        <f t="shared" ref="H2029" si="3117">+ROUND(F2029*G2029,2)</f>
        <v>30.8</v>
      </c>
      <c r="I2029" s="287">
        <f>O1223</f>
        <v>2.85</v>
      </c>
      <c r="J2029" s="258">
        <f>ROUNDUP(P1223/0.2,0)</f>
        <v>12</v>
      </c>
      <c r="K2029" s="288">
        <f t="shared" ref="K2029" si="3118">+ROUND(I2029*J2029,2)</f>
        <v>34.200000000000003</v>
      </c>
      <c r="L2029" s="287">
        <f>S1223</f>
        <v>2.85</v>
      </c>
      <c r="M2029" s="258">
        <f>ROUNDUP(T1223/0.2,0)+1</f>
        <v>5</v>
      </c>
      <c r="N2029" s="288">
        <f t="shared" ref="N2029" si="3119">+ROUND(L2029*M2029,2)</f>
        <v>14.25</v>
      </c>
      <c r="O2029" s="287"/>
      <c r="P2029" s="258"/>
      <c r="Q2029" s="288"/>
    </row>
    <row r="2030" spans="1:17" x14ac:dyDescent="0.2">
      <c r="A2030" s="459"/>
      <c r="B2030" s="275" t="s">
        <v>295</v>
      </c>
      <c r="C2030" s="287"/>
      <c r="D2030" s="307"/>
      <c r="E2030" s="288"/>
      <c r="F2030" s="287"/>
      <c r="G2030" s="258"/>
      <c r="H2030" s="288"/>
      <c r="I2030" s="287"/>
      <c r="J2030" s="258"/>
      <c r="K2030" s="288"/>
      <c r="L2030" s="287"/>
      <c r="M2030" s="258"/>
      <c r="N2030" s="288"/>
      <c r="O2030" s="287">
        <f>C1224</f>
        <v>5.48</v>
      </c>
      <c r="P2030" s="258">
        <f>ROUNDUP(D1224/0.2,0)*4</f>
        <v>4</v>
      </c>
      <c r="Q2030" s="288">
        <f t="shared" ref="Q2030" si="3120">+ROUND(O2030*P2030,2)</f>
        <v>21.92</v>
      </c>
    </row>
    <row r="2031" spans="1:17" x14ac:dyDescent="0.2">
      <c r="A2031" s="460" t="s">
        <v>631</v>
      </c>
      <c r="B2031" s="275" t="s">
        <v>945</v>
      </c>
      <c r="C2031" s="287">
        <f>F1225</f>
        <v>2.67</v>
      </c>
      <c r="D2031" s="307">
        <f>ROUNDUP(G1225/0.2,0)+1</f>
        <v>5</v>
      </c>
      <c r="E2031" s="288">
        <f t="shared" ref="E2031" si="3121">+ROUND(C2031*D2031,2)</f>
        <v>13.35</v>
      </c>
      <c r="F2031" s="287">
        <f>K1225</f>
        <v>2.8</v>
      </c>
      <c r="G2031" s="258">
        <f>ROUNDUP(L1225/0.2,0)</f>
        <v>14</v>
      </c>
      <c r="H2031" s="288">
        <f t="shared" ref="H2031" si="3122">+ROUND(F2031*G2031,2)</f>
        <v>39.200000000000003</v>
      </c>
      <c r="I2031" s="287">
        <f>O1225</f>
        <v>2.89</v>
      </c>
      <c r="J2031" s="258">
        <f>ROUNDUP(P1225/0.2,0)</f>
        <v>7</v>
      </c>
      <c r="K2031" s="288">
        <f t="shared" ref="K2031" si="3123">+ROUND(I2031*J2031,2)</f>
        <v>20.23</v>
      </c>
      <c r="L2031" s="287">
        <f>S1225</f>
        <v>2.96</v>
      </c>
      <c r="M2031" s="258">
        <f>ROUNDUP(T1225/0.2,0)+1</f>
        <v>5</v>
      </c>
      <c r="N2031" s="288">
        <f t="shared" ref="N2031" si="3124">+ROUND(L2031*M2031,2)</f>
        <v>14.8</v>
      </c>
      <c r="O2031" s="287"/>
      <c r="P2031" s="258"/>
      <c r="Q2031" s="288"/>
    </row>
    <row r="2032" spans="1:17" x14ac:dyDescent="0.2">
      <c r="A2032" s="459"/>
      <c r="B2032" s="275" t="s">
        <v>296</v>
      </c>
      <c r="C2032" s="287"/>
      <c r="D2032" s="307"/>
      <c r="E2032" s="288"/>
      <c r="F2032" s="287"/>
      <c r="G2032" s="258"/>
      <c r="H2032" s="288"/>
      <c r="I2032" s="287"/>
      <c r="J2032" s="258"/>
      <c r="K2032" s="288"/>
      <c r="L2032" s="287"/>
      <c r="M2032" s="258"/>
      <c r="N2032" s="288"/>
      <c r="O2032" s="287">
        <f>C1226</f>
        <v>5.9</v>
      </c>
      <c r="P2032" s="258">
        <f>ROUNDUP(D1226/0.2,0)*4</f>
        <v>4</v>
      </c>
      <c r="Q2032" s="288">
        <f t="shared" ref="Q2032" si="3125">+ROUND(O2032*P2032,2)</f>
        <v>23.6</v>
      </c>
    </row>
    <row r="2033" spans="1:17" x14ac:dyDescent="0.2">
      <c r="A2033" s="460" t="s">
        <v>632</v>
      </c>
      <c r="B2033" s="275" t="s">
        <v>946</v>
      </c>
      <c r="C2033" s="287">
        <f>F1227</f>
        <v>2.44</v>
      </c>
      <c r="D2033" s="307">
        <f>ROUNDUP(G1227/0.2,0)+1</f>
        <v>5</v>
      </c>
      <c r="E2033" s="288">
        <f t="shared" ref="E2033" si="3126">+ROUND(C2033*D2033,2)</f>
        <v>12.2</v>
      </c>
      <c r="F2033" s="287">
        <f>K1227</f>
        <v>2.8</v>
      </c>
      <c r="G2033" s="258">
        <f>ROUNDUP(L1227/0.2,0)</f>
        <v>14</v>
      </c>
      <c r="H2033" s="288">
        <f t="shared" ref="H2033" si="3127">+ROUND(F2033*G2033,2)</f>
        <v>39.200000000000003</v>
      </c>
      <c r="I2033" s="287">
        <f>O1227</f>
        <v>2.99</v>
      </c>
      <c r="J2033" s="258">
        <f>ROUNDUP(P1227/0.2,0)</f>
        <v>7</v>
      </c>
      <c r="K2033" s="288">
        <f t="shared" ref="K2033" si="3128">+ROUND(I2033*J2033,2)</f>
        <v>20.93</v>
      </c>
      <c r="L2033" s="287">
        <f>S1227</f>
        <v>3.15</v>
      </c>
      <c r="M2033" s="258">
        <f>ROUNDUP(T1227/0.2,0)+1</f>
        <v>5</v>
      </c>
      <c r="N2033" s="288">
        <f t="shared" ref="N2033" si="3129">+ROUND(L2033*M2033,2)</f>
        <v>15.75</v>
      </c>
      <c r="O2033" s="287"/>
      <c r="P2033" s="258"/>
      <c r="Q2033" s="288"/>
    </row>
    <row r="2034" spans="1:17" x14ac:dyDescent="0.2">
      <c r="A2034" s="459"/>
      <c r="B2034" s="275" t="s">
        <v>297</v>
      </c>
      <c r="C2034" s="287"/>
      <c r="D2034" s="307"/>
      <c r="E2034" s="288"/>
      <c r="F2034" s="287"/>
      <c r="G2034" s="258"/>
      <c r="H2034" s="288"/>
      <c r="I2034" s="287"/>
      <c r="J2034" s="258"/>
      <c r="K2034" s="288"/>
      <c r="L2034" s="287"/>
      <c r="M2034" s="258"/>
      <c r="N2034" s="288"/>
      <c r="O2034" s="287">
        <f>C1228</f>
        <v>5.9</v>
      </c>
      <c r="P2034" s="258">
        <f>ROUNDUP(D1228/0.2,0)*4</f>
        <v>4</v>
      </c>
      <c r="Q2034" s="288">
        <f t="shared" ref="Q2034" si="3130">+ROUND(O2034*P2034,2)</f>
        <v>23.6</v>
      </c>
    </row>
    <row r="2035" spans="1:17" x14ac:dyDescent="0.2">
      <c r="A2035" s="460" t="s">
        <v>633</v>
      </c>
      <c r="B2035" s="275" t="s">
        <v>947</v>
      </c>
      <c r="C2035" s="287">
        <f>F1229</f>
        <v>2.44</v>
      </c>
      <c r="D2035" s="307">
        <f>ROUNDUP(G1229/0.2,0)+1</f>
        <v>5</v>
      </c>
      <c r="E2035" s="288">
        <f t="shared" ref="E2035" si="3131">+ROUND(C2035*D2035,2)</f>
        <v>12.2</v>
      </c>
      <c r="F2035" s="287">
        <f>K1229</f>
        <v>2.8</v>
      </c>
      <c r="G2035" s="258">
        <f>ROUNDUP(L1229/0.2,0)</f>
        <v>14</v>
      </c>
      <c r="H2035" s="288">
        <f t="shared" ref="H2035" si="3132">+ROUND(F2035*G2035,2)</f>
        <v>39.200000000000003</v>
      </c>
      <c r="I2035" s="287">
        <f>O1229</f>
        <v>2.99</v>
      </c>
      <c r="J2035" s="258">
        <f>ROUNDUP(P1229/0.2,0)</f>
        <v>7</v>
      </c>
      <c r="K2035" s="288">
        <f t="shared" ref="K2035" si="3133">+ROUND(I2035*J2035,2)</f>
        <v>20.93</v>
      </c>
      <c r="L2035" s="287">
        <f>S1229</f>
        <v>3.15</v>
      </c>
      <c r="M2035" s="258">
        <f>ROUNDUP(T1229/0.2,0)+1</f>
        <v>5</v>
      </c>
      <c r="N2035" s="288">
        <f t="shared" ref="N2035" si="3134">+ROUND(L2035*M2035,2)</f>
        <v>15.75</v>
      </c>
      <c r="O2035" s="287"/>
      <c r="P2035" s="258"/>
      <c r="Q2035" s="288"/>
    </row>
    <row r="2036" spans="1:17" x14ac:dyDescent="0.2">
      <c r="A2036" s="459"/>
      <c r="B2036" s="275" t="s">
        <v>298</v>
      </c>
      <c r="C2036" s="287"/>
      <c r="D2036" s="307"/>
      <c r="E2036" s="288"/>
      <c r="F2036" s="287"/>
      <c r="G2036" s="258"/>
      <c r="H2036" s="288"/>
      <c r="I2036" s="287"/>
      <c r="J2036" s="258"/>
      <c r="K2036" s="288"/>
      <c r="L2036" s="287"/>
      <c r="M2036" s="258"/>
      <c r="N2036" s="288"/>
      <c r="O2036" s="287">
        <f>C1230</f>
        <v>5.9</v>
      </c>
      <c r="P2036" s="258">
        <f>ROUNDUP(D1230/0.2,0)*4</f>
        <v>4</v>
      </c>
      <c r="Q2036" s="288">
        <f t="shared" ref="Q2036" si="3135">+ROUND(O2036*P2036,2)</f>
        <v>23.6</v>
      </c>
    </row>
    <row r="2037" spans="1:17" x14ac:dyDescent="0.2">
      <c r="A2037" s="460" t="s">
        <v>634</v>
      </c>
      <c r="B2037" s="275" t="s">
        <v>948</v>
      </c>
      <c r="C2037" s="287">
        <f>F1231</f>
        <v>2.44</v>
      </c>
      <c r="D2037" s="307">
        <f>ROUNDUP(G1231/0.2,0)+1</f>
        <v>5</v>
      </c>
      <c r="E2037" s="288">
        <f t="shared" ref="E2037" si="3136">+ROUND(C2037*D2037,2)</f>
        <v>12.2</v>
      </c>
      <c r="F2037" s="287">
        <f>K1231</f>
        <v>2.8</v>
      </c>
      <c r="G2037" s="258">
        <f>ROUNDUP(L1231/0.2,0)</f>
        <v>14</v>
      </c>
      <c r="H2037" s="288">
        <f t="shared" ref="H2037" si="3137">+ROUND(F2037*G2037,2)</f>
        <v>39.200000000000003</v>
      </c>
      <c r="I2037" s="287">
        <f>O1231</f>
        <v>3.03</v>
      </c>
      <c r="J2037" s="258">
        <f>ROUNDUP(P1231/0.2,0)</f>
        <v>7</v>
      </c>
      <c r="K2037" s="288">
        <f t="shared" ref="K2037" si="3138">+ROUND(I2037*J2037,2)</f>
        <v>21.21</v>
      </c>
      <c r="L2037" s="287">
        <f>S1231</f>
        <v>3.15</v>
      </c>
      <c r="M2037" s="258">
        <f>ROUNDUP(T1231/0.2,0)+1</f>
        <v>5</v>
      </c>
      <c r="N2037" s="288">
        <f t="shared" ref="N2037" si="3139">+ROUND(L2037*M2037,2)</f>
        <v>15.75</v>
      </c>
      <c r="O2037" s="287"/>
      <c r="P2037" s="258"/>
      <c r="Q2037" s="288"/>
    </row>
    <row r="2038" spans="1:17" x14ac:dyDescent="0.2">
      <c r="A2038" s="459"/>
      <c r="B2038" s="275" t="s">
        <v>299</v>
      </c>
      <c r="C2038" s="287"/>
      <c r="D2038" s="307"/>
      <c r="E2038" s="288"/>
      <c r="F2038" s="287"/>
      <c r="G2038" s="258"/>
      <c r="H2038" s="288"/>
      <c r="I2038" s="287"/>
      <c r="J2038" s="258"/>
      <c r="K2038" s="288"/>
      <c r="L2038" s="287"/>
      <c r="M2038" s="258"/>
      <c r="N2038" s="288"/>
      <c r="O2038" s="287">
        <f>C1232</f>
        <v>5.9</v>
      </c>
      <c r="P2038" s="258">
        <f>ROUNDUP(D1232/0.2,0)*4</f>
        <v>4</v>
      </c>
      <c r="Q2038" s="288">
        <f t="shared" ref="Q2038" si="3140">+ROUND(O2038*P2038,2)</f>
        <v>23.6</v>
      </c>
    </row>
    <row r="2039" spans="1:17" x14ac:dyDescent="0.2">
      <c r="A2039" s="460" t="s">
        <v>635</v>
      </c>
      <c r="B2039" s="275" t="s">
        <v>949</v>
      </c>
      <c r="C2039" s="287">
        <f>F1233</f>
        <v>2.44</v>
      </c>
      <c r="D2039" s="307">
        <f>ROUNDUP(G1233/0.2,0)+1</f>
        <v>5</v>
      </c>
      <c r="E2039" s="288">
        <f t="shared" ref="E2039" si="3141">+ROUND(C2039*D2039,2)</f>
        <v>12.2</v>
      </c>
      <c r="F2039" s="287">
        <f>K1233</f>
        <v>2.8</v>
      </c>
      <c r="G2039" s="258">
        <f>ROUNDUP(L1233/0.2,0)</f>
        <v>14</v>
      </c>
      <c r="H2039" s="288">
        <f t="shared" ref="H2039" si="3142">+ROUND(F2039*G2039,2)</f>
        <v>39.200000000000003</v>
      </c>
      <c r="I2039" s="287">
        <f>O1233</f>
        <v>2.99</v>
      </c>
      <c r="J2039" s="258">
        <f>ROUNDUP(P1233/0.2,0)</f>
        <v>7</v>
      </c>
      <c r="K2039" s="288">
        <f t="shared" ref="K2039" si="3143">+ROUND(I2039*J2039,2)</f>
        <v>20.93</v>
      </c>
      <c r="L2039" s="287">
        <f>S1233</f>
        <v>3.15</v>
      </c>
      <c r="M2039" s="258">
        <f>ROUNDUP(T1233/0.2,0)+1</f>
        <v>5</v>
      </c>
      <c r="N2039" s="288">
        <f t="shared" ref="N2039" si="3144">+ROUND(L2039*M2039,2)</f>
        <v>15.75</v>
      </c>
      <c r="O2039" s="287"/>
      <c r="P2039" s="258"/>
      <c r="Q2039" s="288"/>
    </row>
    <row r="2040" spans="1:17" x14ac:dyDescent="0.2">
      <c r="A2040" s="459"/>
      <c r="B2040" s="275" t="s">
        <v>300</v>
      </c>
      <c r="C2040" s="287"/>
      <c r="D2040" s="307"/>
      <c r="E2040" s="288"/>
      <c r="F2040" s="287"/>
      <c r="G2040" s="258"/>
      <c r="H2040" s="288"/>
      <c r="I2040" s="287"/>
      <c r="J2040" s="258"/>
      <c r="K2040" s="288"/>
      <c r="L2040" s="287"/>
      <c r="M2040" s="258"/>
      <c r="N2040" s="288"/>
      <c r="O2040" s="287">
        <f>C1234</f>
        <v>5.9</v>
      </c>
      <c r="P2040" s="258">
        <f>ROUNDUP(D1234/0.2,0)*4</f>
        <v>4</v>
      </c>
      <c r="Q2040" s="288">
        <f t="shared" ref="Q2040" si="3145">+ROUND(O2040*P2040,2)</f>
        <v>23.6</v>
      </c>
    </row>
    <row r="2041" spans="1:17" x14ac:dyDescent="0.2">
      <c r="A2041" s="460" t="s">
        <v>636</v>
      </c>
      <c r="B2041" s="275" t="s">
        <v>950</v>
      </c>
      <c r="C2041" s="287">
        <f>F1235</f>
        <v>2.44</v>
      </c>
      <c r="D2041" s="307">
        <f>ROUNDUP(G1235/0.2,0)+1</f>
        <v>5</v>
      </c>
      <c r="E2041" s="288">
        <f t="shared" ref="E2041" si="3146">+ROUND(C2041*D2041,2)</f>
        <v>12.2</v>
      </c>
      <c r="F2041" s="287">
        <f>K1235</f>
        <v>2.8</v>
      </c>
      <c r="G2041" s="258">
        <f>ROUNDUP(L1235/0.2,0)</f>
        <v>14</v>
      </c>
      <c r="H2041" s="288">
        <f t="shared" ref="H2041" si="3147">+ROUND(F2041*G2041,2)</f>
        <v>39.200000000000003</v>
      </c>
      <c r="I2041" s="287">
        <f>O1235</f>
        <v>2.99</v>
      </c>
      <c r="J2041" s="258">
        <f>ROUNDUP(P1235/0.2,0)</f>
        <v>7</v>
      </c>
      <c r="K2041" s="288">
        <f t="shared" ref="K2041" si="3148">+ROUND(I2041*J2041,2)</f>
        <v>20.93</v>
      </c>
      <c r="L2041" s="287">
        <f>S1235</f>
        <v>3.15</v>
      </c>
      <c r="M2041" s="258">
        <f>ROUNDUP(T1235/0.2,0)+1</f>
        <v>5</v>
      </c>
      <c r="N2041" s="288">
        <f t="shared" ref="N2041" si="3149">+ROUND(L2041*M2041,2)</f>
        <v>15.75</v>
      </c>
      <c r="O2041" s="287"/>
      <c r="P2041" s="258"/>
      <c r="Q2041" s="288"/>
    </row>
    <row r="2042" spans="1:17" x14ac:dyDescent="0.2">
      <c r="A2042" s="459"/>
      <c r="B2042" s="275" t="s">
        <v>301</v>
      </c>
      <c r="C2042" s="287"/>
      <c r="D2042" s="307"/>
      <c r="E2042" s="288"/>
      <c r="F2042" s="287"/>
      <c r="G2042" s="258"/>
      <c r="H2042" s="288"/>
      <c r="I2042" s="287"/>
      <c r="J2042" s="258"/>
      <c r="K2042" s="288"/>
      <c r="L2042" s="287"/>
      <c r="M2042" s="258"/>
      <c r="N2042" s="288"/>
      <c r="O2042" s="287">
        <f>C1236</f>
        <v>5.9</v>
      </c>
      <c r="P2042" s="258">
        <f>ROUNDUP(D1236/0.2,0)*4</f>
        <v>4</v>
      </c>
      <c r="Q2042" s="288">
        <f t="shared" ref="Q2042" si="3150">+ROUND(O2042*P2042,2)</f>
        <v>23.6</v>
      </c>
    </row>
    <row r="2043" spans="1:17" x14ac:dyDescent="0.2">
      <c r="A2043" s="460" t="s">
        <v>637</v>
      </c>
      <c r="B2043" s="275" t="s">
        <v>951</v>
      </c>
      <c r="C2043" s="287">
        <f>F1237</f>
        <v>2.44</v>
      </c>
      <c r="D2043" s="307">
        <f>ROUNDUP(G1237/0.2,0)+1</f>
        <v>5</v>
      </c>
      <c r="E2043" s="288">
        <f t="shared" ref="E2043" si="3151">+ROUND(C2043*D2043,2)</f>
        <v>12.2</v>
      </c>
      <c r="F2043" s="287">
        <f>K1237</f>
        <v>2.8</v>
      </c>
      <c r="G2043" s="258">
        <f>ROUNDUP(L1237/0.2,0)</f>
        <v>14</v>
      </c>
      <c r="H2043" s="288">
        <f t="shared" ref="H2043" si="3152">+ROUND(F2043*G2043,2)</f>
        <v>39.200000000000003</v>
      </c>
      <c r="I2043" s="287">
        <f>O1237</f>
        <v>2.99</v>
      </c>
      <c r="J2043" s="258">
        <f>ROUNDUP(P1237/0.2,0)</f>
        <v>7</v>
      </c>
      <c r="K2043" s="288">
        <f t="shared" ref="K2043" si="3153">+ROUND(I2043*J2043,2)</f>
        <v>20.93</v>
      </c>
      <c r="L2043" s="287">
        <f>S1237</f>
        <v>2.83</v>
      </c>
      <c r="M2043" s="258">
        <f>ROUNDUP(T1237/0.2,0)+1</f>
        <v>5</v>
      </c>
      <c r="N2043" s="288">
        <f t="shared" ref="N2043" si="3154">+ROUND(L2043*M2043,2)</f>
        <v>14.15</v>
      </c>
      <c r="O2043" s="287"/>
      <c r="P2043" s="258"/>
      <c r="Q2043" s="288"/>
    </row>
    <row r="2044" spans="1:17" x14ac:dyDescent="0.2">
      <c r="A2044" s="459"/>
      <c r="B2044" s="275" t="s">
        <v>302</v>
      </c>
      <c r="C2044" s="287"/>
      <c r="D2044" s="307"/>
      <c r="E2044" s="288"/>
      <c r="F2044" s="287"/>
      <c r="G2044" s="258"/>
      <c r="H2044" s="288"/>
      <c r="I2044" s="287"/>
      <c r="J2044" s="258"/>
      <c r="K2044" s="288"/>
      <c r="L2044" s="287"/>
      <c r="M2044" s="258"/>
      <c r="N2044" s="288"/>
      <c r="O2044" s="287">
        <f>C1238</f>
        <v>5.9</v>
      </c>
      <c r="P2044" s="258">
        <f>ROUNDUP(D1238/0.2,0)*4</f>
        <v>4</v>
      </c>
      <c r="Q2044" s="288">
        <f t="shared" ref="Q2044" si="3155">+ROUND(O2044*P2044,2)</f>
        <v>23.6</v>
      </c>
    </row>
    <row r="2045" spans="1:17" x14ac:dyDescent="0.2">
      <c r="A2045" s="460" t="s">
        <v>638</v>
      </c>
      <c r="B2045" s="275" t="s">
        <v>952</v>
      </c>
      <c r="C2045" s="287">
        <f>F1239</f>
        <v>2.44</v>
      </c>
      <c r="D2045" s="307">
        <f>ROUNDUP(G1239/0.2,0)+1</f>
        <v>5</v>
      </c>
      <c r="E2045" s="288">
        <f t="shared" ref="E2045" si="3156">+ROUND(C2045*D2045,2)</f>
        <v>12.2</v>
      </c>
      <c r="F2045" s="287">
        <f>K1239</f>
        <v>2.8</v>
      </c>
      <c r="G2045" s="258">
        <f>ROUNDUP(L1239/0.2,0)</f>
        <v>14</v>
      </c>
      <c r="H2045" s="288">
        <f t="shared" ref="H2045" si="3157">+ROUND(F2045*G2045,2)</f>
        <v>39.200000000000003</v>
      </c>
      <c r="I2045" s="287">
        <f>O1239</f>
        <v>2.99</v>
      </c>
      <c r="J2045" s="258">
        <f>ROUNDUP(P1239/0.2,0)</f>
        <v>7</v>
      </c>
      <c r="K2045" s="288">
        <f t="shared" ref="K2045" si="3158">+ROUND(I2045*J2045,2)</f>
        <v>20.93</v>
      </c>
      <c r="L2045" s="287">
        <f>S1247</f>
        <v>2.84</v>
      </c>
      <c r="M2045" s="258">
        <f>ROUNDUP(T1239/0.2,0)+1</f>
        <v>5</v>
      </c>
      <c r="N2045" s="288">
        <f t="shared" ref="N2045" si="3159">+ROUND(L2045*M2045,2)</f>
        <v>14.2</v>
      </c>
      <c r="O2045" s="287"/>
      <c r="P2045" s="258"/>
      <c r="Q2045" s="288"/>
    </row>
    <row r="2046" spans="1:17" x14ac:dyDescent="0.2">
      <c r="A2046" s="459"/>
      <c r="B2046" s="275" t="s">
        <v>303</v>
      </c>
      <c r="C2046" s="287"/>
      <c r="D2046" s="307"/>
      <c r="E2046" s="288"/>
      <c r="F2046" s="287"/>
      <c r="G2046" s="258"/>
      <c r="H2046" s="288"/>
      <c r="I2046" s="287"/>
      <c r="J2046" s="258"/>
      <c r="K2046" s="288"/>
      <c r="L2046" s="287"/>
      <c r="M2046" s="258"/>
      <c r="N2046" s="288"/>
      <c r="O2046" s="287">
        <f>C1240</f>
        <v>5.9</v>
      </c>
      <c r="P2046" s="258">
        <f>ROUNDUP(D1240/0.2,0)*4</f>
        <v>4</v>
      </c>
      <c r="Q2046" s="288">
        <f t="shared" ref="Q2046" si="3160">+ROUND(O2046*P2046,2)</f>
        <v>23.6</v>
      </c>
    </row>
    <row r="2047" spans="1:17" x14ac:dyDescent="0.2">
      <c r="A2047" s="460" t="s">
        <v>639</v>
      </c>
      <c r="B2047" s="275" t="s">
        <v>953</v>
      </c>
      <c r="C2047" s="287">
        <f>F1241</f>
        <v>2.44</v>
      </c>
      <c r="D2047" s="307">
        <f>ROUNDUP(G1241/0.2,0)+1</f>
        <v>5</v>
      </c>
      <c r="E2047" s="288">
        <f t="shared" ref="E2047" si="3161">+ROUND(C2047*D2047,2)</f>
        <v>12.2</v>
      </c>
      <c r="F2047" s="287">
        <f>K1241</f>
        <v>2.8</v>
      </c>
      <c r="G2047" s="258">
        <f>ROUNDUP(L1241/0.2,0)</f>
        <v>14</v>
      </c>
      <c r="H2047" s="288">
        <f t="shared" ref="H2047" si="3162">+ROUND(F2047*G2047,2)</f>
        <v>39.200000000000003</v>
      </c>
      <c r="I2047" s="287">
        <f>O1241</f>
        <v>2.99</v>
      </c>
      <c r="J2047" s="258">
        <f>ROUNDUP(P1241/0.2,0)</f>
        <v>7</v>
      </c>
      <c r="K2047" s="288">
        <f t="shared" ref="K2047" si="3163">+ROUND(I2047*J2047,2)</f>
        <v>20.93</v>
      </c>
      <c r="L2047" s="287">
        <f>S1249</f>
        <v>2.89</v>
      </c>
      <c r="M2047" s="258">
        <f>ROUNDUP(T1241/0.2,0)+1</f>
        <v>5</v>
      </c>
      <c r="N2047" s="288">
        <f t="shared" ref="N2047" si="3164">+ROUND(L2047*M2047,2)</f>
        <v>14.45</v>
      </c>
      <c r="O2047" s="287"/>
      <c r="P2047" s="258"/>
      <c r="Q2047" s="288"/>
    </row>
    <row r="2048" spans="1:17" x14ac:dyDescent="0.2">
      <c r="A2048" s="459"/>
      <c r="B2048" s="275" t="s">
        <v>304</v>
      </c>
      <c r="C2048" s="287"/>
      <c r="D2048" s="307"/>
      <c r="E2048" s="288"/>
      <c r="F2048" s="287"/>
      <c r="G2048" s="258"/>
      <c r="H2048" s="288"/>
      <c r="I2048" s="287"/>
      <c r="J2048" s="258"/>
      <c r="K2048" s="288"/>
      <c r="L2048" s="287"/>
      <c r="M2048" s="258"/>
      <c r="N2048" s="288"/>
      <c r="O2048" s="287">
        <f>C1242</f>
        <v>5.9</v>
      </c>
      <c r="P2048" s="258">
        <f>ROUNDUP(D1242/0.2,0)*4</f>
        <v>4</v>
      </c>
      <c r="Q2048" s="288">
        <f t="shared" ref="Q2048" si="3165">+ROUND(O2048*P2048,2)</f>
        <v>23.6</v>
      </c>
    </row>
    <row r="2049" spans="1:17" x14ac:dyDescent="0.2">
      <c r="A2049" s="460" t="s">
        <v>640</v>
      </c>
      <c r="B2049" s="275" t="s">
        <v>954</v>
      </c>
      <c r="C2049" s="287">
        <f>F1243</f>
        <v>2.92</v>
      </c>
      <c r="D2049" s="307">
        <f>ROUNDUP(G1243/0.2,0)+1</f>
        <v>5</v>
      </c>
      <c r="E2049" s="288">
        <f t="shared" ref="E2049" si="3166">+ROUND(C2049*D2049,2)</f>
        <v>14.6</v>
      </c>
      <c r="F2049" s="287">
        <f>K1243</f>
        <v>2.92</v>
      </c>
      <c r="G2049" s="258">
        <f>ROUNDUP(L1243/0.2,0)</f>
        <v>13</v>
      </c>
      <c r="H2049" s="288">
        <f t="shared" ref="H2049" si="3167">+ROUND(F2049*G2049,2)</f>
        <v>37.96</v>
      </c>
      <c r="I2049" s="287">
        <f>O1243</f>
        <v>2.8</v>
      </c>
      <c r="J2049" s="258">
        <f>ROUNDUP(P1243/0.2,0)</f>
        <v>7</v>
      </c>
      <c r="K2049" s="288">
        <f t="shared" ref="K2049" si="3168">+ROUND(I2049*J2049,2)</f>
        <v>19.600000000000001</v>
      </c>
      <c r="L2049" s="287">
        <f>S1251</f>
        <v>2.89</v>
      </c>
      <c r="M2049" s="258">
        <f>ROUNDUP(T1243/0.2,0)+1</f>
        <v>5</v>
      </c>
      <c r="N2049" s="288">
        <f t="shared" ref="N2049" si="3169">+ROUND(L2049*M2049,2)</f>
        <v>14.45</v>
      </c>
      <c r="O2049" s="287"/>
      <c r="P2049" s="258"/>
      <c r="Q2049" s="288"/>
    </row>
    <row r="2050" spans="1:17" x14ac:dyDescent="0.2">
      <c r="A2050" s="459"/>
      <c r="B2050" s="275" t="s">
        <v>305</v>
      </c>
      <c r="C2050" s="287"/>
      <c r="D2050" s="307"/>
      <c r="E2050" s="288"/>
      <c r="F2050" s="287"/>
      <c r="G2050" s="258"/>
      <c r="H2050" s="288"/>
      <c r="I2050" s="287"/>
      <c r="J2050" s="258"/>
      <c r="K2050" s="288"/>
      <c r="L2050" s="287"/>
      <c r="M2050" s="258"/>
      <c r="N2050" s="288"/>
      <c r="O2050" s="287">
        <f>C1244</f>
        <v>5</v>
      </c>
      <c r="P2050" s="258">
        <f>ROUNDUP(D1244/0.2,0)*4</f>
        <v>4</v>
      </c>
      <c r="Q2050" s="288">
        <f t="shared" ref="Q2050" si="3170">+ROUND(O2050*P2050,2)</f>
        <v>20</v>
      </c>
    </row>
    <row r="2051" spans="1:17" x14ac:dyDescent="0.2">
      <c r="A2051" s="460" t="s">
        <v>641</v>
      </c>
      <c r="B2051" s="275" t="s">
        <v>955</v>
      </c>
      <c r="C2051" s="287">
        <f>F1245</f>
        <v>2.79</v>
      </c>
      <c r="D2051" s="307">
        <f>ROUNDUP(G1245/0.2,0)+1</f>
        <v>5</v>
      </c>
      <c r="E2051" s="288">
        <f t="shared" ref="E2051" si="3171">+ROUND(C2051*D2051,2)</f>
        <v>13.95</v>
      </c>
      <c r="F2051" s="287">
        <f>K1245</f>
        <v>2.8</v>
      </c>
      <c r="G2051" s="258">
        <f>ROUNDUP(L1245/0.2,0)</f>
        <v>7</v>
      </c>
      <c r="H2051" s="288">
        <f t="shared" ref="H2051" si="3172">+ROUND(F2051*G2051,2)</f>
        <v>19.600000000000001</v>
      </c>
      <c r="I2051" s="287">
        <f>O1245</f>
        <v>2.82</v>
      </c>
      <c r="J2051" s="258">
        <f>ROUNDUP(P1245/0.2,0)</f>
        <v>7</v>
      </c>
      <c r="K2051" s="288">
        <f t="shared" ref="K2051" si="3173">+ROUND(I2051*J2051,2)</f>
        <v>19.739999999999998</v>
      </c>
      <c r="L2051" s="287">
        <f>S1253</f>
        <v>2.89</v>
      </c>
      <c r="M2051" s="258">
        <f>ROUNDUP(T1245/0.2,0)+1</f>
        <v>5</v>
      </c>
      <c r="N2051" s="288">
        <f t="shared" ref="N2051" si="3174">+ROUND(L2051*M2051,2)</f>
        <v>14.45</v>
      </c>
      <c r="O2051" s="287"/>
      <c r="P2051" s="258"/>
      <c r="Q2051" s="288"/>
    </row>
    <row r="2052" spans="1:17" x14ac:dyDescent="0.2">
      <c r="A2052" s="459"/>
      <c r="B2052" s="275" t="s">
        <v>306</v>
      </c>
      <c r="C2052" s="287"/>
      <c r="D2052" s="307"/>
      <c r="E2052" s="288"/>
      <c r="F2052" s="287"/>
      <c r="G2052" s="258"/>
      <c r="H2052" s="288"/>
      <c r="I2052" s="287"/>
      <c r="J2052" s="258"/>
      <c r="K2052" s="288"/>
      <c r="L2052" s="287"/>
      <c r="M2052" s="258"/>
      <c r="N2052" s="288"/>
      <c r="O2052" s="287">
        <f>C1246</f>
        <v>5</v>
      </c>
      <c r="P2052" s="258">
        <f>ROUNDUP(D1246/0.2,0)*4</f>
        <v>4</v>
      </c>
      <c r="Q2052" s="288">
        <f t="shared" ref="Q2052" si="3175">+ROUND(O2052*P2052,2)</f>
        <v>20</v>
      </c>
    </row>
    <row r="2053" spans="1:17" x14ac:dyDescent="0.2">
      <c r="A2053" s="460" t="s">
        <v>642</v>
      </c>
      <c r="B2053" s="275" t="s">
        <v>956</v>
      </c>
      <c r="C2053" s="287">
        <f>F1247</f>
        <v>2.74</v>
      </c>
      <c r="D2053" s="307">
        <f>ROUNDUP(G1247/0.2,0)+1</f>
        <v>5</v>
      </c>
      <c r="E2053" s="288">
        <f t="shared" ref="E2053" si="3176">+ROUND(C2053*D2053,2)</f>
        <v>13.7</v>
      </c>
      <c r="F2053" s="287">
        <f>K1247</f>
        <v>2.8</v>
      </c>
      <c r="G2053" s="258">
        <f>ROUNDUP(L1247/0.2,0)</f>
        <v>7</v>
      </c>
      <c r="H2053" s="288">
        <f t="shared" ref="H2053" si="3177">+ROUND(F2053*G2053,2)</f>
        <v>19.600000000000001</v>
      </c>
      <c r="I2053" s="287">
        <f>O1247</f>
        <v>2.85</v>
      </c>
      <c r="J2053" s="258">
        <f>ROUNDUP(P1247/0.2,0)</f>
        <v>7</v>
      </c>
      <c r="K2053" s="288">
        <f t="shared" ref="K2053" si="3178">+ROUND(I2053*J2053,2)</f>
        <v>19.95</v>
      </c>
      <c r="L2053" s="287">
        <f>S1255</f>
        <v>2.89</v>
      </c>
      <c r="M2053" s="258">
        <f>ROUNDUP(T1247/0.2,0)+1</f>
        <v>5</v>
      </c>
      <c r="N2053" s="288">
        <f t="shared" ref="N2053" si="3179">+ROUND(L2053*M2053,2)</f>
        <v>14.45</v>
      </c>
      <c r="O2053" s="287"/>
      <c r="P2053" s="258"/>
      <c r="Q2053" s="288"/>
    </row>
    <row r="2054" spans="1:17" x14ac:dyDescent="0.2">
      <c r="A2054" s="459"/>
      <c r="B2054" s="275" t="s">
        <v>307</v>
      </c>
      <c r="C2054" s="287"/>
      <c r="D2054" s="307"/>
      <c r="E2054" s="288"/>
      <c r="F2054" s="287"/>
      <c r="G2054" s="258"/>
      <c r="H2054" s="288"/>
      <c r="I2054" s="287"/>
      <c r="J2054" s="258"/>
      <c r="K2054" s="288"/>
      <c r="L2054" s="287"/>
      <c r="M2054" s="258"/>
      <c r="N2054" s="288"/>
      <c r="O2054" s="287">
        <f>C1248</f>
        <v>5</v>
      </c>
      <c r="P2054" s="258">
        <f>ROUNDUP(D1248/0.2,0)*4</f>
        <v>4</v>
      </c>
      <c r="Q2054" s="288">
        <f t="shared" ref="Q2054" si="3180">+ROUND(O2054*P2054,2)</f>
        <v>20</v>
      </c>
    </row>
    <row r="2055" spans="1:17" x14ac:dyDescent="0.2">
      <c r="A2055" s="460" t="s">
        <v>643</v>
      </c>
      <c r="B2055" s="275" t="s">
        <v>957</v>
      </c>
      <c r="C2055" s="287">
        <f t="shared" ref="C2055" si="3181">F1249</f>
        <v>2.74</v>
      </c>
      <c r="D2055" s="307">
        <f t="shared" ref="D2055" si="3182">ROUNDUP(G1249/0.2,0)+1</f>
        <v>5</v>
      </c>
      <c r="E2055" s="288">
        <f t="shared" ref="E2055" si="3183">+ROUND(C2055*D2055,2)</f>
        <v>13.7</v>
      </c>
      <c r="F2055" s="287">
        <f t="shared" ref="F2055" si="3184">K1249</f>
        <v>2.79</v>
      </c>
      <c r="G2055" s="258">
        <f t="shared" ref="G2055" si="3185">ROUNDUP(L1249/0.2,0)</f>
        <v>7</v>
      </c>
      <c r="H2055" s="288">
        <f t="shared" ref="H2055" si="3186">+ROUND(F2055*G2055,2)</f>
        <v>19.53</v>
      </c>
      <c r="I2055" s="287">
        <f t="shared" ref="I2055" si="3187">O1249</f>
        <v>2.85</v>
      </c>
      <c r="J2055" s="258">
        <f t="shared" ref="J2055" si="3188">ROUNDUP(P1249/0.2,0)</f>
        <v>7</v>
      </c>
      <c r="K2055" s="288">
        <f t="shared" ref="K2055" si="3189">+ROUND(I2055*J2055,2)</f>
        <v>19.95</v>
      </c>
      <c r="L2055" s="287">
        <f t="shared" ref="L2055" si="3190">S1257</f>
        <v>2.89</v>
      </c>
      <c r="M2055" s="258">
        <f t="shared" ref="M2055" si="3191">ROUNDUP(T1249/0.2,0)+1</f>
        <v>5</v>
      </c>
      <c r="N2055" s="288">
        <f t="shared" ref="N2055" si="3192">+ROUND(L2055*M2055,2)</f>
        <v>14.45</v>
      </c>
      <c r="O2055" s="287"/>
      <c r="P2055" s="258"/>
      <c r="Q2055" s="288"/>
    </row>
    <row r="2056" spans="1:17" x14ac:dyDescent="0.2">
      <c r="A2056" s="459"/>
      <c r="B2056" s="275" t="s">
        <v>308</v>
      </c>
      <c r="C2056" s="287"/>
      <c r="D2056" s="307"/>
      <c r="E2056" s="288"/>
      <c r="F2056" s="287"/>
      <c r="G2056" s="258"/>
      <c r="H2056" s="288"/>
      <c r="I2056" s="287"/>
      <c r="J2056" s="258"/>
      <c r="K2056" s="288"/>
      <c r="L2056" s="287"/>
      <c r="M2056" s="258"/>
      <c r="N2056" s="288"/>
      <c r="O2056" s="287">
        <f t="shared" ref="O2056" si="3193">C1250</f>
        <v>5</v>
      </c>
      <c r="P2056" s="258">
        <f t="shared" ref="P2056" si="3194">ROUNDUP(D1250/0.2,0)*4</f>
        <v>4</v>
      </c>
      <c r="Q2056" s="288">
        <f t="shared" ref="Q2056" si="3195">+ROUND(O2056*P2056,2)</f>
        <v>20</v>
      </c>
    </row>
    <row r="2057" spans="1:17" x14ac:dyDescent="0.2">
      <c r="A2057" s="460" t="s">
        <v>644</v>
      </c>
      <c r="B2057" s="275" t="s">
        <v>958</v>
      </c>
      <c r="C2057" s="287">
        <f t="shared" ref="C2057" si="3196">F1251</f>
        <v>2.74</v>
      </c>
      <c r="D2057" s="307">
        <f t="shared" ref="D2057" si="3197">ROUNDUP(G1251/0.2,0)+1</f>
        <v>5</v>
      </c>
      <c r="E2057" s="288">
        <f t="shared" ref="E2057" si="3198">+ROUND(C2057*D2057,2)</f>
        <v>13.7</v>
      </c>
      <c r="F2057" s="287">
        <f t="shared" ref="F2057" si="3199">K1251</f>
        <v>2.79</v>
      </c>
      <c r="G2057" s="258">
        <f t="shared" ref="G2057" si="3200">ROUNDUP(L1251/0.2,0)</f>
        <v>7</v>
      </c>
      <c r="H2057" s="288">
        <f t="shared" ref="H2057" si="3201">+ROUND(F2057*G2057,2)</f>
        <v>19.53</v>
      </c>
      <c r="I2057" s="287">
        <f t="shared" ref="I2057" si="3202">O1251</f>
        <v>2.85</v>
      </c>
      <c r="J2057" s="258">
        <f t="shared" ref="J2057" si="3203">ROUNDUP(P1251/0.2,0)</f>
        <v>7</v>
      </c>
      <c r="K2057" s="288">
        <f t="shared" ref="K2057" si="3204">+ROUND(I2057*J2057,2)</f>
        <v>19.95</v>
      </c>
      <c r="L2057" s="287">
        <f t="shared" ref="L2057" si="3205">S1259</f>
        <v>2.89</v>
      </c>
      <c r="M2057" s="258">
        <f t="shared" ref="M2057" si="3206">ROUNDUP(T1251/0.2,0)+1</f>
        <v>5</v>
      </c>
      <c r="N2057" s="288">
        <f t="shared" ref="N2057" si="3207">+ROUND(L2057*M2057,2)</f>
        <v>14.45</v>
      </c>
      <c r="O2057" s="287"/>
      <c r="P2057" s="258"/>
      <c r="Q2057" s="288"/>
    </row>
    <row r="2058" spans="1:17" x14ac:dyDescent="0.2">
      <c r="A2058" s="459"/>
      <c r="B2058" s="275" t="s">
        <v>309</v>
      </c>
      <c r="C2058" s="287"/>
      <c r="D2058" s="307"/>
      <c r="E2058" s="288"/>
      <c r="F2058" s="287"/>
      <c r="G2058" s="258"/>
      <c r="H2058" s="288"/>
      <c r="I2058" s="287"/>
      <c r="J2058" s="258"/>
      <c r="K2058" s="288"/>
      <c r="L2058" s="287"/>
      <c r="M2058" s="258"/>
      <c r="N2058" s="288"/>
      <c r="O2058" s="287">
        <f t="shared" ref="O2058" si="3208">C1252</f>
        <v>5</v>
      </c>
      <c r="P2058" s="258">
        <f t="shared" ref="P2058" si="3209">ROUNDUP(D1252/0.2,0)*4</f>
        <v>4</v>
      </c>
      <c r="Q2058" s="288">
        <f t="shared" ref="Q2058" si="3210">+ROUND(O2058*P2058,2)</f>
        <v>20</v>
      </c>
    </row>
    <row r="2059" spans="1:17" x14ac:dyDescent="0.2">
      <c r="A2059" s="460" t="s">
        <v>645</v>
      </c>
      <c r="B2059" s="275" t="s">
        <v>959</v>
      </c>
      <c r="C2059" s="287">
        <f t="shared" ref="C2059" si="3211">F1253</f>
        <v>2.74</v>
      </c>
      <c r="D2059" s="307">
        <f t="shared" ref="D2059" si="3212">ROUNDUP(G1253/0.2,0)+1</f>
        <v>5</v>
      </c>
      <c r="E2059" s="288">
        <f t="shared" ref="E2059" si="3213">+ROUND(C2059*D2059,2)</f>
        <v>13.7</v>
      </c>
      <c r="F2059" s="287">
        <f t="shared" ref="F2059" si="3214">K1253</f>
        <v>2.79</v>
      </c>
      <c r="G2059" s="258">
        <f t="shared" ref="G2059" si="3215">ROUNDUP(L1253/0.2,0)</f>
        <v>7</v>
      </c>
      <c r="H2059" s="288">
        <f t="shared" ref="H2059" si="3216">+ROUND(F2059*G2059,2)</f>
        <v>19.53</v>
      </c>
      <c r="I2059" s="287">
        <f t="shared" ref="I2059" si="3217">O1253</f>
        <v>2.85</v>
      </c>
      <c r="J2059" s="258">
        <f t="shared" ref="J2059" si="3218">ROUNDUP(P1253/0.2,0)</f>
        <v>7</v>
      </c>
      <c r="K2059" s="288">
        <f t="shared" ref="K2059" si="3219">+ROUND(I2059*J2059,2)</f>
        <v>19.95</v>
      </c>
      <c r="L2059" s="287">
        <f t="shared" ref="L2059" si="3220">S1261</f>
        <v>2.94</v>
      </c>
      <c r="M2059" s="258">
        <f t="shared" ref="M2059" si="3221">ROUNDUP(T1253/0.2,0)+1</f>
        <v>5</v>
      </c>
      <c r="N2059" s="288">
        <f t="shared" ref="N2059" si="3222">+ROUND(L2059*M2059,2)</f>
        <v>14.7</v>
      </c>
      <c r="O2059" s="287"/>
      <c r="P2059" s="258"/>
      <c r="Q2059" s="288"/>
    </row>
    <row r="2060" spans="1:17" x14ac:dyDescent="0.2">
      <c r="A2060" s="459"/>
      <c r="B2060" s="275" t="s">
        <v>310</v>
      </c>
      <c r="C2060" s="287"/>
      <c r="D2060" s="307"/>
      <c r="E2060" s="288"/>
      <c r="F2060" s="287"/>
      <c r="G2060" s="258"/>
      <c r="H2060" s="288"/>
      <c r="I2060" s="287"/>
      <c r="J2060" s="258"/>
      <c r="K2060" s="288"/>
      <c r="L2060" s="287"/>
      <c r="M2060" s="258"/>
      <c r="N2060" s="288"/>
      <c r="O2060" s="287">
        <f t="shared" ref="O2060" si="3223">C1254</f>
        <v>5</v>
      </c>
      <c r="P2060" s="258">
        <f t="shared" ref="P2060" si="3224">ROUNDUP(D1254/0.2,0)*4</f>
        <v>4</v>
      </c>
      <c r="Q2060" s="288">
        <f t="shared" ref="Q2060" si="3225">+ROUND(O2060*P2060,2)</f>
        <v>20</v>
      </c>
    </row>
    <row r="2061" spans="1:17" x14ac:dyDescent="0.2">
      <c r="A2061" s="460" t="s">
        <v>646</v>
      </c>
      <c r="B2061" s="275" t="s">
        <v>960</v>
      </c>
      <c r="C2061" s="287">
        <f t="shared" ref="C2061" si="3226">F1255</f>
        <v>2.74</v>
      </c>
      <c r="D2061" s="307">
        <f t="shared" ref="D2061" si="3227">ROUNDUP(G1255/0.2,0)+1</f>
        <v>5</v>
      </c>
      <c r="E2061" s="288">
        <f t="shared" ref="E2061" si="3228">+ROUND(C2061*D2061,2)</f>
        <v>13.7</v>
      </c>
      <c r="F2061" s="287">
        <f t="shared" ref="F2061" si="3229">K1255</f>
        <v>2.79</v>
      </c>
      <c r="G2061" s="258">
        <f t="shared" ref="G2061" si="3230">ROUNDUP(L1255/0.2,0)</f>
        <v>7</v>
      </c>
      <c r="H2061" s="288">
        <f t="shared" ref="H2061" si="3231">+ROUND(F2061*G2061,2)</f>
        <v>19.53</v>
      </c>
      <c r="I2061" s="287">
        <f t="shared" ref="I2061" si="3232">O1255</f>
        <v>2.85</v>
      </c>
      <c r="J2061" s="258">
        <f t="shared" ref="J2061" si="3233">ROUNDUP(P1255/0.2,0)</f>
        <v>7</v>
      </c>
      <c r="K2061" s="288">
        <f t="shared" ref="K2061" si="3234">+ROUND(I2061*J2061,2)</f>
        <v>19.95</v>
      </c>
      <c r="L2061" s="287">
        <f t="shared" ref="L2061" si="3235">S1263</f>
        <v>2.97</v>
      </c>
      <c r="M2061" s="258">
        <f t="shared" ref="M2061" si="3236">ROUNDUP(T1255/0.2,0)+1</f>
        <v>5</v>
      </c>
      <c r="N2061" s="288">
        <f t="shared" ref="N2061" si="3237">+ROUND(L2061*M2061,2)</f>
        <v>14.85</v>
      </c>
      <c r="O2061" s="287"/>
      <c r="P2061" s="258"/>
      <c r="Q2061" s="288"/>
    </row>
    <row r="2062" spans="1:17" x14ac:dyDescent="0.2">
      <c r="A2062" s="459"/>
      <c r="B2062" s="275" t="s">
        <v>311</v>
      </c>
      <c r="C2062" s="287"/>
      <c r="D2062" s="307"/>
      <c r="E2062" s="288"/>
      <c r="F2062" s="287"/>
      <c r="G2062" s="258"/>
      <c r="H2062" s="288"/>
      <c r="I2062" s="287"/>
      <c r="J2062" s="258"/>
      <c r="K2062" s="288"/>
      <c r="L2062" s="287"/>
      <c r="M2062" s="258"/>
      <c r="N2062" s="288"/>
      <c r="O2062" s="287">
        <f t="shared" ref="O2062" si="3238">C1256</f>
        <v>5</v>
      </c>
      <c r="P2062" s="258">
        <f t="shared" ref="P2062" si="3239">ROUNDUP(D1256/0.2,0)*4</f>
        <v>4</v>
      </c>
      <c r="Q2062" s="288">
        <f t="shared" ref="Q2062" si="3240">+ROUND(O2062*P2062,2)</f>
        <v>20</v>
      </c>
    </row>
    <row r="2063" spans="1:17" x14ac:dyDescent="0.2">
      <c r="A2063" s="460" t="s">
        <v>647</v>
      </c>
      <c r="B2063" s="275" t="s">
        <v>961</v>
      </c>
      <c r="C2063" s="287">
        <f t="shared" ref="C2063" si="3241">F1257</f>
        <v>2.72</v>
      </c>
      <c r="D2063" s="307">
        <f t="shared" ref="D2063" si="3242">ROUNDUP(G1257/0.2,0)+1</f>
        <v>5</v>
      </c>
      <c r="E2063" s="288">
        <f t="shared" ref="E2063" si="3243">+ROUND(C2063*D2063,2)</f>
        <v>13.6</v>
      </c>
      <c r="F2063" s="287">
        <f t="shared" ref="F2063" si="3244">K1257</f>
        <v>2.79</v>
      </c>
      <c r="G2063" s="258">
        <f t="shared" ref="G2063" si="3245">ROUNDUP(L1257/0.2,0)</f>
        <v>7</v>
      </c>
      <c r="H2063" s="288">
        <f t="shared" ref="H2063" si="3246">+ROUND(F2063*G2063,2)</f>
        <v>19.53</v>
      </c>
      <c r="I2063" s="287">
        <f t="shared" ref="I2063" si="3247">O1257</f>
        <v>2.85</v>
      </c>
      <c r="J2063" s="258">
        <f t="shared" ref="J2063" si="3248">ROUNDUP(P1257/0.2,0)</f>
        <v>7</v>
      </c>
      <c r="K2063" s="288">
        <f t="shared" ref="K2063" si="3249">+ROUND(I2063*J2063,2)</f>
        <v>19.95</v>
      </c>
      <c r="L2063" s="287">
        <f t="shared" ref="L2063" si="3250">S1265</f>
        <v>2.98</v>
      </c>
      <c r="M2063" s="258">
        <f t="shared" ref="M2063" si="3251">ROUNDUP(T1257/0.2,0)+1</f>
        <v>5</v>
      </c>
      <c r="N2063" s="288">
        <f t="shared" ref="N2063" si="3252">+ROUND(L2063*M2063,2)</f>
        <v>14.9</v>
      </c>
      <c r="O2063" s="287"/>
      <c r="P2063" s="258"/>
      <c r="Q2063" s="288"/>
    </row>
    <row r="2064" spans="1:17" x14ac:dyDescent="0.2">
      <c r="A2064" s="459"/>
      <c r="B2064" s="275" t="s">
        <v>312</v>
      </c>
      <c r="C2064" s="287"/>
      <c r="D2064" s="307"/>
      <c r="E2064" s="288"/>
      <c r="F2064" s="287"/>
      <c r="G2064" s="258"/>
      <c r="H2064" s="288"/>
      <c r="I2064" s="287"/>
      <c r="J2064" s="258"/>
      <c r="K2064" s="288"/>
      <c r="L2064" s="287"/>
      <c r="M2064" s="258"/>
      <c r="N2064" s="288"/>
      <c r="O2064" s="287">
        <f t="shared" ref="O2064" si="3253">C1258</f>
        <v>5</v>
      </c>
      <c r="P2064" s="258">
        <f t="shared" ref="P2064" si="3254">ROUNDUP(D1258/0.2,0)*4</f>
        <v>4</v>
      </c>
      <c r="Q2064" s="288">
        <f t="shared" ref="Q2064" si="3255">+ROUND(O2064*P2064,2)</f>
        <v>20</v>
      </c>
    </row>
    <row r="2065" spans="1:17" x14ac:dyDescent="0.2">
      <c r="A2065" s="460" t="s">
        <v>648</v>
      </c>
      <c r="B2065" s="275" t="s">
        <v>962</v>
      </c>
      <c r="C2065" s="287">
        <f t="shared" ref="C2065" si="3256">F1259</f>
        <v>2.72</v>
      </c>
      <c r="D2065" s="307">
        <f t="shared" ref="D2065" si="3257">ROUNDUP(G1259/0.2,0)+1</f>
        <v>5</v>
      </c>
      <c r="E2065" s="288">
        <f t="shared" ref="E2065" si="3258">+ROUND(C2065*D2065,2)</f>
        <v>13.6</v>
      </c>
      <c r="F2065" s="287">
        <f t="shared" ref="F2065" si="3259">K1259</f>
        <v>2.79</v>
      </c>
      <c r="G2065" s="258">
        <f t="shared" ref="G2065" si="3260">ROUNDUP(L1259/0.2,0)</f>
        <v>7</v>
      </c>
      <c r="H2065" s="288">
        <f t="shared" ref="H2065" si="3261">+ROUND(F2065*G2065,2)</f>
        <v>19.53</v>
      </c>
      <c r="I2065" s="287">
        <f t="shared" ref="I2065" si="3262">O1259</f>
        <v>2.85</v>
      </c>
      <c r="J2065" s="258">
        <f t="shared" ref="J2065" si="3263">ROUNDUP(P1259/0.2,0)</f>
        <v>7</v>
      </c>
      <c r="K2065" s="288">
        <f t="shared" ref="K2065" si="3264">+ROUND(I2065*J2065,2)</f>
        <v>19.95</v>
      </c>
      <c r="L2065" s="287">
        <f t="shared" ref="L2065" si="3265">S1267</f>
        <v>2.0299999999999998</v>
      </c>
      <c r="M2065" s="258">
        <f t="shared" ref="M2065" si="3266">ROUNDUP(T1259/0.2,0)+1</f>
        <v>5</v>
      </c>
      <c r="N2065" s="288">
        <f t="shared" ref="N2065" si="3267">+ROUND(L2065*M2065,2)</f>
        <v>10.15</v>
      </c>
      <c r="O2065" s="287"/>
      <c r="P2065" s="258"/>
      <c r="Q2065" s="288"/>
    </row>
    <row r="2066" spans="1:17" x14ac:dyDescent="0.2">
      <c r="A2066" s="459"/>
      <c r="B2066" s="275" t="s">
        <v>313</v>
      </c>
      <c r="C2066" s="287"/>
      <c r="D2066" s="307"/>
      <c r="E2066" s="288"/>
      <c r="F2066" s="287"/>
      <c r="G2066" s="258"/>
      <c r="H2066" s="288"/>
      <c r="I2066" s="287"/>
      <c r="J2066" s="258"/>
      <c r="K2066" s="288"/>
      <c r="L2066" s="287"/>
      <c r="M2066" s="258"/>
      <c r="N2066" s="288"/>
      <c r="O2066" s="287">
        <f t="shared" ref="O2066" si="3268">C1260</f>
        <v>5</v>
      </c>
      <c r="P2066" s="258">
        <f t="shared" ref="P2066" si="3269">ROUNDUP(D1260/0.2,0)*4</f>
        <v>4</v>
      </c>
      <c r="Q2066" s="288">
        <f t="shared" ref="Q2066" si="3270">+ROUND(O2066*P2066,2)</f>
        <v>20</v>
      </c>
    </row>
    <row r="2067" spans="1:17" x14ac:dyDescent="0.2">
      <c r="A2067" s="460" t="s">
        <v>649</v>
      </c>
      <c r="B2067" s="275" t="s">
        <v>963</v>
      </c>
      <c r="C2067" s="287">
        <f t="shared" ref="C2067" si="3271">F1261</f>
        <v>2.72</v>
      </c>
      <c r="D2067" s="307">
        <f t="shared" ref="D2067" si="3272">ROUNDUP(G1261/0.2,0)+1</f>
        <v>5</v>
      </c>
      <c r="E2067" s="288">
        <f t="shared" ref="E2067" si="3273">+ROUND(C2067*D2067,2)</f>
        <v>13.6</v>
      </c>
      <c r="F2067" s="287">
        <f t="shared" ref="F2067" si="3274">K1261</f>
        <v>2.8</v>
      </c>
      <c r="G2067" s="258">
        <f t="shared" ref="G2067" si="3275">ROUNDUP(L1261/0.2,0)</f>
        <v>7</v>
      </c>
      <c r="H2067" s="288">
        <f t="shared" ref="H2067" si="3276">+ROUND(F2067*G2067,2)</f>
        <v>19.600000000000001</v>
      </c>
      <c r="I2067" s="287">
        <f t="shared" ref="I2067" si="3277">O1261</f>
        <v>2.92</v>
      </c>
      <c r="J2067" s="258">
        <f t="shared" ref="J2067" si="3278">ROUNDUP(P1261/0.2,0)</f>
        <v>12</v>
      </c>
      <c r="K2067" s="288">
        <f t="shared" ref="K2067" si="3279">+ROUND(I2067*J2067,2)</f>
        <v>35.04</v>
      </c>
      <c r="L2067" s="287">
        <f t="shared" ref="L2067" si="3280">S1269</f>
        <v>1.83</v>
      </c>
      <c r="M2067" s="258">
        <f t="shared" ref="M2067" si="3281">ROUNDUP(T1261/0.2,0)+1</f>
        <v>5</v>
      </c>
      <c r="N2067" s="288">
        <f t="shared" ref="N2067" si="3282">+ROUND(L2067*M2067,2)</f>
        <v>9.15</v>
      </c>
      <c r="O2067" s="287"/>
      <c r="P2067" s="258"/>
      <c r="Q2067" s="288"/>
    </row>
    <row r="2068" spans="1:17" x14ac:dyDescent="0.2">
      <c r="A2068" s="459"/>
      <c r="B2068" s="275" t="s">
        <v>314</v>
      </c>
      <c r="C2068" s="287"/>
      <c r="D2068" s="307"/>
      <c r="E2068" s="288"/>
      <c r="F2068" s="287"/>
      <c r="G2068" s="258"/>
      <c r="H2068" s="288"/>
      <c r="I2068" s="287"/>
      <c r="J2068" s="258"/>
      <c r="K2068" s="288"/>
      <c r="L2068" s="287"/>
      <c r="M2068" s="258"/>
      <c r="N2068" s="288"/>
      <c r="O2068" s="287">
        <f t="shared" ref="O2068" si="3283">C1262</f>
        <v>5.54</v>
      </c>
      <c r="P2068" s="258">
        <f t="shared" ref="P2068" si="3284">ROUNDUP(D1262/0.2,0)*4</f>
        <v>4</v>
      </c>
      <c r="Q2068" s="288">
        <f t="shared" ref="Q2068" si="3285">+ROUND(O2068*P2068,2)</f>
        <v>22.16</v>
      </c>
    </row>
    <row r="2069" spans="1:17" x14ac:dyDescent="0.2">
      <c r="A2069" s="460" t="s">
        <v>650</v>
      </c>
      <c r="B2069" s="275" t="s">
        <v>964</v>
      </c>
      <c r="C2069" s="287">
        <f t="shared" ref="C2069" si="3286">F1263</f>
        <v>2.72</v>
      </c>
      <c r="D2069" s="307">
        <f t="shared" ref="D2069" si="3287">ROUNDUP(G1263/0.2,0)+1</f>
        <v>5</v>
      </c>
      <c r="E2069" s="288">
        <f t="shared" ref="E2069" si="3288">+ROUND(C2069*D2069,2)</f>
        <v>13.6</v>
      </c>
      <c r="F2069" s="287">
        <f t="shared" ref="F2069" si="3289">K1263</f>
        <v>2.8</v>
      </c>
      <c r="G2069" s="258">
        <f t="shared" ref="G2069" si="3290">ROUNDUP(L1263/0.2,0)</f>
        <v>7</v>
      </c>
      <c r="H2069" s="288">
        <f t="shared" ref="H2069" si="3291">+ROUND(F2069*G2069,2)</f>
        <v>19.600000000000001</v>
      </c>
      <c r="I2069" s="287">
        <f t="shared" ref="I2069" si="3292">O1263</f>
        <v>2.99</v>
      </c>
      <c r="J2069" s="258">
        <f t="shared" ref="J2069" si="3293">ROUNDUP(P1263/0.2,0)</f>
        <v>15</v>
      </c>
      <c r="K2069" s="288">
        <f t="shared" ref="K2069" si="3294">+ROUND(I2069*J2069,2)</f>
        <v>44.85</v>
      </c>
      <c r="L2069" s="287">
        <f t="shared" ref="L2069" si="3295">S1271</f>
        <v>1.83</v>
      </c>
      <c r="M2069" s="258">
        <f t="shared" ref="M2069" si="3296">ROUNDUP(T1263/0.2,0)+1</f>
        <v>5</v>
      </c>
      <c r="N2069" s="288">
        <f t="shared" ref="N2069" si="3297">+ROUND(L2069*M2069,2)</f>
        <v>9.15</v>
      </c>
      <c r="O2069" s="287"/>
      <c r="P2069" s="258"/>
      <c r="Q2069" s="288"/>
    </row>
    <row r="2070" spans="1:17" x14ac:dyDescent="0.2">
      <c r="A2070" s="459"/>
      <c r="B2070" s="275" t="s">
        <v>315</v>
      </c>
      <c r="C2070" s="287"/>
      <c r="D2070" s="307"/>
      <c r="E2070" s="288"/>
      <c r="F2070" s="287"/>
      <c r="G2070" s="258"/>
      <c r="H2070" s="288"/>
      <c r="I2070" s="287"/>
      <c r="J2070" s="258"/>
      <c r="K2070" s="288"/>
      <c r="L2070" s="287"/>
      <c r="M2070" s="258"/>
      <c r="N2070" s="288"/>
      <c r="O2070" s="287">
        <f t="shared" ref="O2070" si="3298">C1264</f>
        <v>6.14</v>
      </c>
      <c r="P2070" s="258">
        <f t="shared" ref="P2070" si="3299">ROUNDUP(D1264/0.2,0)*4</f>
        <v>4</v>
      </c>
      <c r="Q2070" s="288">
        <f t="shared" ref="Q2070" si="3300">+ROUND(O2070*P2070,2)</f>
        <v>24.56</v>
      </c>
    </row>
    <row r="2071" spans="1:17" x14ac:dyDescent="0.2">
      <c r="A2071" s="460" t="s">
        <v>651</v>
      </c>
      <c r="B2071" s="275" t="s">
        <v>965</v>
      </c>
      <c r="C2071" s="287">
        <f t="shared" ref="C2071" si="3301">F1265</f>
        <v>2.73</v>
      </c>
      <c r="D2071" s="307">
        <f t="shared" ref="D2071" si="3302">ROUNDUP(G1265/0.2,0)+1</f>
        <v>5</v>
      </c>
      <c r="E2071" s="288">
        <f t="shared" ref="E2071" si="3303">+ROUND(C2071*D2071,2)</f>
        <v>13.65</v>
      </c>
      <c r="F2071" s="287">
        <f t="shared" ref="F2071" si="3304">K1265</f>
        <v>2.8</v>
      </c>
      <c r="G2071" s="258">
        <f t="shared" ref="G2071" si="3305">ROUNDUP(L1265/0.2,0)</f>
        <v>7</v>
      </c>
      <c r="H2071" s="288">
        <f t="shared" ref="H2071" si="3306">+ROUND(F2071*G2071,2)</f>
        <v>19.600000000000001</v>
      </c>
      <c r="I2071" s="287">
        <f t="shared" ref="I2071" si="3307">O1265</f>
        <v>2.96</v>
      </c>
      <c r="J2071" s="258">
        <f t="shared" ref="J2071" si="3308">ROUNDUP(P1265/0.2,0)</f>
        <v>18</v>
      </c>
      <c r="K2071" s="288">
        <f t="shared" ref="K2071" si="3309">+ROUND(I2071*J2071,2)</f>
        <v>53.28</v>
      </c>
      <c r="L2071" s="287">
        <f t="shared" ref="L2071" si="3310">S1273</f>
        <v>1.83</v>
      </c>
      <c r="M2071" s="258">
        <f t="shared" ref="M2071" si="3311">ROUNDUP(T1265/0.2,0)+1</f>
        <v>5</v>
      </c>
      <c r="N2071" s="288">
        <f t="shared" ref="N2071" si="3312">+ROUND(L2071*M2071,2)</f>
        <v>9.15</v>
      </c>
      <c r="O2071" s="287"/>
      <c r="P2071" s="258"/>
      <c r="Q2071" s="288"/>
    </row>
    <row r="2072" spans="1:17" x14ac:dyDescent="0.2">
      <c r="A2072" s="459"/>
      <c r="B2072" s="275" t="s">
        <v>316</v>
      </c>
      <c r="C2072" s="287"/>
      <c r="D2072" s="307"/>
      <c r="E2072" s="288"/>
      <c r="F2072" s="287"/>
      <c r="G2072" s="258"/>
      <c r="H2072" s="288"/>
      <c r="I2072" s="287"/>
      <c r="J2072" s="258"/>
      <c r="K2072" s="288"/>
      <c r="L2072" s="287"/>
      <c r="M2072" s="258"/>
      <c r="N2072" s="288"/>
      <c r="O2072" s="287">
        <f t="shared" ref="O2072" si="3313">C1266</f>
        <v>6.75</v>
      </c>
      <c r="P2072" s="258">
        <f t="shared" ref="P2072" si="3314">ROUNDUP(D1266/0.2,0)*4</f>
        <v>4</v>
      </c>
      <c r="Q2072" s="288">
        <f t="shared" ref="Q2072" si="3315">+ROUND(O2072*P2072,2)</f>
        <v>27</v>
      </c>
    </row>
    <row r="2073" spans="1:17" x14ac:dyDescent="0.2">
      <c r="A2073" s="460" t="s">
        <v>652</v>
      </c>
      <c r="B2073" s="275" t="s">
        <v>966</v>
      </c>
      <c r="C2073" s="287">
        <f t="shared" ref="C2073" si="3316">F1267</f>
        <v>3.35</v>
      </c>
      <c r="D2073" s="307">
        <f t="shared" ref="D2073" si="3317">ROUNDUP(G1267/0.2,0)+1</f>
        <v>5</v>
      </c>
      <c r="E2073" s="288">
        <f t="shared" ref="E2073" si="3318">+ROUND(C2073*D2073,2)</f>
        <v>16.75</v>
      </c>
      <c r="F2073" s="287">
        <f t="shared" ref="F2073" si="3319">K1267</f>
        <v>3.1</v>
      </c>
      <c r="G2073" s="258">
        <f t="shared" ref="G2073" si="3320">ROUNDUP(L1267/0.2,0)</f>
        <v>7</v>
      </c>
      <c r="H2073" s="288">
        <f t="shared" ref="H2073" si="3321">+ROUND(F2073*G2073,2)</f>
        <v>21.7</v>
      </c>
      <c r="I2073" s="287">
        <f t="shared" ref="I2073" si="3322">O1267</f>
        <v>2.8</v>
      </c>
      <c r="J2073" s="258">
        <f t="shared" ref="J2073" si="3323">ROUNDUP(P1267/0.2,0)</f>
        <v>19</v>
      </c>
      <c r="K2073" s="288">
        <f t="shared" ref="K2073" si="3324">+ROUND(I2073*J2073,2)</f>
        <v>53.2</v>
      </c>
      <c r="L2073" s="287">
        <f t="shared" ref="L2073" si="3325">S1275</f>
        <v>1.83</v>
      </c>
      <c r="M2073" s="258">
        <f t="shared" ref="M2073" si="3326">ROUNDUP(T1267/0.2,0)+1</f>
        <v>5</v>
      </c>
      <c r="N2073" s="288">
        <f t="shared" ref="N2073" si="3327">+ROUND(L2073*M2073,2)</f>
        <v>9.15</v>
      </c>
      <c r="O2073" s="287"/>
      <c r="P2073" s="258"/>
      <c r="Q2073" s="288"/>
    </row>
    <row r="2074" spans="1:17" x14ac:dyDescent="0.2">
      <c r="A2074" s="459"/>
      <c r="B2074" s="275" t="s">
        <v>317</v>
      </c>
      <c r="C2074" s="287"/>
      <c r="D2074" s="307"/>
      <c r="E2074" s="288"/>
      <c r="F2074" s="287"/>
      <c r="G2074" s="258"/>
      <c r="H2074" s="288"/>
      <c r="I2074" s="287"/>
      <c r="J2074" s="258"/>
      <c r="K2074" s="288"/>
      <c r="L2074" s="287"/>
      <c r="M2074" s="258"/>
      <c r="N2074" s="288"/>
      <c r="O2074" s="287">
        <f t="shared" ref="O2074" si="3328">C1268</f>
        <v>6.81</v>
      </c>
      <c r="P2074" s="258">
        <f t="shared" ref="P2074" si="3329">ROUNDUP(D1268/0.2,0)*4</f>
        <v>4</v>
      </c>
      <c r="Q2074" s="288">
        <f t="shared" ref="Q2074" si="3330">+ROUND(O2074*P2074,2)</f>
        <v>27.24</v>
      </c>
    </row>
    <row r="2075" spans="1:17" x14ac:dyDescent="0.2">
      <c r="A2075" s="460" t="s">
        <v>653</v>
      </c>
      <c r="B2075" s="275" t="s">
        <v>967</v>
      </c>
      <c r="C2075" s="287">
        <f t="shared" ref="C2075" si="3331">F1269</f>
        <v>3.48</v>
      </c>
      <c r="D2075" s="307">
        <f t="shared" ref="D2075" si="3332">ROUNDUP(G1269/0.2,0)+1</f>
        <v>5</v>
      </c>
      <c r="E2075" s="288">
        <f t="shared" ref="E2075" si="3333">+ROUND(C2075*D2075,2)</f>
        <v>17.399999999999999</v>
      </c>
      <c r="F2075" s="287">
        <f t="shared" ref="F2075" si="3334">K1269</f>
        <v>3.17</v>
      </c>
      <c r="G2075" s="258">
        <f t="shared" ref="G2075" si="3335">ROUNDUP(L1269/0.2,0)</f>
        <v>7</v>
      </c>
      <c r="H2075" s="288">
        <f t="shared" ref="H2075" si="3336">+ROUND(F2075*G2075,2)</f>
        <v>22.19</v>
      </c>
      <c r="I2075" s="287">
        <f t="shared" ref="I2075" si="3337">O1269</f>
        <v>2.8</v>
      </c>
      <c r="J2075" s="258">
        <f t="shared" ref="J2075" si="3338">ROUNDUP(P1269/0.2,0)</f>
        <v>19</v>
      </c>
      <c r="K2075" s="288">
        <f t="shared" ref="K2075" si="3339">+ROUND(I2075*J2075,2)</f>
        <v>53.2</v>
      </c>
      <c r="L2075" s="287">
        <f t="shared" ref="L2075" si="3340">S1277</f>
        <v>1.83</v>
      </c>
      <c r="M2075" s="258">
        <f t="shared" ref="M2075" si="3341">ROUNDUP(T1269/0.2,0)+1</f>
        <v>5</v>
      </c>
      <c r="N2075" s="288">
        <f t="shared" ref="N2075" si="3342">+ROUND(L2075*M2075,2)</f>
        <v>9.15</v>
      </c>
      <c r="O2075" s="287"/>
      <c r="P2075" s="258"/>
      <c r="Q2075" s="288"/>
    </row>
    <row r="2076" spans="1:17" x14ac:dyDescent="0.2">
      <c r="A2076" s="459"/>
      <c r="B2076" s="275" t="s">
        <v>318</v>
      </c>
      <c r="C2076" s="287"/>
      <c r="D2076" s="307"/>
      <c r="E2076" s="288"/>
      <c r="F2076" s="287"/>
      <c r="G2076" s="258"/>
      <c r="H2076" s="288"/>
      <c r="I2076" s="287"/>
      <c r="J2076" s="258"/>
      <c r="K2076" s="288"/>
      <c r="L2076" s="287"/>
      <c r="M2076" s="258"/>
      <c r="N2076" s="288"/>
      <c r="O2076" s="287">
        <f t="shared" ref="O2076" si="3343">C1270</f>
        <v>6.81</v>
      </c>
      <c r="P2076" s="258">
        <f t="shared" ref="P2076" si="3344">ROUNDUP(D1270/0.2,0)*4</f>
        <v>4</v>
      </c>
      <c r="Q2076" s="288">
        <f t="shared" ref="Q2076" si="3345">+ROUND(O2076*P2076,2)</f>
        <v>27.24</v>
      </c>
    </row>
    <row r="2077" spans="1:17" x14ac:dyDescent="0.2">
      <c r="A2077" s="460" t="s">
        <v>654</v>
      </c>
      <c r="B2077" s="275" t="s">
        <v>968</v>
      </c>
      <c r="C2077" s="287">
        <f t="shared" ref="C2077" si="3346">F1271</f>
        <v>3.48</v>
      </c>
      <c r="D2077" s="307">
        <f t="shared" ref="D2077" si="3347">ROUNDUP(G1271/0.2,0)+1</f>
        <v>5</v>
      </c>
      <c r="E2077" s="288">
        <f t="shared" ref="E2077" si="3348">+ROUND(C2077*D2077,2)</f>
        <v>17.399999999999999</v>
      </c>
      <c r="F2077" s="287">
        <f t="shared" ref="F2077" si="3349">K1271</f>
        <v>3.17</v>
      </c>
      <c r="G2077" s="258">
        <f t="shared" ref="G2077" si="3350">ROUNDUP(L1271/0.2,0)</f>
        <v>7</v>
      </c>
      <c r="H2077" s="288">
        <f t="shared" ref="H2077" si="3351">+ROUND(F2077*G2077,2)</f>
        <v>22.19</v>
      </c>
      <c r="I2077" s="287">
        <f t="shared" ref="I2077" si="3352">O1271</f>
        <v>2.8</v>
      </c>
      <c r="J2077" s="258">
        <f t="shared" ref="J2077" si="3353">ROUNDUP(P1271/0.2,0)</f>
        <v>19</v>
      </c>
      <c r="K2077" s="288">
        <f t="shared" ref="K2077" si="3354">+ROUND(I2077*J2077,2)</f>
        <v>53.2</v>
      </c>
      <c r="L2077" s="287">
        <f t="shared" ref="L2077" si="3355">S1279</f>
        <v>1.9</v>
      </c>
      <c r="M2077" s="258">
        <f t="shared" ref="M2077" si="3356">ROUNDUP(T1271/0.2,0)+1</f>
        <v>5</v>
      </c>
      <c r="N2077" s="288">
        <f t="shared" ref="N2077" si="3357">+ROUND(L2077*M2077,2)</f>
        <v>9.5</v>
      </c>
      <c r="O2077" s="287"/>
      <c r="P2077" s="258"/>
      <c r="Q2077" s="288"/>
    </row>
    <row r="2078" spans="1:17" x14ac:dyDescent="0.2">
      <c r="A2078" s="459"/>
      <c r="B2078" s="275" t="s">
        <v>319</v>
      </c>
      <c r="C2078" s="287"/>
      <c r="D2078" s="307"/>
      <c r="E2078" s="288"/>
      <c r="F2078" s="287"/>
      <c r="G2078" s="258"/>
      <c r="H2078" s="288"/>
      <c r="I2078" s="287"/>
      <c r="J2078" s="258"/>
      <c r="K2078" s="288"/>
      <c r="L2078" s="287"/>
      <c r="M2078" s="258"/>
      <c r="N2078" s="288"/>
      <c r="O2078" s="287">
        <f t="shared" ref="O2078" si="3358">C1272</f>
        <v>6.81</v>
      </c>
      <c r="P2078" s="258">
        <f t="shared" ref="P2078" si="3359">ROUNDUP(D1272/0.2,0)*4</f>
        <v>4</v>
      </c>
      <c r="Q2078" s="288">
        <f t="shared" ref="Q2078" si="3360">+ROUND(O2078*P2078,2)</f>
        <v>27.24</v>
      </c>
    </row>
    <row r="2079" spans="1:17" x14ac:dyDescent="0.2">
      <c r="A2079" s="460" t="s">
        <v>655</v>
      </c>
      <c r="B2079" s="275" t="s">
        <v>969</v>
      </c>
      <c r="C2079" s="287">
        <f t="shared" ref="C2079" si="3361">F1273</f>
        <v>3.48</v>
      </c>
      <c r="D2079" s="307">
        <f t="shared" ref="D2079" si="3362">ROUNDUP(G1273/0.2,0)+1</f>
        <v>5</v>
      </c>
      <c r="E2079" s="288">
        <f t="shared" ref="E2079" si="3363">+ROUND(C2079*D2079,2)</f>
        <v>17.399999999999999</v>
      </c>
      <c r="F2079" s="287">
        <f t="shared" ref="F2079" si="3364">K1273</f>
        <v>3.17</v>
      </c>
      <c r="G2079" s="258">
        <f t="shared" ref="G2079" si="3365">ROUNDUP(L1273/0.2,0)</f>
        <v>7</v>
      </c>
      <c r="H2079" s="288">
        <f t="shared" ref="H2079" si="3366">+ROUND(F2079*G2079,2)</f>
        <v>22.19</v>
      </c>
      <c r="I2079" s="287">
        <f t="shared" ref="I2079" si="3367">O1273</f>
        <v>2.8</v>
      </c>
      <c r="J2079" s="258">
        <f t="shared" ref="J2079" si="3368">ROUNDUP(P1273/0.2,0)</f>
        <v>19</v>
      </c>
      <c r="K2079" s="288">
        <f t="shared" ref="K2079" si="3369">+ROUND(I2079*J2079,2)</f>
        <v>53.2</v>
      </c>
      <c r="L2079" s="287">
        <f t="shared" ref="L2079" si="3370">S1281</f>
        <v>2.87</v>
      </c>
      <c r="M2079" s="258">
        <f t="shared" ref="M2079" si="3371">ROUNDUP(T1273/0.2,0)+1</f>
        <v>5</v>
      </c>
      <c r="N2079" s="288">
        <f t="shared" ref="N2079" si="3372">+ROUND(L2079*M2079,2)</f>
        <v>14.35</v>
      </c>
      <c r="O2079" s="287"/>
      <c r="P2079" s="258"/>
      <c r="Q2079" s="288"/>
    </row>
    <row r="2080" spans="1:17" x14ac:dyDescent="0.2">
      <c r="A2080" s="459"/>
      <c r="B2080" s="275" t="s">
        <v>320</v>
      </c>
      <c r="C2080" s="287"/>
      <c r="D2080" s="307"/>
      <c r="E2080" s="288"/>
      <c r="F2080" s="287"/>
      <c r="G2080" s="258"/>
      <c r="H2080" s="288"/>
      <c r="I2080" s="287"/>
      <c r="J2080" s="258"/>
      <c r="K2080" s="288"/>
      <c r="L2080" s="287"/>
      <c r="M2080" s="258"/>
      <c r="N2080" s="288"/>
      <c r="O2080" s="287">
        <f t="shared" ref="O2080" si="3373">C1274</f>
        <v>6.81</v>
      </c>
      <c r="P2080" s="258">
        <f t="shared" ref="P2080" si="3374">ROUNDUP(D1274/0.2,0)*4</f>
        <v>4</v>
      </c>
      <c r="Q2080" s="288">
        <f t="shared" ref="Q2080" si="3375">+ROUND(O2080*P2080,2)</f>
        <v>27.24</v>
      </c>
    </row>
    <row r="2081" spans="1:17" x14ac:dyDescent="0.2">
      <c r="A2081" s="460" t="s">
        <v>656</v>
      </c>
      <c r="B2081" s="275" t="s">
        <v>970</v>
      </c>
      <c r="C2081" s="287">
        <f t="shared" ref="C2081" si="3376">F1275</f>
        <v>3.48</v>
      </c>
      <c r="D2081" s="307">
        <f t="shared" ref="D2081" si="3377">ROUNDUP(G1275/0.2,0)+1</f>
        <v>5</v>
      </c>
      <c r="E2081" s="288">
        <f t="shared" ref="E2081" si="3378">+ROUND(C2081*D2081,2)</f>
        <v>17.399999999999999</v>
      </c>
      <c r="F2081" s="287">
        <f t="shared" ref="F2081" si="3379">K1275</f>
        <v>3.17</v>
      </c>
      <c r="G2081" s="258">
        <f t="shared" ref="G2081" si="3380">ROUNDUP(L1275/0.2,0)</f>
        <v>7</v>
      </c>
      <c r="H2081" s="288">
        <f t="shared" ref="H2081" si="3381">+ROUND(F2081*G2081,2)</f>
        <v>22.19</v>
      </c>
      <c r="I2081" s="287">
        <f t="shared" ref="I2081" si="3382">O1275</f>
        <v>2.8</v>
      </c>
      <c r="J2081" s="258">
        <f t="shared" ref="J2081" si="3383">ROUNDUP(P1275/0.2,0)</f>
        <v>19</v>
      </c>
      <c r="K2081" s="288">
        <f t="shared" ref="K2081" si="3384">+ROUND(I2081*J2081,2)</f>
        <v>53.2</v>
      </c>
      <c r="L2081" s="287">
        <f t="shared" ref="L2081" si="3385">S1283</f>
        <v>2.87</v>
      </c>
      <c r="M2081" s="258">
        <f t="shared" ref="M2081" si="3386">ROUNDUP(T1275/0.2,0)+1</f>
        <v>5</v>
      </c>
      <c r="N2081" s="288">
        <f t="shared" ref="N2081" si="3387">+ROUND(L2081*M2081,2)</f>
        <v>14.35</v>
      </c>
      <c r="O2081" s="287"/>
      <c r="P2081" s="258"/>
      <c r="Q2081" s="288"/>
    </row>
    <row r="2082" spans="1:17" x14ac:dyDescent="0.2">
      <c r="A2082" s="459"/>
      <c r="B2082" s="275" t="s">
        <v>321</v>
      </c>
      <c r="C2082" s="287"/>
      <c r="D2082" s="307"/>
      <c r="E2082" s="288"/>
      <c r="F2082" s="287"/>
      <c r="G2082" s="258"/>
      <c r="H2082" s="288"/>
      <c r="I2082" s="287"/>
      <c r="J2082" s="258"/>
      <c r="K2082" s="288"/>
      <c r="L2082" s="287"/>
      <c r="M2082" s="258"/>
      <c r="N2082" s="288"/>
      <c r="O2082" s="287">
        <f t="shared" ref="O2082" si="3388">C1276</f>
        <v>6.81</v>
      </c>
      <c r="P2082" s="258">
        <f t="shared" ref="P2082" si="3389">ROUNDUP(D1276/0.2,0)*4</f>
        <v>4</v>
      </c>
      <c r="Q2082" s="288">
        <f t="shared" ref="Q2082" si="3390">+ROUND(O2082*P2082,2)</f>
        <v>27.24</v>
      </c>
    </row>
    <row r="2083" spans="1:17" x14ac:dyDescent="0.2">
      <c r="A2083" s="460" t="s">
        <v>657</v>
      </c>
      <c r="B2083" s="275" t="s">
        <v>971</v>
      </c>
      <c r="C2083" s="287">
        <f t="shared" ref="C2083" si="3391">F1277</f>
        <v>3.48</v>
      </c>
      <c r="D2083" s="307">
        <f t="shared" ref="D2083" si="3392">ROUNDUP(G1277/0.2,0)+1</f>
        <v>5</v>
      </c>
      <c r="E2083" s="288">
        <f t="shared" ref="E2083" si="3393">+ROUND(C2083*D2083,2)</f>
        <v>17.399999999999999</v>
      </c>
      <c r="F2083" s="287">
        <f t="shared" ref="F2083" si="3394">K1277</f>
        <v>2.81</v>
      </c>
      <c r="G2083" s="258">
        <f t="shared" ref="G2083" si="3395">ROUNDUP(L1277/0.2,0)</f>
        <v>7</v>
      </c>
      <c r="H2083" s="288">
        <f t="shared" ref="H2083" si="3396">+ROUND(F2083*G2083,2)</f>
        <v>19.670000000000002</v>
      </c>
      <c r="I2083" s="287">
        <f t="shared" ref="I2083" si="3397">O1277</f>
        <v>2.81</v>
      </c>
      <c r="J2083" s="258">
        <f t="shared" ref="J2083" si="3398">ROUNDUP(P1277/0.2,0)</f>
        <v>18</v>
      </c>
      <c r="K2083" s="288">
        <f t="shared" ref="K2083" si="3399">+ROUND(I2083*J2083,2)</f>
        <v>50.58</v>
      </c>
      <c r="L2083" s="287">
        <f t="shared" ref="L2083" si="3400">S1285</f>
        <v>2.87</v>
      </c>
      <c r="M2083" s="258">
        <f t="shared" ref="M2083" si="3401">ROUNDUP(T1277/0.2,0)+1</f>
        <v>5</v>
      </c>
      <c r="N2083" s="288">
        <f t="shared" ref="N2083" si="3402">+ROUND(L2083*M2083,2)</f>
        <v>14.35</v>
      </c>
      <c r="O2083" s="287"/>
      <c r="P2083" s="258"/>
      <c r="Q2083" s="288"/>
    </row>
    <row r="2084" spans="1:17" x14ac:dyDescent="0.2">
      <c r="A2084" s="459"/>
      <c r="B2084" s="275" t="s">
        <v>322</v>
      </c>
      <c r="C2084" s="287"/>
      <c r="D2084" s="307"/>
      <c r="E2084" s="288"/>
      <c r="F2084" s="287"/>
      <c r="G2084" s="258"/>
      <c r="H2084" s="288"/>
      <c r="I2084" s="287"/>
      <c r="J2084" s="258"/>
      <c r="K2084" s="288"/>
      <c r="L2084" s="287"/>
      <c r="M2084" s="258"/>
      <c r="N2084" s="288"/>
      <c r="O2084" s="287">
        <f t="shared" ref="O2084" si="3403">C1278</f>
        <v>6.81</v>
      </c>
      <c r="P2084" s="258">
        <f t="shared" ref="P2084" si="3404">ROUNDUP(D1278/0.2,0)*4</f>
        <v>4</v>
      </c>
      <c r="Q2084" s="288">
        <f t="shared" ref="Q2084" si="3405">+ROUND(O2084*P2084,2)</f>
        <v>27.24</v>
      </c>
    </row>
    <row r="2085" spans="1:17" x14ac:dyDescent="0.2">
      <c r="A2085" s="460" t="s">
        <v>658</v>
      </c>
      <c r="B2085" s="275" t="s">
        <v>972</v>
      </c>
      <c r="C2085" s="287">
        <f t="shared" ref="C2085" si="3406">F1279</f>
        <v>3.43</v>
      </c>
      <c r="D2085" s="307">
        <f t="shared" ref="D2085" si="3407">ROUNDUP(G1279/0.2,0)+1</f>
        <v>5</v>
      </c>
      <c r="E2085" s="288">
        <f t="shared" ref="E2085" si="3408">+ROUND(C2085*D2085,2)</f>
        <v>17.149999999999999</v>
      </c>
      <c r="F2085" s="287">
        <f t="shared" ref="F2085" si="3409">K1279</f>
        <v>2.81</v>
      </c>
      <c r="G2085" s="258">
        <f t="shared" ref="G2085" si="3410">ROUNDUP(L1279/0.2,0)</f>
        <v>7</v>
      </c>
      <c r="H2085" s="288">
        <f t="shared" ref="H2085" si="3411">+ROUND(F2085*G2085,2)</f>
        <v>19.670000000000002</v>
      </c>
      <c r="I2085" s="287">
        <f t="shared" ref="I2085" si="3412">O1279</f>
        <v>2.81</v>
      </c>
      <c r="J2085" s="258">
        <f t="shared" ref="J2085" si="3413">ROUNDUP(P1279/0.2,0)</f>
        <v>18</v>
      </c>
      <c r="K2085" s="288">
        <f t="shared" ref="K2085" si="3414">+ROUND(I2085*J2085,2)</f>
        <v>50.58</v>
      </c>
      <c r="L2085" s="287">
        <f t="shared" ref="L2085" si="3415">S1287</f>
        <v>2.92</v>
      </c>
      <c r="M2085" s="258">
        <f t="shared" ref="M2085" si="3416">ROUNDUP(T1279/0.2,0)+1</f>
        <v>5</v>
      </c>
      <c r="N2085" s="288">
        <f t="shared" ref="N2085" si="3417">+ROUND(L2085*M2085,2)</f>
        <v>14.6</v>
      </c>
      <c r="O2085" s="287"/>
      <c r="P2085" s="258"/>
      <c r="Q2085" s="288"/>
    </row>
    <row r="2086" spans="1:17" x14ac:dyDescent="0.2">
      <c r="A2086" s="459"/>
      <c r="B2086" s="275" t="s">
        <v>323</v>
      </c>
      <c r="C2086" s="287"/>
      <c r="D2086" s="307"/>
      <c r="E2086" s="288"/>
      <c r="F2086" s="287"/>
      <c r="G2086" s="258"/>
      <c r="H2086" s="288"/>
      <c r="I2086" s="287"/>
      <c r="J2086" s="258"/>
      <c r="K2086" s="288"/>
      <c r="L2086" s="287"/>
      <c r="M2086" s="258"/>
      <c r="N2086" s="288"/>
      <c r="O2086" s="287">
        <f t="shared" ref="O2086" si="3418">C1280</f>
        <v>6.77</v>
      </c>
      <c r="P2086" s="258">
        <f t="shared" ref="P2086" si="3419">ROUNDUP(D1280/0.2,0)*4</f>
        <v>4</v>
      </c>
      <c r="Q2086" s="288">
        <f t="shared" ref="Q2086" si="3420">+ROUND(O2086*P2086,2)</f>
        <v>27.08</v>
      </c>
    </row>
    <row r="2087" spans="1:17" x14ac:dyDescent="0.2">
      <c r="A2087" s="460" t="s">
        <v>659</v>
      </c>
      <c r="B2087" s="275" t="s">
        <v>973</v>
      </c>
      <c r="C2087" s="287">
        <f t="shared" ref="C2087" si="3421">F1281</f>
        <v>2.8</v>
      </c>
      <c r="D2087" s="307">
        <f t="shared" ref="D2087" si="3422">ROUNDUP(G1281/0.2,0)+1</f>
        <v>5</v>
      </c>
      <c r="E2087" s="288">
        <f t="shared" ref="E2087" si="3423">+ROUND(C2087*D2087,2)</f>
        <v>14</v>
      </c>
      <c r="F2087" s="287">
        <f t="shared" ref="F2087" si="3424">K1281</f>
        <v>2.8</v>
      </c>
      <c r="G2087" s="258">
        <f t="shared" ref="G2087" si="3425">ROUNDUP(L1281/0.2,0)</f>
        <v>7</v>
      </c>
      <c r="H2087" s="288">
        <f t="shared" ref="H2087" si="3426">+ROUND(F2087*G2087,2)</f>
        <v>19.600000000000001</v>
      </c>
      <c r="I2087" s="287">
        <f t="shared" ref="I2087" si="3427">O1281</f>
        <v>2.8</v>
      </c>
      <c r="J2087" s="258">
        <f t="shared" ref="J2087" si="3428">ROUNDUP(P1281/0.2,0)</f>
        <v>18</v>
      </c>
      <c r="K2087" s="288">
        <f t="shared" ref="K2087" si="3429">+ROUND(I2087*J2087,2)</f>
        <v>50.4</v>
      </c>
      <c r="L2087" s="287">
        <f t="shared" ref="L2087" si="3430">S1289</f>
        <v>2.92</v>
      </c>
      <c r="M2087" s="258">
        <f t="shared" ref="M2087" si="3431">ROUNDUP(T1281/0.2,0)+1</f>
        <v>5</v>
      </c>
      <c r="N2087" s="288">
        <f t="shared" ref="N2087" si="3432">+ROUND(L2087*M2087,2)</f>
        <v>14.6</v>
      </c>
      <c r="O2087" s="287"/>
      <c r="P2087" s="258"/>
      <c r="Q2087" s="288"/>
    </row>
    <row r="2088" spans="1:17" x14ac:dyDescent="0.2">
      <c r="A2088" s="459"/>
      <c r="B2088" s="275" t="s">
        <v>324</v>
      </c>
      <c r="C2088" s="287"/>
      <c r="D2088" s="307"/>
      <c r="E2088" s="288"/>
      <c r="F2088" s="287"/>
      <c r="G2088" s="258"/>
      <c r="H2088" s="288"/>
      <c r="I2088" s="287"/>
      <c r="J2088" s="258"/>
      <c r="K2088" s="288"/>
      <c r="L2088" s="287"/>
      <c r="M2088" s="258"/>
      <c r="N2088" s="288"/>
      <c r="O2088" s="287">
        <f t="shared" ref="O2088" si="3433">C1282</f>
        <v>6.17</v>
      </c>
      <c r="P2088" s="258">
        <f t="shared" ref="P2088" si="3434">ROUNDUP(D1282/0.2,0)*4</f>
        <v>4</v>
      </c>
      <c r="Q2088" s="288">
        <f t="shared" ref="Q2088" si="3435">+ROUND(O2088*P2088,2)</f>
        <v>24.68</v>
      </c>
    </row>
    <row r="2089" spans="1:17" x14ac:dyDescent="0.2">
      <c r="A2089" s="460" t="s">
        <v>660</v>
      </c>
      <c r="B2089" s="275" t="s">
        <v>974</v>
      </c>
      <c r="C2089" s="287">
        <f t="shared" ref="C2089" si="3436">F1283</f>
        <v>2.8</v>
      </c>
      <c r="D2089" s="307">
        <f t="shared" ref="D2089" si="3437">ROUNDUP(G1283/0.2,0)+1</f>
        <v>5</v>
      </c>
      <c r="E2089" s="288">
        <f t="shared" ref="E2089" si="3438">+ROUND(C2089*D2089,2)</f>
        <v>14</v>
      </c>
      <c r="F2089" s="287">
        <f t="shared" ref="F2089" si="3439">K1283</f>
        <v>2.8</v>
      </c>
      <c r="G2089" s="258">
        <f t="shared" ref="G2089" si="3440">ROUNDUP(L1283/0.2,0)</f>
        <v>7</v>
      </c>
      <c r="H2089" s="288">
        <f t="shared" ref="H2089" si="3441">+ROUND(F2089*G2089,2)</f>
        <v>19.600000000000001</v>
      </c>
      <c r="I2089" s="287">
        <f t="shared" ref="I2089" si="3442">O1283</f>
        <v>2.8</v>
      </c>
      <c r="J2089" s="258">
        <f t="shared" ref="J2089" si="3443">ROUNDUP(P1283/0.2,0)</f>
        <v>15</v>
      </c>
      <c r="K2089" s="288">
        <f t="shared" ref="K2089" si="3444">+ROUND(I2089*J2089,2)</f>
        <v>42</v>
      </c>
      <c r="L2089" s="287">
        <f t="shared" ref="L2089" si="3445">S1291</f>
        <v>2.92</v>
      </c>
      <c r="M2089" s="258">
        <f t="shared" ref="M2089" si="3446">ROUNDUP(T1283/0.2,0)+1</f>
        <v>5</v>
      </c>
      <c r="N2089" s="288">
        <f t="shared" ref="N2089" si="3447">+ROUND(L2089*M2089,2)</f>
        <v>14.6</v>
      </c>
      <c r="O2089" s="287"/>
      <c r="P2089" s="258"/>
      <c r="Q2089" s="288"/>
    </row>
    <row r="2090" spans="1:17" x14ac:dyDescent="0.2">
      <c r="A2090" s="459"/>
      <c r="B2090" s="275" t="s">
        <v>325</v>
      </c>
      <c r="C2090" s="287"/>
      <c r="D2090" s="307"/>
      <c r="E2090" s="288"/>
      <c r="F2090" s="287"/>
      <c r="G2090" s="258"/>
      <c r="H2090" s="288"/>
      <c r="I2090" s="287"/>
      <c r="J2090" s="258"/>
      <c r="K2090" s="288"/>
      <c r="L2090" s="287"/>
      <c r="M2090" s="258"/>
      <c r="N2090" s="288"/>
      <c r="O2090" s="287">
        <f t="shared" ref="O2090" si="3448">C1284</f>
        <v>5.57</v>
      </c>
      <c r="P2090" s="258">
        <f t="shared" ref="P2090" si="3449">ROUNDUP(D1284/0.2,0)*4</f>
        <v>4</v>
      </c>
      <c r="Q2090" s="288">
        <f t="shared" ref="Q2090" si="3450">+ROUND(O2090*P2090,2)</f>
        <v>22.28</v>
      </c>
    </row>
    <row r="2091" spans="1:17" x14ac:dyDescent="0.2">
      <c r="A2091" s="460" t="s">
        <v>661</v>
      </c>
      <c r="B2091" s="275" t="s">
        <v>975</v>
      </c>
      <c r="C2091" s="287">
        <f t="shared" ref="C2091" si="3451">F1285</f>
        <v>2.8</v>
      </c>
      <c r="D2091" s="307">
        <f t="shared" ref="D2091" si="3452">ROUNDUP(G1285/0.2,0)+1</f>
        <v>5</v>
      </c>
      <c r="E2091" s="288">
        <f t="shared" ref="E2091" si="3453">+ROUND(C2091*D2091,2)</f>
        <v>14</v>
      </c>
      <c r="F2091" s="287">
        <f t="shared" ref="F2091" si="3454">K1285</f>
        <v>2.8</v>
      </c>
      <c r="G2091" s="258">
        <f t="shared" ref="G2091" si="3455">ROUNDUP(L1285/0.2,0)</f>
        <v>7</v>
      </c>
      <c r="H2091" s="288">
        <f t="shared" ref="H2091" si="3456">+ROUND(F2091*G2091,2)</f>
        <v>19.600000000000001</v>
      </c>
      <c r="I2091" s="287">
        <f t="shared" ref="I2091" si="3457">O1285</f>
        <v>2.8</v>
      </c>
      <c r="J2091" s="258">
        <f t="shared" ref="J2091" si="3458">ROUNDUP(P1285/0.2,0)</f>
        <v>12</v>
      </c>
      <c r="K2091" s="288">
        <f t="shared" ref="K2091" si="3459">+ROUND(I2091*J2091,2)</f>
        <v>33.6</v>
      </c>
      <c r="L2091" s="287">
        <f t="shared" ref="L2091" si="3460">S1293</f>
        <v>2.88</v>
      </c>
      <c r="M2091" s="258">
        <f t="shared" ref="M2091" si="3461">ROUNDUP(T1285/0.2,0)+1</f>
        <v>5</v>
      </c>
      <c r="N2091" s="288">
        <f t="shared" ref="N2091" si="3462">+ROUND(L2091*M2091,2)</f>
        <v>14.4</v>
      </c>
      <c r="O2091" s="287"/>
      <c r="P2091" s="258"/>
      <c r="Q2091" s="288"/>
    </row>
    <row r="2092" spans="1:17" x14ac:dyDescent="0.2">
      <c r="A2092" s="459"/>
      <c r="B2092" s="275" t="s">
        <v>326</v>
      </c>
      <c r="C2092" s="287"/>
      <c r="D2092" s="307"/>
      <c r="E2092" s="288"/>
      <c r="F2092" s="287"/>
      <c r="G2092" s="258"/>
      <c r="H2092" s="288"/>
      <c r="I2092" s="287"/>
      <c r="J2092" s="258"/>
      <c r="K2092" s="288"/>
      <c r="L2092" s="287"/>
      <c r="M2092" s="258"/>
      <c r="N2092" s="288"/>
      <c r="O2092" s="287">
        <f t="shared" ref="O2092" si="3463">C1286</f>
        <v>5</v>
      </c>
      <c r="P2092" s="258">
        <f t="shared" ref="P2092" si="3464">ROUNDUP(D1286/0.2,0)*4</f>
        <v>4</v>
      </c>
      <c r="Q2092" s="288">
        <f t="shared" ref="Q2092" si="3465">+ROUND(O2092*P2092,2)</f>
        <v>20</v>
      </c>
    </row>
    <row r="2093" spans="1:17" x14ac:dyDescent="0.2">
      <c r="A2093" s="460" t="s">
        <v>662</v>
      </c>
      <c r="B2093" s="275" t="s">
        <v>976</v>
      </c>
      <c r="C2093" s="287">
        <f t="shared" ref="C2093" si="3466">F1287</f>
        <v>2.72</v>
      </c>
      <c r="D2093" s="307">
        <f t="shared" ref="D2093" si="3467">ROUNDUP(G1287/0.2,0)+1</f>
        <v>5</v>
      </c>
      <c r="E2093" s="288">
        <f t="shared" ref="E2093" si="3468">+ROUND(C2093*D2093,2)</f>
        <v>13.6</v>
      </c>
      <c r="F2093" s="287">
        <f t="shared" ref="F2093" si="3469">K1287</f>
        <v>2.8</v>
      </c>
      <c r="G2093" s="258">
        <f t="shared" ref="G2093" si="3470">ROUNDUP(L1287/0.2,0)</f>
        <v>7</v>
      </c>
      <c r="H2093" s="288">
        <f t="shared" ref="H2093" si="3471">+ROUND(F2093*G2093,2)</f>
        <v>19.600000000000001</v>
      </c>
      <c r="I2093" s="287">
        <f t="shared" ref="I2093" si="3472">O1287</f>
        <v>2.87</v>
      </c>
      <c r="J2093" s="258">
        <f t="shared" ref="J2093" si="3473">ROUNDUP(P1287/0.2,0)</f>
        <v>7</v>
      </c>
      <c r="K2093" s="288">
        <f t="shared" ref="K2093" si="3474">+ROUND(I2093*J2093,2)</f>
        <v>20.09</v>
      </c>
      <c r="L2093" s="287">
        <f t="shared" ref="L2093" si="3475">S1295</f>
        <v>2.8</v>
      </c>
      <c r="M2093" s="258">
        <f t="shared" ref="M2093" si="3476">ROUNDUP(T1287/0.2,0)+1</f>
        <v>5</v>
      </c>
      <c r="N2093" s="288">
        <f t="shared" ref="N2093" si="3477">+ROUND(L2093*M2093,2)</f>
        <v>14</v>
      </c>
      <c r="O2093" s="287"/>
      <c r="P2093" s="258"/>
      <c r="Q2093" s="288"/>
    </row>
    <row r="2094" spans="1:17" x14ac:dyDescent="0.2">
      <c r="A2094" s="459"/>
      <c r="B2094" s="275" t="s">
        <v>327</v>
      </c>
      <c r="C2094" s="287"/>
      <c r="D2094" s="307"/>
      <c r="E2094" s="288"/>
      <c r="F2094" s="287"/>
      <c r="G2094" s="258"/>
      <c r="H2094" s="288"/>
      <c r="I2094" s="287"/>
      <c r="J2094" s="258"/>
      <c r="K2094" s="288"/>
      <c r="L2094" s="287"/>
      <c r="M2094" s="258"/>
      <c r="N2094" s="288"/>
      <c r="O2094" s="287">
        <f t="shared" ref="O2094" si="3478">C1288</f>
        <v>5</v>
      </c>
      <c r="P2094" s="258">
        <f t="shared" ref="P2094" si="3479">ROUNDUP(D1288/0.2,0)*4</f>
        <v>4</v>
      </c>
      <c r="Q2094" s="288">
        <f t="shared" ref="Q2094" si="3480">+ROUND(O2094*P2094,2)</f>
        <v>20</v>
      </c>
    </row>
    <row r="2095" spans="1:17" x14ac:dyDescent="0.2">
      <c r="A2095" s="460" t="s">
        <v>663</v>
      </c>
      <c r="B2095" s="275" t="s">
        <v>977</v>
      </c>
      <c r="C2095" s="287">
        <f t="shared" ref="C2095" si="3481">F1289</f>
        <v>2.72</v>
      </c>
      <c r="D2095" s="307">
        <f t="shared" ref="D2095" si="3482">ROUNDUP(G1289/0.2,0)+1</f>
        <v>5</v>
      </c>
      <c r="E2095" s="288">
        <f t="shared" ref="E2095" si="3483">+ROUND(C2095*D2095,2)</f>
        <v>13.6</v>
      </c>
      <c r="F2095" s="287">
        <f t="shared" ref="F2095" si="3484">K1289</f>
        <v>2.8</v>
      </c>
      <c r="G2095" s="258">
        <f t="shared" ref="G2095" si="3485">ROUNDUP(L1289/0.2,0)</f>
        <v>7</v>
      </c>
      <c r="H2095" s="288">
        <f t="shared" ref="H2095" si="3486">+ROUND(F2095*G2095,2)</f>
        <v>19.600000000000001</v>
      </c>
      <c r="I2095" s="287">
        <f t="shared" ref="I2095" si="3487">O1289</f>
        <v>2.87</v>
      </c>
      <c r="J2095" s="258">
        <f t="shared" ref="J2095" si="3488">ROUNDUP(P1289/0.2,0)</f>
        <v>7</v>
      </c>
      <c r="K2095" s="288">
        <f t="shared" ref="K2095" si="3489">+ROUND(I2095*J2095,2)</f>
        <v>20.09</v>
      </c>
      <c r="L2095" s="287">
        <f t="shared" ref="L2095" si="3490">S1297</f>
        <v>2.8</v>
      </c>
      <c r="M2095" s="258">
        <f t="shared" ref="M2095" si="3491">ROUNDUP(T1289/0.2,0)+1</f>
        <v>5</v>
      </c>
      <c r="N2095" s="288">
        <f t="shared" ref="N2095" si="3492">+ROUND(L2095*M2095,2)</f>
        <v>14</v>
      </c>
      <c r="O2095" s="287"/>
      <c r="P2095" s="258"/>
      <c r="Q2095" s="288"/>
    </row>
    <row r="2096" spans="1:17" x14ac:dyDescent="0.2">
      <c r="A2096" s="459"/>
      <c r="B2096" s="275" t="s">
        <v>328</v>
      </c>
      <c r="C2096" s="287"/>
      <c r="D2096" s="307"/>
      <c r="E2096" s="288"/>
      <c r="F2096" s="287"/>
      <c r="G2096" s="258"/>
      <c r="H2096" s="288"/>
      <c r="I2096" s="287"/>
      <c r="J2096" s="258"/>
      <c r="K2096" s="288"/>
      <c r="L2096" s="287"/>
      <c r="M2096" s="258"/>
      <c r="N2096" s="288"/>
      <c r="O2096" s="287">
        <f t="shared" ref="O2096" si="3493">C1290</f>
        <v>5</v>
      </c>
      <c r="P2096" s="258">
        <f t="shared" ref="P2096" si="3494">ROUNDUP(D1290/0.2,0)*4</f>
        <v>4</v>
      </c>
      <c r="Q2096" s="288">
        <f t="shared" ref="Q2096" si="3495">+ROUND(O2096*P2096,2)</f>
        <v>20</v>
      </c>
    </row>
    <row r="2097" spans="1:17" x14ac:dyDescent="0.2">
      <c r="A2097" s="460" t="s">
        <v>664</v>
      </c>
      <c r="B2097" s="275" t="s">
        <v>978</v>
      </c>
      <c r="C2097" s="287">
        <f t="shared" ref="C2097" si="3496">F1291</f>
        <v>2.72</v>
      </c>
      <c r="D2097" s="307">
        <f t="shared" ref="D2097" si="3497">ROUNDUP(G1291/0.2,0)+1</f>
        <v>5</v>
      </c>
      <c r="E2097" s="288">
        <f t="shared" ref="E2097" si="3498">+ROUND(C2097*D2097,2)</f>
        <v>13.6</v>
      </c>
      <c r="F2097" s="287">
        <f t="shared" ref="F2097" si="3499">K1291</f>
        <v>2.8</v>
      </c>
      <c r="G2097" s="258">
        <f t="shared" ref="G2097" si="3500">ROUNDUP(L1291/0.2,0)</f>
        <v>7</v>
      </c>
      <c r="H2097" s="288">
        <f t="shared" ref="H2097" si="3501">+ROUND(F2097*G2097,2)</f>
        <v>19.600000000000001</v>
      </c>
      <c r="I2097" s="287">
        <f t="shared" ref="I2097" si="3502">O1291</f>
        <v>2.87</v>
      </c>
      <c r="J2097" s="258">
        <f t="shared" ref="J2097" si="3503">ROUNDUP(P1291/0.2,0)</f>
        <v>7</v>
      </c>
      <c r="K2097" s="288">
        <f t="shared" ref="K2097" si="3504">+ROUND(I2097*J2097,2)</f>
        <v>20.09</v>
      </c>
      <c r="L2097" s="287">
        <f t="shared" ref="L2097" si="3505">S1299</f>
        <v>2.94</v>
      </c>
      <c r="M2097" s="258">
        <f t="shared" ref="M2097" si="3506">ROUNDUP(T1291/0.2,0)+1</f>
        <v>5</v>
      </c>
      <c r="N2097" s="288">
        <f t="shared" ref="N2097" si="3507">+ROUND(L2097*M2097,2)</f>
        <v>14.7</v>
      </c>
      <c r="O2097" s="287"/>
      <c r="P2097" s="258"/>
      <c r="Q2097" s="288"/>
    </row>
    <row r="2098" spans="1:17" x14ac:dyDescent="0.2">
      <c r="A2098" s="459"/>
      <c r="B2098" s="275" t="s">
        <v>329</v>
      </c>
      <c r="C2098" s="287"/>
      <c r="D2098" s="307"/>
      <c r="E2098" s="288"/>
      <c r="F2098" s="287"/>
      <c r="G2098" s="258"/>
      <c r="H2098" s="288"/>
      <c r="I2098" s="287"/>
      <c r="J2098" s="258"/>
      <c r="K2098" s="288"/>
      <c r="L2098" s="287"/>
      <c r="M2098" s="258"/>
      <c r="N2098" s="288"/>
      <c r="O2098" s="287">
        <f t="shared" ref="O2098" si="3508">C1292</f>
        <v>5</v>
      </c>
      <c r="P2098" s="258">
        <f t="shared" ref="P2098" si="3509">ROUNDUP(D1292/0.2,0)*4</f>
        <v>4</v>
      </c>
      <c r="Q2098" s="288">
        <f t="shared" ref="Q2098" si="3510">+ROUND(O2098*P2098,2)</f>
        <v>20</v>
      </c>
    </row>
    <row r="2099" spans="1:17" x14ac:dyDescent="0.2">
      <c r="A2099" s="460" t="s">
        <v>665</v>
      </c>
      <c r="B2099" s="275" t="s">
        <v>979</v>
      </c>
      <c r="C2099" s="287">
        <f t="shared" ref="C2099" si="3511">F1293</f>
        <v>2.75</v>
      </c>
      <c r="D2099" s="307">
        <f t="shared" ref="D2099" si="3512">ROUNDUP(G1293/0.2,0)+1</f>
        <v>5</v>
      </c>
      <c r="E2099" s="288">
        <f t="shared" ref="E2099" si="3513">+ROUND(C2099*D2099,2)</f>
        <v>13.75</v>
      </c>
      <c r="F2099" s="287">
        <f t="shared" ref="F2099" si="3514">K1293</f>
        <v>2.8</v>
      </c>
      <c r="G2099" s="258">
        <f t="shared" ref="G2099" si="3515">ROUNDUP(L1293/0.2,0)</f>
        <v>7</v>
      </c>
      <c r="H2099" s="288">
        <f t="shared" ref="H2099" si="3516">+ROUND(F2099*G2099,2)</f>
        <v>19.600000000000001</v>
      </c>
      <c r="I2099" s="287">
        <f t="shared" ref="I2099" si="3517">O1293</f>
        <v>2.85</v>
      </c>
      <c r="J2099" s="258">
        <f t="shared" ref="J2099" si="3518">ROUNDUP(P1293/0.2,0)</f>
        <v>7</v>
      </c>
      <c r="K2099" s="288">
        <f t="shared" ref="K2099" si="3519">+ROUND(I2099*J2099,2)</f>
        <v>19.95</v>
      </c>
      <c r="L2099" s="287">
        <f t="shared" ref="L2099" si="3520">S1301</f>
        <v>3.03</v>
      </c>
      <c r="M2099" s="258">
        <f t="shared" ref="M2099" si="3521">ROUNDUP(T1293/0.2,0)+1</f>
        <v>5</v>
      </c>
      <c r="N2099" s="288">
        <f t="shared" ref="N2099" si="3522">+ROUND(L2099*M2099,2)</f>
        <v>15.15</v>
      </c>
      <c r="O2099" s="287"/>
      <c r="P2099" s="258"/>
      <c r="Q2099" s="288"/>
    </row>
    <row r="2100" spans="1:17" x14ac:dyDescent="0.2">
      <c r="A2100" s="459"/>
      <c r="B2100" s="275" t="s">
        <v>330</v>
      </c>
      <c r="C2100" s="287"/>
      <c r="D2100" s="307"/>
      <c r="E2100" s="288"/>
      <c r="F2100" s="287"/>
      <c r="G2100" s="258"/>
      <c r="H2100" s="288"/>
      <c r="I2100" s="287"/>
      <c r="J2100" s="258"/>
      <c r="K2100" s="288"/>
      <c r="L2100" s="287"/>
      <c r="M2100" s="258"/>
      <c r="N2100" s="288"/>
      <c r="O2100" s="287">
        <f t="shared" ref="O2100" si="3523">C1294</f>
        <v>5</v>
      </c>
      <c r="P2100" s="258">
        <f t="shared" ref="P2100" si="3524">ROUNDUP(D1294/0.2,0)*4</f>
        <v>4</v>
      </c>
      <c r="Q2100" s="288">
        <f t="shared" ref="Q2100" si="3525">+ROUND(O2100*P2100,2)</f>
        <v>20</v>
      </c>
    </row>
    <row r="2101" spans="1:17" x14ac:dyDescent="0.2">
      <c r="A2101" s="460" t="s">
        <v>666</v>
      </c>
      <c r="B2101" s="275" t="s">
        <v>980</v>
      </c>
      <c r="C2101" s="287">
        <f t="shared" ref="C2101" si="3526">F1295</f>
        <v>2.8</v>
      </c>
      <c r="D2101" s="307">
        <f t="shared" ref="D2101" si="3527">ROUNDUP(G1295/0.2,0)+1</f>
        <v>5</v>
      </c>
      <c r="E2101" s="288">
        <f t="shared" ref="E2101" si="3528">+ROUND(C2101*D2101,2)</f>
        <v>14</v>
      </c>
      <c r="F2101" s="287">
        <f t="shared" ref="F2101" si="3529">K1295</f>
        <v>2.8</v>
      </c>
      <c r="G2101" s="258">
        <f t="shared" ref="G2101" si="3530">ROUNDUP(L1295/0.2,0)</f>
        <v>7</v>
      </c>
      <c r="H2101" s="288">
        <f t="shared" ref="H2101" si="3531">+ROUND(F2101*G2101,2)</f>
        <v>19.600000000000001</v>
      </c>
      <c r="I2101" s="287">
        <f t="shared" ref="I2101" si="3532">O1295</f>
        <v>2.8</v>
      </c>
      <c r="J2101" s="258">
        <f t="shared" ref="J2101" si="3533">ROUNDUP(P1295/0.2,0)</f>
        <v>7</v>
      </c>
      <c r="K2101" s="288">
        <f t="shared" ref="K2101" si="3534">+ROUND(I2101*J2101,2)</f>
        <v>19.600000000000001</v>
      </c>
      <c r="L2101" s="287">
        <f t="shared" ref="L2101" si="3535">S1303</f>
        <v>3.03</v>
      </c>
      <c r="M2101" s="258">
        <f t="shared" ref="M2101" si="3536">ROUNDUP(T1295/0.2,0)+1</f>
        <v>5</v>
      </c>
      <c r="N2101" s="288">
        <f t="shared" ref="N2101" si="3537">+ROUND(L2101*M2101,2)</f>
        <v>15.15</v>
      </c>
      <c r="O2101" s="287"/>
      <c r="P2101" s="258"/>
      <c r="Q2101" s="288"/>
    </row>
    <row r="2102" spans="1:17" x14ac:dyDescent="0.2">
      <c r="A2102" s="459"/>
      <c r="B2102" s="275" t="s">
        <v>331</v>
      </c>
      <c r="C2102" s="287"/>
      <c r="D2102" s="307"/>
      <c r="E2102" s="288"/>
      <c r="F2102" s="287"/>
      <c r="G2102" s="258"/>
      <c r="H2102" s="288"/>
      <c r="I2102" s="287"/>
      <c r="J2102" s="258"/>
      <c r="K2102" s="288"/>
      <c r="L2102" s="287"/>
      <c r="M2102" s="258"/>
      <c r="N2102" s="288"/>
      <c r="O2102" s="287">
        <f t="shared" ref="O2102" si="3538">C1296</f>
        <v>5</v>
      </c>
      <c r="P2102" s="258">
        <f t="shared" ref="P2102" si="3539">ROUNDUP(D1296/0.2,0)*4</f>
        <v>4</v>
      </c>
      <c r="Q2102" s="288">
        <f t="shared" ref="Q2102" si="3540">+ROUND(O2102*P2102,2)</f>
        <v>20</v>
      </c>
    </row>
    <row r="2103" spans="1:17" x14ac:dyDescent="0.2">
      <c r="A2103" s="460" t="s">
        <v>667</v>
      </c>
      <c r="B2103" s="275" t="s">
        <v>981</v>
      </c>
      <c r="C2103" s="287">
        <f t="shared" ref="C2103" si="3541">F1297</f>
        <v>2.83</v>
      </c>
      <c r="D2103" s="307">
        <f t="shared" ref="D2103" si="3542">ROUNDUP(G1297/0.2,0)+1</f>
        <v>5</v>
      </c>
      <c r="E2103" s="288">
        <f t="shared" ref="E2103" si="3543">+ROUND(C2103*D2103,2)</f>
        <v>14.15</v>
      </c>
      <c r="F2103" s="287">
        <f t="shared" ref="F2103" si="3544">K1297</f>
        <v>2.8</v>
      </c>
      <c r="G2103" s="258">
        <f t="shared" ref="G2103" si="3545">ROUNDUP(L1297/0.2,0)</f>
        <v>11</v>
      </c>
      <c r="H2103" s="288">
        <f t="shared" ref="H2103" si="3546">+ROUND(F2103*G2103,2)</f>
        <v>30.8</v>
      </c>
      <c r="I2103" s="287">
        <f t="shared" ref="I2103" si="3547">O1297</f>
        <v>2.8</v>
      </c>
      <c r="J2103" s="258">
        <f t="shared" ref="J2103" si="3548">ROUNDUP(P1297/0.2,0)</f>
        <v>7</v>
      </c>
      <c r="K2103" s="288">
        <f t="shared" ref="K2103" si="3549">+ROUND(I2103*J2103,2)</f>
        <v>19.600000000000001</v>
      </c>
      <c r="L2103" s="287">
        <f t="shared" ref="L2103" si="3550">S1305</f>
        <v>2.82</v>
      </c>
      <c r="M2103" s="258">
        <f t="shared" ref="M2103" si="3551">ROUNDUP(T1297/0.2,0)+1</f>
        <v>5</v>
      </c>
      <c r="N2103" s="288">
        <f t="shared" ref="N2103" si="3552">+ROUND(L2103*M2103,2)</f>
        <v>14.1</v>
      </c>
      <c r="O2103" s="287"/>
      <c r="P2103" s="258"/>
      <c r="Q2103" s="288"/>
    </row>
    <row r="2104" spans="1:17" x14ac:dyDescent="0.2">
      <c r="A2104" s="459"/>
      <c r="B2104" s="275" t="s">
        <v>332</v>
      </c>
      <c r="C2104" s="287"/>
      <c r="D2104" s="307"/>
      <c r="E2104" s="288"/>
      <c r="F2104" s="287"/>
      <c r="G2104" s="258"/>
      <c r="H2104" s="288"/>
      <c r="I2104" s="287"/>
      <c r="J2104" s="258"/>
      <c r="K2104" s="288"/>
      <c r="L2104" s="287"/>
      <c r="M2104" s="258"/>
      <c r="N2104" s="288"/>
      <c r="O2104" s="287">
        <f t="shared" ref="O2104" si="3553">C1298</f>
        <v>5.27</v>
      </c>
      <c r="P2104" s="258">
        <f t="shared" ref="P2104" si="3554">ROUNDUP(D1298/0.2,0)*4</f>
        <v>4</v>
      </c>
      <c r="Q2104" s="288">
        <f t="shared" ref="Q2104" si="3555">+ROUND(O2104*P2104,2)</f>
        <v>21.08</v>
      </c>
    </row>
    <row r="2105" spans="1:17" x14ac:dyDescent="0.2">
      <c r="A2105" s="460" t="s">
        <v>668</v>
      </c>
      <c r="B2105" s="275" t="s">
        <v>982</v>
      </c>
      <c r="C2105" s="287">
        <f t="shared" ref="C2105" si="3556">F1299</f>
        <v>2.71</v>
      </c>
      <c r="D2105" s="307">
        <f t="shared" ref="D2105" si="3557">ROUNDUP(G1299/0.2,0)+1</f>
        <v>5</v>
      </c>
      <c r="E2105" s="288">
        <f t="shared" ref="E2105" si="3558">+ROUND(C2105*D2105,2)</f>
        <v>13.55</v>
      </c>
      <c r="F2105" s="287">
        <f t="shared" ref="F2105" si="3559">K1299</f>
        <v>2.8</v>
      </c>
      <c r="G2105" s="258">
        <f t="shared" ref="G2105" si="3560">ROUNDUP(L1299/0.2,0)</f>
        <v>12</v>
      </c>
      <c r="H2105" s="288">
        <f t="shared" ref="H2105" si="3561">+ROUND(F2105*G2105,2)</f>
        <v>33.6</v>
      </c>
      <c r="I2105" s="287">
        <f t="shared" ref="I2105" si="3562">O1299</f>
        <v>2.8</v>
      </c>
      <c r="J2105" s="258">
        <f t="shared" ref="J2105" si="3563">ROUNDUP(P1299/0.2,0)</f>
        <v>7</v>
      </c>
      <c r="K2105" s="288">
        <f t="shared" ref="K2105" si="3564">+ROUND(I2105*J2105,2)</f>
        <v>19.600000000000001</v>
      </c>
      <c r="L2105" s="287">
        <f t="shared" ref="L2105" si="3565">S1307</f>
        <v>3.22</v>
      </c>
      <c r="M2105" s="258">
        <f t="shared" ref="M2105" si="3566">ROUNDUP(T1299/0.2,0)+1</f>
        <v>5</v>
      </c>
      <c r="N2105" s="288">
        <f t="shared" ref="N2105" si="3567">+ROUND(L2105*M2105,2)</f>
        <v>16.100000000000001</v>
      </c>
      <c r="O2105" s="287"/>
      <c r="P2105" s="258"/>
      <c r="Q2105" s="288"/>
    </row>
    <row r="2106" spans="1:17" x14ac:dyDescent="0.2">
      <c r="A2106" s="459"/>
      <c r="B2106" s="275" t="s">
        <v>333</v>
      </c>
      <c r="C2106" s="287"/>
      <c r="D2106" s="307"/>
      <c r="E2106" s="288"/>
      <c r="F2106" s="287"/>
      <c r="G2106" s="258"/>
      <c r="H2106" s="288"/>
      <c r="I2106" s="287"/>
      <c r="J2106" s="258"/>
      <c r="K2106" s="288"/>
      <c r="L2106" s="287"/>
      <c r="M2106" s="258"/>
      <c r="N2106" s="288"/>
      <c r="O2106" s="287">
        <f t="shared" ref="O2106" si="3568">C1300</f>
        <v>5.45</v>
      </c>
      <c r="P2106" s="258">
        <f t="shared" ref="P2106" si="3569">ROUNDUP(D1300/0.2,0)*4</f>
        <v>4</v>
      </c>
      <c r="Q2106" s="288">
        <f t="shared" ref="Q2106" si="3570">+ROUND(O2106*P2106,2)</f>
        <v>21.8</v>
      </c>
    </row>
    <row r="2107" spans="1:17" x14ac:dyDescent="0.2">
      <c r="A2107" s="460" t="s">
        <v>669</v>
      </c>
      <c r="B2107" s="275" t="s">
        <v>983</v>
      </c>
      <c r="C2107" s="287">
        <f t="shared" ref="C2107" si="3571">F1301</f>
        <v>2.61</v>
      </c>
      <c r="D2107" s="307">
        <f t="shared" ref="D2107" si="3572">ROUNDUP(G1301/0.2,0)+1</f>
        <v>5</v>
      </c>
      <c r="E2107" s="288">
        <f t="shared" ref="E2107" si="3573">+ROUND(C2107*D2107,2)</f>
        <v>13.05</v>
      </c>
      <c r="F2107" s="287">
        <f t="shared" ref="F2107" si="3574">K1301</f>
        <v>2.8</v>
      </c>
      <c r="G2107" s="258">
        <f t="shared" ref="G2107" si="3575">ROUNDUP(L1301/0.2,0)</f>
        <v>12</v>
      </c>
      <c r="H2107" s="288">
        <f t="shared" ref="H2107" si="3576">+ROUND(F2107*G2107,2)</f>
        <v>33.6</v>
      </c>
      <c r="I2107" s="287">
        <f t="shared" ref="I2107" si="3577">O1301</f>
        <v>2.8</v>
      </c>
      <c r="J2107" s="258">
        <f t="shared" ref="J2107" si="3578">ROUNDUP(P1301/0.2,0)</f>
        <v>7</v>
      </c>
      <c r="K2107" s="288">
        <f t="shared" ref="K2107" si="3579">+ROUND(I2107*J2107,2)</f>
        <v>19.600000000000001</v>
      </c>
      <c r="L2107" s="287">
        <f t="shared" ref="L2107" si="3580">S1309</f>
        <v>2.99</v>
      </c>
      <c r="M2107" s="258">
        <f t="shared" ref="M2107" si="3581">ROUNDUP(T1301/0.2,0)+1</f>
        <v>5</v>
      </c>
      <c r="N2107" s="288">
        <f t="shared" ref="N2107" si="3582">+ROUND(L2107*M2107,2)</f>
        <v>14.95</v>
      </c>
      <c r="O2107" s="287"/>
      <c r="P2107" s="258"/>
      <c r="Q2107" s="288"/>
    </row>
    <row r="2108" spans="1:17" x14ac:dyDescent="0.2">
      <c r="A2108" s="459"/>
      <c r="B2108" s="275" t="s">
        <v>334</v>
      </c>
      <c r="C2108" s="287"/>
      <c r="D2108" s="307"/>
      <c r="E2108" s="288"/>
      <c r="F2108" s="287"/>
      <c r="G2108" s="258"/>
      <c r="H2108" s="288"/>
      <c r="I2108" s="287"/>
      <c r="J2108" s="258"/>
      <c r="K2108" s="288"/>
      <c r="L2108" s="287"/>
      <c r="M2108" s="258"/>
      <c r="N2108" s="288"/>
      <c r="O2108" s="287">
        <f t="shared" ref="O2108" si="3583">C1302</f>
        <v>5.45</v>
      </c>
      <c r="P2108" s="258">
        <f t="shared" ref="P2108" si="3584">ROUNDUP(D1302/0.2,0)*4</f>
        <v>4</v>
      </c>
      <c r="Q2108" s="288">
        <f t="shared" ref="Q2108" si="3585">+ROUND(O2108*P2108,2)</f>
        <v>21.8</v>
      </c>
    </row>
    <row r="2109" spans="1:17" x14ac:dyDescent="0.2">
      <c r="A2109" s="460" t="s">
        <v>670</v>
      </c>
      <c r="B2109" s="275" t="s">
        <v>984</v>
      </c>
      <c r="C2109" s="287">
        <f t="shared" ref="C2109" si="3586">F1303</f>
        <v>2.61</v>
      </c>
      <c r="D2109" s="307">
        <f t="shared" ref="D2109" si="3587">ROUNDUP(G1303/0.2,0)+1</f>
        <v>5</v>
      </c>
      <c r="E2109" s="288">
        <f t="shared" ref="E2109" si="3588">+ROUND(C2109*D2109,2)</f>
        <v>13.05</v>
      </c>
      <c r="F2109" s="287">
        <f t="shared" ref="F2109" si="3589">K1303</f>
        <v>2.8</v>
      </c>
      <c r="G2109" s="258">
        <f t="shared" ref="G2109" si="3590">ROUNDUP(L1303/0.2,0)</f>
        <v>12</v>
      </c>
      <c r="H2109" s="288">
        <f t="shared" ref="H2109" si="3591">+ROUND(F2109*G2109,2)</f>
        <v>33.6</v>
      </c>
      <c r="I2109" s="287">
        <f t="shared" ref="I2109" si="3592">O1303</f>
        <v>2.8</v>
      </c>
      <c r="J2109" s="258">
        <f t="shared" ref="J2109" si="3593">ROUNDUP(P1303/0.2,0)</f>
        <v>7</v>
      </c>
      <c r="K2109" s="288">
        <f t="shared" ref="K2109" si="3594">+ROUND(I2109*J2109,2)</f>
        <v>19.600000000000001</v>
      </c>
      <c r="L2109" s="287">
        <f t="shared" ref="L2109" si="3595">S1311</f>
        <v>2.8</v>
      </c>
      <c r="M2109" s="258">
        <f t="shared" ref="M2109" si="3596">ROUNDUP(T1303/0.2,0)+1</f>
        <v>5</v>
      </c>
      <c r="N2109" s="288">
        <f t="shared" ref="N2109" si="3597">+ROUND(L2109*M2109,2)</f>
        <v>14</v>
      </c>
      <c r="O2109" s="287"/>
      <c r="P2109" s="258"/>
      <c r="Q2109" s="288"/>
    </row>
    <row r="2110" spans="1:17" x14ac:dyDescent="0.2">
      <c r="A2110" s="459"/>
      <c r="B2110" s="275" t="s">
        <v>335</v>
      </c>
      <c r="C2110" s="287"/>
      <c r="D2110" s="307"/>
      <c r="E2110" s="288"/>
      <c r="F2110" s="287"/>
      <c r="G2110" s="258"/>
      <c r="H2110" s="288"/>
      <c r="I2110" s="287"/>
      <c r="J2110" s="258"/>
      <c r="K2110" s="288"/>
      <c r="L2110" s="287"/>
      <c r="M2110" s="258"/>
      <c r="N2110" s="288"/>
      <c r="O2110" s="287">
        <f t="shared" ref="O2110" si="3598">C1304</f>
        <v>5.45</v>
      </c>
      <c r="P2110" s="258">
        <f t="shared" ref="P2110" si="3599">ROUNDUP(D1304/0.2,0)*4</f>
        <v>4</v>
      </c>
      <c r="Q2110" s="288">
        <f t="shared" ref="Q2110" si="3600">+ROUND(O2110*P2110,2)</f>
        <v>21.8</v>
      </c>
    </row>
    <row r="2111" spans="1:17" x14ac:dyDescent="0.2">
      <c r="A2111" s="460" t="s">
        <v>671</v>
      </c>
      <c r="B2111" s="275" t="s">
        <v>985</v>
      </c>
      <c r="C2111" s="287">
        <f t="shared" ref="C2111" si="3601">F1305</f>
        <v>2.41</v>
      </c>
      <c r="D2111" s="307">
        <f t="shared" ref="D2111" si="3602">ROUNDUP(G1305/0.2,0)+1</f>
        <v>5</v>
      </c>
      <c r="E2111" s="288">
        <f t="shared" ref="E2111" si="3603">+ROUND(C2111*D2111,2)</f>
        <v>12.05</v>
      </c>
      <c r="F2111" s="287">
        <f t="shared" ref="F2111" si="3604">K1305</f>
        <v>2.6</v>
      </c>
      <c r="G2111" s="258">
        <f t="shared" ref="G2111" si="3605">ROUNDUP(L1305/0.2,0)</f>
        <v>12</v>
      </c>
      <c r="H2111" s="288">
        <f t="shared" ref="H2111" si="3606">+ROUND(F2111*G2111,2)</f>
        <v>31.2</v>
      </c>
      <c r="I2111" s="287">
        <f t="shared" ref="I2111" si="3607">O1305</f>
        <v>2.6</v>
      </c>
      <c r="J2111" s="258">
        <f t="shared" ref="J2111" si="3608">ROUNDUP(P1305/0.2,0)</f>
        <v>7</v>
      </c>
      <c r="K2111" s="288">
        <f t="shared" ref="K2111" si="3609">+ROUND(I2111*J2111,2)</f>
        <v>18.2</v>
      </c>
      <c r="L2111" s="287">
        <f t="shared" ref="L2111" si="3610">S1313</f>
        <v>2.8</v>
      </c>
      <c r="M2111" s="258">
        <f t="shared" ref="M2111" si="3611">ROUNDUP(T1305/0.2,0)+1</f>
        <v>5</v>
      </c>
      <c r="N2111" s="288">
        <f t="shared" ref="N2111" si="3612">+ROUND(L2111*M2111,2)</f>
        <v>14</v>
      </c>
      <c r="O2111" s="287"/>
      <c r="P2111" s="258"/>
      <c r="Q2111" s="288"/>
    </row>
    <row r="2112" spans="1:17" x14ac:dyDescent="0.2">
      <c r="A2112" s="459"/>
      <c r="B2112" s="275" t="s">
        <v>336</v>
      </c>
      <c r="C2112" s="287"/>
      <c r="D2112" s="307"/>
      <c r="E2112" s="288"/>
      <c r="F2112" s="287"/>
      <c r="G2112" s="258"/>
      <c r="H2112" s="288"/>
      <c r="I2112" s="287"/>
      <c r="J2112" s="258"/>
      <c r="K2112" s="288"/>
      <c r="L2112" s="287"/>
      <c r="M2112" s="258"/>
      <c r="N2112" s="288"/>
      <c r="O2112" s="287">
        <f t="shared" ref="O2112" si="3613">C1306</f>
        <v>5.45</v>
      </c>
      <c r="P2112" s="258">
        <f t="shared" ref="P2112" si="3614">ROUNDUP(D1306/0.2,0)*4</f>
        <v>4</v>
      </c>
      <c r="Q2112" s="288">
        <f t="shared" ref="Q2112" si="3615">+ROUND(O2112*P2112,2)</f>
        <v>21.8</v>
      </c>
    </row>
    <row r="2113" spans="1:17" x14ac:dyDescent="0.2">
      <c r="A2113" s="460" t="s">
        <v>672</v>
      </c>
      <c r="B2113" s="275" t="s">
        <v>986</v>
      </c>
      <c r="C2113" s="287">
        <f t="shared" ref="C2113" si="3616">F1307</f>
        <v>2.81</v>
      </c>
      <c r="D2113" s="307">
        <f t="shared" ref="D2113" si="3617">ROUNDUP(G1307/0.2,0)+1</f>
        <v>5</v>
      </c>
      <c r="E2113" s="288">
        <f t="shared" ref="E2113" si="3618">+ROUND(C2113*D2113,2)</f>
        <v>14.05</v>
      </c>
      <c r="F2113" s="287">
        <f t="shared" ref="F2113" si="3619">K1307</f>
        <v>3</v>
      </c>
      <c r="G2113" s="258">
        <f t="shared" ref="G2113" si="3620">ROUNDUP(L1307/0.2,0)</f>
        <v>12</v>
      </c>
      <c r="H2113" s="288">
        <f t="shared" ref="H2113" si="3621">+ROUND(F2113*G2113,2)</f>
        <v>36</v>
      </c>
      <c r="I2113" s="287">
        <f t="shared" ref="I2113" si="3622">O1307</f>
        <v>3.12</v>
      </c>
      <c r="J2113" s="258">
        <f t="shared" ref="J2113" si="3623">ROUNDUP(P1307/0.2,0)</f>
        <v>7</v>
      </c>
      <c r="K2113" s="288">
        <f t="shared" ref="K2113" si="3624">+ROUND(I2113*J2113,2)</f>
        <v>21.84</v>
      </c>
      <c r="L2113" s="287">
        <f t="shared" ref="L2113" si="3625">S1315</f>
        <v>2.8</v>
      </c>
      <c r="M2113" s="258">
        <f t="shared" ref="M2113" si="3626">ROUNDUP(T1307/0.2,0)+1</f>
        <v>5</v>
      </c>
      <c r="N2113" s="288">
        <f t="shared" ref="N2113" si="3627">+ROUND(L2113*M2113,2)</f>
        <v>14</v>
      </c>
      <c r="O2113" s="287"/>
      <c r="P2113" s="258"/>
      <c r="Q2113" s="288"/>
    </row>
    <row r="2114" spans="1:17" x14ac:dyDescent="0.2">
      <c r="A2114" s="459"/>
      <c r="B2114" s="275" t="s">
        <v>337</v>
      </c>
      <c r="C2114" s="287"/>
      <c r="D2114" s="307"/>
      <c r="E2114" s="288"/>
      <c r="F2114" s="287"/>
      <c r="G2114" s="258"/>
      <c r="H2114" s="288"/>
      <c r="I2114" s="287"/>
      <c r="J2114" s="258"/>
      <c r="K2114" s="288"/>
      <c r="L2114" s="287"/>
      <c r="M2114" s="258"/>
      <c r="N2114" s="288"/>
      <c r="O2114" s="287">
        <f t="shared" ref="O2114" si="3628">C1308</f>
        <v>5.45</v>
      </c>
      <c r="P2114" s="258">
        <f t="shared" ref="P2114" si="3629">ROUNDUP(D1308/0.2,0)*4</f>
        <v>4</v>
      </c>
      <c r="Q2114" s="288">
        <f t="shared" ref="Q2114" si="3630">+ROUND(O2114*P2114,2)</f>
        <v>21.8</v>
      </c>
    </row>
    <row r="2115" spans="1:17" x14ac:dyDescent="0.2">
      <c r="A2115" s="460" t="s">
        <v>673</v>
      </c>
      <c r="B2115" s="275" t="s">
        <v>987</v>
      </c>
      <c r="C2115" s="287">
        <f t="shared" ref="C2115" si="3631">F1309</f>
        <v>2.65</v>
      </c>
      <c r="D2115" s="307">
        <f t="shared" ref="D2115" si="3632">ROUNDUP(G1309/0.2,0)+1</f>
        <v>5</v>
      </c>
      <c r="E2115" s="288">
        <f t="shared" ref="E2115" si="3633">+ROUND(C2115*D2115,2)</f>
        <v>13.25</v>
      </c>
      <c r="F2115" s="287">
        <f t="shared" ref="F2115" si="3634">K1309</f>
        <v>2.8</v>
      </c>
      <c r="G2115" s="258">
        <f t="shared" ref="G2115" si="3635">ROUNDUP(L1309/0.2,0)</f>
        <v>12</v>
      </c>
      <c r="H2115" s="288">
        <f t="shared" ref="H2115" si="3636">+ROUND(F2115*G2115,2)</f>
        <v>33.6</v>
      </c>
      <c r="I2115" s="287">
        <f t="shared" ref="I2115" si="3637">O1309</f>
        <v>2.9</v>
      </c>
      <c r="J2115" s="258">
        <f t="shared" ref="J2115" si="3638">ROUNDUP(P1309/0.2,0)</f>
        <v>7</v>
      </c>
      <c r="K2115" s="288">
        <f t="shared" ref="K2115" si="3639">+ROUND(I2115*J2115,2)</f>
        <v>20.3</v>
      </c>
      <c r="L2115" s="287">
        <f t="shared" ref="L2115" si="3640">S1317</f>
        <v>2.8</v>
      </c>
      <c r="M2115" s="258">
        <f t="shared" ref="M2115" si="3641">ROUNDUP(T1309/0.2,0)+1</f>
        <v>5</v>
      </c>
      <c r="N2115" s="288">
        <f t="shared" ref="N2115" si="3642">+ROUND(L2115*M2115,2)</f>
        <v>14</v>
      </c>
      <c r="O2115" s="287"/>
      <c r="P2115" s="258"/>
      <c r="Q2115" s="288"/>
    </row>
    <row r="2116" spans="1:17" x14ac:dyDescent="0.2">
      <c r="A2116" s="459"/>
      <c r="B2116" s="275" t="s">
        <v>338</v>
      </c>
      <c r="C2116" s="287"/>
      <c r="D2116" s="307"/>
      <c r="E2116" s="288"/>
      <c r="F2116" s="287"/>
      <c r="G2116" s="258"/>
      <c r="H2116" s="288"/>
      <c r="I2116" s="287"/>
      <c r="J2116" s="258"/>
      <c r="K2116" s="288"/>
      <c r="L2116" s="287"/>
      <c r="M2116" s="258"/>
      <c r="N2116" s="288"/>
      <c r="O2116" s="287">
        <f t="shared" ref="O2116" si="3643">C1310</f>
        <v>5.4</v>
      </c>
      <c r="P2116" s="258">
        <f t="shared" ref="P2116" si="3644">ROUNDUP(D1310/0.2,0)*4</f>
        <v>4</v>
      </c>
      <c r="Q2116" s="288">
        <f t="shared" ref="Q2116" si="3645">+ROUND(O2116*P2116,2)</f>
        <v>21.6</v>
      </c>
    </row>
    <row r="2117" spans="1:17" x14ac:dyDescent="0.2">
      <c r="A2117" s="460" t="s">
        <v>674</v>
      </c>
      <c r="B2117" s="275" t="s">
        <v>988</v>
      </c>
      <c r="C2117" s="287">
        <f t="shared" ref="C2117" si="3646">F1311</f>
        <v>2.83</v>
      </c>
      <c r="D2117" s="307">
        <f t="shared" ref="D2117" si="3647">ROUNDUP(G1311/0.2,0)+1</f>
        <v>5</v>
      </c>
      <c r="E2117" s="288">
        <f t="shared" ref="E2117" si="3648">+ROUND(C2117*D2117,2)</f>
        <v>14.15</v>
      </c>
      <c r="F2117" s="287">
        <f t="shared" ref="F2117" si="3649">K1311</f>
        <v>2.8</v>
      </c>
      <c r="G2117" s="258">
        <f t="shared" ref="G2117" si="3650">ROUNDUP(L1311/0.2,0)</f>
        <v>11</v>
      </c>
      <c r="H2117" s="288">
        <f t="shared" ref="H2117" si="3651">+ROUND(F2117*G2117,2)</f>
        <v>30.8</v>
      </c>
      <c r="I2117" s="287">
        <f t="shared" ref="I2117" si="3652">O1311</f>
        <v>2.8</v>
      </c>
      <c r="J2117" s="258">
        <f t="shared" ref="J2117" si="3653">ROUNDUP(P1311/0.2,0)</f>
        <v>7</v>
      </c>
      <c r="K2117" s="288">
        <f t="shared" ref="K2117" si="3654">+ROUND(I2117*J2117,2)</f>
        <v>19.600000000000001</v>
      </c>
      <c r="L2117" s="287">
        <f t="shared" ref="L2117" si="3655">S1319</f>
        <v>2.8</v>
      </c>
      <c r="M2117" s="258">
        <f t="shared" ref="M2117" si="3656">ROUNDUP(T1311/0.2,0)+1</f>
        <v>5</v>
      </c>
      <c r="N2117" s="288">
        <f t="shared" ref="N2117" si="3657">+ROUND(L2117*M2117,2)</f>
        <v>14</v>
      </c>
      <c r="O2117" s="287"/>
      <c r="P2117" s="258"/>
      <c r="Q2117" s="288"/>
    </row>
    <row r="2118" spans="1:17" x14ac:dyDescent="0.2">
      <c r="A2118" s="459"/>
      <c r="B2118" s="275" t="s">
        <v>339</v>
      </c>
      <c r="C2118" s="287"/>
      <c r="D2118" s="307"/>
      <c r="E2118" s="288"/>
      <c r="F2118" s="287"/>
      <c r="G2118" s="258"/>
      <c r="H2118" s="288"/>
      <c r="I2118" s="287"/>
      <c r="J2118" s="258"/>
      <c r="K2118" s="288"/>
      <c r="L2118" s="287"/>
      <c r="M2118" s="258"/>
      <c r="N2118" s="288"/>
      <c r="O2118" s="287">
        <f t="shared" ref="O2118" si="3658">C1312</f>
        <v>5</v>
      </c>
      <c r="P2118" s="258">
        <f t="shared" ref="P2118" si="3659">ROUNDUP(D1312/0.2,0)*4</f>
        <v>4</v>
      </c>
      <c r="Q2118" s="288">
        <f t="shared" ref="Q2118" si="3660">+ROUND(O2118*P2118,2)</f>
        <v>20</v>
      </c>
    </row>
    <row r="2119" spans="1:17" x14ac:dyDescent="0.2">
      <c r="A2119" s="460" t="s">
        <v>675</v>
      </c>
      <c r="B2119" s="275" t="s">
        <v>989</v>
      </c>
      <c r="C2119" s="287">
        <f t="shared" ref="C2119" si="3661">F1313</f>
        <v>2.8</v>
      </c>
      <c r="D2119" s="307">
        <f t="shared" ref="D2119" si="3662">ROUNDUP(G1313/0.2,0)+1</f>
        <v>5</v>
      </c>
      <c r="E2119" s="288">
        <f t="shared" ref="E2119" si="3663">+ROUND(C2119*D2119,2)</f>
        <v>14</v>
      </c>
      <c r="F2119" s="287">
        <f t="shared" ref="F2119" si="3664">K1313</f>
        <v>2.8</v>
      </c>
      <c r="G2119" s="258">
        <f t="shared" ref="G2119" si="3665">ROUNDUP(L1313/0.2,0)</f>
        <v>9</v>
      </c>
      <c r="H2119" s="288">
        <f t="shared" ref="H2119" si="3666">+ROUND(F2119*G2119,2)</f>
        <v>25.2</v>
      </c>
      <c r="I2119" s="287">
        <f t="shared" ref="I2119" si="3667">O1313</f>
        <v>2.8</v>
      </c>
      <c r="J2119" s="258">
        <f t="shared" ref="J2119" si="3668">ROUNDUP(P1313/0.2,0)</f>
        <v>7</v>
      </c>
      <c r="K2119" s="288">
        <f t="shared" ref="K2119" si="3669">+ROUND(I2119*J2119,2)</f>
        <v>19.600000000000001</v>
      </c>
      <c r="L2119" s="287">
        <f t="shared" ref="L2119" si="3670">S1321</f>
        <v>2.8</v>
      </c>
      <c r="M2119" s="258">
        <f t="shared" ref="M2119" si="3671">ROUNDUP(T1313/0.2,0)+1</f>
        <v>5</v>
      </c>
      <c r="N2119" s="288">
        <f t="shared" ref="N2119" si="3672">+ROUND(L2119*M2119,2)</f>
        <v>14</v>
      </c>
      <c r="O2119" s="287"/>
      <c r="P2119" s="258"/>
      <c r="Q2119" s="288"/>
    </row>
    <row r="2120" spans="1:17" x14ac:dyDescent="0.2">
      <c r="A2120" s="459"/>
      <c r="B2120" s="275" t="s">
        <v>340</v>
      </c>
      <c r="C2120" s="287"/>
      <c r="D2120" s="307"/>
      <c r="E2120" s="288"/>
      <c r="F2120" s="287"/>
      <c r="G2120" s="258"/>
      <c r="H2120" s="288"/>
      <c r="I2120" s="287"/>
      <c r="J2120" s="258"/>
      <c r="K2120" s="288"/>
      <c r="L2120" s="287"/>
      <c r="M2120" s="258"/>
      <c r="N2120" s="288"/>
      <c r="O2120" s="287">
        <f t="shared" ref="O2120" si="3673">C1314</f>
        <v>5</v>
      </c>
      <c r="P2120" s="258">
        <f t="shared" ref="P2120" si="3674">ROUNDUP(D1314/0.2,0)*4</f>
        <v>4</v>
      </c>
      <c r="Q2120" s="288">
        <f t="shared" ref="Q2120" si="3675">+ROUND(O2120*P2120,2)</f>
        <v>20</v>
      </c>
    </row>
    <row r="2121" spans="1:17" x14ac:dyDescent="0.2">
      <c r="A2121" s="460" t="s">
        <v>676</v>
      </c>
      <c r="B2121" s="275" t="s">
        <v>990</v>
      </c>
      <c r="C2121" s="287">
        <f t="shared" ref="C2121" si="3676">F1315</f>
        <v>2.8</v>
      </c>
      <c r="D2121" s="307">
        <f t="shared" ref="D2121" si="3677">ROUNDUP(G1315/0.2,0)+1</f>
        <v>5</v>
      </c>
      <c r="E2121" s="288">
        <f t="shared" ref="E2121" si="3678">+ROUND(C2121*D2121,2)</f>
        <v>14</v>
      </c>
      <c r="F2121" s="287">
        <f t="shared" ref="F2121" si="3679">K1315</f>
        <v>2.8</v>
      </c>
      <c r="G2121" s="258">
        <f t="shared" ref="G2121" si="3680">ROUNDUP(L1315/0.2,0)</f>
        <v>9</v>
      </c>
      <c r="H2121" s="288">
        <f t="shared" ref="H2121" si="3681">+ROUND(F2121*G2121,2)</f>
        <v>25.2</v>
      </c>
      <c r="I2121" s="287">
        <f t="shared" ref="I2121" si="3682">O1315</f>
        <v>2.8</v>
      </c>
      <c r="J2121" s="258">
        <f t="shared" ref="J2121" si="3683">ROUNDUP(P1315/0.2,0)</f>
        <v>7</v>
      </c>
      <c r="K2121" s="288">
        <f t="shared" ref="K2121" si="3684">+ROUND(I2121*J2121,2)</f>
        <v>19.600000000000001</v>
      </c>
      <c r="L2121" s="287">
        <f t="shared" ref="L2121" si="3685">S1323</f>
        <v>2.6</v>
      </c>
      <c r="M2121" s="258">
        <f t="shared" ref="M2121" si="3686">ROUNDUP(T1315/0.2,0)+1</f>
        <v>5</v>
      </c>
      <c r="N2121" s="288">
        <f t="shared" ref="N2121" si="3687">+ROUND(L2121*M2121,2)</f>
        <v>13</v>
      </c>
      <c r="O2121" s="287"/>
      <c r="P2121" s="258"/>
      <c r="Q2121" s="288"/>
    </row>
    <row r="2122" spans="1:17" x14ac:dyDescent="0.2">
      <c r="A2122" s="459"/>
      <c r="B2122" s="275" t="s">
        <v>341</v>
      </c>
      <c r="C2122" s="287"/>
      <c r="D2122" s="307"/>
      <c r="E2122" s="288"/>
      <c r="F2122" s="287"/>
      <c r="G2122" s="258"/>
      <c r="H2122" s="288"/>
      <c r="I2122" s="287"/>
      <c r="J2122" s="258"/>
      <c r="K2122" s="288"/>
      <c r="L2122" s="287"/>
      <c r="M2122" s="258"/>
      <c r="N2122" s="288"/>
      <c r="O2122" s="287">
        <f t="shared" ref="O2122" si="3688">C1316</f>
        <v>5</v>
      </c>
      <c r="P2122" s="258">
        <f t="shared" ref="P2122" si="3689">ROUNDUP(D1316/0.2,0)*4</f>
        <v>4</v>
      </c>
      <c r="Q2122" s="288">
        <f t="shared" ref="Q2122" si="3690">+ROUND(O2122*P2122,2)</f>
        <v>20</v>
      </c>
    </row>
    <row r="2123" spans="1:17" x14ac:dyDescent="0.2">
      <c r="A2123" s="460" t="s">
        <v>677</v>
      </c>
      <c r="B2123" s="275" t="s">
        <v>991</v>
      </c>
      <c r="C2123" s="287">
        <f t="shared" ref="C2123" si="3691">F1317</f>
        <v>2.8</v>
      </c>
      <c r="D2123" s="307">
        <f t="shared" ref="D2123" si="3692">ROUNDUP(G1317/0.2,0)+1</f>
        <v>5</v>
      </c>
      <c r="E2123" s="288">
        <f t="shared" ref="E2123" si="3693">+ROUND(C2123*D2123,2)</f>
        <v>14</v>
      </c>
      <c r="F2123" s="287">
        <f t="shared" ref="F2123" si="3694">K1317</f>
        <v>2.8</v>
      </c>
      <c r="G2123" s="258">
        <f t="shared" ref="G2123" si="3695">ROUNDUP(L1317/0.2,0)</f>
        <v>9</v>
      </c>
      <c r="H2123" s="288">
        <f t="shared" ref="H2123" si="3696">+ROUND(F2123*G2123,2)</f>
        <v>25.2</v>
      </c>
      <c r="I2123" s="287">
        <f t="shared" ref="I2123" si="3697">O1317</f>
        <v>2.8</v>
      </c>
      <c r="J2123" s="258">
        <f t="shared" ref="J2123" si="3698">ROUNDUP(P1317/0.2,0)</f>
        <v>7</v>
      </c>
      <c r="K2123" s="288">
        <f t="shared" ref="K2123" si="3699">+ROUND(I2123*J2123,2)</f>
        <v>19.600000000000001</v>
      </c>
      <c r="L2123" s="287">
        <f t="shared" ref="L2123" si="3700">S1325</f>
        <v>3.18</v>
      </c>
      <c r="M2123" s="258">
        <f t="shared" ref="M2123" si="3701">ROUNDUP(T1317/0.2,0)+1</f>
        <v>5</v>
      </c>
      <c r="N2123" s="288">
        <f t="shared" ref="N2123" si="3702">+ROUND(L2123*M2123,2)</f>
        <v>15.9</v>
      </c>
      <c r="O2123" s="287"/>
      <c r="P2123" s="258"/>
      <c r="Q2123" s="288"/>
    </row>
    <row r="2124" spans="1:17" x14ac:dyDescent="0.2">
      <c r="A2124" s="459"/>
      <c r="B2124" s="275" t="s">
        <v>342</v>
      </c>
      <c r="C2124" s="287"/>
      <c r="D2124" s="307"/>
      <c r="E2124" s="288"/>
      <c r="F2124" s="287"/>
      <c r="G2124" s="258"/>
      <c r="H2124" s="288"/>
      <c r="I2124" s="287"/>
      <c r="J2124" s="258"/>
      <c r="K2124" s="288"/>
      <c r="L2124" s="287"/>
      <c r="M2124" s="258"/>
      <c r="N2124" s="288"/>
      <c r="O2124" s="287">
        <f t="shared" ref="O2124" si="3703">C1318</f>
        <v>5</v>
      </c>
      <c r="P2124" s="258">
        <f t="shared" ref="P2124" si="3704">ROUNDUP(D1318/0.2,0)*4</f>
        <v>4</v>
      </c>
      <c r="Q2124" s="288">
        <f t="shared" ref="Q2124" si="3705">+ROUND(O2124*P2124,2)</f>
        <v>20</v>
      </c>
    </row>
    <row r="2125" spans="1:17" x14ac:dyDescent="0.2">
      <c r="A2125" s="460" t="s">
        <v>678</v>
      </c>
      <c r="B2125" s="275" t="s">
        <v>992</v>
      </c>
      <c r="C2125" s="287">
        <f t="shared" ref="C2125" si="3706">F1319</f>
        <v>2.81</v>
      </c>
      <c r="D2125" s="307">
        <f t="shared" ref="D2125" si="3707">ROUNDUP(G1319/0.2,0)+1</f>
        <v>5</v>
      </c>
      <c r="E2125" s="288">
        <f t="shared" ref="E2125" si="3708">+ROUND(C2125*D2125,2)</f>
        <v>14.05</v>
      </c>
      <c r="F2125" s="287">
        <f t="shared" ref="F2125" si="3709">K1319</f>
        <v>2.8</v>
      </c>
      <c r="G2125" s="258">
        <f t="shared" ref="G2125" si="3710">ROUNDUP(L1319/0.2,0)</f>
        <v>10</v>
      </c>
      <c r="H2125" s="288">
        <f t="shared" ref="H2125" si="3711">+ROUND(F2125*G2125,2)</f>
        <v>28</v>
      </c>
      <c r="I2125" s="287">
        <f t="shared" ref="I2125" si="3712">O1319</f>
        <v>28</v>
      </c>
      <c r="J2125" s="258">
        <f t="shared" ref="J2125" si="3713">ROUNDUP(P1319/0.2,0)</f>
        <v>7</v>
      </c>
      <c r="K2125" s="288">
        <f t="shared" ref="K2125" si="3714">+ROUND(I2125*J2125,2)</f>
        <v>196</v>
      </c>
      <c r="L2125" s="287">
        <f t="shared" ref="L2125" si="3715">S1327</f>
        <v>3.43</v>
      </c>
      <c r="M2125" s="258">
        <f t="shared" ref="M2125" si="3716">ROUNDUP(T1319/0.2,0)+1</f>
        <v>5</v>
      </c>
      <c r="N2125" s="288">
        <f t="shared" ref="N2125" si="3717">+ROUND(L2125*M2125,2)</f>
        <v>17.149999999999999</v>
      </c>
      <c r="O2125" s="287"/>
      <c r="P2125" s="258"/>
      <c r="Q2125" s="288"/>
    </row>
    <row r="2126" spans="1:17" x14ac:dyDescent="0.2">
      <c r="A2126" s="459"/>
      <c r="B2126" s="275" t="s">
        <v>343</v>
      </c>
      <c r="C2126" s="287"/>
      <c r="D2126" s="307"/>
      <c r="E2126" s="288"/>
      <c r="F2126" s="287"/>
      <c r="G2126" s="258"/>
      <c r="H2126" s="288"/>
      <c r="I2126" s="287"/>
      <c r="J2126" s="258"/>
      <c r="K2126" s="288"/>
      <c r="L2126" s="287"/>
      <c r="M2126" s="258"/>
      <c r="N2126" s="288"/>
      <c r="O2126" s="287">
        <f t="shared" ref="O2126" si="3718">C1320</f>
        <v>5.17</v>
      </c>
      <c r="P2126" s="258">
        <f t="shared" ref="P2126" si="3719">ROUNDUP(D1320/0.2,0)*4</f>
        <v>4</v>
      </c>
      <c r="Q2126" s="288">
        <f t="shared" ref="Q2126" si="3720">+ROUND(O2126*P2126,2)</f>
        <v>20.68</v>
      </c>
    </row>
    <row r="2127" spans="1:17" x14ac:dyDescent="0.2">
      <c r="A2127" s="460" t="s">
        <v>679</v>
      </c>
      <c r="B2127" s="275" t="s">
        <v>993</v>
      </c>
      <c r="C2127" s="287">
        <f t="shared" ref="C2127" si="3721">F1321</f>
        <v>2.84</v>
      </c>
      <c r="D2127" s="307">
        <f t="shared" ref="D2127" si="3722">ROUNDUP(G1321/0.2,0)+1</f>
        <v>5</v>
      </c>
      <c r="E2127" s="288">
        <f t="shared" ref="E2127" si="3723">+ROUND(C2127*D2127,2)</f>
        <v>14.2</v>
      </c>
      <c r="F2127" s="287">
        <f t="shared" ref="F2127" si="3724">K1321</f>
        <v>2.8</v>
      </c>
      <c r="G2127" s="258">
        <f t="shared" ref="G2127" si="3725">ROUNDUP(L1321/0.2,0)</f>
        <v>12</v>
      </c>
      <c r="H2127" s="288">
        <f t="shared" ref="H2127" si="3726">+ROUND(F2127*G2127,2)</f>
        <v>33.6</v>
      </c>
      <c r="I2127" s="287">
        <f t="shared" ref="I2127" si="3727">O1321</f>
        <v>2.8</v>
      </c>
      <c r="J2127" s="258">
        <f t="shared" ref="J2127" si="3728">ROUNDUP(P1321/0.2,0)</f>
        <v>7</v>
      </c>
      <c r="K2127" s="288">
        <f t="shared" ref="K2127" si="3729">+ROUND(I2127*J2127,2)</f>
        <v>19.600000000000001</v>
      </c>
      <c r="L2127" s="287">
        <f t="shared" ref="L2127" si="3730">S1329</f>
        <v>3.43</v>
      </c>
      <c r="M2127" s="258">
        <f t="shared" ref="M2127" si="3731">ROUNDUP(T1321/0.2,0)+1</f>
        <v>5</v>
      </c>
      <c r="N2127" s="288">
        <f t="shared" ref="N2127" si="3732">+ROUND(L2127*M2127,2)</f>
        <v>17.149999999999999</v>
      </c>
      <c r="O2127" s="287"/>
      <c r="P2127" s="258"/>
      <c r="Q2127" s="288"/>
    </row>
    <row r="2128" spans="1:17" x14ac:dyDescent="0.2">
      <c r="A2128" s="459"/>
      <c r="B2128" s="275" t="s">
        <v>344</v>
      </c>
      <c r="C2128" s="287"/>
      <c r="D2128" s="307"/>
      <c r="E2128" s="288"/>
      <c r="F2128" s="287"/>
      <c r="G2128" s="258"/>
      <c r="H2128" s="288"/>
      <c r="I2128" s="287"/>
      <c r="J2128" s="258"/>
      <c r="K2128" s="288"/>
      <c r="L2128" s="287"/>
      <c r="M2128" s="258"/>
      <c r="N2128" s="288"/>
      <c r="O2128" s="287">
        <f t="shared" ref="O2128" si="3733">C1322</f>
        <v>5.59</v>
      </c>
      <c r="P2128" s="258">
        <f t="shared" ref="P2128" si="3734">ROUNDUP(D1322/0.2,0)*4</f>
        <v>4</v>
      </c>
      <c r="Q2128" s="288">
        <f t="shared" ref="Q2128" si="3735">+ROUND(O2128*P2128,2)</f>
        <v>22.36</v>
      </c>
    </row>
    <row r="2129" spans="1:17" x14ac:dyDescent="0.2">
      <c r="A2129" s="460" t="s">
        <v>680</v>
      </c>
      <c r="B2129" s="275" t="s">
        <v>994</v>
      </c>
      <c r="C2129" s="287">
        <f t="shared" ref="C2129" si="3736">F1323</f>
        <v>2.63</v>
      </c>
      <c r="D2129" s="307">
        <f t="shared" ref="D2129" si="3737">ROUNDUP(G1323/0.2,0)+1</f>
        <v>5</v>
      </c>
      <c r="E2129" s="288">
        <f t="shared" ref="E2129" si="3738">+ROUND(C2129*D2129,2)</f>
        <v>13.15</v>
      </c>
      <c r="F2129" s="287">
        <f t="shared" ref="F2129" si="3739">K1323</f>
        <v>2.6</v>
      </c>
      <c r="G2129" s="258">
        <f t="shared" ref="G2129" si="3740">ROUNDUP(L1323/0.2,0)</f>
        <v>14</v>
      </c>
      <c r="H2129" s="288">
        <f t="shared" ref="H2129" si="3741">+ROUND(F2129*G2129,2)</f>
        <v>36.4</v>
      </c>
      <c r="I2129" s="287">
        <f t="shared" ref="I2129" si="3742">O1323</f>
        <v>2.6</v>
      </c>
      <c r="J2129" s="258">
        <f t="shared" ref="J2129" si="3743">ROUNDUP(P1323/0.2,0)</f>
        <v>7</v>
      </c>
      <c r="K2129" s="288">
        <f t="shared" ref="K2129" si="3744">+ROUND(I2129*J2129,2)</f>
        <v>18.2</v>
      </c>
      <c r="L2129" s="287">
        <f t="shared" ref="L2129" si="3745">S1331</f>
        <v>3.43</v>
      </c>
      <c r="M2129" s="258">
        <f t="shared" ref="M2129" si="3746">ROUNDUP(T1323/0.2,0)+1</f>
        <v>5</v>
      </c>
      <c r="N2129" s="288">
        <f t="shared" ref="N2129" si="3747">+ROUND(L2129*M2129,2)</f>
        <v>17.149999999999999</v>
      </c>
      <c r="O2129" s="287"/>
      <c r="P2129" s="258"/>
      <c r="Q2129" s="288"/>
    </row>
    <row r="2130" spans="1:17" x14ac:dyDescent="0.2">
      <c r="A2130" s="459"/>
      <c r="B2130" s="275" t="s">
        <v>345</v>
      </c>
      <c r="C2130" s="287"/>
      <c r="D2130" s="307"/>
      <c r="E2130" s="288"/>
      <c r="F2130" s="287"/>
      <c r="G2130" s="258"/>
      <c r="H2130" s="288"/>
      <c r="I2130" s="287"/>
      <c r="J2130" s="258"/>
      <c r="K2130" s="288"/>
      <c r="L2130" s="287"/>
      <c r="M2130" s="258"/>
      <c r="N2130" s="288"/>
      <c r="O2130" s="287">
        <f t="shared" ref="O2130" si="3748">C1324</f>
        <v>6.01</v>
      </c>
      <c r="P2130" s="258">
        <f t="shared" ref="P2130" si="3749">ROUNDUP(D1324/0.2,0)*4</f>
        <v>4</v>
      </c>
      <c r="Q2130" s="288">
        <f t="shared" ref="Q2130" si="3750">+ROUND(O2130*P2130,2)</f>
        <v>24.04</v>
      </c>
    </row>
    <row r="2131" spans="1:17" x14ac:dyDescent="0.2">
      <c r="A2131" s="460" t="s">
        <v>681</v>
      </c>
      <c r="B2131" s="275" t="s">
        <v>995</v>
      </c>
      <c r="C2131" s="287">
        <f t="shared" ref="C2131" si="3751">F1325</f>
        <v>2.77</v>
      </c>
      <c r="D2131" s="307">
        <f t="shared" ref="D2131" si="3752">ROUNDUP(G1325/0.2,0)+1</f>
        <v>5</v>
      </c>
      <c r="E2131" s="288">
        <f t="shared" ref="E2131" si="3753">+ROUND(C2131*D2131,2)</f>
        <v>13.85</v>
      </c>
      <c r="F2131" s="287">
        <f t="shared" ref="F2131" si="3754">K1325</f>
        <v>3</v>
      </c>
      <c r="G2131" s="258">
        <f t="shared" ref="G2131" si="3755">ROUNDUP(L1325/0.2,0)</f>
        <v>16</v>
      </c>
      <c r="H2131" s="288">
        <f t="shared" ref="H2131" si="3756">+ROUND(F2131*G2131,2)</f>
        <v>48</v>
      </c>
      <c r="I2131" s="287">
        <f t="shared" ref="I2131" si="3757">O1325</f>
        <v>3.1</v>
      </c>
      <c r="J2131" s="258">
        <f t="shared" ref="J2131" si="3758">ROUNDUP(P1325/0.2,0)</f>
        <v>7</v>
      </c>
      <c r="K2131" s="288">
        <f t="shared" ref="K2131" si="3759">+ROUND(I2131*J2131,2)</f>
        <v>21.7</v>
      </c>
      <c r="L2131" s="287">
        <f t="shared" ref="L2131" si="3760">S1333</f>
        <v>3.43</v>
      </c>
      <c r="M2131" s="258">
        <f t="shared" ref="M2131" si="3761">ROUNDUP(T1325/0.2,0)+1</f>
        <v>5</v>
      </c>
      <c r="N2131" s="288">
        <f t="shared" ref="N2131" si="3762">+ROUND(L2131*M2131,2)</f>
        <v>17.149999999999999</v>
      </c>
      <c r="O2131" s="287"/>
      <c r="P2131" s="258"/>
      <c r="Q2131" s="288"/>
    </row>
    <row r="2132" spans="1:17" x14ac:dyDescent="0.2">
      <c r="A2132" s="459"/>
      <c r="B2132" s="275" t="s">
        <v>346</v>
      </c>
      <c r="C2132" s="287"/>
      <c r="D2132" s="307"/>
      <c r="E2132" s="288"/>
      <c r="F2132" s="287"/>
      <c r="G2132" s="258"/>
      <c r="H2132" s="288"/>
      <c r="I2132" s="287"/>
      <c r="J2132" s="258"/>
      <c r="K2132" s="288"/>
      <c r="L2132" s="287"/>
      <c r="M2132" s="258"/>
      <c r="N2132" s="288"/>
      <c r="O2132" s="287">
        <f t="shared" ref="O2132" si="3763">C1326</f>
        <v>6.45</v>
      </c>
      <c r="P2132" s="258">
        <f t="shared" ref="P2132" si="3764">ROUNDUP(D1326/0.2,0)*4</f>
        <v>4</v>
      </c>
      <c r="Q2132" s="288">
        <f t="shared" ref="Q2132" si="3765">+ROUND(O2132*P2132,2)</f>
        <v>25.8</v>
      </c>
    </row>
    <row r="2133" spans="1:17" x14ac:dyDescent="0.2">
      <c r="A2133" s="460" t="s">
        <v>682</v>
      </c>
      <c r="B2133" s="275" t="s">
        <v>996</v>
      </c>
      <c r="C2133" s="287">
        <f t="shared" ref="C2133" si="3766">F1327</f>
        <v>2.02</v>
      </c>
      <c r="D2133" s="307">
        <f t="shared" ref="D2133" si="3767">ROUNDUP(G1327/0.2,0)+1</f>
        <v>5</v>
      </c>
      <c r="E2133" s="288">
        <f t="shared" ref="E2133" si="3768">+ROUND(C2133*D2133,2)</f>
        <v>10.1</v>
      </c>
      <c r="F2133" s="287">
        <f t="shared" ref="F2133" si="3769">K1327</f>
        <v>2.81</v>
      </c>
      <c r="G2133" s="258">
        <f t="shared" ref="G2133" si="3770">ROUNDUP(L1327/0.2,0)</f>
        <v>16</v>
      </c>
      <c r="H2133" s="288">
        <f t="shared" ref="H2133" si="3771">+ROUND(F2133*G2133,2)</f>
        <v>44.96</v>
      </c>
      <c r="I2133" s="287">
        <f t="shared" ref="I2133" si="3772">O1327</f>
        <v>3.15</v>
      </c>
      <c r="J2133" s="258">
        <f t="shared" ref="J2133" si="3773">ROUNDUP(P1327/0.2,0)</f>
        <v>7</v>
      </c>
      <c r="K2133" s="288">
        <f t="shared" ref="K2133" si="3774">+ROUND(I2133*J2133,2)</f>
        <v>22.05</v>
      </c>
      <c r="L2133" s="287">
        <f t="shared" ref="L2133" si="3775">S1335</f>
        <v>3.28</v>
      </c>
      <c r="M2133" s="258">
        <f t="shared" ref="M2133" si="3776">ROUNDUP(T1327/0.2,0)+1</f>
        <v>5</v>
      </c>
      <c r="N2133" s="288">
        <f t="shared" ref="N2133" si="3777">+ROUND(L2133*M2133,2)</f>
        <v>16.399999999999999</v>
      </c>
      <c r="O2133" s="287"/>
      <c r="P2133" s="258"/>
      <c r="Q2133" s="288"/>
    </row>
    <row r="2134" spans="1:17" x14ac:dyDescent="0.2">
      <c r="A2134" s="459"/>
      <c r="B2134" s="275" t="s">
        <v>347</v>
      </c>
      <c r="C2134" s="287"/>
      <c r="D2134" s="307"/>
      <c r="E2134" s="288"/>
      <c r="F2134" s="287"/>
      <c r="G2134" s="258"/>
      <c r="H2134" s="288"/>
      <c r="I2134" s="287"/>
      <c r="J2134" s="258"/>
      <c r="K2134" s="288"/>
      <c r="L2134" s="287"/>
      <c r="M2134" s="258"/>
      <c r="N2134" s="288"/>
      <c r="O2134" s="287">
        <f t="shared" ref="O2134" si="3778">C1328</f>
        <v>6.36</v>
      </c>
      <c r="P2134" s="258">
        <f t="shared" ref="P2134" si="3779">ROUNDUP(D1328/0.2,0)*4</f>
        <v>4</v>
      </c>
      <c r="Q2134" s="288">
        <f t="shared" ref="Q2134" si="3780">+ROUND(O2134*P2134,2)</f>
        <v>25.44</v>
      </c>
    </row>
    <row r="2135" spans="1:17" x14ac:dyDescent="0.2">
      <c r="A2135" s="460" t="s">
        <v>683</v>
      </c>
      <c r="B2135" s="275" t="s">
        <v>997</v>
      </c>
      <c r="C2135" s="287">
        <f t="shared" ref="C2135" si="3781">F1329</f>
        <v>2.02</v>
      </c>
      <c r="D2135" s="307">
        <f t="shared" ref="D2135" si="3782">ROUNDUP(G1329/0.2,0)+1</f>
        <v>5</v>
      </c>
      <c r="E2135" s="288">
        <f t="shared" ref="E2135" si="3783">+ROUND(C2135*D2135,2)</f>
        <v>10.1</v>
      </c>
      <c r="F2135" s="287">
        <f t="shared" ref="F2135" si="3784">K1329</f>
        <v>2.81</v>
      </c>
      <c r="G2135" s="258">
        <f t="shared" ref="G2135" si="3785">ROUNDUP(L1329/0.2,0)</f>
        <v>16</v>
      </c>
      <c r="H2135" s="288">
        <f t="shared" ref="H2135" si="3786">+ROUND(F2135*G2135,2)</f>
        <v>44.96</v>
      </c>
      <c r="I2135" s="287">
        <f t="shared" ref="I2135" si="3787">O1329</f>
        <v>3.15</v>
      </c>
      <c r="J2135" s="258">
        <f t="shared" ref="J2135" si="3788">ROUNDUP(P1329/0.2,0)</f>
        <v>7</v>
      </c>
      <c r="K2135" s="288">
        <f t="shared" ref="K2135" si="3789">+ROUND(I2135*J2135,2)</f>
        <v>22.05</v>
      </c>
      <c r="L2135" s="287">
        <f t="shared" ref="L2135" si="3790">S1337</f>
        <v>2.8</v>
      </c>
      <c r="M2135" s="258">
        <f t="shared" ref="M2135" si="3791">ROUNDUP(T1329/0.2,0)+1</f>
        <v>5</v>
      </c>
      <c r="N2135" s="288">
        <f t="shared" ref="N2135" si="3792">+ROUND(L2135*M2135,2)</f>
        <v>14</v>
      </c>
      <c r="O2135" s="287"/>
      <c r="P2135" s="258"/>
      <c r="Q2135" s="288"/>
    </row>
    <row r="2136" spans="1:17" x14ac:dyDescent="0.2">
      <c r="A2136" s="459"/>
      <c r="B2136" s="275" t="s">
        <v>348</v>
      </c>
      <c r="C2136" s="287"/>
      <c r="D2136" s="307"/>
      <c r="E2136" s="288"/>
      <c r="F2136" s="287"/>
      <c r="G2136" s="258"/>
      <c r="H2136" s="288"/>
      <c r="I2136" s="287"/>
      <c r="J2136" s="258"/>
      <c r="K2136" s="288"/>
      <c r="L2136" s="287"/>
      <c r="M2136" s="258"/>
      <c r="N2136" s="288"/>
      <c r="O2136" s="287">
        <f t="shared" ref="O2136" si="3793">C1330</f>
        <v>6.35</v>
      </c>
      <c r="P2136" s="258">
        <f t="shared" ref="P2136" si="3794">ROUNDUP(D1330/0.2,0)*4</f>
        <v>4</v>
      </c>
      <c r="Q2136" s="288">
        <f t="shared" ref="Q2136" si="3795">+ROUND(O2136*P2136,2)</f>
        <v>25.4</v>
      </c>
    </row>
    <row r="2137" spans="1:17" x14ac:dyDescent="0.2">
      <c r="A2137" s="460" t="s">
        <v>684</v>
      </c>
      <c r="B2137" s="275" t="s">
        <v>998</v>
      </c>
      <c r="C2137" s="287">
        <f t="shared" ref="C2137" si="3796">F1331</f>
        <v>2.02</v>
      </c>
      <c r="D2137" s="307">
        <f t="shared" ref="D2137" si="3797">ROUNDUP(G1331/0.2,0)+1</f>
        <v>5</v>
      </c>
      <c r="E2137" s="288">
        <f t="shared" ref="E2137" si="3798">+ROUND(C2137*D2137,2)</f>
        <v>10.1</v>
      </c>
      <c r="F2137" s="287">
        <f t="shared" ref="F2137" si="3799">K1331</f>
        <v>2.81</v>
      </c>
      <c r="G2137" s="258">
        <f t="shared" ref="G2137" si="3800">ROUNDUP(L1331/0.2,0)</f>
        <v>16</v>
      </c>
      <c r="H2137" s="288">
        <f t="shared" ref="H2137" si="3801">+ROUND(F2137*G2137,2)</f>
        <v>44.96</v>
      </c>
      <c r="I2137" s="287">
        <f t="shared" ref="I2137" si="3802">O1331</f>
        <v>3.15</v>
      </c>
      <c r="J2137" s="258">
        <f t="shared" ref="J2137" si="3803">ROUNDUP(P1331/0.2,0)</f>
        <v>7</v>
      </c>
      <c r="K2137" s="288">
        <f t="shared" ref="K2137" si="3804">+ROUND(I2137*J2137,2)</f>
        <v>22.05</v>
      </c>
      <c r="L2137" s="287">
        <f t="shared" ref="L2137" si="3805">S1339</f>
        <v>2.8</v>
      </c>
      <c r="M2137" s="258">
        <f t="shared" ref="M2137" si="3806">ROUNDUP(T1331/0.2,0)+1</f>
        <v>5</v>
      </c>
      <c r="N2137" s="288">
        <f t="shared" ref="N2137" si="3807">+ROUND(L2137*M2137,2)</f>
        <v>14</v>
      </c>
      <c r="O2137" s="287"/>
      <c r="P2137" s="258"/>
      <c r="Q2137" s="288"/>
    </row>
    <row r="2138" spans="1:17" x14ac:dyDescent="0.2">
      <c r="A2138" s="459"/>
      <c r="B2138" s="275" t="s">
        <v>349</v>
      </c>
      <c r="C2138" s="287"/>
      <c r="D2138" s="307"/>
      <c r="E2138" s="288"/>
      <c r="F2138" s="287"/>
      <c r="G2138" s="258"/>
      <c r="H2138" s="288"/>
      <c r="I2138" s="287"/>
      <c r="J2138" s="258"/>
      <c r="K2138" s="288"/>
      <c r="L2138" s="287"/>
      <c r="M2138" s="258"/>
      <c r="N2138" s="288"/>
      <c r="O2138" s="287">
        <f t="shared" ref="O2138" si="3808">C1332</f>
        <v>6.36</v>
      </c>
      <c r="P2138" s="258">
        <f t="shared" ref="P2138" si="3809">ROUNDUP(D1332/0.2,0)*4</f>
        <v>4</v>
      </c>
      <c r="Q2138" s="288">
        <f t="shared" ref="Q2138" si="3810">+ROUND(O2138*P2138,2)</f>
        <v>25.44</v>
      </c>
    </row>
    <row r="2139" spans="1:17" x14ac:dyDescent="0.2">
      <c r="A2139" s="460" t="s">
        <v>685</v>
      </c>
      <c r="B2139" s="275" t="s">
        <v>999</v>
      </c>
      <c r="C2139" s="287">
        <f t="shared" ref="C2139" si="3811">F1333</f>
        <v>2.02</v>
      </c>
      <c r="D2139" s="307">
        <f t="shared" ref="D2139" si="3812">ROUNDUP(G1333/0.2,0)+1</f>
        <v>5</v>
      </c>
      <c r="E2139" s="288">
        <f t="shared" ref="E2139" si="3813">+ROUND(C2139*D2139,2)</f>
        <v>10.1</v>
      </c>
      <c r="F2139" s="287">
        <f t="shared" ref="F2139" si="3814">K1333</f>
        <v>2.81</v>
      </c>
      <c r="G2139" s="258">
        <f t="shared" ref="G2139" si="3815">ROUNDUP(L1333/0.2,0)</f>
        <v>16</v>
      </c>
      <c r="H2139" s="288">
        <f t="shared" ref="H2139" si="3816">+ROUND(F2139*G2139,2)</f>
        <v>44.96</v>
      </c>
      <c r="I2139" s="287">
        <f t="shared" ref="I2139" si="3817">O1333</f>
        <v>3.15</v>
      </c>
      <c r="J2139" s="258">
        <f t="shared" ref="J2139" si="3818">ROUNDUP(P1333/0.2,0)</f>
        <v>7</v>
      </c>
      <c r="K2139" s="288">
        <f t="shared" ref="K2139" si="3819">+ROUND(I2139*J2139,2)</f>
        <v>22.05</v>
      </c>
      <c r="L2139" s="287">
        <f t="shared" ref="L2139" si="3820">S1341</f>
        <v>2.8</v>
      </c>
      <c r="M2139" s="258">
        <f t="shared" ref="M2139" si="3821">ROUNDUP(T1333/0.2,0)+1</f>
        <v>5</v>
      </c>
      <c r="N2139" s="288">
        <f t="shared" ref="N2139" si="3822">+ROUND(L2139*M2139,2)</f>
        <v>14</v>
      </c>
      <c r="O2139" s="287"/>
      <c r="P2139" s="258"/>
      <c r="Q2139" s="288"/>
    </row>
    <row r="2140" spans="1:17" x14ac:dyDescent="0.2">
      <c r="A2140" s="459"/>
      <c r="B2140" s="275" t="s">
        <v>350</v>
      </c>
      <c r="C2140" s="287"/>
      <c r="D2140" s="307"/>
      <c r="E2140" s="288"/>
      <c r="F2140" s="287"/>
      <c r="G2140" s="258"/>
      <c r="H2140" s="288"/>
      <c r="I2140" s="287"/>
      <c r="J2140" s="258"/>
      <c r="K2140" s="288"/>
      <c r="L2140" s="287"/>
      <c r="M2140" s="258"/>
      <c r="N2140" s="288"/>
      <c r="O2140" s="287">
        <f t="shared" ref="O2140" si="3823">C1334</f>
        <v>6.36</v>
      </c>
      <c r="P2140" s="258">
        <f t="shared" ref="P2140" si="3824">ROUNDUP(D1334/0.2,0)*4</f>
        <v>4</v>
      </c>
      <c r="Q2140" s="288">
        <f t="shared" ref="Q2140" si="3825">+ROUND(O2140*P2140,2)</f>
        <v>25.44</v>
      </c>
    </row>
    <row r="2141" spans="1:17" x14ac:dyDescent="0.2">
      <c r="A2141" s="460" t="s">
        <v>686</v>
      </c>
      <c r="B2141" s="275" t="s">
        <v>1000</v>
      </c>
      <c r="C2141" s="287">
        <f t="shared" ref="C2141" si="3826">F1335</f>
        <v>2.23</v>
      </c>
      <c r="D2141" s="307">
        <f t="shared" ref="D2141" si="3827">ROUNDUP(G1335/0.2,0)+1</f>
        <v>5</v>
      </c>
      <c r="E2141" s="288">
        <f t="shared" ref="E2141" si="3828">+ROUND(C2141*D2141,2)</f>
        <v>11.15</v>
      </c>
      <c r="F2141" s="287">
        <f t="shared" ref="F2141" si="3829">K1335</f>
        <v>2.81</v>
      </c>
      <c r="G2141" s="258">
        <f t="shared" ref="G2141" si="3830">ROUNDUP(L1335/0.2,0)</f>
        <v>16</v>
      </c>
      <c r="H2141" s="288">
        <f t="shared" ref="H2141" si="3831">+ROUND(F2141*G2141,2)</f>
        <v>44.96</v>
      </c>
      <c r="I2141" s="287">
        <f t="shared" ref="I2141" si="3832">O1335</f>
        <v>3.06</v>
      </c>
      <c r="J2141" s="258">
        <f t="shared" ref="J2141" si="3833">ROUNDUP(P1335/0.2,0)</f>
        <v>7</v>
      </c>
      <c r="K2141" s="288">
        <f t="shared" ref="K2141" si="3834">+ROUND(I2141*J2141,2)</f>
        <v>21.42</v>
      </c>
      <c r="L2141" s="287">
        <f t="shared" ref="L2141" si="3835">S1343</f>
        <v>2.8</v>
      </c>
      <c r="M2141" s="258">
        <f t="shared" ref="M2141" si="3836">ROUNDUP(T1335/0.2,0)+1</f>
        <v>5</v>
      </c>
      <c r="N2141" s="288">
        <f t="shared" ref="N2141" si="3837">+ROUND(L2141*M2141,2)</f>
        <v>14</v>
      </c>
      <c r="O2141" s="287"/>
      <c r="P2141" s="258"/>
      <c r="Q2141" s="288"/>
    </row>
    <row r="2142" spans="1:17" x14ac:dyDescent="0.2">
      <c r="A2142" s="459"/>
      <c r="B2142" s="275" t="s">
        <v>351</v>
      </c>
      <c r="C2142" s="287"/>
      <c r="D2142" s="307"/>
      <c r="E2142" s="288"/>
      <c r="F2142" s="287"/>
      <c r="G2142" s="258"/>
      <c r="H2142" s="288"/>
      <c r="I2142" s="287"/>
      <c r="J2142" s="258"/>
      <c r="K2142" s="288"/>
      <c r="L2142" s="287"/>
      <c r="M2142" s="258"/>
      <c r="N2142" s="288"/>
      <c r="O2142" s="287">
        <f t="shared" ref="O2142" si="3838">C1336</f>
        <v>6.22</v>
      </c>
      <c r="P2142" s="258">
        <f t="shared" ref="P2142" si="3839">ROUNDUP(D1336/0.2,0)*4</f>
        <v>4</v>
      </c>
      <c r="Q2142" s="288">
        <f t="shared" ref="Q2142" si="3840">+ROUND(O2142*P2142,2)</f>
        <v>24.88</v>
      </c>
    </row>
    <row r="2143" spans="1:17" x14ac:dyDescent="0.2">
      <c r="A2143" s="460" t="s">
        <v>687</v>
      </c>
      <c r="B2143" s="275" t="s">
        <v>1001</v>
      </c>
      <c r="C2143" s="287">
        <f t="shared" ref="C2143" si="3841">F1337</f>
        <v>2.84</v>
      </c>
      <c r="D2143" s="307">
        <f t="shared" ref="D2143" si="3842">ROUNDUP(G1337/0.2,0)+1</f>
        <v>5</v>
      </c>
      <c r="E2143" s="288">
        <f t="shared" ref="E2143" si="3843">+ROUND(C2143*D2143,2)</f>
        <v>14.2</v>
      </c>
      <c r="F2143" s="287">
        <f t="shared" ref="F2143" si="3844">K1337</f>
        <v>2.8</v>
      </c>
      <c r="G2143" s="258">
        <f t="shared" ref="G2143" si="3845">ROUNDUP(L1337/0.2,0)</f>
        <v>16</v>
      </c>
      <c r="H2143" s="288">
        <f t="shared" ref="H2143" si="3846">+ROUND(F2143*G2143,2)</f>
        <v>44.8</v>
      </c>
      <c r="I2143" s="287">
        <f t="shared" ref="I2143" si="3847">O1337</f>
        <v>2.8</v>
      </c>
      <c r="J2143" s="258">
        <f t="shared" ref="J2143" si="3848">ROUNDUP(P1337/0.2,0)</f>
        <v>7</v>
      </c>
      <c r="K2143" s="288">
        <f t="shared" ref="K2143" si="3849">+ROUND(I2143*J2143,2)</f>
        <v>19.600000000000001</v>
      </c>
      <c r="L2143" s="287">
        <f t="shared" ref="L2143" si="3850">S1345</f>
        <v>2.8</v>
      </c>
      <c r="M2143" s="258">
        <f t="shared" ref="M2143" si="3851">ROUNDUP(T1337/0.2,0)+1</f>
        <v>5</v>
      </c>
      <c r="N2143" s="288">
        <f t="shared" ref="N2143" si="3852">+ROUND(L2143*M2143,2)</f>
        <v>14</v>
      </c>
      <c r="O2143" s="287"/>
      <c r="P2143" s="258"/>
      <c r="Q2143" s="288"/>
    </row>
    <row r="2144" spans="1:17" x14ac:dyDescent="0.2">
      <c r="A2144" s="459"/>
      <c r="B2144" s="275" t="s">
        <v>352</v>
      </c>
      <c r="C2144" s="287"/>
      <c r="D2144" s="307"/>
      <c r="E2144" s="288"/>
      <c r="F2144" s="287"/>
      <c r="G2144" s="258"/>
      <c r="H2144" s="288"/>
      <c r="I2144" s="287"/>
      <c r="J2144" s="258"/>
      <c r="K2144" s="288"/>
      <c r="L2144" s="287"/>
      <c r="M2144" s="258"/>
      <c r="N2144" s="288"/>
      <c r="O2144" s="287">
        <f t="shared" ref="O2144" si="3853">C1338</f>
        <v>6.22</v>
      </c>
      <c r="P2144" s="258">
        <f t="shared" ref="P2144" si="3854">ROUNDUP(D1338/0.2,0)*4</f>
        <v>4</v>
      </c>
      <c r="Q2144" s="288">
        <f t="shared" ref="Q2144" si="3855">+ROUND(O2144*P2144,2)</f>
        <v>24.88</v>
      </c>
    </row>
    <row r="2145" spans="1:17" x14ac:dyDescent="0.2">
      <c r="A2145" s="460" t="s">
        <v>688</v>
      </c>
      <c r="B2145" s="275" t="s">
        <v>1002</v>
      </c>
      <c r="C2145" s="287">
        <f t="shared" ref="C2145" si="3856">F1339</f>
        <v>2.84</v>
      </c>
      <c r="D2145" s="307">
        <f t="shared" ref="D2145" si="3857">ROUNDUP(G1339/0.2,0)+1</f>
        <v>5</v>
      </c>
      <c r="E2145" s="288">
        <f t="shared" ref="E2145" si="3858">+ROUND(C2145*D2145,2)</f>
        <v>14.2</v>
      </c>
      <c r="F2145" s="287">
        <f t="shared" ref="F2145" si="3859">K1339</f>
        <v>2.8</v>
      </c>
      <c r="G2145" s="258">
        <f t="shared" ref="G2145" si="3860">ROUNDUP(L1339/0.2,0)</f>
        <v>13</v>
      </c>
      <c r="H2145" s="288">
        <f t="shared" ref="H2145" si="3861">+ROUND(F2145*G2145,2)</f>
        <v>36.4</v>
      </c>
      <c r="I2145" s="287">
        <f t="shared" ref="I2145" si="3862">O1339</f>
        <v>2.8</v>
      </c>
      <c r="J2145" s="258">
        <f t="shared" ref="J2145" si="3863">ROUNDUP(P1339/0.2,0)</f>
        <v>7</v>
      </c>
      <c r="K2145" s="288">
        <f t="shared" ref="K2145" si="3864">+ROUND(I2145*J2145,2)</f>
        <v>19.600000000000001</v>
      </c>
      <c r="L2145" s="287">
        <f t="shared" ref="L2145" si="3865">S1347</f>
        <v>2.8</v>
      </c>
      <c r="M2145" s="258">
        <f t="shared" ref="M2145" si="3866">ROUNDUP(T1339/0.2,0)+1</f>
        <v>5</v>
      </c>
      <c r="N2145" s="288">
        <f t="shared" ref="N2145" si="3867">+ROUND(L2145*M2145,2)</f>
        <v>14</v>
      </c>
      <c r="O2145" s="287"/>
      <c r="P2145" s="258"/>
      <c r="Q2145" s="288"/>
    </row>
    <row r="2146" spans="1:17" x14ac:dyDescent="0.2">
      <c r="A2146" s="459"/>
      <c r="B2146" s="275" t="s">
        <v>353</v>
      </c>
      <c r="C2146" s="287"/>
      <c r="D2146" s="307"/>
      <c r="E2146" s="288"/>
      <c r="F2146" s="287"/>
      <c r="G2146" s="258"/>
      <c r="H2146" s="288"/>
      <c r="I2146" s="287"/>
      <c r="J2146" s="258"/>
      <c r="K2146" s="288"/>
      <c r="L2146" s="287"/>
      <c r="M2146" s="258"/>
      <c r="N2146" s="288"/>
      <c r="O2146" s="287">
        <f t="shared" ref="O2146" si="3868">C1340</f>
        <v>5.35</v>
      </c>
      <c r="P2146" s="258">
        <f t="shared" ref="P2146" si="3869">ROUNDUP(D1340/0.2,0)*4</f>
        <v>4</v>
      </c>
      <c r="Q2146" s="288">
        <f t="shared" ref="Q2146" si="3870">+ROUND(O2146*P2146,2)</f>
        <v>21.4</v>
      </c>
    </row>
    <row r="2147" spans="1:17" x14ac:dyDescent="0.2">
      <c r="A2147" s="460" t="s">
        <v>689</v>
      </c>
      <c r="B2147" s="275" t="s">
        <v>1003</v>
      </c>
      <c r="C2147" s="287">
        <f t="shared" ref="C2147" si="3871">F1341</f>
        <v>2.83</v>
      </c>
      <c r="D2147" s="307">
        <f t="shared" ref="D2147" si="3872">ROUNDUP(G1341/0.2,0)+1</f>
        <v>5</v>
      </c>
      <c r="E2147" s="288">
        <f t="shared" ref="E2147" si="3873">+ROUND(C2147*D2147,2)</f>
        <v>14.15</v>
      </c>
      <c r="F2147" s="287">
        <f t="shared" ref="F2147" si="3874">K1341</f>
        <v>2.8</v>
      </c>
      <c r="G2147" s="258">
        <f t="shared" ref="G2147" si="3875">ROUNDUP(L1341/0.2,0)</f>
        <v>11</v>
      </c>
      <c r="H2147" s="288">
        <f t="shared" ref="H2147" si="3876">+ROUND(F2147*G2147,2)</f>
        <v>30.8</v>
      </c>
      <c r="I2147" s="287">
        <f t="shared" ref="I2147" si="3877">O1341</f>
        <v>2.8</v>
      </c>
      <c r="J2147" s="258">
        <f t="shared" ref="J2147" si="3878">ROUNDUP(P1341/0.2,0)</f>
        <v>7</v>
      </c>
      <c r="K2147" s="288">
        <f t="shared" ref="K2147" si="3879">+ROUND(I2147*J2147,2)</f>
        <v>19.600000000000001</v>
      </c>
      <c r="L2147" s="287">
        <f t="shared" ref="L2147" si="3880">S1349</f>
        <v>2.8</v>
      </c>
      <c r="M2147" s="258">
        <f t="shared" ref="M2147" si="3881">ROUNDUP(T1341/0.2,0)+1</f>
        <v>5</v>
      </c>
      <c r="N2147" s="288">
        <f t="shared" ref="N2147" si="3882">+ROUND(L2147*M2147,2)</f>
        <v>14</v>
      </c>
      <c r="O2147" s="287"/>
      <c r="P2147" s="258"/>
      <c r="Q2147" s="288"/>
    </row>
    <row r="2148" spans="1:17" x14ac:dyDescent="0.2">
      <c r="A2148" s="459"/>
      <c r="B2148" s="275" t="s">
        <v>354</v>
      </c>
      <c r="C2148" s="287"/>
      <c r="D2148" s="307"/>
      <c r="E2148" s="288"/>
      <c r="F2148" s="287"/>
      <c r="G2148" s="258"/>
      <c r="H2148" s="288"/>
      <c r="I2148" s="287"/>
      <c r="J2148" s="258"/>
      <c r="K2148" s="288"/>
      <c r="L2148" s="287"/>
      <c r="M2148" s="258"/>
      <c r="N2148" s="288"/>
      <c r="O2148" s="287">
        <f t="shared" ref="O2148" si="3883">C1342</f>
        <v>5</v>
      </c>
      <c r="P2148" s="258">
        <f t="shared" ref="P2148" si="3884">ROUNDUP(D1342/0.2,0)*4</f>
        <v>4</v>
      </c>
      <c r="Q2148" s="288">
        <f t="shared" ref="Q2148" si="3885">+ROUND(O2148*P2148,2)</f>
        <v>20</v>
      </c>
    </row>
    <row r="2149" spans="1:17" x14ac:dyDescent="0.2">
      <c r="A2149" s="460" t="s">
        <v>690</v>
      </c>
      <c r="B2149" s="275" t="s">
        <v>1004</v>
      </c>
      <c r="C2149" s="287">
        <f t="shared" ref="C2149" si="3886">F1343</f>
        <v>2.8</v>
      </c>
      <c r="D2149" s="307">
        <f t="shared" ref="D2149" si="3887">ROUNDUP(G1343/0.2,0)+1</f>
        <v>5</v>
      </c>
      <c r="E2149" s="288">
        <f t="shared" ref="E2149" si="3888">+ROUND(C2149*D2149,2)</f>
        <v>14</v>
      </c>
      <c r="F2149" s="287">
        <f t="shared" ref="F2149" si="3889">K1343</f>
        <v>2.8</v>
      </c>
      <c r="G2149" s="258">
        <f t="shared" ref="G2149" si="3890">ROUNDUP(L1343/0.2,0)</f>
        <v>9</v>
      </c>
      <c r="H2149" s="288">
        <f t="shared" ref="H2149" si="3891">+ROUND(F2149*G2149,2)</f>
        <v>25.2</v>
      </c>
      <c r="I2149" s="287">
        <f t="shared" ref="I2149" si="3892">O1343</f>
        <v>2.8</v>
      </c>
      <c r="J2149" s="258">
        <f t="shared" ref="J2149" si="3893">ROUNDUP(P1343/0.2,0)</f>
        <v>7</v>
      </c>
      <c r="K2149" s="288">
        <f t="shared" ref="K2149" si="3894">+ROUND(I2149*J2149,2)</f>
        <v>19.600000000000001</v>
      </c>
      <c r="L2149" s="287">
        <f t="shared" ref="L2149" si="3895">S1351</f>
        <v>2.8</v>
      </c>
      <c r="M2149" s="258">
        <f t="shared" ref="M2149" si="3896">ROUNDUP(T1343/0.2,0)+1</f>
        <v>5</v>
      </c>
      <c r="N2149" s="288">
        <f t="shared" ref="N2149" si="3897">+ROUND(L2149*M2149,2)</f>
        <v>14</v>
      </c>
      <c r="O2149" s="287"/>
      <c r="P2149" s="258"/>
      <c r="Q2149" s="288"/>
    </row>
    <row r="2150" spans="1:17" x14ac:dyDescent="0.2">
      <c r="A2150" s="459"/>
      <c r="B2150" s="275" t="s">
        <v>355</v>
      </c>
      <c r="C2150" s="287"/>
      <c r="D2150" s="307"/>
      <c r="E2150" s="288"/>
      <c r="F2150" s="287"/>
      <c r="G2150" s="258"/>
      <c r="H2150" s="288"/>
      <c r="I2150" s="287"/>
      <c r="J2150" s="258"/>
      <c r="K2150" s="288"/>
      <c r="L2150" s="287"/>
      <c r="M2150" s="258"/>
      <c r="N2150" s="288"/>
      <c r="O2150" s="287">
        <f t="shared" ref="O2150" si="3898">C1344</f>
        <v>5</v>
      </c>
      <c r="P2150" s="258">
        <f t="shared" ref="P2150" si="3899">ROUNDUP(D1344/0.2,0)*4</f>
        <v>4</v>
      </c>
      <c r="Q2150" s="288">
        <f t="shared" ref="Q2150" si="3900">+ROUND(O2150*P2150,2)</f>
        <v>20</v>
      </c>
    </row>
    <row r="2151" spans="1:17" x14ac:dyDescent="0.2">
      <c r="A2151" s="460" t="s">
        <v>691</v>
      </c>
      <c r="B2151" s="275" t="s">
        <v>1005</v>
      </c>
      <c r="C2151" s="287">
        <f t="shared" ref="C2151" si="3901">F1345</f>
        <v>2.8</v>
      </c>
      <c r="D2151" s="307">
        <f t="shared" ref="D2151" si="3902">ROUNDUP(G1345/0.2,0)+1</f>
        <v>5</v>
      </c>
      <c r="E2151" s="288">
        <f t="shared" ref="E2151" si="3903">+ROUND(C2151*D2151,2)</f>
        <v>14</v>
      </c>
      <c r="F2151" s="287">
        <f t="shared" ref="F2151" si="3904">K1345</f>
        <v>2.8</v>
      </c>
      <c r="G2151" s="258">
        <f t="shared" ref="G2151" si="3905">ROUNDUP(L1345/0.2,0)</f>
        <v>9</v>
      </c>
      <c r="H2151" s="288">
        <f t="shared" ref="H2151" si="3906">+ROUND(F2151*G2151,2)</f>
        <v>25.2</v>
      </c>
      <c r="I2151" s="287">
        <f t="shared" ref="I2151" si="3907">O1345</f>
        <v>2.8</v>
      </c>
      <c r="J2151" s="258">
        <f t="shared" ref="J2151" si="3908">ROUNDUP(P1345/0.2,0)</f>
        <v>7</v>
      </c>
      <c r="K2151" s="288">
        <f t="shared" ref="K2151" si="3909">+ROUND(I2151*J2151,2)</f>
        <v>19.600000000000001</v>
      </c>
      <c r="L2151" s="287">
        <f t="shared" ref="L2151" si="3910">S1353</f>
        <v>2.8</v>
      </c>
      <c r="M2151" s="258">
        <f t="shared" ref="M2151" si="3911">ROUNDUP(T1345/0.2,0)+1</f>
        <v>5</v>
      </c>
      <c r="N2151" s="288">
        <f t="shared" ref="N2151" si="3912">+ROUND(L2151*M2151,2)</f>
        <v>14</v>
      </c>
      <c r="O2151" s="287"/>
      <c r="P2151" s="258"/>
      <c r="Q2151" s="288"/>
    </row>
    <row r="2152" spans="1:17" x14ac:dyDescent="0.2">
      <c r="A2152" s="459"/>
      <c r="B2152" s="275" t="s">
        <v>356</v>
      </c>
      <c r="C2152" s="287"/>
      <c r="D2152" s="307"/>
      <c r="E2152" s="288"/>
      <c r="F2152" s="287"/>
      <c r="G2152" s="258"/>
      <c r="H2152" s="288"/>
      <c r="I2152" s="287"/>
      <c r="J2152" s="258"/>
      <c r="K2152" s="288"/>
      <c r="L2152" s="287"/>
      <c r="M2152" s="258"/>
      <c r="N2152" s="288"/>
      <c r="O2152" s="287">
        <f t="shared" ref="O2152" si="3913">C1346</f>
        <v>5</v>
      </c>
      <c r="P2152" s="258">
        <f t="shared" ref="P2152" si="3914">ROUNDUP(D1346/0.2,0)*4</f>
        <v>4</v>
      </c>
      <c r="Q2152" s="288">
        <f t="shared" ref="Q2152" si="3915">+ROUND(O2152*P2152,2)</f>
        <v>20</v>
      </c>
    </row>
    <row r="2153" spans="1:17" x14ac:dyDescent="0.2">
      <c r="A2153" s="460" t="s">
        <v>692</v>
      </c>
      <c r="B2153" s="275" t="s">
        <v>1006</v>
      </c>
      <c r="C2153" s="287">
        <f t="shared" ref="C2153" si="3916">F1347</f>
        <v>2.8</v>
      </c>
      <c r="D2153" s="307">
        <f t="shared" ref="D2153" si="3917">ROUNDUP(G1347/0.2,0)+1</f>
        <v>5</v>
      </c>
      <c r="E2153" s="288">
        <f t="shared" ref="E2153" si="3918">+ROUND(C2153*D2153,2)</f>
        <v>14</v>
      </c>
      <c r="F2153" s="287">
        <f t="shared" ref="F2153" si="3919">K1347</f>
        <v>2.8</v>
      </c>
      <c r="G2153" s="258">
        <f t="shared" ref="G2153" si="3920">ROUNDUP(L1347/0.2,0)</f>
        <v>9</v>
      </c>
      <c r="H2153" s="288">
        <f t="shared" ref="H2153" si="3921">+ROUND(F2153*G2153,2)</f>
        <v>25.2</v>
      </c>
      <c r="I2153" s="287">
        <f t="shared" ref="I2153" si="3922">O1347</f>
        <v>2.8</v>
      </c>
      <c r="J2153" s="258">
        <f t="shared" ref="J2153" si="3923">ROUNDUP(P1347/0.2,0)</f>
        <v>7</v>
      </c>
      <c r="K2153" s="288">
        <f t="shared" ref="K2153" si="3924">+ROUND(I2153*J2153,2)</f>
        <v>19.600000000000001</v>
      </c>
      <c r="L2153" s="287">
        <f t="shared" ref="L2153" si="3925">S1355</f>
        <v>2.88</v>
      </c>
      <c r="M2153" s="258">
        <f t="shared" ref="M2153" si="3926">ROUNDUP(T1347/0.2,0)+1</f>
        <v>5</v>
      </c>
      <c r="N2153" s="288">
        <f t="shared" ref="N2153" si="3927">+ROUND(L2153*M2153,2)</f>
        <v>14.4</v>
      </c>
      <c r="O2153" s="287"/>
      <c r="P2153" s="258"/>
      <c r="Q2153" s="288"/>
    </row>
    <row r="2154" spans="1:17" x14ac:dyDescent="0.2">
      <c r="A2154" s="459"/>
      <c r="B2154" s="275" t="s">
        <v>357</v>
      </c>
      <c r="C2154" s="287"/>
      <c r="D2154" s="307"/>
      <c r="E2154" s="288"/>
      <c r="F2154" s="287"/>
      <c r="G2154" s="258"/>
      <c r="H2154" s="288"/>
      <c r="I2154" s="287"/>
      <c r="J2154" s="258"/>
      <c r="K2154" s="288"/>
      <c r="L2154" s="287"/>
      <c r="M2154" s="258"/>
      <c r="N2154" s="288"/>
      <c r="O2154" s="287">
        <f t="shared" ref="O2154" si="3928">C1348</f>
        <v>5</v>
      </c>
      <c r="P2154" s="258">
        <f t="shared" ref="P2154" si="3929">ROUNDUP(D1348/0.2,0)*4</f>
        <v>4</v>
      </c>
      <c r="Q2154" s="288">
        <f t="shared" ref="Q2154" si="3930">+ROUND(O2154*P2154,2)</f>
        <v>20</v>
      </c>
    </row>
    <row r="2155" spans="1:17" x14ac:dyDescent="0.2">
      <c r="A2155" s="460" t="s">
        <v>693</v>
      </c>
      <c r="B2155" s="275" t="s">
        <v>1007</v>
      </c>
      <c r="C2155" s="287">
        <f t="shared" ref="C2155" si="3931">F1349</f>
        <v>2.8</v>
      </c>
      <c r="D2155" s="307">
        <f t="shared" ref="D2155" si="3932">ROUNDUP(G1349/0.2,0)+1</f>
        <v>5</v>
      </c>
      <c r="E2155" s="288">
        <f t="shared" ref="E2155" si="3933">+ROUND(C2155*D2155,2)</f>
        <v>14</v>
      </c>
      <c r="F2155" s="287">
        <f t="shared" ref="F2155" si="3934">K1349</f>
        <v>2.8</v>
      </c>
      <c r="G2155" s="258">
        <f t="shared" ref="G2155" si="3935">ROUNDUP(L1349/0.2,0)</f>
        <v>7</v>
      </c>
      <c r="H2155" s="288">
        <f t="shared" ref="H2155" si="3936">+ROUND(F2155*G2155,2)</f>
        <v>19.600000000000001</v>
      </c>
      <c r="I2155" s="287">
        <f t="shared" ref="I2155" si="3937">O1349</f>
        <v>2.8</v>
      </c>
      <c r="J2155" s="258">
        <f t="shared" ref="J2155" si="3938">ROUNDUP(P1349/0.2,0)</f>
        <v>7</v>
      </c>
      <c r="K2155" s="288">
        <f t="shared" ref="K2155" si="3939">+ROUND(I2155*J2155,2)</f>
        <v>19.600000000000001</v>
      </c>
      <c r="L2155" s="287">
        <f t="shared" ref="L2155" si="3940">S1357</f>
        <v>2.9</v>
      </c>
      <c r="M2155" s="258">
        <f t="shared" ref="M2155" si="3941">ROUNDUP(T1349/0.2,0)+1</f>
        <v>5</v>
      </c>
      <c r="N2155" s="288">
        <f t="shared" ref="N2155" si="3942">+ROUND(L2155*M2155,2)</f>
        <v>14.5</v>
      </c>
      <c r="O2155" s="287"/>
      <c r="P2155" s="258"/>
      <c r="Q2155" s="288"/>
    </row>
    <row r="2156" spans="1:17" x14ac:dyDescent="0.2">
      <c r="A2156" s="459"/>
      <c r="B2156" s="275" t="s">
        <v>358</v>
      </c>
      <c r="C2156" s="287"/>
      <c r="D2156" s="307"/>
      <c r="E2156" s="288"/>
      <c r="F2156" s="287"/>
      <c r="G2156" s="258"/>
      <c r="H2156" s="288"/>
      <c r="I2156" s="287"/>
      <c r="J2156" s="258"/>
      <c r="K2156" s="288"/>
      <c r="L2156" s="287"/>
      <c r="M2156" s="258"/>
      <c r="N2156" s="288"/>
      <c r="O2156" s="287">
        <f t="shared" ref="O2156" si="3943">C1350</f>
        <v>5</v>
      </c>
      <c r="P2156" s="258">
        <f t="shared" ref="P2156" si="3944">ROUNDUP(D1350/0.2,0)*4</f>
        <v>4</v>
      </c>
      <c r="Q2156" s="288">
        <f t="shared" ref="Q2156" si="3945">+ROUND(O2156*P2156,2)</f>
        <v>20</v>
      </c>
    </row>
    <row r="2157" spans="1:17" x14ac:dyDescent="0.2">
      <c r="A2157" s="460" t="s">
        <v>694</v>
      </c>
      <c r="B2157" s="275" t="s">
        <v>1008</v>
      </c>
      <c r="C2157" s="287">
        <f t="shared" ref="C2157" si="3946">F1351</f>
        <v>2.8</v>
      </c>
      <c r="D2157" s="307">
        <f t="shared" ref="D2157" si="3947">ROUNDUP(G1351/0.2,0)+1</f>
        <v>5</v>
      </c>
      <c r="E2157" s="288">
        <f t="shared" ref="E2157" si="3948">+ROUND(C2157*D2157,2)</f>
        <v>14</v>
      </c>
      <c r="F2157" s="287">
        <f t="shared" ref="F2157" si="3949">K1351</f>
        <v>2.8</v>
      </c>
      <c r="G2157" s="258">
        <f t="shared" ref="G2157" si="3950">ROUNDUP(L1351/0.2,0)</f>
        <v>7</v>
      </c>
      <c r="H2157" s="288">
        <f t="shared" ref="H2157" si="3951">+ROUND(F2157*G2157,2)</f>
        <v>19.600000000000001</v>
      </c>
      <c r="I2157" s="287">
        <f t="shared" ref="I2157" si="3952">O1351</f>
        <v>2.8</v>
      </c>
      <c r="J2157" s="258">
        <f t="shared" ref="J2157" si="3953">ROUNDUP(P1351/0.2,0)</f>
        <v>7</v>
      </c>
      <c r="K2157" s="288">
        <f t="shared" ref="K2157" si="3954">+ROUND(I2157*J2157,2)</f>
        <v>19.600000000000001</v>
      </c>
      <c r="L2157" s="287">
        <f t="shared" ref="L2157" si="3955">S1359</f>
        <v>2.91</v>
      </c>
      <c r="M2157" s="258">
        <f t="shared" ref="M2157" si="3956">ROUNDUP(T1351/0.2,0)+1</f>
        <v>5</v>
      </c>
      <c r="N2157" s="288">
        <f t="shared" ref="N2157" si="3957">+ROUND(L2157*M2157,2)</f>
        <v>14.55</v>
      </c>
      <c r="O2157" s="287"/>
      <c r="P2157" s="258"/>
      <c r="Q2157" s="288"/>
    </row>
    <row r="2158" spans="1:17" x14ac:dyDescent="0.2">
      <c r="A2158" s="459"/>
      <c r="B2158" s="275" t="s">
        <v>359</v>
      </c>
      <c r="C2158" s="287"/>
      <c r="D2158" s="307"/>
      <c r="E2158" s="288"/>
      <c r="F2158" s="287"/>
      <c r="G2158" s="258"/>
      <c r="H2158" s="288"/>
      <c r="I2158" s="287"/>
      <c r="J2158" s="258"/>
      <c r="K2158" s="288"/>
      <c r="L2158" s="287"/>
      <c r="M2158" s="258"/>
      <c r="N2158" s="288"/>
      <c r="O2158" s="287">
        <f t="shared" ref="O2158" si="3958">C1352</f>
        <v>5</v>
      </c>
      <c r="P2158" s="258">
        <f t="shared" ref="P2158" si="3959">ROUNDUP(D1352/0.2,0)*4</f>
        <v>4</v>
      </c>
      <c r="Q2158" s="288">
        <f t="shared" ref="Q2158" si="3960">+ROUND(O2158*P2158,2)</f>
        <v>20</v>
      </c>
    </row>
    <row r="2159" spans="1:17" x14ac:dyDescent="0.2">
      <c r="A2159" s="460" t="s">
        <v>695</v>
      </c>
      <c r="B2159" s="275" t="s">
        <v>1009</v>
      </c>
      <c r="C2159" s="287">
        <f t="shared" ref="C2159" si="3961">F1353</f>
        <v>2.8</v>
      </c>
      <c r="D2159" s="307">
        <f t="shared" ref="D2159" si="3962">ROUNDUP(G1353/0.2,0)+1</f>
        <v>5</v>
      </c>
      <c r="E2159" s="288">
        <f t="shared" ref="E2159" si="3963">+ROUND(C2159*D2159,2)</f>
        <v>14</v>
      </c>
      <c r="F2159" s="287">
        <f t="shared" ref="F2159" si="3964">K1353</f>
        <v>2.8</v>
      </c>
      <c r="G2159" s="258">
        <f t="shared" ref="G2159" si="3965">ROUNDUP(L1353/0.2,0)</f>
        <v>7</v>
      </c>
      <c r="H2159" s="288">
        <f t="shared" ref="H2159" si="3966">+ROUND(F2159*G2159,2)</f>
        <v>19.600000000000001</v>
      </c>
      <c r="I2159" s="287">
        <f t="shared" ref="I2159" si="3967">O1353</f>
        <v>2.8</v>
      </c>
      <c r="J2159" s="258">
        <f t="shared" ref="J2159" si="3968">ROUNDUP(P1353/0.2,0)</f>
        <v>7</v>
      </c>
      <c r="K2159" s="288">
        <f t="shared" ref="K2159" si="3969">+ROUND(I2159*J2159,2)</f>
        <v>19.600000000000001</v>
      </c>
      <c r="L2159" s="287">
        <f t="shared" ref="L2159" si="3970">S1361</f>
        <v>2.91</v>
      </c>
      <c r="M2159" s="258">
        <f t="shared" ref="M2159" si="3971">ROUNDUP(T1353/0.2,0)+1</f>
        <v>5</v>
      </c>
      <c r="N2159" s="288">
        <f t="shared" ref="N2159" si="3972">+ROUND(L2159*M2159,2)</f>
        <v>14.55</v>
      </c>
      <c r="O2159" s="287"/>
      <c r="P2159" s="258"/>
      <c r="Q2159" s="288"/>
    </row>
    <row r="2160" spans="1:17" x14ac:dyDescent="0.2">
      <c r="A2160" s="459"/>
      <c r="B2160" s="275" t="s">
        <v>360</v>
      </c>
      <c r="C2160" s="287"/>
      <c r="D2160" s="307"/>
      <c r="E2160" s="288"/>
      <c r="F2160" s="287"/>
      <c r="G2160" s="258"/>
      <c r="H2160" s="288"/>
      <c r="I2160" s="287"/>
      <c r="J2160" s="258"/>
      <c r="K2160" s="288"/>
      <c r="L2160" s="287"/>
      <c r="M2160" s="258"/>
      <c r="N2160" s="288"/>
      <c r="O2160" s="287">
        <f t="shared" ref="O2160" si="3973">C1354</f>
        <v>5</v>
      </c>
      <c r="P2160" s="258">
        <f t="shared" ref="P2160" si="3974">ROUNDUP(D1354/0.2,0)*4</f>
        <v>4</v>
      </c>
      <c r="Q2160" s="288">
        <f t="shared" ref="Q2160" si="3975">+ROUND(O2160*P2160,2)</f>
        <v>20</v>
      </c>
    </row>
    <row r="2161" spans="1:17" x14ac:dyDescent="0.2">
      <c r="A2161" s="460" t="s">
        <v>696</v>
      </c>
      <c r="B2161" s="275" t="s">
        <v>1010</v>
      </c>
      <c r="C2161" s="287">
        <f t="shared" ref="C2161" si="3976">F1355</f>
        <v>2.75</v>
      </c>
      <c r="D2161" s="307">
        <f t="shared" ref="D2161" si="3977">ROUNDUP(G1355/0.2,0)+1</f>
        <v>5</v>
      </c>
      <c r="E2161" s="288">
        <f t="shared" ref="E2161" si="3978">+ROUND(C2161*D2161,2)</f>
        <v>13.75</v>
      </c>
      <c r="F2161" s="287">
        <f t="shared" ref="F2161" si="3979">K1355</f>
        <v>2.79</v>
      </c>
      <c r="G2161" s="258">
        <f t="shared" ref="G2161" si="3980">ROUNDUP(L1355/0.2,0)</f>
        <v>7</v>
      </c>
      <c r="H2161" s="288">
        <f t="shared" ref="H2161" si="3981">+ROUND(F2161*G2161,2)</f>
        <v>19.53</v>
      </c>
      <c r="I2161" s="287">
        <f t="shared" ref="I2161" si="3982">O1355</f>
        <v>2.85</v>
      </c>
      <c r="J2161" s="258">
        <f t="shared" ref="J2161" si="3983">ROUNDUP(P1355/0.2,0)</f>
        <v>7</v>
      </c>
      <c r="K2161" s="288">
        <f t="shared" ref="K2161" si="3984">+ROUND(I2161*J2161,2)</f>
        <v>19.95</v>
      </c>
      <c r="L2161" s="287">
        <f t="shared" ref="L2161" si="3985">S1363</f>
        <v>2.91</v>
      </c>
      <c r="M2161" s="258">
        <f t="shared" ref="M2161" si="3986">ROUNDUP(T1355/0.2,0)+1</f>
        <v>5</v>
      </c>
      <c r="N2161" s="288">
        <f t="shared" ref="N2161" si="3987">+ROUND(L2161*M2161,2)</f>
        <v>14.55</v>
      </c>
      <c r="O2161" s="287"/>
      <c r="P2161" s="258"/>
      <c r="Q2161" s="288"/>
    </row>
    <row r="2162" spans="1:17" x14ac:dyDescent="0.2">
      <c r="A2162" s="459"/>
      <c r="B2162" s="275" t="s">
        <v>361</v>
      </c>
      <c r="C2162" s="287"/>
      <c r="D2162" s="307"/>
      <c r="E2162" s="288"/>
      <c r="F2162" s="287"/>
      <c r="G2162" s="258"/>
      <c r="H2162" s="288"/>
      <c r="I2162" s="287"/>
      <c r="J2162" s="258"/>
      <c r="K2162" s="288"/>
      <c r="L2162" s="287"/>
      <c r="M2162" s="258"/>
      <c r="N2162" s="288"/>
      <c r="O2162" s="287">
        <f t="shared" ref="O2162" si="3988">C1356</f>
        <v>5</v>
      </c>
      <c r="P2162" s="258">
        <f t="shared" ref="P2162" si="3989">ROUNDUP(D1356/0.2,0)*4</f>
        <v>4</v>
      </c>
      <c r="Q2162" s="288">
        <f t="shared" ref="Q2162" si="3990">+ROUND(O2162*P2162,2)</f>
        <v>20</v>
      </c>
    </row>
    <row r="2163" spans="1:17" x14ac:dyDescent="0.2">
      <c r="A2163" s="460" t="s">
        <v>697</v>
      </c>
      <c r="B2163" s="275" t="s">
        <v>1011</v>
      </c>
      <c r="C2163" s="287">
        <f t="shared" ref="C2163" si="3991">F1357</f>
        <v>2.76</v>
      </c>
      <c r="D2163" s="307">
        <f t="shared" ref="D2163" si="3992">ROUNDUP(G1357/0.2,0)+1</f>
        <v>5</v>
      </c>
      <c r="E2163" s="288">
        <f t="shared" ref="E2163" si="3993">+ROUND(C2163*D2163,2)</f>
        <v>13.8</v>
      </c>
      <c r="F2163" s="287">
        <f t="shared" ref="F2163" si="3994">K1357</f>
        <v>2.79</v>
      </c>
      <c r="G2163" s="258">
        <f t="shared" ref="G2163" si="3995">ROUNDUP(L1357/0.2,0)</f>
        <v>7</v>
      </c>
      <c r="H2163" s="288">
        <f t="shared" ref="H2163" si="3996">+ROUND(F2163*G2163,2)</f>
        <v>19.53</v>
      </c>
      <c r="I2163" s="287">
        <f t="shared" ref="I2163" si="3997">O1357</f>
        <v>2.86</v>
      </c>
      <c r="J2163" s="258">
        <f t="shared" ref="J2163" si="3998">ROUNDUP(P1357/0.2,0)</f>
        <v>7</v>
      </c>
      <c r="K2163" s="288">
        <f t="shared" ref="K2163" si="3999">+ROUND(I2163*J2163,2)</f>
        <v>20.02</v>
      </c>
      <c r="L2163" s="287">
        <f t="shared" ref="L2163" si="4000">S1365</f>
        <v>2.91</v>
      </c>
      <c r="M2163" s="258">
        <f t="shared" ref="M2163" si="4001">ROUNDUP(T1357/0.2,0)+1</f>
        <v>5</v>
      </c>
      <c r="N2163" s="288">
        <f t="shared" ref="N2163" si="4002">+ROUND(L2163*M2163,2)</f>
        <v>14.55</v>
      </c>
      <c r="O2163" s="287"/>
      <c r="P2163" s="258"/>
      <c r="Q2163" s="288"/>
    </row>
    <row r="2164" spans="1:17" x14ac:dyDescent="0.2">
      <c r="A2164" s="459"/>
      <c r="B2164" s="275" t="s">
        <v>362</v>
      </c>
      <c r="C2164" s="287"/>
      <c r="D2164" s="307"/>
      <c r="E2164" s="288"/>
      <c r="F2164" s="287"/>
      <c r="G2164" s="258"/>
      <c r="H2164" s="288"/>
      <c r="I2164" s="287"/>
      <c r="J2164" s="258"/>
      <c r="K2164" s="288"/>
      <c r="L2164" s="287"/>
      <c r="M2164" s="258"/>
      <c r="N2164" s="288"/>
      <c r="O2164" s="287">
        <f t="shared" ref="O2164" si="4003">C1358</f>
        <v>5</v>
      </c>
      <c r="P2164" s="258">
        <f t="shared" ref="P2164" si="4004">ROUNDUP(D1358/0.2,0)*4</f>
        <v>4</v>
      </c>
      <c r="Q2164" s="288">
        <f t="shared" ref="Q2164" si="4005">+ROUND(O2164*P2164,2)</f>
        <v>20</v>
      </c>
    </row>
    <row r="2165" spans="1:17" x14ac:dyDescent="0.2">
      <c r="A2165" s="460" t="s">
        <v>698</v>
      </c>
      <c r="B2165" s="275" t="s">
        <v>1012</v>
      </c>
      <c r="C2165" s="287">
        <f t="shared" ref="C2165" si="4006">F1359</f>
        <v>2.72</v>
      </c>
      <c r="D2165" s="307">
        <f t="shared" ref="D2165" si="4007">ROUNDUP(G1359/0.2,0)+1</f>
        <v>5</v>
      </c>
      <c r="E2165" s="288">
        <f t="shared" ref="E2165" si="4008">+ROUND(C2165*D2165,2)</f>
        <v>13.6</v>
      </c>
      <c r="F2165" s="287">
        <f t="shared" ref="F2165" si="4009">K1359</f>
        <v>2.79</v>
      </c>
      <c r="G2165" s="258">
        <f t="shared" ref="G2165" si="4010">ROUNDUP(L1359/0.2,0)</f>
        <v>7</v>
      </c>
      <c r="H2165" s="288">
        <f t="shared" ref="H2165" si="4011">+ROUND(F2165*G2165,2)</f>
        <v>19.53</v>
      </c>
      <c r="I2165" s="287">
        <f t="shared" ref="I2165" si="4012">O1359</f>
        <v>2.86</v>
      </c>
      <c r="J2165" s="258">
        <f t="shared" ref="J2165" si="4013">ROUNDUP(P1359/0.2,0)</f>
        <v>7</v>
      </c>
      <c r="K2165" s="288">
        <f t="shared" ref="K2165" si="4014">+ROUND(I2165*J2165,2)</f>
        <v>20.02</v>
      </c>
      <c r="L2165" s="287">
        <f t="shared" ref="L2165" si="4015">S1367</f>
        <v>2.91</v>
      </c>
      <c r="M2165" s="258">
        <f t="shared" ref="M2165" si="4016">ROUNDUP(T1359/0.2,0)+1</f>
        <v>5</v>
      </c>
      <c r="N2165" s="288">
        <f t="shared" ref="N2165" si="4017">+ROUND(L2165*M2165,2)</f>
        <v>14.55</v>
      </c>
      <c r="O2165" s="287"/>
      <c r="P2165" s="258"/>
      <c r="Q2165" s="288"/>
    </row>
    <row r="2166" spans="1:17" x14ac:dyDescent="0.2">
      <c r="A2166" s="459"/>
      <c r="B2166" s="275" t="s">
        <v>363</v>
      </c>
      <c r="C2166" s="287"/>
      <c r="D2166" s="307"/>
      <c r="E2166" s="288"/>
      <c r="F2166" s="287"/>
      <c r="G2166" s="258"/>
      <c r="H2166" s="288"/>
      <c r="I2166" s="287"/>
      <c r="J2166" s="258"/>
      <c r="K2166" s="288"/>
      <c r="L2166" s="287"/>
      <c r="M2166" s="258"/>
      <c r="N2166" s="288"/>
      <c r="O2166" s="287">
        <f t="shared" ref="O2166" si="4018">C1360</f>
        <v>5</v>
      </c>
      <c r="P2166" s="258">
        <f t="shared" ref="P2166" si="4019">ROUNDUP(D1360/0.2,0)*4</f>
        <v>4</v>
      </c>
      <c r="Q2166" s="288">
        <f t="shared" ref="Q2166" si="4020">+ROUND(O2166*P2166,2)</f>
        <v>20</v>
      </c>
    </row>
    <row r="2167" spans="1:17" x14ac:dyDescent="0.2">
      <c r="A2167" s="460" t="s">
        <v>699</v>
      </c>
      <c r="B2167" s="275" t="s">
        <v>1013</v>
      </c>
      <c r="C2167" s="287">
        <f t="shared" ref="C2167" si="4021">F1361</f>
        <v>2.73</v>
      </c>
      <c r="D2167" s="307">
        <f t="shared" ref="D2167" si="4022">ROUNDUP(G1361/0.2,0)+1</f>
        <v>5</v>
      </c>
      <c r="E2167" s="288">
        <f t="shared" ref="E2167" si="4023">+ROUND(C2167*D2167,2)</f>
        <v>13.65</v>
      </c>
      <c r="F2167" s="287">
        <f t="shared" ref="F2167" si="4024">K1361</f>
        <v>2.78</v>
      </c>
      <c r="G2167" s="258">
        <f t="shared" ref="G2167" si="4025">ROUNDUP(L1361/0.2,0)</f>
        <v>7</v>
      </c>
      <c r="H2167" s="288">
        <f t="shared" ref="H2167" si="4026">+ROUND(F2167*G2167,2)</f>
        <v>19.46</v>
      </c>
      <c r="I2167" s="287">
        <f t="shared" ref="I2167" si="4027">O1361</f>
        <v>2.86</v>
      </c>
      <c r="J2167" s="258">
        <f t="shared" ref="J2167" si="4028">ROUNDUP(P1361/0.2,0)</f>
        <v>7</v>
      </c>
      <c r="K2167" s="288">
        <f t="shared" ref="K2167" si="4029">+ROUND(I2167*J2167,2)</f>
        <v>20.02</v>
      </c>
      <c r="L2167" s="287">
        <f t="shared" ref="L2167" si="4030">S1369</f>
        <v>2.93</v>
      </c>
      <c r="M2167" s="258">
        <f t="shared" ref="M2167" si="4031">ROUNDUP(T1361/0.2,0)+1</f>
        <v>5</v>
      </c>
      <c r="N2167" s="288">
        <f t="shared" ref="N2167" si="4032">+ROUND(L2167*M2167,2)</f>
        <v>14.65</v>
      </c>
      <c r="O2167" s="287"/>
      <c r="P2167" s="258"/>
      <c r="Q2167" s="288"/>
    </row>
    <row r="2168" spans="1:17" x14ac:dyDescent="0.2">
      <c r="A2168" s="459"/>
      <c r="B2168" s="275" t="s">
        <v>364</v>
      </c>
      <c r="C2168" s="287"/>
      <c r="D2168" s="307"/>
      <c r="E2168" s="288"/>
      <c r="F2168" s="287"/>
      <c r="G2168" s="258"/>
      <c r="H2168" s="288"/>
      <c r="I2168" s="287"/>
      <c r="J2168" s="258"/>
      <c r="K2168" s="288"/>
      <c r="L2168" s="287"/>
      <c r="M2168" s="258"/>
      <c r="N2168" s="288"/>
      <c r="O2168" s="287">
        <f t="shared" ref="O2168" si="4033">C1362</f>
        <v>5</v>
      </c>
      <c r="P2168" s="258">
        <f t="shared" ref="P2168" si="4034">ROUNDUP(D1362/0.2,0)*4</f>
        <v>4</v>
      </c>
      <c r="Q2168" s="288">
        <f t="shared" ref="Q2168" si="4035">+ROUND(O2168*P2168,2)</f>
        <v>20</v>
      </c>
    </row>
    <row r="2169" spans="1:17" x14ac:dyDescent="0.2">
      <c r="A2169" s="460" t="s">
        <v>700</v>
      </c>
      <c r="B2169" s="275" t="s">
        <v>1014</v>
      </c>
      <c r="C2169" s="287">
        <f t="shared" ref="C2169" si="4036">F1363</f>
        <v>2.73</v>
      </c>
      <c r="D2169" s="307">
        <f t="shared" ref="D2169" si="4037">ROUNDUP(G1363/0.2,0)+1</f>
        <v>5</v>
      </c>
      <c r="E2169" s="288">
        <f t="shared" ref="E2169" si="4038">+ROUND(C2169*D2169,2)</f>
        <v>13.65</v>
      </c>
      <c r="F2169" s="287">
        <f t="shared" ref="F2169" si="4039">K1363</f>
        <v>2.79</v>
      </c>
      <c r="G2169" s="258">
        <f t="shared" ref="G2169" si="4040">ROUNDUP(L1363/0.2,0)</f>
        <v>7</v>
      </c>
      <c r="H2169" s="288">
        <f t="shared" ref="H2169" si="4041">+ROUND(F2169*G2169,2)</f>
        <v>19.53</v>
      </c>
      <c r="I2169" s="287">
        <f t="shared" ref="I2169" si="4042">O1363</f>
        <v>2.86</v>
      </c>
      <c r="J2169" s="258">
        <f t="shared" ref="J2169" si="4043">ROUNDUP(P1363/0.2,0)</f>
        <v>7</v>
      </c>
      <c r="K2169" s="288">
        <f t="shared" ref="K2169" si="4044">+ROUND(I2169*J2169,2)</f>
        <v>20.02</v>
      </c>
      <c r="L2169" s="287">
        <f t="shared" ref="L2169" si="4045">S1371</f>
        <v>2.84</v>
      </c>
      <c r="M2169" s="258">
        <f t="shared" ref="M2169" si="4046">ROUNDUP(T1363/0.2,0)+1</f>
        <v>5</v>
      </c>
      <c r="N2169" s="288">
        <f t="shared" ref="N2169" si="4047">+ROUND(L2169*M2169,2)</f>
        <v>14.2</v>
      </c>
      <c r="O2169" s="287"/>
      <c r="P2169" s="258"/>
      <c r="Q2169" s="288"/>
    </row>
    <row r="2170" spans="1:17" x14ac:dyDescent="0.2">
      <c r="A2170" s="459"/>
      <c r="B2170" s="275" t="s">
        <v>365</v>
      </c>
      <c r="C2170" s="287"/>
      <c r="D2170" s="307"/>
      <c r="E2170" s="288"/>
      <c r="F2170" s="287"/>
      <c r="G2170" s="258"/>
      <c r="H2170" s="288"/>
      <c r="I2170" s="287"/>
      <c r="J2170" s="258"/>
      <c r="K2170" s="288"/>
      <c r="L2170" s="287"/>
      <c r="M2170" s="258"/>
      <c r="N2170" s="288"/>
      <c r="O2170" s="287">
        <f t="shared" ref="O2170" si="4048">C1364</f>
        <v>5</v>
      </c>
      <c r="P2170" s="258">
        <f t="shared" ref="P2170" si="4049">ROUNDUP(D1364/0.2,0)*4</f>
        <v>4</v>
      </c>
      <c r="Q2170" s="288">
        <f t="shared" ref="Q2170" si="4050">+ROUND(O2170*P2170,2)</f>
        <v>20</v>
      </c>
    </row>
    <row r="2171" spans="1:17" x14ac:dyDescent="0.2">
      <c r="A2171" s="460" t="s">
        <v>701</v>
      </c>
      <c r="B2171" s="275" t="s">
        <v>1015</v>
      </c>
      <c r="C2171" s="287">
        <f t="shared" ref="C2171" si="4051">F1365</f>
        <v>2.73</v>
      </c>
      <c r="D2171" s="307">
        <f t="shared" ref="D2171" si="4052">ROUNDUP(G1365/0.2,0)+1</f>
        <v>5</v>
      </c>
      <c r="E2171" s="288">
        <f t="shared" ref="E2171" si="4053">+ROUND(C2171*D2171,2)</f>
        <v>13.65</v>
      </c>
      <c r="F2171" s="287">
        <f t="shared" ref="F2171" si="4054">K1365</f>
        <v>2.79</v>
      </c>
      <c r="G2171" s="258">
        <f t="shared" ref="G2171" si="4055">ROUNDUP(L1365/0.2,0)</f>
        <v>7</v>
      </c>
      <c r="H2171" s="288">
        <f t="shared" ref="H2171" si="4056">+ROUND(F2171*G2171,2)</f>
        <v>19.53</v>
      </c>
      <c r="I2171" s="287">
        <f t="shared" ref="I2171" si="4057">O1365</f>
        <v>2.86</v>
      </c>
      <c r="J2171" s="258">
        <f t="shared" ref="J2171" si="4058">ROUNDUP(P1365/0.2,0)</f>
        <v>7</v>
      </c>
      <c r="K2171" s="288">
        <f t="shared" ref="K2171" si="4059">+ROUND(I2171*J2171,2)</f>
        <v>20.02</v>
      </c>
      <c r="L2171" s="287">
        <f t="shared" ref="L2171" si="4060">S1373</f>
        <v>2.5299999999999998</v>
      </c>
      <c r="M2171" s="258">
        <f t="shared" ref="M2171" si="4061">ROUNDUP(T1365/0.2,0)+1</f>
        <v>5</v>
      </c>
      <c r="N2171" s="288">
        <f t="shared" ref="N2171" si="4062">+ROUND(L2171*M2171,2)</f>
        <v>12.65</v>
      </c>
      <c r="O2171" s="287"/>
      <c r="P2171" s="258"/>
      <c r="Q2171" s="288"/>
    </row>
    <row r="2172" spans="1:17" x14ac:dyDescent="0.2">
      <c r="A2172" s="459"/>
      <c r="B2172" s="275" t="s">
        <v>366</v>
      </c>
      <c r="C2172" s="287"/>
      <c r="D2172" s="307"/>
      <c r="E2172" s="288"/>
      <c r="F2172" s="287"/>
      <c r="G2172" s="258"/>
      <c r="H2172" s="288"/>
      <c r="I2172" s="287"/>
      <c r="J2172" s="258"/>
      <c r="K2172" s="288"/>
      <c r="L2172" s="287"/>
      <c r="M2172" s="258"/>
      <c r="N2172" s="288"/>
      <c r="O2172" s="287">
        <f t="shared" ref="O2172" si="4063">C1366</f>
        <v>5</v>
      </c>
      <c r="P2172" s="258">
        <f t="shared" ref="P2172" si="4064">ROUNDUP(D1366/0.2,0)*4</f>
        <v>4</v>
      </c>
      <c r="Q2172" s="288">
        <f t="shared" ref="Q2172" si="4065">+ROUND(O2172*P2172,2)</f>
        <v>20</v>
      </c>
    </row>
    <row r="2173" spans="1:17" x14ac:dyDescent="0.2">
      <c r="A2173" s="460" t="s">
        <v>702</v>
      </c>
      <c r="B2173" s="275" t="s">
        <v>1016</v>
      </c>
      <c r="C2173" s="287">
        <f t="shared" ref="C2173" si="4066">F1367</f>
        <v>2.73</v>
      </c>
      <c r="D2173" s="307">
        <f t="shared" ref="D2173" si="4067">ROUNDUP(G1367/0.2,0)+1</f>
        <v>5</v>
      </c>
      <c r="E2173" s="288">
        <f t="shared" ref="E2173" si="4068">+ROUND(C2173*D2173,2)</f>
        <v>13.65</v>
      </c>
      <c r="F2173" s="287">
        <f t="shared" ref="F2173" si="4069">K1367</f>
        <v>1.65</v>
      </c>
      <c r="G2173" s="258">
        <f t="shared" ref="G2173" si="4070">ROUNDUP(L1367/0.2,0)</f>
        <v>3</v>
      </c>
      <c r="H2173" s="288">
        <f t="shared" ref="H2173" si="4071">+ROUND(F2173*G2173,2)</f>
        <v>4.95</v>
      </c>
      <c r="I2173" s="287">
        <f t="shared" ref="I2173" si="4072">O1367</f>
        <v>2.8</v>
      </c>
      <c r="J2173" s="258">
        <f t="shared" ref="J2173" si="4073">ROUNDUP(P1367/0.2,0)</f>
        <v>10</v>
      </c>
      <c r="K2173" s="288">
        <f t="shared" ref="K2173" si="4074">+ROUND(I2173*J2173,2)</f>
        <v>28</v>
      </c>
      <c r="L2173" s="287">
        <f t="shared" ref="L2173" si="4075">S1375</f>
        <v>2.0099999999999998</v>
      </c>
      <c r="M2173" s="258">
        <f t="shared" ref="M2173" si="4076">ROUNDUP(T1367/0.2,0)+1</f>
        <v>5</v>
      </c>
      <c r="N2173" s="288">
        <f t="shared" ref="N2173" si="4077">+ROUND(L2173*M2173,2)</f>
        <v>10.050000000000001</v>
      </c>
      <c r="O2173" s="287"/>
      <c r="P2173" s="258"/>
      <c r="Q2173" s="288"/>
    </row>
    <row r="2174" spans="1:17" x14ac:dyDescent="0.2">
      <c r="A2174" s="459"/>
      <c r="B2174" s="275" t="s">
        <v>367</v>
      </c>
      <c r="C2174" s="287"/>
      <c r="D2174" s="307"/>
      <c r="E2174" s="288"/>
      <c r="F2174" s="287"/>
      <c r="G2174" s="258"/>
      <c r="H2174" s="288"/>
      <c r="I2174" s="287"/>
      <c r="J2174" s="258"/>
      <c r="K2174" s="288"/>
      <c r="L2174" s="287"/>
      <c r="M2174" s="258"/>
      <c r="N2174" s="288"/>
      <c r="O2174" s="287">
        <f t="shared" ref="O2174" si="4078">C1368</f>
        <v>5.17</v>
      </c>
      <c r="P2174" s="258">
        <f t="shared" ref="P2174" si="4079">ROUNDUP(D1368/0.2,0)*4</f>
        <v>4</v>
      </c>
      <c r="Q2174" s="288">
        <f t="shared" ref="Q2174" si="4080">+ROUND(O2174*P2174,2)</f>
        <v>20.68</v>
      </c>
    </row>
    <row r="2175" spans="1:17" x14ac:dyDescent="0.2">
      <c r="A2175" s="460" t="s">
        <v>703</v>
      </c>
      <c r="B2175" s="275" t="s">
        <v>1017</v>
      </c>
      <c r="C2175" s="287">
        <f t="shared" ref="C2175" si="4081">F1369</f>
        <v>2.73</v>
      </c>
      <c r="D2175" s="307">
        <f t="shared" ref="D2175" si="4082">ROUNDUP(G1369/0.2,0)+1</f>
        <v>5</v>
      </c>
      <c r="E2175" s="288">
        <f t="shared" ref="E2175" si="4083">+ROUND(C2175*D2175,2)</f>
        <v>13.65</v>
      </c>
      <c r="F2175" s="287">
        <f t="shared" ref="F2175" si="4084">K1369</f>
        <v>2.8</v>
      </c>
      <c r="G2175" s="258">
        <f t="shared" ref="G2175" si="4085">ROUNDUP(L1369/0.2,0)</f>
        <v>7</v>
      </c>
      <c r="H2175" s="288">
        <f t="shared" ref="H2175" si="4086">+ROUND(F2175*G2175,2)</f>
        <v>19.600000000000001</v>
      </c>
      <c r="I2175" s="287">
        <f t="shared" ref="I2175" si="4087">O1369</f>
        <v>2.93</v>
      </c>
      <c r="J2175" s="258">
        <f t="shared" ref="J2175" si="4088">ROUNDUP(P1369/0.2,0)</f>
        <v>13</v>
      </c>
      <c r="K2175" s="288">
        <f t="shared" ref="K2175" si="4089">+ROUND(I2175*J2175,2)</f>
        <v>38.090000000000003</v>
      </c>
      <c r="L2175" s="287">
        <f t="shared" ref="L2175" si="4090">S1377</f>
        <v>2.02</v>
      </c>
      <c r="M2175" s="258">
        <f t="shared" ref="M2175" si="4091">ROUNDUP(T1369/0.2,0)+1</f>
        <v>5</v>
      </c>
      <c r="N2175" s="288">
        <f t="shared" ref="N2175" si="4092">+ROUND(L2175*M2175,2)</f>
        <v>10.1</v>
      </c>
      <c r="O2175" s="287"/>
      <c r="P2175" s="258"/>
      <c r="Q2175" s="288"/>
    </row>
    <row r="2176" spans="1:17" x14ac:dyDescent="0.2">
      <c r="A2176" s="459"/>
      <c r="B2176" s="275" t="s">
        <v>368</v>
      </c>
      <c r="C2176" s="287"/>
      <c r="D2176" s="307"/>
      <c r="E2176" s="288"/>
      <c r="F2176" s="287"/>
      <c r="G2176" s="258"/>
      <c r="H2176" s="288"/>
      <c r="I2176" s="287"/>
      <c r="J2176" s="258"/>
      <c r="K2176" s="288"/>
      <c r="L2176" s="287"/>
      <c r="M2176" s="258"/>
      <c r="N2176" s="288"/>
      <c r="O2176" s="287">
        <f t="shared" ref="O2176" si="4093">C1370</f>
        <v>5.66</v>
      </c>
      <c r="P2176" s="258">
        <f t="shared" ref="P2176" si="4094">ROUNDUP(D1370/0.2,0)*4</f>
        <v>4</v>
      </c>
      <c r="Q2176" s="288">
        <f t="shared" ref="Q2176" si="4095">+ROUND(O2176*P2176,2)</f>
        <v>22.64</v>
      </c>
    </row>
    <row r="2177" spans="1:17" x14ac:dyDescent="0.2">
      <c r="A2177" s="460" t="s">
        <v>704</v>
      </c>
      <c r="B2177" s="275" t="s">
        <v>1018</v>
      </c>
      <c r="C2177" s="287">
        <f t="shared" ref="C2177" si="4096">F1371</f>
        <v>2.8</v>
      </c>
      <c r="D2177" s="307">
        <f t="shared" ref="D2177" si="4097">ROUNDUP(G1371/0.2,0)+1</f>
        <v>5</v>
      </c>
      <c r="E2177" s="288">
        <f t="shared" ref="E2177" si="4098">+ROUND(C2177*D2177,2)</f>
        <v>14</v>
      </c>
      <c r="F2177" s="287">
        <f t="shared" ref="F2177" si="4099">K1371</f>
        <v>2.8</v>
      </c>
      <c r="G2177" s="258">
        <f t="shared" ref="G2177" si="4100">ROUNDUP(L1371/0.2,0)</f>
        <v>7</v>
      </c>
      <c r="H2177" s="288">
        <f t="shared" ref="H2177" si="4101">+ROUND(F2177*G2177,2)</f>
        <v>19.600000000000001</v>
      </c>
      <c r="I2177" s="287">
        <f t="shared" ref="I2177" si="4102">O1371</f>
        <v>2.84</v>
      </c>
      <c r="J2177" s="258">
        <f t="shared" ref="J2177" si="4103">ROUNDUP(P1371/0.2,0)</f>
        <v>15</v>
      </c>
      <c r="K2177" s="288">
        <f t="shared" ref="K2177" si="4104">+ROUND(I2177*J2177,2)</f>
        <v>42.6</v>
      </c>
      <c r="L2177" s="287">
        <f t="shared" ref="L2177" si="4105">S1379</f>
        <v>2.02</v>
      </c>
      <c r="M2177" s="258">
        <f t="shared" ref="M2177" si="4106">ROUNDUP(T1371/0.2,0)+1</f>
        <v>5</v>
      </c>
      <c r="N2177" s="288">
        <f t="shared" ref="N2177" si="4107">+ROUND(L2177*M2177,2)</f>
        <v>10.1</v>
      </c>
      <c r="O2177" s="287"/>
      <c r="P2177" s="258"/>
      <c r="Q2177" s="288"/>
    </row>
    <row r="2178" spans="1:17" x14ac:dyDescent="0.2">
      <c r="A2178" s="459"/>
      <c r="B2178" s="275" t="s">
        <v>369</v>
      </c>
      <c r="C2178" s="287"/>
      <c r="D2178" s="307"/>
      <c r="E2178" s="288"/>
      <c r="F2178" s="287"/>
      <c r="G2178" s="258"/>
      <c r="H2178" s="288"/>
      <c r="I2178" s="287"/>
      <c r="J2178" s="258"/>
      <c r="K2178" s="288"/>
      <c r="L2178" s="287"/>
      <c r="M2178" s="258"/>
      <c r="N2178" s="288"/>
      <c r="O2178" s="287">
        <f t="shared" ref="O2178" si="4108">C1372</f>
        <v>6.11</v>
      </c>
      <c r="P2178" s="258">
        <f t="shared" ref="P2178" si="4109">ROUNDUP(D1372/0.2,0)*4</f>
        <v>4</v>
      </c>
      <c r="Q2178" s="288">
        <f t="shared" ref="Q2178" si="4110">+ROUND(O2178*P2178,2)</f>
        <v>24.44</v>
      </c>
    </row>
    <row r="2179" spans="1:17" x14ac:dyDescent="0.2">
      <c r="A2179" s="460" t="s">
        <v>705</v>
      </c>
      <c r="B2179" s="275" t="s">
        <v>1019</v>
      </c>
      <c r="C2179" s="287">
        <f t="shared" ref="C2179" si="4111">F1373</f>
        <v>3.03</v>
      </c>
      <c r="D2179" s="307">
        <f t="shared" ref="D2179" si="4112">ROUNDUP(G1373/0.2,0)+1</f>
        <v>5</v>
      </c>
      <c r="E2179" s="288">
        <f t="shared" ref="E2179" si="4113">+ROUND(C2179*D2179,2)</f>
        <v>15.15</v>
      </c>
      <c r="F2179" s="287">
        <f t="shared" ref="F2179" si="4114">K1373</f>
        <v>2.94</v>
      </c>
      <c r="G2179" s="258">
        <f t="shared" ref="G2179" si="4115">ROUNDUP(L1373/0.2,0)</f>
        <v>7</v>
      </c>
      <c r="H2179" s="288">
        <f t="shared" ref="H2179" si="4116">+ROUND(F2179*G2179,2)</f>
        <v>20.58</v>
      </c>
      <c r="I2179" s="287">
        <f t="shared" ref="I2179" si="4117">O1373</f>
        <v>2.8</v>
      </c>
      <c r="J2179" s="258">
        <f t="shared" ref="J2179" si="4118">ROUNDUP(P1373/0.2,0)</f>
        <v>16</v>
      </c>
      <c r="K2179" s="288">
        <f t="shared" ref="K2179" si="4119">+ROUND(I2179*J2179,2)</f>
        <v>44.8</v>
      </c>
      <c r="L2179" s="287">
        <f t="shared" ref="L2179" si="4120">S1381</f>
        <v>2.02</v>
      </c>
      <c r="M2179" s="258">
        <f t="shared" ref="M2179" si="4121">ROUNDUP(T1373/0.2,0)+1</f>
        <v>5</v>
      </c>
      <c r="N2179" s="288">
        <f t="shared" ref="N2179" si="4122">+ROUND(L2179*M2179,2)</f>
        <v>10.1</v>
      </c>
      <c r="O2179" s="287"/>
      <c r="P2179" s="258"/>
      <c r="Q2179" s="288"/>
    </row>
    <row r="2180" spans="1:17" x14ac:dyDescent="0.2">
      <c r="A2180" s="459"/>
      <c r="B2180" s="275" t="s">
        <v>370</v>
      </c>
      <c r="C2180" s="287"/>
      <c r="D2180" s="307"/>
      <c r="E2180" s="288"/>
      <c r="F2180" s="287"/>
      <c r="G2180" s="258"/>
      <c r="H2180" s="288"/>
      <c r="I2180" s="287"/>
      <c r="J2180" s="258"/>
      <c r="K2180" s="288"/>
      <c r="L2180" s="287"/>
      <c r="M2180" s="258"/>
      <c r="N2180" s="288"/>
      <c r="O2180" s="287">
        <f t="shared" ref="O2180" si="4123">C1374</f>
        <v>6.35</v>
      </c>
      <c r="P2180" s="258">
        <f t="shared" ref="P2180" si="4124">ROUNDUP(D1374/0.2,0)*4</f>
        <v>4</v>
      </c>
      <c r="Q2180" s="288">
        <f t="shared" ref="Q2180" si="4125">+ROUND(O2180*P2180,2)</f>
        <v>25.4</v>
      </c>
    </row>
    <row r="2181" spans="1:17" x14ac:dyDescent="0.2">
      <c r="A2181" s="460" t="s">
        <v>706</v>
      </c>
      <c r="B2181" s="275" t="s">
        <v>1020</v>
      </c>
      <c r="C2181" s="287">
        <f t="shared" ref="C2181" si="4126">F1375</f>
        <v>3.43</v>
      </c>
      <c r="D2181" s="307">
        <f t="shared" ref="D2181" si="4127">ROUNDUP(G1375/0.2,0)+1</f>
        <v>5</v>
      </c>
      <c r="E2181" s="288">
        <f t="shared" ref="E2181" si="4128">+ROUND(C2181*D2181,2)</f>
        <v>17.149999999999999</v>
      </c>
      <c r="F2181" s="287">
        <f t="shared" ref="F2181" si="4129">K1375</f>
        <v>3.15</v>
      </c>
      <c r="G2181" s="258">
        <f t="shared" ref="G2181" si="4130">ROUNDUP(L1375/0.2,0)</f>
        <v>7</v>
      </c>
      <c r="H2181" s="288">
        <f t="shared" ref="H2181" si="4131">+ROUND(F2181*G2181,2)</f>
        <v>22.05</v>
      </c>
      <c r="I2181" s="287">
        <f t="shared" ref="I2181" si="4132">O1375</f>
        <v>2.8</v>
      </c>
      <c r="J2181" s="258">
        <f t="shared" ref="J2181" si="4133">ROUNDUP(P1375/0.2,0)</f>
        <v>16</v>
      </c>
      <c r="K2181" s="288">
        <f t="shared" ref="K2181" si="4134">+ROUND(I2181*J2181,2)</f>
        <v>44.8</v>
      </c>
      <c r="L2181" s="287">
        <f t="shared" ref="L2181" si="4135">S1383</f>
        <v>2.02</v>
      </c>
      <c r="M2181" s="258">
        <f t="shared" ref="M2181" si="4136">ROUNDUP(T1375/0.2,0)+1</f>
        <v>5</v>
      </c>
      <c r="N2181" s="288">
        <f t="shared" ref="N2181" si="4137">+ROUND(L2181*M2181,2)</f>
        <v>10.1</v>
      </c>
      <c r="O2181" s="287"/>
      <c r="P2181" s="258"/>
      <c r="Q2181" s="288"/>
    </row>
    <row r="2182" spans="1:17" x14ac:dyDescent="0.2">
      <c r="A2182" s="459"/>
      <c r="B2182" s="275" t="s">
        <v>371</v>
      </c>
      <c r="C2182" s="287"/>
      <c r="D2182" s="307"/>
      <c r="E2182" s="288"/>
      <c r="F2182" s="287"/>
      <c r="G2182" s="258"/>
      <c r="H2182" s="288"/>
      <c r="I2182" s="287"/>
      <c r="J2182" s="258"/>
      <c r="K2182" s="288"/>
      <c r="L2182" s="287"/>
      <c r="M2182" s="258"/>
      <c r="N2182" s="288"/>
      <c r="O2182" s="287">
        <f t="shared" ref="O2182" si="4138">C1376</f>
        <v>6.36</v>
      </c>
      <c r="P2182" s="258">
        <f t="shared" ref="P2182" si="4139">ROUNDUP(D1376/0.2,0)*4</f>
        <v>4</v>
      </c>
      <c r="Q2182" s="288">
        <f t="shared" ref="Q2182" si="4140">+ROUND(O2182*P2182,2)</f>
        <v>25.44</v>
      </c>
    </row>
    <row r="2183" spans="1:17" x14ac:dyDescent="0.2">
      <c r="A2183" s="460" t="s">
        <v>707</v>
      </c>
      <c r="B2183" s="275" t="s">
        <v>1021</v>
      </c>
      <c r="C2183" s="287">
        <f t="shared" ref="C2183" si="4141">F1377</f>
        <v>3.43</v>
      </c>
      <c r="D2183" s="307">
        <f t="shared" ref="D2183" si="4142">ROUNDUP(G1377/0.2,0)+1</f>
        <v>5</v>
      </c>
      <c r="E2183" s="288">
        <f t="shared" ref="E2183" si="4143">+ROUND(C2183*D2183,2)</f>
        <v>17.149999999999999</v>
      </c>
      <c r="F2183" s="287">
        <f t="shared" ref="F2183" si="4144">K1377</f>
        <v>3.15</v>
      </c>
      <c r="G2183" s="258">
        <f t="shared" ref="G2183" si="4145">ROUNDUP(L1377/0.2,0)</f>
        <v>7</v>
      </c>
      <c r="H2183" s="288">
        <f t="shared" ref="H2183" si="4146">+ROUND(F2183*G2183,2)</f>
        <v>22.05</v>
      </c>
      <c r="I2183" s="287">
        <f t="shared" ref="I2183" si="4147">O1377</f>
        <v>2.81</v>
      </c>
      <c r="J2183" s="258">
        <f t="shared" ref="J2183" si="4148">ROUNDUP(P1377/0.2,0)</f>
        <v>16</v>
      </c>
      <c r="K2183" s="288">
        <f t="shared" ref="K2183" si="4149">+ROUND(I2183*J2183,2)</f>
        <v>44.96</v>
      </c>
      <c r="L2183" s="287">
        <f t="shared" ref="L2183" si="4150">S1385</f>
        <v>2.02</v>
      </c>
      <c r="M2183" s="258">
        <f t="shared" ref="M2183" si="4151">ROUNDUP(T1377/0.2,0)+1</f>
        <v>5</v>
      </c>
      <c r="N2183" s="288">
        <f t="shared" ref="N2183" si="4152">+ROUND(L2183*M2183,2)</f>
        <v>10.1</v>
      </c>
      <c r="O2183" s="287"/>
      <c r="P2183" s="258"/>
      <c r="Q2183" s="288"/>
    </row>
    <row r="2184" spans="1:17" x14ac:dyDescent="0.2">
      <c r="A2184" s="459"/>
      <c r="B2184" s="275" t="s">
        <v>372</v>
      </c>
      <c r="C2184" s="287"/>
      <c r="D2184" s="307"/>
      <c r="E2184" s="288"/>
      <c r="F2184" s="287"/>
      <c r="G2184" s="258"/>
      <c r="H2184" s="288"/>
      <c r="I2184" s="287"/>
      <c r="J2184" s="258"/>
      <c r="K2184" s="288"/>
      <c r="L2184" s="287"/>
      <c r="M2184" s="258"/>
      <c r="N2184" s="288"/>
      <c r="O2184" s="287">
        <f t="shared" ref="O2184" si="4153">C1378</f>
        <v>6.36</v>
      </c>
      <c r="P2184" s="258">
        <f t="shared" ref="P2184" si="4154">ROUNDUP(D1378/0.2,0)*4</f>
        <v>4</v>
      </c>
      <c r="Q2184" s="288">
        <f t="shared" ref="Q2184" si="4155">+ROUND(O2184*P2184,2)</f>
        <v>25.44</v>
      </c>
    </row>
    <row r="2185" spans="1:17" x14ac:dyDescent="0.2">
      <c r="A2185" s="460" t="s">
        <v>708</v>
      </c>
      <c r="B2185" s="275" t="s">
        <v>1022</v>
      </c>
      <c r="C2185" s="287">
        <f t="shared" ref="C2185" si="4156">F1379</f>
        <v>3.43</v>
      </c>
      <c r="D2185" s="307">
        <f t="shared" ref="D2185" si="4157">ROUNDUP(G1379/0.2,0)+1</f>
        <v>5</v>
      </c>
      <c r="E2185" s="288">
        <f t="shared" ref="E2185" si="4158">+ROUND(C2185*D2185,2)</f>
        <v>17.149999999999999</v>
      </c>
      <c r="F2185" s="287">
        <f t="shared" ref="F2185" si="4159">K1379</f>
        <v>3.15</v>
      </c>
      <c r="G2185" s="258">
        <f t="shared" ref="G2185" si="4160">ROUNDUP(L1379/0.2,0)</f>
        <v>7</v>
      </c>
      <c r="H2185" s="288">
        <f t="shared" ref="H2185" si="4161">+ROUND(F2185*G2185,2)</f>
        <v>22.05</v>
      </c>
      <c r="I2185" s="287">
        <f t="shared" ref="I2185" si="4162">O1379</f>
        <v>2.81</v>
      </c>
      <c r="J2185" s="258">
        <f t="shared" ref="J2185" si="4163">ROUNDUP(P1379/0.2,0)</f>
        <v>16</v>
      </c>
      <c r="K2185" s="288">
        <f t="shared" ref="K2185" si="4164">+ROUND(I2185*J2185,2)</f>
        <v>44.96</v>
      </c>
      <c r="L2185" s="287">
        <f t="shared" ref="L2185" si="4165">S1387</f>
        <v>2.84</v>
      </c>
      <c r="M2185" s="258">
        <f t="shared" ref="M2185" si="4166">ROUNDUP(T1379/0.2,0)+1</f>
        <v>5</v>
      </c>
      <c r="N2185" s="288">
        <f t="shared" ref="N2185" si="4167">+ROUND(L2185*M2185,2)</f>
        <v>14.2</v>
      </c>
      <c r="O2185" s="287"/>
      <c r="P2185" s="258"/>
      <c r="Q2185" s="288"/>
    </row>
    <row r="2186" spans="1:17" x14ac:dyDescent="0.2">
      <c r="A2186" s="459"/>
      <c r="B2186" s="275" t="s">
        <v>373</v>
      </c>
      <c r="C2186" s="287"/>
      <c r="D2186" s="307"/>
      <c r="E2186" s="288"/>
      <c r="F2186" s="287"/>
      <c r="G2186" s="258"/>
      <c r="H2186" s="288"/>
      <c r="I2186" s="287"/>
      <c r="J2186" s="258"/>
      <c r="K2186" s="288"/>
      <c r="L2186" s="287"/>
      <c r="M2186" s="258"/>
      <c r="N2186" s="288"/>
      <c r="O2186" s="287">
        <f t="shared" ref="O2186" si="4168">C1380</f>
        <v>6.36</v>
      </c>
      <c r="P2186" s="258">
        <f t="shared" ref="P2186" si="4169">ROUNDUP(D1380/0.2,0)*4</f>
        <v>4</v>
      </c>
      <c r="Q2186" s="288">
        <f t="shared" ref="Q2186" si="4170">+ROUND(O2186*P2186,2)</f>
        <v>25.44</v>
      </c>
    </row>
    <row r="2187" spans="1:17" x14ac:dyDescent="0.2">
      <c r="A2187" s="460" t="s">
        <v>709</v>
      </c>
      <c r="B2187" s="275" t="s">
        <v>1023</v>
      </c>
      <c r="C2187" s="287">
        <f t="shared" ref="C2187" si="4171">F1381</f>
        <v>3.43</v>
      </c>
      <c r="D2187" s="307">
        <f t="shared" ref="D2187" si="4172">ROUNDUP(G1381/0.2,0)+1</f>
        <v>5</v>
      </c>
      <c r="E2187" s="288">
        <f t="shared" ref="E2187" si="4173">+ROUND(C2187*D2187,2)</f>
        <v>17.149999999999999</v>
      </c>
      <c r="F2187" s="287">
        <f t="shared" ref="F2187" si="4174">K1381</f>
        <v>3.15</v>
      </c>
      <c r="G2187" s="258">
        <f t="shared" ref="G2187" si="4175">ROUNDUP(L1381/0.2,0)</f>
        <v>7</v>
      </c>
      <c r="H2187" s="288">
        <f t="shared" ref="H2187" si="4176">+ROUND(F2187*G2187,2)</f>
        <v>22.05</v>
      </c>
      <c r="I2187" s="287">
        <f t="shared" ref="I2187" si="4177">O1381</f>
        <v>2.81</v>
      </c>
      <c r="J2187" s="258">
        <f t="shared" ref="J2187" si="4178">ROUNDUP(P1381/0.2,0)</f>
        <v>16</v>
      </c>
      <c r="K2187" s="288">
        <f t="shared" ref="K2187" si="4179">+ROUND(I2187*J2187,2)</f>
        <v>44.96</v>
      </c>
      <c r="L2187" s="287">
        <f t="shared" ref="L2187" si="4180">S1389</f>
        <v>2.84</v>
      </c>
      <c r="M2187" s="258">
        <f t="shared" ref="M2187" si="4181">ROUNDUP(T1381/0.2,0)+1</f>
        <v>5</v>
      </c>
      <c r="N2187" s="288">
        <f t="shared" ref="N2187" si="4182">+ROUND(L2187*M2187,2)</f>
        <v>14.2</v>
      </c>
      <c r="O2187" s="287"/>
      <c r="P2187" s="258"/>
      <c r="Q2187" s="288"/>
    </row>
    <row r="2188" spans="1:17" x14ac:dyDescent="0.2">
      <c r="A2188" s="459"/>
      <c r="B2188" s="275" t="s">
        <v>374</v>
      </c>
      <c r="C2188" s="287"/>
      <c r="D2188" s="307"/>
      <c r="E2188" s="288"/>
      <c r="F2188" s="287"/>
      <c r="G2188" s="258"/>
      <c r="H2188" s="288"/>
      <c r="I2188" s="287"/>
      <c r="J2188" s="258"/>
      <c r="K2188" s="288"/>
      <c r="L2188" s="287"/>
      <c r="M2188" s="258"/>
      <c r="N2188" s="288"/>
      <c r="O2188" s="287">
        <f t="shared" ref="O2188" si="4183">C1382</f>
        <v>6.36</v>
      </c>
      <c r="P2188" s="258">
        <f t="shared" ref="P2188" si="4184">ROUNDUP(D1382/0.2,0)*4</f>
        <v>4</v>
      </c>
      <c r="Q2188" s="288">
        <f t="shared" ref="Q2188" si="4185">+ROUND(O2188*P2188,2)</f>
        <v>25.44</v>
      </c>
    </row>
    <row r="2189" spans="1:17" x14ac:dyDescent="0.2">
      <c r="A2189" s="460" t="s">
        <v>710</v>
      </c>
      <c r="B2189" s="275" t="s">
        <v>1024</v>
      </c>
      <c r="C2189" s="287">
        <f t="shared" ref="C2189" si="4186">F1383</f>
        <v>3.43</v>
      </c>
      <c r="D2189" s="307">
        <f t="shared" ref="D2189" si="4187">ROUNDUP(G1383/0.2,0)+1</f>
        <v>5</v>
      </c>
      <c r="E2189" s="288">
        <f t="shared" ref="E2189" si="4188">+ROUND(C2189*D2189,2)</f>
        <v>17.149999999999999</v>
      </c>
      <c r="F2189" s="287">
        <f t="shared" ref="F2189" si="4189">K1383</f>
        <v>3.15</v>
      </c>
      <c r="G2189" s="258">
        <f t="shared" ref="G2189" si="4190">ROUNDUP(L1383/0.2,0)</f>
        <v>7</v>
      </c>
      <c r="H2189" s="288">
        <f t="shared" ref="H2189" si="4191">+ROUND(F2189*G2189,2)</f>
        <v>22.05</v>
      </c>
      <c r="I2189" s="287">
        <f t="shared" ref="I2189" si="4192">O1383</f>
        <v>2.81</v>
      </c>
      <c r="J2189" s="258">
        <f t="shared" ref="J2189" si="4193">ROUNDUP(P1383/0.2,0)</f>
        <v>16</v>
      </c>
      <c r="K2189" s="288">
        <f t="shared" ref="K2189" si="4194">+ROUND(I2189*J2189,2)</f>
        <v>44.96</v>
      </c>
      <c r="L2189" s="287">
        <f t="shared" ref="L2189" si="4195">S1391</f>
        <v>2.83</v>
      </c>
      <c r="M2189" s="258">
        <f t="shared" ref="M2189" si="4196">ROUNDUP(T1383/0.2,0)+1</f>
        <v>5</v>
      </c>
      <c r="N2189" s="288">
        <f t="shared" ref="N2189" si="4197">+ROUND(L2189*M2189,2)</f>
        <v>14.15</v>
      </c>
      <c r="O2189" s="287"/>
      <c r="P2189" s="258"/>
      <c r="Q2189" s="288"/>
    </row>
    <row r="2190" spans="1:17" x14ac:dyDescent="0.2">
      <c r="A2190" s="459"/>
      <c r="B2190" s="275" t="s">
        <v>375</v>
      </c>
      <c r="C2190" s="287"/>
      <c r="D2190" s="307"/>
      <c r="E2190" s="288"/>
      <c r="F2190" s="287"/>
      <c r="G2190" s="258"/>
      <c r="H2190" s="288"/>
      <c r="I2190" s="287"/>
      <c r="J2190" s="258"/>
      <c r="K2190" s="288"/>
      <c r="L2190" s="287"/>
      <c r="M2190" s="258"/>
      <c r="N2190" s="288"/>
      <c r="O2190" s="287">
        <f t="shared" ref="O2190" si="4198">C1384</f>
        <v>6.36</v>
      </c>
      <c r="P2190" s="258">
        <f t="shared" ref="P2190" si="4199">ROUNDUP(D1384/0.2,0)*4</f>
        <v>4</v>
      </c>
      <c r="Q2190" s="288">
        <f t="shared" ref="Q2190" si="4200">+ROUND(O2190*P2190,2)</f>
        <v>25.44</v>
      </c>
    </row>
    <row r="2191" spans="1:17" x14ac:dyDescent="0.2">
      <c r="A2191" s="460" t="s">
        <v>711</v>
      </c>
      <c r="B2191" s="275" t="s">
        <v>1025</v>
      </c>
      <c r="C2191" s="287">
        <f t="shared" ref="C2191" si="4201">F1385</f>
        <v>3.58</v>
      </c>
      <c r="D2191" s="307">
        <f t="shared" ref="D2191" si="4202">ROUNDUP(G1385/0.2,0)+1</f>
        <v>5</v>
      </c>
      <c r="E2191" s="288">
        <f t="shared" ref="E2191" si="4203">+ROUND(C2191*D2191,2)</f>
        <v>17.899999999999999</v>
      </c>
      <c r="F2191" s="287">
        <f t="shared" ref="F2191" si="4204">K1385</f>
        <v>3.14</v>
      </c>
      <c r="G2191" s="258">
        <f t="shared" ref="G2191" si="4205">ROUNDUP(L1385/0.2,0)</f>
        <v>7</v>
      </c>
      <c r="H2191" s="288">
        <f t="shared" ref="H2191" si="4206">+ROUND(F2191*G2191,2)</f>
        <v>21.98</v>
      </c>
      <c r="I2191" s="287">
        <f t="shared" ref="I2191" si="4207">O1385</f>
        <v>2.81</v>
      </c>
      <c r="J2191" s="258">
        <f t="shared" ref="J2191" si="4208">ROUNDUP(P1385/0.2,0)</f>
        <v>16</v>
      </c>
      <c r="K2191" s="288">
        <f t="shared" ref="K2191" si="4209">+ROUND(I2191*J2191,2)</f>
        <v>44.96</v>
      </c>
      <c r="L2191" s="287">
        <f t="shared" ref="L2191" si="4210">S1393</f>
        <v>2.8</v>
      </c>
      <c r="M2191" s="258">
        <f t="shared" ref="M2191" si="4211">ROUNDUP(T1385/0.2,0)+1</f>
        <v>5</v>
      </c>
      <c r="N2191" s="288">
        <f t="shared" ref="N2191" si="4212">+ROUND(L2191*M2191,2)</f>
        <v>14</v>
      </c>
      <c r="O2191" s="287"/>
      <c r="P2191" s="258"/>
      <c r="Q2191" s="288"/>
    </row>
    <row r="2192" spans="1:17" x14ac:dyDescent="0.2">
      <c r="A2192" s="459"/>
      <c r="B2192" s="275" t="s">
        <v>376</v>
      </c>
      <c r="C2192" s="287"/>
      <c r="D2192" s="307"/>
      <c r="E2192" s="288"/>
      <c r="F2192" s="287"/>
      <c r="G2192" s="258"/>
      <c r="H2192" s="288"/>
      <c r="I2192" s="287"/>
      <c r="J2192" s="258"/>
      <c r="K2192" s="288"/>
      <c r="L2192" s="287"/>
      <c r="M2192" s="258"/>
      <c r="N2192" s="288"/>
      <c r="O2192" s="287">
        <f t="shared" ref="O2192" si="4213">C1386</f>
        <v>6.29</v>
      </c>
      <c r="P2192" s="258">
        <f t="shared" ref="P2192" si="4214">ROUNDUP(D1386/0.2,0)*4</f>
        <v>4</v>
      </c>
      <c r="Q2192" s="288">
        <f t="shared" ref="Q2192" si="4215">+ROUND(O2192*P2192,2)</f>
        <v>25.16</v>
      </c>
    </row>
    <row r="2193" spans="1:17" x14ac:dyDescent="0.2">
      <c r="A2193" s="460" t="s">
        <v>712</v>
      </c>
      <c r="B2193" s="275" t="s">
        <v>1026</v>
      </c>
      <c r="C2193" s="287">
        <f t="shared" ref="C2193" si="4216">F1387</f>
        <v>2.8</v>
      </c>
      <c r="D2193" s="307">
        <f t="shared" ref="D2193" si="4217">ROUNDUP(G1387/0.2,0)+1</f>
        <v>5</v>
      </c>
      <c r="E2193" s="288">
        <f t="shared" ref="E2193" si="4218">+ROUND(C2193*D2193,2)</f>
        <v>14</v>
      </c>
      <c r="F2193" s="287">
        <f t="shared" ref="F2193" si="4219">K1387</f>
        <v>2.8</v>
      </c>
      <c r="G2193" s="258">
        <f t="shared" ref="G2193" si="4220">ROUNDUP(L1387/0.2,0)</f>
        <v>7</v>
      </c>
      <c r="H2193" s="288">
        <f t="shared" ref="H2193" si="4221">+ROUND(F2193*G2193,2)</f>
        <v>19.600000000000001</v>
      </c>
      <c r="I2193" s="287">
        <f t="shared" ref="I2193" si="4222">O1387</f>
        <v>2.84</v>
      </c>
      <c r="J2193" s="258">
        <f t="shared" ref="J2193" si="4223">ROUNDUP(P1387/0.2,0)</f>
        <v>16</v>
      </c>
      <c r="K2193" s="288">
        <f t="shared" ref="K2193" si="4224">+ROUND(I2193*J2193,2)</f>
        <v>45.44</v>
      </c>
      <c r="L2193" s="287">
        <f t="shared" ref="L2193" si="4225">S1395</f>
        <v>2.8</v>
      </c>
      <c r="M2193" s="258">
        <f t="shared" ref="M2193" si="4226">ROUNDUP(T1387/0.2,0)+1</f>
        <v>5</v>
      </c>
      <c r="N2193" s="288">
        <f t="shared" ref="N2193" si="4227">+ROUND(L2193*M2193,2)</f>
        <v>14</v>
      </c>
      <c r="O2193" s="287"/>
      <c r="P2193" s="258"/>
      <c r="Q2193" s="288"/>
    </row>
    <row r="2194" spans="1:17" x14ac:dyDescent="0.2">
      <c r="A2194" s="459"/>
      <c r="B2194" s="275" t="s">
        <v>377</v>
      </c>
      <c r="C2194" s="287"/>
      <c r="D2194" s="307"/>
      <c r="E2194" s="288"/>
      <c r="F2194" s="287"/>
      <c r="G2194" s="258"/>
      <c r="H2194" s="288"/>
      <c r="I2194" s="287"/>
      <c r="J2194" s="258"/>
      <c r="K2194" s="288"/>
      <c r="L2194" s="287"/>
      <c r="M2194" s="258"/>
      <c r="N2194" s="288"/>
      <c r="O2194" s="287">
        <f t="shared" ref="O2194" si="4228">C1388</f>
        <v>5.87</v>
      </c>
      <c r="P2194" s="258">
        <f t="shared" ref="P2194" si="4229">ROUNDUP(D1388/0.2,0)*4</f>
        <v>4</v>
      </c>
      <c r="Q2194" s="288">
        <f t="shared" ref="Q2194" si="4230">+ROUND(O2194*P2194,2)</f>
        <v>23.48</v>
      </c>
    </row>
    <row r="2195" spans="1:17" x14ac:dyDescent="0.2">
      <c r="A2195" s="460" t="s">
        <v>713</v>
      </c>
      <c r="B2195" s="275" t="s">
        <v>1027</v>
      </c>
      <c r="C2195" s="287">
        <f t="shared" ref="C2195" si="4231">F1389</f>
        <v>2.8</v>
      </c>
      <c r="D2195" s="307">
        <f t="shared" ref="D2195" si="4232">ROUNDUP(G1389/0.2,0)+1</f>
        <v>5</v>
      </c>
      <c r="E2195" s="288">
        <f t="shared" ref="E2195" si="4233">+ROUND(C2195*D2195,2)</f>
        <v>14</v>
      </c>
      <c r="F2195" s="287">
        <f t="shared" ref="F2195" si="4234">K1389</f>
        <v>2.8</v>
      </c>
      <c r="G2195" s="258">
        <f t="shared" ref="G2195" si="4235">ROUNDUP(L1389/0.2,0)</f>
        <v>7</v>
      </c>
      <c r="H2195" s="288">
        <f t="shared" ref="H2195" si="4236">+ROUND(F2195*G2195,2)</f>
        <v>19.600000000000001</v>
      </c>
      <c r="I2195" s="287">
        <f t="shared" ref="I2195" si="4237">O1389</f>
        <v>2.84</v>
      </c>
      <c r="J2195" s="258">
        <f t="shared" ref="J2195" si="4238">ROUNDUP(P1389/0.2,0)</f>
        <v>14</v>
      </c>
      <c r="K2195" s="288">
        <f t="shared" ref="K2195" si="4239">+ROUND(I2195*J2195,2)</f>
        <v>39.76</v>
      </c>
      <c r="L2195" s="287">
        <f t="shared" ref="L2195" si="4240">S1397</f>
        <v>2.8</v>
      </c>
      <c r="M2195" s="258">
        <f t="shared" ref="M2195" si="4241">ROUNDUP(T1389/0.2,0)+1</f>
        <v>5</v>
      </c>
      <c r="N2195" s="288">
        <f t="shared" ref="N2195" si="4242">+ROUND(L2195*M2195,2)</f>
        <v>14</v>
      </c>
      <c r="O2195" s="287"/>
      <c r="P2195" s="258"/>
      <c r="Q2195" s="288"/>
    </row>
    <row r="2196" spans="1:17" x14ac:dyDescent="0.2">
      <c r="A2196" s="459"/>
      <c r="B2196" s="275" t="s">
        <v>378</v>
      </c>
      <c r="C2196" s="287"/>
      <c r="D2196" s="307"/>
      <c r="E2196" s="288"/>
      <c r="F2196" s="287"/>
      <c r="G2196" s="258"/>
      <c r="H2196" s="288"/>
      <c r="I2196" s="287"/>
      <c r="J2196" s="258"/>
      <c r="K2196" s="288"/>
      <c r="L2196" s="287"/>
      <c r="M2196" s="258"/>
      <c r="N2196" s="288"/>
      <c r="O2196" s="287">
        <f t="shared" ref="O2196" si="4243">C1390</f>
        <v>5.42</v>
      </c>
      <c r="P2196" s="258">
        <f t="shared" ref="P2196" si="4244">ROUNDUP(D1390/0.2,0)*4</f>
        <v>4</v>
      </c>
      <c r="Q2196" s="288">
        <f t="shared" ref="Q2196" si="4245">+ROUND(O2196*P2196,2)</f>
        <v>21.68</v>
      </c>
    </row>
    <row r="2197" spans="1:17" x14ac:dyDescent="0.2">
      <c r="A2197" s="460" t="s">
        <v>714</v>
      </c>
      <c r="B2197" s="275" t="s">
        <v>1028</v>
      </c>
      <c r="C2197" s="287">
        <f t="shared" ref="C2197" si="4246">F1391</f>
        <v>2.8</v>
      </c>
      <c r="D2197" s="307">
        <f t="shared" ref="D2197" si="4247">ROUNDUP(G1391/0.2,0)+1</f>
        <v>5</v>
      </c>
      <c r="E2197" s="288">
        <f t="shared" ref="E2197" si="4248">+ROUND(C2197*D2197,2)</f>
        <v>14</v>
      </c>
      <c r="F2197" s="287">
        <f t="shared" ref="F2197" si="4249">K1391</f>
        <v>2.8</v>
      </c>
      <c r="G2197" s="258">
        <f t="shared" ref="G2197" si="4250">ROUNDUP(L1391/0.2,0)</f>
        <v>7</v>
      </c>
      <c r="H2197" s="288">
        <f t="shared" ref="H2197" si="4251">+ROUND(F2197*G2197,2)</f>
        <v>19.600000000000001</v>
      </c>
      <c r="I2197" s="287">
        <f t="shared" ref="I2197" si="4252">O1391</f>
        <v>2.83</v>
      </c>
      <c r="J2197" s="258">
        <f t="shared" ref="J2197" si="4253">ROUNDUP(P1391/0.2,0)</f>
        <v>11</v>
      </c>
      <c r="K2197" s="288">
        <f t="shared" ref="K2197" si="4254">+ROUND(I2197*J2197,2)</f>
        <v>31.13</v>
      </c>
      <c r="L2197" s="287">
        <f t="shared" ref="L2197" si="4255">S1399</f>
        <v>2.8</v>
      </c>
      <c r="M2197" s="258">
        <f t="shared" ref="M2197" si="4256">ROUNDUP(T1391/0.2,0)+1</f>
        <v>5</v>
      </c>
      <c r="N2197" s="288">
        <f t="shared" ref="N2197" si="4257">+ROUND(L2197*M2197,2)</f>
        <v>14</v>
      </c>
      <c r="O2197" s="287"/>
      <c r="P2197" s="258"/>
      <c r="Q2197" s="288"/>
    </row>
    <row r="2198" spans="1:17" x14ac:dyDescent="0.2">
      <c r="A2198" s="459"/>
      <c r="B2198" s="275" t="s">
        <v>379</v>
      </c>
      <c r="C2198" s="287"/>
      <c r="D2198" s="307"/>
      <c r="E2198" s="288"/>
      <c r="F2198" s="287"/>
      <c r="G2198" s="258"/>
      <c r="H2198" s="288"/>
      <c r="I2198" s="287"/>
      <c r="J2198" s="258"/>
      <c r="K2198" s="288"/>
      <c r="L2198" s="287"/>
      <c r="M2198" s="258"/>
      <c r="N2198" s="288"/>
      <c r="O2198" s="287">
        <f t="shared" ref="O2198" si="4258">C1392</f>
        <v>5</v>
      </c>
      <c r="P2198" s="258">
        <f t="shared" ref="P2198" si="4259">ROUNDUP(D1392/0.2,0)*4</f>
        <v>4</v>
      </c>
      <c r="Q2198" s="288">
        <f t="shared" ref="Q2198" si="4260">+ROUND(O2198*P2198,2)</f>
        <v>20</v>
      </c>
    </row>
    <row r="2199" spans="1:17" x14ac:dyDescent="0.2">
      <c r="A2199" s="460" t="s">
        <v>715</v>
      </c>
      <c r="B2199" s="275" t="s">
        <v>1029</v>
      </c>
      <c r="C2199" s="287">
        <f t="shared" ref="C2199" si="4261">F1393</f>
        <v>2.8</v>
      </c>
      <c r="D2199" s="307">
        <f t="shared" ref="D2199" si="4262">ROUNDUP(G1393/0.2,0)+1</f>
        <v>5</v>
      </c>
      <c r="E2199" s="288">
        <f t="shared" ref="E2199" si="4263">+ROUND(C2199*D2199,2)</f>
        <v>14</v>
      </c>
      <c r="F2199" s="287">
        <f t="shared" ref="F2199" si="4264">K1393</f>
        <v>2.8</v>
      </c>
      <c r="G2199" s="258">
        <f t="shared" ref="G2199" si="4265">ROUNDUP(L1393/0.2,0)</f>
        <v>7</v>
      </c>
      <c r="H2199" s="288">
        <f t="shared" ref="H2199" si="4266">+ROUND(F2199*G2199,2)</f>
        <v>19.600000000000001</v>
      </c>
      <c r="I2199" s="287">
        <f t="shared" ref="I2199" si="4267">O1393</f>
        <v>2.8</v>
      </c>
      <c r="J2199" s="258">
        <f t="shared" ref="J2199" si="4268">ROUNDUP(P1393/0.2,0)</f>
        <v>9</v>
      </c>
      <c r="K2199" s="288">
        <f t="shared" ref="K2199" si="4269">+ROUND(I2199*J2199,2)</f>
        <v>25.2</v>
      </c>
      <c r="L2199" s="287">
        <f t="shared" ref="L2199" si="4270">S1401</f>
        <v>2.8</v>
      </c>
      <c r="M2199" s="258">
        <f t="shared" ref="M2199" si="4271">ROUNDUP(T1393/0.2,0)+1</f>
        <v>5</v>
      </c>
      <c r="N2199" s="288">
        <f t="shared" ref="N2199" si="4272">+ROUND(L2199*M2199,2)</f>
        <v>14</v>
      </c>
      <c r="O2199" s="287"/>
      <c r="P2199" s="258"/>
      <c r="Q2199" s="288"/>
    </row>
    <row r="2200" spans="1:17" x14ac:dyDescent="0.2">
      <c r="A2200" s="459"/>
      <c r="B2200" s="275" t="s">
        <v>380</v>
      </c>
      <c r="C2200" s="287"/>
      <c r="D2200" s="307"/>
      <c r="E2200" s="288"/>
      <c r="F2200" s="287"/>
      <c r="G2200" s="258"/>
      <c r="H2200" s="288"/>
      <c r="I2200" s="287"/>
      <c r="J2200" s="258"/>
      <c r="K2200" s="288"/>
      <c r="L2200" s="287"/>
      <c r="M2200" s="258"/>
      <c r="N2200" s="288"/>
      <c r="O2200" s="287">
        <f t="shared" ref="O2200" si="4273">C1394</f>
        <v>5</v>
      </c>
      <c r="P2200" s="258">
        <f t="shared" ref="P2200" si="4274">ROUNDUP(D1394/0.2,0)*4</f>
        <v>4</v>
      </c>
      <c r="Q2200" s="288">
        <f t="shared" ref="Q2200" si="4275">+ROUND(O2200*P2200,2)</f>
        <v>20</v>
      </c>
    </row>
    <row r="2201" spans="1:17" x14ac:dyDescent="0.2">
      <c r="A2201" s="460" t="s">
        <v>716</v>
      </c>
      <c r="B2201" s="275" t="s">
        <v>1030</v>
      </c>
      <c r="C2201" s="287">
        <f t="shared" ref="C2201" si="4276">F1395</f>
        <v>2.8</v>
      </c>
      <c r="D2201" s="307">
        <f t="shared" ref="D2201" si="4277">ROUNDUP(G1395/0.2,0)+1</f>
        <v>5</v>
      </c>
      <c r="E2201" s="288">
        <f t="shared" ref="E2201" si="4278">+ROUND(C2201*D2201,2)</f>
        <v>14</v>
      </c>
      <c r="F2201" s="287">
        <f t="shared" ref="F2201" si="4279">K1395</f>
        <v>2.8</v>
      </c>
      <c r="G2201" s="258">
        <f t="shared" ref="G2201" si="4280">ROUNDUP(L1395/0.2,0)</f>
        <v>7</v>
      </c>
      <c r="H2201" s="288">
        <f t="shared" ref="H2201" si="4281">+ROUND(F2201*G2201,2)</f>
        <v>19.600000000000001</v>
      </c>
      <c r="I2201" s="287">
        <f t="shared" ref="I2201" si="4282">O1395</f>
        <v>2.8</v>
      </c>
      <c r="J2201" s="258">
        <f t="shared" ref="J2201" si="4283">ROUNDUP(P1395/0.2,0)</f>
        <v>9</v>
      </c>
      <c r="K2201" s="288">
        <f t="shared" ref="K2201" si="4284">+ROUND(I2201*J2201,2)</f>
        <v>25.2</v>
      </c>
      <c r="L2201" s="287">
        <f t="shared" ref="L2201" si="4285">S1403</f>
        <v>3.12</v>
      </c>
      <c r="M2201" s="258">
        <f t="shared" ref="M2201" si="4286">ROUNDUP(T1395/0.2,0)+1</f>
        <v>5</v>
      </c>
      <c r="N2201" s="288">
        <f t="shared" ref="N2201" si="4287">+ROUND(L2201*M2201,2)</f>
        <v>15.6</v>
      </c>
      <c r="O2201" s="287"/>
      <c r="P2201" s="258"/>
      <c r="Q2201" s="288"/>
    </row>
    <row r="2202" spans="1:17" x14ac:dyDescent="0.2">
      <c r="A2202" s="459"/>
      <c r="B2202" s="275" t="s">
        <v>381</v>
      </c>
      <c r="C2202" s="287"/>
      <c r="D2202" s="307"/>
      <c r="E2202" s="288"/>
      <c r="F2202" s="287"/>
      <c r="G2202" s="258"/>
      <c r="H2202" s="288"/>
      <c r="I2202" s="287"/>
      <c r="J2202" s="258"/>
      <c r="K2202" s="288"/>
      <c r="L2202" s="287"/>
      <c r="M2202" s="258"/>
      <c r="N2202" s="288"/>
      <c r="O2202" s="287">
        <f t="shared" ref="O2202" si="4288">C1396</f>
        <v>5</v>
      </c>
      <c r="P2202" s="258">
        <f t="shared" ref="P2202" si="4289">ROUNDUP(D1396/0.2,0)*4</f>
        <v>4</v>
      </c>
      <c r="Q2202" s="288">
        <f t="shared" ref="Q2202" si="4290">+ROUND(O2202*P2202,2)</f>
        <v>20</v>
      </c>
    </row>
    <row r="2203" spans="1:17" x14ac:dyDescent="0.2">
      <c r="A2203" s="460" t="s">
        <v>717</v>
      </c>
      <c r="B2203" s="275" t="s">
        <v>1031</v>
      </c>
      <c r="C2203" s="287">
        <f t="shared" ref="C2203" si="4291">F1397</f>
        <v>2.82</v>
      </c>
      <c r="D2203" s="307">
        <f t="shared" ref="D2203" si="4292">ROUNDUP(G1397/0.2,0)+1</f>
        <v>5</v>
      </c>
      <c r="E2203" s="288">
        <f t="shared" ref="E2203" si="4293">+ROUND(C2203*D2203,2)</f>
        <v>14.1</v>
      </c>
      <c r="F2203" s="287">
        <f t="shared" ref="F2203" si="4294">K1397</f>
        <v>2.8</v>
      </c>
      <c r="G2203" s="258">
        <f t="shared" ref="G2203" si="4295">ROUNDUP(L1397/0.2,0)</f>
        <v>11</v>
      </c>
      <c r="H2203" s="288">
        <f t="shared" ref="H2203" si="4296">+ROUND(F2203*G2203,2)</f>
        <v>30.8</v>
      </c>
      <c r="I2203" s="287">
        <f t="shared" ref="I2203" si="4297">O1397</f>
        <v>2.8</v>
      </c>
      <c r="J2203" s="258">
        <f t="shared" ref="J2203" si="4298">ROUNDUP(P1397/0.2,0)</f>
        <v>7</v>
      </c>
      <c r="K2203" s="288">
        <f t="shared" ref="K2203" si="4299">+ROUND(I2203*J2203,2)</f>
        <v>19.600000000000001</v>
      </c>
      <c r="L2203" s="287">
        <f t="shared" ref="L2203" si="4300">S1405</f>
        <v>3.31</v>
      </c>
      <c r="M2203" s="258">
        <f t="shared" ref="M2203" si="4301">ROUNDUP(T1397/0.2,0)+1</f>
        <v>5</v>
      </c>
      <c r="N2203" s="288">
        <f t="shared" ref="N2203" si="4302">+ROUND(L2203*M2203,2)</f>
        <v>16.55</v>
      </c>
      <c r="O2203" s="287"/>
      <c r="P2203" s="258"/>
      <c r="Q2203" s="288"/>
    </row>
    <row r="2204" spans="1:17" x14ac:dyDescent="0.2">
      <c r="A2204" s="459"/>
      <c r="B2204" s="275" t="s">
        <v>382</v>
      </c>
      <c r="C2204" s="287"/>
      <c r="D2204" s="307"/>
      <c r="E2204" s="288"/>
      <c r="F2204" s="287"/>
      <c r="G2204" s="258"/>
      <c r="H2204" s="288"/>
      <c r="I2204" s="287"/>
      <c r="J2204" s="258"/>
      <c r="K2204" s="288"/>
      <c r="L2204" s="287"/>
      <c r="M2204" s="258"/>
      <c r="N2204" s="288"/>
      <c r="O2204" s="287">
        <f t="shared" ref="O2204" si="4303">C1398</f>
        <v>5.29</v>
      </c>
      <c r="P2204" s="258">
        <f t="shared" ref="P2204" si="4304">ROUNDUP(D1398/0.2,0)*4</f>
        <v>4</v>
      </c>
      <c r="Q2204" s="288">
        <f t="shared" ref="Q2204" si="4305">+ROUND(O2204*P2204,2)</f>
        <v>21.16</v>
      </c>
    </row>
    <row r="2205" spans="1:17" x14ac:dyDescent="0.2">
      <c r="A2205" s="460" t="s">
        <v>718</v>
      </c>
      <c r="B2205" s="275" t="s">
        <v>1032</v>
      </c>
      <c r="C2205" s="287">
        <f t="shared" ref="C2205" si="4306">F1399</f>
        <v>2.84</v>
      </c>
      <c r="D2205" s="307">
        <f t="shared" ref="D2205" si="4307">ROUNDUP(G1399/0.2,0)+1</f>
        <v>5</v>
      </c>
      <c r="E2205" s="288">
        <f t="shared" ref="E2205" si="4308">+ROUND(C2205*D2205,2)</f>
        <v>14.2</v>
      </c>
      <c r="F2205" s="287">
        <f t="shared" ref="F2205" si="4309">K1399</f>
        <v>2.8</v>
      </c>
      <c r="G2205" s="258">
        <f t="shared" ref="G2205" si="4310">ROUNDUP(L1399/0.2,0)</f>
        <v>13</v>
      </c>
      <c r="H2205" s="288">
        <f t="shared" ref="H2205" si="4311">+ROUND(F2205*G2205,2)</f>
        <v>36.4</v>
      </c>
      <c r="I2205" s="287">
        <f t="shared" ref="I2205" si="4312">O1399</f>
        <v>2.8</v>
      </c>
      <c r="J2205" s="258">
        <f t="shared" ref="J2205" si="4313">ROUNDUP(P1399/0.2,0)</f>
        <v>7</v>
      </c>
      <c r="K2205" s="288">
        <f t="shared" ref="K2205" si="4314">+ROUND(I2205*J2205,2)</f>
        <v>19.600000000000001</v>
      </c>
      <c r="L2205" s="287">
        <f t="shared" ref="L2205" si="4315">S1407</f>
        <v>3.3</v>
      </c>
      <c r="M2205" s="258">
        <f t="shared" ref="M2205" si="4316">ROUNDUP(T1399/0.2,0)+1</f>
        <v>5</v>
      </c>
      <c r="N2205" s="288">
        <f t="shared" ref="N2205" si="4317">+ROUND(L2205*M2205,2)</f>
        <v>16.5</v>
      </c>
      <c r="O2205" s="287"/>
      <c r="P2205" s="258"/>
      <c r="Q2205" s="288"/>
    </row>
    <row r="2206" spans="1:17" x14ac:dyDescent="0.2">
      <c r="A2206" s="459"/>
      <c r="B2206" s="275" t="s">
        <v>383</v>
      </c>
      <c r="C2206" s="287"/>
      <c r="D2206" s="307"/>
      <c r="E2206" s="288"/>
      <c r="F2206" s="287"/>
      <c r="G2206" s="258"/>
      <c r="H2206" s="288"/>
      <c r="I2206" s="287"/>
      <c r="J2206" s="258"/>
      <c r="K2206" s="288"/>
      <c r="L2206" s="287"/>
      <c r="M2206" s="258"/>
      <c r="N2206" s="288"/>
      <c r="O2206" s="287">
        <f t="shared" ref="O2206" si="4318">C1400</f>
        <v>5.74</v>
      </c>
      <c r="P2206" s="258">
        <f t="shared" ref="P2206" si="4319">ROUNDUP(D1400/0.2,0)*4</f>
        <v>4</v>
      </c>
      <c r="Q2206" s="288">
        <f t="shared" ref="Q2206" si="4320">+ROUND(O2206*P2206,2)</f>
        <v>22.96</v>
      </c>
    </row>
    <row r="2207" spans="1:17" x14ac:dyDescent="0.2">
      <c r="A2207" s="460" t="s">
        <v>719</v>
      </c>
      <c r="B2207" s="275" t="s">
        <v>1033</v>
      </c>
      <c r="C2207" s="287">
        <f t="shared" ref="C2207" si="4321">F1401</f>
        <v>2.84</v>
      </c>
      <c r="D2207" s="307">
        <f t="shared" ref="D2207" si="4322">ROUNDUP(G1401/0.2,0)+1</f>
        <v>5</v>
      </c>
      <c r="E2207" s="288">
        <f t="shared" ref="E2207" si="4323">+ROUND(C2207*D2207,2)</f>
        <v>14.2</v>
      </c>
      <c r="F2207" s="287">
        <f t="shared" ref="F2207" si="4324">K1401</f>
        <v>2.8</v>
      </c>
      <c r="G2207" s="258">
        <f t="shared" ref="G2207" si="4325">ROUNDUP(L1401/0.2,0)</f>
        <v>15</v>
      </c>
      <c r="H2207" s="288">
        <f t="shared" ref="H2207" si="4326">+ROUND(F2207*G2207,2)</f>
        <v>42</v>
      </c>
      <c r="I2207" s="287">
        <f t="shared" ref="I2207" si="4327">O1401</f>
        <v>2.8</v>
      </c>
      <c r="J2207" s="258">
        <f t="shared" ref="J2207" si="4328">ROUNDUP(P1401/0.2,0)</f>
        <v>7</v>
      </c>
      <c r="K2207" s="288">
        <f t="shared" ref="K2207" si="4329">+ROUND(I2207*J2207,2)</f>
        <v>19.600000000000001</v>
      </c>
      <c r="L2207" s="287">
        <f t="shared" ref="L2207" si="4330">S1409</f>
        <v>3.3</v>
      </c>
      <c r="M2207" s="258">
        <f t="shared" ref="M2207" si="4331">ROUNDUP(T1401/0.2,0)+1</f>
        <v>5</v>
      </c>
      <c r="N2207" s="288">
        <f t="shared" ref="N2207" si="4332">+ROUND(L2207*M2207,2)</f>
        <v>16.5</v>
      </c>
      <c r="O2207" s="287"/>
      <c r="P2207" s="258"/>
      <c r="Q2207" s="288"/>
    </row>
    <row r="2208" spans="1:17" x14ac:dyDescent="0.2">
      <c r="A2208" s="459"/>
      <c r="B2208" s="275" t="s">
        <v>384</v>
      </c>
      <c r="C2208" s="287"/>
      <c r="D2208" s="307"/>
      <c r="E2208" s="288"/>
      <c r="F2208" s="287"/>
      <c r="G2208" s="258"/>
      <c r="H2208" s="288"/>
      <c r="I2208" s="287"/>
      <c r="J2208" s="258"/>
      <c r="K2208" s="288"/>
      <c r="L2208" s="287"/>
      <c r="M2208" s="258"/>
      <c r="N2208" s="288"/>
      <c r="O2208" s="287">
        <f t="shared" ref="O2208" si="4333">C1402</f>
        <v>6.19</v>
      </c>
      <c r="P2208" s="258">
        <f t="shared" ref="P2208" si="4334">ROUNDUP(D1402/0.2,0)*4</f>
        <v>4</v>
      </c>
      <c r="Q2208" s="288">
        <f t="shared" ref="Q2208" si="4335">+ROUND(O2208*P2208,2)</f>
        <v>24.76</v>
      </c>
    </row>
    <row r="2209" spans="1:17" x14ac:dyDescent="0.2">
      <c r="A2209" s="460" t="s">
        <v>720</v>
      </c>
      <c r="B2209" s="275" t="s">
        <v>1034</v>
      </c>
      <c r="C2209" s="287">
        <f t="shared" ref="C2209" si="4336">F1403</f>
        <v>2.4300000000000002</v>
      </c>
      <c r="D2209" s="307">
        <f t="shared" ref="D2209" si="4337">ROUNDUP(G1403/0.2,0)+1</f>
        <v>5</v>
      </c>
      <c r="E2209" s="288">
        <f t="shared" ref="E2209" si="4338">+ROUND(C2209*D2209,2)</f>
        <v>12.15</v>
      </c>
      <c r="F2209" s="287">
        <f t="shared" ref="F2209" si="4339">K1403</f>
        <v>2.8</v>
      </c>
      <c r="G2209" s="258">
        <f t="shared" ref="G2209" si="4340">ROUNDUP(L1403/0.2,0)</f>
        <v>16</v>
      </c>
      <c r="H2209" s="288">
        <f t="shared" ref="H2209" si="4341">+ROUND(F2209*G2209,2)</f>
        <v>44.8</v>
      </c>
      <c r="I2209" s="287">
        <f t="shared" ref="I2209" si="4342">O1403</f>
        <v>2.98</v>
      </c>
      <c r="J2209" s="258">
        <f t="shared" ref="J2209" si="4343">ROUNDUP(P1403/0.2,0)</f>
        <v>7</v>
      </c>
      <c r="K2209" s="288">
        <f t="shared" ref="K2209" si="4344">+ROUND(I2209*J2209,2)</f>
        <v>20.86</v>
      </c>
      <c r="L2209" s="287">
        <f t="shared" ref="L2209" si="4345">S1411</f>
        <v>3.3</v>
      </c>
      <c r="M2209" s="258">
        <f t="shared" ref="M2209" si="4346">ROUNDUP(T1403/0.2,0)+1</f>
        <v>5</v>
      </c>
      <c r="N2209" s="288">
        <f t="shared" ref="N2209" si="4347">+ROUND(L2209*M2209,2)</f>
        <v>16.5</v>
      </c>
      <c r="O2209" s="287"/>
      <c r="P2209" s="258"/>
      <c r="Q2209" s="288"/>
    </row>
    <row r="2210" spans="1:17" x14ac:dyDescent="0.2">
      <c r="A2210" s="459"/>
      <c r="B2210" s="275" t="s">
        <v>385</v>
      </c>
      <c r="C2210" s="287"/>
      <c r="D2210" s="307"/>
      <c r="E2210" s="288"/>
      <c r="F2210" s="287"/>
      <c r="G2210" s="258"/>
      <c r="H2210" s="288"/>
      <c r="I2210" s="287"/>
      <c r="J2210" s="258"/>
      <c r="K2210" s="288"/>
      <c r="L2210" s="287"/>
      <c r="M2210" s="258"/>
      <c r="N2210" s="288"/>
      <c r="O2210" s="287">
        <f t="shared" ref="O2210" si="4348">C1404</f>
        <v>6.35</v>
      </c>
      <c r="P2210" s="258">
        <f t="shared" ref="P2210" si="4349">ROUNDUP(D1404/0.2,0)*4</f>
        <v>4</v>
      </c>
      <c r="Q2210" s="288">
        <f t="shared" ref="Q2210" si="4350">+ROUND(O2210*P2210,2)</f>
        <v>25.4</v>
      </c>
    </row>
    <row r="2211" spans="1:17" x14ac:dyDescent="0.2">
      <c r="A2211" s="460" t="s">
        <v>721</v>
      </c>
      <c r="B2211" s="275" t="s">
        <v>1035</v>
      </c>
      <c r="C2211" s="287">
        <f t="shared" ref="C2211" si="4351">F1405</f>
        <v>2.1800000000000002</v>
      </c>
      <c r="D2211" s="307">
        <f t="shared" ref="D2211" si="4352">ROUNDUP(G1405/0.2,0)+1</f>
        <v>5</v>
      </c>
      <c r="E2211" s="288">
        <f t="shared" ref="E2211" si="4353">+ROUND(C2211*D2211,2)</f>
        <v>10.9</v>
      </c>
      <c r="F2211" s="287">
        <f t="shared" ref="F2211" si="4354">K1405</f>
        <v>2.8</v>
      </c>
      <c r="G2211" s="258">
        <f t="shared" ref="G2211" si="4355">ROUNDUP(L1405/0.2,0)</f>
        <v>16</v>
      </c>
      <c r="H2211" s="288">
        <f t="shared" ref="H2211" si="4356">+ROUND(F2211*G2211,2)</f>
        <v>44.8</v>
      </c>
      <c r="I2211" s="287">
        <f t="shared" ref="I2211" si="4357">O1405</f>
        <v>3.08</v>
      </c>
      <c r="J2211" s="258">
        <f t="shared" ref="J2211" si="4358">ROUNDUP(P1405/0.2,0)</f>
        <v>7</v>
      </c>
      <c r="K2211" s="288">
        <f t="shared" ref="K2211" si="4359">+ROUND(I2211*J2211,2)</f>
        <v>21.56</v>
      </c>
      <c r="L2211" s="287">
        <f t="shared" ref="L2211" si="4360">S1413</f>
        <v>3.3</v>
      </c>
      <c r="M2211" s="258">
        <f t="shared" ref="M2211" si="4361">ROUNDUP(T1405/0.2,0)+1</f>
        <v>5</v>
      </c>
      <c r="N2211" s="288">
        <f t="shared" ref="N2211" si="4362">+ROUND(L2211*M2211,2)</f>
        <v>16.5</v>
      </c>
      <c r="O2211" s="287"/>
      <c r="P2211" s="258"/>
      <c r="Q2211" s="288"/>
    </row>
    <row r="2212" spans="1:17" x14ac:dyDescent="0.2">
      <c r="A2212" s="459"/>
      <c r="B2212" s="275" t="s">
        <v>386</v>
      </c>
      <c r="C2212" s="287"/>
      <c r="D2212" s="307"/>
      <c r="E2212" s="288"/>
      <c r="F2212" s="287"/>
      <c r="G2212" s="258"/>
      <c r="H2212" s="288"/>
      <c r="I2212" s="287"/>
      <c r="J2212" s="258"/>
      <c r="K2212" s="288"/>
      <c r="L2212" s="287"/>
      <c r="M2212" s="258"/>
      <c r="N2212" s="288"/>
      <c r="O2212" s="287">
        <f t="shared" ref="O2212" si="4363">C1406</f>
        <v>6.35</v>
      </c>
      <c r="P2212" s="258">
        <f t="shared" ref="P2212" si="4364">ROUNDUP(D1406/0.2,0)*4</f>
        <v>4</v>
      </c>
      <c r="Q2212" s="288">
        <f t="shared" ref="Q2212" si="4365">+ROUND(O2212*P2212,2)</f>
        <v>25.4</v>
      </c>
    </row>
    <row r="2213" spans="1:17" x14ac:dyDescent="0.2">
      <c r="A2213" s="460" t="s">
        <v>722</v>
      </c>
      <c r="B2213" s="275" t="s">
        <v>1036</v>
      </c>
      <c r="C2213" s="287">
        <f t="shared" ref="C2213" si="4366">F1407</f>
        <v>2.16</v>
      </c>
      <c r="D2213" s="307">
        <f t="shared" ref="D2213" si="4367">ROUNDUP(G1407/0.2,0)+1</f>
        <v>5</v>
      </c>
      <c r="E2213" s="288">
        <f t="shared" ref="E2213" si="4368">+ROUND(C2213*D2213,2)</f>
        <v>10.8</v>
      </c>
      <c r="F2213" s="287">
        <f t="shared" ref="F2213" si="4369">K1407</f>
        <v>2.81</v>
      </c>
      <c r="G2213" s="258">
        <f t="shared" ref="G2213" si="4370">ROUNDUP(L1407/0.2,0)</f>
        <v>16</v>
      </c>
      <c r="H2213" s="288">
        <f t="shared" ref="H2213" si="4371">+ROUND(F2213*G2213,2)</f>
        <v>44.96</v>
      </c>
      <c r="I2213" s="287">
        <f t="shared" ref="I2213" si="4372">O1407</f>
        <v>3.04</v>
      </c>
      <c r="J2213" s="258">
        <f t="shared" ref="J2213" si="4373">ROUNDUP(P1407/0.2,0)</f>
        <v>7</v>
      </c>
      <c r="K2213" s="288">
        <f t="shared" ref="K2213" si="4374">+ROUND(I2213*J2213,2)</f>
        <v>21.28</v>
      </c>
      <c r="L2213" s="287">
        <f t="shared" ref="L2213" si="4375">S1415</f>
        <v>3.29</v>
      </c>
      <c r="M2213" s="258">
        <f t="shared" ref="M2213" si="4376">ROUNDUP(T1407/0.2,0)+1</f>
        <v>5</v>
      </c>
      <c r="N2213" s="288">
        <f t="shared" ref="N2213" si="4377">+ROUND(L2213*M2213,2)</f>
        <v>16.45</v>
      </c>
      <c r="O2213" s="287"/>
      <c r="P2213" s="258"/>
      <c r="Q2213" s="288"/>
    </row>
    <row r="2214" spans="1:17" x14ac:dyDescent="0.2">
      <c r="A2214" s="459"/>
      <c r="B2214" s="275" t="s">
        <v>387</v>
      </c>
      <c r="C2214" s="287"/>
      <c r="D2214" s="307"/>
      <c r="E2214" s="288"/>
      <c r="F2214" s="287"/>
      <c r="G2214" s="258"/>
      <c r="H2214" s="288"/>
      <c r="I2214" s="287"/>
      <c r="J2214" s="258"/>
      <c r="K2214" s="288"/>
      <c r="L2214" s="287"/>
      <c r="M2214" s="258"/>
      <c r="N2214" s="288"/>
      <c r="O2214" s="287">
        <f t="shared" ref="O2214" si="4378">C1408</f>
        <v>6.35</v>
      </c>
      <c r="P2214" s="258">
        <f t="shared" ref="P2214" si="4379">ROUNDUP(D1408/0.2,0)*4</f>
        <v>4</v>
      </c>
      <c r="Q2214" s="288">
        <f t="shared" ref="Q2214" si="4380">+ROUND(O2214*P2214,2)</f>
        <v>25.4</v>
      </c>
    </row>
    <row r="2215" spans="1:17" x14ac:dyDescent="0.2">
      <c r="A2215" s="460" t="s">
        <v>723</v>
      </c>
      <c r="B2215" s="275" t="s">
        <v>1037</v>
      </c>
      <c r="C2215" s="287">
        <f t="shared" ref="C2215" si="4381">F1409</f>
        <v>2.1800000000000002</v>
      </c>
      <c r="D2215" s="307">
        <f t="shared" ref="D2215" si="4382">ROUNDUP(G1409/0.2,0)+1</f>
        <v>5</v>
      </c>
      <c r="E2215" s="288">
        <f t="shared" ref="E2215" si="4383">+ROUND(C2215*D2215,2)</f>
        <v>10.9</v>
      </c>
      <c r="F2215" s="287">
        <f t="shared" ref="F2215" si="4384">K1409</f>
        <v>2.81</v>
      </c>
      <c r="G2215" s="258">
        <f t="shared" ref="G2215" si="4385">ROUNDUP(L1409/0.2,0)</f>
        <v>16</v>
      </c>
      <c r="H2215" s="288">
        <f t="shared" ref="H2215" si="4386">+ROUND(F2215*G2215,2)</f>
        <v>44.96</v>
      </c>
      <c r="I2215" s="287">
        <f t="shared" ref="I2215" si="4387">O1409</f>
        <v>3.08</v>
      </c>
      <c r="J2215" s="258">
        <f t="shared" ref="J2215" si="4388">ROUNDUP(P1409/0.2,0)</f>
        <v>7</v>
      </c>
      <c r="K2215" s="288">
        <f t="shared" ref="K2215" si="4389">+ROUND(I2215*J2215,2)</f>
        <v>21.56</v>
      </c>
      <c r="L2215" s="287">
        <f t="shared" ref="L2215" si="4390">S1417</f>
        <v>2.8</v>
      </c>
      <c r="M2215" s="258">
        <f t="shared" ref="M2215" si="4391">ROUNDUP(T1409/0.2,0)+1</f>
        <v>5</v>
      </c>
      <c r="N2215" s="288">
        <f t="shared" ref="N2215" si="4392">+ROUND(L2215*M2215,2)</f>
        <v>14</v>
      </c>
      <c r="O2215" s="287"/>
      <c r="P2215" s="258"/>
      <c r="Q2215" s="288"/>
    </row>
    <row r="2216" spans="1:17" x14ac:dyDescent="0.2">
      <c r="A2216" s="459"/>
      <c r="B2216" s="275" t="s">
        <v>388</v>
      </c>
      <c r="C2216" s="287"/>
      <c r="D2216" s="307"/>
      <c r="E2216" s="288"/>
      <c r="F2216" s="287"/>
      <c r="G2216" s="258"/>
      <c r="H2216" s="288"/>
      <c r="I2216" s="287"/>
      <c r="J2216" s="258"/>
      <c r="K2216" s="288"/>
      <c r="L2216" s="287"/>
      <c r="M2216" s="258"/>
      <c r="N2216" s="288"/>
      <c r="O2216" s="287">
        <f t="shared" ref="O2216" si="4393">C1410</f>
        <v>6.36</v>
      </c>
      <c r="P2216" s="258">
        <f t="shared" ref="P2216" si="4394">ROUNDUP(D1410/0.2,0)*4</f>
        <v>4</v>
      </c>
      <c r="Q2216" s="288">
        <f t="shared" ref="Q2216" si="4395">+ROUND(O2216*P2216,2)</f>
        <v>25.44</v>
      </c>
    </row>
    <row r="2217" spans="1:17" x14ac:dyDescent="0.2">
      <c r="A2217" s="460" t="s">
        <v>724</v>
      </c>
      <c r="B2217" s="275" t="s">
        <v>1038</v>
      </c>
      <c r="C2217" s="287">
        <f t="shared" ref="C2217" si="4396">F1411</f>
        <v>2.1800000000000002</v>
      </c>
      <c r="D2217" s="307">
        <f t="shared" ref="D2217" si="4397">ROUNDUP(G1411/0.2,0)+1</f>
        <v>5</v>
      </c>
      <c r="E2217" s="288">
        <f t="shared" ref="E2217" si="4398">+ROUND(C2217*D2217,2)</f>
        <v>10.9</v>
      </c>
      <c r="F2217" s="287">
        <f t="shared" ref="F2217" si="4399">K1411</f>
        <v>2.81</v>
      </c>
      <c r="G2217" s="258">
        <f t="shared" ref="G2217" si="4400">ROUNDUP(L1411/0.2,0)</f>
        <v>16</v>
      </c>
      <c r="H2217" s="288">
        <f t="shared" ref="H2217" si="4401">+ROUND(F2217*G2217,2)</f>
        <v>44.96</v>
      </c>
      <c r="I2217" s="287">
        <f t="shared" ref="I2217" si="4402">O1411</f>
        <v>3.08</v>
      </c>
      <c r="J2217" s="258">
        <f t="shared" ref="J2217" si="4403">ROUNDUP(P1411/0.2,0)</f>
        <v>7</v>
      </c>
      <c r="K2217" s="288">
        <f t="shared" ref="K2217" si="4404">+ROUND(I2217*J2217,2)</f>
        <v>21.56</v>
      </c>
      <c r="L2217" s="287">
        <f t="shared" ref="L2217" si="4405">S1419</f>
        <v>2.8</v>
      </c>
      <c r="M2217" s="258">
        <f t="shared" ref="M2217" si="4406">ROUNDUP(T1411/0.2,0)+1</f>
        <v>5</v>
      </c>
      <c r="N2217" s="288">
        <f t="shared" ref="N2217" si="4407">+ROUND(L2217*M2217,2)</f>
        <v>14</v>
      </c>
      <c r="O2217" s="287"/>
      <c r="P2217" s="258"/>
      <c r="Q2217" s="288"/>
    </row>
    <row r="2218" spans="1:17" x14ac:dyDescent="0.2">
      <c r="A2218" s="459"/>
      <c r="B2218" s="275" t="s">
        <v>389</v>
      </c>
      <c r="C2218" s="287"/>
      <c r="D2218" s="307"/>
      <c r="E2218" s="288"/>
      <c r="F2218" s="287"/>
      <c r="G2218" s="258"/>
      <c r="H2218" s="288"/>
      <c r="I2218" s="287"/>
      <c r="J2218" s="258"/>
      <c r="K2218" s="288"/>
      <c r="L2218" s="287"/>
      <c r="M2218" s="258"/>
      <c r="N2218" s="288"/>
      <c r="O2218" s="287">
        <f t="shared" ref="O2218" si="4408">C1412</f>
        <v>6.36</v>
      </c>
      <c r="P2218" s="258">
        <f t="shared" ref="P2218" si="4409">ROUNDUP(D1412/0.2,0)*4</f>
        <v>4</v>
      </c>
      <c r="Q2218" s="288">
        <f t="shared" ref="Q2218" si="4410">+ROUND(O2218*P2218,2)</f>
        <v>25.44</v>
      </c>
    </row>
    <row r="2219" spans="1:17" x14ac:dyDescent="0.2">
      <c r="A2219" s="460" t="s">
        <v>725</v>
      </c>
      <c r="B2219" s="275" t="s">
        <v>1039</v>
      </c>
      <c r="C2219" s="287">
        <f t="shared" ref="C2219" si="4411">F1413</f>
        <v>2.1800000000000002</v>
      </c>
      <c r="D2219" s="307">
        <f t="shared" ref="D2219" si="4412">ROUNDUP(G1413/0.2,0)+1</f>
        <v>5</v>
      </c>
      <c r="E2219" s="288">
        <f t="shared" ref="E2219" si="4413">+ROUND(C2219*D2219,2)</f>
        <v>10.9</v>
      </c>
      <c r="F2219" s="287">
        <f t="shared" ref="F2219" si="4414">K1413</f>
        <v>2.81</v>
      </c>
      <c r="G2219" s="258">
        <f t="shared" ref="G2219" si="4415">ROUNDUP(L1413/0.2,0)</f>
        <v>16</v>
      </c>
      <c r="H2219" s="288">
        <f t="shared" ref="H2219" si="4416">+ROUND(F2219*G2219,2)</f>
        <v>44.96</v>
      </c>
      <c r="I2219" s="287">
        <f t="shared" ref="I2219" si="4417">O1413</f>
        <v>3.08</v>
      </c>
      <c r="J2219" s="258">
        <f t="shared" ref="J2219" si="4418">ROUNDUP(P1413/0.2,0)</f>
        <v>7</v>
      </c>
      <c r="K2219" s="288">
        <f t="shared" ref="K2219" si="4419">+ROUND(I2219*J2219,2)</f>
        <v>21.56</v>
      </c>
      <c r="L2219" s="287">
        <f t="shared" ref="L2219" si="4420">S1421</f>
        <v>2.8</v>
      </c>
      <c r="M2219" s="258">
        <f t="shared" ref="M2219" si="4421">ROUNDUP(T1413/0.2,0)+1</f>
        <v>5</v>
      </c>
      <c r="N2219" s="288">
        <f t="shared" ref="N2219" si="4422">+ROUND(L2219*M2219,2)</f>
        <v>14</v>
      </c>
      <c r="O2219" s="287"/>
      <c r="P2219" s="258"/>
      <c r="Q2219" s="288"/>
    </row>
    <row r="2220" spans="1:17" x14ac:dyDescent="0.2">
      <c r="A2220" s="459"/>
      <c r="B2220" s="275" t="s">
        <v>390</v>
      </c>
      <c r="C2220" s="287"/>
      <c r="D2220" s="307"/>
      <c r="E2220" s="288"/>
      <c r="F2220" s="287"/>
      <c r="G2220" s="258"/>
      <c r="H2220" s="288"/>
      <c r="I2220" s="287"/>
      <c r="J2220" s="258"/>
      <c r="K2220" s="288"/>
      <c r="L2220" s="287"/>
      <c r="M2220" s="258"/>
      <c r="N2220" s="288"/>
      <c r="O2220" s="287">
        <f t="shared" ref="O2220" si="4423">C1414</f>
        <v>6.36</v>
      </c>
      <c r="P2220" s="258">
        <f t="shared" ref="P2220" si="4424">ROUNDUP(D1414/0.2,0)*4</f>
        <v>4</v>
      </c>
      <c r="Q2220" s="288">
        <f t="shared" ref="Q2220" si="4425">+ROUND(O2220*P2220,2)</f>
        <v>25.44</v>
      </c>
    </row>
    <row r="2221" spans="1:17" x14ac:dyDescent="0.2">
      <c r="A2221" s="460" t="s">
        <v>726</v>
      </c>
      <c r="B2221" s="275" t="s">
        <v>1040</v>
      </c>
      <c r="C2221" s="287">
        <f t="shared" ref="C2221" si="4426">F1415</f>
        <v>2.2200000000000002</v>
      </c>
      <c r="D2221" s="307">
        <f t="shared" ref="D2221" si="4427">ROUNDUP(G1415/0.2,0)+1</f>
        <v>5</v>
      </c>
      <c r="E2221" s="288">
        <f t="shared" ref="E2221" si="4428">+ROUND(C2221*D2221,2)</f>
        <v>11.1</v>
      </c>
      <c r="F2221" s="287">
        <f t="shared" ref="F2221" si="4429">K1415</f>
        <v>2.81</v>
      </c>
      <c r="G2221" s="258">
        <f t="shared" ref="G2221" si="4430">ROUNDUP(L1415/0.2,0)</f>
        <v>16</v>
      </c>
      <c r="H2221" s="288">
        <f t="shared" ref="H2221" si="4431">+ROUND(F2221*G2221,2)</f>
        <v>44.96</v>
      </c>
      <c r="I2221" s="287">
        <f t="shared" ref="I2221" si="4432">O1415</f>
        <v>3.07</v>
      </c>
      <c r="J2221" s="258">
        <f t="shared" ref="J2221" si="4433">ROUNDUP(P1415/0.2,0)</f>
        <v>7</v>
      </c>
      <c r="K2221" s="288">
        <f t="shared" ref="K2221" si="4434">+ROUND(I2221*J2221,2)</f>
        <v>21.49</v>
      </c>
      <c r="L2221" s="287">
        <f t="shared" ref="L2221" si="4435">S1423</f>
        <v>2.84</v>
      </c>
      <c r="M2221" s="258">
        <f t="shared" ref="M2221" si="4436">ROUNDUP(T1415/0.2,0)+1</f>
        <v>5</v>
      </c>
      <c r="N2221" s="288">
        <f t="shared" ref="N2221" si="4437">+ROUND(L2221*M2221,2)</f>
        <v>14.2</v>
      </c>
      <c r="O2221" s="287"/>
      <c r="P2221" s="258"/>
      <c r="Q2221" s="288"/>
    </row>
    <row r="2222" spans="1:17" x14ac:dyDescent="0.2">
      <c r="A2222" s="459"/>
      <c r="B2222" s="275" t="s">
        <v>391</v>
      </c>
      <c r="C2222" s="287"/>
      <c r="D2222" s="307"/>
      <c r="E2222" s="288"/>
      <c r="F2222" s="287"/>
      <c r="G2222" s="258"/>
      <c r="H2222" s="288"/>
      <c r="I2222" s="287"/>
      <c r="J2222" s="258"/>
      <c r="K2222" s="288"/>
      <c r="L2222" s="287"/>
      <c r="M2222" s="258"/>
      <c r="N2222" s="288"/>
      <c r="O2222" s="287">
        <f t="shared" ref="O2222" si="4438">C1416</f>
        <v>6.34</v>
      </c>
      <c r="P2222" s="258">
        <f t="shared" ref="P2222" si="4439">ROUNDUP(D1416/0.2,0)*4</f>
        <v>4</v>
      </c>
      <c r="Q2222" s="288">
        <f t="shared" ref="Q2222" si="4440">+ROUND(O2222*P2222,2)</f>
        <v>25.36</v>
      </c>
    </row>
    <row r="2223" spans="1:17" x14ac:dyDescent="0.2">
      <c r="A2223" s="460" t="s">
        <v>727</v>
      </c>
      <c r="B2223" s="275" t="s">
        <v>1041</v>
      </c>
      <c r="C2223" s="287">
        <f t="shared" ref="C2223" si="4441">F1417</f>
        <v>2.81</v>
      </c>
      <c r="D2223" s="307">
        <f t="shared" ref="D2223" si="4442">ROUNDUP(G1417/0.2,0)+1</f>
        <v>5</v>
      </c>
      <c r="E2223" s="288">
        <f t="shared" ref="E2223" si="4443">+ROUND(C2223*D2223,2)</f>
        <v>14.05</v>
      </c>
      <c r="F2223" s="287">
        <f t="shared" ref="F2223" si="4444">K1417</f>
        <v>2.81</v>
      </c>
      <c r="G2223" s="258">
        <f t="shared" ref="G2223" si="4445">ROUNDUP(L1417/0.2,0)</f>
        <v>16</v>
      </c>
      <c r="H2223" s="288">
        <f t="shared" ref="H2223" si="4446">+ROUND(F2223*G2223,2)</f>
        <v>44.96</v>
      </c>
      <c r="I2223" s="287">
        <f t="shared" ref="I2223" si="4447">O1417</f>
        <v>2.8</v>
      </c>
      <c r="J2223" s="258">
        <f t="shared" ref="J2223" si="4448">ROUNDUP(P1417/0.2,0)</f>
        <v>7</v>
      </c>
      <c r="K2223" s="288">
        <f t="shared" ref="K2223" si="4449">+ROUND(I2223*J2223,2)</f>
        <v>19.600000000000001</v>
      </c>
      <c r="L2223" s="287">
        <f t="shared" ref="L2223" si="4450">S1425</f>
        <v>3.02</v>
      </c>
      <c r="M2223" s="258">
        <f t="shared" ref="M2223" si="4451">ROUNDUP(T1417/0.2,0)+1</f>
        <v>5</v>
      </c>
      <c r="N2223" s="288">
        <f t="shared" ref="N2223" si="4452">+ROUND(L2223*M2223,2)</f>
        <v>15.1</v>
      </c>
      <c r="O2223" s="287"/>
      <c r="P2223" s="258"/>
      <c r="Q2223" s="288"/>
    </row>
    <row r="2224" spans="1:17" x14ac:dyDescent="0.2">
      <c r="A2224" s="459"/>
      <c r="B2224" s="275" t="s">
        <v>392</v>
      </c>
      <c r="C2224" s="287"/>
      <c r="D2224" s="307"/>
      <c r="E2224" s="288"/>
      <c r="F2224" s="287"/>
      <c r="G2224" s="258"/>
      <c r="H2224" s="288"/>
      <c r="I2224" s="287"/>
      <c r="J2224" s="258"/>
      <c r="K2224" s="288"/>
      <c r="L2224" s="287"/>
      <c r="M2224" s="258"/>
      <c r="N2224" s="288"/>
      <c r="O2224" s="287">
        <f t="shared" ref="O2224" si="4453">C1418</f>
        <v>6.11</v>
      </c>
      <c r="P2224" s="258">
        <f t="shared" ref="P2224" si="4454">ROUNDUP(D1418/0.2,0)*4</f>
        <v>4</v>
      </c>
      <c r="Q2224" s="288">
        <f t="shared" ref="Q2224" si="4455">+ROUND(O2224*P2224,2)</f>
        <v>24.44</v>
      </c>
    </row>
    <row r="2225" spans="1:17" x14ac:dyDescent="0.2">
      <c r="A2225" s="460" t="s">
        <v>728</v>
      </c>
      <c r="B2225" s="275" t="s">
        <v>1042</v>
      </c>
      <c r="C2225" s="287">
        <f t="shared" ref="C2225" si="4456">F1419</f>
        <v>2.81</v>
      </c>
      <c r="D2225" s="307">
        <f t="shared" ref="D2225" si="4457">ROUNDUP(G1419/0.2,0)+1</f>
        <v>5</v>
      </c>
      <c r="E2225" s="288">
        <f t="shared" ref="E2225" si="4458">+ROUND(C2225*D2225,2)</f>
        <v>14.05</v>
      </c>
      <c r="F2225" s="287">
        <f t="shared" ref="F2225" si="4459">K1419</f>
        <v>2.8</v>
      </c>
      <c r="G2225" s="258">
        <f t="shared" ref="G2225" si="4460">ROUNDUP(L1419/0.2,0)</f>
        <v>15</v>
      </c>
      <c r="H2225" s="288">
        <f t="shared" ref="H2225" si="4461">+ROUND(F2225*G2225,2)</f>
        <v>42</v>
      </c>
      <c r="I2225" s="287">
        <f t="shared" ref="I2225" si="4462">O1419</f>
        <v>2.8</v>
      </c>
      <c r="J2225" s="258">
        <f t="shared" ref="J2225" si="4463">ROUNDUP(P1419/0.2,0)</f>
        <v>7</v>
      </c>
      <c r="K2225" s="288">
        <f t="shared" ref="K2225" si="4464">+ROUND(I2225*J2225,2)</f>
        <v>19.600000000000001</v>
      </c>
      <c r="L2225" s="287">
        <f t="shared" ref="L2225" si="4465">S1427</f>
        <v>3.02</v>
      </c>
      <c r="M2225" s="258">
        <f t="shared" ref="M2225" si="4466">ROUNDUP(T1419/0.2,0)+1</f>
        <v>5</v>
      </c>
      <c r="N2225" s="288">
        <f t="shared" ref="N2225" si="4467">+ROUND(L2225*M2225,2)</f>
        <v>15.1</v>
      </c>
      <c r="O2225" s="287"/>
      <c r="P2225" s="258"/>
      <c r="Q2225" s="288"/>
    </row>
    <row r="2226" spans="1:17" x14ac:dyDescent="0.2">
      <c r="A2226" s="459"/>
      <c r="B2226" s="275" t="s">
        <v>393</v>
      </c>
      <c r="C2226" s="287"/>
      <c r="D2226" s="307"/>
      <c r="E2226" s="288"/>
      <c r="F2226" s="287"/>
      <c r="G2226" s="258"/>
      <c r="H2226" s="288"/>
      <c r="I2226" s="287"/>
      <c r="J2226" s="258"/>
      <c r="K2226" s="288"/>
      <c r="L2226" s="287"/>
      <c r="M2226" s="258"/>
      <c r="N2226" s="288"/>
      <c r="O2226" s="287">
        <f t="shared" ref="O2226" si="4468">C1420</f>
        <v>5.88</v>
      </c>
      <c r="P2226" s="258">
        <f t="shared" ref="P2226" si="4469">ROUNDUP(D1420/0.2,0)*4</f>
        <v>4</v>
      </c>
      <c r="Q2226" s="288">
        <f t="shared" ref="Q2226" si="4470">+ROUND(O2226*P2226,2)</f>
        <v>23.52</v>
      </c>
    </row>
    <row r="2227" spans="1:17" x14ac:dyDescent="0.2">
      <c r="A2227" s="460" t="s">
        <v>729</v>
      </c>
      <c r="B2227" s="275" t="s">
        <v>1043</v>
      </c>
      <c r="C2227" s="287">
        <f t="shared" ref="C2227" si="4471">F1421</f>
        <v>2.81</v>
      </c>
      <c r="D2227" s="307">
        <f t="shared" ref="D2227" si="4472">ROUNDUP(G1421/0.2,0)+1</f>
        <v>5</v>
      </c>
      <c r="E2227" s="288">
        <f t="shared" ref="E2227" si="4473">+ROUND(C2227*D2227,2)</f>
        <v>14.05</v>
      </c>
      <c r="F2227" s="287">
        <f t="shared" ref="F2227" si="4474">K1421</f>
        <v>2.8</v>
      </c>
      <c r="G2227" s="258">
        <f t="shared" ref="G2227" si="4475">ROUNDUP(L1421/0.2,0)</f>
        <v>14</v>
      </c>
      <c r="H2227" s="288">
        <f t="shared" ref="H2227" si="4476">+ROUND(F2227*G2227,2)</f>
        <v>39.200000000000003</v>
      </c>
      <c r="I2227" s="287">
        <f t="shared" ref="I2227" si="4477">O1421</f>
        <v>2.8</v>
      </c>
      <c r="J2227" s="258">
        <f t="shared" ref="J2227" si="4478">ROUNDUP(P1421/0.2,0)</f>
        <v>7</v>
      </c>
      <c r="K2227" s="288">
        <f t="shared" ref="K2227" si="4479">+ROUND(I2227*J2227,2)</f>
        <v>19.600000000000001</v>
      </c>
      <c r="L2227" s="287">
        <f t="shared" ref="L2227" si="4480">S1429</f>
        <v>2.99</v>
      </c>
      <c r="M2227" s="258">
        <f t="shared" ref="M2227" si="4481">ROUNDUP(T1421/0.2,0)+1</f>
        <v>5</v>
      </c>
      <c r="N2227" s="288">
        <f t="shared" ref="N2227" si="4482">+ROUND(L2227*M2227,2)</f>
        <v>14.95</v>
      </c>
      <c r="O2227" s="287"/>
      <c r="P2227" s="258"/>
      <c r="Q2227" s="288"/>
    </row>
    <row r="2228" spans="1:17" x14ac:dyDescent="0.2">
      <c r="A2228" s="459"/>
      <c r="B2228" s="275" t="s">
        <v>394</v>
      </c>
      <c r="C2228" s="287"/>
      <c r="D2228" s="307"/>
      <c r="E2228" s="288"/>
      <c r="F2228" s="287"/>
      <c r="G2228" s="258"/>
      <c r="H2228" s="288"/>
      <c r="I2228" s="287"/>
      <c r="J2228" s="258"/>
      <c r="K2228" s="288"/>
      <c r="L2228" s="287"/>
      <c r="M2228" s="258"/>
      <c r="N2228" s="288"/>
      <c r="O2228" s="287">
        <f t="shared" ref="O2228" si="4483">C1422</f>
        <v>5.63</v>
      </c>
      <c r="P2228" s="258">
        <f t="shared" ref="P2228" si="4484">ROUNDUP(D1422/0.2,0)*4</f>
        <v>4</v>
      </c>
      <c r="Q2228" s="288">
        <f t="shared" ref="Q2228" si="4485">+ROUND(O2228*P2228,2)</f>
        <v>22.52</v>
      </c>
    </row>
    <row r="2229" spans="1:17" x14ac:dyDescent="0.2">
      <c r="A2229" s="460" t="s">
        <v>730</v>
      </c>
      <c r="B2229" s="275" t="s">
        <v>1044</v>
      </c>
      <c r="C2229" s="287">
        <f t="shared" ref="C2229" si="4486">F1423</f>
        <v>2.78</v>
      </c>
      <c r="D2229" s="307">
        <f t="shared" ref="D2229" si="4487">ROUNDUP(G1423/0.2,0)+1</f>
        <v>5</v>
      </c>
      <c r="E2229" s="288">
        <f t="shared" ref="E2229" si="4488">+ROUND(C2229*D2229,2)</f>
        <v>13.9</v>
      </c>
      <c r="F2229" s="287">
        <f t="shared" ref="F2229" si="4489">K1423</f>
        <v>2.8</v>
      </c>
      <c r="G2229" s="258">
        <f t="shared" ref="G2229" si="4490">ROUNDUP(L1423/0.2,0)</f>
        <v>13</v>
      </c>
      <c r="H2229" s="288">
        <f t="shared" ref="H2229" si="4491">+ROUND(F2229*G2229,2)</f>
        <v>36.4</v>
      </c>
      <c r="I2229" s="287">
        <f t="shared" ref="I2229" si="4492">O1423</f>
        <v>2.83</v>
      </c>
      <c r="J2229" s="258">
        <f t="shared" ref="J2229" si="4493">ROUNDUP(P1423/0.2,0)</f>
        <v>7</v>
      </c>
      <c r="K2229" s="288">
        <f t="shared" ref="K2229" si="4494">+ROUND(I2229*J2229,2)</f>
        <v>19.809999999999999</v>
      </c>
      <c r="L2229" s="287">
        <f t="shared" ref="L2229" si="4495">S1431</f>
        <v>2.8</v>
      </c>
      <c r="M2229" s="258">
        <f t="shared" ref="M2229" si="4496">ROUNDUP(T1423/0.2,0)+1</f>
        <v>5</v>
      </c>
      <c r="N2229" s="288">
        <f t="shared" ref="N2229" si="4497">+ROUND(L2229*M2229,2)</f>
        <v>14</v>
      </c>
      <c r="O2229" s="287"/>
      <c r="P2229" s="258"/>
      <c r="Q2229" s="288"/>
    </row>
    <row r="2230" spans="1:17" x14ac:dyDescent="0.2">
      <c r="A2230" s="459"/>
      <c r="B2230" s="275" t="s">
        <v>395</v>
      </c>
      <c r="C2230" s="287"/>
      <c r="D2230" s="307"/>
      <c r="E2230" s="288"/>
      <c r="F2230" s="287"/>
      <c r="G2230" s="258"/>
      <c r="H2230" s="288"/>
      <c r="I2230" s="287"/>
      <c r="J2230" s="258"/>
      <c r="K2230" s="288"/>
      <c r="L2230" s="287"/>
      <c r="M2230" s="258"/>
      <c r="N2230" s="288"/>
      <c r="O2230" s="287">
        <f t="shared" ref="O2230" si="4498">C1424</f>
        <v>5.45</v>
      </c>
      <c r="P2230" s="258">
        <f t="shared" ref="P2230" si="4499">ROUNDUP(D1424/0.2,0)*4</f>
        <v>4</v>
      </c>
      <c r="Q2230" s="288">
        <f t="shared" ref="Q2230" si="4500">+ROUND(O2230*P2230,2)</f>
        <v>21.8</v>
      </c>
    </row>
    <row r="2231" spans="1:17" x14ac:dyDescent="0.2">
      <c r="A2231" s="460" t="s">
        <v>731</v>
      </c>
      <c r="B2231" s="275" t="s">
        <v>1045</v>
      </c>
      <c r="C2231" s="287">
        <f t="shared" ref="C2231" si="4501">F1425</f>
        <v>2.61</v>
      </c>
      <c r="D2231" s="307">
        <f t="shared" ref="D2231" si="4502">ROUNDUP(G1425/0.2,0)+1</f>
        <v>5</v>
      </c>
      <c r="E2231" s="288">
        <f t="shared" ref="E2231" si="4503">+ROUND(C2231*D2231,2)</f>
        <v>13.05</v>
      </c>
      <c r="F2231" s="287">
        <f t="shared" ref="F2231" si="4504">K1425</f>
        <v>2.8</v>
      </c>
      <c r="G2231" s="258">
        <f t="shared" ref="G2231" si="4505">ROUNDUP(L1425/0.2,0)</f>
        <v>12</v>
      </c>
      <c r="H2231" s="288">
        <f t="shared" ref="H2231" si="4506">+ROUND(F2231*G2231,2)</f>
        <v>33.6</v>
      </c>
      <c r="I2231" s="287">
        <f t="shared" ref="I2231" si="4507">O1425</f>
        <v>2.92</v>
      </c>
      <c r="J2231" s="258">
        <f t="shared" ref="J2231" si="4508">ROUNDUP(P1425/0.2,0)</f>
        <v>7</v>
      </c>
      <c r="K2231" s="288">
        <f t="shared" ref="K2231" si="4509">+ROUND(I2231*J2231,2)</f>
        <v>20.440000000000001</v>
      </c>
      <c r="L2231" s="287">
        <f t="shared" ref="L2231" si="4510">S1433</f>
        <v>2.65</v>
      </c>
      <c r="M2231" s="258">
        <f t="shared" ref="M2231" si="4511">ROUNDUP(T1425/0.2,0)+1</f>
        <v>5</v>
      </c>
      <c r="N2231" s="288">
        <f t="shared" ref="N2231" si="4512">+ROUND(L2231*M2231,2)</f>
        <v>13.25</v>
      </c>
      <c r="O2231" s="287"/>
      <c r="P2231" s="258"/>
      <c r="Q2231" s="288"/>
    </row>
    <row r="2232" spans="1:17" x14ac:dyDescent="0.2">
      <c r="A2232" s="459"/>
      <c r="B2232" s="275" t="s">
        <v>396</v>
      </c>
      <c r="C2232" s="287"/>
      <c r="D2232" s="307"/>
      <c r="E2232" s="288"/>
      <c r="F2232" s="287"/>
      <c r="G2232" s="258"/>
      <c r="H2232" s="288"/>
      <c r="I2232" s="287"/>
      <c r="J2232" s="258"/>
      <c r="K2232" s="288"/>
      <c r="L2232" s="287"/>
      <c r="M2232" s="258"/>
      <c r="N2232" s="288"/>
      <c r="O2232" s="287">
        <f t="shared" ref="O2232" si="4513">C1426</f>
        <v>5.45</v>
      </c>
      <c r="P2232" s="258">
        <f t="shared" ref="P2232" si="4514">ROUNDUP(D1426/0.2,0)*4</f>
        <v>4</v>
      </c>
      <c r="Q2232" s="288">
        <f t="shared" ref="Q2232" si="4515">+ROUND(O2232*P2232,2)</f>
        <v>21.8</v>
      </c>
    </row>
    <row r="2233" spans="1:17" x14ac:dyDescent="0.2">
      <c r="A2233" s="460" t="s">
        <v>732</v>
      </c>
      <c r="B2233" s="275" t="s">
        <v>1046</v>
      </c>
      <c r="C2233" s="287">
        <f t="shared" ref="C2233" si="4516">F1427</f>
        <v>2.61</v>
      </c>
      <c r="D2233" s="307">
        <f t="shared" ref="D2233" si="4517">ROUNDUP(G1427/0.2,0)+1</f>
        <v>5</v>
      </c>
      <c r="E2233" s="288">
        <f t="shared" ref="E2233" si="4518">+ROUND(C2233*D2233,2)</f>
        <v>13.05</v>
      </c>
      <c r="F2233" s="287">
        <f t="shared" ref="F2233" si="4519">K1427</f>
        <v>2.8</v>
      </c>
      <c r="G2233" s="258">
        <f t="shared" ref="G2233" si="4520">ROUNDUP(L1427/0.2,0)</f>
        <v>12</v>
      </c>
      <c r="H2233" s="288">
        <f t="shared" ref="H2233" si="4521">+ROUND(F2233*G2233,2)</f>
        <v>33.6</v>
      </c>
      <c r="I2233" s="287">
        <f t="shared" ref="I2233" si="4522">O1427</f>
        <v>2.93</v>
      </c>
      <c r="J2233" s="258">
        <f t="shared" ref="J2233" si="4523">ROUNDUP(P1427/0.2,0)</f>
        <v>7</v>
      </c>
      <c r="K2233" s="288">
        <f t="shared" ref="K2233" si="4524">+ROUND(I2233*J2233,2)</f>
        <v>20.51</v>
      </c>
      <c r="L2233" s="287">
        <f t="shared" ref="L2233" si="4525">S1435</f>
        <v>2.81</v>
      </c>
      <c r="M2233" s="258">
        <f t="shared" ref="M2233" si="4526">ROUNDUP(T1427/0.2,0)+1</f>
        <v>5</v>
      </c>
      <c r="N2233" s="288">
        <f t="shared" ref="N2233" si="4527">+ROUND(L2233*M2233,2)</f>
        <v>14.05</v>
      </c>
      <c r="O2233" s="287"/>
      <c r="P2233" s="258"/>
      <c r="Q2233" s="288"/>
    </row>
    <row r="2234" spans="1:17" x14ac:dyDescent="0.2">
      <c r="A2234" s="459"/>
      <c r="B2234" s="275" t="s">
        <v>397</v>
      </c>
      <c r="C2234" s="287"/>
      <c r="D2234" s="307"/>
      <c r="E2234" s="288"/>
      <c r="F2234" s="287"/>
      <c r="G2234" s="258"/>
      <c r="H2234" s="288"/>
      <c r="I2234" s="287"/>
      <c r="J2234" s="258"/>
      <c r="K2234" s="288"/>
      <c r="L2234" s="287"/>
      <c r="M2234" s="258"/>
      <c r="N2234" s="288"/>
      <c r="O2234" s="287">
        <f t="shared" ref="O2234" si="4528">C1428</f>
        <v>5.45</v>
      </c>
      <c r="P2234" s="258">
        <f t="shared" ref="P2234" si="4529">ROUNDUP(D1428/0.2,0)*4</f>
        <v>4</v>
      </c>
      <c r="Q2234" s="288">
        <f t="shared" ref="Q2234" si="4530">+ROUND(O2234*P2234,2)</f>
        <v>21.8</v>
      </c>
    </row>
    <row r="2235" spans="1:17" x14ac:dyDescent="0.2">
      <c r="A2235" s="460" t="s">
        <v>733</v>
      </c>
      <c r="B2235" s="275" t="s">
        <v>1047</v>
      </c>
      <c r="C2235" s="287">
        <f t="shared" ref="C2235" si="4531">F1429</f>
        <v>2.64</v>
      </c>
      <c r="D2235" s="307">
        <f t="shared" ref="D2235" si="4532">ROUNDUP(G1429/0.2,0)+1</f>
        <v>5</v>
      </c>
      <c r="E2235" s="288">
        <f t="shared" ref="E2235" si="4533">+ROUND(C2235*D2235,2)</f>
        <v>13.2</v>
      </c>
      <c r="F2235" s="287">
        <f t="shared" ref="F2235" si="4534">K1429</f>
        <v>2.8</v>
      </c>
      <c r="G2235" s="258">
        <f t="shared" ref="G2235" si="4535">ROUNDUP(L1429/0.2,0)</f>
        <v>12</v>
      </c>
      <c r="H2235" s="288">
        <f t="shared" ref="H2235" si="4536">+ROUND(F2235*G2235,2)</f>
        <v>33.6</v>
      </c>
      <c r="I2235" s="287">
        <f t="shared" ref="I2235" si="4537">O1429</f>
        <v>2.91</v>
      </c>
      <c r="J2235" s="258">
        <f t="shared" ref="J2235" si="4538">ROUNDUP(P1429/0.2,0)</f>
        <v>7</v>
      </c>
      <c r="K2235" s="288">
        <f t="shared" ref="K2235" si="4539">+ROUND(I2235*J2235,2)</f>
        <v>20.37</v>
      </c>
      <c r="L2235" s="287">
        <f t="shared" ref="L2235" si="4540">S1437</f>
        <v>2.8</v>
      </c>
      <c r="M2235" s="258">
        <f t="shared" ref="M2235" si="4541">ROUNDUP(T1429/0.2,0)+1</f>
        <v>5</v>
      </c>
      <c r="N2235" s="288">
        <f t="shared" ref="N2235" si="4542">+ROUND(L2235*M2235,2)</f>
        <v>14</v>
      </c>
      <c r="O2235" s="287"/>
      <c r="P2235" s="258"/>
      <c r="Q2235" s="288"/>
    </row>
    <row r="2236" spans="1:17" x14ac:dyDescent="0.2">
      <c r="A2236" s="459"/>
      <c r="B2236" s="275" t="s">
        <v>398</v>
      </c>
      <c r="C2236" s="287"/>
      <c r="D2236" s="307"/>
      <c r="E2236" s="288"/>
      <c r="F2236" s="287"/>
      <c r="G2236" s="258"/>
      <c r="H2236" s="288"/>
      <c r="I2236" s="287"/>
      <c r="J2236" s="258"/>
      <c r="K2236" s="288"/>
      <c r="L2236" s="287"/>
      <c r="M2236" s="258"/>
      <c r="N2236" s="288"/>
      <c r="O2236" s="287">
        <f t="shared" ref="O2236" si="4543">C1430</f>
        <v>5.37</v>
      </c>
      <c r="P2236" s="258">
        <f t="shared" ref="P2236" si="4544">ROUNDUP(D1430/0.2,0)*4</f>
        <v>4</v>
      </c>
      <c r="Q2236" s="288">
        <f t="shared" ref="Q2236" si="4545">+ROUND(O2236*P2236,2)</f>
        <v>21.48</v>
      </c>
    </row>
    <row r="2237" spans="1:17" x14ac:dyDescent="0.2">
      <c r="A2237" s="460" t="s">
        <v>734</v>
      </c>
      <c r="B2237" s="275" t="s">
        <v>1048</v>
      </c>
      <c r="C2237" s="287">
        <f t="shared" ref="C2237" si="4546">F1431</f>
        <v>2.83</v>
      </c>
      <c r="D2237" s="307">
        <f t="shared" ref="D2237" si="4547">ROUNDUP(G1431/0.2,0)+1</f>
        <v>5</v>
      </c>
      <c r="E2237" s="288">
        <f t="shared" ref="E2237" si="4548">+ROUND(C2237*D2237,2)</f>
        <v>14.15</v>
      </c>
      <c r="F2237" s="287">
        <f t="shared" ref="F2237" si="4549">K1431</f>
        <v>2.8</v>
      </c>
      <c r="G2237" s="258">
        <f t="shared" ref="G2237" si="4550">ROUNDUP(L1431/0.2,0)</f>
        <v>11</v>
      </c>
      <c r="H2237" s="288">
        <f t="shared" ref="H2237" si="4551">+ROUND(F2237*G2237,2)</f>
        <v>30.8</v>
      </c>
      <c r="I2237" s="287">
        <f t="shared" ref="I2237" si="4552">O1431</f>
        <v>2.8</v>
      </c>
      <c r="J2237" s="258">
        <f t="shared" ref="J2237" si="4553">ROUNDUP(P1431/0.2,0)</f>
        <v>7</v>
      </c>
      <c r="K2237" s="288">
        <f t="shared" ref="K2237" si="4554">+ROUND(I2237*J2237,2)</f>
        <v>19.600000000000001</v>
      </c>
      <c r="L2237" s="287">
        <f t="shared" ref="L2237" si="4555">S1439</f>
        <v>2.8</v>
      </c>
      <c r="M2237" s="258">
        <f t="shared" ref="M2237" si="4556">ROUNDUP(T1431/0.2,0)+1</f>
        <v>5</v>
      </c>
      <c r="N2237" s="288">
        <f t="shared" ref="N2237" si="4557">+ROUND(L2237*M2237,2)</f>
        <v>14</v>
      </c>
      <c r="O2237" s="287"/>
      <c r="P2237" s="258"/>
      <c r="Q2237" s="288"/>
    </row>
    <row r="2238" spans="1:17" x14ac:dyDescent="0.2">
      <c r="A2238" s="459"/>
      <c r="B2238" s="275" t="s">
        <v>399</v>
      </c>
      <c r="C2238" s="287"/>
      <c r="D2238" s="307"/>
      <c r="E2238" s="288"/>
      <c r="F2238" s="287"/>
      <c r="G2238" s="258"/>
      <c r="H2238" s="288"/>
      <c r="I2238" s="287"/>
      <c r="J2238" s="258"/>
      <c r="K2238" s="288"/>
      <c r="L2238" s="287"/>
      <c r="M2238" s="258"/>
      <c r="N2238" s="288"/>
      <c r="O2238" s="287">
        <f t="shared" ref="O2238" si="4558">C1432</f>
        <v>5</v>
      </c>
      <c r="P2238" s="258">
        <f t="shared" ref="P2238" si="4559">ROUNDUP(D1432/0.2,0)*4</f>
        <v>4</v>
      </c>
      <c r="Q2238" s="288">
        <f t="shared" ref="Q2238" si="4560">+ROUND(O2238*P2238,2)</f>
        <v>20</v>
      </c>
    </row>
    <row r="2239" spans="1:17" x14ac:dyDescent="0.2">
      <c r="A2239" s="460" t="s">
        <v>735</v>
      </c>
      <c r="B2239" s="275" t="s">
        <v>1049</v>
      </c>
      <c r="C2239" s="287">
        <f t="shared" ref="C2239" si="4561">F1433</f>
        <v>2.8</v>
      </c>
      <c r="D2239" s="307">
        <f t="shared" ref="D2239" si="4562">ROUNDUP(G1433/0.2,0)+1</f>
        <v>5</v>
      </c>
      <c r="E2239" s="288">
        <f t="shared" ref="E2239" si="4563">+ROUND(C2239*D2239,2)</f>
        <v>14</v>
      </c>
      <c r="F2239" s="287">
        <f t="shared" ref="F2239" si="4564">K1433</f>
        <v>2.8</v>
      </c>
      <c r="G2239" s="258">
        <f t="shared" ref="G2239" si="4565">ROUNDUP(L1433/0.2,0)</f>
        <v>7</v>
      </c>
      <c r="H2239" s="288">
        <f t="shared" ref="H2239" si="4566">+ROUND(F2239*G2239,2)</f>
        <v>19.600000000000001</v>
      </c>
      <c r="I2239" s="287">
        <f t="shared" ref="I2239" si="4567">O1433</f>
        <v>2.82</v>
      </c>
      <c r="J2239" s="258">
        <f t="shared" ref="J2239" si="4568">ROUNDUP(P1433/0.2,0)</f>
        <v>11</v>
      </c>
      <c r="K2239" s="288">
        <f t="shared" ref="K2239" si="4569">+ROUND(I2239*J2239,2)</f>
        <v>31.02</v>
      </c>
      <c r="L2239" s="287">
        <f t="shared" ref="L2239" si="4570">S1441</f>
        <v>2.8</v>
      </c>
      <c r="M2239" s="258">
        <f t="shared" ref="M2239" si="4571">ROUNDUP(T1433/0.2,0)+1</f>
        <v>5</v>
      </c>
      <c r="N2239" s="288">
        <f t="shared" ref="N2239" si="4572">+ROUND(L2239*M2239,2)</f>
        <v>14</v>
      </c>
      <c r="O2239" s="287"/>
      <c r="P2239" s="258"/>
      <c r="Q2239" s="288"/>
    </row>
    <row r="2240" spans="1:17" x14ac:dyDescent="0.2">
      <c r="A2240" s="459"/>
      <c r="B2240" s="275" t="s">
        <v>400</v>
      </c>
      <c r="C2240" s="287"/>
      <c r="D2240" s="307"/>
      <c r="E2240" s="288"/>
      <c r="F2240" s="287"/>
      <c r="G2240" s="258"/>
      <c r="H2240" s="288"/>
      <c r="I2240" s="287"/>
      <c r="J2240" s="258"/>
      <c r="K2240" s="288"/>
      <c r="L2240" s="287"/>
      <c r="M2240" s="258"/>
      <c r="N2240" s="288"/>
      <c r="O2240" s="287">
        <f t="shared" ref="O2240" si="4573">C1434</f>
        <v>5.32</v>
      </c>
      <c r="P2240" s="258">
        <f t="shared" ref="P2240" si="4574">ROUNDUP(D1434/0.2,0)*4</f>
        <v>4</v>
      </c>
      <c r="Q2240" s="288">
        <f t="shared" ref="Q2240" si="4575">+ROUND(O2240*P2240,2)</f>
        <v>21.28</v>
      </c>
    </row>
    <row r="2241" spans="1:17" x14ac:dyDescent="0.2">
      <c r="A2241" s="460" t="s">
        <v>736</v>
      </c>
      <c r="B2241" s="275" t="s">
        <v>1050</v>
      </c>
      <c r="C2241" s="287">
        <f t="shared" ref="C2241" si="4576">F1435</f>
        <v>3.15</v>
      </c>
      <c r="D2241" s="307">
        <f t="shared" ref="D2241" si="4577">ROUNDUP(G1435/0.2,0)+1</f>
        <v>5</v>
      </c>
      <c r="E2241" s="288">
        <f t="shared" ref="E2241" si="4578">+ROUND(C2241*D2241,2)</f>
        <v>15.75</v>
      </c>
      <c r="F2241" s="287">
        <f t="shared" ref="F2241" si="4579">K1435</f>
        <v>2.99</v>
      </c>
      <c r="G2241" s="258">
        <f t="shared" ref="G2241" si="4580">ROUNDUP(L1435/0.2,0)</f>
        <v>7</v>
      </c>
      <c r="H2241" s="288">
        <f t="shared" ref="H2241" si="4581">+ROUND(F2241*G2241,2)</f>
        <v>20.93</v>
      </c>
      <c r="I2241" s="287">
        <f t="shared" ref="I2241" si="4582">O1435</f>
        <v>2.8</v>
      </c>
      <c r="J2241" s="258">
        <f t="shared" ref="J2241" si="4583">ROUNDUP(P1435/0.2,0)</f>
        <v>11</v>
      </c>
      <c r="K2241" s="288">
        <f t="shared" ref="K2241" si="4584">+ROUND(I2241*J2241,2)</f>
        <v>30.8</v>
      </c>
      <c r="L2241" s="287">
        <f t="shared" ref="L2241" si="4585">S1443</f>
        <v>2.8</v>
      </c>
      <c r="M2241" s="258">
        <f t="shared" ref="M2241" si="4586">ROUNDUP(T1435/0.2,0)+1</f>
        <v>5</v>
      </c>
      <c r="N2241" s="288">
        <f t="shared" ref="N2241" si="4587">+ROUND(L2241*M2241,2)</f>
        <v>14</v>
      </c>
      <c r="O2241" s="287"/>
      <c r="P2241" s="258"/>
      <c r="Q2241" s="288"/>
    </row>
    <row r="2242" spans="1:17" x14ac:dyDescent="0.2">
      <c r="A2242" s="459"/>
      <c r="B2242" s="275" t="s">
        <v>401</v>
      </c>
      <c r="C2242" s="287"/>
      <c r="D2242" s="307"/>
      <c r="E2242" s="288"/>
      <c r="F2242" s="287"/>
      <c r="G2242" s="258"/>
      <c r="H2242" s="288"/>
      <c r="I2242" s="287"/>
      <c r="J2242" s="258"/>
      <c r="K2242" s="288"/>
      <c r="L2242" s="287"/>
      <c r="M2242" s="258"/>
      <c r="N2242" s="288"/>
      <c r="O2242" s="287">
        <f t="shared" ref="O2242" si="4588">C1436</f>
        <v>5.45</v>
      </c>
      <c r="P2242" s="258">
        <f t="shared" ref="P2242" si="4589">ROUNDUP(D1436/0.2,0)*4</f>
        <v>4</v>
      </c>
      <c r="Q2242" s="288">
        <f t="shared" ref="Q2242" si="4590">+ROUND(O2242*P2242,2)</f>
        <v>21.8</v>
      </c>
    </row>
    <row r="2243" spans="1:17" x14ac:dyDescent="0.2">
      <c r="A2243" s="460" t="s">
        <v>737</v>
      </c>
      <c r="B2243" s="275" t="s">
        <v>1051</v>
      </c>
      <c r="C2243" s="287">
        <f t="shared" ref="C2243" si="4591">F1437</f>
        <v>3</v>
      </c>
      <c r="D2243" s="307">
        <f t="shared" ref="D2243" si="4592">ROUNDUP(G1437/0.2,0)+1</f>
        <v>5</v>
      </c>
      <c r="E2243" s="288">
        <f t="shared" ref="E2243" si="4593">+ROUND(C2243*D2243,2)</f>
        <v>15</v>
      </c>
      <c r="F2243" s="287">
        <f t="shared" ref="F2243" si="4594">K1437</f>
        <v>2.91</v>
      </c>
      <c r="G2243" s="258">
        <f t="shared" ref="G2243" si="4595">ROUNDUP(L1437/0.2,0)</f>
        <v>7</v>
      </c>
      <c r="H2243" s="288">
        <f t="shared" ref="H2243" si="4596">+ROUND(F2243*G2243,2)</f>
        <v>20.37</v>
      </c>
      <c r="I2243" s="287">
        <f t="shared" ref="I2243" si="4597">O1437</f>
        <v>2.91</v>
      </c>
      <c r="J2243" s="258">
        <f t="shared" ref="J2243" si="4598">ROUNDUP(P1437/0.2,0)</f>
        <v>12</v>
      </c>
      <c r="K2243" s="288">
        <f t="shared" ref="K2243" si="4599">+ROUND(I2243*J2243,2)</f>
        <v>34.92</v>
      </c>
      <c r="L2243" s="287">
        <f t="shared" ref="L2243" si="4600">S1445</f>
        <v>2.8</v>
      </c>
      <c r="M2243" s="258">
        <f t="shared" ref="M2243" si="4601">ROUNDUP(T1437/0.2,0)+1</f>
        <v>5</v>
      </c>
      <c r="N2243" s="288">
        <f t="shared" ref="N2243" si="4602">+ROUND(L2243*M2243,2)</f>
        <v>14</v>
      </c>
      <c r="O2243" s="287"/>
      <c r="P2243" s="258"/>
      <c r="Q2243" s="288"/>
    </row>
    <row r="2244" spans="1:17" x14ac:dyDescent="0.2">
      <c r="A2244" s="459"/>
      <c r="B2244" s="275" t="s">
        <v>402</v>
      </c>
      <c r="C2244" s="287"/>
      <c r="D2244" s="307"/>
      <c r="E2244" s="288"/>
      <c r="F2244" s="287"/>
      <c r="G2244" s="258"/>
      <c r="H2244" s="288"/>
      <c r="I2244" s="287"/>
      <c r="J2244" s="258"/>
      <c r="K2244" s="288"/>
      <c r="L2244" s="287"/>
      <c r="M2244" s="258"/>
      <c r="N2244" s="288"/>
      <c r="O2244" s="287">
        <f t="shared" ref="O2244" si="4603">C1438</f>
        <v>5.16</v>
      </c>
      <c r="P2244" s="258">
        <f t="shared" ref="P2244" si="4604">ROUNDUP(D1438/0.2,0)*4</f>
        <v>4</v>
      </c>
      <c r="Q2244" s="288">
        <f t="shared" ref="Q2244" si="4605">+ROUND(O2244*P2244,2)</f>
        <v>20.64</v>
      </c>
    </row>
    <row r="2245" spans="1:17" x14ac:dyDescent="0.2">
      <c r="A2245" s="460" t="s">
        <v>738</v>
      </c>
      <c r="B2245" s="275" t="s">
        <v>1052</v>
      </c>
      <c r="C2245" s="287">
        <f t="shared" ref="C2245" si="4606">F1439</f>
        <v>2.8</v>
      </c>
      <c r="D2245" s="307">
        <f t="shared" ref="D2245" si="4607">ROUNDUP(G1439/0.2,0)+1</f>
        <v>5</v>
      </c>
      <c r="E2245" s="288">
        <f t="shared" ref="E2245" si="4608">+ROUND(C2245*D2245,2)</f>
        <v>14</v>
      </c>
      <c r="F2245" s="287">
        <f t="shared" ref="F2245" si="4609">K1439</f>
        <v>2.8</v>
      </c>
      <c r="G2245" s="258">
        <f t="shared" ref="G2245" si="4610">ROUNDUP(L1439/0.2,0)</f>
        <v>7</v>
      </c>
      <c r="H2245" s="288">
        <f t="shared" ref="H2245" si="4611">+ROUND(F2245*G2245,2)</f>
        <v>19.600000000000001</v>
      </c>
      <c r="I2245" s="287">
        <f t="shared" ref="I2245" si="4612">O1439</f>
        <v>2.81</v>
      </c>
      <c r="J2245" s="258">
        <f t="shared" ref="J2245" si="4613">ROUNDUP(P1439/0.2,0)</f>
        <v>10</v>
      </c>
      <c r="K2245" s="288">
        <f t="shared" ref="K2245" si="4614">+ROUND(I2245*J2245,2)</f>
        <v>28.1</v>
      </c>
      <c r="L2245" s="287">
        <f t="shared" ref="L2245" si="4615">S1447</f>
        <v>2.81</v>
      </c>
      <c r="M2245" s="258">
        <f t="shared" ref="M2245" si="4616">ROUNDUP(T1439/0.2,0)+1</f>
        <v>5</v>
      </c>
      <c r="N2245" s="288">
        <f t="shared" ref="N2245" si="4617">+ROUND(L2245*M2245,2)</f>
        <v>14.05</v>
      </c>
      <c r="O2245" s="287"/>
      <c r="P2245" s="258"/>
      <c r="Q2245" s="288"/>
    </row>
    <row r="2246" spans="1:17" x14ac:dyDescent="0.2">
      <c r="A2246" s="459"/>
      <c r="B2246" s="275" t="s">
        <v>403</v>
      </c>
      <c r="C2246" s="287"/>
      <c r="D2246" s="307"/>
      <c r="E2246" s="288"/>
      <c r="F2246" s="287"/>
      <c r="G2246" s="258"/>
      <c r="H2246" s="288"/>
      <c r="I2246" s="287"/>
      <c r="J2246" s="258"/>
      <c r="K2246" s="288"/>
      <c r="L2246" s="287"/>
      <c r="M2246" s="258"/>
      <c r="N2246" s="288"/>
      <c r="O2246" s="287">
        <f t="shared" ref="O2246" si="4618">C1440</f>
        <v>5</v>
      </c>
      <c r="P2246" s="258">
        <f t="shared" ref="P2246" si="4619">ROUNDUP(D1440/0.2,0)*4</f>
        <v>4</v>
      </c>
      <c r="Q2246" s="288">
        <f t="shared" ref="Q2246" si="4620">+ROUND(O2246*P2246,2)</f>
        <v>20</v>
      </c>
    </row>
    <row r="2247" spans="1:17" x14ac:dyDescent="0.2">
      <c r="A2247" s="460" t="s">
        <v>739</v>
      </c>
      <c r="B2247" s="275" t="s">
        <v>1053</v>
      </c>
      <c r="C2247" s="287">
        <f t="shared" ref="C2247" si="4621">F1441</f>
        <v>2.8</v>
      </c>
      <c r="D2247" s="307">
        <f t="shared" ref="D2247" si="4622">ROUNDUP(G1441/0.2,0)+1</f>
        <v>5</v>
      </c>
      <c r="E2247" s="288">
        <f t="shared" ref="E2247" si="4623">+ROUND(C2247*D2247,2)</f>
        <v>14</v>
      </c>
      <c r="F2247" s="287">
        <f t="shared" ref="F2247" si="4624">K1441</f>
        <v>2.8</v>
      </c>
      <c r="G2247" s="258">
        <f t="shared" ref="G2247" si="4625">ROUNDUP(L1441/0.2,0)</f>
        <v>7</v>
      </c>
      <c r="H2247" s="288">
        <f t="shared" ref="H2247" si="4626">+ROUND(F2247*G2247,2)</f>
        <v>19.600000000000001</v>
      </c>
      <c r="I2247" s="287">
        <f t="shared" ref="I2247" si="4627">O1441</f>
        <v>2.8</v>
      </c>
      <c r="J2247" s="258">
        <f t="shared" ref="J2247" si="4628">ROUNDUP(P1441/0.2,0)</f>
        <v>9</v>
      </c>
      <c r="K2247" s="288">
        <f t="shared" ref="K2247" si="4629">+ROUND(I2247*J2247,2)</f>
        <v>25.2</v>
      </c>
      <c r="L2247" s="287">
        <f t="shared" ref="L2247" si="4630">S1449</f>
        <v>2.84</v>
      </c>
      <c r="M2247" s="258">
        <f t="shared" ref="M2247" si="4631">ROUNDUP(T1441/0.2,0)+1</f>
        <v>5</v>
      </c>
      <c r="N2247" s="288">
        <f t="shared" ref="N2247" si="4632">+ROUND(L2247*M2247,2)</f>
        <v>14.2</v>
      </c>
      <c r="O2247" s="287"/>
      <c r="P2247" s="258"/>
      <c r="Q2247" s="288"/>
    </row>
    <row r="2248" spans="1:17" x14ac:dyDescent="0.2">
      <c r="A2248" s="459"/>
      <c r="B2248" s="275" t="s">
        <v>404</v>
      </c>
      <c r="C2248" s="287"/>
      <c r="D2248" s="307"/>
      <c r="E2248" s="288"/>
      <c r="F2248" s="287"/>
      <c r="G2248" s="258"/>
      <c r="H2248" s="288"/>
      <c r="I2248" s="287"/>
      <c r="J2248" s="258"/>
      <c r="K2248" s="288"/>
      <c r="L2248" s="287"/>
      <c r="M2248" s="258"/>
      <c r="N2248" s="288"/>
      <c r="O2248" s="287">
        <f t="shared" ref="O2248" si="4633">C1442</f>
        <v>5</v>
      </c>
      <c r="P2248" s="258">
        <f t="shared" ref="P2248" si="4634">ROUNDUP(D1442/0.2,0)*4</f>
        <v>4</v>
      </c>
      <c r="Q2248" s="288">
        <f t="shared" ref="Q2248" si="4635">+ROUND(O2248*P2248,2)</f>
        <v>20</v>
      </c>
    </row>
    <row r="2249" spans="1:17" x14ac:dyDescent="0.2">
      <c r="A2249" s="460" t="s">
        <v>740</v>
      </c>
      <c r="B2249" s="275" t="s">
        <v>1054</v>
      </c>
      <c r="C2249" s="287">
        <f t="shared" ref="C2249" si="4636">F1443</f>
        <v>2.8</v>
      </c>
      <c r="D2249" s="307">
        <f t="shared" ref="D2249" si="4637">ROUNDUP(G1443/0.2,0)+1</f>
        <v>5</v>
      </c>
      <c r="E2249" s="288">
        <f t="shared" ref="E2249" si="4638">+ROUND(C2249*D2249,2)</f>
        <v>14</v>
      </c>
      <c r="F2249" s="287">
        <f t="shared" ref="F2249" si="4639">K1443</f>
        <v>2.8</v>
      </c>
      <c r="G2249" s="258">
        <f t="shared" ref="G2249" si="4640">ROUNDUP(L1443/0.2,0)</f>
        <v>7</v>
      </c>
      <c r="H2249" s="288">
        <f t="shared" ref="H2249" si="4641">+ROUND(F2249*G2249,2)</f>
        <v>19.600000000000001</v>
      </c>
      <c r="I2249" s="287">
        <f t="shared" ref="I2249" si="4642">O1443</f>
        <v>2.8</v>
      </c>
      <c r="J2249" s="258">
        <f t="shared" ref="J2249" si="4643">ROUNDUP(P1443/0.2,0)</f>
        <v>9</v>
      </c>
      <c r="K2249" s="288">
        <f t="shared" ref="K2249" si="4644">+ROUND(I2249*J2249,2)</f>
        <v>25.2</v>
      </c>
      <c r="L2249" s="287">
        <f t="shared" ref="L2249" si="4645">S1451</f>
        <v>2.54</v>
      </c>
      <c r="M2249" s="258">
        <f t="shared" ref="M2249" si="4646">ROUNDUP(T1443/0.2,0)+1</f>
        <v>5</v>
      </c>
      <c r="N2249" s="288">
        <f t="shared" ref="N2249" si="4647">+ROUND(L2249*M2249,2)</f>
        <v>12.7</v>
      </c>
      <c r="O2249" s="287"/>
      <c r="P2249" s="258"/>
      <c r="Q2249" s="288"/>
    </row>
    <row r="2250" spans="1:17" x14ac:dyDescent="0.2">
      <c r="A2250" s="459"/>
      <c r="B2250" s="275" t="s">
        <v>405</v>
      </c>
      <c r="C2250" s="287"/>
      <c r="D2250" s="307"/>
      <c r="E2250" s="288"/>
      <c r="F2250" s="287"/>
      <c r="G2250" s="258"/>
      <c r="H2250" s="288"/>
      <c r="I2250" s="287"/>
      <c r="J2250" s="258"/>
      <c r="K2250" s="288"/>
      <c r="L2250" s="287"/>
      <c r="M2250" s="258"/>
      <c r="N2250" s="288"/>
      <c r="O2250" s="287">
        <f t="shared" ref="O2250" si="4648">C1444</f>
        <v>5</v>
      </c>
      <c r="P2250" s="258">
        <f t="shared" ref="P2250" si="4649">ROUNDUP(D1444/0.2,0)*4</f>
        <v>4</v>
      </c>
      <c r="Q2250" s="288">
        <f t="shared" ref="Q2250" si="4650">+ROUND(O2250*P2250,2)</f>
        <v>20</v>
      </c>
    </row>
    <row r="2251" spans="1:17" x14ac:dyDescent="0.2">
      <c r="A2251" s="460" t="s">
        <v>741</v>
      </c>
      <c r="B2251" s="275" t="s">
        <v>1055</v>
      </c>
      <c r="C2251" s="287">
        <f t="shared" ref="C2251" si="4651">F1445</f>
        <v>2.8</v>
      </c>
      <c r="D2251" s="307">
        <f t="shared" ref="D2251" si="4652">ROUNDUP(G1445/0.2,0)+1</f>
        <v>5</v>
      </c>
      <c r="E2251" s="288">
        <f t="shared" ref="E2251" si="4653">+ROUND(C2251*D2251,2)</f>
        <v>14</v>
      </c>
      <c r="F2251" s="287">
        <f t="shared" ref="F2251" si="4654">K1445</f>
        <v>2.8</v>
      </c>
      <c r="G2251" s="258">
        <f t="shared" ref="G2251" si="4655">ROUNDUP(L1445/0.2,0)</f>
        <v>7</v>
      </c>
      <c r="H2251" s="288">
        <f t="shared" ref="H2251" si="4656">+ROUND(F2251*G2251,2)</f>
        <v>19.600000000000001</v>
      </c>
      <c r="I2251" s="287">
        <f t="shared" ref="I2251" si="4657">O1445</f>
        <v>2.8</v>
      </c>
      <c r="J2251" s="258">
        <f t="shared" ref="J2251" si="4658">ROUNDUP(P1445/0.2,0)</f>
        <v>9</v>
      </c>
      <c r="K2251" s="288">
        <f t="shared" ref="K2251" si="4659">+ROUND(I2251*J2251,2)</f>
        <v>25.2</v>
      </c>
      <c r="L2251" s="287">
        <f t="shared" ref="L2251" si="4660">S1453</f>
        <v>2.06</v>
      </c>
      <c r="M2251" s="258">
        <f t="shared" ref="M2251" si="4661">ROUNDUP(T1445/0.2,0)+1</f>
        <v>5</v>
      </c>
      <c r="N2251" s="288">
        <f t="shared" ref="N2251" si="4662">+ROUND(L2251*M2251,2)</f>
        <v>10.3</v>
      </c>
      <c r="O2251" s="287"/>
      <c r="P2251" s="258"/>
      <c r="Q2251" s="288"/>
    </row>
    <row r="2252" spans="1:17" x14ac:dyDescent="0.2">
      <c r="A2252" s="459"/>
      <c r="B2252" s="275" t="s">
        <v>406</v>
      </c>
      <c r="C2252" s="287"/>
      <c r="D2252" s="307"/>
      <c r="E2252" s="288"/>
      <c r="F2252" s="287"/>
      <c r="G2252" s="258"/>
      <c r="H2252" s="288"/>
      <c r="I2252" s="287"/>
      <c r="J2252" s="258"/>
      <c r="K2252" s="288"/>
      <c r="L2252" s="287"/>
      <c r="M2252" s="258"/>
      <c r="N2252" s="288"/>
      <c r="O2252" s="287">
        <f t="shared" ref="O2252" si="4663">C1446</f>
        <v>5</v>
      </c>
      <c r="P2252" s="258">
        <f t="shared" ref="P2252" si="4664">ROUNDUP(D1446/0.2,0)*4</f>
        <v>4</v>
      </c>
      <c r="Q2252" s="288">
        <f t="shared" ref="Q2252" si="4665">+ROUND(O2252*P2252,2)</f>
        <v>20</v>
      </c>
    </row>
    <row r="2253" spans="1:17" x14ac:dyDescent="0.2">
      <c r="A2253" s="460" t="s">
        <v>742</v>
      </c>
      <c r="B2253" s="275" t="s">
        <v>1056</v>
      </c>
      <c r="C2253" s="287">
        <f t="shared" ref="C2253" si="4666">F1447</f>
        <v>2.8</v>
      </c>
      <c r="D2253" s="307">
        <f t="shared" ref="D2253" si="4667">ROUNDUP(G1447/0.2,0)+1</f>
        <v>5</v>
      </c>
      <c r="E2253" s="288">
        <f t="shared" ref="E2253" si="4668">+ROUND(C2253*D2253,2)</f>
        <v>14</v>
      </c>
      <c r="F2253" s="287">
        <f t="shared" ref="F2253" si="4669">K1447</f>
        <v>2.8</v>
      </c>
      <c r="G2253" s="258">
        <f t="shared" ref="G2253" si="4670">ROUNDUP(L1447/0.2,0)</f>
        <v>7</v>
      </c>
      <c r="H2253" s="288">
        <f t="shared" ref="H2253" si="4671">+ROUND(F2253*G2253,2)</f>
        <v>19.600000000000001</v>
      </c>
      <c r="I2253" s="287">
        <f t="shared" ref="I2253" si="4672">O1447</f>
        <v>2.8</v>
      </c>
      <c r="J2253" s="258">
        <f t="shared" ref="J2253" si="4673">ROUNDUP(P1447/0.2,0)</f>
        <v>10</v>
      </c>
      <c r="K2253" s="288">
        <f t="shared" ref="K2253" si="4674">+ROUND(I2253*J2253,2)</f>
        <v>28</v>
      </c>
      <c r="L2253" s="287">
        <f t="shared" ref="L2253" si="4675">S1455</f>
        <v>2.13</v>
      </c>
      <c r="M2253" s="258">
        <f t="shared" ref="M2253" si="4676">ROUNDUP(T1447/0.2,0)+1</f>
        <v>5</v>
      </c>
      <c r="N2253" s="288">
        <f t="shared" ref="N2253" si="4677">+ROUND(L2253*M2253,2)</f>
        <v>10.65</v>
      </c>
      <c r="O2253" s="287"/>
      <c r="P2253" s="258"/>
      <c r="Q2253" s="288"/>
    </row>
    <row r="2254" spans="1:17" x14ac:dyDescent="0.2">
      <c r="A2254" s="459"/>
      <c r="B2254" s="275" t="s">
        <v>407</v>
      </c>
      <c r="C2254" s="287"/>
      <c r="D2254" s="307"/>
      <c r="E2254" s="288"/>
      <c r="F2254" s="287"/>
      <c r="G2254" s="258"/>
      <c r="H2254" s="288"/>
      <c r="I2254" s="287"/>
      <c r="J2254" s="258"/>
      <c r="K2254" s="288"/>
      <c r="L2254" s="287"/>
      <c r="M2254" s="258"/>
      <c r="N2254" s="288"/>
      <c r="O2254" s="287">
        <f t="shared" ref="O2254" si="4678">C1448</f>
        <v>5.21</v>
      </c>
      <c r="P2254" s="258">
        <f t="shared" ref="P2254" si="4679">ROUNDUP(D1448/0.2,0)*4</f>
        <v>4</v>
      </c>
      <c r="Q2254" s="288">
        <f t="shared" ref="Q2254" si="4680">+ROUND(O2254*P2254,2)</f>
        <v>20.84</v>
      </c>
    </row>
    <row r="2255" spans="1:17" x14ac:dyDescent="0.2">
      <c r="A2255" s="460" t="s">
        <v>743</v>
      </c>
      <c r="B2255" s="275" t="s">
        <v>1057</v>
      </c>
      <c r="C2255" s="287">
        <f t="shared" ref="C2255" si="4681">F1449</f>
        <v>2.8</v>
      </c>
      <c r="D2255" s="307">
        <f t="shared" ref="D2255" si="4682">ROUNDUP(G1449/0.2,0)+1</f>
        <v>5</v>
      </c>
      <c r="E2255" s="288">
        <f t="shared" ref="E2255" si="4683">+ROUND(C2255*D2255,2)</f>
        <v>14</v>
      </c>
      <c r="F2255" s="287">
        <f t="shared" ref="F2255" si="4684">K1449</f>
        <v>2.8</v>
      </c>
      <c r="G2255" s="258">
        <f t="shared" ref="G2255" si="4685">ROUNDUP(L1449/0.2,0)</f>
        <v>7</v>
      </c>
      <c r="H2255" s="288">
        <f t="shared" ref="H2255" si="4686">+ROUND(F2255*G2255,2)</f>
        <v>19.600000000000001</v>
      </c>
      <c r="I2255" s="287">
        <f t="shared" ref="I2255" si="4687">O1449</f>
        <v>2.8</v>
      </c>
      <c r="J2255" s="258">
        <f t="shared" ref="J2255" si="4688">ROUNDUP(P1449/0.2,0)</f>
        <v>13</v>
      </c>
      <c r="K2255" s="288">
        <f t="shared" ref="K2255" si="4689">+ROUND(I2255*J2255,2)</f>
        <v>36.4</v>
      </c>
      <c r="L2255" s="287">
        <f t="shared" ref="L2255" si="4690">S1457</f>
        <v>0</v>
      </c>
      <c r="M2255" s="258">
        <f t="shared" ref="M2255" si="4691">ROUNDUP(T1449/0.2,0)+1</f>
        <v>5</v>
      </c>
      <c r="N2255" s="288">
        <f t="shared" ref="N2255" si="4692">+ROUND(L2255*M2255,2)</f>
        <v>0</v>
      </c>
      <c r="O2255" s="287"/>
      <c r="P2255" s="258"/>
      <c r="Q2255" s="288"/>
    </row>
    <row r="2256" spans="1:17" x14ac:dyDescent="0.2">
      <c r="A2256" s="459"/>
      <c r="B2256" s="275" t="s">
        <v>408</v>
      </c>
      <c r="C2256" s="287"/>
      <c r="D2256" s="307"/>
      <c r="E2256" s="288"/>
      <c r="F2256" s="287"/>
      <c r="G2256" s="258"/>
      <c r="H2256" s="288"/>
      <c r="I2256" s="287"/>
      <c r="J2256" s="258"/>
      <c r="K2256" s="288"/>
      <c r="L2256" s="287"/>
      <c r="M2256" s="258"/>
      <c r="N2256" s="288"/>
      <c r="O2256" s="287">
        <f t="shared" ref="O2256" si="4693">C1450</f>
        <v>5.66</v>
      </c>
      <c r="P2256" s="258">
        <f t="shared" ref="P2256" si="4694">ROUNDUP(D1450/0.2,0)*4</f>
        <v>4</v>
      </c>
      <c r="Q2256" s="288">
        <f t="shared" ref="Q2256" si="4695">+ROUND(O2256*P2256,2)</f>
        <v>22.64</v>
      </c>
    </row>
    <row r="2257" spans="1:17" x14ac:dyDescent="0.2">
      <c r="A2257" s="460" t="s">
        <v>744</v>
      </c>
      <c r="B2257" s="275" t="s">
        <v>1058</v>
      </c>
      <c r="C2257" s="287">
        <f t="shared" ref="C2257" si="4696">F1451</f>
        <v>3.06</v>
      </c>
      <c r="D2257" s="307">
        <f t="shared" ref="D2257" si="4697">ROUNDUP(G1451/0.2,0)+1</f>
        <v>5</v>
      </c>
      <c r="E2257" s="288">
        <f t="shared" ref="E2257" si="4698">+ROUND(C2257*D2257,2)</f>
        <v>15.3</v>
      </c>
      <c r="F2257" s="287">
        <f t="shared" ref="F2257" si="4699">K1451</f>
        <v>2.94</v>
      </c>
      <c r="G2257" s="258">
        <f t="shared" ref="G2257" si="4700">ROUNDUP(L1451/0.2,0)</f>
        <v>7</v>
      </c>
      <c r="H2257" s="288">
        <f t="shared" ref="H2257" si="4701">+ROUND(F2257*G2257,2)</f>
        <v>20.58</v>
      </c>
      <c r="I2257" s="287">
        <f t="shared" ref="I2257" si="4702">O1451</f>
        <v>2.8</v>
      </c>
      <c r="J2257" s="258">
        <f t="shared" ref="J2257" si="4703">ROUNDUP(P1451/0.2,0)</f>
        <v>14</v>
      </c>
      <c r="K2257" s="288">
        <f t="shared" ref="K2257" si="4704">+ROUND(I2257*J2257,2)</f>
        <v>39.200000000000003</v>
      </c>
      <c r="L2257" s="287">
        <f t="shared" ref="L2257" si="4705">S1459</f>
        <v>0</v>
      </c>
      <c r="M2257" s="258">
        <f t="shared" ref="M2257" si="4706">ROUNDUP(T1451/0.2,0)+1</f>
        <v>5</v>
      </c>
      <c r="N2257" s="288">
        <f t="shared" ref="N2257" si="4707">+ROUND(L2257*M2257,2)</f>
        <v>0</v>
      </c>
      <c r="O2257" s="287"/>
      <c r="P2257" s="258"/>
      <c r="Q2257" s="288"/>
    </row>
    <row r="2258" spans="1:17" x14ac:dyDescent="0.2">
      <c r="A2258" s="459"/>
      <c r="B2258" s="275" t="s">
        <v>409</v>
      </c>
      <c r="C2258" s="287"/>
      <c r="D2258" s="307"/>
      <c r="E2258" s="288"/>
      <c r="F2258" s="287"/>
      <c r="G2258" s="258"/>
      <c r="H2258" s="288"/>
      <c r="I2258" s="287"/>
      <c r="J2258" s="258"/>
      <c r="K2258" s="288"/>
      <c r="L2258" s="287"/>
      <c r="M2258" s="258"/>
      <c r="N2258" s="288"/>
      <c r="O2258" s="287">
        <f t="shared" ref="O2258" si="4708">C1452</f>
        <v>5.91</v>
      </c>
      <c r="P2258" s="258">
        <f t="shared" ref="P2258" si="4709">ROUNDUP(D1452/0.2,0)*4</f>
        <v>4</v>
      </c>
      <c r="Q2258" s="288">
        <f t="shared" ref="Q2258" si="4710">+ROUND(O2258*P2258,2)</f>
        <v>23.64</v>
      </c>
    </row>
    <row r="2259" spans="1:17" x14ac:dyDescent="0.2">
      <c r="A2259" s="460" t="s">
        <v>745</v>
      </c>
      <c r="B2259" s="275" t="s">
        <v>1059</v>
      </c>
      <c r="C2259" s="287">
        <f t="shared" ref="C2259" si="4711">F1453</f>
        <v>3.48</v>
      </c>
      <c r="D2259" s="307">
        <f t="shared" ref="D2259" si="4712">ROUNDUP(G1453/0.2,0)+1</f>
        <v>5</v>
      </c>
      <c r="E2259" s="288">
        <f t="shared" ref="E2259" si="4713">+ROUND(C2259*D2259,2)</f>
        <v>17.399999999999999</v>
      </c>
      <c r="F2259" s="287">
        <f t="shared" ref="F2259" si="4714">K1453</f>
        <v>3.16</v>
      </c>
      <c r="G2259" s="258">
        <f t="shared" ref="G2259" si="4715">ROUNDUP(L1453/0.2,0)</f>
        <v>7</v>
      </c>
      <c r="H2259" s="288">
        <f t="shared" ref="H2259" si="4716">+ROUND(F2259*G2259,2)</f>
        <v>22.12</v>
      </c>
      <c r="I2259" s="287">
        <f t="shared" ref="I2259" si="4717">O1453</f>
        <v>2.8</v>
      </c>
      <c r="J2259" s="258">
        <f t="shared" ref="J2259" si="4718">ROUNDUP(P1453/0.2,0)</f>
        <v>14</v>
      </c>
      <c r="K2259" s="288">
        <f t="shared" ref="K2259" si="4719">+ROUND(I2259*J2259,2)</f>
        <v>39.200000000000003</v>
      </c>
      <c r="L2259" s="287">
        <f t="shared" ref="L2259" si="4720">S1461</f>
        <v>2.2799999999999998</v>
      </c>
      <c r="M2259" s="258">
        <f t="shared" ref="M2259" si="4721">ROUNDUP(T1453/0.2,0)+1</f>
        <v>5</v>
      </c>
      <c r="N2259" s="288">
        <f t="shared" ref="N2259" si="4722">+ROUND(L2259*M2259,2)</f>
        <v>11.4</v>
      </c>
      <c r="O2259" s="287"/>
      <c r="P2259" s="258"/>
      <c r="Q2259" s="288"/>
    </row>
    <row r="2260" spans="1:17" x14ac:dyDescent="0.2">
      <c r="A2260" s="459"/>
      <c r="B2260" s="275" t="s">
        <v>410</v>
      </c>
      <c r="C2260" s="287"/>
      <c r="D2260" s="307"/>
      <c r="E2260" s="288"/>
      <c r="F2260" s="287"/>
      <c r="G2260" s="258"/>
      <c r="H2260" s="288"/>
      <c r="I2260" s="287"/>
      <c r="J2260" s="258"/>
      <c r="K2260" s="288"/>
      <c r="L2260" s="287"/>
      <c r="M2260" s="258"/>
      <c r="N2260" s="288"/>
      <c r="O2260" s="287">
        <f t="shared" ref="O2260" si="4723">C1454</f>
        <v>5.91</v>
      </c>
      <c r="P2260" s="258">
        <f t="shared" ref="P2260" si="4724">ROUNDUP(D1454/0.2,0)*4</f>
        <v>4</v>
      </c>
      <c r="Q2260" s="288">
        <f t="shared" ref="Q2260" si="4725">+ROUND(O2260*P2260,2)</f>
        <v>23.64</v>
      </c>
    </row>
    <row r="2261" spans="1:17" x14ac:dyDescent="0.2">
      <c r="A2261" s="460" t="s">
        <v>746</v>
      </c>
      <c r="B2261" s="275" t="s">
        <v>1060</v>
      </c>
      <c r="C2261" s="287">
        <f t="shared" ref="C2261" si="4726">F1455</f>
        <v>3.43</v>
      </c>
      <c r="D2261" s="307">
        <f t="shared" ref="D2261" si="4727">ROUNDUP(G1455/0.2,0)+1</f>
        <v>5</v>
      </c>
      <c r="E2261" s="288">
        <f t="shared" ref="E2261" si="4728">+ROUND(C2261*D2261,2)</f>
        <v>17.149999999999999</v>
      </c>
      <c r="F2261" s="287">
        <f t="shared" ref="F2261" si="4729">K1455</f>
        <v>3.13</v>
      </c>
      <c r="G2261" s="258">
        <f t="shared" ref="G2261" si="4730">ROUNDUP(L1455/0.2,0)</f>
        <v>7</v>
      </c>
      <c r="H2261" s="288">
        <f t="shared" ref="H2261" si="4731">+ROUND(F2261*G2261,2)</f>
        <v>21.91</v>
      </c>
      <c r="I2261" s="287">
        <f t="shared" ref="I2261" si="4732">O1455</f>
        <v>2.85</v>
      </c>
      <c r="J2261" s="258">
        <f t="shared" ref="J2261" si="4733">ROUNDUP(P1455/0.2,0)</f>
        <v>14</v>
      </c>
      <c r="K2261" s="288">
        <f t="shared" ref="K2261" si="4734">+ROUND(I2261*J2261,2)</f>
        <v>39.9</v>
      </c>
      <c r="L2261" s="287">
        <f t="shared" ref="L2261" si="4735">S1463</f>
        <v>2.68</v>
      </c>
      <c r="M2261" s="258">
        <f t="shared" ref="M2261" si="4736">ROUNDUP(T1455/0.2,0)+1</f>
        <v>5</v>
      </c>
      <c r="N2261" s="288">
        <f t="shared" ref="N2261" si="4737">+ROUND(L2261*M2261,2)</f>
        <v>13.4</v>
      </c>
      <c r="O2261" s="287"/>
      <c r="P2261" s="258"/>
      <c r="Q2261" s="288"/>
    </row>
    <row r="2262" spans="1:17" x14ac:dyDescent="0.2">
      <c r="A2262" s="459"/>
      <c r="B2262" s="275" t="s">
        <v>411</v>
      </c>
      <c r="C2262" s="287"/>
      <c r="D2262" s="307"/>
      <c r="E2262" s="288"/>
      <c r="F2262" s="287"/>
      <c r="G2262" s="258"/>
      <c r="H2262" s="288"/>
      <c r="I2262" s="287"/>
      <c r="J2262" s="258"/>
      <c r="K2262" s="288"/>
      <c r="L2262" s="287"/>
      <c r="M2262" s="258"/>
      <c r="N2262" s="288"/>
      <c r="O2262" s="287">
        <f t="shared" ref="O2262" si="4738">C1456</f>
        <v>5.84</v>
      </c>
      <c r="P2262" s="258">
        <f t="shared" ref="P2262" si="4739">ROUNDUP(D1456/0.2,0)*4</f>
        <v>4</v>
      </c>
      <c r="Q2262" s="288">
        <f t="shared" ref="Q2262" si="4740">+ROUND(O2262*P2262,2)</f>
        <v>23.36</v>
      </c>
    </row>
    <row r="2263" spans="1:17" x14ac:dyDescent="0.2">
      <c r="A2263" s="460" t="s">
        <v>747</v>
      </c>
      <c r="B2263" s="275" t="s">
        <v>1061</v>
      </c>
      <c r="C2263" s="287">
        <f t="shared" ref="C2263" si="4741">F1457</f>
        <v>2.8</v>
      </c>
      <c r="D2263" s="307">
        <f t="shared" ref="D2263" si="4742">ROUNDUP(G1457/0.2,0)+1</f>
        <v>5</v>
      </c>
      <c r="E2263" s="288">
        <f t="shared" ref="E2263" si="4743">+ROUND(C2263*D2263,2)</f>
        <v>14</v>
      </c>
      <c r="F2263" s="287">
        <f t="shared" ref="F2263" si="4744">K1457</f>
        <v>2.8</v>
      </c>
      <c r="G2263" s="258">
        <f t="shared" ref="G2263" si="4745">ROUNDUP(L1457/0.2,0)</f>
        <v>7</v>
      </c>
      <c r="H2263" s="288">
        <f t="shared" ref="H2263" si="4746">+ROUND(F2263*G2263,2)</f>
        <v>19.600000000000001</v>
      </c>
      <c r="I2263" s="287">
        <f t="shared" ref="I2263" si="4747">O1457</f>
        <v>2.84</v>
      </c>
      <c r="J2263" s="258">
        <f t="shared" ref="J2263" si="4748">ROUNDUP(P1457/0.2,0)</f>
        <v>14</v>
      </c>
      <c r="K2263" s="288">
        <f t="shared" ref="K2263" si="4749">+ROUND(I2263*J2263,2)</f>
        <v>39.76</v>
      </c>
      <c r="L2263" s="287">
        <f t="shared" ref="L2263" si="4750">S1465</f>
        <v>3.09</v>
      </c>
      <c r="M2263" s="258">
        <f t="shared" ref="M2263" si="4751">ROUNDUP(T1457/0.2,0)+1</f>
        <v>5</v>
      </c>
      <c r="N2263" s="288">
        <f t="shared" ref="N2263" si="4752">+ROUND(L2263*M2263,2)</f>
        <v>15.45</v>
      </c>
      <c r="O2263" s="287"/>
      <c r="P2263" s="258"/>
      <c r="Q2263" s="288"/>
    </row>
    <row r="2264" spans="1:17" x14ac:dyDescent="0.2">
      <c r="A2264" s="459"/>
      <c r="B2264" s="275" t="s">
        <v>412</v>
      </c>
      <c r="C2264" s="287"/>
      <c r="D2264" s="307"/>
      <c r="E2264" s="288"/>
      <c r="F2264" s="287"/>
      <c r="G2264" s="258"/>
      <c r="H2264" s="288"/>
      <c r="I2264" s="287"/>
      <c r="J2264" s="258"/>
      <c r="K2264" s="288"/>
      <c r="L2264" s="287"/>
      <c r="M2264" s="258"/>
      <c r="N2264" s="288"/>
      <c r="O2264" s="287">
        <f t="shared" ref="O2264" si="4753">C1458</f>
        <v>5.39</v>
      </c>
      <c r="P2264" s="258">
        <f t="shared" ref="P2264" si="4754">ROUNDUP(D1458/0.2,0)*4</f>
        <v>4</v>
      </c>
      <c r="Q2264" s="288">
        <f t="shared" ref="Q2264" si="4755">+ROUND(O2264*P2264,2)</f>
        <v>21.56</v>
      </c>
    </row>
    <row r="2265" spans="1:17" x14ac:dyDescent="0.2">
      <c r="A2265" s="460" t="s">
        <v>748</v>
      </c>
      <c r="B2265" s="275" t="s">
        <v>1062</v>
      </c>
      <c r="C2265" s="287">
        <f t="shared" ref="C2265" si="4756">F1459</f>
        <v>2.78</v>
      </c>
      <c r="D2265" s="307">
        <f t="shared" ref="D2265" si="4757">ROUNDUP(G1459/0.2,0)+1</f>
        <v>5</v>
      </c>
      <c r="E2265" s="288">
        <f t="shared" ref="E2265" si="4758">+ROUND(C2265*D2265,2)</f>
        <v>13.9</v>
      </c>
      <c r="F2265" s="287">
        <f t="shared" ref="F2265" si="4759">K1459</f>
        <v>2.8</v>
      </c>
      <c r="G2265" s="258">
        <f t="shared" ref="G2265" si="4760">ROUNDUP(L1459/0.2,0)</f>
        <v>7</v>
      </c>
      <c r="H2265" s="288">
        <f t="shared" ref="H2265" si="4761">+ROUND(F2265*G2265,2)</f>
        <v>19.600000000000001</v>
      </c>
      <c r="I2265" s="287">
        <f t="shared" ref="I2265" si="4762">O1459</f>
        <v>2.83</v>
      </c>
      <c r="J2265" s="258">
        <f t="shared" ref="J2265" si="4763">ROUNDUP(P1459/0.2,0)</f>
        <v>11</v>
      </c>
      <c r="K2265" s="288">
        <f t="shared" ref="K2265" si="4764">+ROUND(I2265*J2265,2)</f>
        <v>31.13</v>
      </c>
      <c r="L2265" s="287">
        <f t="shared" ref="L2265" si="4765">S1467</f>
        <v>2.89</v>
      </c>
      <c r="M2265" s="258">
        <f t="shared" ref="M2265" si="4766">ROUNDUP(T1459/0.2,0)+1</f>
        <v>5</v>
      </c>
      <c r="N2265" s="288">
        <f t="shared" ref="N2265" si="4767">+ROUND(L2265*M2265,2)</f>
        <v>14.45</v>
      </c>
      <c r="O2265" s="287"/>
      <c r="P2265" s="258"/>
      <c r="Q2265" s="288"/>
    </row>
    <row r="2266" spans="1:17" x14ac:dyDescent="0.2">
      <c r="A2266" s="459"/>
      <c r="B2266" s="275" t="s">
        <v>413</v>
      </c>
      <c r="C2266" s="287"/>
      <c r="D2266" s="307"/>
      <c r="E2266" s="288"/>
      <c r="F2266" s="287"/>
      <c r="G2266" s="258"/>
      <c r="H2266" s="288"/>
      <c r="I2266" s="287"/>
      <c r="J2266" s="258"/>
      <c r="K2266" s="288"/>
      <c r="L2266" s="287"/>
      <c r="M2266" s="258"/>
      <c r="N2266" s="288"/>
      <c r="O2266" s="287">
        <f t="shared" ref="O2266" si="4768">C1460</f>
        <v>5</v>
      </c>
      <c r="P2266" s="258">
        <f t="shared" ref="P2266" si="4769">ROUNDUP(D1460/0.2,0)*4</f>
        <v>4</v>
      </c>
      <c r="Q2266" s="288">
        <f t="shared" ref="Q2266" si="4770">+ROUND(O2266*P2266,2)</f>
        <v>20</v>
      </c>
    </row>
    <row r="2267" spans="1:17" x14ac:dyDescent="0.2">
      <c r="A2267" s="460" t="s">
        <v>749</v>
      </c>
      <c r="B2267" s="275" t="s">
        <v>1063</v>
      </c>
      <c r="C2267" s="287">
        <f t="shared" ref="C2267" si="4771">F1461</f>
        <v>2.8</v>
      </c>
      <c r="D2267" s="307">
        <f t="shared" ref="D2267" si="4772">ROUNDUP(G1461/0.2,0)+1</f>
        <v>5</v>
      </c>
      <c r="E2267" s="288">
        <f t="shared" ref="E2267" si="4773">+ROUND(C2267*D2267,2)</f>
        <v>14</v>
      </c>
      <c r="F2267" s="287">
        <f t="shared" ref="F2267" si="4774">K1461</f>
        <v>2.8</v>
      </c>
      <c r="G2267" s="258">
        <f t="shared" ref="G2267" si="4775">ROUNDUP(L1461/0.2,0)</f>
        <v>7</v>
      </c>
      <c r="H2267" s="288">
        <f t="shared" ref="H2267" si="4776">+ROUND(F2267*G2267,2)</f>
        <v>19.600000000000001</v>
      </c>
      <c r="I2267" s="287">
        <f t="shared" ref="I2267" si="4777">O1461</f>
        <v>2.8</v>
      </c>
      <c r="J2267" s="258">
        <f t="shared" ref="J2267" si="4778">ROUNDUP(P1461/0.2,0)</f>
        <v>7</v>
      </c>
      <c r="K2267" s="288">
        <f t="shared" ref="K2267" si="4779">+ROUND(I2267*J2267,2)</f>
        <v>19.600000000000001</v>
      </c>
      <c r="L2267" s="287">
        <f t="shared" ref="L2267" si="4780">S1469</f>
        <v>2.89</v>
      </c>
      <c r="M2267" s="258">
        <f t="shared" ref="M2267" si="4781">ROUNDUP(T1461/0.2,0)+1</f>
        <v>5</v>
      </c>
      <c r="N2267" s="288">
        <f t="shared" ref="N2267" si="4782">+ROUND(L2267*M2267,2)</f>
        <v>14.45</v>
      </c>
      <c r="O2267" s="287"/>
      <c r="P2267" s="258"/>
      <c r="Q2267" s="288"/>
    </row>
    <row r="2268" spans="1:17" x14ac:dyDescent="0.2">
      <c r="A2268" s="459"/>
      <c r="B2268" s="275" t="s">
        <v>414</v>
      </c>
      <c r="C2268" s="287"/>
      <c r="D2268" s="307"/>
      <c r="E2268" s="288"/>
      <c r="F2268" s="287"/>
      <c r="G2268" s="258"/>
      <c r="H2268" s="288"/>
      <c r="I2268" s="287"/>
      <c r="J2268" s="258"/>
      <c r="K2268" s="288"/>
      <c r="L2268" s="287"/>
      <c r="M2268" s="258"/>
      <c r="N2268" s="288"/>
      <c r="O2268" s="287">
        <f t="shared" ref="O2268" si="4783">C1462</f>
        <v>5</v>
      </c>
      <c r="P2268" s="258">
        <f t="shared" ref="P2268" si="4784">ROUNDUP(D1462/0.2,0)*4</f>
        <v>4</v>
      </c>
      <c r="Q2268" s="288">
        <f t="shared" ref="Q2268" si="4785">+ROUND(O2268*P2268,2)</f>
        <v>20</v>
      </c>
    </row>
    <row r="2269" spans="1:17" x14ac:dyDescent="0.2">
      <c r="A2269" s="460" t="s">
        <v>750</v>
      </c>
      <c r="B2269" s="275" t="s">
        <v>1064</v>
      </c>
      <c r="C2269" s="287">
        <f t="shared" ref="C2269" si="4786">F1463</f>
        <v>2.8</v>
      </c>
      <c r="D2269" s="307">
        <f t="shared" ref="D2269" si="4787">ROUNDUP(G1463/0.2,0)+1</f>
        <v>5</v>
      </c>
      <c r="E2269" s="288">
        <f t="shared" ref="E2269" si="4788">+ROUND(C2269*D2269,2)</f>
        <v>14</v>
      </c>
      <c r="F2269" s="287">
        <f t="shared" ref="F2269" si="4789">K1463</f>
        <v>2.8</v>
      </c>
      <c r="G2269" s="258">
        <f t="shared" ref="G2269" si="4790">ROUNDUP(L1463/0.2,0)</f>
        <v>7</v>
      </c>
      <c r="H2269" s="288">
        <f t="shared" ref="H2269" si="4791">+ROUND(F2269*G2269,2)</f>
        <v>19.600000000000001</v>
      </c>
      <c r="I2269" s="287">
        <f t="shared" ref="I2269" si="4792">O1463</f>
        <v>2.8</v>
      </c>
      <c r="J2269" s="258">
        <f t="shared" ref="J2269" si="4793">ROUNDUP(P1463/0.2,0)</f>
        <v>7</v>
      </c>
      <c r="K2269" s="288">
        <f t="shared" ref="K2269" si="4794">+ROUND(I2269*J2269,2)</f>
        <v>19.600000000000001</v>
      </c>
      <c r="L2269" s="287">
        <f t="shared" ref="L2269" si="4795">S1471</f>
        <v>2.89</v>
      </c>
      <c r="M2269" s="258">
        <f t="shared" ref="M2269" si="4796">ROUNDUP(T1463/0.2,0)+1</f>
        <v>5</v>
      </c>
      <c r="N2269" s="288">
        <f t="shared" ref="N2269" si="4797">+ROUND(L2269*M2269,2)</f>
        <v>14.45</v>
      </c>
      <c r="O2269" s="287"/>
      <c r="P2269" s="258"/>
      <c r="Q2269" s="288"/>
    </row>
    <row r="2270" spans="1:17" x14ac:dyDescent="0.2">
      <c r="A2270" s="459"/>
      <c r="B2270" s="275" t="s">
        <v>415</v>
      </c>
      <c r="C2270" s="287"/>
      <c r="D2270" s="307"/>
      <c r="E2270" s="288"/>
      <c r="F2270" s="287"/>
      <c r="G2270" s="258"/>
      <c r="H2270" s="288"/>
      <c r="I2270" s="287"/>
      <c r="J2270" s="258"/>
      <c r="K2270" s="288"/>
      <c r="L2270" s="287"/>
      <c r="M2270" s="258"/>
      <c r="N2270" s="288"/>
      <c r="O2270" s="287">
        <f t="shared" ref="O2270" si="4798">C1464</f>
        <v>5</v>
      </c>
      <c r="P2270" s="258">
        <f t="shared" ref="P2270" si="4799">ROUNDUP(D1464/0.2,0)*4</f>
        <v>4</v>
      </c>
      <c r="Q2270" s="288">
        <f t="shared" ref="Q2270" si="4800">+ROUND(O2270*P2270,2)</f>
        <v>20</v>
      </c>
    </row>
    <row r="2271" spans="1:17" x14ac:dyDescent="0.2">
      <c r="A2271" s="460" t="s">
        <v>751</v>
      </c>
      <c r="B2271" s="275" t="s">
        <v>1065</v>
      </c>
      <c r="C2271" s="287">
        <f t="shared" ref="C2271" si="4801">F1465</f>
        <v>2.52</v>
      </c>
      <c r="D2271" s="307">
        <f t="shared" ref="D2271" si="4802">ROUNDUP(G1465/0.2,0)+1</f>
        <v>5</v>
      </c>
      <c r="E2271" s="288">
        <f t="shared" ref="E2271" si="4803">+ROUND(C2271*D2271,2)</f>
        <v>12.6</v>
      </c>
      <c r="F2271" s="287">
        <f t="shared" ref="F2271" si="4804">K1465</f>
        <v>2.6</v>
      </c>
      <c r="G2271" s="258">
        <f t="shared" ref="G2271" si="4805">ROUNDUP(L1465/0.2,0)</f>
        <v>7</v>
      </c>
      <c r="H2271" s="288">
        <f t="shared" ref="H2271" si="4806">+ROUND(F2271*G2271,2)</f>
        <v>18.2</v>
      </c>
      <c r="I2271" s="287">
        <f t="shared" ref="I2271" si="4807">O1465</f>
        <v>2.59</v>
      </c>
      <c r="J2271" s="258">
        <f t="shared" ref="J2271" si="4808">ROUNDUP(P1465/0.2,0)</f>
        <v>7</v>
      </c>
      <c r="K2271" s="288">
        <f t="shared" ref="K2271" si="4809">+ROUND(I2271*J2271,2)</f>
        <v>18.13</v>
      </c>
      <c r="L2271" s="287">
        <f t="shared" ref="L2271" si="4810">S1473</f>
        <v>2.89</v>
      </c>
      <c r="M2271" s="258">
        <f t="shared" ref="M2271" si="4811">ROUNDUP(T1465/0.2,0)+1</f>
        <v>5</v>
      </c>
      <c r="N2271" s="288">
        <f t="shared" ref="N2271" si="4812">+ROUND(L2271*M2271,2)</f>
        <v>14.45</v>
      </c>
      <c r="O2271" s="287"/>
      <c r="P2271" s="258"/>
      <c r="Q2271" s="288"/>
    </row>
    <row r="2272" spans="1:17" x14ac:dyDescent="0.2">
      <c r="A2272" s="459"/>
      <c r="B2272" s="275" t="s">
        <v>416</v>
      </c>
      <c r="C2272" s="287"/>
      <c r="D2272" s="307"/>
      <c r="E2272" s="288"/>
      <c r="F2272" s="287"/>
      <c r="G2272" s="258"/>
      <c r="H2272" s="288"/>
      <c r="I2272" s="287"/>
      <c r="J2272" s="258"/>
      <c r="K2272" s="288"/>
      <c r="L2272" s="287"/>
      <c r="M2272" s="258"/>
      <c r="N2272" s="288"/>
      <c r="O2272" s="287">
        <f t="shared" ref="O2272" si="4813">C1466</f>
        <v>5</v>
      </c>
      <c r="P2272" s="258">
        <f t="shared" ref="P2272" si="4814">ROUNDUP(D1466/0.2,0)*4</f>
        <v>4</v>
      </c>
      <c r="Q2272" s="288">
        <f t="shared" ref="Q2272" si="4815">+ROUND(O2272*P2272,2)</f>
        <v>20</v>
      </c>
    </row>
    <row r="2273" spans="1:17" x14ac:dyDescent="0.2">
      <c r="A2273" s="460" t="s">
        <v>752</v>
      </c>
      <c r="B2273" s="275" t="s">
        <v>1066</v>
      </c>
      <c r="C2273" s="287">
        <f t="shared" ref="C2273" si="4816">F1467</f>
        <v>2.92</v>
      </c>
      <c r="D2273" s="307">
        <f t="shared" ref="D2273" si="4817">ROUNDUP(G1467/0.2,0)+1</f>
        <v>5</v>
      </c>
      <c r="E2273" s="288">
        <f t="shared" ref="E2273" si="4818">+ROUND(C2273*D2273,2)</f>
        <v>14.6</v>
      </c>
      <c r="F2273" s="287">
        <f t="shared" ref="F2273" si="4819">K1467</f>
        <v>3</v>
      </c>
      <c r="G2273" s="258">
        <f t="shared" ref="G2273" si="4820">ROUNDUP(L1467/0.2,0)</f>
        <v>7</v>
      </c>
      <c r="H2273" s="288">
        <f t="shared" ref="H2273" si="4821">+ROUND(F2273*G2273,2)</f>
        <v>21</v>
      </c>
      <c r="I2273" s="287">
        <f t="shared" ref="I2273" si="4822">O1467</f>
        <v>3.05</v>
      </c>
      <c r="J2273" s="258">
        <f t="shared" ref="J2273" si="4823">ROUNDUP(P1467/0.2,0)</f>
        <v>7</v>
      </c>
      <c r="K2273" s="288">
        <f t="shared" ref="K2273" si="4824">+ROUND(I2273*J2273,2)</f>
        <v>21.35</v>
      </c>
      <c r="L2273" s="287">
        <f t="shared" ref="L2273" si="4825">S1475</f>
        <v>2.87</v>
      </c>
      <c r="M2273" s="258">
        <f t="shared" ref="M2273" si="4826">ROUNDUP(T1467/0.2,0)+1</f>
        <v>5</v>
      </c>
      <c r="N2273" s="288">
        <f t="shared" ref="N2273" si="4827">+ROUND(L2273*M2273,2)</f>
        <v>14.35</v>
      </c>
      <c r="O2273" s="287"/>
      <c r="P2273" s="258"/>
      <c r="Q2273" s="288"/>
    </row>
    <row r="2274" spans="1:17" x14ac:dyDescent="0.2">
      <c r="A2274" s="459"/>
      <c r="B2274" s="275" t="s">
        <v>417</v>
      </c>
      <c r="C2274" s="287"/>
      <c r="D2274" s="307"/>
      <c r="E2274" s="288"/>
      <c r="F2274" s="287"/>
      <c r="G2274" s="258"/>
      <c r="H2274" s="288"/>
      <c r="I2274" s="287"/>
      <c r="J2274" s="258"/>
      <c r="K2274" s="288"/>
      <c r="L2274" s="287"/>
      <c r="M2274" s="258"/>
      <c r="N2274" s="288"/>
      <c r="O2274" s="287">
        <f t="shared" ref="O2274" si="4828">C1468</f>
        <v>5</v>
      </c>
      <c r="P2274" s="258">
        <f t="shared" ref="P2274" si="4829">ROUNDUP(D1468/0.2,0)*4</f>
        <v>4</v>
      </c>
      <c r="Q2274" s="288">
        <f t="shared" ref="Q2274" si="4830">+ROUND(O2274*P2274,2)</f>
        <v>20</v>
      </c>
    </row>
    <row r="2275" spans="1:17" x14ac:dyDescent="0.2">
      <c r="A2275" s="460" t="s">
        <v>753</v>
      </c>
      <c r="B2275" s="275" t="s">
        <v>1067</v>
      </c>
      <c r="C2275" s="287">
        <f t="shared" ref="C2275" si="4831">F1469</f>
        <v>2.72</v>
      </c>
      <c r="D2275" s="307">
        <f t="shared" ref="D2275" si="4832">ROUNDUP(G1469/0.2,0)+1</f>
        <v>5</v>
      </c>
      <c r="E2275" s="288">
        <f t="shared" ref="E2275" si="4833">+ROUND(C2275*D2275,2)</f>
        <v>13.6</v>
      </c>
      <c r="F2275" s="287">
        <f t="shared" ref="F2275" si="4834">K1469</f>
        <v>2.8</v>
      </c>
      <c r="G2275" s="258">
        <f t="shared" ref="G2275" si="4835">ROUNDUP(L1469/0.2,0)</f>
        <v>7</v>
      </c>
      <c r="H2275" s="288">
        <f t="shared" ref="H2275" si="4836">+ROUND(F2275*G2275,2)</f>
        <v>19.600000000000001</v>
      </c>
      <c r="I2275" s="287">
        <f t="shared" ref="I2275" si="4837">O1469</f>
        <v>2.85</v>
      </c>
      <c r="J2275" s="258">
        <f t="shared" ref="J2275" si="4838">ROUNDUP(P1469/0.2,0)</f>
        <v>7</v>
      </c>
      <c r="K2275" s="288">
        <f t="shared" ref="K2275" si="4839">+ROUND(I2275*J2275,2)</f>
        <v>19.95</v>
      </c>
      <c r="L2275" s="287">
        <f t="shared" ref="L2275" si="4840">S1477</f>
        <v>2.88</v>
      </c>
      <c r="M2275" s="258">
        <f t="shared" ref="M2275" si="4841">ROUNDUP(T1469/0.2,0)+1</f>
        <v>5</v>
      </c>
      <c r="N2275" s="288">
        <f t="shared" ref="N2275" si="4842">+ROUND(L2275*M2275,2)</f>
        <v>14.4</v>
      </c>
      <c r="O2275" s="287"/>
      <c r="P2275" s="258"/>
      <c r="Q2275" s="288"/>
    </row>
    <row r="2276" spans="1:17" x14ac:dyDescent="0.2">
      <c r="A2276" s="459"/>
      <c r="B2276" s="275" t="s">
        <v>418</v>
      </c>
      <c r="C2276" s="287"/>
      <c r="D2276" s="307"/>
      <c r="E2276" s="288"/>
      <c r="F2276" s="287"/>
      <c r="G2276" s="258"/>
      <c r="H2276" s="288"/>
      <c r="I2276" s="287"/>
      <c r="J2276" s="258"/>
      <c r="K2276" s="288"/>
      <c r="L2276" s="287"/>
      <c r="M2276" s="258"/>
      <c r="N2276" s="288"/>
      <c r="O2276" s="287">
        <f t="shared" ref="O2276" si="4843">C1470</f>
        <v>5</v>
      </c>
      <c r="P2276" s="258">
        <f t="shared" ref="P2276" si="4844">ROUNDUP(D1470/0.2,0)*4</f>
        <v>4</v>
      </c>
      <c r="Q2276" s="288">
        <f t="shared" ref="Q2276" si="4845">+ROUND(O2276*P2276,2)</f>
        <v>20</v>
      </c>
    </row>
    <row r="2277" spans="1:17" x14ac:dyDescent="0.2">
      <c r="A2277" s="460" t="s">
        <v>754</v>
      </c>
      <c r="B2277" s="275" t="s">
        <v>1068</v>
      </c>
      <c r="C2277" s="287">
        <f t="shared" ref="C2277" si="4846">F1471</f>
        <v>2.72</v>
      </c>
      <c r="D2277" s="307">
        <f t="shared" ref="D2277" si="4847">ROUNDUP(G1471/0.2,0)+1</f>
        <v>5</v>
      </c>
      <c r="E2277" s="288">
        <f t="shared" ref="E2277" si="4848">+ROUND(C2277*D2277,2)</f>
        <v>13.6</v>
      </c>
      <c r="F2277" s="287">
        <f t="shared" ref="F2277" si="4849">K1471</f>
        <v>2.8</v>
      </c>
      <c r="G2277" s="258">
        <f t="shared" ref="G2277" si="4850">ROUNDUP(L1471/0.2,0)</f>
        <v>7</v>
      </c>
      <c r="H2277" s="288">
        <f t="shared" ref="H2277" si="4851">+ROUND(F2277*G2277,2)</f>
        <v>19.600000000000001</v>
      </c>
      <c r="I2277" s="287">
        <f t="shared" ref="I2277" si="4852">O1471</f>
        <v>2.85</v>
      </c>
      <c r="J2277" s="258">
        <f t="shared" ref="J2277" si="4853">ROUNDUP(P1471/0.2,0)</f>
        <v>7</v>
      </c>
      <c r="K2277" s="288">
        <f t="shared" ref="K2277" si="4854">+ROUND(I2277*J2277,2)</f>
        <v>19.95</v>
      </c>
      <c r="L2277" s="287">
        <f t="shared" ref="L2277" si="4855">S1479</f>
        <v>2.84</v>
      </c>
      <c r="M2277" s="258">
        <f t="shared" ref="M2277" si="4856">ROUNDUP(T1471/0.2,0)+1</f>
        <v>5</v>
      </c>
      <c r="N2277" s="288">
        <f t="shared" ref="N2277" si="4857">+ROUND(L2277*M2277,2)</f>
        <v>14.2</v>
      </c>
      <c r="O2277" s="287"/>
      <c r="P2277" s="258"/>
      <c r="Q2277" s="288"/>
    </row>
    <row r="2278" spans="1:17" x14ac:dyDescent="0.2">
      <c r="A2278" s="459"/>
      <c r="B2278" s="275" t="s">
        <v>419</v>
      </c>
      <c r="C2278" s="287"/>
      <c r="D2278" s="307"/>
      <c r="E2278" s="288"/>
      <c r="F2278" s="287"/>
      <c r="G2278" s="258"/>
      <c r="H2278" s="288"/>
      <c r="I2278" s="287"/>
      <c r="J2278" s="258"/>
      <c r="K2278" s="288"/>
      <c r="L2278" s="287"/>
      <c r="M2278" s="258"/>
      <c r="N2278" s="288"/>
      <c r="O2278" s="287">
        <f t="shared" ref="O2278" si="4858">C1472</f>
        <v>5</v>
      </c>
      <c r="P2278" s="258">
        <f t="shared" ref="P2278" si="4859">ROUNDUP(D1472/0.2,0)*4</f>
        <v>4</v>
      </c>
      <c r="Q2278" s="288">
        <f t="shared" ref="Q2278" si="4860">+ROUND(O2278*P2278,2)</f>
        <v>20</v>
      </c>
    </row>
    <row r="2279" spans="1:17" x14ac:dyDescent="0.2">
      <c r="A2279" s="460" t="s">
        <v>755</v>
      </c>
      <c r="B2279" s="275" t="s">
        <v>1069</v>
      </c>
      <c r="C2279" s="287">
        <f t="shared" ref="C2279" si="4861">F1473</f>
        <v>2.72</v>
      </c>
      <c r="D2279" s="307">
        <f t="shared" ref="D2279" si="4862">ROUNDUP(G1473/0.2,0)+1</f>
        <v>5</v>
      </c>
      <c r="E2279" s="288">
        <f t="shared" ref="E2279" si="4863">+ROUND(C2279*D2279,2)</f>
        <v>13.6</v>
      </c>
      <c r="F2279" s="287">
        <f t="shared" ref="F2279" si="4864">K1473</f>
        <v>2.8</v>
      </c>
      <c r="G2279" s="258">
        <f t="shared" ref="G2279" si="4865">ROUNDUP(L1473/0.2,0)</f>
        <v>7</v>
      </c>
      <c r="H2279" s="288">
        <f t="shared" ref="H2279" si="4866">+ROUND(F2279*G2279,2)</f>
        <v>19.600000000000001</v>
      </c>
      <c r="I2279" s="287">
        <f t="shared" ref="I2279" si="4867">O1473</f>
        <v>2.85</v>
      </c>
      <c r="J2279" s="258">
        <f t="shared" ref="J2279" si="4868">ROUNDUP(P1473/0.2,0)</f>
        <v>7</v>
      </c>
      <c r="K2279" s="288">
        <f t="shared" ref="K2279" si="4869">+ROUND(I2279*J2279,2)</f>
        <v>19.95</v>
      </c>
      <c r="L2279" s="287">
        <f t="shared" ref="L2279" si="4870">S1481</f>
        <v>2.84</v>
      </c>
      <c r="M2279" s="258">
        <f t="shared" ref="M2279" si="4871">ROUNDUP(T1473/0.2,0)+1</f>
        <v>5</v>
      </c>
      <c r="N2279" s="288">
        <f t="shared" ref="N2279" si="4872">+ROUND(L2279*M2279,2)</f>
        <v>14.2</v>
      </c>
      <c r="O2279" s="287"/>
      <c r="P2279" s="258"/>
      <c r="Q2279" s="288"/>
    </row>
    <row r="2280" spans="1:17" x14ac:dyDescent="0.2">
      <c r="A2280" s="459"/>
      <c r="B2280" s="275" t="s">
        <v>420</v>
      </c>
      <c r="C2280" s="287"/>
      <c r="D2280" s="307"/>
      <c r="E2280" s="288"/>
      <c r="F2280" s="287"/>
      <c r="G2280" s="258"/>
      <c r="H2280" s="288"/>
      <c r="I2280" s="287"/>
      <c r="J2280" s="258"/>
      <c r="K2280" s="288"/>
      <c r="L2280" s="287"/>
      <c r="M2280" s="258"/>
      <c r="N2280" s="288"/>
      <c r="O2280" s="287">
        <f t="shared" ref="O2280" si="4873">C1474</f>
        <v>5</v>
      </c>
      <c r="P2280" s="258">
        <f t="shared" ref="P2280" si="4874">ROUNDUP(D1474/0.2,0)*4</f>
        <v>4</v>
      </c>
      <c r="Q2280" s="288">
        <f t="shared" ref="Q2280" si="4875">+ROUND(O2280*P2280,2)</f>
        <v>20</v>
      </c>
    </row>
    <row r="2281" spans="1:17" x14ac:dyDescent="0.2">
      <c r="A2281" s="460" t="s">
        <v>756</v>
      </c>
      <c r="B2281" s="275" t="s">
        <v>1070</v>
      </c>
      <c r="C2281" s="287">
        <f t="shared" ref="C2281" si="4876">F1475</f>
        <v>2.72</v>
      </c>
      <c r="D2281" s="307">
        <f t="shared" ref="D2281" si="4877">ROUNDUP(G1475/0.2,0)+1</f>
        <v>5</v>
      </c>
      <c r="E2281" s="288">
        <f t="shared" ref="E2281" si="4878">+ROUND(C2281*D2281,2)</f>
        <v>13.6</v>
      </c>
      <c r="F2281" s="287">
        <f t="shared" ref="F2281" si="4879">K1475</f>
        <v>2.8</v>
      </c>
      <c r="G2281" s="258">
        <f t="shared" ref="G2281" si="4880">ROUNDUP(L1475/0.2,0)</f>
        <v>7</v>
      </c>
      <c r="H2281" s="288">
        <f t="shared" ref="H2281" si="4881">+ROUND(F2281*G2281,2)</f>
        <v>19.600000000000001</v>
      </c>
      <c r="I2281" s="287">
        <f t="shared" ref="I2281" si="4882">O1475</f>
        <v>2.85</v>
      </c>
      <c r="J2281" s="258">
        <f t="shared" ref="J2281" si="4883">ROUNDUP(P1475/0.2,0)</f>
        <v>7</v>
      </c>
      <c r="K2281" s="288">
        <f t="shared" ref="K2281" si="4884">+ROUND(I2281*J2281,2)</f>
        <v>19.95</v>
      </c>
      <c r="L2281" s="287">
        <f t="shared" ref="L2281" si="4885">S1483</f>
        <v>2.31</v>
      </c>
      <c r="M2281" s="258">
        <f t="shared" ref="M2281" si="4886">ROUNDUP(T1475/0.2,0)+1</f>
        <v>5</v>
      </c>
      <c r="N2281" s="288">
        <f t="shared" ref="N2281" si="4887">+ROUND(L2281*M2281,2)</f>
        <v>11.55</v>
      </c>
      <c r="O2281" s="287"/>
      <c r="P2281" s="258"/>
      <c r="Q2281" s="288"/>
    </row>
    <row r="2282" spans="1:17" x14ac:dyDescent="0.2">
      <c r="A2282" s="459"/>
      <c r="B2282" s="275" t="s">
        <v>421</v>
      </c>
      <c r="C2282" s="287"/>
      <c r="D2282" s="307"/>
      <c r="E2282" s="288"/>
      <c r="F2282" s="287"/>
      <c r="G2282" s="258"/>
      <c r="H2282" s="288"/>
      <c r="I2282" s="287"/>
      <c r="J2282" s="258"/>
      <c r="K2282" s="288"/>
      <c r="L2282" s="287"/>
      <c r="M2282" s="258"/>
      <c r="N2282" s="288"/>
      <c r="O2282" s="287">
        <f t="shared" ref="O2282" si="4888">C1476</f>
        <v>5</v>
      </c>
      <c r="P2282" s="258">
        <f t="shared" ref="P2282" si="4889">ROUNDUP(D1476/0.2,0)*4</f>
        <v>4</v>
      </c>
      <c r="Q2282" s="288">
        <f t="shared" ref="Q2282" si="4890">+ROUND(O2282*P2282,2)</f>
        <v>20</v>
      </c>
    </row>
    <row r="2283" spans="1:17" x14ac:dyDescent="0.2">
      <c r="A2283" s="460" t="s">
        <v>757</v>
      </c>
      <c r="B2283" s="275" t="s">
        <v>1071</v>
      </c>
      <c r="C2283" s="287">
        <f t="shared" ref="C2283" si="4891">F1477</f>
        <v>2.73</v>
      </c>
      <c r="D2283" s="307">
        <f t="shared" ref="D2283" si="4892">ROUNDUP(G1477/0.2,0)+1</f>
        <v>5</v>
      </c>
      <c r="E2283" s="288">
        <f t="shared" ref="E2283" si="4893">+ROUND(C2283*D2283,2)</f>
        <v>13.65</v>
      </c>
      <c r="F2283" s="287">
        <f t="shared" ref="F2283" si="4894">K1477</f>
        <v>2.79</v>
      </c>
      <c r="G2283" s="258">
        <f t="shared" ref="G2283" si="4895">ROUNDUP(L1477/0.2,0)</f>
        <v>7</v>
      </c>
      <c r="H2283" s="288">
        <f t="shared" ref="H2283" si="4896">+ROUND(F2283*G2283,2)</f>
        <v>19.53</v>
      </c>
      <c r="I2283" s="287">
        <f t="shared" ref="I2283" si="4897">O1477</f>
        <v>2.83</v>
      </c>
      <c r="J2283" s="258">
        <f t="shared" ref="J2283" si="4898">ROUNDUP(P1477/0.2,0)</f>
        <v>7</v>
      </c>
      <c r="K2283" s="288">
        <f t="shared" ref="K2283" si="4899">+ROUND(I2283*J2283,2)</f>
        <v>19.809999999999999</v>
      </c>
      <c r="L2283" s="287">
        <f t="shared" ref="L2283" si="4900">S1485</f>
        <v>2.2599999999999998</v>
      </c>
      <c r="M2283" s="258">
        <f t="shared" ref="M2283" si="4901">ROUNDUP(T1477/0.2,0)+1</f>
        <v>5</v>
      </c>
      <c r="N2283" s="288">
        <f t="shared" ref="N2283" si="4902">+ROUND(L2283*M2283,2)</f>
        <v>11.3</v>
      </c>
      <c r="O2283" s="287"/>
      <c r="P2283" s="258"/>
      <c r="Q2283" s="288"/>
    </row>
    <row r="2284" spans="1:17" x14ac:dyDescent="0.2">
      <c r="A2284" s="459"/>
      <c r="B2284" s="275" t="s">
        <v>422</v>
      </c>
      <c r="C2284" s="287"/>
      <c r="D2284" s="307"/>
      <c r="E2284" s="288"/>
      <c r="F2284" s="287"/>
      <c r="G2284" s="258"/>
      <c r="H2284" s="288"/>
      <c r="I2284" s="287"/>
      <c r="J2284" s="258"/>
      <c r="K2284" s="288"/>
      <c r="L2284" s="287"/>
      <c r="M2284" s="258"/>
      <c r="N2284" s="288"/>
      <c r="O2284" s="287">
        <f t="shared" ref="O2284" si="4903">C1478</f>
        <v>5</v>
      </c>
      <c r="P2284" s="258">
        <f t="shared" ref="P2284" si="4904">ROUNDUP(D1478/0.2,0)*4</f>
        <v>4</v>
      </c>
      <c r="Q2284" s="288">
        <f t="shared" ref="Q2284" si="4905">+ROUND(O2284*P2284,2)</f>
        <v>20</v>
      </c>
    </row>
    <row r="2285" spans="1:17" x14ac:dyDescent="0.2">
      <c r="A2285" s="460" t="s">
        <v>758</v>
      </c>
      <c r="B2285" s="275" t="s">
        <v>1072</v>
      </c>
      <c r="C2285" s="287">
        <f t="shared" ref="C2285" si="4906">F1479</f>
        <v>2.79</v>
      </c>
      <c r="D2285" s="307">
        <f t="shared" ref="D2285" si="4907">ROUNDUP(G1479/0.2,0)+1</f>
        <v>5</v>
      </c>
      <c r="E2285" s="288">
        <f t="shared" ref="E2285" si="4908">+ROUND(C2285*D2285,2)</f>
        <v>13.95</v>
      </c>
      <c r="F2285" s="287">
        <f t="shared" ref="F2285" si="4909">K1479</f>
        <v>2.8</v>
      </c>
      <c r="G2285" s="258">
        <f t="shared" ref="G2285" si="4910">ROUNDUP(L1479/0.2,0)</f>
        <v>7</v>
      </c>
      <c r="H2285" s="288">
        <f t="shared" ref="H2285" si="4911">+ROUND(F2285*G2285,2)</f>
        <v>19.600000000000001</v>
      </c>
      <c r="I2285" s="287">
        <f t="shared" ref="I2285" si="4912">O1479</f>
        <v>2.8</v>
      </c>
      <c r="J2285" s="258">
        <f t="shared" ref="J2285" si="4913">ROUNDUP(P1479/0.2,0)</f>
        <v>12</v>
      </c>
      <c r="K2285" s="288">
        <f t="shared" ref="K2285" si="4914">+ROUND(I2285*J2285,2)</f>
        <v>33.6</v>
      </c>
      <c r="L2285" s="287">
        <f t="shared" ref="L2285" si="4915">S1487</f>
        <v>2.2599999999999998</v>
      </c>
      <c r="M2285" s="258">
        <f t="shared" ref="M2285" si="4916">ROUNDUP(T1479/0.2,0)+1</f>
        <v>5</v>
      </c>
      <c r="N2285" s="288">
        <f t="shared" ref="N2285" si="4917">+ROUND(L2285*M2285,2)</f>
        <v>11.3</v>
      </c>
      <c r="O2285" s="287"/>
      <c r="P2285" s="258"/>
      <c r="Q2285" s="288"/>
    </row>
    <row r="2286" spans="1:17" x14ac:dyDescent="0.2">
      <c r="A2286" s="459"/>
      <c r="B2286" s="275" t="s">
        <v>423</v>
      </c>
      <c r="C2286" s="287"/>
      <c r="D2286" s="307"/>
      <c r="E2286" s="288"/>
      <c r="F2286" s="287"/>
      <c r="G2286" s="258"/>
      <c r="H2286" s="288"/>
      <c r="I2286" s="287"/>
      <c r="J2286" s="258"/>
      <c r="K2286" s="288"/>
      <c r="L2286" s="287"/>
      <c r="M2286" s="258"/>
      <c r="N2286" s="288"/>
      <c r="O2286" s="287">
        <f t="shared" ref="O2286" si="4918">C1480</f>
        <v>5.45</v>
      </c>
      <c r="P2286" s="258">
        <f t="shared" ref="P2286" si="4919">ROUNDUP(D1480/0.2,0)*4</f>
        <v>4</v>
      </c>
      <c r="Q2286" s="288">
        <f t="shared" ref="Q2286" si="4920">+ROUND(O2286*P2286,2)</f>
        <v>21.8</v>
      </c>
    </row>
    <row r="2287" spans="1:17" x14ac:dyDescent="0.2">
      <c r="A2287" s="460" t="s">
        <v>759</v>
      </c>
      <c r="B2287" s="275" t="s">
        <v>1073</v>
      </c>
      <c r="C2287" s="287">
        <f t="shared" ref="C2287" si="4921">F1481</f>
        <v>2.8</v>
      </c>
      <c r="D2287" s="307">
        <f t="shared" ref="D2287" si="4922">ROUNDUP(G1481/0.2,0)+1</f>
        <v>5</v>
      </c>
      <c r="E2287" s="288">
        <f t="shared" ref="E2287" si="4923">+ROUND(C2287*D2287,2)</f>
        <v>14</v>
      </c>
      <c r="F2287" s="287">
        <f t="shared" ref="F2287" si="4924">K1481</f>
        <v>2.8</v>
      </c>
      <c r="G2287" s="258">
        <f t="shared" ref="G2287" si="4925">ROUNDUP(L1481/0.2,0)</f>
        <v>7</v>
      </c>
      <c r="H2287" s="288">
        <f t="shared" ref="H2287" si="4926">+ROUND(F2287*G2287,2)</f>
        <v>19.600000000000001</v>
      </c>
      <c r="I2287" s="287">
        <f t="shared" ref="I2287" si="4927">O1481</f>
        <v>2.8</v>
      </c>
      <c r="J2287" s="258">
        <f t="shared" ref="J2287" si="4928">ROUNDUP(P1481/0.2,0)</f>
        <v>14</v>
      </c>
      <c r="K2287" s="288">
        <f t="shared" ref="K2287" si="4929">+ROUND(I2287*J2287,2)</f>
        <v>39.200000000000003</v>
      </c>
      <c r="L2287" s="287">
        <f t="shared" ref="L2287" si="4930">S1489</f>
        <v>2.52</v>
      </c>
      <c r="M2287" s="258">
        <f t="shared" ref="M2287" si="4931">ROUNDUP(T1481/0.2,0)+1</f>
        <v>5</v>
      </c>
      <c r="N2287" s="288">
        <f t="shared" ref="N2287" si="4932">+ROUND(L2287*M2287,2)</f>
        <v>12.6</v>
      </c>
      <c r="O2287" s="287"/>
      <c r="P2287" s="258"/>
      <c r="Q2287" s="288"/>
    </row>
    <row r="2288" spans="1:17" x14ac:dyDescent="0.2">
      <c r="A2288" s="459"/>
      <c r="B2288" s="275" t="s">
        <v>424</v>
      </c>
      <c r="C2288" s="287"/>
      <c r="D2288" s="307"/>
      <c r="E2288" s="288"/>
      <c r="F2288" s="287"/>
      <c r="G2288" s="258"/>
      <c r="H2288" s="288"/>
      <c r="I2288" s="287"/>
      <c r="J2288" s="258"/>
      <c r="K2288" s="288"/>
      <c r="L2288" s="287"/>
      <c r="M2288" s="258"/>
      <c r="N2288" s="288"/>
      <c r="O2288" s="287">
        <f t="shared" ref="O2288" si="4933">C1482</f>
        <v>2.54</v>
      </c>
      <c r="P2288" s="258">
        <f t="shared" ref="P2288" si="4934">ROUNDUP(D1482/0.2,0)*4</f>
        <v>4</v>
      </c>
      <c r="Q2288" s="288">
        <f t="shared" ref="Q2288" si="4935">+ROUND(O2288*P2288,2)</f>
        <v>10.16</v>
      </c>
    </row>
    <row r="2289" spans="1:17" x14ac:dyDescent="0.2">
      <c r="A2289" s="460" t="s">
        <v>760</v>
      </c>
      <c r="B2289" s="275" t="s">
        <v>1074</v>
      </c>
      <c r="C2289" s="287">
        <f t="shared" ref="C2289" si="4936">F1483</f>
        <v>3.21</v>
      </c>
      <c r="D2289" s="307">
        <f t="shared" ref="D2289" si="4937">ROUNDUP(G1483/0.2,0)+1</f>
        <v>5</v>
      </c>
      <c r="E2289" s="288">
        <f t="shared" ref="E2289" si="4938">+ROUND(C2289*D2289,2)</f>
        <v>16.05</v>
      </c>
      <c r="F2289" s="287">
        <f t="shared" ref="F2289" si="4939">K1483</f>
        <v>3.05</v>
      </c>
      <c r="G2289" s="258">
        <f t="shared" ref="G2289" si="4940">ROUNDUP(L1483/0.2,0)</f>
        <v>7</v>
      </c>
      <c r="H2289" s="288">
        <f t="shared" ref="H2289" si="4941">+ROUND(F2289*G2289,2)</f>
        <v>21.35</v>
      </c>
      <c r="I2289" s="287">
        <f t="shared" ref="I2289" si="4942">O1483</f>
        <v>2.8</v>
      </c>
      <c r="J2289" s="258">
        <f t="shared" ref="J2289" si="4943">ROUNDUP(P1483/0.2,0)</f>
        <v>14</v>
      </c>
      <c r="K2289" s="288">
        <f t="shared" ref="K2289" si="4944">+ROUND(I2289*J2289,2)</f>
        <v>39.200000000000003</v>
      </c>
      <c r="L2289" s="287">
        <f t="shared" ref="L2289" si="4945">S1491</f>
        <v>2.84</v>
      </c>
      <c r="M2289" s="258">
        <f t="shared" ref="M2289" si="4946">ROUNDUP(T1483/0.2,0)+1</f>
        <v>5</v>
      </c>
      <c r="N2289" s="288">
        <f t="shared" ref="N2289" si="4947">+ROUND(L2289*M2289,2)</f>
        <v>14.2</v>
      </c>
      <c r="O2289" s="287"/>
      <c r="P2289" s="258"/>
      <c r="Q2289" s="288"/>
    </row>
    <row r="2290" spans="1:17" x14ac:dyDescent="0.2">
      <c r="A2290" s="459"/>
      <c r="B2290" s="275" t="s">
        <v>425</v>
      </c>
      <c r="C2290" s="287"/>
      <c r="D2290" s="307"/>
      <c r="E2290" s="288"/>
      <c r="F2290" s="287"/>
      <c r="G2290" s="258"/>
      <c r="H2290" s="288"/>
      <c r="I2290" s="287"/>
      <c r="J2290" s="258"/>
      <c r="K2290" s="288"/>
      <c r="L2290" s="287"/>
      <c r="M2290" s="258"/>
      <c r="N2290" s="288"/>
      <c r="O2290" s="287">
        <f t="shared" ref="O2290" si="4948">C1484</f>
        <v>5.91</v>
      </c>
      <c r="P2290" s="258">
        <f t="shared" ref="P2290" si="4949">ROUNDUP(D1484/0.2,0)*4</f>
        <v>4</v>
      </c>
      <c r="Q2290" s="288">
        <f t="shared" ref="Q2290" si="4950">+ROUND(O2290*P2290,2)</f>
        <v>23.64</v>
      </c>
    </row>
    <row r="2291" spans="1:17" x14ac:dyDescent="0.2">
      <c r="A2291" s="460" t="s">
        <v>761</v>
      </c>
      <c r="B2291" s="275" t="s">
        <v>1075</v>
      </c>
      <c r="C2291" s="287">
        <f t="shared" ref="C2291" si="4951">F1485</f>
        <v>3.31</v>
      </c>
      <c r="D2291" s="307">
        <f t="shared" ref="D2291" si="4952">ROUNDUP(G1485/0.2,0)+1</f>
        <v>5</v>
      </c>
      <c r="E2291" s="288">
        <f t="shared" ref="E2291" si="4953">+ROUND(C2291*D2291,2)</f>
        <v>16.55</v>
      </c>
      <c r="F2291" s="287">
        <f t="shared" ref="F2291" si="4954">K1485</f>
        <v>3.07</v>
      </c>
      <c r="G2291" s="258">
        <f t="shared" ref="G2291" si="4955">ROUNDUP(L1485/0.2,0)</f>
        <v>7</v>
      </c>
      <c r="H2291" s="288">
        <f t="shared" ref="H2291" si="4956">+ROUND(F2291*G2291,2)</f>
        <v>21.49</v>
      </c>
      <c r="I2291" s="287">
        <f t="shared" ref="I2291" si="4957">O1485</f>
        <v>2.8</v>
      </c>
      <c r="J2291" s="258">
        <f t="shared" ref="J2291" si="4958">ROUNDUP(P1485/0.2,0)</f>
        <v>14</v>
      </c>
      <c r="K2291" s="288">
        <f t="shared" ref="K2291" si="4959">+ROUND(I2291*J2291,2)</f>
        <v>39.200000000000003</v>
      </c>
      <c r="L2291" s="287">
        <f t="shared" ref="L2291" si="4960">S1493</f>
        <v>2.82</v>
      </c>
      <c r="M2291" s="258">
        <f t="shared" ref="M2291" si="4961">ROUNDUP(T1485/0.2,0)+1</f>
        <v>5</v>
      </c>
      <c r="N2291" s="288">
        <f t="shared" ref="N2291" si="4962">+ROUND(L2291*M2291,2)</f>
        <v>14.1</v>
      </c>
      <c r="O2291" s="287"/>
      <c r="P2291" s="258"/>
      <c r="Q2291" s="288"/>
    </row>
    <row r="2292" spans="1:17" x14ac:dyDescent="0.2">
      <c r="A2292" s="459"/>
      <c r="B2292" s="275" t="s">
        <v>426</v>
      </c>
      <c r="C2292" s="287"/>
      <c r="D2292" s="307"/>
      <c r="E2292" s="288"/>
      <c r="F2292" s="287"/>
      <c r="G2292" s="258"/>
      <c r="H2292" s="288"/>
      <c r="I2292" s="287"/>
      <c r="J2292" s="258"/>
      <c r="K2292" s="288"/>
      <c r="L2292" s="287"/>
      <c r="M2292" s="258"/>
      <c r="N2292" s="288"/>
      <c r="O2292" s="287">
        <f t="shared" ref="O2292" si="4963">C1486</f>
        <v>5.91</v>
      </c>
      <c r="P2292" s="258">
        <f t="shared" ref="P2292" si="4964">ROUNDUP(D1486/0.2,0)*4</f>
        <v>4</v>
      </c>
      <c r="Q2292" s="288">
        <f t="shared" ref="Q2292" si="4965">+ROUND(O2292*P2292,2)</f>
        <v>23.64</v>
      </c>
    </row>
    <row r="2293" spans="1:17" x14ac:dyDescent="0.2">
      <c r="A2293" s="460" t="s">
        <v>762</v>
      </c>
      <c r="B2293" s="275" t="s">
        <v>1076</v>
      </c>
      <c r="C2293" s="287">
        <f t="shared" ref="C2293" si="4966">F1487</f>
        <v>3.3</v>
      </c>
      <c r="D2293" s="307">
        <f t="shared" ref="D2293" si="4967">ROUNDUP(G1487/0.2,0)+1</f>
        <v>5</v>
      </c>
      <c r="E2293" s="288">
        <f t="shared" ref="E2293" si="4968">+ROUND(C2293*D2293,2)</f>
        <v>16.5</v>
      </c>
      <c r="F2293" s="287">
        <f t="shared" ref="F2293" si="4969">K1487</f>
        <v>3.07</v>
      </c>
      <c r="G2293" s="258">
        <f t="shared" ref="G2293" si="4970">ROUNDUP(L1487/0.2,0)</f>
        <v>7</v>
      </c>
      <c r="H2293" s="288">
        <f t="shared" ref="H2293" si="4971">+ROUND(F2293*G2293,2)</f>
        <v>21.49</v>
      </c>
      <c r="I2293" s="287">
        <f t="shared" ref="I2293" si="4972">O1487</f>
        <v>2.8</v>
      </c>
      <c r="J2293" s="258">
        <f t="shared" ref="J2293" si="4973">ROUNDUP(P1487/0.2,0)</f>
        <v>14</v>
      </c>
      <c r="K2293" s="288">
        <f t="shared" ref="K2293" si="4974">+ROUND(I2293*J2293,2)</f>
        <v>39.200000000000003</v>
      </c>
      <c r="L2293" s="287">
        <f t="shared" ref="L2293" si="4975">S1495</f>
        <v>2.84</v>
      </c>
      <c r="M2293" s="258">
        <f t="shared" ref="M2293" si="4976">ROUNDUP(T1487/0.2,0)+1</f>
        <v>5</v>
      </c>
      <c r="N2293" s="288">
        <f t="shared" ref="N2293" si="4977">+ROUND(L2293*M2293,2)</f>
        <v>14.2</v>
      </c>
      <c r="O2293" s="287"/>
      <c r="P2293" s="258"/>
      <c r="Q2293" s="288"/>
    </row>
    <row r="2294" spans="1:17" x14ac:dyDescent="0.2">
      <c r="A2294" s="459"/>
      <c r="B2294" s="275" t="s">
        <v>427</v>
      </c>
      <c r="C2294" s="287"/>
      <c r="D2294" s="307"/>
      <c r="E2294" s="288"/>
      <c r="F2294" s="287"/>
      <c r="G2294" s="258"/>
      <c r="H2294" s="288"/>
      <c r="I2294" s="287"/>
      <c r="J2294" s="258"/>
      <c r="K2294" s="288"/>
      <c r="L2294" s="287"/>
      <c r="M2294" s="258"/>
      <c r="N2294" s="288"/>
      <c r="O2294" s="287">
        <f t="shared" ref="O2294" si="4978">C1488</f>
        <v>5.93</v>
      </c>
      <c r="P2294" s="258">
        <f t="shared" ref="P2294" si="4979">ROUNDUP(D1488/0.2,0)*4</f>
        <v>4</v>
      </c>
      <c r="Q2294" s="288">
        <f t="shared" ref="Q2294" si="4980">+ROUND(O2294*P2294,2)</f>
        <v>23.72</v>
      </c>
    </row>
    <row r="2295" spans="1:17" x14ac:dyDescent="0.2">
      <c r="A2295" s="460" t="s">
        <v>763</v>
      </c>
      <c r="B2295" s="275" t="s">
        <v>1077</v>
      </c>
      <c r="C2295" s="287">
        <f t="shared" ref="C2295" si="4981">F1489</f>
        <v>3.08</v>
      </c>
      <c r="D2295" s="307">
        <f t="shared" ref="D2295" si="4982">ROUNDUP(G1489/0.2,0)+1</f>
        <v>5</v>
      </c>
      <c r="E2295" s="288">
        <f t="shared" ref="E2295" si="4983">+ROUND(C2295*D2295,2)</f>
        <v>15.4</v>
      </c>
      <c r="F2295" s="287">
        <f t="shared" ref="F2295" si="4984">K1489</f>
        <v>2.95</v>
      </c>
      <c r="G2295" s="258">
        <f t="shared" ref="G2295" si="4985">ROUNDUP(L1489/0.2,0)</f>
        <v>7</v>
      </c>
      <c r="H2295" s="288">
        <f t="shared" ref="H2295" si="4986">+ROUND(F2295*G2295,2)</f>
        <v>20.65</v>
      </c>
      <c r="I2295" s="287">
        <f t="shared" ref="I2295" si="4987">O1489</f>
        <v>2.8</v>
      </c>
      <c r="J2295" s="258">
        <f t="shared" ref="J2295" si="4988">ROUNDUP(P1489/0.2,0)</f>
        <v>14</v>
      </c>
      <c r="K2295" s="288">
        <f t="shared" ref="K2295" si="4989">+ROUND(I2295*J2295,2)</f>
        <v>39.200000000000003</v>
      </c>
      <c r="L2295" s="287">
        <f t="shared" ref="L2295" si="4990">S1497</f>
        <v>2.36</v>
      </c>
      <c r="M2295" s="258">
        <f t="shared" ref="M2295" si="4991">ROUNDUP(T1489/0.2,0)+1</f>
        <v>5</v>
      </c>
      <c r="N2295" s="288">
        <f t="shared" ref="N2295" si="4992">+ROUND(L2295*M2295,2)</f>
        <v>11.8</v>
      </c>
      <c r="O2295" s="287"/>
      <c r="P2295" s="258"/>
      <c r="Q2295" s="288"/>
    </row>
    <row r="2296" spans="1:17" x14ac:dyDescent="0.2">
      <c r="A2296" s="459"/>
      <c r="B2296" s="275" t="s">
        <v>428</v>
      </c>
      <c r="C2296" s="287"/>
      <c r="D2296" s="307"/>
      <c r="E2296" s="288"/>
      <c r="F2296" s="287"/>
      <c r="G2296" s="258"/>
      <c r="H2296" s="288"/>
      <c r="I2296" s="287"/>
      <c r="J2296" s="258"/>
      <c r="K2296" s="288"/>
      <c r="L2296" s="287"/>
      <c r="M2296" s="258"/>
      <c r="N2296" s="288"/>
      <c r="O2296" s="287">
        <f t="shared" ref="O2296" si="4993">C1490</f>
        <v>5.68</v>
      </c>
      <c r="P2296" s="258">
        <f t="shared" ref="P2296" si="4994">ROUNDUP(D1490/0.2,0)*4</f>
        <v>4</v>
      </c>
      <c r="Q2296" s="288">
        <f t="shared" ref="Q2296" si="4995">+ROUND(O2296*P2296,2)</f>
        <v>22.72</v>
      </c>
    </row>
    <row r="2297" spans="1:17" x14ac:dyDescent="0.2">
      <c r="A2297" s="460" t="s">
        <v>764</v>
      </c>
      <c r="B2297" s="275" t="s">
        <v>1078</v>
      </c>
      <c r="C2297" s="287">
        <f t="shared" ref="C2297" si="4996">F1491</f>
        <v>2.8</v>
      </c>
      <c r="D2297" s="307">
        <f t="shared" ref="D2297" si="4997">ROUNDUP(G1491/0.2,0)+1</f>
        <v>5</v>
      </c>
      <c r="E2297" s="288">
        <f t="shared" ref="E2297" si="4998">+ROUND(C2297*D2297,2)</f>
        <v>14</v>
      </c>
      <c r="F2297" s="287">
        <f t="shared" ref="F2297" si="4999">K1491</f>
        <v>2.8</v>
      </c>
      <c r="G2297" s="258">
        <f t="shared" ref="G2297" si="5000">ROUNDUP(L1491/0.2,0)</f>
        <v>7</v>
      </c>
      <c r="H2297" s="288">
        <f t="shared" ref="H2297" si="5001">+ROUND(F2297*G2297,2)</f>
        <v>19.600000000000001</v>
      </c>
      <c r="I2297" s="287">
        <f t="shared" ref="I2297" si="5002">O1491</f>
        <v>2.84</v>
      </c>
      <c r="J2297" s="258">
        <f t="shared" ref="J2297" si="5003">ROUNDUP(P1491/0.2,0)</f>
        <v>13</v>
      </c>
      <c r="K2297" s="288">
        <f t="shared" ref="K2297" si="5004">+ROUND(I2297*J2297,2)</f>
        <v>36.92</v>
      </c>
      <c r="L2297" s="287">
        <f t="shared" ref="L2297" si="5005">S1499</f>
        <v>2.35</v>
      </c>
      <c r="M2297" s="258">
        <f t="shared" ref="M2297" si="5006">ROUNDUP(T1491/0.2,0)+1</f>
        <v>5</v>
      </c>
      <c r="N2297" s="288">
        <f t="shared" ref="N2297" si="5007">+ROUND(L2297*M2297,2)</f>
        <v>11.75</v>
      </c>
      <c r="O2297" s="287"/>
      <c r="P2297" s="258"/>
      <c r="Q2297" s="288"/>
    </row>
    <row r="2298" spans="1:17" x14ac:dyDescent="0.2">
      <c r="A2298" s="459"/>
      <c r="B2298" s="275" t="s">
        <v>429</v>
      </c>
      <c r="C2298" s="287"/>
      <c r="D2298" s="307"/>
      <c r="E2298" s="288"/>
      <c r="F2298" s="287"/>
      <c r="G2298" s="258"/>
      <c r="H2298" s="288"/>
      <c r="I2298" s="287"/>
      <c r="J2298" s="258"/>
      <c r="K2298" s="288"/>
      <c r="L2298" s="287"/>
      <c r="M2298" s="258"/>
      <c r="N2298" s="288"/>
      <c r="O2298" s="287">
        <f t="shared" ref="O2298" si="5008">C1492</f>
        <v>5.14</v>
      </c>
      <c r="P2298" s="258">
        <f t="shared" ref="P2298" si="5009">ROUNDUP(D1492/0.2,0)*4</f>
        <v>4</v>
      </c>
      <c r="Q2298" s="288">
        <f t="shared" ref="Q2298" si="5010">+ROUND(O2298*P2298,2)</f>
        <v>20.56</v>
      </c>
    </row>
    <row r="2299" spans="1:17" x14ac:dyDescent="0.2">
      <c r="A2299" s="460" t="s">
        <v>765</v>
      </c>
      <c r="B2299" s="275" t="s">
        <v>1079</v>
      </c>
      <c r="C2299" s="287">
        <f t="shared" ref="C2299" si="5011">F1493</f>
        <v>2.8</v>
      </c>
      <c r="D2299" s="307">
        <f t="shared" ref="D2299" si="5012">ROUNDUP(G1493/0.2,0)+1</f>
        <v>5</v>
      </c>
      <c r="E2299" s="288">
        <f t="shared" ref="E2299" si="5013">+ROUND(C2299*D2299,2)</f>
        <v>14</v>
      </c>
      <c r="F2299" s="287">
        <f t="shared" ref="F2299" si="5014">K1493</f>
        <v>2.8</v>
      </c>
      <c r="G2299" s="258">
        <f t="shared" ref="G2299" si="5015">ROUNDUP(L1493/0.2,0)</f>
        <v>7</v>
      </c>
      <c r="H2299" s="288">
        <f t="shared" ref="H2299" si="5016">+ROUND(F2299*G2299,2)</f>
        <v>19.600000000000001</v>
      </c>
      <c r="I2299" s="287">
        <f t="shared" ref="I2299" si="5017">O1493</f>
        <v>2.81</v>
      </c>
      <c r="J2299" s="258">
        <f t="shared" ref="J2299" si="5018">ROUNDUP(P1493/0.2,0)</f>
        <v>11</v>
      </c>
      <c r="K2299" s="288">
        <f t="shared" ref="K2299" si="5019">+ROUND(I2299*J2299,2)</f>
        <v>30.91</v>
      </c>
      <c r="L2299" s="287">
        <f t="shared" ref="L2299" si="5020">S1501</f>
        <v>2.58</v>
      </c>
      <c r="M2299" s="258">
        <f t="shared" ref="M2299" si="5021">ROUNDUP(T1493/0.2,0)+1</f>
        <v>5</v>
      </c>
      <c r="N2299" s="288">
        <f t="shared" ref="N2299" si="5022">+ROUND(L2299*M2299,2)</f>
        <v>12.9</v>
      </c>
      <c r="O2299" s="287"/>
      <c r="P2299" s="258"/>
      <c r="Q2299" s="288"/>
    </row>
    <row r="2300" spans="1:17" x14ac:dyDescent="0.2">
      <c r="A2300" s="459"/>
      <c r="B2300" s="275" t="s">
        <v>430</v>
      </c>
      <c r="C2300" s="287"/>
      <c r="D2300" s="307"/>
      <c r="E2300" s="288"/>
      <c r="F2300" s="287"/>
      <c r="G2300" s="258"/>
      <c r="H2300" s="288"/>
      <c r="I2300" s="287"/>
      <c r="J2300" s="258"/>
      <c r="K2300" s="288"/>
      <c r="L2300" s="287"/>
      <c r="M2300" s="258"/>
      <c r="N2300" s="288"/>
      <c r="O2300" s="287">
        <f t="shared" ref="O2300" si="5023">C1494</f>
        <v>5.04</v>
      </c>
      <c r="P2300" s="258">
        <f t="shared" ref="P2300" si="5024">ROUNDUP(D1494/0.2,0)*4</f>
        <v>4</v>
      </c>
      <c r="Q2300" s="288">
        <f t="shared" ref="Q2300" si="5025">+ROUND(O2300*P2300,2)</f>
        <v>20.16</v>
      </c>
    </row>
    <row r="2301" spans="1:17" x14ac:dyDescent="0.2">
      <c r="A2301" s="460" t="s">
        <v>766</v>
      </c>
      <c r="B2301" s="275" t="s">
        <v>1080</v>
      </c>
      <c r="C2301" s="287">
        <f t="shared" ref="C2301" si="5026">F1495</f>
        <v>2.8</v>
      </c>
      <c r="D2301" s="307">
        <f t="shared" ref="D2301" si="5027">ROUNDUP(G1495/0.2,0)+1</f>
        <v>5</v>
      </c>
      <c r="E2301" s="288">
        <f t="shared" ref="E2301" si="5028">+ROUND(C2301*D2301,2)</f>
        <v>14</v>
      </c>
      <c r="F2301" s="287">
        <f t="shared" ref="F2301" si="5029">K1495</f>
        <v>2.8</v>
      </c>
      <c r="G2301" s="258">
        <f t="shared" ref="G2301" si="5030">ROUNDUP(L1495/0.2,0)</f>
        <v>7</v>
      </c>
      <c r="H2301" s="288">
        <f t="shared" ref="H2301" si="5031">+ROUND(F2301*G2301,2)</f>
        <v>19.600000000000001</v>
      </c>
      <c r="I2301" s="287">
        <f t="shared" ref="I2301" si="5032">O1495</f>
        <v>2.84</v>
      </c>
      <c r="J2301" s="258">
        <f t="shared" ref="J2301" si="5033">ROUNDUP(P1495/0.2,0)</f>
        <v>12</v>
      </c>
      <c r="K2301" s="288">
        <f t="shared" ref="K2301" si="5034">+ROUND(I2301*J2301,2)</f>
        <v>34.08</v>
      </c>
      <c r="L2301" s="287">
        <f t="shared" ref="L2301" si="5035">S1503</f>
        <v>2.81</v>
      </c>
      <c r="M2301" s="258">
        <f t="shared" ref="M2301" si="5036">ROUNDUP(T1495/0.2,0)+1</f>
        <v>5</v>
      </c>
      <c r="N2301" s="288">
        <f t="shared" ref="N2301" si="5037">+ROUND(L2301*M2301,2)</f>
        <v>14.05</v>
      </c>
      <c r="O2301" s="287"/>
      <c r="P2301" s="258"/>
      <c r="Q2301" s="288"/>
    </row>
    <row r="2302" spans="1:17" x14ac:dyDescent="0.2">
      <c r="A2302" s="459"/>
      <c r="B2302" s="275" t="s">
        <v>431</v>
      </c>
      <c r="C2302" s="287"/>
      <c r="D2302" s="307"/>
      <c r="E2302" s="288"/>
      <c r="F2302" s="287"/>
      <c r="G2302" s="258"/>
      <c r="H2302" s="288"/>
      <c r="I2302" s="287"/>
      <c r="J2302" s="258"/>
      <c r="K2302" s="288"/>
      <c r="L2302" s="287"/>
      <c r="M2302" s="258"/>
      <c r="N2302" s="288"/>
      <c r="O2302" s="287">
        <f t="shared" ref="O2302" si="5038">C1496</f>
        <v>5.45</v>
      </c>
      <c r="P2302" s="258">
        <f t="shared" ref="P2302" si="5039">ROUNDUP(D1496/0.2,0)*4</f>
        <v>4</v>
      </c>
      <c r="Q2302" s="288">
        <f t="shared" ref="Q2302" si="5040">+ROUND(O2302*P2302,2)</f>
        <v>21.8</v>
      </c>
    </row>
    <row r="2303" spans="1:17" x14ac:dyDescent="0.2">
      <c r="A2303" s="460" t="s">
        <v>767</v>
      </c>
      <c r="B2303" s="275" t="s">
        <v>1081</v>
      </c>
      <c r="C2303" s="287">
        <f t="shared" ref="C2303" si="5041">F1497</f>
        <v>3.29</v>
      </c>
      <c r="D2303" s="307">
        <f t="shared" ref="D2303" si="5042">ROUNDUP(G1497/0.2,0)+1</f>
        <v>5</v>
      </c>
      <c r="E2303" s="288">
        <f t="shared" ref="E2303" si="5043">+ROUND(C2303*D2303,2)</f>
        <v>16.45</v>
      </c>
      <c r="F2303" s="287">
        <f t="shared" ref="F2303" si="5044">K1497</f>
        <v>3.09</v>
      </c>
      <c r="G2303" s="258">
        <f t="shared" ref="G2303" si="5045">ROUNDUP(L1497/0.2,0)</f>
        <v>7</v>
      </c>
      <c r="H2303" s="288">
        <f t="shared" ref="H2303" si="5046">+ROUND(F2303*G2303,2)</f>
        <v>21.63</v>
      </c>
      <c r="I2303" s="287">
        <f t="shared" ref="I2303" si="5047">O1497</f>
        <v>2.8</v>
      </c>
      <c r="J2303" s="258">
        <f t="shared" ref="J2303" si="5048">ROUNDUP(P1497/0.2,0)</f>
        <v>12</v>
      </c>
      <c r="K2303" s="288">
        <f t="shared" ref="K2303" si="5049">+ROUND(I2303*J2303,2)</f>
        <v>33.6</v>
      </c>
      <c r="L2303" s="287">
        <f t="shared" ref="L2303" si="5050">S1505</f>
        <v>2.8</v>
      </c>
      <c r="M2303" s="258">
        <f t="shared" ref="M2303" si="5051">ROUNDUP(T1497/0.2,0)+1</f>
        <v>5</v>
      </c>
      <c r="N2303" s="288">
        <f t="shared" ref="N2303" si="5052">+ROUND(L2303*M2303,2)</f>
        <v>14</v>
      </c>
      <c r="O2303" s="287"/>
      <c r="P2303" s="258"/>
      <c r="Q2303" s="288"/>
    </row>
    <row r="2304" spans="1:17" x14ac:dyDescent="0.2">
      <c r="A2304" s="459"/>
      <c r="B2304" s="275" t="s">
        <v>432</v>
      </c>
      <c r="C2304" s="287"/>
      <c r="D2304" s="307"/>
      <c r="E2304" s="288"/>
      <c r="F2304" s="287"/>
      <c r="G2304" s="258"/>
      <c r="H2304" s="288"/>
      <c r="I2304" s="287"/>
      <c r="J2304" s="258"/>
      <c r="K2304" s="288"/>
      <c r="L2304" s="287"/>
      <c r="M2304" s="258"/>
      <c r="N2304" s="288"/>
      <c r="O2304" s="287">
        <f t="shared" ref="O2304" si="5053">C1498</f>
        <v>5.46</v>
      </c>
      <c r="P2304" s="258">
        <f t="shared" ref="P2304" si="5054">ROUNDUP(D1498/0.2,0)*4</f>
        <v>4</v>
      </c>
      <c r="Q2304" s="288">
        <f t="shared" ref="Q2304" si="5055">+ROUND(O2304*P2304,2)</f>
        <v>21.84</v>
      </c>
    </row>
    <row r="2305" spans="1:17" x14ac:dyDescent="0.2">
      <c r="A2305" s="460" t="s">
        <v>768</v>
      </c>
      <c r="B2305" s="275" t="s">
        <v>1082</v>
      </c>
      <c r="C2305" s="287">
        <f t="shared" ref="C2305" si="5056">F1499</f>
        <v>3.3</v>
      </c>
      <c r="D2305" s="307">
        <f t="shared" ref="D2305" si="5057">ROUNDUP(G1499/0.2,0)+1</f>
        <v>5</v>
      </c>
      <c r="E2305" s="288">
        <f t="shared" ref="E2305" si="5058">+ROUND(C2305*D2305,2)</f>
        <v>16.5</v>
      </c>
      <c r="F2305" s="287">
        <f t="shared" ref="F2305" si="5059">K1499</f>
        <v>3.07</v>
      </c>
      <c r="G2305" s="258">
        <f t="shared" ref="G2305" si="5060">ROUNDUP(L1499/0.2,0)</f>
        <v>7</v>
      </c>
      <c r="H2305" s="288">
        <f t="shared" ref="H2305" si="5061">+ROUND(F2305*G2305,2)</f>
        <v>21.49</v>
      </c>
      <c r="I2305" s="287">
        <f t="shared" ref="I2305" si="5062">O1499</f>
        <v>2.8</v>
      </c>
      <c r="J2305" s="258">
        <f t="shared" ref="J2305" si="5063">ROUNDUP(P1499/0.2,0)</f>
        <v>12</v>
      </c>
      <c r="K2305" s="288">
        <f t="shared" ref="K2305" si="5064">+ROUND(I2305*J2305,2)</f>
        <v>33.6</v>
      </c>
      <c r="L2305" s="287">
        <f t="shared" ref="L2305" si="5065">S1507</f>
        <v>2.8</v>
      </c>
      <c r="M2305" s="258">
        <f t="shared" ref="M2305" si="5066">ROUNDUP(T1499/0.2,0)+1</f>
        <v>5</v>
      </c>
      <c r="N2305" s="288">
        <f t="shared" ref="N2305" si="5067">+ROUND(L2305*M2305,2)</f>
        <v>14</v>
      </c>
      <c r="O2305" s="287"/>
      <c r="P2305" s="258"/>
      <c r="Q2305" s="288"/>
    </row>
    <row r="2306" spans="1:17" x14ac:dyDescent="0.2">
      <c r="A2306" s="459"/>
      <c r="B2306" s="275" t="s">
        <v>433</v>
      </c>
      <c r="C2306" s="287"/>
      <c r="D2306" s="307"/>
      <c r="E2306" s="288"/>
      <c r="F2306" s="287"/>
      <c r="G2306" s="258"/>
      <c r="H2306" s="288"/>
      <c r="I2306" s="287"/>
      <c r="J2306" s="258"/>
      <c r="K2306" s="288"/>
      <c r="L2306" s="287"/>
      <c r="M2306" s="258"/>
      <c r="N2306" s="288"/>
      <c r="O2306" s="287">
        <f t="shared" ref="O2306" si="5068">C1500</f>
        <v>5.46</v>
      </c>
      <c r="P2306" s="258">
        <f t="shared" ref="P2306" si="5069">ROUNDUP(D1500/0.2,0)*4</f>
        <v>4</v>
      </c>
      <c r="Q2306" s="288">
        <f t="shared" ref="Q2306" si="5070">+ROUND(O2306*P2306,2)</f>
        <v>21.84</v>
      </c>
    </row>
    <row r="2307" spans="1:17" x14ac:dyDescent="0.2">
      <c r="A2307" s="460" t="s">
        <v>769</v>
      </c>
      <c r="B2307" s="275" t="s">
        <v>1083</v>
      </c>
      <c r="C2307" s="287">
        <f t="shared" ref="C2307" si="5071">F1501</f>
        <v>3.07</v>
      </c>
      <c r="D2307" s="307">
        <f t="shared" ref="D2307" si="5072">ROUNDUP(G1501/0.2,0)+1</f>
        <v>5</v>
      </c>
      <c r="E2307" s="288">
        <f t="shared" ref="E2307" si="5073">+ROUND(C2307*D2307,2)</f>
        <v>15.35</v>
      </c>
      <c r="F2307" s="287">
        <f t="shared" ref="F2307" si="5074">K1501</f>
        <v>2.95</v>
      </c>
      <c r="G2307" s="258">
        <f t="shared" ref="G2307" si="5075">ROUNDUP(L1501/0.2,0)</f>
        <v>7</v>
      </c>
      <c r="H2307" s="288">
        <f t="shared" ref="H2307" si="5076">+ROUND(F2307*G2307,2)</f>
        <v>20.65</v>
      </c>
      <c r="I2307" s="287">
        <f t="shared" ref="I2307" si="5077">O1501</f>
        <v>2.8</v>
      </c>
      <c r="J2307" s="258">
        <f t="shared" ref="J2307" si="5078">ROUNDUP(P1501/0.2,0)</f>
        <v>12</v>
      </c>
      <c r="K2307" s="288">
        <f t="shared" ref="K2307" si="5079">+ROUND(I2307*J2307,2)</f>
        <v>33.6</v>
      </c>
      <c r="L2307" s="287">
        <f t="shared" ref="L2307" si="5080">S1509</f>
        <v>2.8</v>
      </c>
      <c r="M2307" s="258">
        <f t="shared" ref="M2307" si="5081">ROUNDUP(T1501/0.2,0)+1</f>
        <v>5</v>
      </c>
      <c r="N2307" s="288">
        <f t="shared" ref="N2307" si="5082">+ROUND(L2307*M2307,2)</f>
        <v>14</v>
      </c>
      <c r="O2307" s="287"/>
      <c r="P2307" s="258"/>
      <c r="Q2307" s="288"/>
    </row>
    <row r="2308" spans="1:17" x14ac:dyDescent="0.2">
      <c r="A2308" s="459"/>
      <c r="B2308" s="275" t="s">
        <v>434</v>
      </c>
      <c r="C2308" s="287"/>
      <c r="D2308" s="307"/>
      <c r="E2308" s="288"/>
      <c r="F2308" s="287"/>
      <c r="G2308" s="258"/>
      <c r="H2308" s="288"/>
      <c r="I2308" s="287"/>
      <c r="J2308" s="258"/>
      <c r="K2308" s="288"/>
      <c r="L2308" s="287"/>
      <c r="M2308" s="258"/>
      <c r="N2308" s="288"/>
      <c r="O2308" s="287">
        <f t="shared" ref="O2308" si="5083">C1502</f>
        <v>5.22</v>
      </c>
      <c r="P2308" s="258">
        <f t="shared" ref="P2308" si="5084">ROUNDUP(D1502/0.2,0)*4</f>
        <v>4</v>
      </c>
      <c r="Q2308" s="288">
        <f t="shared" ref="Q2308" si="5085">+ROUND(O2308*P2308,2)</f>
        <v>20.88</v>
      </c>
    </row>
    <row r="2309" spans="1:17" x14ac:dyDescent="0.2">
      <c r="A2309" s="460" t="s">
        <v>770</v>
      </c>
      <c r="B2309" s="275" t="s">
        <v>1084</v>
      </c>
      <c r="C2309" s="287">
        <f t="shared" ref="C2309" si="5086">F1503</f>
        <v>2.8</v>
      </c>
      <c r="D2309" s="307">
        <f t="shared" ref="D2309" si="5087">ROUNDUP(G1503/0.2,0)+1</f>
        <v>5</v>
      </c>
      <c r="E2309" s="288">
        <f t="shared" ref="E2309" si="5088">+ROUND(C2309*D2309,2)</f>
        <v>14</v>
      </c>
      <c r="F2309" s="287">
        <f t="shared" ref="F2309" si="5089">K1503</f>
        <v>2.8</v>
      </c>
      <c r="G2309" s="258">
        <f t="shared" ref="G2309" si="5090">ROUNDUP(L1503/0.2,0)</f>
        <v>7</v>
      </c>
      <c r="H2309" s="288">
        <f t="shared" ref="H2309" si="5091">+ROUND(F2309*G2309,2)</f>
        <v>19.600000000000001</v>
      </c>
      <c r="I2309" s="287">
        <f t="shared" ref="I2309" si="5092">O1503</f>
        <v>2.81</v>
      </c>
      <c r="J2309" s="258">
        <f t="shared" ref="J2309" si="5093">ROUNDUP(P1503/0.2,0)</f>
        <v>11</v>
      </c>
      <c r="K2309" s="288">
        <f t="shared" ref="K2309" si="5094">+ROUND(I2309*J2309,2)</f>
        <v>30.91</v>
      </c>
      <c r="L2309" s="287">
        <f t="shared" ref="L2309" si="5095">S1511</f>
        <v>2.98</v>
      </c>
      <c r="M2309" s="258">
        <f t="shared" ref="M2309" si="5096">ROUNDUP(T1503/0.2,0)+1</f>
        <v>5</v>
      </c>
      <c r="N2309" s="288">
        <f t="shared" ref="N2309" si="5097">+ROUND(L2309*M2309,2)</f>
        <v>14.9</v>
      </c>
      <c r="O2309" s="287"/>
      <c r="P2309" s="258"/>
      <c r="Q2309" s="288"/>
    </row>
    <row r="2310" spans="1:17" x14ac:dyDescent="0.2">
      <c r="A2310" s="459"/>
      <c r="B2310" s="275" t="s">
        <v>435</v>
      </c>
      <c r="C2310" s="287"/>
      <c r="D2310" s="307"/>
      <c r="E2310" s="288"/>
      <c r="F2310" s="287"/>
      <c r="G2310" s="258"/>
      <c r="H2310" s="288"/>
      <c r="I2310" s="287"/>
      <c r="J2310" s="258"/>
      <c r="K2310" s="288"/>
      <c r="L2310" s="287"/>
      <c r="M2310" s="258"/>
      <c r="N2310" s="288"/>
      <c r="O2310" s="287">
        <f t="shared" ref="O2310" si="5098">C1504</f>
        <v>5</v>
      </c>
      <c r="P2310" s="258">
        <f t="shared" ref="P2310" si="5099">ROUNDUP(D1504/0.2,0)*4</f>
        <v>4</v>
      </c>
      <c r="Q2310" s="288">
        <f t="shared" ref="Q2310" si="5100">+ROUND(O2310*P2310,2)</f>
        <v>20</v>
      </c>
    </row>
    <row r="2311" spans="1:17" x14ac:dyDescent="0.2">
      <c r="A2311" s="460" t="s">
        <v>771</v>
      </c>
      <c r="B2311" s="275" t="s">
        <v>1085</v>
      </c>
      <c r="C2311" s="287">
        <f t="shared" ref="C2311" si="5101">F1505</f>
        <v>2.8</v>
      </c>
      <c r="D2311" s="307">
        <f t="shared" ref="D2311" si="5102">ROUNDUP(G1505/0.2,0)+1</f>
        <v>5</v>
      </c>
      <c r="E2311" s="288">
        <f t="shared" ref="E2311" si="5103">+ROUND(C2311*D2311,2)</f>
        <v>14</v>
      </c>
      <c r="F2311" s="287">
        <f t="shared" ref="F2311" si="5104">K1505</f>
        <v>2.8</v>
      </c>
      <c r="G2311" s="258">
        <f t="shared" ref="G2311" si="5105">ROUNDUP(L1505/0.2,0)</f>
        <v>7</v>
      </c>
      <c r="H2311" s="288">
        <f t="shared" ref="H2311" si="5106">+ROUND(F2311*G2311,2)</f>
        <v>19.600000000000001</v>
      </c>
      <c r="I2311" s="287">
        <f t="shared" ref="I2311" si="5107">O1505</f>
        <v>2.8</v>
      </c>
      <c r="J2311" s="258">
        <f t="shared" ref="J2311" si="5108">ROUNDUP(P1505/0.2,0)</f>
        <v>9</v>
      </c>
      <c r="K2311" s="288">
        <f t="shared" ref="K2311" si="5109">+ROUND(I2311*J2311,2)</f>
        <v>25.2</v>
      </c>
      <c r="L2311" s="287">
        <f t="shared" ref="L2311" si="5110">S1513</f>
        <v>3.3</v>
      </c>
      <c r="M2311" s="258">
        <f t="shared" ref="M2311" si="5111">ROUNDUP(T1505/0.2,0)+1</f>
        <v>5</v>
      </c>
      <c r="N2311" s="288">
        <f t="shared" ref="N2311" si="5112">+ROUND(L2311*M2311,2)</f>
        <v>16.5</v>
      </c>
      <c r="O2311" s="287"/>
      <c r="P2311" s="258"/>
      <c r="Q2311" s="288"/>
    </row>
    <row r="2312" spans="1:17" x14ac:dyDescent="0.2">
      <c r="A2312" s="459"/>
      <c r="B2312" s="275" t="s">
        <v>436</v>
      </c>
      <c r="C2312" s="287"/>
      <c r="D2312" s="307"/>
      <c r="E2312" s="288"/>
      <c r="F2312" s="287"/>
      <c r="G2312" s="258"/>
      <c r="H2312" s="288"/>
      <c r="I2312" s="287"/>
      <c r="J2312" s="258"/>
      <c r="K2312" s="288"/>
      <c r="L2312" s="287"/>
      <c r="M2312" s="258"/>
      <c r="N2312" s="288"/>
      <c r="O2312" s="287">
        <f t="shared" ref="O2312" si="5113">C1506</f>
        <v>5</v>
      </c>
      <c r="P2312" s="258">
        <f t="shared" ref="P2312" si="5114">ROUNDUP(D1506/0.2,0)*4</f>
        <v>4</v>
      </c>
      <c r="Q2312" s="288">
        <f t="shared" ref="Q2312" si="5115">+ROUND(O2312*P2312,2)</f>
        <v>20</v>
      </c>
    </row>
    <row r="2313" spans="1:17" x14ac:dyDescent="0.2">
      <c r="A2313" s="460" t="s">
        <v>772</v>
      </c>
      <c r="B2313" s="275" t="s">
        <v>1086</v>
      </c>
      <c r="C2313" s="287">
        <f t="shared" ref="C2313" si="5116">F1507</f>
        <v>2.82</v>
      </c>
      <c r="D2313" s="307">
        <f t="shared" ref="D2313" si="5117">ROUNDUP(G1507/0.2,0)+1</f>
        <v>5</v>
      </c>
      <c r="E2313" s="288">
        <f t="shared" ref="E2313" si="5118">+ROUND(C2313*D2313,2)</f>
        <v>14.1</v>
      </c>
      <c r="F2313" s="287">
        <f t="shared" ref="F2313" si="5119">K1507</f>
        <v>2.8</v>
      </c>
      <c r="G2313" s="258">
        <f t="shared" ref="G2313" si="5120">ROUNDUP(L1507/0.2,0)</f>
        <v>7</v>
      </c>
      <c r="H2313" s="288">
        <f t="shared" ref="H2313" si="5121">+ROUND(F2313*G2313,2)</f>
        <v>19.600000000000001</v>
      </c>
      <c r="I2313" s="287">
        <f t="shared" ref="I2313" si="5122">O1507</f>
        <v>2.8</v>
      </c>
      <c r="J2313" s="258">
        <f t="shared" ref="J2313" si="5123">ROUNDUP(P1507/0.2,0)</f>
        <v>9</v>
      </c>
      <c r="K2313" s="288">
        <f t="shared" ref="K2313" si="5124">+ROUND(I2313*J2313,2)</f>
        <v>25.2</v>
      </c>
      <c r="L2313" s="287">
        <f t="shared" ref="L2313" si="5125">S1515</f>
        <v>3.3</v>
      </c>
      <c r="M2313" s="258">
        <f t="shared" ref="M2313" si="5126">ROUNDUP(T1507/0.2,0)+1</f>
        <v>5</v>
      </c>
      <c r="N2313" s="288">
        <f t="shared" ref="N2313" si="5127">+ROUND(L2313*M2313,2)</f>
        <v>16.5</v>
      </c>
      <c r="O2313" s="287"/>
      <c r="P2313" s="258"/>
      <c r="Q2313" s="288"/>
    </row>
    <row r="2314" spans="1:17" x14ac:dyDescent="0.2">
      <c r="A2314" s="459"/>
      <c r="B2314" s="275" t="s">
        <v>437</v>
      </c>
      <c r="C2314" s="287"/>
      <c r="D2314" s="307"/>
      <c r="E2314" s="288"/>
      <c r="F2314" s="287"/>
      <c r="G2314" s="258"/>
      <c r="H2314" s="288"/>
      <c r="I2314" s="287"/>
      <c r="J2314" s="258"/>
      <c r="K2314" s="288"/>
      <c r="L2314" s="287"/>
      <c r="M2314" s="258"/>
      <c r="N2314" s="288"/>
      <c r="O2314" s="287">
        <f t="shared" ref="O2314" si="5128">C1508</f>
        <v>5.17</v>
      </c>
      <c r="P2314" s="258">
        <f t="shared" ref="P2314" si="5129">ROUNDUP(D1508/0.2,0)*4</f>
        <v>4</v>
      </c>
      <c r="Q2314" s="288">
        <f t="shared" ref="Q2314" si="5130">+ROUND(O2314*P2314,2)</f>
        <v>20.68</v>
      </c>
    </row>
    <row r="2315" spans="1:17" x14ac:dyDescent="0.2">
      <c r="A2315" s="460" t="s">
        <v>773</v>
      </c>
      <c r="B2315" s="275" t="s">
        <v>1087</v>
      </c>
      <c r="C2315" s="287">
        <f t="shared" ref="C2315" si="5131">F1509</f>
        <v>2.84</v>
      </c>
      <c r="D2315" s="307">
        <f t="shared" ref="D2315" si="5132">ROUNDUP(G1509/0.2,0)+1</f>
        <v>5</v>
      </c>
      <c r="E2315" s="288">
        <f t="shared" ref="E2315" si="5133">+ROUND(C2315*D2315,2)</f>
        <v>14.2</v>
      </c>
      <c r="F2315" s="287">
        <f t="shared" ref="F2315" si="5134">K1509</f>
        <v>2.84</v>
      </c>
      <c r="G2315" s="258">
        <f t="shared" ref="G2315" si="5135">ROUNDUP(L1509/0.2,0)</f>
        <v>13</v>
      </c>
      <c r="H2315" s="288">
        <f t="shared" ref="H2315" si="5136">+ROUND(F2315*G2315,2)</f>
        <v>36.92</v>
      </c>
      <c r="I2315" s="287">
        <f t="shared" ref="I2315" si="5137">O1509</f>
        <v>2.8</v>
      </c>
      <c r="J2315" s="258">
        <f t="shared" ref="J2315" si="5138">ROUNDUP(P1509/0.2,0)</f>
        <v>7</v>
      </c>
      <c r="K2315" s="288">
        <f t="shared" ref="K2315" si="5139">+ROUND(I2315*J2315,2)</f>
        <v>19.600000000000001</v>
      </c>
      <c r="L2315" s="287">
        <f t="shared" ref="L2315" si="5140">S1517</f>
        <v>3.3</v>
      </c>
      <c r="M2315" s="258">
        <f t="shared" ref="M2315" si="5141">ROUNDUP(T1509/0.2,0)+1</f>
        <v>5</v>
      </c>
      <c r="N2315" s="288">
        <f t="shared" ref="N2315" si="5142">+ROUND(L2315*M2315,2)</f>
        <v>16.5</v>
      </c>
      <c r="O2315" s="287"/>
      <c r="P2315" s="258"/>
      <c r="Q2315" s="288"/>
    </row>
    <row r="2316" spans="1:17" x14ac:dyDescent="0.2">
      <c r="A2316" s="459"/>
      <c r="B2316" s="275" t="s">
        <v>438</v>
      </c>
      <c r="C2316" s="287"/>
      <c r="D2316" s="307"/>
      <c r="E2316" s="288"/>
      <c r="F2316" s="287"/>
      <c r="G2316" s="258"/>
      <c r="H2316" s="288"/>
      <c r="I2316" s="287"/>
      <c r="J2316" s="258"/>
      <c r="K2316" s="288"/>
      <c r="L2316" s="287"/>
      <c r="M2316" s="258"/>
      <c r="N2316" s="288"/>
      <c r="O2316" s="287">
        <f t="shared" ref="O2316" si="5143">C1510</f>
        <v>5.62</v>
      </c>
      <c r="P2316" s="258">
        <f t="shared" ref="P2316" si="5144">ROUNDUP(D1510/0.2,0)*4</f>
        <v>4</v>
      </c>
      <c r="Q2316" s="288">
        <f t="shared" ref="Q2316" si="5145">+ROUND(O2316*P2316,2)</f>
        <v>22.48</v>
      </c>
    </row>
    <row r="2317" spans="1:17" x14ac:dyDescent="0.2">
      <c r="A2317" s="460" t="s">
        <v>774</v>
      </c>
      <c r="B2317" s="275" t="s">
        <v>1088</v>
      </c>
      <c r="C2317" s="287">
        <f t="shared" ref="C2317" si="5146">F1511</f>
        <v>2.63</v>
      </c>
      <c r="D2317" s="307">
        <f t="shared" ref="D2317" si="5147">ROUNDUP(G1511/0.2,0)+1</f>
        <v>5</v>
      </c>
      <c r="E2317" s="288">
        <f t="shared" ref="E2317" si="5148">+ROUND(C2317*D2317,2)</f>
        <v>13.15</v>
      </c>
      <c r="F2317" s="287">
        <f t="shared" ref="F2317" si="5149">K1511</f>
        <v>2.8</v>
      </c>
      <c r="G2317" s="258">
        <f t="shared" ref="G2317" si="5150">ROUNDUP(L1511/0.2,0)</f>
        <v>14</v>
      </c>
      <c r="H2317" s="288">
        <f t="shared" ref="H2317" si="5151">+ROUND(F2317*G2317,2)</f>
        <v>39.200000000000003</v>
      </c>
      <c r="I2317" s="287">
        <f t="shared" ref="I2317" si="5152">O1511</f>
        <v>2.8</v>
      </c>
      <c r="J2317" s="258">
        <f t="shared" ref="J2317" si="5153">ROUNDUP(P1511/0.2,0)</f>
        <v>7</v>
      </c>
      <c r="K2317" s="288">
        <f t="shared" ref="K2317" si="5154">+ROUND(I2317*J2317,2)</f>
        <v>19.600000000000001</v>
      </c>
      <c r="L2317" s="287">
        <f t="shared" ref="L2317" si="5155">S1519</f>
        <v>2.81</v>
      </c>
      <c r="M2317" s="258">
        <f t="shared" ref="M2317" si="5156">ROUNDUP(T1511/0.2,0)+1</f>
        <v>5</v>
      </c>
      <c r="N2317" s="288">
        <f t="shared" ref="N2317" si="5157">+ROUND(L2317*M2317,2)</f>
        <v>14.05</v>
      </c>
      <c r="O2317" s="287"/>
      <c r="P2317" s="258"/>
      <c r="Q2317" s="288"/>
    </row>
    <row r="2318" spans="1:17" x14ac:dyDescent="0.2">
      <c r="A2318" s="459"/>
      <c r="B2318" s="275" t="s">
        <v>439</v>
      </c>
      <c r="C2318" s="287"/>
      <c r="D2318" s="307"/>
      <c r="E2318" s="288"/>
      <c r="F2318" s="287"/>
      <c r="G2318" s="258"/>
      <c r="H2318" s="288"/>
      <c r="I2318" s="287"/>
      <c r="J2318" s="258"/>
      <c r="K2318" s="288"/>
      <c r="L2318" s="287"/>
      <c r="M2318" s="258"/>
      <c r="N2318" s="288"/>
      <c r="O2318" s="287">
        <f t="shared" ref="O2318" si="5158">C1512</f>
        <v>5.91</v>
      </c>
      <c r="P2318" s="258">
        <f t="shared" ref="P2318" si="5159">ROUNDUP(D1512/0.2,0)*4</f>
        <v>4</v>
      </c>
      <c r="Q2318" s="288">
        <f t="shared" ref="Q2318" si="5160">+ROUND(O2318*P2318,2)</f>
        <v>23.64</v>
      </c>
    </row>
    <row r="2319" spans="1:17" x14ac:dyDescent="0.2">
      <c r="A2319" s="460" t="s">
        <v>775</v>
      </c>
      <c r="B2319" s="275" t="s">
        <v>1089</v>
      </c>
      <c r="C2319" s="287">
        <f t="shared" ref="C2319" si="5161">F1513</f>
        <v>2.27</v>
      </c>
      <c r="D2319" s="307">
        <f t="shared" ref="D2319" si="5162">ROUNDUP(G1513/0.2,0)+1</f>
        <v>5</v>
      </c>
      <c r="E2319" s="288">
        <f t="shared" ref="E2319" si="5163">+ROUND(C2319*D2319,2)</f>
        <v>11.35</v>
      </c>
      <c r="F2319" s="287">
        <f t="shared" ref="F2319" si="5164">K1513</f>
        <v>2.8</v>
      </c>
      <c r="G2319" s="258">
        <f t="shared" ref="G2319" si="5165">ROUNDUP(L1513/0.2,0)</f>
        <v>14</v>
      </c>
      <c r="H2319" s="288">
        <f t="shared" ref="H2319" si="5166">+ROUND(F2319*G2319,2)</f>
        <v>39.200000000000003</v>
      </c>
      <c r="I2319" s="287">
        <f t="shared" ref="I2319" si="5167">O1513</f>
        <v>2.8</v>
      </c>
      <c r="J2319" s="258">
        <f t="shared" ref="J2319" si="5168">ROUNDUP(P1513/0.2,0)</f>
        <v>7</v>
      </c>
      <c r="K2319" s="288">
        <f t="shared" ref="K2319" si="5169">+ROUND(I2319*J2319,2)</f>
        <v>19.600000000000001</v>
      </c>
      <c r="L2319" s="287">
        <f t="shared" ref="L2319" si="5170">S1521</f>
        <v>2.8</v>
      </c>
      <c r="M2319" s="258">
        <f t="shared" ref="M2319" si="5171">ROUNDUP(T1513/0.2,0)+1</f>
        <v>5</v>
      </c>
      <c r="N2319" s="288">
        <f t="shared" ref="N2319" si="5172">+ROUND(L2319*M2319,2)</f>
        <v>14</v>
      </c>
      <c r="O2319" s="287"/>
      <c r="P2319" s="258"/>
      <c r="Q2319" s="288"/>
    </row>
    <row r="2320" spans="1:17" x14ac:dyDescent="0.2">
      <c r="A2320" s="459"/>
      <c r="B2320" s="275" t="s">
        <v>440</v>
      </c>
      <c r="C2320" s="287"/>
      <c r="D2320" s="307"/>
      <c r="E2320" s="288"/>
      <c r="F2320" s="287"/>
      <c r="G2320" s="258"/>
      <c r="H2320" s="288"/>
      <c r="I2320" s="287"/>
      <c r="J2320" s="258"/>
      <c r="K2320" s="288"/>
      <c r="L2320" s="287"/>
      <c r="M2320" s="258"/>
      <c r="N2320" s="288"/>
      <c r="O2320" s="287">
        <f t="shared" ref="O2320" si="5173">C1514</f>
        <v>5.9</v>
      </c>
      <c r="P2320" s="258">
        <f t="shared" ref="P2320" si="5174">ROUNDUP(D1514/0.2,0)*4</f>
        <v>4</v>
      </c>
      <c r="Q2320" s="288">
        <f t="shared" ref="Q2320" si="5175">+ROUND(O2320*P2320,2)</f>
        <v>23.6</v>
      </c>
    </row>
    <row r="2321" spans="1:17" x14ac:dyDescent="0.2">
      <c r="A2321" s="460" t="s">
        <v>776</v>
      </c>
      <c r="B2321" s="275" t="s">
        <v>1090</v>
      </c>
      <c r="C2321" s="287">
        <f t="shared" ref="C2321" si="5176">F1515</f>
        <v>2.27</v>
      </c>
      <c r="D2321" s="307">
        <f t="shared" ref="D2321" si="5177">ROUNDUP(G1515/0.2,0)+1</f>
        <v>5</v>
      </c>
      <c r="E2321" s="288">
        <f t="shared" ref="E2321" si="5178">+ROUND(C2321*D2321,2)</f>
        <v>11.35</v>
      </c>
      <c r="F2321" s="287">
        <f t="shared" ref="F2321" si="5179">K1515</f>
        <v>2.8</v>
      </c>
      <c r="G2321" s="258">
        <f t="shared" ref="G2321" si="5180">ROUNDUP(L1515/0.2,0)</f>
        <v>14</v>
      </c>
      <c r="H2321" s="288">
        <f t="shared" ref="H2321" si="5181">+ROUND(F2321*G2321,2)</f>
        <v>39.200000000000003</v>
      </c>
      <c r="I2321" s="287">
        <f t="shared" ref="I2321" si="5182">O1515</f>
        <v>2.8</v>
      </c>
      <c r="J2321" s="258">
        <f t="shared" ref="J2321" si="5183">ROUNDUP(P1515/0.2,0)</f>
        <v>7</v>
      </c>
      <c r="K2321" s="288">
        <f t="shared" ref="K2321" si="5184">+ROUND(I2321*J2321,2)</f>
        <v>19.600000000000001</v>
      </c>
      <c r="L2321" s="287">
        <f t="shared" ref="L2321" si="5185">S1523</f>
        <v>2.8</v>
      </c>
      <c r="M2321" s="258">
        <f t="shared" ref="M2321" si="5186">ROUNDUP(T1515/0.2,0)+1</f>
        <v>5</v>
      </c>
      <c r="N2321" s="288">
        <f t="shared" ref="N2321" si="5187">+ROUND(L2321*M2321,2)</f>
        <v>14</v>
      </c>
      <c r="O2321" s="287"/>
      <c r="P2321" s="258"/>
      <c r="Q2321" s="288"/>
    </row>
    <row r="2322" spans="1:17" x14ac:dyDescent="0.2">
      <c r="A2322" s="459"/>
      <c r="B2322" s="275" t="s">
        <v>441</v>
      </c>
      <c r="C2322" s="287"/>
      <c r="D2322" s="307"/>
      <c r="E2322" s="288"/>
      <c r="F2322" s="287"/>
      <c r="G2322" s="258"/>
      <c r="H2322" s="288"/>
      <c r="I2322" s="287"/>
      <c r="J2322" s="258"/>
      <c r="K2322" s="288"/>
      <c r="L2322" s="287"/>
      <c r="M2322" s="258"/>
      <c r="N2322" s="288"/>
      <c r="O2322" s="287">
        <f t="shared" ref="O2322" si="5188">C1516</f>
        <v>5.9</v>
      </c>
      <c r="P2322" s="258">
        <f t="shared" ref="P2322" si="5189">ROUNDUP(D1516/0.2,0)*4</f>
        <v>4</v>
      </c>
      <c r="Q2322" s="288">
        <f t="shared" ref="Q2322" si="5190">+ROUND(O2322*P2322,2)</f>
        <v>23.6</v>
      </c>
    </row>
    <row r="2323" spans="1:17" x14ac:dyDescent="0.2">
      <c r="A2323" s="460" t="s">
        <v>777</v>
      </c>
      <c r="B2323" s="275" t="s">
        <v>1091</v>
      </c>
      <c r="C2323" s="287">
        <f t="shared" ref="C2323" si="5191">F1517</f>
        <v>2.27</v>
      </c>
      <c r="D2323" s="307">
        <f t="shared" ref="D2323" si="5192">ROUNDUP(G1517/0.2,0)+1</f>
        <v>5</v>
      </c>
      <c r="E2323" s="288">
        <f t="shared" ref="E2323" si="5193">+ROUND(C2323*D2323,2)</f>
        <v>11.35</v>
      </c>
      <c r="F2323" s="287">
        <f t="shared" ref="F2323" si="5194">K1517</f>
        <v>2.81</v>
      </c>
      <c r="G2323" s="258">
        <f t="shared" ref="G2323" si="5195">ROUNDUP(L1517/0.2,0)</f>
        <v>14</v>
      </c>
      <c r="H2323" s="288">
        <f t="shared" ref="H2323" si="5196">+ROUND(F2323*G2323,2)</f>
        <v>39.340000000000003</v>
      </c>
      <c r="I2323" s="287">
        <f t="shared" ref="I2323" si="5197">O1517</f>
        <v>2.8</v>
      </c>
      <c r="J2323" s="258">
        <f t="shared" ref="J2323" si="5198">ROUNDUP(P1517/0.2,0)</f>
        <v>7</v>
      </c>
      <c r="K2323" s="288">
        <f t="shared" ref="K2323" si="5199">+ROUND(I2323*J2323,2)</f>
        <v>19.600000000000001</v>
      </c>
      <c r="L2323" s="287">
        <f t="shared" ref="L2323" si="5200">S1525</f>
        <v>2.84</v>
      </c>
      <c r="M2323" s="258">
        <f t="shared" ref="M2323" si="5201">ROUNDUP(T1517/0.2,0)+1</f>
        <v>5</v>
      </c>
      <c r="N2323" s="288">
        <f t="shared" ref="N2323" si="5202">+ROUND(L2323*M2323,2)</f>
        <v>14.2</v>
      </c>
      <c r="O2323" s="287"/>
      <c r="P2323" s="258"/>
      <c r="Q2323" s="288"/>
    </row>
    <row r="2324" spans="1:17" x14ac:dyDescent="0.2">
      <c r="A2324" s="459"/>
      <c r="B2324" s="275" t="s">
        <v>442</v>
      </c>
      <c r="C2324" s="287"/>
      <c r="D2324" s="307"/>
      <c r="E2324" s="288"/>
      <c r="F2324" s="287"/>
      <c r="G2324" s="258"/>
      <c r="H2324" s="288"/>
      <c r="I2324" s="287"/>
      <c r="J2324" s="258"/>
      <c r="K2324" s="288"/>
      <c r="L2324" s="287"/>
      <c r="M2324" s="258"/>
      <c r="N2324" s="288"/>
      <c r="O2324" s="287">
        <f t="shared" ref="O2324" si="5203">C1518</f>
        <v>5.89</v>
      </c>
      <c r="P2324" s="258">
        <f t="shared" ref="P2324" si="5204">ROUNDUP(D1518/0.2,0)*4</f>
        <v>4</v>
      </c>
      <c r="Q2324" s="288">
        <f t="shared" ref="Q2324" si="5205">+ROUND(O2324*P2324,2)</f>
        <v>23.56</v>
      </c>
    </row>
    <row r="2325" spans="1:17" x14ac:dyDescent="0.2">
      <c r="A2325" s="460" t="s">
        <v>778</v>
      </c>
      <c r="B2325" s="275" t="s">
        <v>1092</v>
      </c>
      <c r="C2325" s="287">
        <f t="shared" ref="C2325" si="5206">F1519</f>
        <v>2.86</v>
      </c>
      <c r="D2325" s="307">
        <f t="shared" ref="D2325" si="5207">ROUNDUP(G1519/0.2,0)+1</f>
        <v>5</v>
      </c>
      <c r="E2325" s="288">
        <f t="shared" ref="E2325" si="5208">+ROUND(C2325*D2325,2)</f>
        <v>14.3</v>
      </c>
      <c r="F2325" s="287">
        <f t="shared" ref="F2325" si="5209">K1519</f>
        <v>2.83</v>
      </c>
      <c r="G2325" s="258">
        <f t="shared" ref="G2325" si="5210">ROUNDUP(L1519/0.2,0)</f>
        <v>14</v>
      </c>
      <c r="H2325" s="288">
        <f t="shared" ref="H2325" si="5211">+ROUND(F2325*G2325,2)</f>
        <v>39.619999999999997</v>
      </c>
      <c r="I2325" s="287">
        <f t="shared" ref="I2325" si="5212">O1519</f>
        <v>2.8</v>
      </c>
      <c r="J2325" s="258">
        <f t="shared" ref="J2325" si="5213">ROUNDUP(P1519/0.2,0)</f>
        <v>7</v>
      </c>
      <c r="K2325" s="288">
        <f t="shared" ref="K2325" si="5214">+ROUND(I2325*J2325,2)</f>
        <v>19.600000000000001</v>
      </c>
      <c r="L2325" s="287">
        <f t="shared" ref="L2325" si="5215">S1527</f>
        <v>2.89</v>
      </c>
      <c r="M2325" s="258">
        <f t="shared" ref="M2325" si="5216">ROUNDUP(T1519/0.2,0)+1</f>
        <v>5</v>
      </c>
      <c r="N2325" s="288">
        <f t="shared" ref="N2325" si="5217">+ROUND(L2325*M2325,2)</f>
        <v>14.45</v>
      </c>
      <c r="O2325" s="287"/>
      <c r="P2325" s="258"/>
      <c r="Q2325" s="288"/>
    </row>
    <row r="2326" spans="1:17" x14ac:dyDescent="0.2">
      <c r="A2326" s="459"/>
      <c r="B2326" s="275" t="s">
        <v>443</v>
      </c>
      <c r="C2326" s="287"/>
      <c r="D2326" s="307"/>
      <c r="E2326" s="288"/>
      <c r="F2326" s="287"/>
      <c r="G2326" s="258"/>
      <c r="H2326" s="288"/>
      <c r="I2326" s="287"/>
      <c r="J2326" s="258"/>
      <c r="K2326" s="288"/>
      <c r="L2326" s="287"/>
      <c r="M2326" s="258"/>
      <c r="N2326" s="288"/>
      <c r="O2326" s="287">
        <f t="shared" ref="O2326" si="5218">C1520</f>
        <v>5.47</v>
      </c>
      <c r="P2326" s="258">
        <f t="shared" ref="P2326" si="5219">ROUNDUP(D1520/0.2,0)*4</f>
        <v>4</v>
      </c>
      <c r="Q2326" s="288">
        <f t="shared" ref="Q2326" si="5220">+ROUND(O2326*P2326,2)</f>
        <v>21.88</v>
      </c>
    </row>
    <row r="2327" spans="1:17" x14ac:dyDescent="0.2">
      <c r="A2327" s="460" t="s">
        <v>779</v>
      </c>
      <c r="B2327" s="275" t="s">
        <v>1093</v>
      </c>
      <c r="C2327" s="287">
        <f t="shared" ref="C2327" si="5221">F1521</f>
        <v>2.84</v>
      </c>
      <c r="D2327" s="307">
        <f t="shared" ref="D2327" si="5222">ROUNDUP(G1521/0.2,0)+1</f>
        <v>5</v>
      </c>
      <c r="E2327" s="288">
        <f t="shared" ref="E2327" si="5223">+ROUND(C2327*D2327,2)</f>
        <v>14.2</v>
      </c>
      <c r="F2327" s="287">
        <f t="shared" ref="F2327" si="5224">K1521</f>
        <v>2.84</v>
      </c>
      <c r="G2327" s="258">
        <f t="shared" ref="G2327" si="5225">ROUNDUP(L1521/0.2,0)</f>
        <v>12</v>
      </c>
      <c r="H2327" s="288">
        <f t="shared" ref="H2327" si="5226">+ROUND(F2327*G2327,2)</f>
        <v>34.08</v>
      </c>
      <c r="I2327" s="287">
        <f t="shared" ref="I2327" si="5227">O1521</f>
        <v>2.8</v>
      </c>
      <c r="J2327" s="258">
        <f t="shared" ref="J2327" si="5228">ROUNDUP(P1521/0.2,0)</f>
        <v>7</v>
      </c>
      <c r="K2327" s="288">
        <f t="shared" ref="K2327" si="5229">+ROUND(I2327*J2327,2)</f>
        <v>19.600000000000001</v>
      </c>
      <c r="L2327" s="287">
        <f t="shared" ref="L2327" si="5230">S1529</f>
        <v>2.89</v>
      </c>
      <c r="M2327" s="258">
        <f t="shared" ref="M2327" si="5231">ROUNDUP(T1521/0.2,0)+1</f>
        <v>5</v>
      </c>
      <c r="N2327" s="288">
        <f t="shared" ref="N2327" si="5232">+ROUND(L2327*M2327,2)</f>
        <v>14.45</v>
      </c>
      <c r="O2327" s="287"/>
      <c r="P2327" s="258"/>
      <c r="Q2327" s="288"/>
    </row>
    <row r="2328" spans="1:17" x14ac:dyDescent="0.2">
      <c r="A2328" s="459"/>
      <c r="B2328" s="275" t="s">
        <v>444</v>
      </c>
      <c r="C2328" s="287"/>
      <c r="D2328" s="307"/>
      <c r="E2328" s="288"/>
      <c r="F2328" s="287"/>
      <c r="G2328" s="258"/>
      <c r="H2328" s="288"/>
      <c r="I2328" s="287"/>
      <c r="J2328" s="258"/>
      <c r="K2328" s="288"/>
      <c r="L2328" s="287"/>
      <c r="M2328" s="258"/>
      <c r="N2328" s="288"/>
      <c r="O2328" s="287">
        <f t="shared" ref="O2328" si="5233">C1522</f>
        <v>5.0199999999999996</v>
      </c>
      <c r="P2328" s="258">
        <f t="shared" ref="P2328" si="5234">ROUNDUP(D1522/0.2,0)*4</f>
        <v>4</v>
      </c>
      <c r="Q2328" s="288">
        <f t="shared" ref="Q2328" si="5235">+ROUND(O2328*P2328,2)</f>
        <v>20.079999999999998</v>
      </c>
    </row>
    <row r="2329" spans="1:17" x14ac:dyDescent="0.2">
      <c r="A2329" s="460" t="s">
        <v>780</v>
      </c>
      <c r="B2329" s="275" t="s">
        <v>1094</v>
      </c>
      <c r="C2329" s="287">
        <f t="shared" ref="C2329" si="5236">F1523</f>
        <v>2.8</v>
      </c>
      <c r="D2329" s="307">
        <f t="shared" ref="D2329" si="5237">ROUNDUP(G1523/0.2,0)+1</f>
        <v>5</v>
      </c>
      <c r="E2329" s="288">
        <f t="shared" ref="E2329" si="5238">+ROUND(C2329*D2329,2)</f>
        <v>14</v>
      </c>
      <c r="F2329" s="287">
        <f t="shared" ref="F2329" si="5239">K1523</f>
        <v>2.8</v>
      </c>
      <c r="G2329" s="258">
        <f t="shared" ref="G2329" si="5240">ROUNDUP(L1523/0.2,0)</f>
        <v>7</v>
      </c>
      <c r="H2329" s="288">
        <f t="shared" ref="H2329" si="5241">+ROUND(F2329*G2329,2)</f>
        <v>19.600000000000001</v>
      </c>
      <c r="I2329" s="287">
        <f t="shared" ref="I2329" si="5242">O1523</f>
        <v>2.8</v>
      </c>
      <c r="J2329" s="258">
        <f t="shared" ref="J2329" si="5243">ROUNDUP(P1523/0.2,0)</f>
        <v>7</v>
      </c>
      <c r="K2329" s="288">
        <f t="shared" ref="K2329" si="5244">+ROUND(I2329*J2329,2)</f>
        <v>19.600000000000001</v>
      </c>
      <c r="L2329" s="287">
        <f t="shared" ref="L2329" si="5245">S1531</f>
        <v>2.89</v>
      </c>
      <c r="M2329" s="258">
        <f t="shared" ref="M2329" si="5246">ROUNDUP(T1523/0.2,0)+1</f>
        <v>5</v>
      </c>
      <c r="N2329" s="288">
        <f t="shared" ref="N2329" si="5247">+ROUND(L2329*M2329,2)</f>
        <v>14.45</v>
      </c>
      <c r="O2329" s="287"/>
      <c r="P2329" s="258"/>
      <c r="Q2329" s="288"/>
    </row>
    <row r="2330" spans="1:17" x14ac:dyDescent="0.2">
      <c r="A2330" s="459"/>
      <c r="B2330" s="275" t="s">
        <v>445</v>
      </c>
      <c r="C2330" s="287"/>
      <c r="D2330" s="307"/>
      <c r="E2330" s="288"/>
      <c r="F2330" s="287"/>
      <c r="G2330" s="258"/>
      <c r="H2330" s="288"/>
      <c r="I2330" s="287"/>
      <c r="J2330" s="258"/>
      <c r="K2330" s="288"/>
      <c r="L2330" s="287"/>
      <c r="M2330" s="258"/>
      <c r="N2330" s="288"/>
      <c r="O2330" s="287">
        <f t="shared" ref="O2330" si="5248">C1524</f>
        <v>5</v>
      </c>
      <c r="P2330" s="258">
        <f t="shared" ref="P2330" si="5249">ROUNDUP(D1524/0.2,0)*4</f>
        <v>4</v>
      </c>
      <c r="Q2330" s="288">
        <f t="shared" ref="Q2330" si="5250">+ROUND(O2330*P2330,2)</f>
        <v>20</v>
      </c>
    </row>
    <row r="2331" spans="1:17" x14ac:dyDescent="0.2">
      <c r="A2331" s="460" t="s">
        <v>781</v>
      </c>
      <c r="B2331" s="275" t="s">
        <v>1095</v>
      </c>
      <c r="C2331" s="287">
        <f t="shared" ref="C2331" si="5251">F1525</f>
        <v>2.78</v>
      </c>
      <c r="D2331" s="307">
        <f t="shared" ref="D2331" si="5252">ROUNDUP(G1525/0.2,0)+1</f>
        <v>5</v>
      </c>
      <c r="E2331" s="288">
        <f t="shared" ref="E2331" si="5253">+ROUND(C2331*D2331,2)</f>
        <v>13.9</v>
      </c>
      <c r="F2331" s="287">
        <f t="shared" ref="F2331" si="5254">K1525</f>
        <v>2.78</v>
      </c>
      <c r="G2331" s="258">
        <f t="shared" ref="G2331" si="5255">ROUNDUP(L1525/0.2,0)</f>
        <v>7</v>
      </c>
      <c r="H2331" s="288">
        <f t="shared" ref="H2331" si="5256">+ROUND(F2331*G2331,2)</f>
        <v>19.46</v>
      </c>
      <c r="I2331" s="287">
        <f t="shared" ref="I2331" si="5257">O1525</f>
        <v>2.8</v>
      </c>
      <c r="J2331" s="258">
        <f t="shared" ref="J2331" si="5258">ROUNDUP(P1525/0.2,0)</f>
        <v>7</v>
      </c>
      <c r="K2331" s="288">
        <f t="shared" ref="K2331" si="5259">+ROUND(I2331*J2331,2)</f>
        <v>19.600000000000001</v>
      </c>
      <c r="L2331" s="287">
        <f t="shared" ref="L2331" si="5260">S1533</f>
        <v>2.87</v>
      </c>
      <c r="M2331" s="258">
        <f t="shared" ref="M2331" si="5261">ROUNDUP(T1525/0.2,0)+1</f>
        <v>5</v>
      </c>
      <c r="N2331" s="288">
        <f t="shared" ref="N2331" si="5262">+ROUND(L2331*M2331,2)</f>
        <v>14.35</v>
      </c>
      <c r="O2331" s="287"/>
      <c r="P2331" s="258"/>
      <c r="Q2331" s="288"/>
    </row>
    <row r="2332" spans="1:17" x14ac:dyDescent="0.2">
      <c r="A2332" s="459"/>
      <c r="B2332" s="275" t="s">
        <v>446</v>
      </c>
      <c r="C2332" s="287"/>
      <c r="D2332" s="307"/>
      <c r="E2332" s="288"/>
      <c r="F2332" s="287"/>
      <c r="G2332" s="258"/>
      <c r="H2332" s="288"/>
      <c r="I2332" s="287"/>
      <c r="J2332" s="258"/>
      <c r="K2332" s="288"/>
      <c r="L2332" s="287"/>
      <c r="M2332" s="258"/>
      <c r="N2332" s="288"/>
      <c r="O2332" s="287">
        <f t="shared" ref="O2332" si="5263">C1526</f>
        <v>5</v>
      </c>
      <c r="P2332" s="258">
        <f t="shared" ref="P2332" si="5264">ROUNDUP(D1526/0.2,0)*4</f>
        <v>4</v>
      </c>
      <c r="Q2332" s="288">
        <f t="shared" ref="Q2332" si="5265">+ROUND(O2332*P2332,2)</f>
        <v>20</v>
      </c>
    </row>
    <row r="2333" spans="1:17" x14ac:dyDescent="0.2">
      <c r="A2333" s="460" t="s">
        <v>782</v>
      </c>
      <c r="B2333" s="275" t="s">
        <v>1096</v>
      </c>
      <c r="C2333" s="287">
        <f t="shared" ref="C2333" si="5266">F1527</f>
        <v>2.72</v>
      </c>
      <c r="D2333" s="307">
        <f t="shared" ref="D2333" si="5267">ROUNDUP(G1527/0.2,0)+1</f>
        <v>5</v>
      </c>
      <c r="E2333" s="288">
        <f t="shared" ref="E2333" si="5268">+ROUND(C2333*D2333,2)</f>
        <v>13.6</v>
      </c>
      <c r="F2333" s="287">
        <f t="shared" ref="F2333" si="5269">K1527</f>
        <v>2.74</v>
      </c>
      <c r="G2333" s="258">
        <f t="shared" ref="G2333" si="5270">ROUNDUP(L1527/0.2,0)</f>
        <v>7</v>
      </c>
      <c r="H2333" s="288">
        <f t="shared" ref="H2333" si="5271">+ROUND(F2333*G2333,2)</f>
        <v>19.18</v>
      </c>
      <c r="I2333" s="287">
        <f t="shared" ref="I2333" si="5272">O1527</f>
        <v>2.85</v>
      </c>
      <c r="J2333" s="258">
        <f t="shared" ref="J2333" si="5273">ROUNDUP(P1527/0.2,0)</f>
        <v>7</v>
      </c>
      <c r="K2333" s="288">
        <f t="shared" ref="K2333" si="5274">+ROUND(I2333*J2333,2)</f>
        <v>19.95</v>
      </c>
      <c r="L2333" s="287">
        <f t="shared" ref="L2333" si="5275">S1535</f>
        <v>2.8</v>
      </c>
      <c r="M2333" s="258">
        <f t="shared" ref="M2333" si="5276">ROUNDUP(T1527/0.2,0)+1</f>
        <v>5</v>
      </c>
      <c r="N2333" s="288">
        <f t="shared" ref="N2333" si="5277">+ROUND(L2333*M2333,2)</f>
        <v>14</v>
      </c>
      <c r="O2333" s="287"/>
      <c r="P2333" s="258"/>
      <c r="Q2333" s="288"/>
    </row>
    <row r="2334" spans="1:17" x14ac:dyDescent="0.2">
      <c r="A2334" s="459"/>
      <c r="B2334" s="275" t="s">
        <v>447</v>
      </c>
      <c r="C2334" s="287"/>
      <c r="D2334" s="307"/>
      <c r="E2334" s="288"/>
      <c r="F2334" s="287"/>
      <c r="G2334" s="258"/>
      <c r="H2334" s="288"/>
      <c r="I2334" s="287"/>
      <c r="J2334" s="258"/>
      <c r="K2334" s="288"/>
      <c r="L2334" s="287"/>
      <c r="M2334" s="258"/>
      <c r="N2334" s="288"/>
      <c r="O2334" s="287">
        <f t="shared" ref="O2334" si="5278">C1528</f>
        <v>5</v>
      </c>
      <c r="P2334" s="258">
        <f t="shared" ref="P2334" si="5279">ROUNDUP(D1528/0.2,0)*4</f>
        <v>4</v>
      </c>
      <c r="Q2334" s="288">
        <f t="shared" ref="Q2334" si="5280">+ROUND(O2334*P2334,2)</f>
        <v>20</v>
      </c>
    </row>
    <row r="2335" spans="1:17" x14ac:dyDescent="0.2">
      <c r="A2335" s="460" t="s">
        <v>783</v>
      </c>
      <c r="B2335" s="275" t="s">
        <v>1097</v>
      </c>
      <c r="C2335" s="287">
        <f t="shared" ref="C2335" si="5281">F1529</f>
        <v>2.74</v>
      </c>
      <c r="D2335" s="307">
        <f t="shared" ref="D2335" si="5282">ROUNDUP(G1529/0.2,0)+1</f>
        <v>5</v>
      </c>
      <c r="E2335" s="288">
        <f t="shared" ref="E2335" si="5283">+ROUND(C2335*D2335,2)</f>
        <v>13.7</v>
      </c>
      <c r="F2335" s="287">
        <f t="shared" ref="F2335" si="5284">K1529</f>
        <v>2.79</v>
      </c>
      <c r="G2335" s="258">
        <f t="shared" ref="G2335" si="5285">ROUNDUP(L1529/0.2,0)</f>
        <v>7</v>
      </c>
      <c r="H2335" s="288">
        <f t="shared" ref="H2335" si="5286">+ROUND(F2335*G2335,2)</f>
        <v>19.53</v>
      </c>
      <c r="I2335" s="287">
        <f t="shared" ref="I2335" si="5287">O1529</f>
        <v>2.85</v>
      </c>
      <c r="J2335" s="258">
        <f t="shared" ref="J2335" si="5288">ROUNDUP(P1529/0.2,0)</f>
        <v>7</v>
      </c>
      <c r="K2335" s="288">
        <f t="shared" ref="K2335" si="5289">+ROUND(I2335*J2335,2)</f>
        <v>19.95</v>
      </c>
      <c r="L2335" s="287">
        <f t="shared" ref="L2335" si="5290">S1537</f>
        <v>2.82</v>
      </c>
      <c r="M2335" s="258">
        <f t="shared" ref="M2335" si="5291">ROUNDUP(T1529/0.2,0)+1</f>
        <v>5</v>
      </c>
      <c r="N2335" s="288">
        <f t="shared" ref="N2335" si="5292">+ROUND(L2335*M2335,2)</f>
        <v>14.1</v>
      </c>
      <c r="O2335" s="287"/>
      <c r="P2335" s="258"/>
      <c r="Q2335" s="288"/>
    </row>
    <row r="2336" spans="1:17" x14ac:dyDescent="0.2">
      <c r="A2336" s="459"/>
      <c r="B2336" s="275" t="s">
        <v>448</v>
      </c>
      <c r="C2336" s="287"/>
      <c r="D2336" s="307"/>
      <c r="E2336" s="288"/>
      <c r="F2336" s="287"/>
      <c r="G2336" s="258"/>
      <c r="H2336" s="288"/>
      <c r="I2336" s="287"/>
      <c r="J2336" s="258"/>
      <c r="K2336" s="288"/>
      <c r="L2336" s="287"/>
      <c r="M2336" s="258"/>
      <c r="N2336" s="288"/>
      <c r="O2336" s="287">
        <f t="shared" ref="O2336" si="5293">C1530</f>
        <v>5</v>
      </c>
      <c r="P2336" s="258">
        <f t="shared" ref="P2336" si="5294">ROUNDUP(D1530/0.2,0)*4</f>
        <v>4</v>
      </c>
      <c r="Q2336" s="288">
        <f t="shared" ref="Q2336" si="5295">+ROUND(O2336*P2336,2)</f>
        <v>20</v>
      </c>
    </row>
    <row r="2337" spans="1:17" x14ac:dyDescent="0.2">
      <c r="A2337" s="460" t="s">
        <v>784</v>
      </c>
      <c r="B2337" s="275" t="s">
        <v>1098</v>
      </c>
      <c r="C2337" s="287">
        <f t="shared" ref="C2337" si="5296">F1531</f>
        <v>2.74</v>
      </c>
      <c r="D2337" s="307">
        <f t="shared" ref="D2337" si="5297">ROUNDUP(G1531/0.2,0)+1</f>
        <v>5</v>
      </c>
      <c r="E2337" s="288">
        <f t="shared" ref="E2337" si="5298">+ROUND(C2337*D2337,2)</f>
        <v>13.7</v>
      </c>
      <c r="F2337" s="287">
        <f t="shared" ref="F2337" si="5299">K1531</f>
        <v>2.79</v>
      </c>
      <c r="G2337" s="258">
        <f t="shared" ref="G2337" si="5300">ROUNDUP(L1531/0.2,0)</f>
        <v>7</v>
      </c>
      <c r="H2337" s="288">
        <f t="shared" ref="H2337" si="5301">+ROUND(F2337*G2337,2)</f>
        <v>19.53</v>
      </c>
      <c r="I2337" s="287">
        <f t="shared" ref="I2337" si="5302">O1531</f>
        <v>2.85</v>
      </c>
      <c r="J2337" s="258">
        <f t="shared" ref="J2337" si="5303">ROUNDUP(P1531/0.2,0)</f>
        <v>7</v>
      </c>
      <c r="K2337" s="288">
        <f t="shared" ref="K2337" si="5304">+ROUND(I2337*J2337,2)</f>
        <v>19.95</v>
      </c>
      <c r="L2337" s="287">
        <f t="shared" ref="L2337" si="5305">S1539</f>
        <v>2.84</v>
      </c>
      <c r="M2337" s="258">
        <f t="shared" ref="M2337" si="5306">ROUNDUP(T1531/0.2,0)+1</f>
        <v>5</v>
      </c>
      <c r="N2337" s="288">
        <f t="shared" ref="N2337" si="5307">+ROUND(L2337*M2337,2)</f>
        <v>14.2</v>
      </c>
      <c r="O2337" s="287"/>
      <c r="P2337" s="258"/>
      <c r="Q2337" s="288"/>
    </row>
    <row r="2338" spans="1:17" x14ac:dyDescent="0.2">
      <c r="A2338" s="459"/>
      <c r="B2338" s="275" t="s">
        <v>449</v>
      </c>
      <c r="C2338" s="287"/>
      <c r="D2338" s="307"/>
      <c r="E2338" s="288"/>
      <c r="F2338" s="287"/>
      <c r="G2338" s="258"/>
      <c r="H2338" s="288"/>
      <c r="I2338" s="287"/>
      <c r="J2338" s="258"/>
      <c r="K2338" s="288"/>
      <c r="L2338" s="287"/>
      <c r="M2338" s="258"/>
      <c r="N2338" s="288"/>
      <c r="O2338" s="287">
        <f t="shared" ref="O2338" si="5308">C1532</f>
        <v>5</v>
      </c>
      <c r="P2338" s="258">
        <f t="shared" ref="P2338" si="5309">ROUNDUP(D1532/0.2,0)*4</f>
        <v>4</v>
      </c>
      <c r="Q2338" s="288">
        <f t="shared" ref="Q2338" si="5310">+ROUND(O2338*P2338,2)</f>
        <v>20</v>
      </c>
    </row>
    <row r="2339" spans="1:17" x14ac:dyDescent="0.2">
      <c r="A2339" s="460" t="s">
        <v>785</v>
      </c>
      <c r="B2339" s="275" t="s">
        <v>1099</v>
      </c>
      <c r="C2339" s="287">
        <f t="shared" ref="C2339" si="5311">F1533</f>
        <v>2.75</v>
      </c>
      <c r="D2339" s="307">
        <f t="shared" ref="D2339" si="5312">ROUNDUP(G1533/0.2,0)+1</f>
        <v>5</v>
      </c>
      <c r="E2339" s="288">
        <f t="shared" ref="E2339" si="5313">+ROUND(C2339*D2339,2)</f>
        <v>13.75</v>
      </c>
      <c r="F2339" s="287">
        <f t="shared" ref="F2339" si="5314">K1533</f>
        <v>2.79</v>
      </c>
      <c r="G2339" s="258">
        <f t="shared" ref="G2339" si="5315">ROUNDUP(L1533/0.2,0)</f>
        <v>7</v>
      </c>
      <c r="H2339" s="288">
        <f t="shared" ref="H2339" si="5316">+ROUND(F2339*G2339,2)</f>
        <v>19.53</v>
      </c>
      <c r="I2339" s="287">
        <f t="shared" ref="I2339" si="5317">O1533</f>
        <v>2.84</v>
      </c>
      <c r="J2339" s="258">
        <f t="shared" ref="J2339" si="5318">ROUNDUP(P1533/0.2,0)</f>
        <v>7</v>
      </c>
      <c r="K2339" s="288">
        <f t="shared" ref="K2339" si="5319">+ROUND(I2339*J2339,2)</f>
        <v>19.88</v>
      </c>
      <c r="L2339" s="287">
        <f t="shared" ref="L2339" si="5320">S1541</f>
        <v>2.5299999999999998</v>
      </c>
      <c r="M2339" s="258">
        <f t="shared" ref="M2339" si="5321">ROUNDUP(T1533/0.2,0)+1</f>
        <v>5</v>
      </c>
      <c r="N2339" s="288">
        <f t="shared" ref="N2339" si="5322">+ROUND(L2339*M2339,2)</f>
        <v>12.65</v>
      </c>
      <c r="O2339" s="287"/>
      <c r="P2339" s="258"/>
      <c r="Q2339" s="288"/>
    </row>
    <row r="2340" spans="1:17" x14ac:dyDescent="0.2">
      <c r="A2340" s="459"/>
      <c r="B2340" s="275" t="s">
        <v>450</v>
      </c>
      <c r="C2340" s="287"/>
      <c r="D2340" s="307"/>
      <c r="E2340" s="288"/>
      <c r="F2340" s="287"/>
      <c r="G2340" s="258"/>
      <c r="H2340" s="288"/>
      <c r="I2340" s="287"/>
      <c r="J2340" s="258"/>
      <c r="K2340" s="288"/>
      <c r="L2340" s="287"/>
      <c r="M2340" s="258"/>
      <c r="N2340" s="288"/>
      <c r="O2340" s="287">
        <f t="shared" ref="O2340" si="5323">C1534</f>
        <v>5</v>
      </c>
      <c r="P2340" s="258">
        <f t="shared" ref="P2340" si="5324">ROUNDUP(D1534/0.2,0)*4</f>
        <v>4</v>
      </c>
      <c r="Q2340" s="288">
        <f t="shared" ref="Q2340" si="5325">+ROUND(O2340*P2340,2)</f>
        <v>20</v>
      </c>
    </row>
    <row r="2341" spans="1:17" x14ac:dyDescent="0.2">
      <c r="A2341" s="460" t="s">
        <v>786</v>
      </c>
      <c r="B2341" s="275" t="s">
        <v>1100</v>
      </c>
      <c r="C2341" s="287">
        <f t="shared" ref="C2341" si="5326">F1535</f>
        <v>2.8</v>
      </c>
      <c r="D2341" s="307">
        <f t="shared" ref="D2341" si="5327">ROUNDUP(G1535/0.2,0)+1</f>
        <v>5</v>
      </c>
      <c r="E2341" s="288">
        <f t="shared" ref="E2341" si="5328">+ROUND(C2341*D2341,2)</f>
        <v>14</v>
      </c>
      <c r="F2341" s="287">
        <f t="shared" ref="F2341" si="5329">K1535</f>
        <v>2.8</v>
      </c>
      <c r="G2341" s="258">
        <f t="shared" ref="G2341" si="5330">ROUNDUP(L1535/0.2,0)</f>
        <v>7</v>
      </c>
      <c r="H2341" s="288">
        <f t="shared" ref="H2341" si="5331">+ROUND(F2341*G2341,2)</f>
        <v>19.600000000000001</v>
      </c>
      <c r="I2341" s="287">
        <f t="shared" ref="I2341" si="5332">O1535</f>
        <v>2.8</v>
      </c>
      <c r="J2341" s="258">
        <f t="shared" ref="J2341" si="5333">ROUNDUP(P1535/0.2,0)</f>
        <v>7</v>
      </c>
      <c r="K2341" s="288">
        <f t="shared" ref="K2341" si="5334">+ROUND(I2341*J2341,2)</f>
        <v>19.600000000000001</v>
      </c>
      <c r="L2341" s="287">
        <f t="shared" ref="L2341" si="5335">S1543</f>
        <v>2.4</v>
      </c>
      <c r="M2341" s="258">
        <f t="shared" ref="M2341" si="5336">ROUNDUP(T1535/0.2,0)+1</f>
        <v>5</v>
      </c>
      <c r="N2341" s="288">
        <f t="shared" ref="N2341" si="5337">+ROUND(L2341*M2341,2)</f>
        <v>12</v>
      </c>
      <c r="O2341" s="287"/>
      <c r="P2341" s="258"/>
      <c r="Q2341" s="288"/>
    </row>
    <row r="2342" spans="1:17" x14ac:dyDescent="0.2">
      <c r="A2342" s="459"/>
      <c r="B2342" s="275" t="s">
        <v>451</v>
      </c>
      <c r="C2342" s="287"/>
      <c r="D2342" s="307"/>
      <c r="E2342" s="288"/>
      <c r="F2342" s="287"/>
      <c r="G2342" s="258"/>
      <c r="H2342" s="288"/>
      <c r="I2342" s="287"/>
      <c r="J2342" s="258"/>
      <c r="K2342" s="288"/>
      <c r="L2342" s="287"/>
      <c r="M2342" s="258"/>
      <c r="N2342" s="288"/>
      <c r="O2342" s="287">
        <f t="shared" ref="O2342" si="5338">C1536</f>
        <v>5</v>
      </c>
      <c r="P2342" s="258">
        <f t="shared" ref="P2342" si="5339">ROUNDUP(D1536/0.2,0)*4</f>
        <v>4</v>
      </c>
      <c r="Q2342" s="288">
        <f t="shared" ref="Q2342" si="5340">+ROUND(O2342*P2342,2)</f>
        <v>20</v>
      </c>
    </row>
    <row r="2343" spans="1:17" x14ac:dyDescent="0.2">
      <c r="A2343" s="460" t="s">
        <v>787</v>
      </c>
      <c r="B2343" s="275" t="s">
        <v>1101</v>
      </c>
      <c r="C2343" s="287">
        <f t="shared" ref="C2343" si="5341">F1537</f>
        <v>2.8</v>
      </c>
      <c r="D2343" s="307">
        <f t="shared" ref="D2343" si="5342">ROUNDUP(G1537/0.2,0)+1</f>
        <v>5</v>
      </c>
      <c r="E2343" s="288">
        <f t="shared" ref="E2343" si="5343">+ROUND(C2343*D2343,2)</f>
        <v>14</v>
      </c>
      <c r="F2343" s="287">
        <f t="shared" ref="F2343" si="5344">K1537</f>
        <v>2.8</v>
      </c>
      <c r="G2343" s="258">
        <f t="shared" ref="G2343" si="5345">ROUNDUP(L1537/0.2,0)</f>
        <v>7</v>
      </c>
      <c r="H2343" s="288">
        <f t="shared" ref="H2343" si="5346">+ROUND(F2343*G2343,2)</f>
        <v>19.600000000000001</v>
      </c>
      <c r="I2343" s="287">
        <f t="shared" ref="I2343" si="5347">O1537</f>
        <v>2.83</v>
      </c>
      <c r="J2343" s="258">
        <f t="shared" ref="J2343" si="5348">ROUNDUP(P1537/0.2,0)</f>
        <v>11</v>
      </c>
      <c r="K2343" s="288">
        <f t="shared" ref="K2343" si="5349">+ROUND(I2343*J2343,2)</f>
        <v>31.13</v>
      </c>
      <c r="L2343" s="287">
        <f t="shared" ref="L2343" si="5350">S1545</f>
        <v>2.4</v>
      </c>
      <c r="M2343" s="258">
        <f t="shared" ref="M2343" si="5351">ROUNDUP(T1537/0.2,0)+1</f>
        <v>5</v>
      </c>
      <c r="N2343" s="288">
        <f t="shared" ref="N2343" si="5352">+ROUND(L2343*M2343,2)</f>
        <v>12</v>
      </c>
      <c r="O2343" s="287"/>
      <c r="P2343" s="258"/>
      <c r="Q2343" s="288"/>
    </row>
    <row r="2344" spans="1:17" x14ac:dyDescent="0.2">
      <c r="A2344" s="459"/>
      <c r="B2344" s="275" t="s">
        <v>452</v>
      </c>
      <c r="C2344" s="287"/>
      <c r="D2344" s="307"/>
      <c r="E2344" s="288"/>
      <c r="F2344" s="287"/>
      <c r="G2344" s="258"/>
      <c r="H2344" s="288"/>
      <c r="I2344" s="287"/>
      <c r="J2344" s="258"/>
      <c r="K2344" s="288"/>
      <c r="L2344" s="287"/>
      <c r="M2344" s="258"/>
      <c r="N2344" s="288"/>
      <c r="O2344" s="287">
        <f t="shared" ref="O2344" si="5353">C1538</f>
        <v>5.31</v>
      </c>
      <c r="P2344" s="258">
        <f t="shared" ref="P2344" si="5354">ROUNDUP(D1538/0.2,0)*4</f>
        <v>4</v>
      </c>
      <c r="Q2344" s="288">
        <f t="shared" ref="Q2344" si="5355">+ROUND(O2344*P2344,2)</f>
        <v>21.24</v>
      </c>
    </row>
    <row r="2345" spans="1:17" x14ac:dyDescent="0.2">
      <c r="A2345" s="460" t="s">
        <v>788</v>
      </c>
      <c r="B2345" s="275" t="s">
        <v>1102</v>
      </c>
      <c r="C2345" s="287">
        <f t="shared" ref="C2345" si="5356">F1539</f>
        <v>2.8</v>
      </c>
      <c r="D2345" s="307">
        <f t="shared" ref="D2345" si="5357">ROUNDUP(G1539/0.2,0)+1</f>
        <v>5</v>
      </c>
      <c r="E2345" s="288">
        <f t="shared" ref="E2345" si="5358">+ROUND(C2345*D2345,2)</f>
        <v>14</v>
      </c>
      <c r="F2345" s="287">
        <f t="shared" ref="F2345" si="5359">K1539</f>
        <v>2.8</v>
      </c>
      <c r="G2345" s="258">
        <f t="shared" ref="G2345" si="5360">ROUNDUP(L1539/0.2,0)</f>
        <v>7</v>
      </c>
      <c r="H2345" s="288">
        <f t="shared" ref="H2345" si="5361">+ROUND(F2345*G2345,2)</f>
        <v>19.600000000000001</v>
      </c>
      <c r="I2345" s="287">
        <f t="shared" ref="I2345" si="5362">O1539</f>
        <v>2.84</v>
      </c>
      <c r="J2345" s="258">
        <f t="shared" ref="J2345" si="5363">ROUNDUP(P1539/0.2,0)</f>
        <v>13</v>
      </c>
      <c r="K2345" s="288">
        <f t="shared" ref="K2345" si="5364">+ROUND(I2345*J2345,2)</f>
        <v>36.92</v>
      </c>
      <c r="L2345" s="287">
        <f t="shared" ref="L2345" si="5365">S1547</f>
        <v>2.4</v>
      </c>
      <c r="M2345" s="258">
        <f t="shared" ref="M2345" si="5366">ROUNDUP(T1539/0.2,0)+1</f>
        <v>5</v>
      </c>
      <c r="N2345" s="288">
        <f t="shared" ref="N2345" si="5367">+ROUND(L2345*M2345,2)</f>
        <v>12</v>
      </c>
      <c r="O2345" s="287"/>
      <c r="P2345" s="258"/>
      <c r="Q2345" s="288"/>
    </row>
    <row r="2346" spans="1:17" x14ac:dyDescent="0.2">
      <c r="A2346" s="459"/>
      <c r="B2346" s="275" t="s">
        <v>453</v>
      </c>
      <c r="C2346" s="287"/>
      <c r="D2346" s="307"/>
      <c r="E2346" s="288"/>
      <c r="F2346" s="287"/>
      <c r="G2346" s="258"/>
      <c r="H2346" s="288"/>
      <c r="I2346" s="287"/>
      <c r="J2346" s="258"/>
      <c r="K2346" s="288"/>
      <c r="L2346" s="287"/>
      <c r="M2346" s="258"/>
      <c r="N2346" s="288"/>
      <c r="O2346" s="287">
        <f t="shared" ref="O2346" si="5368">C1540</f>
        <v>5.76</v>
      </c>
      <c r="P2346" s="258">
        <f t="shared" ref="P2346" si="5369">ROUNDUP(D1540/0.2,0)*4</f>
        <v>4</v>
      </c>
      <c r="Q2346" s="288">
        <f t="shared" ref="Q2346" si="5370">+ROUND(O2346*P2346,2)</f>
        <v>23.04</v>
      </c>
    </row>
    <row r="2347" spans="1:17" x14ac:dyDescent="0.2">
      <c r="A2347" s="460" t="s">
        <v>789</v>
      </c>
      <c r="B2347" s="275" t="s">
        <v>1103</v>
      </c>
      <c r="C2347" s="287">
        <f t="shared" ref="C2347" si="5371">F1541</f>
        <v>2.97</v>
      </c>
      <c r="D2347" s="307">
        <f t="shared" ref="D2347" si="5372">ROUNDUP(G1541/0.2,0)+1</f>
        <v>5</v>
      </c>
      <c r="E2347" s="288">
        <f t="shared" ref="E2347" si="5373">+ROUND(C2347*D2347,2)</f>
        <v>14.85</v>
      </c>
      <c r="F2347" s="287">
        <f t="shared" ref="F2347" si="5374">K1541</f>
        <v>2.92</v>
      </c>
      <c r="G2347" s="258">
        <f t="shared" ref="G2347" si="5375">ROUNDUP(L1541/0.2,0)</f>
        <v>7</v>
      </c>
      <c r="H2347" s="288">
        <f t="shared" ref="H2347" si="5376">+ROUND(F2347*G2347,2)</f>
        <v>20.440000000000001</v>
      </c>
      <c r="I2347" s="287">
        <f t="shared" ref="I2347" si="5377">O1541</f>
        <v>2.8</v>
      </c>
      <c r="J2347" s="258">
        <f t="shared" ref="J2347" si="5378">ROUNDUP(P1541/0.2,0)</f>
        <v>14</v>
      </c>
      <c r="K2347" s="288">
        <f t="shared" ref="K2347" si="5379">+ROUND(I2347*J2347,2)</f>
        <v>39.200000000000003</v>
      </c>
      <c r="L2347" s="287">
        <f t="shared" ref="L2347" si="5380">S1549</f>
        <v>2.62</v>
      </c>
      <c r="M2347" s="258">
        <f t="shared" ref="M2347" si="5381">ROUNDUP(T1541/0.2,0)+1</f>
        <v>5</v>
      </c>
      <c r="N2347" s="288">
        <f t="shared" ref="N2347" si="5382">+ROUND(L2347*M2347,2)</f>
        <v>13.1</v>
      </c>
      <c r="O2347" s="287"/>
      <c r="P2347" s="258"/>
      <c r="Q2347" s="288"/>
    </row>
    <row r="2348" spans="1:17" x14ac:dyDescent="0.2">
      <c r="A2348" s="459"/>
      <c r="B2348" s="275" t="s">
        <v>454</v>
      </c>
      <c r="C2348" s="287"/>
      <c r="D2348" s="307"/>
      <c r="E2348" s="288"/>
      <c r="F2348" s="287"/>
      <c r="G2348" s="258"/>
      <c r="H2348" s="288"/>
      <c r="I2348" s="287"/>
      <c r="J2348" s="258"/>
      <c r="K2348" s="288"/>
      <c r="L2348" s="287"/>
      <c r="M2348" s="258"/>
      <c r="N2348" s="288"/>
      <c r="O2348" s="287">
        <f t="shared" ref="O2348" si="5383">C1542</f>
        <v>5.9</v>
      </c>
      <c r="P2348" s="258">
        <f t="shared" ref="P2348" si="5384">ROUNDUP(D1542/0.2,0)*4</f>
        <v>4</v>
      </c>
      <c r="Q2348" s="288">
        <f t="shared" ref="Q2348" si="5385">+ROUND(O2348*P2348,2)</f>
        <v>23.6</v>
      </c>
    </row>
    <row r="2349" spans="1:17" x14ac:dyDescent="0.2">
      <c r="A2349" s="460" t="s">
        <v>790</v>
      </c>
      <c r="B2349" s="275" t="s">
        <v>1104</v>
      </c>
      <c r="C2349" s="287">
        <f t="shared" ref="C2349" si="5386">F1543</f>
        <v>3.17</v>
      </c>
      <c r="D2349" s="307">
        <f t="shared" ref="D2349" si="5387">ROUNDUP(G1543/0.2,0)+1</f>
        <v>5</v>
      </c>
      <c r="E2349" s="288">
        <f t="shared" ref="E2349" si="5388">+ROUND(C2349*D2349,2)</f>
        <v>15.85</v>
      </c>
      <c r="F2349" s="287">
        <f t="shared" ref="F2349" si="5389">K1543</f>
        <v>3</v>
      </c>
      <c r="G2349" s="258">
        <f t="shared" ref="G2349" si="5390">ROUNDUP(L1543/0.2,0)</f>
        <v>7</v>
      </c>
      <c r="H2349" s="288">
        <f t="shared" ref="H2349" si="5391">+ROUND(F2349*G2349,2)</f>
        <v>21</v>
      </c>
      <c r="I2349" s="287">
        <f t="shared" ref="I2349" si="5392">O1543</f>
        <v>2.8</v>
      </c>
      <c r="J2349" s="258">
        <f t="shared" ref="J2349" si="5393">ROUNDUP(P1543/0.2,0)</f>
        <v>14</v>
      </c>
      <c r="K2349" s="288">
        <f t="shared" ref="K2349" si="5394">+ROUND(I2349*J2349,2)</f>
        <v>39.200000000000003</v>
      </c>
      <c r="L2349" s="287">
        <f t="shared" ref="L2349" si="5395">S1551</f>
        <v>2.84</v>
      </c>
      <c r="M2349" s="258">
        <f t="shared" ref="M2349" si="5396">ROUNDUP(T1543/0.2,0)+1</f>
        <v>5</v>
      </c>
      <c r="N2349" s="288">
        <f t="shared" ref="N2349" si="5397">+ROUND(L2349*M2349,2)</f>
        <v>14.2</v>
      </c>
      <c r="O2349" s="287"/>
      <c r="P2349" s="258"/>
      <c r="Q2349" s="288"/>
    </row>
    <row r="2350" spans="1:17" x14ac:dyDescent="0.2">
      <c r="A2350" s="459"/>
      <c r="B2350" s="275" t="s">
        <v>455</v>
      </c>
      <c r="C2350" s="287"/>
      <c r="D2350" s="307"/>
      <c r="E2350" s="288"/>
      <c r="F2350" s="287"/>
      <c r="G2350" s="258"/>
      <c r="H2350" s="288"/>
      <c r="I2350" s="287"/>
      <c r="J2350" s="258"/>
      <c r="K2350" s="288"/>
      <c r="L2350" s="287"/>
      <c r="M2350" s="258"/>
      <c r="N2350" s="288"/>
      <c r="O2350" s="287">
        <f t="shared" ref="O2350" si="5398">C1544</f>
        <v>5.9</v>
      </c>
      <c r="P2350" s="258">
        <f t="shared" ref="P2350" si="5399">ROUNDUP(D1544/0.2,0)*4</f>
        <v>4</v>
      </c>
      <c r="Q2350" s="288">
        <f t="shared" ref="Q2350" si="5400">+ROUND(O2350*P2350,2)</f>
        <v>23.6</v>
      </c>
    </row>
    <row r="2351" spans="1:17" x14ac:dyDescent="0.2">
      <c r="A2351" s="460" t="s">
        <v>791</v>
      </c>
      <c r="B2351" s="275" t="s">
        <v>1105</v>
      </c>
      <c r="C2351" s="287">
        <f t="shared" ref="C2351" si="5401">F1545</f>
        <v>3.18</v>
      </c>
      <c r="D2351" s="307">
        <f t="shared" ref="D2351" si="5402">ROUNDUP(G1545/0.2,0)+1</f>
        <v>5</v>
      </c>
      <c r="E2351" s="288">
        <f t="shared" ref="E2351" si="5403">+ROUND(C2351*D2351,2)</f>
        <v>15.9</v>
      </c>
      <c r="F2351" s="287">
        <f t="shared" ref="F2351" si="5404">K1545</f>
        <v>3</v>
      </c>
      <c r="G2351" s="258">
        <f t="shared" ref="G2351" si="5405">ROUNDUP(L1545/0.2,0)</f>
        <v>7</v>
      </c>
      <c r="H2351" s="288">
        <f t="shared" ref="H2351" si="5406">+ROUND(F2351*G2351,2)</f>
        <v>21</v>
      </c>
      <c r="I2351" s="287">
        <f t="shared" ref="I2351" si="5407">O1545</f>
        <v>2.8</v>
      </c>
      <c r="J2351" s="258">
        <f t="shared" ref="J2351" si="5408">ROUNDUP(P1545/0.2,0)</f>
        <v>14</v>
      </c>
      <c r="K2351" s="288">
        <f t="shared" ref="K2351" si="5409">+ROUND(I2351*J2351,2)</f>
        <v>39.200000000000003</v>
      </c>
      <c r="L2351" s="287">
        <f t="shared" ref="L2351" si="5410">S1553</f>
        <v>2.81</v>
      </c>
      <c r="M2351" s="258">
        <f t="shared" ref="M2351" si="5411">ROUNDUP(T1545/0.2,0)+1</f>
        <v>5</v>
      </c>
      <c r="N2351" s="288">
        <f t="shared" ref="N2351" si="5412">+ROUND(L2351*M2351,2)</f>
        <v>14.05</v>
      </c>
      <c r="O2351" s="287"/>
      <c r="P2351" s="258"/>
      <c r="Q2351" s="288"/>
    </row>
    <row r="2352" spans="1:17" x14ac:dyDescent="0.2">
      <c r="A2352" s="459"/>
      <c r="B2352" s="275" t="s">
        <v>456</v>
      </c>
      <c r="C2352" s="287"/>
      <c r="D2352" s="307"/>
      <c r="E2352" s="288"/>
      <c r="F2352" s="287"/>
      <c r="G2352" s="258"/>
      <c r="H2352" s="288"/>
      <c r="I2352" s="287"/>
      <c r="J2352" s="258"/>
      <c r="K2352" s="288"/>
      <c r="L2352" s="287"/>
      <c r="M2352" s="258"/>
      <c r="N2352" s="288"/>
      <c r="O2352" s="287">
        <f t="shared" ref="O2352" si="5413">C1546</f>
        <v>5.9</v>
      </c>
      <c r="P2352" s="258">
        <f t="shared" ref="P2352" si="5414">ROUNDUP(D1546/0.2,0)*4</f>
        <v>4</v>
      </c>
      <c r="Q2352" s="288">
        <f t="shared" ref="Q2352" si="5415">+ROUND(O2352*P2352,2)</f>
        <v>23.6</v>
      </c>
    </row>
    <row r="2353" spans="1:17" x14ac:dyDescent="0.2">
      <c r="A2353" s="460" t="s">
        <v>792</v>
      </c>
      <c r="B2353" s="275" t="s">
        <v>1106</v>
      </c>
      <c r="C2353" s="287">
        <f t="shared" ref="C2353" si="5416">F1547</f>
        <v>3.18</v>
      </c>
      <c r="D2353" s="307">
        <f t="shared" ref="D2353" si="5417">ROUNDUP(G1547/0.2,0)+1</f>
        <v>5</v>
      </c>
      <c r="E2353" s="288">
        <f t="shared" ref="E2353" si="5418">+ROUND(C2353*D2353,2)</f>
        <v>15.9</v>
      </c>
      <c r="F2353" s="287">
        <f t="shared" ref="F2353" si="5419">K1547</f>
        <v>3.01</v>
      </c>
      <c r="G2353" s="258">
        <f t="shared" ref="G2353" si="5420">ROUNDUP(L1547/0.2,0)</f>
        <v>7</v>
      </c>
      <c r="H2353" s="288">
        <f t="shared" ref="H2353" si="5421">+ROUND(F2353*G2353,2)</f>
        <v>21.07</v>
      </c>
      <c r="I2353" s="287">
        <f t="shared" ref="I2353" si="5422">O1547</f>
        <v>2.8</v>
      </c>
      <c r="J2353" s="258">
        <f t="shared" ref="J2353" si="5423">ROUNDUP(P1547/0.2,0)</f>
        <v>14</v>
      </c>
      <c r="K2353" s="288">
        <f t="shared" ref="K2353" si="5424">+ROUND(I2353*J2353,2)</f>
        <v>39.200000000000003</v>
      </c>
      <c r="L2353" s="287">
        <f t="shared" ref="L2353" si="5425">S1555</f>
        <v>2.8</v>
      </c>
      <c r="M2353" s="258">
        <f t="shared" ref="M2353" si="5426">ROUNDUP(T1547/0.2,0)+1</f>
        <v>5</v>
      </c>
      <c r="N2353" s="288">
        <f t="shared" ref="N2353" si="5427">+ROUND(L2353*M2353,2)</f>
        <v>14</v>
      </c>
      <c r="O2353" s="287"/>
      <c r="P2353" s="258"/>
      <c r="Q2353" s="288"/>
    </row>
    <row r="2354" spans="1:17" x14ac:dyDescent="0.2">
      <c r="A2354" s="459"/>
      <c r="B2354" s="275" t="s">
        <v>457</v>
      </c>
      <c r="C2354" s="287"/>
      <c r="D2354" s="307"/>
      <c r="E2354" s="288"/>
      <c r="F2354" s="287"/>
      <c r="G2354" s="258"/>
      <c r="H2354" s="288"/>
      <c r="I2354" s="287"/>
      <c r="J2354" s="258"/>
      <c r="K2354" s="288"/>
      <c r="L2354" s="287"/>
      <c r="M2354" s="258"/>
      <c r="N2354" s="288"/>
      <c r="O2354" s="287">
        <f t="shared" ref="O2354" si="5428">C1548</f>
        <v>5.9</v>
      </c>
      <c r="P2354" s="258">
        <f t="shared" ref="P2354" si="5429">ROUNDUP(D1548/0.2,0)*4</f>
        <v>4</v>
      </c>
      <c r="Q2354" s="288">
        <f t="shared" ref="Q2354" si="5430">+ROUND(O2354*P2354,2)</f>
        <v>23.6</v>
      </c>
    </row>
    <row r="2355" spans="1:17" x14ac:dyDescent="0.2">
      <c r="A2355" s="460" t="s">
        <v>793</v>
      </c>
      <c r="B2355" s="275" t="s">
        <v>1107</v>
      </c>
      <c r="C2355" s="287">
        <f t="shared" ref="C2355" si="5431">F1549</f>
        <v>2.95</v>
      </c>
      <c r="D2355" s="307">
        <f t="shared" ref="D2355" si="5432">ROUNDUP(G1549/0.2,0)+1</f>
        <v>5</v>
      </c>
      <c r="E2355" s="288">
        <f t="shared" ref="E2355" si="5433">+ROUND(C2355*D2355,2)</f>
        <v>14.75</v>
      </c>
      <c r="F2355" s="287">
        <f t="shared" ref="F2355" si="5434">K1549</f>
        <v>2.88</v>
      </c>
      <c r="G2355" s="258">
        <f t="shared" ref="G2355" si="5435">ROUNDUP(L1549/0.2,0)</f>
        <v>7</v>
      </c>
      <c r="H2355" s="288">
        <f t="shared" ref="H2355" si="5436">+ROUND(F2355*G2355,2)</f>
        <v>20.16</v>
      </c>
      <c r="I2355" s="287">
        <f t="shared" ref="I2355" si="5437">O1549</f>
        <v>2.8</v>
      </c>
      <c r="J2355" s="258">
        <f t="shared" ref="J2355" si="5438">ROUNDUP(P1549/0.2,0)</f>
        <v>14</v>
      </c>
      <c r="K2355" s="288">
        <f t="shared" ref="K2355" si="5439">+ROUND(I2355*J2355,2)</f>
        <v>39.200000000000003</v>
      </c>
      <c r="L2355" s="287">
        <f t="shared" ref="L2355" si="5440">S1557</f>
        <v>2.8</v>
      </c>
      <c r="M2355" s="258">
        <f t="shared" ref="M2355" si="5441">ROUNDUP(T1549/0.2,0)+1</f>
        <v>5</v>
      </c>
      <c r="N2355" s="288">
        <f t="shared" ref="N2355" si="5442">+ROUND(L2355*M2355,2)</f>
        <v>14</v>
      </c>
      <c r="O2355" s="287"/>
      <c r="P2355" s="258"/>
      <c r="Q2355" s="288"/>
    </row>
    <row r="2356" spans="1:17" x14ac:dyDescent="0.2">
      <c r="A2356" s="459"/>
      <c r="B2356" s="275" t="s">
        <v>458</v>
      </c>
      <c r="C2356" s="287"/>
      <c r="D2356" s="307"/>
      <c r="E2356" s="288"/>
      <c r="F2356" s="287"/>
      <c r="G2356" s="258"/>
      <c r="H2356" s="288"/>
      <c r="I2356" s="287"/>
      <c r="J2356" s="258"/>
      <c r="K2356" s="288"/>
      <c r="L2356" s="287"/>
      <c r="M2356" s="258"/>
      <c r="N2356" s="288"/>
      <c r="O2356" s="287">
        <f t="shared" ref="O2356" si="5443">C1550</f>
        <v>5.64</v>
      </c>
      <c r="P2356" s="258">
        <f t="shared" ref="P2356" si="5444">ROUNDUP(D1550/0.2,0)*4</f>
        <v>4</v>
      </c>
      <c r="Q2356" s="288">
        <f t="shared" ref="Q2356" si="5445">+ROUND(O2356*P2356,2)</f>
        <v>22.56</v>
      </c>
    </row>
    <row r="2357" spans="1:17" x14ac:dyDescent="0.2">
      <c r="A2357" s="460" t="s">
        <v>794</v>
      </c>
      <c r="B2357" s="275" t="s">
        <v>1108</v>
      </c>
      <c r="C2357" s="287">
        <f t="shared" ref="C2357" si="5446">F1551</f>
        <v>2.8</v>
      </c>
      <c r="D2357" s="307">
        <f t="shared" ref="D2357" si="5447">ROUNDUP(G1551/0.2,0)+1</f>
        <v>5</v>
      </c>
      <c r="E2357" s="288">
        <f t="shared" ref="E2357" si="5448">+ROUND(C2357*D2357,2)</f>
        <v>14</v>
      </c>
      <c r="F2357" s="287">
        <f t="shared" ref="F2357" si="5449">K1551</f>
        <v>2.8</v>
      </c>
      <c r="G2357" s="258">
        <f t="shared" ref="G2357" si="5450">ROUNDUP(L1551/0.2,0)</f>
        <v>7</v>
      </c>
      <c r="H2357" s="288">
        <f t="shared" ref="H2357" si="5451">+ROUND(F2357*G2357,2)</f>
        <v>19.600000000000001</v>
      </c>
      <c r="I2357" s="287">
        <f t="shared" ref="I2357" si="5452">O1551</f>
        <v>2.8</v>
      </c>
      <c r="J2357" s="258">
        <f t="shared" ref="J2357" si="5453">ROUNDUP(P1551/0.2,0)</f>
        <v>12</v>
      </c>
      <c r="K2357" s="288">
        <f t="shared" ref="K2357" si="5454">+ROUND(I2357*J2357,2)</f>
        <v>33.6</v>
      </c>
      <c r="L2357" s="287">
        <f t="shared" ref="L2357" si="5455">S1559</f>
        <v>2.8</v>
      </c>
      <c r="M2357" s="258">
        <f t="shared" ref="M2357" si="5456">ROUNDUP(T1551/0.2,0)+1</f>
        <v>5</v>
      </c>
      <c r="N2357" s="288">
        <f t="shared" ref="N2357" si="5457">+ROUND(L2357*M2357,2)</f>
        <v>14</v>
      </c>
      <c r="O2357" s="287"/>
      <c r="P2357" s="258"/>
      <c r="Q2357" s="288"/>
    </row>
    <row r="2358" spans="1:17" x14ac:dyDescent="0.2">
      <c r="A2358" s="459"/>
      <c r="B2358" s="275" t="s">
        <v>459</v>
      </c>
      <c r="C2358" s="287"/>
      <c r="D2358" s="307"/>
      <c r="E2358" s="288"/>
      <c r="F2358" s="287"/>
      <c r="G2358" s="258"/>
      <c r="H2358" s="288"/>
      <c r="I2358" s="287"/>
      <c r="J2358" s="258"/>
      <c r="K2358" s="288"/>
      <c r="L2358" s="287"/>
      <c r="M2358" s="258"/>
      <c r="N2358" s="288"/>
      <c r="O2358" s="287">
        <f t="shared" ref="O2358" si="5458">C1552</f>
        <v>5.16</v>
      </c>
      <c r="P2358" s="258">
        <f t="shared" ref="P2358" si="5459">ROUNDUP(D1552/0.2,0)*4</f>
        <v>4</v>
      </c>
      <c r="Q2358" s="288">
        <f t="shared" ref="Q2358" si="5460">+ROUND(O2358*P2358,2)</f>
        <v>20.64</v>
      </c>
    </row>
    <row r="2359" spans="1:17" x14ac:dyDescent="0.2">
      <c r="A2359" s="460" t="s">
        <v>795</v>
      </c>
      <c r="B2359" s="275" t="s">
        <v>1109</v>
      </c>
      <c r="C2359" s="287">
        <f t="shared" ref="C2359" si="5461">F1553</f>
        <v>2.8</v>
      </c>
      <c r="D2359" s="307">
        <f t="shared" ref="D2359" si="5462">ROUNDUP(G1553/0.2,0)+1</f>
        <v>5</v>
      </c>
      <c r="E2359" s="288">
        <f t="shared" ref="E2359" si="5463">+ROUND(C2359*D2359,2)</f>
        <v>14</v>
      </c>
      <c r="F2359" s="287">
        <f t="shared" ref="F2359" si="5464">K1553</f>
        <v>2.8</v>
      </c>
      <c r="G2359" s="258">
        <f t="shared" ref="G2359" si="5465">ROUNDUP(L1553/0.2,0)</f>
        <v>7</v>
      </c>
      <c r="H2359" s="288">
        <f t="shared" ref="H2359" si="5466">+ROUND(F2359*G2359,2)</f>
        <v>19.600000000000001</v>
      </c>
      <c r="I2359" s="287">
        <f t="shared" ref="I2359" si="5467">O1553</f>
        <v>2.8</v>
      </c>
      <c r="J2359" s="258">
        <f t="shared" ref="J2359" si="5468">ROUNDUP(P1553/0.2,0)</f>
        <v>10</v>
      </c>
      <c r="K2359" s="288">
        <f t="shared" ref="K2359" si="5469">+ROUND(I2359*J2359,2)</f>
        <v>28</v>
      </c>
      <c r="L2359" s="287">
        <f t="shared" ref="L2359" si="5470">S1561</f>
        <v>2.8</v>
      </c>
      <c r="M2359" s="258">
        <f t="shared" ref="M2359" si="5471">ROUNDUP(T1553/0.2,0)+1</f>
        <v>5</v>
      </c>
      <c r="N2359" s="288">
        <f t="shared" ref="N2359" si="5472">+ROUND(L2359*M2359,2)</f>
        <v>14</v>
      </c>
      <c r="O2359" s="287"/>
      <c r="P2359" s="258"/>
      <c r="Q2359" s="288"/>
    </row>
    <row r="2360" spans="1:17" x14ac:dyDescent="0.2">
      <c r="A2360" s="459"/>
      <c r="B2360" s="275" t="s">
        <v>460</v>
      </c>
      <c r="C2360" s="287"/>
      <c r="D2360" s="307"/>
      <c r="E2360" s="288"/>
      <c r="F2360" s="287"/>
      <c r="G2360" s="258"/>
      <c r="H2360" s="288"/>
      <c r="I2360" s="287"/>
      <c r="J2360" s="258"/>
      <c r="K2360" s="288"/>
      <c r="L2360" s="287"/>
      <c r="M2360" s="258"/>
      <c r="N2360" s="288"/>
      <c r="O2360" s="287">
        <f t="shared" ref="O2360" si="5473">C1554</f>
        <v>5</v>
      </c>
      <c r="P2360" s="258">
        <f t="shared" ref="P2360" si="5474">ROUNDUP(D1554/0.2,0)*4</f>
        <v>4</v>
      </c>
      <c r="Q2360" s="288">
        <f t="shared" ref="Q2360" si="5475">+ROUND(O2360*P2360,2)</f>
        <v>20</v>
      </c>
    </row>
    <row r="2361" spans="1:17" x14ac:dyDescent="0.2">
      <c r="A2361" s="460" t="s">
        <v>796</v>
      </c>
      <c r="B2361" s="275" t="s">
        <v>1110</v>
      </c>
      <c r="C2361" s="287">
        <f t="shared" ref="C2361" si="5476">F1555</f>
        <v>2.8</v>
      </c>
      <c r="D2361" s="307">
        <f t="shared" ref="D2361" si="5477">ROUNDUP(G1555/0.2,0)+1</f>
        <v>5</v>
      </c>
      <c r="E2361" s="288">
        <f t="shared" ref="E2361" si="5478">+ROUND(C2361*D2361,2)</f>
        <v>14</v>
      </c>
      <c r="F2361" s="287">
        <f t="shared" ref="F2361" si="5479">K1555</f>
        <v>2.8</v>
      </c>
      <c r="G2361" s="258">
        <f t="shared" ref="G2361" si="5480">ROUNDUP(L1555/0.2,0)</f>
        <v>9</v>
      </c>
      <c r="H2361" s="288">
        <f t="shared" ref="H2361" si="5481">+ROUND(F2361*G2361,2)</f>
        <v>25.2</v>
      </c>
      <c r="I2361" s="287">
        <f t="shared" ref="I2361" si="5482">O1555</f>
        <v>2.8</v>
      </c>
      <c r="J2361" s="258">
        <f t="shared" ref="J2361" si="5483">ROUNDUP(P1555/0.2,0)</f>
        <v>7</v>
      </c>
      <c r="K2361" s="288">
        <f t="shared" ref="K2361" si="5484">+ROUND(I2361*J2361,2)</f>
        <v>19.600000000000001</v>
      </c>
      <c r="L2361" s="287">
        <f t="shared" ref="L2361" si="5485">S1563</f>
        <v>2.8</v>
      </c>
      <c r="M2361" s="258">
        <f t="shared" ref="M2361" si="5486">ROUNDUP(T1555/0.2,0)+1</f>
        <v>5</v>
      </c>
      <c r="N2361" s="288">
        <f t="shared" ref="N2361" si="5487">+ROUND(L2361*M2361,2)</f>
        <v>14</v>
      </c>
      <c r="O2361" s="287"/>
      <c r="P2361" s="258"/>
      <c r="Q2361" s="288"/>
    </row>
    <row r="2362" spans="1:17" x14ac:dyDescent="0.2">
      <c r="A2362" s="459"/>
      <c r="B2362" s="275" t="s">
        <v>461</v>
      </c>
      <c r="C2362" s="287"/>
      <c r="D2362" s="307"/>
      <c r="E2362" s="288"/>
      <c r="F2362" s="287"/>
      <c r="G2362" s="258"/>
      <c r="H2362" s="288"/>
      <c r="I2362" s="287"/>
      <c r="J2362" s="258"/>
      <c r="K2362" s="288"/>
      <c r="L2362" s="287"/>
      <c r="M2362" s="258"/>
      <c r="N2362" s="288"/>
      <c r="O2362" s="287">
        <f t="shared" ref="O2362" si="5488">C1556</f>
        <v>5</v>
      </c>
      <c r="P2362" s="258">
        <f t="shared" ref="P2362" si="5489">ROUNDUP(D1556/0.2,0)*4</f>
        <v>4</v>
      </c>
      <c r="Q2362" s="288">
        <f t="shared" ref="Q2362" si="5490">+ROUND(O2362*P2362,2)</f>
        <v>20</v>
      </c>
    </row>
    <row r="2363" spans="1:17" x14ac:dyDescent="0.2">
      <c r="A2363" s="460" t="s">
        <v>797</v>
      </c>
      <c r="B2363" s="275" t="s">
        <v>1111</v>
      </c>
      <c r="C2363" s="287">
        <f t="shared" ref="C2363" si="5491">F1557</f>
        <v>2.8</v>
      </c>
      <c r="D2363" s="307">
        <f t="shared" ref="D2363" si="5492">ROUNDUP(G1557/0.2,0)+1</f>
        <v>5</v>
      </c>
      <c r="E2363" s="288">
        <f t="shared" ref="E2363" si="5493">+ROUND(C2363*D2363,2)</f>
        <v>14</v>
      </c>
      <c r="F2363" s="287">
        <f t="shared" ref="F2363" si="5494">K1557</f>
        <v>2.8</v>
      </c>
      <c r="G2363" s="258">
        <f t="shared" ref="G2363" si="5495">ROUNDUP(L1557/0.2,0)</f>
        <v>9</v>
      </c>
      <c r="H2363" s="288">
        <f t="shared" ref="H2363" si="5496">+ROUND(F2363*G2363,2)</f>
        <v>25.2</v>
      </c>
      <c r="I2363" s="287">
        <f t="shared" ref="I2363" si="5497">O1557</f>
        <v>2.8</v>
      </c>
      <c r="J2363" s="258">
        <f t="shared" ref="J2363" si="5498">ROUNDUP(P1557/0.2,0)</f>
        <v>7</v>
      </c>
      <c r="K2363" s="288">
        <f t="shared" ref="K2363" si="5499">+ROUND(I2363*J2363,2)</f>
        <v>19.600000000000001</v>
      </c>
      <c r="L2363" s="287">
        <f t="shared" ref="L2363" si="5500">S1565</f>
        <v>2.8</v>
      </c>
      <c r="M2363" s="258">
        <f t="shared" ref="M2363" si="5501">ROUNDUP(T1557/0.2,0)+1</f>
        <v>5</v>
      </c>
      <c r="N2363" s="288">
        <f t="shared" ref="N2363" si="5502">+ROUND(L2363*M2363,2)</f>
        <v>14</v>
      </c>
      <c r="O2363" s="287"/>
      <c r="P2363" s="258"/>
      <c r="Q2363" s="288"/>
    </row>
    <row r="2364" spans="1:17" x14ac:dyDescent="0.2">
      <c r="A2364" s="459"/>
      <c r="B2364" s="275" t="s">
        <v>462</v>
      </c>
      <c r="C2364" s="287"/>
      <c r="D2364" s="307"/>
      <c r="E2364" s="288"/>
      <c r="F2364" s="287"/>
      <c r="G2364" s="258"/>
      <c r="H2364" s="288"/>
      <c r="I2364" s="287"/>
      <c r="J2364" s="258"/>
      <c r="K2364" s="288"/>
      <c r="L2364" s="287"/>
      <c r="M2364" s="258"/>
      <c r="N2364" s="288"/>
      <c r="O2364" s="287">
        <f t="shared" ref="O2364" si="5503">C1558</f>
        <v>5</v>
      </c>
      <c r="P2364" s="258">
        <f t="shared" ref="P2364" si="5504">ROUNDUP(D1558/0.2,0)*4</f>
        <v>4</v>
      </c>
      <c r="Q2364" s="288">
        <f t="shared" ref="Q2364" si="5505">+ROUND(O2364*P2364,2)</f>
        <v>20</v>
      </c>
    </row>
    <row r="2365" spans="1:17" x14ac:dyDescent="0.2">
      <c r="A2365" s="460" t="s">
        <v>798</v>
      </c>
      <c r="B2365" s="275" t="s">
        <v>1112</v>
      </c>
      <c r="C2365" s="287">
        <f t="shared" ref="C2365" si="5506">F1559</f>
        <v>2.8</v>
      </c>
      <c r="D2365" s="307">
        <f t="shared" ref="D2365" si="5507">ROUNDUP(G1559/0.2,0)+1</f>
        <v>5</v>
      </c>
      <c r="E2365" s="288">
        <f t="shared" ref="E2365" si="5508">+ROUND(C2365*D2365,2)</f>
        <v>14</v>
      </c>
      <c r="F2365" s="287">
        <f t="shared" ref="F2365" si="5509">K1559</f>
        <v>2.8</v>
      </c>
      <c r="G2365" s="258">
        <f t="shared" ref="G2365" si="5510">ROUNDUP(L1559/0.2,0)</f>
        <v>9</v>
      </c>
      <c r="H2365" s="288">
        <f t="shared" ref="H2365" si="5511">+ROUND(F2365*G2365,2)</f>
        <v>25.2</v>
      </c>
      <c r="I2365" s="287">
        <f t="shared" ref="I2365" si="5512">O1559</f>
        <v>2.8</v>
      </c>
      <c r="J2365" s="258">
        <f t="shared" ref="J2365" si="5513">ROUNDUP(P1559/0.2,0)</f>
        <v>7</v>
      </c>
      <c r="K2365" s="288">
        <f t="shared" ref="K2365" si="5514">+ROUND(I2365*J2365,2)</f>
        <v>19.600000000000001</v>
      </c>
      <c r="L2365" s="287">
        <f t="shared" ref="L2365" si="5515">S1567</f>
        <v>4.05</v>
      </c>
      <c r="M2365" s="258">
        <f t="shared" ref="M2365" si="5516">ROUNDUP(T1559/0.2,0)+1</f>
        <v>5</v>
      </c>
      <c r="N2365" s="288">
        <f t="shared" ref="N2365" si="5517">+ROUND(L2365*M2365,2)</f>
        <v>20.25</v>
      </c>
      <c r="O2365" s="287"/>
      <c r="P2365" s="258"/>
      <c r="Q2365" s="288"/>
    </row>
    <row r="2366" spans="1:17" x14ac:dyDescent="0.2">
      <c r="A2366" s="459"/>
      <c r="B2366" s="275" t="s">
        <v>463</v>
      </c>
      <c r="C2366" s="287"/>
      <c r="D2366" s="307"/>
      <c r="E2366" s="288"/>
      <c r="F2366" s="287"/>
      <c r="G2366" s="258"/>
      <c r="H2366" s="288"/>
      <c r="I2366" s="287"/>
      <c r="J2366" s="258"/>
      <c r="K2366" s="288"/>
      <c r="L2366" s="287"/>
      <c r="M2366" s="258"/>
      <c r="N2366" s="288"/>
      <c r="O2366" s="287">
        <f t="shared" ref="O2366" si="5518">C1560</f>
        <v>5</v>
      </c>
      <c r="P2366" s="258">
        <f t="shared" ref="P2366" si="5519">ROUNDUP(D1560/0.2,0)*4</f>
        <v>4</v>
      </c>
      <c r="Q2366" s="288">
        <f t="shared" ref="Q2366" si="5520">+ROUND(O2366*P2366,2)</f>
        <v>20</v>
      </c>
    </row>
    <row r="2367" spans="1:17" x14ac:dyDescent="0.2">
      <c r="A2367" s="460" t="s">
        <v>799</v>
      </c>
      <c r="B2367" s="275" t="s">
        <v>1113</v>
      </c>
      <c r="C2367" s="287">
        <f t="shared" ref="C2367" si="5521">F1561</f>
        <v>2.87</v>
      </c>
      <c r="D2367" s="307">
        <f t="shared" ref="D2367" si="5522">ROUNDUP(G1561/0.2,0)+1</f>
        <v>5</v>
      </c>
      <c r="E2367" s="288">
        <f t="shared" ref="E2367" si="5523">+ROUND(C2367*D2367,2)</f>
        <v>14.35</v>
      </c>
      <c r="F2367" s="287">
        <f t="shared" ref="F2367" si="5524">K1561</f>
        <v>2.86</v>
      </c>
      <c r="G2367" s="258">
        <f t="shared" ref="G2367" si="5525">ROUNDUP(L1561/0.2,0)</f>
        <v>12</v>
      </c>
      <c r="H2367" s="288">
        <f t="shared" ref="H2367" si="5526">+ROUND(F2367*G2367,2)</f>
        <v>34.32</v>
      </c>
      <c r="I2367" s="287">
        <f t="shared" ref="I2367" si="5527">O1561</f>
        <v>2.8</v>
      </c>
      <c r="J2367" s="258">
        <f t="shared" ref="J2367" si="5528">ROUNDUP(P1561/0.2,0)</f>
        <v>7</v>
      </c>
      <c r="K2367" s="288">
        <f t="shared" ref="K2367" si="5529">+ROUND(I2367*J2367,2)</f>
        <v>19.600000000000001</v>
      </c>
      <c r="L2367" s="287">
        <f t="shared" ref="L2367" si="5530">S1569</f>
        <v>4.25</v>
      </c>
      <c r="M2367" s="258">
        <f t="shared" ref="M2367" si="5531">ROUNDUP(T1561/0.2,0)+1</f>
        <v>5</v>
      </c>
      <c r="N2367" s="288">
        <f t="shared" ref="N2367" si="5532">+ROUND(L2367*M2367,2)</f>
        <v>21.25</v>
      </c>
      <c r="O2367" s="287"/>
      <c r="P2367" s="258"/>
      <c r="Q2367" s="288"/>
    </row>
    <row r="2368" spans="1:17" x14ac:dyDescent="0.2">
      <c r="A2368" s="459"/>
      <c r="B2368" s="275" t="s">
        <v>464</v>
      </c>
      <c r="C2368" s="287"/>
      <c r="D2368" s="307"/>
      <c r="E2368" s="288"/>
      <c r="F2368" s="287"/>
      <c r="G2368" s="258"/>
      <c r="H2368" s="288"/>
      <c r="I2368" s="287"/>
      <c r="J2368" s="258"/>
      <c r="K2368" s="288"/>
      <c r="L2368" s="287"/>
      <c r="M2368" s="258"/>
      <c r="N2368" s="288"/>
      <c r="O2368" s="287">
        <f t="shared" ref="O2368" si="5533">C1562</f>
        <v>5.65</v>
      </c>
      <c r="P2368" s="258">
        <f t="shared" ref="P2368" si="5534">ROUNDUP(D1562/0.2,0)*4</f>
        <v>4</v>
      </c>
      <c r="Q2368" s="288">
        <f t="shared" ref="Q2368" si="5535">+ROUND(O2368*P2368,2)</f>
        <v>22.6</v>
      </c>
    </row>
    <row r="2369" spans="1:17" x14ac:dyDescent="0.2">
      <c r="A2369" s="460" t="s">
        <v>800</v>
      </c>
      <c r="B2369" s="275" t="s">
        <v>1114</v>
      </c>
      <c r="C2369" s="287">
        <f t="shared" ref="C2369" si="5536">F1563</f>
        <v>2.87</v>
      </c>
      <c r="D2369" s="307">
        <f t="shared" ref="D2369" si="5537">ROUNDUP(G1563/0.2,0)+1</f>
        <v>5</v>
      </c>
      <c r="E2369" s="288">
        <f t="shared" ref="E2369" si="5538">+ROUND(C2369*D2369,2)</f>
        <v>14.35</v>
      </c>
      <c r="F2369" s="287">
        <f t="shared" ref="F2369" si="5539">K1563</f>
        <v>2.87</v>
      </c>
      <c r="G2369" s="258">
        <f t="shared" ref="G2369" si="5540">ROUNDUP(L1563/0.2,0)</f>
        <v>16</v>
      </c>
      <c r="H2369" s="288">
        <f t="shared" ref="H2369" si="5541">+ROUND(F2369*G2369,2)</f>
        <v>45.92</v>
      </c>
      <c r="I2369" s="287">
        <f t="shared" ref="I2369" si="5542">O1563</f>
        <v>2.8</v>
      </c>
      <c r="J2369" s="258">
        <f t="shared" ref="J2369" si="5543">ROUNDUP(P1563/0.2,0)</f>
        <v>7</v>
      </c>
      <c r="K2369" s="288">
        <f t="shared" ref="K2369" si="5544">+ROUND(I2369*J2369,2)</f>
        <v>19.600000000000001</v>
      </c>
      <c r="L2369" s="287">
        <f t="shared" ref="L2369" si="5545">S1571</f>
        <v>4.25</v>
      </c>
      <c r="M2369" s="258">
        <f t="shared" ref="M2369" si="5546">ROUNDUP(T1563/0.2,0)+1</f>
        <v>5</v>
      </c>
      <c r="N2369" s="288">
        <f t="shared" ref="N2369" si="5547">+ROUND(L2369*M2369,2)</f>
        <v>21.25</v>
      </c>
      <c r="O2369" s="287"/>
      <c r="P2369" s="258"/>
      <c r="Q2369" s="288"/>
    </row>
    <row r="2370" spans="1:17" x14ac:dyDescent="0.2">
      <c r="A2370" s="459"/>
      <c r="B2370" s="275" t="s">
        <v>465</v>
      </c>
      <c r="C2370" s="287"/>
      <c r="D2370" s="307"/>
      <c r="E2370" s="288"/>
      <c r="F2370" s="287"/>
      <c r="G2370" s="258"/>
      <c r="H2370" s="288"/>
      <c r="I2370" s="287"/>
      <c r="J2370" s="258"/>
      <c r="K2370" s="288"/>
      <c r="L2370" s="287"/>
      <c r="M2370" s="258"/>
      <c r="N2370" s="288"/>
      <c r="O2370" s="287">
        <f t="shared" ref="O2370" si="5548">C1564</f>
        <v>6.31</v>
      </c>
      <c r="P2370" s="258">
        <f t="shared" ref="P2370" si="5549">ROUNDUP(D1564/0.2,0)*4</f>
        <v>4</v>
      </c>
      <c r="Q2370" s="288">
        <f t="shared" ref="Q2370" si="5550">+ROUND(O2370*P2370,2)</f>
        <v>25.24</v>
      </c>
    </row>
    <row r="2371" spans="1:17" x14ac:dyDescent="0.2">
      <c r="A2371" s="460" t="s">
        <v>801</v>
      </c>
      <c r="B2371" s="275" t="s">
        <v>1115</v>
      </c>
      <c r="C2371" s="287">
        <f t="shared" ref="C2371" si="5551">F1565</f>
        <v>2.87</v>
      </c>
      <c r="D2371" s="307">
        <f t="shared" ref="D2371" si="5552">ROUNDUP(G1565/0.2,0)+1</f>
        <v>5</v>
      </c>
      <c r="E2371" s="288">
        <f t="shared" ref="E2371" si="5553">+ROUND(C2371*D2371,2)</f>
        <v>14.35</v>
      </c>
      <c r="F2371" s="287">
        <f t="shared" ref="F2371" si="5554">K1565</f>
        <v>2.87</v>
      </c>
      <c r="G2371" s="258">
        <f t="shared" ref="G2371" si="5555">ROUNDUP(L1565/0.2,0)</f>
        <v>19</v>
      </c>
      <c r="H2371" s="288">
        <f t="shared" ref="H2371" si="5556">+ROUND(F2371*G2371,2)</f>
        <v>54.53</v>
      </c>
      <c r="I2371" s="287">
        <f t="shared" ref="I2371" si="5557">O1565</f>
        <v>2.8</v>
      </c>
      <c r="J2371" s="258">
        <f t="shared" ref="J2371" si="5558">ROUNDUP(P1565/0.2,0)</f>
        <v>7</v>
      </c>
      <c r="K2371" s="288">
        <f t="shared" ref="K2371" si="5559">+ROUND(I2371*J2371,2)</f>
        <v>19.600000000000001</v>
      </c>
      <c r="L2371" s="287">
        <f t="shared" ref="L2371" si="5560">S1573</f>
        <v>4.25</v>
      </c>
      <c r="M2371" s="258">
        <f t="shared" ref="M2371" si="5561">ROUNDUP(T1565/0.2,0)+1</f>
        <v>5</v>
      </c>
      <c r="N2371" s="288">
        <f t="shared" ref="N2371" si="5562">+ROUND(L2371*M2371,2)</f>
        <v>21.25</v>
      </c>
      <c r="O2371" s="287"/>
      <c r="P2371" s="258"/>
      <c r="Q2371" s="288"/>
    </row>
    <row r="2372" spans="1:17" x14ac:dyDescent="0.2">
      <c r="A2372" s="459"/>
      <c r="B2372" s="275" t="s">
        <v>466</v>
      </c>
      <c r="C2372" s="287"/>
      <c r="D2372" s="307"/>
      <c r="E2372" s="288"/>
      <c r="F2372" s="287"/>
      <c r="G2372" s="258"/>
      <c r="H2372" s="288"/>
      <c r="I2372" s="287"/>
      <c r="J2372" s="258"/>
      <c r="K2372" s="288"/>
      <c r="L2372" s="287"/>
      <c r="M2372" s="258"/>
      <c r="N2372" s="288"/>
      <c r="O2372" s="287">
        <f t="shared" ref="O2372" si="5563">C1566</f>
        <v>6.93</v>
      </c>
      <c r="P2372" s="258">
        <f t="shared" ref="P2372" si="5564">ROUNDUP(D1566/0.2,0)*4</f>
        <v>4</v>
      </c>
      <c r="Q2372" s="288">
        <f t="shared" ref="Q2372" si="5565">+ROUND(O2372*P2372,2)</f>
        <v>27.72</v>
      </c>
    </row>
    <row r="2373" spans="1:17" x14ac:dyDescent="0.2">
      <c r="A2373" s="460" t="s">
        <v>802</v>
      </c>
      <c r="B2373" s="275" t="s">
        <v>1116</v>
      </c>
      <c r="C2373" s="287">
        <f t="shared" ref="C2373" si="5566">F1567</f>
        <v>0.56999999999999995</v>
      </c>
      <c r="D2373" s="307">
        <f t="shared" ref="D2373" si="5567">ROUNDUP(G1567/0.2,0)+1</f>
        <v>5</v>
      </c>
      <c r="E2373" s="288">
        <f t="shared" ref="E2373" si="5568">+ROUND(C2373*D2373,2)</f>
        <v>2.85</v>
      </c>
      <c r="F2373" s="287">
        <f t="shared" ref="F2373" si="5569">K1567</f>
        <v>2.79</v>
      </c>
      <c r="G2373" s="258">
        <f t="shared" ref="G2373" si="5570">ROUNDUP(L1567/0.2,0)</f>
        <v>19</v>
      </c>
      <c r="H2373" s="288">
        <f t="shared" ref="H2373" si="5571">+ROUND(F2373*G2373,2)</f>
        <v>53.01</v>
      </c>
      <c r="I2373" s="287">
        <f t="shared" ref="I2373" si="5572">O1567</f>
        <v>3.27</v>
      </c>
      <c r="J2373" s="258">
        <f t="shared" ref="J2373" si="5573">ROUNDUP(P1567/0.2,0)</f>
        <v>7</v>
      </c>
      <c r="K2373" s="288">
        <f t="shared" ref="K2373" si="5574">+ROUND(I2373*J2373,2)</f>
        <v>22.89</v>
      </c>
      <c r="L2373" s="287">
        <f t="shared" ref="L2373" si="5575">S1575</f>
        <v>4.25</v>
      </c>
      <c r="M2373" s="258">
        <f t="shared" ref="M2373" si="5576">ROUNDUP(T1567/0.2,0)+1</f>
        <v>5</v>
      </c>
      <c r="N2373" s="288">
        <f t="shared" ref="N2373" si="5577">+ROUND(L2373*M2373,2)</f>
        <v>21.25</v>
      </c>
      <c r="O2373" s="287"/>
      <c r="P2373" s="258"/>
      <c r="Q2373" s="288"/>
    </row>
    <row r="2374" spans="1:17" x14ac:dyDescent="0.2">
      <c r="A2374" s="459"/>
      <c r="B2374" s="275" t="s">
        <v>467</v>
      </c>
      <c r="C2374" s="287"/>
      <c r="D2374" s="307"/>
      <c r="E2374" s="288"/>
      <c r="F2374" s="287"/>
      <c r="G2374" s="258"/>
      <c r="H2374" s="288"/>
      <c r="I2374" s="287"/>
      <c r="J2374" s="258"/>
      <c r="K2374" s="288"/>
      <c r="L2374" s="287"/>
      <c r="M2374" s="258"/>
      <c r="N2374" s="288"/>
      <c r="O2374" s="287">
        <f t="shared" ref="O2374" si="5578">C1568</f>
        <v>7.04</v>
      </c>
      <c r="P2374" s="258">
        <f t="shared" ref="P2374" si="5579">ROUNDUP(D1568/0.2,0)*4</f>
        <v>4</v>
      </c>
      <c r="Q2374" s="288">
        <f t="shared" ref="Q2374" si="5580">+ROUND(O2374*P2374,2)</f>
        <v>28.16</v>
      </c>
    </row>
    <row r="2375" spans="1:17" x14ac:dyDescent="0.2">
      <c r="A2375" s="460" t="s">
        <v>803</v>
      </c>
      <c r="B2375" s="275" t="s">
        <v>1117</v>
      </c>
      <c r="C2375" s="287">
        <f t="shared" ref="C2375" si="5581">F1569</f>
        <v>0.22</v>
      </c>
      <c r="D2375" s="307">
        <f t="shared" ref="D2375" si="5582">ROUNDUP(G1569/0.2,0)+1</f>
        <v>5</v>
      </c>
      <c r="E2375" s="288">
        <f t="shared" ref="E2375" si="5583">+ROUND(C2375*D2375,2)</f>
        <v>1.1000000000000001</v>
      </c>
      <c r="F2375" s="287">
        <f t="shared" ref="F2375" si="5584">K1569</f>
        <v>2.79</v>
      </c>
      <c r="G2375" s="258">
        <f t="shared" ref="G2375" si="5585">ROUNDUP(L1569/0.2,0)</f>
        <v>19</v>
      </c>
      <c r="H2375" s="288">
        <f t="shared" ref="H2375" si="5586">+ROUND(F2375*G2375,2)</f>
        <v>53.01</v>
      </c>
      <c r="I2375" s="287">
        <f t="shared" ref="I2375" si="5587">O1569</f>
        <v>3.58</v>
      </c>
      <c r="J2375" s="258">
        <f t="shared" ref="J2375" si="5588">ROUNDUP(P1569/0.2,0)</f>
        <v>7</v>
      </c>
      <c r="K2375" s="288">
        <f t="shared" ref="K2375" si="5589">+ROUND(I2375*J2375,2)</f>
        <v>25.06</v>
      </c>
      <c r="L2375" s="287">
        <f t="shared" ref="L2375" si="5590">S1577</f>
        <v>3.11</v>
      </c>
      <c r="M2375" s="258">
        <f t="shared" ref="M2375" si="5591">ROUNDUP(T1569/0.2,0)+1</f>
        <v>5</v>
      </c>
      <c r="N2375" s="288">
        <f t="shared" ref="N2375" si="5592">+ROUND(L2375*M2375,2)</f>
        <v>15.55</v>
      </c>
      <c r="O2375" s="287"/>
      <c r="P2375" s="258"/>
      <c r="Q2375" s="288"/>
    </row>
    <row r="2376" spans="1:17" x14ac:dyDescent="0.2">
      <c r="A2376" s="459"/>
      <c r="B2376" s="275" t="s">
        <v>468</v>
      </c>
      <c r="C2376" s="287"/>
      <c r="D2376" s="307"/>
      <c r="E2376" s="288"/>
      <c r="F2376" s="287"/>
      <c r="G2376" s="258"/>
      <c r="H2376" s="288"/>
      <c r="I2376" s="287"/>
      <c r="J2376" s="258"/>
      <c r="K2376" s="288"/>
      <c r="L2376" s="287"/>
      <c r="M2376" s="258"/>
      <c r="N2376" s="288"/>
      <c r="O2376" s="287">
        <f t="shared" ref="O2376" si="5593">C1570</f>
        <v>7.04</v>
      </c>
      <c r="P2376" s="258">
        <f t="shared" ref="P2376" si="5594">ROUNDUP(D1570/0.2,0)*4</f>
        <v>4</v>
      </c>
      <c r="Q2376" s="288">
        <f t="shared" ref="Q2376" si="5595">+ROUND(O2376*P2376,2)</f>
        <v>28.16</v>
      </c>
    </row>
    <row r="2377" spans="1:17" x14ac:dyDescent="0.2">
      <c r="A2377" s="460" t="s">
        <v>804</v>
      </c>
      <c r="B2377" s="275" t="s">
        <v>1118</v>
      </c>
      <c r="C2377" s="287">
        <f t="shared" ref="C2377" si="5596">F1571</f>
        <v>0.22</v>
      </c>
      <c r="D2377" s="307">
        <f t="shared" ref="D2377" si="5597">ROUNDUP(G1571/0.2,0)+1</f>
        <v>5</v>
      </c>
      <c r="E2377" s="288">
        <f t="shared" ref="E2377" si="5598">+ROUND(C2377*D2377,2)</f>
        <v>1.1000000000000001</v>
      </c>
      <c r="F2377" s="287">
        <f t="shared" ref="F2377" si="5599">K1571</f>
        <v>2.79</v>
      </c>
      <c r="G2377" s="258">
        <f t="shared" ref="G2377" si="5600">ROUNDUP(L1571/0.2,0)</f>
        <v>19</v>
      </c>
      <c r="H2377" s="288">
        <f t="shared" ref="H2377" si="5601">+ROUND(F2377*G2377,2)</f>
        <v>53.01</v>
      </c>
      <c r="I2377" s="287">
        <f t="shared" ref="I2377" si="5602">O1571</f>
        <v>3.58</v>
      </c>
      <c r="J2377" s="258">
        <f t="shared" ref="J2377" si="5603">ROUNDUP(P1571/0.2,0)</f>
        <v>7</v>
      </c>
      <c r="K2377" s="288">
        <f t="shared" ref="K2377" si="5604">+ROUND(I2377*J2377,2)</f>
        <v>25.06</v>
      </c>
      <c r="L2377" s="287">
        <f t="shared" ref="L2377" si="5605">S1579</f>
        <v>2.8</v>
      </c>
      <c r="M2377" s="258">
        <f t="shared" ref="M2377" si="5606">ROUNDUP(T1571/0.2,0)+1</f>
        <v>5</v>
      </c>
      <c r="N2377" s="288">
        <f t="shared" ref="N2377" si="5607">+ROUND(L2377*M2377,2)</f>
        <v>14</v>
      </c>
      <c r="O2377" s="287"/>
      <c r="P2377" s="258"/>
      <c r="Q2377" s="288"/>
    </row>
    <row r="2378" spans="1:17" x14ac:dyDescent="0.2">
      <c r="A2378" s="459"/>
      <c r="B2378" s="275" t="s">
        <v>469</v>
      </c>
      <c r="C2378" s="287"/>
      <c r="D2378" s="307"/>
      <c r="E2378" s="288"/>
      <c r="F2378" s="287"/>
      <c r="G2378" s="258"/>
      <c r="H2378" s="288"/>
      <c r="I2378" s="287"/>
      <c r="J2378" s="258"/>
      <c r="K2378" s="288"/>
      <c r="L2378" s="287"/>
      <c r="M2378" s="258"/>
      <c r="N2378" s="288"/>
      <c r="O2378" s="287">
        <f t="shared" ref="O2378" si="5608">C1572</f>
        <v>7.04</v>
      </c>
      <c r="P2378" s="258">
        <f t="shared" ref="P2378" si="5609">ROUNDUP(D1572/0.2,0)*4</f>
        <v>4</v>
      </c>
      <c r="Q2378" s="288">
        <f t="shared" ref="Q2378" si="5610">+ROUND(O2378*P2378,2)</f>
        <v>28.16</v>
      </c>
    </row>
    <row r="2379" spans="1:17" x14ac:dyDescent="0.2">
      <c r="A2379" s="460" t="s">
        <v>805</v>
      </c>
      <c r="B2379" s="275" t="s">
        <v>1119</v>
      </c>
      <c r="C2379" s="287">
        <f t="shared" ref="C2379" si="5611">F1573</f>
        <v>0.22</v>
      </c>
      <c r="D2379" s="307">
        <f t="shared" ref="D2379" si="5612">ROUNDUP(G1573/0.2,0)+1</f>
        <v>5</v>
      </c>
      <c r="E2379" s="288">
        <f t="shared" ref="E2379" si="5613">+ROUND(C2379*D2379,2)</f>
        <v>1.1000000000000001</v>
      </c>
      <c r="F2379" s="287">
        <f t="shared" ref="F2379" si="5614">K1573</f>
        <v>2.79</v>
      </c>
      <c r="G2379" s="258">
        <f t="shared" ref="G2379" si="5615">ROUNDUP(L1573/0.2,0)</f>
        <v>20</v>
      </c>
      <c r="H2379" s="288">
        <f t="shared" ref="H2379" si="5616">+ROUND(F2379*G2379,2)</f>
        <v>55.8</v>
      </c>
      <c r="I2379" s="287">
        <f t="shared" ref="I2379" si="5617">O1573</f>
        <v>3.58</v>
      </c>
      <c r="J2379" s="258">
        <f t="shared" ref="J2379" si="5618">ROUNDUP(P1573/0.2,0)</f>
        <v>7</v>
      </c>
      <c r="K2379" s="288">
        <f t="shared" ref="K2379" si="5619">+ROUND(I2379*J2379,2)</f>
        <v>25.06</v>
      </c>
      <c r="L2379" s="287">
        <f t="shared" ref="L2379" si="5620">S1581</f>
        <v>2.8</v>
      </c>
      <c r="M2379" s="258">
        <f t="shared" ref="M2379" si="5621">ROUNDUP(T1573/0.2,0)+1</f>
        <v>5</v>
      </c>
      <c r="N2379" s="288">
        <f t="shared" ref="N2379" si="5622">+ROUND(L2379*M2379,2)</f>
        <v>14</v>
      </c>
      <c r="O2379" s="287"/>
      <c r="P2379" s="258"/>
      <c r="Q2379" s="288"/>
    </row>
    <row r="2380" spans="1:17" x14ac:dyDescent="0.2">
      <c r="A2380" s="459"/>
      <c r="B2380" s="275" t="s">
        <v>470</v>
      </c>
      <c r="C2380" s="287"/>
      <c r="D2380" s="307"/>
      <c r="E2380" s="288"/>
      <c r="F2380" s="287"/>
      <c r="G2380" s="258"/>
      <c r="H2380" s="288"/>
      <c r="I2380" s="287"/>
      <c r="J2380" s="258"/>
      <c r="K2380" s="288"/>
      <c r="L2380" s="287"/>
      <c r="M2380" s="258"/>
      <c r="N2380" s="288"/>
      <c r="O2380" s="287">
        <f t="shared" ref="O2380" si="5623">C1574</f>
        <v>7.04</v>
      </c>
      <c r="P2380" s="258">
        <f t="shared" ref="P2380" si="5624">ROUNDUP(D1574/0.2,0)*4</f>
        <v>4</v>
      </c>
      <c r="Q2380" s="288">
        <f t="shared" ref="Q2380" si="5625">+ROUND(O2380*P2380,2)</f>
        <v>28.16</v>
      </c>
    </row>
    <row r="2381" spans="1:17" x14ac:dyDescent="0.2">
      <c r="A2381" s="460" t="s">
        <v>806</v>
      </c>
      <c r="B2381" s="275" t="s">
        <v>1120</v>
      </c>
      <c r="C2381" s="287">
        <f t="shared" ref="C2381" si="5626">F1575</f>
        <v>0.22</v>
      </c>
      <c r="D2381" s="307">
        <f t="shared" ref="D2381" si="5627">ROUNDUP(G1575/0.2,0)+1</f>
        <v>5</v>
      </c>
      <c r="E2381" s="288">
        <f t="shared" ref="E2381" si="5628">+ROUND(C2381*D2381,2)</f>
        <v>1.1000000000000001</v>
      </c>
      <c r="F2381" s="287">
        <f t="shared" ref="F2381" si="5629">K1575</f>
        <v>2.79</v>
      </c>
      <c r="G2381" s="258">
        <f t="shared" ref="G2381" si="5630">ROUNDUP(L1575/0.2,0)</f>
        <v>20</v>
      </c>
      <c r="H2381" s="288">
        <f t="shared" ref="H2381" si="5631">+ROUND(F2381*G2381,2)</f>
        <v>55.8</v>
      </c>
      <c r="I2381" s="287">
        <f t="shared" ref="I2381" si="5632">O1575</f>
        <v>3.58</v>
      </c>
      <c r="J2381" s="258">
        <f t="shared" ref="J2381" si="5633">ROUNDUP(P1575/0.2,0)</f>
        <v>7</v>
      </c>
      <c r="K2381" s="288">
        <f t="shared" ref="K2381" si="5634">+ROUND(I2381*J2381,2)</f>
        <v>25.06</v>
      </c>
      <c r="L2381" s="287">
        <f t="shared" ref="L2381" si="5635">S1583</f>
        <v>2.8</v>
      </c>
      <c r="M2381" s="258">
        <f t="shared" ref="M2381" si="5636">ROUNDUP(T1575/0.2,0)+1</f>
        <v>5</v>
      </c>
      <c r="N2381" s="288">
        <f t="shared" ref="N2381" si="5637">+ROUND(L2381*M2381,2)</f>
        <v>14</v>
      </c>
      <c r="O2381" s="287"/>
      <c r="P2381" s="258"/>
      <c r="Q2381" s="288"/>
    </row>
    <row r="2382" spans="1:17" x14ac:dyDescent="0.2">
      <c r="A2382" s="459"/>
      <c r="B2382" s="275" t="s">
        <v>471</v>
      </c>
      <c r="C2382" s="287"/>
      <c r="D2382" s="307"/>
      <c r="E2382" s="288"/>
      <c r="F2382" s="287"/>
      <c r="G2382" s="258"/>
      <c r="H2382" s="288"/>
      <c r="I2382" s="287"/>
      <c r="J2382" s="258"/>
      <c r="K2382" s="288"/>
      <c r="L2382" s="287"/>
      <c r="M2382" s="258"/>
      <c r="N2382" s="288"/>
      <c r="O2382" s="287">
        <f t="shared" ref="O2382" si="5638">C1576</f>
        <v>7.04</v>
      </c>
      <c r="P2382" s="258">
        <f t="shared" ref="P2382" si="5639">ROUNDUP(D1576/0.2,0)*4</f>
        <v>4</v>
      </c>
      <c r="Q2382" s="288">
        <f t="shared" ref="Q2382" si="5640">+ROUND(O2382*P2382,2)</f>
        <v>28.16</v>
      </c>
    </row>
    <row r="2383" spans="1:17" x14ac:dyDescent="0.2">
      <c r="A2383" s="460" t="s">
        <v>807</v>
      </c>
      <c r="B2383" s="275" t="s">
        <v>1121</v>
      </c>
      <c r="C2383" s="287">
        <f t="shared" ref="C2383" si="5641">F1577</f>
        <v>2.31</v>
      </c>
      <c r="D2383" s="307">
        <f t="shared" ref="D2383" si="5642">ROUNDUP(G1577/0.2,0)+1</f>
        <v>5</v>
      </c>
      <c r="E2383" s="288">
        <f t="shared" ref="E2383" si="5643">+ROUND(C2383*D2383,2)</f>
        <v>11.55</v>
      </c>
      <c r="F2383" s="287">
        <f t="shared" ref="F2383" si="5644">K1577</f>
        <v>2.8</v>
      </c>
      <c r="G2383" s="258">
        <f t="shared" ref="G2383" si="5645">ROUNDUP(L1577/0.2,0)</f>
        <v>20</v>
      </c>
      <c r="H2383" s="288">
        <f t="shared" ref="H2383" si="5646">+ROUND(F2383*G2383,2)</f>
        <v>56</v>
      </c>
      <c r="I2383" s="287">
        <f t="shared" ref="I2383" si="5647">O1577</f>
        <v>2.97</v>
      </c>
      <c r="J2383" s="258">
        <f t="shared" ref="J2383" si="5648">ROUNDUP(P1577/0.2,0)</f>
        <v>7</v>
      </c>
      <c r="K2383" s="288">
        <f t="shared" ref="K2383" si="5649">+ROUND(I2383*J2383,2)</f>
        <v>20.79</v>
      </c>
      <c r="L2383" s="287">
        <f t="shared" ref="L2383" si="5650">S1585</f>
        <v>2.8</v>
      </c>
      <c r="M2383" s="258">
        <f t="shared" ref="M2383" si="5651">ROUNDUP(T1577/0.2,0)+1</f>
        <v>5</v>
      </c>
      <c r="N2383" s="288">
        <f t="shared" ref="N2383" si="5652">+ROUND(L2383*M2383,2)</f>
        <v>14</v>
      </c>
      <c r="O2383" s="287"/>
      <c r="P2383" s="258"/>
      <c r="Q2383" s="288"/>
    </row>
    <row r="2384" spans="1:17" x14ac:dyDescent="0.2">
      <c r="A2384" s="459"/>
      <c r="B2384" s="275" t="s">
        <v>472</v>
      </c>
      <c r="C2384" s="287"/>
      <c r="D2384" s="307"/>
      <c r="E2384" s="288"/>
      <c r="F2384" s="287"/>
      <c r="G2384" s="258"/>
      <c r="H2384" s="288"/>
      <c r="I2384" s="287"/>
      <c r="J2384" s="258"/>
      <c r="K2384" s="288"/>
      <c r="L2384" s="287"/>
      <c r="M2384" s="258"/>
      <c r="N2384" s="288"/>
      <c r="O2384" s="287">
        <f t="shared" ref="O2384" si="5653">C1578</f>
        <v>6.49</v>
      </c>
      <c r="P2384" s="258">
        <f t="shared" ref="P2384" si="5654">ROUNDUP(D1578/0.2,0)*4</f>
        <v>4</v>
      </c>
      <c r="Q2384" s="288">
        <f t="shared" ref="Q2384" si="5655">+ROUND(O2384*P2384,2)</f>
        <v>25.96</v>
      </c>
    </row>
    <row r="2385" spans="1:17" x14ac:dyDescent="0.2">
      <c r="A2385" s="460" t="s">
        <v>808</v>
      </c>
      <c r="B2385" s="275" t="s">
        <v>1122</v>
      </c>
      <c r="C2385" s="287">
        <f t="shared" ref="C2385" si="5656">F1579</f>
        <v>2.87</v>
      </c>
      <c r="D2385" s="307">
        <f t="shared" ref="D2385" si="5657">ROUNDUP(G1579/0.2,0)+1</f>
        <v>5</v>
      </c>
      <c r="E2385" s="288">
        <f t="shared" ref="E2385" si="5658">+ROUND(C2385*D2385,2)</f>
        <v>14.35</v>
      </c>
      <c r="F2385" s="287">
        <f t="shared" ref="F2385" si="5659">K1579</f>
        <v>2.8</v>
      </c>
      <c r="G2385" s="258">
        <f t="shared" ref="G2385" si="5660">ROUNDUP(L1579/0.2,0)</f>
        <v>17</v>
      </c>
      <c r="H2385" s="288">
        <f t="shared" ref="H2385" si="5661">+ROUND(F2385*G2385,2)</f>
        <v>47.6</v>
      </c>
      <c r="I2385" s="287">
        <f t="shared" ref="I2385" si="5662">O1579</f>
        <v>2.8</v>
      </c>
      <c r="J2385" s="258">
        <f t="shared" ref="J2385" si="5663">ROUNDUP(P1579/0.2,0)</f>
        <v>7</v>
      </c>
      <c r="K2385" s="288">
        <f t="shared" ref="K2385" si="5664">+ROUND(I2385*J2385,2)</f>
        <v>19.600000000000001</v>
      </c>
      <c r="L2385" s="287">
        <f t="shared" ref="L2385" si="5665">S1587</f>
        <v>2.8</v>
      </c>
      <c r="M2385" s="258">
        <f t="shared" ref="M2385" si="5666">ROUNDUP(T1579/0.2,0)+1</f>
        <v>5</v>
      </c>
      <c r="N2385" s="288">
        <f t="shared" ref="N2385" si="5667">+ROUND(L2385*M2385,2)</f>
        <v>14</v>
      </c>
      <c r="O2385" s="287"/>
      <c r="P2385" s="258"/>
      <c r="Q2385" s="288"/>
    </row>
    <row r="2386" spans="1:17" x14ac:dyDescent="0.2">
      <c r="A2386" s="459"/>
      <c r="B2386" s="275" t="s">
        <v>473</v>
      </c>
      <c r="C2386" s="287"/>
      <c r="D2386" s="307"/>
      <c r="E2386" s="288"/>
      <c r="F2386" s="287"/>
      <c r="G2386" s="258"/>
      <c r="H2386" s="288"/>
      <c r="I2386" s="287"/>
      <c r="J2386" s="258"/>
      <c r="K2386" s="288"/>
      <c r="L2386" s="287"/>
      <c r="M2386" s="258"/>
      <c r="N2386" s="288"/>
      <c r="O2386" s="287">
        <f t="shared" ref="O2386" si="5668">C1580</f>
        <v>5.82</v>
      </c>
      <c r="P2386" s="258">
        <f t="shared" ref="P2386" si="5669">ROUNDUP(D1580/0.2,0)*4</f>
        <v>4</v>
      </c>
      <c r="Q2386" s="288">
        <f t="shared" ref="Q2386" si="5670">+ROUND(O2386*P2386,2)</f>
        <v>23.28</v>
      </c>
    </row>
    <row r="2387" spans="1:17" x14ac:dyDescent="0.2">
      <c r="A2387" s="460" t="s">
        <v>809</v>
      </c>
      <c r="B2387" s="275" t="s">
        <v>1123</v>
      </c>
      <c r="C2387" s="287">
        <f t="shared" ref="C2387" si="5671">F1581</f>
        <v>2.87</v>
      </c>
      <c r="D2387" s="307">
        <f t="shared" ref="D2387" si="5672">ROUNDUP(G1581/0.2,0)+1</f>
        <v>5</v>
      </c>
      <c r="E2387" s="288">
        <f t="shared" ref="E2387" si="5673">+ROUND(C2387*D2387,2)</f>
        <v>14.35</v>
      </c>
      <c r="F2387" s="287">
        <f t="shared" ref="F2387" si="5674">K1581</f>
        <v>2.8</v>
      </c>
      <c r="G2387" s="258">
        <f t="shared" ref="G2387" si="5675">ROUNDUP(L1581/0.2,0)</f>
        <v>13</v>
      </c>
      <c r="H2387" s="288">
        <f t="shared" ref="H2387" si="5676">+ROUND(F2387*G2387,2)</f>
        <v>36.4</v>
      </c>
      <c r="I2387" s="287">
        <f t="shared" ref="I2387" si="5677">O1581</f>
        <v>2.8</v>
      </c>
      <c r="J2387" s="258">
        <f t="shared" ref="J2387" si="5678">ROUNDUP(P1581/0.2,0)</f>
        <v>7</v>
      </c>
      <c r="K2387" s="288">
        <f t="shared" ref="K2387" si="5679">+ROUND(I2387*J2387,2)</f>
        <v>19.600000000000001</v>
      </c>
      <c r="L2387" s="287">
        <f t="shared" ref="L2387" si="5680">S1589</f>
        <v>2.8</v>
      </c>
      <c r="M2387" s="258">
        <f t="shared" ref="M2387" si="5681">ROUNDUP(T1581/0.2,0)+1</f>
        <v>5</v>
      </c>
      <c r="N2387" s="288">
        <f t="shared" ref="N2387" si="5682">+ROUND(L2387*M2387,2)</f>
        <v>14</v>
      </c>
      <c r="O2387" s="287"/>
      <c r="P2387" s="258"/>
      <c r="Q2387" s="288"/>
    </row>
    <row r="2388" spans="1:17" x14ac:dyDescent="0.2">
      <c r="A2388" s="459"/>
      <c r="B2388" s="275" t="s">
        <v>474</v>
      </c>
      <c r="C2388" s="287"/>
      <c r="D2388" s="307"/>
      <c r="E2388" s="288"/>
      <c r="F2388" s="287"/>
      <c r="G2388" s="258"/>
      <c r="H2388" s="288"/>
      <c r="I2388" s="287"/>
      <c r="J2388" s="258"/>
      <c r="K2388" s="288"/>
      <c r="L2388" s="287"/>
      <c r="M2388" s="258"/>
      <c r="N2388" s="288"/>
      <c r="O2388" s="287">
        <f t="shared" ref="O2388" si="5683">C1582</f>
        <v>5.16</v>
      </c>
      <c r="P2388" s="258">
        <f t="shared" ref="P2388" si="5684">ROUNDUP(D1582/0.2,0)*4</f>
        <v>4</v>
      </c>
      <c r="Q2388" s="288">
        <f t="shared" ref="Q2388" si="5685">+ROUND(O2388*P2388,2)</f>
        <v>20.64</v>
      </c>
    </row>
    <row r="2389" spans="1:17" x14ac:dyDescent="0.2">
      <c r="A2389" s="460" t="s">
        <v>810</v>
      </c>
      <c r="B2389" s="275" t="s">
        <v>1124</v>
      </c>
      <c r="C2389" s="287">
        <f t="shared" ref="C2389" si="5686">F1583</f>
        <v>2.81</v>
      </c>
      <c r="D2389" s="307">
        <f t="shared" ref="D2389" si="5687">ROUNDUP(G1583/0.2,0)+1</f>
        <v>5</v>
      </c>
      <c r="E2389" s="288">
        <f t="shared" ref="E2389" si="5688">+ROUND(C2389*D2389,2)</f>
        <v>14.05</v>
      </c>
      <c r="F2389" s="287">
        <f t="shared" ref="F2389" si="5689">K1583</f>
        <v>2.8</v>
      </c>
      <c r="G2389" s="258">
        <f t="shared" ref="G2389" si="5690">ROUNDUP(L1583/0.2,0)</f>
        <v>10</v>
      </c>
      <c r="H2389" s="288">
        <f t="shared" ref="H2389" si="5691">+ROUND(F2389*G2389,2)</f>
        <v>28</v>
      </c>
      <c r="I2389" s="287">
        <f t="shared" ref="I2389" si="5692">O1583</f>
        <v>2.8</v>
      </c>
      <c r="J2389" s="258">
        <f t="shared" ref="J2389" si="5693">ROUNDUP(P1583/0.2,0)</f>
        <v>7</v>
      </c>
      <c r="K2389" s="288">
        <f t="shared" ref="K2389" si="5694">+ROUND(I2389*J2389,2)</f>
        <v>19.600000000000001</v>
      </c>
      <c r="L2389" s="287">
        <f t="shared" ref="L2389" si="5695">S1591</f>
        <v>2.8</v>
      </c>
      <c r="M2389" s="258">
        <f t="shared" ref="M2389" si="5696">ROUNDUP(T1583/0.2,0)+1</f>
        <v>5</v>
      </c>
      <c r="N2389" s="288">
        <f t="shared" ref="N2389" si="5697">+ROUND(L2389*M2389,2)</f>
        <v>14</v>
      </c>
      <c r="O2389" s="287"/>
      <c r="P2389" s="258"/>
      <c r="Q2389" s="288"/>
    </row>
    <row r="2390" spans="1:17" x14ac:dyDescent="0.2">
      <c r="A2390" s="459"/>
      <c r="B2390" s="275" t="s">
        <v>475</v>
      </c>
      <c r="C2390" s="287"/>
      <c r="D2390" s="307"/>
      <c r="E2390" s="288"/>
      <c r="F2390" s="287"/>
      <c r="G2390" s="258"/>
      <c r="H2390" s="288"/>
      <c r="I2390" s="287"/>
      <c r="J2390" s="258"/>
      <c r="K2390" s="288"/>
      <c r="L2390" s="287"/>
      <c r="M2390" s="258"/>
      <c r="N2390" s="288"/>
      <c r="O2390" s="287">
        <f t="shared" ref="O2390" si="5698">C1584</f>
        <v>5</v>
      </c>
      <c r="P2390" s="258">
        <f t="shared" ref="P2390" si="5699">ROUNDUP(D1584/0.2,0)*4</f>
        <v>4</v>
      </c>
      <c r="Q2390" s="288">
        <f t="shared" ref="Q2390" si="5700">+ROUND(O2390*P2390,2)</f>
        <v>20</v>
      </c>
    </row>
    <row r="2391" spans="1:17" x14ac:dyDescent="0.2">
      <c r="A2391" s="460" t="s">
        <v>811</v>
      </c>
      <c r="B2391" s="275" t="s">
        <v>1125</v>
      </c>
      <c r="C2391" s="287">
        <f t="shared" ref="C2391" si="5701">F1585</f>
        <v>2.8</v>
      </c>
      <c r="D2391" s="307">
        <f t="shared" ref="D2391" si="5702">ROUNDUP(G1585/0.2,0)+1</f>
        <v>5</v>
      </c>
      <c r="E2391" s="288">
        <f t="shared" ref="E2391" si="5703">+ROUND(C2391*D2391,2)</f>
        <v>14</v>
      </c>
      <c r="F2391" s="287">
        <f t="shared" ref="F2391" si="5704">K1585</f>
        <v>2.8</v>
      </c>
      <c r="G2391" s="258">
        <f t="shared" ref="G2391" si="5705">ROUNDUP(L1585/0.2,0)</f>
        <v>9</v>
      </c>
      <c r="H2391" s="288">
        <f t="shared" ref="H2391" si="5706">+ROUND(F2391*G2391,2)</f>
        <v>25.2</v>
      </c>
      <c r="I2391" s="287">
        <f t="shared" ref="I2391" si="5707">O1585</f>
        <v>2.8</v>
      </c>
      <c r="J2391" s="258">
        <f t="shared" ref="J2391" si="5708">ROUNDUP(P1585/0.2,0)</f>
        <v>7</v>
      </c>
      <c r="K2391" s="288">
        <f t="shared" ref="K2391" si="5709">+ROUND(I2391*J2391,2)</f>
        <v>19.600000000000001</v>
      </c>
      <c r="L2391" s="287">
        <f t="shared" ref="L2391" si="5710">S1593</f>
        <v>2.8</v>
      </c>
      <c r="M2391" s="258">
        <f t="shared" ref="M2391" si="5711">ROUNDUP(T1585/0.2,0)+1</f>
        <v>5</v>
      </c>
      <c r="N2391" s="288">
        <f t="shared" ref="N2391" si="5712">+ROUND(L2391*M2391,2)</f>
        <v>14</v>
      </c>
      <c r="O2391" s="287"/>
      <c r="P2391" s="258"/>
      <c r="Q2391" s="288"/>
    </row>
    <row r="2392" spans="1:17" x14ac:dyDescent="0.2">
      <c r="A2392" s="459"/>
      <c r="B2392" s="275" t="s">
        <v>476</v>
      </c>
      <c r="C2392" s="287"/>
      <c r="D2392" s="307"/>
      <c r="E2392" s="288"/>
      <c r="F2392" s="287"/>
      <c r="G2392" s="258"/>
      <c r="H2392" s="288"/>
      <c r="I2392" s="287"/>
      <c r="J2392" s="258"/>
      <c r="K2392" s="288"/>
      <c r="L2392" s="287"/>
      <c r="M2392" s="258"/>
      <c r="N2392" s="288"/>
      <c r="O2392" s="287">
        <f t="shared" ref="O2392" si="5713">C1586</f>
        <v>5</v>
      </c>
      <c r="P2392" s="258">
        <f t="shared" ref="P2392" si="5714">ROUNDUP(D1586/0.2,0)*4</f>
        <v>4</v>
      </c>
      <c r="Q2392" s="288">
        <f t="shared" ref="Q2392" si="5715">+ROUND(O2392*P2392,2)</f>
        <v>20</v>
      </c>
    </row>
    <row r="2393" spans="1:17" x14ac:dyDescent="0.2">
      <c r="A2393" s="460" t="s">
        <v>812</v>
      </c>
      <c r="B2393" s="275" t="s">
        <v>1126</v>
      </c>
      <c r="C2393" s="287">
        <f t="shared" ref="C2393" si="5716">F1587</f>
        <v>2.8</v>
      </c>
      <c r="D2393" s="307">
        <f t="shared" ref="D2393" si="5717">ROUNDUP(G1587/0.2,0)+1</f>
        <v>5</v>
      </c>
      <c r="E2393" s="288">
        <f t="shared" ref="E2393" si="5718">+ROUND(C2393*D2393,2)</f>
        <v>14</v>
      </c>
      <c r="F2393" s="287">
        <f t="shared" ref="F2393" si="5719">K1587</f>
        <v>2.8</v>
      </c>
      <c r="G2393" s="258">
        <f t="shared" ref="G2393" si="5720">ROUNDUP(L1587/0.2,0)</f>
        <v>9</v>
      </c>
      <c r="H2393" s="288">
        <f t="shared" ref="H2393" si="5721">+ROUND(F2393*G2393,2)</f>
        <v>25.2</v>
      </c>
      <c r="I2393" s="287">
        <f t="shared" ref="I2393" si="5722">O1587</f>
        <v>2.8</v>
      </c>
      <c r="J2393" s="258">
        <f t="shared" ref="J2393" si="5723">ROUNDUP(P1587/0.2,0)</f>
        <v>7</v>
      </c>
      <c r="K2393" s="288">
        <f t="shared" ref="K2393" si="5724">+ROUND(I2393*J2393,2)</f>
        <v>19.600000000000001</v>
      </c>
      <c r="L2393" s="287">
        <f t="shared" ref="L2393" si="5725">S1595</f>
        <v>2.8</v>
      </c>
      <c r="M2393" s="258">
        <f t="shared" ref="M2393" si="5726">ROUNDUP(T1587/0.2,0)+1</f>
        <v>5</v>
      </c>
      <c r="N2393" s="288">
        <f t="shared" ref="N2393" si="5727">+ROUND(L2393*M2393,2)</f>
        <v>14</v>
      </c>
      <c r="O2393" s="287"/>
      <c r="P2393" s="258"/>
      <c r="Q2393" s="288"/>
    </row>
    <row r="2394" spans="1:17" x14ac:dyDescent="0.2">
      <c r="A2394" s="459"/>
      <c r="B2394" s="275" t="s">
        <v>477</v>
      </c>
      <c r="C2394" s="287"/>
      <c r="D2394" s="307"/>
      <c r="E2394" s="288"/>
      <c r="F2394" s="287"/>
      <c r="G2394" s="258"/>
      <c r="H2394" s="288"/>
      <c r="I2394" s="287"/>
      <c r="J2394" s="258"/>
      <c r="K2394" s="288"/>
      <c r="L2394" s="287"/>
      <c r="M2394" s="258"/>
      <c r="N2394" s="288"/>
      <c r="O2394" s="287">
        <f t="shared" ref="O2394" si="5728">C1588</f>
        <v>5</v>
      </c>
      <c r="P2394" s="258">
        <f t="shared" ref="P2394" si="5729">ROUNDUP(D1588/0.2,0)*4</f>
        <v>4</v>
      </c>
      <c r="Q2394" s="288">
        <f t="shared" ref="Q2394" si="5730">+ROUND(O2394*P2394,2)</f>
        <v>20</v>
      </c>
    </row>
    <row r="2395" spans="1:17" x14ac:dyDescent="0.2">
      <c r="A2395" s="460" t="s">
        <v>813</v>
      </c>
      <c r="B2395" s="275" t="s">
        <v>1127</v>
      </c>
      <c r="C2395" s="287">
        <f t="shared" ref="C2395" si="5731">F1589</f>
        <v>2.8</v>
      </c>
      <c r="D2395" s="307">
        <f t="shared" ref="D2395" si="5732">ROUNDUP(G1589/0.2,0)+1</f>
        <v>5</v>
      </c>
      <c r="E2395" s="288">
        <f t="shared" ref="E2395" si="5733">+ROUND(C2395*D2395,2)</f>
        <v>14</v>
      </c>
      <c r="F2395" s="287">
        <f t="shared" ref="F2395" si="5734">K1589</f>
        <v>2.8</v>
      </c>
      <c r="G2395" s="258">
        <f t="shared" ref="G2395" si="5735">ROUNDUP(L1589/0.2,0)</f>
        <v>9</v>
      </c>
      <c r="H2395" s="288">
        <f t="shared" ref="H2395" si="5736">+ROUND(F2395*G2395,2)</f>
        <v>25.2</v>
      </c>
      <c r="I2395" s="287">
        <f t="shared" ref="I2395" si="5737">O1589</f>
        <v>2.8</v>
      </c>
      <c r="J2395" s="258">
        <f t="shared" ref="J2395" si="5738">ROUNDUP(P1589/0.2,0)</f>
        <v>9</v>
      </c>
      <c r="K2395" s="288">
        <f t="shared" ref="K2395" si="5739">+ROUND(I2395*J2395,2)</f>
        <v>25.2</v>
      </c>
      <c r="L2395" s="287">
        <f t="shared" ref="L2395" si="5740">S1597</f>
        <v>2.8</v>
      </c>
      <c r="M2395" s="258">
        <f t="shared" ref="M2395" si="5741">ROUNDUP(T1589/0.2,0)+1</f>
        <v>5</v>
      </c>
      <c r="N2395" s="288">
        <f t="shared" ref="N2395" si="5742">+ROUND(L2395*M2395,2)</f>
        <v>14</v>
      </c>
      <c r="O2395" s="287"/>
      <c r="P2395" s="258"/>
      <c r="Q2395" s="288"/>
    </row>
    <row r="2396" spans="1:17" x14ac:dyDescent="0.2">
      <c r="A2396" s="459"/>
      <c r="B2396" s="275" t="s">
        <v>478</v>
      </c>
      <c r="C2396" s="287"/>
      <c r="D2396" s="307"/>
      <c r="E2396" s="288"/>
      <c r="F2396" s="287"/>
      <c r="G2396" s="258"/>
      <c r="H2396" s="288"/>
      <c r="I2396" s="287"/>
      <c r="J2396" s="258"/>
      <c r="K2396" s="288"/>
      <c r="L2396" s="287"/>
      <c r="M2396" s="258"/>
      <c r="N2396" s="288"/>
      <c r="O2396" s="287">
        <f t="shared" ref="O2396" si="5743">C1590</f>
        <v>5</v>
      </c>
      <c r="P2396" s="258">
        <f t="shared" ref="P2396" si="5744">ROUNDUP(D1590/0.2,0)*4</f>
        <v>4</v>
      </c>
      <c r="Q2396" s="288">
        <f t="shared" ref="Q2396" si="5745">+ROUND(O2396*P2396,2)</f>
        <v>20</v>
      </c>
    </row>
    <row r="2397" spans="1:17" x14ac:dyDescent="0.2">
      <c r="A2397" s="460" t="s">
        <v>814</v>
      </c>
      <c r="B2397" s="275" t="s">
        <v>1128</v>
      </c>
      <c r="C2397" s="287">
        <f t="shared" ref="C2397" si="5746">F1591</f>
        <v>2.8</v>
      </c>
      <c r="D2397" s="307">
        <f t="shared" ref="D2397" si="5747">ROUNDUP(G1591/0.2,0)+1</f>
        <v>5</v>
      </c>
      <c r="E2397" s="288">
        <f t="shared" ref="E2397" si="5748">+ROUND(C2397*D2397,2)</f>
        <v>14</v>
      </c>
      <c r="F2397" s="287">
        <f t="shared" ref="F2397" si="5749">K1591</f>
        <v>2.8</v>
      </c>
      <c r="G2397" s="258">
        <f t="shared" ref="G2397" si="5750">ROUNDUP(L1591/0.2,0)</f>
        <v>9</v>
      </c>
      <c r="H2397" s="288">
        <f t="shared" ref="H2397" si="5751">+ROUND(F2397*G2397,2)</f>
        <v>25.2</v>
      </c>
      <c r="I2397" s="287">
        <f t="shared" ref="I2397" si="5752">O1591</f>
        <v>2.8</v>
      </c>
      <c r="J2397" s="258">
        <f t="shared" ref="J2397" si="5753">ROUNDUP(P1591/0.2,0)</f>
        <v>7</v>
      </c>
      <c r="K2397" s="288">
        <f t="shared" ref="K2397" si="5754">+ROUND(I2397*J2397,2)</f>
        <v>19.600000000000001</v>
      </c>
      <c r="L2397" s="287">
        <f t="shared" ref="L2397" si="5755">S1599</f>
        <v>2.8</v>
      </c>
      <c r="M2397" s="258">
        <f t="shared" ref="M2397" si="5756">ROUNDUP(T1591/0.2,0)+1</f>
        <v>5</v>
      </c>
      <c r="N2397" s="288">
        <f t="shared" ref="N2397" si="5757">+ROUND(L2397*M2397,2)</f>
        <v>14</v>
      </c>
      <c r="O2397" s="287"/>
      <c r="P2397" s="258"/>
      <c r="Q2397" s="288"/>
    </row>
    <row r="2398" spans="1:17" x14ac:dyDescent="0.2">
      <c r="A2398" s="459"/>
      <c r="B2398" s="275" t="s">
        <v>479</v>
      </c>
      <c r="C2398" s="287"/>
      <c r="D2398" s="307"/>
      <c r="E2398" s="288"/>
      <c r="F2398" s="287"/>
      <c r="G2398" s="258"/>
      <c r="H2398" s="288"/>
      <c r="I2398" s="287"/>
      <c r="J2398" s="258"/>
      <c r="K2398" s="288"/>
      <c r="L2398" s="287"/>
      <c r="M2398" s="258"/>
      <c r="N2398" s="288"/>
      <c r="O2398" s="287">
        <f t="shared" ref="O2398" si="5758">C1592</f>
        <v>5</v>
      </c>
      <c r="P2398" s="258">
        <f t="shared" ref="P2398" si="5759">ROUNDUP(D1592/0.2,0)*4</f>
        <v>4</v>
      </c>
      <c r="Q2398" s="288">
        <f t="shared" ref="Q2398" si="5760">+ROUND(O2398*P2398,2)</f>
        <v>20</v>
      </c>
    </row>
    <row r="2399" spans="1:17" x14ac:dyDescent="0.2">
      <c r="A2399" s="460" t="s">
        <v>815</v>
      </c>
      <c r="B2399" s="275" t="s">
        <v>1129</v>
      </c>
      <c r="C2399" s="287">
        <f t="shared" ref="C2399" si="5761">F1593</f>
        <v>2.8</v>
      </c>
      <c r="D2399" s="307">
        <f t="shared" ref="D2399" si="5762">ROUNDUP(G1593/0.2,0)+1</f>
        <v>5</v>
      </c>
      <c r="E2399" s="288">
        <f t="shared" ref="E2399" si="5763">+ROUND(C2399*D2399,2)</f>
        <v>14</v>
      </c>
      <c r="F2399" s="287">
        <f t="shared" ref="F2399" si="5764">K1593</f>
        <v>2.8</v>
      </c>
      <c r="G2399" s="258">
        <f t="shared" ref="G2399" si="5765">ROUNDUP(L1593/0.2,0)</f>
        <v>9</v>
      </c>
      <c r="H2399" s="288">
        <f t="shared" ref="H2399" si="5766">+ROUND(F2399*G2399,2)</f>
        <v>25.2</v>
      </c>
      <c r="I2399" s="287">
        <f t="shared" ref="I2399" si="5767">O1593</f>
        <v>2.8</v>
      </c>
      <c r="J2399" s="258">
        <f t="shared" ref="J2399" si="5768">ROUNDUP(P1593/0.2,0)</f>
        <v>7</v>
      </c>
      <c r="K2399" s="288">
        <f t="shared" ref="K2399" si="5769">+ROUND(I2399*J2399,2)</f>
        <v>19.600000000000001</v>
      </c>
      <c r="L2399" s="287">
        <f t="shared" ref="L2399" si="5770">S1601</f>
        <v>3.04</v>
      </c>
      <c r="M2399" s="258">
        <f t="shared" ref="M2399" si="5771">ROUNDUP(T1593/0.2,0)+1</f>
        <v>5</v>
      </c>
      <c r="N2399" s="288">
        <f t="shared" ref="N2399" si="5772">+ROUND(L2399*M2399,2)</f>
        <v>15.2</v>
      </c>
      <c r="O2399" s="287"/>
      <c r="P2399" s="258"/>
      <c r="Q2399" s="288"/>
    </row>
    <row r="2400" spans="1:17" x14ac:dyDescent="0.2">
      <c r="A2400" s="459"/>
      <c r="B2400" s="275" t="s">
        <v>480</v>
      </c>
      <c r="C2400" s="287"/>
      <c r="D2400" s="307"/>
      <c r="E2400" s="288"/>
      <c r="F2400" s="287"/>
      <c r="G2400" s="258"/>
      <c r="H2400" s="288"/>
      <c r="I2400" s="287"/>
      <c r="J2400" s="258"/>
      <c r="K2400" s="288"/>
      <c r="L2400" s="287"/>
      <c r="M2400" s="258"/>
      <c r="N2400" s="288"/>
      <c r="O2400" s="287">
        <f t="shared" ref="O2400" si="5773">C1594</f>
        <v>5</v>
      </c>
      <c r="P2400" s="258">
        <f t="shared" ref="P2400" si="5774">ROUNDUP(D1594/0.2,0)*4</f>
        <v>4</v>
      </c>
      <c r="Q2400" s="288">
        <f t="shared" ref="Q2400" si="5775">+ROUND(O2400*P2400,2)</f>
        <v>20</v>
      </c>
    </row>
    <row r="2401" spans="1:17" x14ac:dyDescent="0.2">
      <c r="A2401" s="460" t="s">
        <v>816</v>
      </c>
      <c r="B2401" s="275" t="s">
        <v>1130</v>
      </c>
      <c r="C2401" s="287">
        <f t="shared" ref="C2401" si="5776">F1595</f>
        <v>2.8</v>
      </c>
      <c r="D2401" s="307">
        <f t="shared" ref="D2401" si="5777">ROUNDUP(G1595/0.2,0)+1</f>
        <v>5</v>
      </c>
      <c r="E2401" s="288">
        <f t="shared" ref="E2401" si="5778">+ROUND(C2401*D2401,2)</f>
        <v>14</v>
      </c>
      <c r="F2401" s="287">
        <f t="shared" ref="F2401" si="5779">K1595</f>
        <v>2.8</v>
      </c>
      <c r="G2401" s="258">
        <f t="shared" ref="G2401" si="5780">ROUNDUP(L1595/0.2,0)</f>
        <v>9</v>
      </c>
      <c r="H2401" s="288">
        <f t="shared" ref="H2401" si="5781">+ROUND(F2401*G2401,2)</f>
        <v>25.2</v>
      </c>
      <c r="I2401" s="287">
        <f t="shared" ref="I2401" si="5782">O1595</f>
        <v>2.8</v>
      </c>
      <c r="J2401" s="258">
        <f t="shared" ref="J2401" si="5783">ROUNDUP(P1595/0.2,0)</f>
        <v>7</v>
      </c>
      <c r="K2401" s="288">
        <f t="shared" ref="K2401" si="5784">+ROUND(I2401*J2401,2)</f>
        <v>19.600000000000001</v>
      </c>
      <c r="L2401" s="287">
        <f t="shared" ref="L2401" si="5785">S1603</f>
        <v>3.06</v>
      </c>
      <c r="M2401" s="258">
        <f t="shared" ref="M2401" si="5786">ROUNDUP(T1595/0.2,0)+1</f>
        <v>5</v>
      </c>
      <c r="N2401" s="288">
        <f t="shared" ref="N2401" si="5787">+ROUND(L2401*M2401,2)</f>
        <v>15.3</v>
      </c>
      <c r="O2401" s="287"/>
      <c r="P2401" s="258"/>
      <c r="Q2401" s="288"/>
    </row>
    <row r="2402" spans="1:17" x14ac:dyDescent="0.2">
      <c r="A2402" s="459"/>
      <c r="B2402" s="275" t="s">
        <v>481</v>
      </c>
      <c r="C2402" s="287"/>
      <c r="D2402" s="307"/>
      <c r="E2402" s="288"/>
      <c r="F2402" s="287"/>
      <c r="G2402" s="258"/>
      <c r="H2402" s="288"/>
      <c r="I2402" s="287"/>
      <c r="J2402" s="258"/>
      <c r="K2402" s="288"/>
      <c r="L2402" s="287"/>
      <c r="M2402" s="258"/>
      <c r="N2402" s="288"/>
      <c r="O2402" s="287">
        <f t="shared" ref="O2402" si="5788">C1596</f>
        <v>5</v>
      </c>
      <c r="P2402" s="258">
        <f t="shared" ref="P2402" si="5789">ROUNDUP(D1596/0.2,0)*4</f>
        <v>4</v>
      </c>
      <c r="Q2402" s="288">
        <f t="shared" ref="Q2402" si="5790">+ROUND(O2402*P2402,2)</f>
        <v>20</v>
      </c>
    </row>
    <row r="2403" spans="1:17" x14ac:dyDescent="0.2">
      <c r="A2403" s="460" t="s">
        <v>817</v>
      </c>
      <c r="B2403" s="275" t="s">
        <v>1131</v>
      </c>
      <c r="C2403" s="287">
        <f t="shared" ref="C2403" si="5791">F1597</f>
        <v>2.8</v>
      </c>
      <c r="D2403" s="307">
        <f t="shared" ref="D2403" si="5792">ROUNDUP(G1597/0.2,0)+1</f>
        <v>5</v>
      </c>
      <c r="E2403" s="288">
        <f t="shared" ref="E2403" si="5793">+ROUND(C2403*D2403,2)</f>
        <v>14</v>
      </c>
      <c r="F2403" s="287">
        <f t="shared" ref="F2403" si="5794">K1597</f>
        <v>2.8</v>
      </c>
      <c r="G2403" s="258">
        <f t="shared" ref="G2403" si="5795">ROUNDUP(L1597/0.2,0)</f>
        <v>9</v>
      </c>
      <c r="H2403" s="288">
        <f t="shared" ref="H2403" si="5796">+ROUND(F2403*G2403,2)</f>
        <v>25.2</v>
      </c>
      <c r="I2403" s="287">
        <f t="shared" ref="I2403" si="5797">O1597</f>
        <v>2.8</v>
      </c>
      <c r="J2403" s="258">
        <f t="shared" ref="J2403" si="5798">ROUNDUP(P1597/0.2,0)</f>
        <v>7</v>
      </c>
      <c r="K2403" s="288">
        <f t="shared" ref="K2403" si="5799">+ROUND(I2403*J2403,2)</f>
        <v>19.600000000000001</v>
      </c>
      <c r="L2403" s="287">
        <f t="shared" ref="L2403" si="5800">S1605</f>
        <v>3.05</v>
      </c>
      <c r="M2403" s="258">
        <f t="shared" ref="M2403" si="5801">ROUNDUP(T1597/0.2,0)+1</f>
        <v>5</v>
      </c>
      <c r="N2403" s="288">
        <f t="shared" ref="N2403" si="5802">+ROUND(L2403*M2403,2)</f>
        <v>15.25</v>
      </c>
      <c r="O2403" s="287"/>
      <c r="P2403" s="258"/>
      <c r="Q2403" s="288"/>
    </row>
    <row r="2404" spans="1:17" x14ac:dyDescent="0.2">
      <c r="A2404" s="459"/>
      <c r="B2404" s="275" t="s">
        <v>482</v>
      </c>
      <c r="C2404" s="287"/>
      <c r="D2404" s="307"/>
      <c r="E2404" s="288"/>
      <c r="F2404" s="287"/>
      <c r="G2404" s="258"/>
      <c r="H2404" s="288"/>
      <c r="I2404" s="287"/>
      <c r="J2404" s="258"/>
      <c r="K2404" s="288"/>
      <c r="L2404" s="287"/>
      <c r="M2404" s="258"/>
      <c r="N2404" s="288"/>
      <c r="O2404" s="287">
        <f t="shared" ref="O2404" si="5803">C1598</f>
        <v>5</v>
      </c>
      <c r="P2404" s="258">
        <f t="shared" ref="P2404" si="5804">ROUNDUP(D1598/0.2,0)*4</f>
        <v>4</v>
      </c>
      <c r="Q2404" s="288">
        <f t="shared" ref="Q2404" si="5805">+ROUND(O2404*P2404,2)</f>
        <v>20</v>
      </c>
    </row>
    <row r="2405" spans="1:17" x14ac:dyDescent="0.2">
      <c r="A2405" s="460" t="s">
        <v>818</v>
      </c>
      <c r="B2405" s="275" t="s">
        <v>1132</v>
      </c>
      <c r="C2405" s="287">
        <f t="shared" ref="C2405" si="5806">F1599</f>
        <v>2.84</v>
      </c>
      <c r="D2405" s="307">
        <f t="shared" ref="D2405" si="5807">ROUNDUP(G1599/0.2,0)+1</f>
        <v>5</v>
      </c>
      <c r="E2405" s="288">
        <f t="shared" ref="E2405" si="5808">+ROUND(C2405*D2405,2)</f>
        <v>14.2</v>
      </c>
      <c r="F2405" s="287">
        <f t="shared" ref="F2405" si="5809">K1599</f>
        <v>2.84</v>
      </c>
      <c r="G2405" s="258">
        <f t="shared" ref="G2405" si="5810">ROUNDUP(L1599/0.2,0)</f>
        <v>12</v>
      </c>
      <c r="H2405" s="288">
        <f t="shared" ref="H2405" si="5811">+ROUND(F2405*G2405,2)</f>
        <v>34.08</v>
      </c>
      <c r="I2405" s="287">
        <f t="shared" ref="I2405" si="5812">O1599</f>
        <v>2.8</v>
      </c>
      <c r="J2405" s="258">
        <f t="shared" ref="J2405" si="5813">ROUNDUP(P1599/0.2,0)</f>
        <v>7</v>
      </c>
      <c r="K2405" s="288">
        <f t="shared" ref="K2405" si="5814">+ROUND(I2405*J2405,2)</f>
        <v>19.600000000000001</v>
      </c>
      <c r="L2405" s="287">
        <f t="shared" ref="L2405" si="5815">S1607</f>
        <v>3.05</v>
      </c>
      <c r="M2405" s="258">
        <f t="shared" ref="M2405" si="5816">ROUNDUP(T1599/0.2,0)+1</f>
        <v>5</v>
      </c>
      <c r="N2405" s="288">
        <f t="shared" ref="N2405" si="5817">+ROUND(L2405*M2405,2)</f>
        <v>15.25</v>
      </c>
      <c r="O2405" s="287"/>
      <c r="P2405" s="258"/>
      <c r="Q2405" s="288"/>
    </row>
    <row r="2406" spans="1:17" x14ac:dyDescent="0.2">
      <c r="A2406" s="459"/>
      <c r="B2406" s="275" t="s">
        <v>483</v>
      </c>
      <c r="C2406" s="287"/>
      <c r="D2406" s="307"/>
      <c r="E2406" s="288"/>
      <c r="F2406" s="287"/>
      <c r="G2406" s="258"/>
      <c r="H2406" s="288"/>
      <c r="I2406" s="287"/>
      <c r="J2406" s="258"/>
      <c r="K2406" s="288"/>
      <c r="L2406" s="287"/>
      <c r="M2406" s="258"/>
      <c r="N2406" s="288"/>
      <c r="O2406" s="287">
        <f t="shared" ref="O2406" si="5818">C1600</f>
        <v>5.44</v>
      </c>
      <c r="P2406" s="258">
        <f t="shared" ref="P2406" si="5819">ROUNDUP(D1600/0.2,0)*4</f>
        <v>4</v>
      </c>
      <c r="Q2406" s="288">
        <f t="shared" ref="Q2406" si="5820">+ROUND(O2406*P2406,2)</f>
        <v>21.76</v>
      </c>
    </row>
    <row r="2407" spans="1:17" x14ac:dyDescent="0.2">
      <c r="A2407" s="460" t="s">
        <v>819</v>
      </c>
      <c r="B2407" s="275" t="s">
        <v>1133</v>
      </c>
      <c r="C2407" s="287">
        <f t="shared" ref="C2407" si="5821">F1601</f>
        <v>5.59</v>
      </c>
      <c r="D2407" s="307">
        <f t="shared" ref="D2407" si="5822">ROUNDUP(G1601/0.2,0)+1</f>
        <v>5</v>
      </c>
      <c r="E2407" s="288">
        <f t="shared" ref="E2407" si="5823">+ROUND(C2407*D2407,2)</f>
        <v>27.95</v>
      </c>
      <c r="F2407" s="287">
        <f t="shared" ref="F2407" si="5824">K1601</f>
        <v>2.59</v>
      </c>
      <c r="G2407" s="258">
        <f t="shared" ref="G2407" si="5825">ROUNDUP(L1601/0.2,0)</f>
        <v>12</v>
      </c>
      <c r="H2407" s="288">
        <f t="shared" ref="H2407" si="5826">+ROUND(F2407*G2407,2)</f>
        <v>31.08</v>
      </c>
      <c r="I2407" s="287">
        <f t="shared" ref="I2407" si="5827">O1601</f>
        <v>2.94</v>
      </c>
      <c r="J2407" s="258">
        <f t="shared" ref="J2407" si="5828">ROUNDUP(P1601/0.2,0)</f>
        <v>7</v>
      </c>
      <c r="K2407" s="288">
        <f t="shared" ref="K2407" si="5829">+ROUND(I2407*J2407,2)</f>
        <v>20.58</v>
      </c>
      <c r="L2407" s="287">
        <f t="shared" ref="L2407" si="5830">S1609</f>
        <v>3.05</v>
      </c>
      <c r="M2407" s="258">
        <f t="shared" ref="M2407" si="5831">ROUNDUP(T1601/0.2,0)+1</f>
        <v>5</v>
      </c>
      <c r="N2407" s="288">
        <f t="shared" ref="N2407" si="5832">+ROUND(L2407*M2407,2)</f>
        <v>15.25</v>
      </c>
      <c r="O2407" s="287"/>
      <c r="P2407" s="258"/>
      <c r="Q2407" s="288"/>
    </row>
    <row r="2408" spans="1:17" x14ac:dyDescent="0.2">
      <c r="A2408" s="459"/>
      <c r="B2408" s="275" t="s">
        <v>484</v>
      </c>
      <c r="C2408" s="287"/>
      <c r="D2408" s="307"/>
      <c r="E2408" s="288"/>
      <c r="F2408" s="287"/>
      <c r="G2408" s="258"/>
      <c r="H2408" s="288"/>
      <c r="I2408" s="287"/>
      <c r="J2408" s="258"/>
      <c r="K2408" s="288"/>
      <c r="L2408" s="287"/>
      <c r="M2408" s="258"/>
      <c r="N2408" s="288"/>
      <c r="O2408" s="287">
        <f t="shared" ref="O2408" si="5833">C1602</f>
        <v>5.45</v>
      </c>
      <c r="P2408" s="258">
        <f t="shared" ref="P2408" si="5834">ROUNDUP(D1602/0.2,0)*4</f>
        <v>4</v>
      </c>
      <c r="Q2408" s="288">
        <f t="shared" ref="Q2408" si="5835">+ROUND(O2408*P2408,2)</f>
        <v>21.8</v>
      </c>
    </row>
    <row r="2409" spans="1:17" x14ac:dyDescent="0.2">
      <c r="A2409" s="460" t="s">
        <v>820</v>
      </c>
      <c r="B2409" s="275" t="s">
        <v>1134</v>
      </c>
      <c r="C2409" s="287">
        <f t="shared" ref="C2409" si="5836">F1603</f>
        <v>2.58</v>
      </c>
      <c r="D2409" s="307">
        <f t="shared" ref="D2409" si="5837">ROUNDUP(G1603/0.2,0)+1</f>
        <v>5</v>
      </c>
      <c r="E2409" s="288">
        <f t="shared" ref="E2409" si="5838">+ROUND(C2409*D2409,2)</f>
        <v>12.9</v>
      </c>
      <c r="F2409" s="287">
        <f t="shared" ref="F2409" si="5839">K1603</f>
        <v>2.58</v>
      </c>
      <c r="G2409" s="258">
        <f t="shared" ref="G2409" si="5840">ROUNDUP(L1603/0.2,0)</f>
        <v>12</v>
      </c>
      <c r="H2409" s="288">
        <f t="shared" ref="H2409" si="5841">+ROUND(F2409*G2409,2)</f>
        <v>30.96</v>
      </c>
      <c r="I2409" s="287">
        <f t="shared" ref="I2409" si="5842">O1603</f>
        <v>2.94</v>
      </c>
      <c r="J2409" s="258">
        <f t="shared" ref="J2409" si="5843">ROUNDUP(P1603/0.2,0)</f>
        <v>7</v>
      </c>
      <c r="K2409" s="288">
        <f t="shared" ref="K2409" si="5844">+ROUND(I2409*J2409,2)</f>
        <v>20.58</v>
      </c>
      <c r="L2409" s="287">
        <f t="shared" ref="L2409" si="5845">S1611</f>
        <v>3.02</v>
      </c>
      <c r="M2409" s="258">
        <f t="shared" ref="M2409" si="5846">ROUNDUP(T1603/0.2,0)+1</f>
        <v>5</v>
      </c>
      <c r="N2409" s="288">
        <f t="shared" ref="N2409" si="5847">+ROUND(L2409*M2409,2)</f>
        <v>15.1</v>
      </c>
      <c r="O2409" s="287"/>
      <c r="P2409" s="258"/>
      <c r="Q2409" s="288"/>
    </row>
    <row r="2410" spans="1:17" x14ac:dyDescent="0.2">
      <c r="A2410" s="459"/>
      <c r="B2410" s="275" t="s">
        <v>485</v>
      </c>
      <c r="C2410" s="287"/>
      <c r="D2410" s="307"/>
      <c r="E2410" s="288"/>
      <c r="F2410" s="287"/>
      <c r="G2410" s="258"/>
      <c r="H2410" s="288"/>
      <c r="I2410" s="287"/>
      <c r="J2410" s="258"/>
      <c r="K2410" s="288"/>
      <c r="L2410" s="287"/>
      <c r="M2410" s="258"/>
      <c r="N2410" s="288"/>
      <c r="O2410" s="287">
        <f t="shared" ref="O2410" si="5848">C1604</f>
        <v>5.45</v>
      </c>
      <c r="P2410" s="258">
        <f t="shared" ref="P2410" si="5849">ROUNDUP(D1604/0.2,0)*4</f>
        <v>4</v>
      </c>
      <c r="Q2410" s="288">
        <f t="shared" ref="Q2410" si="5850">+ROUND(O2410*P2410,2)</f>
        <v>21.8</v>
      </c>
    </row>
    <row r="2411" spans="1:17" x14ac:dyDescent="0.2">
      <c r="A2411" s="460" t="s">
        <v>821</v>
      </c>
      <c r="B2411" s="275" t="s">
        <v>1135</v>
      </c>
      <c r="C2411" s="287">
        <f t="shared" ref="C2411" si="5851">F1605</f>
        <v>2.58</v>
      </c>
      <c r="D2411" s="307">
        <f t="shared" ref="D2411" si="5852">ROUNDUP(G1605/0.2,0)+1</f>
        <v>5</v>
      </c>
      <c r="E2411" s="288">
        <f t="shared" ref="E2411" si="5853">+ROUND(C2411*D2411,2)</f>
        <v>12.9</v>
      </c>
      <c r="F2411" s="287">
        <f t="shared" ref="F2411" si="5854">K1605</f>
        <v>2.58</v>
      </c>
      <c r="G2411" s="258">
        <f t="shared" ref="G2411" si="5855">ROUNDUP(L1605/0.2,0)</f>
        <v>12</v>
      </c>
      <c r="H2411" s="288">
        <f t="shared" ref="H2411" si="5856">+ROUND(F2411*G2411,2)</f>
        <v>30.96</v>
      </c>
      <c r="I2411" s="287">
        <f t="shared" ref="I2411" si="5857">O1605</f>
        <v>2.76</v>
      </c>
      <c r="J2411" s="258">
        <f t="shared" ref="J2411" si="5858">ROUNDUP(P1605/0.2,0)</f>
        <v>7</v>
      </c>
      <c r="K2411" s="288">
        <f t="shared" ref="K2411" si="5859">+ROUND(I2411*J2411,2)</f>
        <v>19.32</v>
      </c>
      <c r="L2411" s="287">
        <f t="shared" ref="L2411" si="5860">S1613</f>
        <v>2.8</v>
      </c>
      <c r="M2411" s="258">
        <f t="shared" ref="M2411" si="5861">ROUNDUP(T1605/0.2,0)+1</f>
        <v>5</v>
      </c>
      <c r="N2411" s="288">
        <f t="shared" ref="N2411" si="5862">+ROUND(L2411*M2411,2)</f>
        <v>14</v>
      </c>
      <c r="O2411" s="287"/>
      <c r="P2411" s="258"/>
      <c r="Q2411" s="288"/>
    </row>
    <row r="2412" spans="1:17" x14ac:dyDescent="0.2">
      <c r="A2412" s="459"/>
      <c r="B2412" s="275" t="s">
        <v>486</v>
      </c>
      <c r="C2412" s="287"/>
      <c r="D2412" s="307"/>
      <c r="E2412" s="288"/>
      <c r="F2412" s="287"/>
      <c r="G2412" s="258"/>
      <c r="H2412" s="288"/>
      <c r="I2412" s="287"/>
      <c r="J2412" s="258"/>
      <c r="K2412" s="288"/>
      <c r="L2412" s="287"/>
      <c r="M2412" s="258"/>
      <c r="N2412" s="288"/>
      <c r="O2412" s="287">
        <f t="shared" ref="O2412" si="5863">C1606</f>
        <v>5.45</v>
      </c>
      <c r="P2412" s="258">
        <f t="shared" ref="P2412" si="5864">ROUNDUP(D1606/0.2,0)*4</f>
        <v>4</v>
      </c>
      <c r="Q2412" s="288">
        <f t="shared" ref="Q2412" si="5865">+ROUND(O2412*P2412,2)</f>
        <v>21.8</v>
      </c>
    </row>
    <row r="2413" spans="1:17" x14ac:dyDescent="0.2">
      <c r="A2413" s="460" t="s">
        <v>822</v>
      </c>
      <c r="B2413" s="275" t="s">
        <v>1136</v>
      </c>
      <c r="C2413" s="287">
        <f t="shared" ref="C2413" si="5866">F1607</f>
        <v>2.58</v>
      </c>
      <c r="D2413" s="307">
        <f t="shared" ref="D2413" si="5867">ROUNDUP(G1607/0.2,0)+1</f>
        <v>5</v>
      </c>
      <c r="E2413" s="288">
        <f t="shared" ref="E2413" si="5868">+ROUND(C2413*D2413,2)</f>
        <v>12.9</v>
      </c>
      <c r="F2413" s="287">
        <f t="shared" ref="F2413" si="5869">K1607</f>
        <v>2.58</v>
      </c>
      <c r="G2413" s="258">
        <f t="shared" ref="G2413" si="5870">ROUNDUP(L1607/0.2,0)</f>
        <v>12</v>
      </c>
      <c r="H2413" s="288">
        <f t="shared" ref="H2413" si="5871">+ROUND(F2413*G2413,2)</f>
        <v>30.96</v>
      </c>
      <c r="I2413" s="287">
        <f t="shared" ref="I2413" si="5872">O1607</f>
        <v>2.94</v>
      </c>
      <c r="J2413" s="258">
        <f t="shared" ref="J2413" si="5873">ROUNDUP(P1607/0.2,0)</f>
        <v>7</v>
      </c>
      <c r="K2413" s="288">
        <f t="shared" ref="K2413" si="5874">+ROUND(I2413*J2413,2)</f>
        <v>20.58</v>
      </c>
      <c r="L2413" s="287">
        <f t="shared" ref="L2413" si="5875">S1615</f>
        <v>2.8</v>
      </c>
      <c r="M2413" s="258">
        <f t="shared" ref="M2413" si="5876">ROUNDUP(T1607/0.2,0)+1</f>
        <v>5</v>
      </c>
      <c r="N2413" s="288">
        <f t="shared" ref="N2413" si="5877">+ROUND(L2413*M2413,2)</f>
        <v>14</v>
      </c>
      <c r="O2413" s="287"/>
      <c r="P2413" s="258"/>
      <c r="Q2413" s="288"/>
    </row>
    <row r="2414" spans="1:17" x14ac:dyDescent="0.2">
      <c r="A2414" s="459"/>
      <c r="B2414" s="275" t="s">
        <v>487</v>
      </c>
      <c r="C2414" s="287"/>
      <c r="D2414" s="307"/>
      <c r="E2414" s="288"/>
      <c r="F2414" s="287"/>
      <c r="G2414" s="258"/>
      <c r="H2414" s="288"/>
      <c r="I2414" s="287"/>
      <c r="J2414" s="258"/>
      <c r="K2414" s="288"/>
      <c r="L2414" s="287"/>
      <c r="M2414" s="258"/>
      <c r="N2414" s="288"/>
      <c r="O2414" s="287">
        <f t="shared" ref="O2414" si="5878">C1608</f>
        <v>5.45</v>
      </c>
      <c r="P2414" s="258">
        <f t="shared" ref="P2414" si="5879">ROUNDUP(D1608/0.2,0)*4</f>
        <v>4</v>
      </c>
      <c r="Q2414" s="288">
        <f t="shared" ref="Q2414" si="5880">+ROUND(O2414*P2414,2)</f>
        <v>21.8</v>
      </c>
    </row>
    <row r="2415" spans="1:17" x14ac:dyDescent="0.2">
      <c r="A2415" s="460" t="s">
        <v>823</v>
      </c>
      <c r="B2415" s="275" t="s">
        <v>1137</v>
      </c>
      <c r="C2415" s="287">
        <f t="shared" ref="C2415" si="5881">F1609</f>
        <v>2.58</v>
      </c>
      <c r="D2415" s="307">
        <f t="shared" ref="D2415" si="5882">ROUNDUP(G1609/0.2,0)+1</f>
        <v>5</v>
      </c>
      <c r="E2415" s="288">
        <f t="shared" ref="E2415" si="5883">+ROUND(C2415*D2415,2)</f>
        <v>12.9</v>
      </c>
      <c r="F2415" s="287">
        <f t="shared" ref="F2415" si="5884">K1609</f>
        <v>2.58</v>
      </c>
      <c r="G2415" s="258">
        <f t="shared" ref="G2415" si="5885">ROUNDUP(L1609/0.2,0)</f>
        <v>12</v>
      </c>
      <c r="H2415" s="288">
        <f t="shared" ref="H2415" si="5886">+ROUND(F2415*G2415,2)</f>
        <v>30.96</v>
      </c>
      <c r="I2415" s="287">
        <f t="shared" ref="I2415" si="5887">O1609</f>
        <v>2.94</v>
      </c>
      <c r="J2415" s="258">
        <f t="shared" ref="J2415" si="5888">ROUNDUP(P1609/0.2,0)</f>
        <v>7</v>
      </c>
      <c r="K2415" s="288">
        <f t="shared" ref="K2415" si="5889">+ROUND(I2415*J2415,2)</f>
        <v>20.58</v>
      </c>
      <c r="L2415" s="287">
        <f t="shared" ref="L2415" si="5890">S1617</f>
        <v>2.81</v>
      </c>
      <c r="M2415" s="258">
        <f t="shared" ref="M2415" si="5891">ROUNDUP(T1609/0.2,0)+1</f>
        <v>5</v>
      </c>
      <c r="N2415" s="288">
        <f t="shared" ref="N2415" si="5892">+ROUND(L2415*M2415,2)</f>
        <v>14.05</v>
      </c>
      <c r="O2415" s="287"/>
      <c r="P2415" s="258"/>
      <c r="Q2415" s="288"/>
    </row>
    <row r="2416" spans="1:17" x14ac:dyDescent="0.2">
      <c r="A2416" s="459"/>
      <c r="B2416" s="275" t="s">
        <v>488</v>
      </c>
      <c r="C2416" s="287"/>
      <c r="D2416" s="307"/>
      <c r="E2416" s="288"/>
      <c r="F2416" s="287"/>
      <c r="G2416" s="258"/>
      <c r="H2416" s="288"/>
      <c r="I2416" s="287"/>
      <c r="J2416" s="258"/>
      <c r="K2416" s="288"/>
      <c r="L2416" s="287"/>
      <c r="M2416" s="258"/>
      <c r="N2416" s="288"/>
      <c r="O2416" s="287">
        <f t="shared" ref="O2416" si="5893">C1610</f>
        <v>5.46</v>
      </c>
      <c r="P2416" s="258">
        <f t="shared" ref="P2416" si="5894">ROUNDUP(D1610/0.2,0)*4</f>
        <v>4</v>
      </c>
      <c r="Q2416" s="288">
        <f t="shared" ref="Q2416" si="5895">+ROUND(O2416*P2416,2)</f>
        <v>21.84</v>
      </c>
    </row>
    <row r="2417" spans="1:17" x14ac:dyDescent="0.2">
      <c r="A2417" s="460" t="s">
        <v>824</v>
      </c>
      <c r="B2417" s="275" t="s">
        <v>1138</v>
      </c>
      <c r="C2417" s="287">
        <f t="shared" ref="C2417" si="5896">F1611</f>
        <v>2.62</v>
      </c>
      <c r="D2417" s="307">
        <f t="shared" ref="D2417" si="5897">ROUNDUP(G1611/0.2,0)+1</f>
        <v>5</v>
      </c>
      <c r="E2417" s="288">
        <f t="shared" ref="E2417" si="5898">+ROUND(C2417*D2417,2)</f>
        <v>13.1</v>
      </c>
      <c r="F2417" s="287">
        <f t="shared" ref="F2417" si="5899">K1611</f>
        <v>2.8</v>
      </c>
      <c r="G2417" s="258">
        <f t="shared" ref="G2417" si="5900">ROUNDUP(L1611/0.2,0)</f>
        <v>12</v>
      </c>
      <c r="H2417" s="288">
        <f t="shared" ref="H2417" si="5901">+ROUND(F2417*G2417,2)</f>
        <v>33.6</v>
      </c>
      <c r="I2417" s="287">
        <f t="shared" ref="I2417" si="5902">O1611</f>
        <v>2.92</v>
      </c>
      <c r="J2417" s="258">
        <f t="shared" ref="J2417" si="5903">ROUNDUP(P1611/0.2,0)</f>
        <v>7</v>
      </c>
      <c r="K2417" s="288">
        <f t="shared" ref="K2417" si="5904">+ROUND(I2417*J2417,2)</f>
        <v>20.440000000000001</v>
      </c>
      <c r="L2417" s="287">
        <f t="shared" ref="L2417" si="5905">S1619</f>
        <v>2.78</v>
      </c>
      <c r="M2417" s="258">
        <f t="shared" ref="M2417" si="5906">ROUNDUP(T1611/0.2,0)+1</f>
        <v>5</v>
      </c>
      <c r="N2417" s="288">
        <f t="shared" ref="N2417" si="5907">+ROUND(L2417*M2417,2)</f>
        <v>13.9</v>
      </c>
      <c r="O2417" s="287"/>
      <c r="P2417" s="258"/>
      <c r="Q2417" s="288"/>
    </row>
    <row r="2418" spans="1:17" x14ac:dyDescent="0.2">
      <c r="A2418" s="459"/>
      <c r="B2418" s="275" t="s">
        <v>489</v>
      </c>
      <c r="C2418" s="287"/>
      <c r="D2418" s="307"/>
      <c r="E2418" s="288"/>
      <c r="F2418" s="287"/>
      <c r="G2418" s="258"/>
      <c r="H2418" s="288"/>
      <c r="I2418" s="287"/>
      <c r="J2418" s="258"/>
      <c r="K2418" s="288"/>
      <c r="L2418" s="287"/>
      <c r="M2418" s="258"/>
      <c r="N2418" s="288"/>
      <c r="O2418" s="287">
        <f t="shared" ref="O2418" si="5908">C1612</f>
        <v>5.39</v>
      </c>
      <c r="P2418" s="258">
        <f t="shared" ref="P2418" si="5909">ROUNDUP(D1612/0.2,0)*4</f>
        <v>4</v>
      </c>
      <c r="Q2418" s="288">
        <f t="shared" ref="Q2418" si="5910">+ROUND(O2418*P2418,2)</f>
        <v>21.56</v>
      </c>
    </row>
    <row r="2419" spans="1:17" x14ac:dyDescent="0.2">
      <c r="A2419" s="460" t="s">
        <v>825</v>
      </c>
      <c r="B2419" s="275" t="s">
        <v>1139</v>
      </c>
      <c r="C2419" s="287">
        <f t="shared" ref="C2419" si="5911">F1613</f>
        <v>2.83</v>
      </c>
      <c r="D2419" s="307">
        <f t="shared" ref="D2419" si="5912">ROUNDUP(G1613/0.2,0)+1</f>
        <v>5</v>
      </c>
      <c r="E2419" s="288">
        <f t="shared" ref="E2419" si="5913">+ROUND(C2419*D2419,2)</f>
        <v>14.15</v>
      </c>
      <c r="F2419" s="287">
        <f t="shared" ref="F2419" si="5914">K1613</f>
        <v>2.83</v>
      </c>
      <c r="G2419" s="258">
        <f t="shared" ref="G2419" si="5915">ROUNDUP(L1613/0.2,0)</f>
        <v>11</v>
      </c>
      <c r="H2419" s="288">
        <f t="shared" ref="H2419" si="5916">+ROUND(F2419*G2419,2)</f>
        <v>31.13</v>
      </c>
      <c r="I2419" s="287">
        <f t="shared" ref="I2419" si="5917">O1613</f>
        <v>2.8</v>
      </c>
      <c r="J2419" s="258">
        <f t="shared" ref="J2419" si="5918">ROUNDUP(P1613/0.2,0)</f>
        <v>7</v>
      </c>
      <c r="K2419" s="288">
        <f t="shared" ref="K2419" si="5919">+ROUND(I2419*J2419,2)</f>
        <v>19.600000000000001</v>
      </c>
      <c r="L2419" s="287">
        <f t="shared" ref="L2419" si="5920">S1621</f>
        <v>2.41</v>
      </c>
      <c r="M2419" s="258">
        <f t="shared" ref="M2419" si="5921">ROUNDUP(T1613/0.2,0)+1</f>
        <v>5</v>
      </c>
      <c r="N2419" s="288">
        <f t="shared" ref="N2419" si="5922">+ROUND(L2419*M2419,2)</f>
        <v>12.05</v>
      </c>
      <c r="O2419" s="287"/>
      <c r="P2419" s="258"/>
      <c r="Q2419" s="288"/>
    </row>
    <row r="2420" spans="1:17" x14ac:dyDescent="0.2">
      <c r="A2420" s="459"/>
      <c r="B2420" s="275" t="s">
        <v>490</v>
      </c>
      <c r="C2420" s="287"/>
      <c r="D2420" s="307"/>
      <c r="E2420" s="288"/>
      <c r="F2420" s="287"/>
      <c r="G2420" s="258"/>
      <c r="H2420" s="288"/>
      <c r="I2420" s="287"/>
      <c r="J2420" s="258"/>
      <c r="K2420" s="288"/>
      <c r="L2420" s="287"/>
      <c r="M2420" s="258"/>
      <c r="N2420" s="288"/>
      <c r="O2420" s="287">
        <f t="shared" ref="O2420" si="5923">C1614</f>
        <v>5</v>
      </c>
      <c r="P2420" s="258">
        <f t="shared" ref="P2420" si="5924">ROUNDUP(D1614/0.2,0)*4</f>
        <v>4</v>
      </c>
      <c r="Q2420" s="288">
        <f t="shared" ref="Q2420" si="5925">+ROUND(O2420*P2420,2)</f>
        <v>20</v>
      </c>
    </row>
    <row r="2421" spans="1:17" x14ac:dyDescent="0.2">
      <c r="A2421" s="460" t="s">
        <v>826</v>
      </c>
      <c r="B2421" s="275" t="s">
        <v>1140</v>
      </c>
      <c r="C2421" s="287">
        <f t="shared" ref="C2421" si="5926">F1615</f>
        <v>2.8</v>
      </c>
      <c r="D2421" s="307">
        <f t="shared" ref="D2421" si="5927">ROUNDUP(G1615/0.2,0)+1</f>
        <v>5</v>
      </c>
      <c r="E2421" s="288">
        <f t="shared" ref="E2421" si="5928">+ROUND(C2421*D2421,2)</f>
        <v>14</v>
      </c>
      <c r="F2421" s="287">
        <f t="shared" ref="F2421" si="5929">K1615</f>
        <v>2.8</v>
      </c>
      <c r="G2421" s="258">
        <f t="shared" ref="G2421" si="5930">ROUNDUP(L1615/0.2,0)</f>
        <v>9</v>
      </c>
      <c r="H2421" s="288">
        <f t="shared" ref="H2421" si="5931">+ROUND(F2421*G2421,2)</f>
        <v>25.2</v>
      </c>
      <c r="I2421" s="287">
        <f t="shared" ref="I2421" si="5932">O1615</f>
        <v>2.8</v>
      </c>
      <c r="J2421" s="258">
        <f t="shared" ref="J2421" si="5933">ROUNDUP(P1615/0.2,0)</f>
        <v>7</v>
      </c>
      <c r="K2421" s="288">
        <f t="shared" ref="K2421" si="5934">+ROUND(I2421*J2421,2)</f>
        <v>19.600000000000001</v>
      </c>
      <c r="L2421" s="287">
        <f t="shared" ref="L2421" si="5935">S1623</f>
        <v>2.41</v>
      </c>
      <c r="M2421" s="258">
        <f t="shared" ref="M2421" si="5936">ROUNDUP(T1615/0.2,0)+1</f>
        <v>5</v>
      </c>
      <c r="N2421" s="288">
        <f t="shared" ref="N2421" si="5937">+ROUND(L2421*M2421,2)</f>
        <v>12.05</v>
      </c>
      <c r="O2421" s="287"/>
      <c r="P2421" s="258"/>
      <c r="Q2421" s="288"/>
    </row>
    <row r="2422" spans="1:17" x14ac:dyDescent="0.2">
      <c r="A2422" s="459"/>
      <c r="B2422" s="275" t="s">
        <v>491</v>
      </c>
      <c r="C2422" s="287"/>
      <c r="D2422" s="307"/>
      <c r="E2422" s="288"/>
      <c r="F2422" s="287"/>
      <c r="G2422" s="258"/>
      <c r="H2422" s="288"/>
      <c r="I2422" s="287"/>
      <c r="J2422" s="258"/>
      <c r="K2422" s="288"/>
      <c r="L2422" s="287"/>
      <c r="M2422" s="258"/>
      <c r="N2422" s="288"/>
      <c r="O2422" s="287">
        <f t="shared" ref="O2422" si="5938">C1616</f>
        <v>5</v>
      </c>
      <c r="P2422" s="258">
        <f t="shared" ref="P2422" si="5939">ROUNDUP(D1616/0.2,0)*4</f>
        <v>4</v>
      </c>
      <c r="Q2422" s="288">
        <f t="shared" ref="Q2422" si="5940">+ROUND(O2422*P2422,2)</f>
        <v>20</v>
      </c>
    </row>
    <row r="2423" spans="1:17" x14ac:dyDescent="0.2">
      <c r="A2423" s="460" t="s">
        <v>827</v>
      </c>
      <c r="B2423" s="275" t="s">
        <v>1141</v>
      </c>
      <c r="C2423" s="287">
        <f t="shared" ref="C2423" si="5941">F1617</f>
        <v>2.8</v>
      </c>
      <c r="D2423" s="307">
        <f t="shared" ref="D2423" si="5942">ROUNDUP(G1617/0.2,0)+1</f>
        <v>5</v>
      </c>
      <c r="E2423" s="288">
        <f t="shared" ref="E2423" si="5943">+ROUND(C2423*D2423,2)</f>
        <v>14</v>
      </c>
      <c r="F2423" s="287">
        <f t="shared" ref="F2423" si="5944">K1617</f>
        <v>2.8</v>
      </c>
      <c r="G2423" s="258">
        <f t="shared" ref="G2423" si="5945">ROUNDUP(L1617/0.2,0)</f>
        <v>7</v>
      </c>
      <c r="H2423" s="288">
        <f t="shared" ref="H2423" si="5946">+ROUND(F2423*G2423,2)</f>
        <v>19.600000000000001</v>
      </c>
      <c r="I2423" s="287">
        <f t="shared" ref="I2423" si="5947">O1617</f>
        <v>2.81</v>
      </c>
      <c r="J2423" s="258">
        <f t="shared" ref="J2423" si="5948">ROUNDUP(P1617/0.2,0)</f>
        <v>10</v>
      </c>
      <c r="K2423" s="288">
        <f t="shared" ref="K2423" si="5949">+ROUND(I2423*J2423,2)</f>
        <v>28.1</v>
      </c>
      <c r="L2423" s="287">
        <f t="shared" ref="L2423" si="5950">S1625</f>
        <v>2.41</v>
      </c>
      <c r="M2423" s="258">
        <f t="shared" ref="M2423" si="5951">ROUNDUP(T1617/0.2,0)+1</f>
        <v>5</v>
      </c>
      <c r="N2423" s="288">
        <f t="shared" ref="N2423" si="5952">+ROUND(L2423*M2423,2)</f>
        <v>12.05</v>
      </c>
      <c r="O2423" s="287"/>
      <c r="P2423" s="258"/>
      <c r="Q2423" s="288"/>
    </row>
    <row r="2424" spans="1:17" x14ac:dyDescent="0.2">
      <c r="A2424" s="459"/>
      <c r="B2424" s="275" t="s">
        <v>492</v>
      </c>
      <c r="C2424" s="287"/>
      <c r="D2424" s="307"/>
      <c r="E2424" s="288"/>
      <c r="F2424" s="287"/>
      <c r="G2424" s="258"/>
      <c r="H2424" s="288"/>
      <c r="I2424" s="287"/>
      <c r="J2424" s="258"/>
      <c r="K2424" s="288"/>
      <c r="L2424" s="287"/>
      <c r="M2424" s="258"/>
      <c r="N2424" s="288"/>
      <c r="O2424" s="287">
        <f t="shared" ref="O2424" si="5953">C1618</f>
        <v>5.23</v>
      </c>
      <c r="P2424" s="258">
        <f t="shared" ref="P2424" si="5954">ROUNDUP(D1618/0.2,0)*4</f>
        <v>4</v>
      </c>
      <c r="Q2424" s="288">
        <f t="shared" ref="Q2424" si="5955">+ROUND(O2424*P2424,2)</f>
        <v>20.92</v>
      </c>
    </row>
    <row r="2425" spans="1:17" x14ac:dyDescent="0.2">
      <c r="A2425" s="460" t="s">
        <v>828</v>
      </c>
      <c r="B2425" s="275" t="s">
        <v>1142</v>
      </c>
      <c r="C2425" s="287">
        <f t="shared" ref="C2425" si="5956">F1619</f>
        <v>2.86</v>
      </c>
      <c r="D2425" s="307">
        <f t="shared" ref="D2425" si="5957">ROUNDUP(G1619/0.2,0)+1</f>
        <v>5</v>
      </c>
      <c r="E2425" s="288">
        <f t="shared" ref="E2425" si="5958">+ROUND(C2425*D2425,2)</f>
        <v>14.3</v>
      </c>
      <c r="F2425" s="287">
        <f t="shared" ref="F2425" si="5959">K1619</f>
        <v>2.85</v>
      </c>
      <c r="G2425" s="258">
        <f t="shared" ref="G2425" si="5960">ROUNDUP(L1619/0.2,0)</f>
        <v>7</v>
      </c>
      <c r="H2425" s="288">
        <f t="shared" ref="H2425" si="5961">+ROUND(F2425*G2425,2)</f>
        <v>19.95</v>
      </c>
      <c r="I2425" s="287">
        <f t="shared" ref="I2425" si="5962">O1619</f>
        <v>2.8</v>
      </c>
      <c r="J2425" s="258">
        <f t="shared" ref="J2425" si="5963">ROUNDUP(P1619/0.2,0)</f>
        <v>14</v>
      </c>
      <c r="K2425" s="288">
        <f t="shared" ref="K2425" si="5964">+ROUND(I2425*J2425,2)</f>
        <v>39.200000000000003</v>
      </c>
      <c r="L2425" s="287">
        <f t="shared" ref="L2425" si="5965">S1627</f>
        <v>2.41</v>
      </c>
      <c r="M2425" s="258">
        <f t="shared" ref="M2425" si="5966">ROUNDUP(T1619/0.2,0)+1</f>
        <v>5</v>
      </c>
      <c r="N2425" s="288">
        <f t="shared" ref="N2425" si="5967">+ROUND(L2425*M2425,2)</f>
        <v>12.05</v>
      </c>
      <c r="O2425" s="287"/>
      <c r="P2425" s="258"/>
      <c r="Q2425" s="288"/>
    </row>
    <row r="2426" spans="1:17" x14ac:dyDescent="0.2">
      <c r="A2426" s="459"/>
      <c r="B2426" s="275" t="s">
        <v>493</v>
      </c>
      <c r="C2426" s="287"/>
      <c r="D2426" s="307"/>
      <c r="E2426" s="288"/>
      <c r="F2426" s="287"/>
      <c r="G2426" s="258"/>
      <c r="H2426" s="288"/>
      <c r="I2426" s="287"/>
      <c r="J2426" s="258"/>
      <c r="K2426" s="288"/>
      <c r="L2426" s="287"/>
      <c r="M2426" s="258"/>
      <c r="N2426" s="288"/>
      <c r="O2426" s="287">
        <f t="shared" ref="O2426" si="5968">C1620</f>
        <v>5.9</v>
      </c>
      <c r="P2426" s="258">
        <f t="shared" ref="P2426" si="5969">ROUNDUP(D1620/0.2,0)*4</f>
        <v>4</v>
      </c>
      <c r="Q2426" s="288">
        <f t="shared" ref="Q2426" si="5970">+ROUND(O2426*P2426,2)</f>
        <v>23.6</v>
      </c>
    </row>
    <row r="2427" spans="1:17" x14ac:dyDescent="0.2">
      <c r="A2427" s="460" t="s">
        <v>829</v>
      </c>
      <c r="B2427" s="275" t="s">
        <v>1143</v>
      </c>
      <c r="C2427" s="287">
        <f t="shared" ref="C2427" si="5971">F1621</f>
        <v>3.17</v>
      </c>
      <c r="D2427" s="307">
        <f t="shared" ref="D2427" si="5972">ROUNDUP(G1621/0.2,0)+1</f>
        <v>5</v>
      </c>
      <c r="E2427" s="288">
        <f t="shared" ref="E2427" si="5973">+ROUND(C2427*D2427,2)</f>
        <v>15.85</v>
      </c>
      <c r="F2427" s="287">
        <f t="shared" ref="F2427" si="5974">K1621</f>
        <v>3</v>
      </c>
      <c r="G2427" s="258">
        <f t="shared" ref="G2427" si="5975">ROUNDUP(L1621/0.2,0)</f>
        <v>7</v>
      </c>
      <c r="H2427" s="288">
        <f t="shared" ref="H2427" si="5976">+ROUND(F2427*G2427,2)</f>
        <v>21</v>
      </c>
      <c r="I2427" s="287">
        <f t="shared" ref="I2427" si="5977">O1621</f>
        <v>2.8</v>
      </c>
      <c r="J2427" s="258">
        <f t="shared" ref="J2427" si="5978">ROUNDUP(P1621/0.2,0)</f>
        <v>14</v>
      </c>
      <c r="K2427" s="288">
        <f t="shared" ref="K2427" si="5979">+ROUND(I2427*J2427,2)</f>
        <v>39.200000000000003</v>
      </c>
      <c r="L2427" s="287">
        <f t="shared" ref="L2427" si="5980">S1629</f>
        <v>2.41</v>
      </c>
      <c r="M2427" s="258">
        <f t="shared" ref="M2427" si="5981">ROUNDUP(T1621/0.2,0)+1</f>
        <v>5</v>
      </c>
      <c r="N2427" s="288">
        <f t="shared" ref="N2427" si="5982">+ROUND(L2427*M2427,2)</f>
        <v>12.05</v>
      </c>
      <c r="O2427" s="287"/>
      <c r="P2427" s="258"/>
      <c r="Q2427" s="288"/>
    </row>
    <row r="2428" spans="1:17" x14ac:dyDescent="0.2">
      <c r="A2428" s="459"/>
      <c r="B2428" s="275" t="s">
        <v>494</v>
      </c>
      <c r="C2428" s="287"/>
      <c r="D2428" s="307"/>
      <c r="E2428" s="288"/>
      <c r="F2428" s="287"/>
      <c r="G2428" s="258"/>
      <c r="H2428" s="288"/>
      <c r="I2428" s="287"/>
      <c r="J2428" s="258"/>
      <c r="K2428" s="288"/>
      <c r="L2428" s="287"/>
      <c r="M2428" s="258"/>
      <c r="N2428" s="288"/>
      <c r="O2428" s="287">
        <f t="shared" ref="O2428" si="5983">C1622</f>
        <v>5.9</v>
      </c>
      <c r="P2428" s="258">
        <f t="shared" ref="P2428" si="5984">ROUNDUP(D1622/0.2,0)*4</f>
        <v>4</v>
      </c>
      <c r="Q2428" s="288">
        <f t="shared" ref="Q2428" si="5985">+ROUND(O2428*P2428,2)</f>
        <v>23.6</v>
      </c>
    </row>
    <row r="2429" spans="1:17" x14ac:dyDescent="0.2">
      <c r="A2429" s="460" t="s">
        <v>830</v>
      </c>
      <c r="B2429" s="275" t="s">
        <v>1144</v>
      </c>
      <c r="C2429" s="287">
        <f t="shared" ref="C2429" si="5986">F1623</f>
        <v>3.17</v>
      </c>
      <c r="D2429" s="307">
        <f t="shared" ref="D2429" si="5987">ROUNDUP(G1623/0.2,0)+1</f>
        <v>5</v>
      </c>
      <c r="E2429" s="288">
        <f t="shared" ref="E2429" si="5988">+ROUND(C2429*D2429,2)</f>
        <v>15.85</v>
      </c>
      <c r="F2429" s="287">
        <f t="shared" ref="F2429" si="5989">K1623</f>
        <v>3</v>
      </c>
      <c r="G2429" s="258">
        <f t="shared" ref="G2429" si="5990">ROUNDUP(L1623/0.2,0)</f>
        <v>7</v>
      </c>
      <c r="H2429" s="288">
        <f t="shared" ref="H2429" si="5991">+ROUND(F2429*G2429,2)</f>
        <v>21</v>
      </c>
      <c r="I2429" s="287">
        <f t="shared" ref="I2429" si="5992">O1623</f>
        <v>2.8</v>
      </c>
      <c r="J2429" s="258">
        <f t="shared" ref="J2429" si="5993">ROUNDUP(P1623/0.2,0)</f>
        <v>14</v>
      </c>
      <c r="K2429" s="288">
        <f t="shared" ref="K2429" si="5994">+ROUND(I2429*J2429,2)</f>
        <v>39.200000000000003</v>
      </c>
      <c r="L2429" s="287">
        <f t="shared" ref="L2429" si="5995">S1631</f>
        <v>2.41</v>
      </c>
      <c r="M2429" s="258">
        <f t="shared" ref="M2429" si="5996">ROUNDUP(T1623/0.2,0)+1</f>
        <v>5</v>
      </c>
      <c r="N2429" s="288">
        <f t="shared" ref="N2429" si="5997">+ROUND(L2429*M2429,2)</f>
        <v>12.05</v>
      </c>
      <c r="O2429" s="287"/>
      <c r="P2429" s="258"/>
      <c r="Q2429" s="288"/>
    </row>
    <row r="2430" spans="1:17" x14ac:dyDescent="0.2">
      <c r="A2430" s="459"/>
      <c r="B2430" s="275" t="s">
        <v>495</v>
      </c>
      <c r="C2430" s="287"/>
      <c r="D2430" s="307"/>
      <c r="E2430" s="288"/>
      <c r="F2430" s="287"/>
      <c r="G2430" s="258"/>
      <c r="H2430" s="288"/>
      <c r="I2430" s="287"/>
      <c r="J2430" s="258"/>
      <c r="K2430" s="288"/>
      <c r="L2430" s="287"/>
      <c r="M2430" s="258"/>
      <c r="N2430" s="288"/>
      <c r="O2430" s="287">
        <f t="shared" ref="O2430" si="5998">C1624</f>
        <v>5.9</v>
      </c>
      <c r="P2430" s="258">
        <f t="shared" ref="P2430" si="5999">ROUNDUP(D1624/0.2,0)*4</f>
        <v>4</v>
      </c>
      <c r="Q2430" s="288">
        <f t="shared" ref="Q2430" si="6000">+ROUND(O2430*P2430,2)</f>
        <v>23.6</v>
      </c>
    </row>
    <row r="2431" spans="1:17" x14ac:dyDescent="0.2">
      <c r="A2431" s="460" t="s">
        <v>831</v>
      </c>
      <c r="B2431" s="275" t="s">
        <v>1145</v>
      </c>
      <c r="C2431" s="287">
        <f t="shared" ref="C2431" si="6001">F1625</f>
        <v>3.17</v>
      </c>
      <c r="D2431" s="307">
        <f t="shared" ref="D2431" si="6002">ROUNDUP(G1625/0.2,0)+1</f>
        <v>5</v>
      </c>
      <c r="E2431" s="288">
        <f t="shared" ref="E2431" si="6003">+ROUND(C2431*D2431,2)</f>
        <v>15.85</v>
      </c>
      <c r="F2431" s="287">
        <f t="shared" ref="F2431" si="6004">K1625</f>
        <v>3</v>
      </c>
      <c r="G2431" s="258">
        <f t="shared" ref="G2431" si="6005">ROUNDUP(L1625/0.2,0)</f>
        <v>7</v>
      </c>
      <c r="H2431" s="288">
        <f t="shared" ref="H2431" si="6006">+ROUND(F2431*G2431,2)</f>
        <v>21</v>
      </c>
      <c r="I2431" s="287">
        <f t="shared" ref="I2431" si="6007">O1625</f>
        <v>2.8</v>
      </c>
      <c r="J2431" s="258">
        <f t="shared" ref="J2431" si="6008">ROUNDUP(P1625/0.2,0)</f>
        <v>14</v>
      </c>
      <c r="K2431" s="288">
        <f t="shared" ref="K2431" si="6009">+ROUND(I2431*J2431,2)</f>
        <v>39.200000000000003</v>
      </c>
      <c r="L2431" s="287">
        <f t="shared" ref="L2431" si="6010">S1633</f>
        <v>2.4900000000000002</v>
      </c>
      <c r="M2431" s="258">
        <f t="shared" ref="M2431" si="6011">ROUNDUP(T1625/0.2,0)+1</f>
        <v>5</v>
      </c>
      <c r="N2431" s="288">
        <f t="shared" ref="N2431" si="6012">+ROUND(L2431*M2431,2)</f>
        <v>12.45</v>
      </c>
      <c r="O2431" s="287"/>
      <c r="P2431" s="258"/>
      <c r="Q2431" s="288"/>
    </row>
    <row r="2432" spans="1:17" x14ac:dyDescent="0.2">
      <c r="A2432" s="459"/>
      <c r="B2432" s="275" t="s">
        <v>496</v>
      </c>
      <c r="C2432" s="287"/>
      <c r="D2432" s="307"/>
      <c r="E2432" s="288"/>
      <c r="F2432" s="287"/>
      <c r="G2432" s="258"/>
      <c r="H2432" s="288"/>
      <c r="I2432" s="287"/>
      <c r="J2432" s="258"/>
      <c r="K2432" s="288"/>
      <c r="L2432" s="287"/>
      <c r="M2432" s="258"/>
      <c r="N2432" s="288"/>
      <c r="O2432" s="287">
        <f t="shared" ref="O2432" si="6013">C1626</f>
        <v>5.9</v>
      </c>
      <c r="P2432" s="258">
        <f t="shared" ref="P2432" si="6014">ROUNDUP(D1626/0.2,0)*4</f>
        <v>4</v>
      </c>
      <c r="Q2432" s="288">
        <f t="shared" ref="Q2432" si="6015">+ROUND(O2432*P2432,2)</f>
        <v>23.6</v>
      </c>
    </row>
    <row r="2433" spans="1:17" x14ac:dyDescent="0.2">
      <c r="A2433" s="460" t="s">
        <v>832</v>
      </c>
      <c r="B2433" s="275" t="s">
        <v>1146</v>
      </c>
      <c r="C2433" s="287">
        <f t="shared" ref="C2433" si="6016">F1627</f>
        <v>3.17</v>
      </c>
      <c r="D2433" s="307">
        <f t="shared" ref="D2433" si="6017">ROUNDUP(G1627/0.2,0)+1</f>
        <v>5</v>
      </c>
      <c r="E2433" s="288">
        <f t="shared" ref="E2433" si="6018">+ROUND(C2433*D2433,2)</f>
        <v>15.85</v>
      </c>
      <c r="F2433" s="287">
        <f t="shared" ref="F2433" si="6019">K1627</f>
        <v>3</v>
      </c>
      <c r="G2433" s="258">
        <f t="shared" ref="G2433" si="6020">ROUNDUP(L1627/0.2,0)</f>
        <v>7</v>
      </c>
      <c r="H2433" s="288">
        <f t="shared" ref="H2433" si="6021">+ROUND(F2433*G2433,2)</f>
        <v>21</v>
      </c>
      <c r="I2433" s="287">
        <f t="shared" ref="I2433" si="6022">O1627</f>
        <v>2.8</v>
      </c>
      <c r="J2433" s="258">
        <f t="shared" ref="J2433" si="6023">ROUNDUP(P1627/0.2,0)</f>
        <v>14</v>
      </c>
      <c r="K2433" s="288">
        <f t="shared" ref="K2433" si="6024">+ROUND(I2433*J2433,2)</f>
        <v>39.200000000000003</v>
      </c>
      <c r="L2433" s="287">
        <f t="shared" ref="L2433" si="6025">S1635</f>
        <v>2.89</v>
      </c>
      <c r="M2433" s="258">
        <f t="shared" ref="M2433" si="6026">ROUNDUP(T1627/0.2,0)+1</f>
        <v>5</v>
      </c>
      <c r="N2433" s="288">
        <f t="shared" ref="N2433" si="6027">+ROUND(L2433*M2433,2)</f>
        <v>14.45</v>
      </c>
      <c r="O2433" s="287"/>
      <c r="P2433" s="258"/>
      <c r="Q2433" s="288"/>
    </row>
    <row r="2434" spans="1:17" x14ac:dyDescent="0.2">
      <c r="A2434" s="459"/>
      <c r="B2434" s="275" t="s">
        <v>497</v>
      </c>
      <c r="C2434" s="287"/>
      <c r="D2434" s="307"/>
      <c r="E2434" s="288"/>
      <c r="F2434" s="287"/>
      <c r="G2434" s="258"/>
      <c r="H2434" s="288"/>
      <c r="I2434" s="287"/>
      <c r="J2434" s="258"/>
      <c r="K2434" s="288"/>
      <c r="L2434" s="287"/>
      <c r="M2434" s="258"/>
      <c r="N2434" s="288"/>
      <c r="O2434" s="287">
        <f t="shared" ref="O2434" si="6028">C1628</f>
        <v>5.9</v>
      </c>
      <c r="P2434" s="258">
        <f t="shared" ref="P2434" si="6029">ROUNDUP(D1628/0.2,0)*4</f>
        <v>4</v>
      </c>
      <c r="Q2434" s="288">
        <f t="shared" ref="Q2434" si="6030">+ROUND(O2434*P2434,2)</f>
        <v>23.6</v>
      </c>
    </row>
    <row r="2435" spans="1:17" x14ac:dyDescent="0.2">
      <c r="A2435" s="460" t="s">
        <v>833</v>
      </c>
      <c r="B2435" s="275" t="s">
        <v>1147</v>
      </c>
      <c r="C2435" s="287">
        <f t="shared" ref="C2435" si="6031">F1629</f>
        <v>3.17</v>
      </c>
      <c r="D2435" s="307">
        <f t="shared" ref="D2435" si="6032">ROUNDUP(G1629/0.2,0)+1</f>
        <v>5</v>
      </c>
      <c r="E2435" s="288">
        <f t="shared" ref="E2435" si="6033">+ROUND(C2435*D2435,2)</f>
        <v>15.85</v>
      </c>
      <c r="F2435" s="287">
        <f t="shared" ref="F2435" si="6034">K1629</f>
        <v>3</v>
      </c>
      <c r="G2435" s="258">
        <f t="shared" ref="G2435" si="6035">ROUNDUP(L1629/0.2,0)</f>
        <v>7</v>
      </c>
      <c r="H2435" s="288">
        <f t="shared" ref="H2435" si="6036">+ROUND(F2435*G2435,2)</f>
        <v>21</v>
      </c>
      <c r="I2435" s="287">
        <f t="shared" ref="I2435" si="6037">O1629</f>
        <v>2.8</v>
      </c>
      <c r="J2435" s="258">
        <f t="shared" ref="J2435" si="6038">ROUNDUP(P1629/0.2,0)</f>
        <v>14</v>
      </c>
      <c r="K2435" s="288">
        <f t="shared" ref="K2435" si="6039">+ROUND(I2435*J2435,2)</f>
        <v>39.200000000000003</v>
      </c>
      <c r="L2435" s="287">
        <f t="shared" ref="L2435" si="6040">S1637</f>
        <v>3.04</v>
      </c>
      <c r="M2435" s="258">
        <f t="shared" ref="M2435" si="6041">ROUNDUP(T1629/0.2,0)+1</f>
        <v>5</v>
      </c>
      <c r="N2435" s="288">
        <f t="shared" ref="N2435" si="6042">+ROUND(L2435*M2435,2)</f>
        <v>15.2</v>
      </c>
      <c r="O2435" s="287"/>
      <c r="P2435" s="258"/>
      <c r="Q2435" s="288"/>
    </row>
    <row r="2436" spans="1:17" x14ac:dyDescent="0.2">
      <c r="A2436" s="459"/>
      <c r="B2436" s="275" t="s">
        <v>498</v>
      </c>
      <c r="C2436" s="287"/>
      <c r="D2436" s="307"/>
      <c r="E2436" s="288"/>
      <c r="F2436" s="287"/>
      <c r="G2436" s="258"/>
      <c r="H2436" s="288"/>
      <c r="I2436" s="287"/>
      <c r="J2436" s="258"/>
      <c r="K2436" s="288"/>
      <c r="L2436" s="287"/>
      <c r="M2436" s="258"/>
      <c r="N2436" s="288"/>
      <c r="O2436" s="287">
        <f t="shared" ref="O2436" si="6043">C1630</f>
        <v>5.9</v>
      </c>
      <c r="P2436" s="258">
        <f t="shared" ref="P2436" si="6044">ROUNDUP(D1630/0.2,0)*4</f>
        <v>4</v>
      </c>
      <c r="Q2436" s="288">
        <f t="shared" ref="Q2436" si="6045">+ROUND(O2436*P2436,2)</f>
        <v>23.6</v>
      </c>
    </row>
    <row r="2437" spans="1:17" x14ac:dyDescent="0.2">
      <c r="A2437" s="460" t="s">
        <v>834</v>
      </c>
      <c r="B2437" s="275" t="s">
        <v>1148</v>
      </c>
      <c r="C2437" s="287">
        <f t="shared" ref="C2437" si="6046">F1631</f>
        <v>3.17</v>
      </c>
      <c r="D2437" s="307">
        <f t="shared" ref="D2437" si="6047">ROUNDUP(G1631/0.2,0)+1</f>
        <v>5</v>
      </c>
      <c r="E2437" s="288">
        <f t="shared" ref="E2437" si="6048">+ROUND(C2437*D2437,2)</f>
        <v>15.85</v>
      </c>
      <c r="F2437" s="287">
        <f t="shared" ref="F2437" si="6049">K1631</f>
        <v>3</v>
      </c>
      <c r="G2437" s="258">
        <f t="shared" ref="G2437" si="6050">ROUNDUP(L1631/0.2,0)</f>
        <v>7</v>
      </c>
      <c r="H2437" s="288">
        <f t="shared" ref="H2437" si="6051">+ROUND(F2437*G2437,2)</f>
        <v>21</v>
      </c>
      <c r="I2437" s="287">
        <f t="shared" ref="I2437" si="6052">O1631</f>
        <v>2.8</v>
      </c>
      <c r="J2437" s="258">
        <f t="shared" ref="J2437" si="6053">ROUNDUP(P1631/0.2,0)</f>
        <v>14</v>
      </c>
      <c r="K2437" s="288">
        <f t="shared" ref="K2437" si="6054">+ROUND(I2437*J2437,2)</f>
        <v>39.200000000000003</v>
      </c>
      <c r="L2437" s="287">
        <f t="shared" ref="L2437" si="6055">S1639</f>
        <v>3.17</v>
      </c>
      <c r="M2437" s="258">
        <f t="shared" ref="M2437" si="6056">ROUNDUP(T1631/0.2,0)+1</f>
        <v>5</v>
      </c>
      <c r="N2437" s="288">
        <f t="shared" ref="N2437" si="6057">+ROUND(L2437*M2437,2)</f>
        <v>15.85</v>
      </c>
      <c r="O2437" s="287"/>
      <c r="P2437" s="258"/>
      <c r="Q2437" s="288"/>
    </row>
    <row r="2438" spans="1:17" x14ac:dyDescent="0.2">
      <c r="A2438" s="459"/>
      <c r="B2438" s="275" t="s">
        <v>499</v>
      </c>
      <c r="C2438" s="287"/>
      <c r="D2438" s="307"/>
      <c r="E2438" s="288"/>
      <c r="F2438" s="287"/>
      <c r="G2438" s="258"/>
      <c r="H2438" s="288"/>
      <c r="I2438" s="287"/>
      <c r="J2438" s="258"/>
      <c r="K2438" s="288"/>
      <c r="L2438" s="287"/>
      <c r="M2438" s="258"/>
      <c r="N2438" s="288"/>
      <c r="O2438" s="287">
        <f t="shared" ref="O2438" si="6058">C1632</f>
        <v>5.9</v>
      </c>
      <c r="P2438" s="258">
        <f t="shared" ref="P2438" si="6059">ROUNDUP(D1632/0.2,0)*4</f>
        <v>4</v>
      </c>
      <c r="Q2438" s="288">
        <f t="shared" ref="Q2438" si="6060">+ROUND(O2438*P2438,2)</f>
        <v>23.6</v>
      </c>
    </row>
    <row r="2439" spans="1:17" x14ac:dyDescent="0.2">
      <c r="A2439" s="460" t="s">
        <v>835</v>
      </c>
      <c r="B2439" s="275" t="s">
        <v>1149</v>
      </c>
      <c r="C2439" s="287">
        <f t="shared" ref="C2439" si="6061">F1633</f>
        <v>3.1</v>
      </c>
      <c r="D2439" s="307">
        <f t="shared" ref="D2439" si="6062">ROUNDUP(G1633/0.2,0)+1</f>
        <v>5</v>
      </c>
      <c r="E2439" s="288">
        <f t="shared" ref="E2439" si="6063">+ROUND(C2439*D2439,2)</f>
        <v>15.5</v>
      </c>
      <c r="F2439" s="287">
        <f t="shared" ref="F2439" si="6064">K1633</f>
        <v>2.97</v>
      </c>
      <c r="G2439" s="258">
        <f t="shared" ref="G2439" si="6065">ROUNDUP(L1633/0.2,0)</f>
        <v>7</v>
      </c>
      <c r="H2439" s="288">
        <f t="shared" ref="H2439" si="6066">+ROUND(F2439*G2439,2)</f>
        <v>20.79</v>
      </c>
      <c r="I2439" s="287">
        <f t="shared" ref="I2439" si="6067">O1633</f>
        <v>2.8</v>
      </c>
      <c r="J2439" s="258">
        <f t="shared" ref="J2439" si="6068">ROUNDUP(P1633/0.2,0)</f>
        <v>14</v>
      </c>
      <c r="K2439" s="288">
        <f t="shared" ref="K2439" si="6069">+ROUND(I2439*J2439,2)</f>
        <v>39.200000000000003</v>
      </c>
      <c r="L2439" s="287">
        <f t="shared" ref="L2439" si="6070">S1641</f>
        <v>3.06</v>
      </c>
      <c r="M2439" s="258">
        <f t="shared" ref="M2439" si="6071">ROUNDUP(T1633/0.2,0)+1</f>
        <v>5</v>
      </c>
      <c r="N2439" s="288">
        <f t="shared" ref="N2439" si="6072">+ROUND(L2439*M2439,2)</f>
        <v>15.3</v>
      </c>
      <c r="O2439" s="287"/>
      <c r="P2439" s="258"/>
      <c r="Q2439" s="288"/>
    </row>
    <row r="2440" spans="1:17" x14ac:dyDescent="0.2">
      <c r="A2440" s="459"/>
      <c r="B2440" s="275" t="s">
        <v>500</v>
      </c>
      <c r="C2440" s="287"/>
      <c r="D2440" s="307"/>
      <c r="E2440" s="288"/>
      <c r="F2440" s="287"/>
      <c r="G2440" s="258"/>
      <c r="H2440" s="288"/>
      <c r="I2440" s="287"/>
      <c r="J2440" s="258"/>
      <c r="K2440" s="288"/>
      <c r="L2440" s="287"/>
      <c r="M2440" s="258"/>
      <c r="N2440" s="288"/>
      <c r="O2440" s="287">
        <f t="shared" ref="O2440" si="6073">C1634</f>
        <v>5.76</v>
      </c>
      <c r="P2440" s="258">
        <f t="shared" ref="P2440" si="6074">ROUNDUP(D1634/0.2,0)*4</f>
        <v>4</v>
      </c>
      <c r="Q2440" s="288">
        <f t="shared" ref="Q2440" si="6075">+ROUND(O2440*P2440,2)</f>
        <v>23.04</v>
      </c>
    </row>
    <row r="2441" spans="1:17" x14ac:dyDescent="0.2">
      <c r="A2441" s="460" t="s">
        <v>836</v>
      </c>
      <c r="B2441" s="275" t="s">
        <v>1150</v>
      </c>
      <c r="C2441" s="287">
        <f t="shared" ref="C2441" si="6076">F1635</f>
        <v>2.8</v>
      </c>
      <c r="D2441" s="307">
        <f t="shared" ref="D2441" si="6077">ROUNDUP(G1635/0.2,0)+1</f>
        <v>5</v>
      </c>
      <c r="E2441" s="288">
        <f t="shared" ref="E2441" si="6078">+ROUND(C2441*D2441,2)</f>
        <v>14</v>
      </c>
      <c r="F2441" s="287">
        <f t="shared" ref="F2441" si="6079">K1635</f>
        <v>2.82</v>
      </c>
      <c r="G2441" s="258">
        <f t="shared" ref="G2441" si="6080">ROUNDUP(L1635/0.2,0)</f>
        <v>11</v>
      </c>
      <c r="H2441" s="288">
        <f t="shared" ref="H2441" si="6081">+ROUND(F2441*G2441,2)</f>
        <v>31.02</v>
      </c>
      <c r="I2441" s="287">
        <f t="shared" ref="I2441" si="6082">O1635</f>
        <v>2.88</v>
      </c>
      <c r="J2441" s="258">
        <f t="shared" ref="J2441" si="6083">ROUNDUP(P1635/0.2,0)</f>
        <v>13</v>
      </c>
      <c r="K2441" s="288">
        <f t="shared" ref="K2441" si="6084">+ROUND(I2441*J2441,2)</f>
        <v>37.44</v>
      </c>
      <c r="L2441" s="287">
        <f t="shared" ref="L2441" si="6085">S1643</f>
        <v>2.8</v>
      </c>
      <c r="M2441" s="258">
        <f t="shared" ref="M2441" si="6086">ROUNDUP(T1635/0.2,0)+1</f>
        <v>5</v>
      </c>
      <c r="N2441" s="288">
        <f t="shared" ref="N2441" si="6087">+ROUND(L2441*M2441,2)</f>
        <v>14</v>
      </c>
      <c r="O2441" s="287"/>
      <c r="P2441" s="258"/>
      <c r="Q2441" s="288"/>
    </row>
    <row r="2442" spans="1:17" x14ac:dyDescent="0.2">
      <c r="A2442" s="459"/>
      <c r="B2442" s="275" t="s">
        <v>501</v>
      </c>
      <c r="C2442" s="287"/>
      <c r="D2442" s="307"/>
      <c r="E2442" s="288"/>
      <c r="F2442" s="287"/>
      <c r="G2442" s="258"/>
      <c r="H2442" s="288"/>
      <c r="I2442" s="287"/>
      <c r="J2442" s="258"/>
      <c r="K2442" s="288"/>
      <c r="L2442" s="287"/>
      <c r="M2442" s="258"/>
      <c r="N2442" s="288"/>
      <c r="O2442" s="287">
        <f t="shared" ref="O2442" si="6088">C1636</f>
        <v>5.3</v>
      </c>
      <c r="P2442" s="258">
        <f t="shared" ref="P2442" si="6089">ROUNDUP(D1636/0.2,0)*4</f>
        <v>4</v>
      </c>
      <c r="Q2442" s="288">
        <f t="shared" ref="Q2442" si="6090">+ROUND(O2442*P2442,2)</f>
        <v>21.2</v>
      </c>
    </row>
    <row r="2443" spans="1:17" x14ac:dyDescent="0.2">
      <c r="A2443" s="460" t="s">
        <v>837</v>
      </c>
      <c r="B2443" s="275" t="s">
        <v>1151</v>
      </c>
      <c r="C2443" s="287">
        <f t="shared" ref="C2443" si="6091">F1637</f>
        <v>2.5299999999999998</v>
      </c>
      <c r="D2443" s="307">
        <f t="shared" ref="D2443" si="6092">ROUNDUP(G1637/0.2,0)+1</f>
        <v>5</v>
      </c>
      <c r="E2443" s="288">
        <f t="shared" ref="E2443" si="6093">+ROUND(C2443*D2443,2)</f>
        <v>12.65</v>
      </c>
      <c r="F2443" s="287">
        <f t="shared" ref="F2443" si="6094">K1637</f>
        <v>2.6</v>
      </c>
      <c r="G2443" s="258">
        <f t="shared" ref="G2443" si="6095">ROUNDUP(L1637/0.2,0)</f>
        <v>12</v>
      </c>
      <c r="H2443" s="288">
        <f t="shared" ref="H2443" si="6096">+ROUND(F2443*G2443,2)</f>
        <v>31.2</v>
      </c>
      <c r="I2443" s="287">
        <f t="shared" ref="I2443" si="6097">O1637</f>
        <v>2.92</v>
      </c>
      <c r="J2443" s="258">
        <f t="shared" ref="J2443" si="6098">ROUNDUP(P1637/0.2,0)</f>
        <v>7</v>
      </c>
      <c r="K2443" s="288">
        <f t="shared" ref="K2443" si="6099">+ROUND(I2443*J2443,2)</f>
        <v>20.440000000000001</v>
      </c>
      <c r="L2443" s="287">
        <f t="shared" ref="L2443" si="6100">S1645</f>
        <v>2.8</v>
      </c>
      <c r="M2443" s="258">
        <f t="shared" ref="M2443" si="6101">ROUNDUP(T1637/0.2,0)+1</f>
        <v>5</v>
      </c>
      <c r="N2443" s="288">
        <f t="shared" ref="N2443" si="6102">+ROUND(L2443*M2443,2)</f>
        <v>14</v>
      </c>
      <c r="O2443" s="287"/>
      <c r="P2443" s="258"/>
      <c r="Q2443" s="288"/>
    </row>
    <row r="2444" spans="1:17" x14ac:dyDescent="0.2">
      <c r="A2444" s="459"/>
      <c r="B2444" s="275" t="s">
        <v>502</v>
      </c>
      <c r="C2444" s="287"/>
      <c r="D2444" s="307"/>
      <c r="E2444" s="288"/>
      <c r="F2444" s="287"/>
      <c r="G2444" s="258"/>
      <c r="H2444" s="288"/>
      <c r="I2444" s="287"/>
      <c r="J2444" s="258"/>
      <c r="K2444" s="288"/>
      <c r="L2444" s="287"/>
      <c r="M2444" s="258"/>
      <c r="N2444" s="288"/>
      <c r="O2444" s="287">
        <f t="shared" ref="O2444" si="6103">C1638</f>
        <v>5.45</v>
      </c>
      <c r="P2444" s="258">
        <f t="shared" ref="P2444" si="6104">ROUNDUP(D1638/0.2,0)*4</f>
        <v>4</v>
      </c>
      <c r="Q2444" s="288">
        <f t="shared" ref="Q2444" si="6105">+ROUND(O2444*P2444,2)</f>
        <v>21.8</v>
      </c>
    </row>
    <row r="2445" spans="1:17" x14ac:dyDescent="0.2">
      <c r="A2445" s="460" t="s">
        <v>838</v>
      </c>
      <c r="B2445" s="275" t="s">
        <v>1152</v>
      </c>
      <c r="C2445" s="287">
        <f t="shared" ref="C2445" si="6106">F1639</f>
        <v>2.4700000000000002</v>
      </c>
      <c r="D2445" s="307">
        <f t="shared" ref="D2445" si="6107">ROUNDUP(G1639/0.2,0)+1</f>
        <v>5</v>
      </c>
      <c r="E2445" s="288">
        <f t="shared" ref="E2445" si="6108">+ROUND(C2445*D2445,2)</f>
        <v>12.35</v>
      </c>
      <c r="F2445" s="287">
        <f t="shared" ref="F2445" si="6109">K1639</f>
        <v>2.8</v>
      </c>
      <c r="G2445" s="258">
        <f t="shared" ref="G2445" si="6110">ROUNDUP(L1639/0.2,0)</f>
        <v>12</v>
      </c>
      <c r="H2445" s="288">
        <f t="shared" ref="H2445" si="6111">+ROUND(F2445*G2445,2)</f>
        <v>33.6</v>
      </c>
      <c r="I2445" s="287">
        <f t="shared" ref="I2445" si="6112">O1639</f>
        <v>3</v>
      </c>
      <c r="J2445" s="258">
        <f t="shared" ref="J2445" si="6113">ROUNDUP(P1639/0.2,0)</f>
        <v>7</v>
      </c>
      <c r="K2445" s="288">
        <f t="shared" ref="K2445" si="6114">+ROUND(I2445*J2445,2)</f>
        <v>21</v>
      </c>
      <c r="L2445" s="287">
        <f t="shared" ref="L2445" si="6115">S1647</f>
        <v>2.88</v>
      </c>
      <c r="M2445" s="258">
        <f t="shared" ref="M2445" si="6116">ROUNDUP(T1639/0.2,0)+1</f>
        <v>5</v>
      </c>
      <c r="N2445" s="288">
        <f t="shared" ref="N2445" si="6117">+ROUND(L2445*M2445,2)</f>
        <v>14.4</v>
      </c>
      <c r="O2445" s="287"/>
      <c r="P2445" s="258"/>
      <c r="Q2445" s="288"/>
    </row>
    <row r="2446" spans="1:17" x14ac:dyDescent="0.2">
      <c r="A2446" s="459"/>
      <c r="B2446" s="275" t="s">
        <v>503</v>
      </c>
      <c r="C2446" s="287"/>
      <c r="D2446" s="307"/>
      <c r="E2446" s="288"/>
      <c r="F2446" s="287"/>
      <c r="G2446" s="258"/>
      <c r="H2446" s="288"/>
      <c r="I2446" s="287"/>
      <c r="J2446" s="258"/>
      <c r="K2446" s="288"/>
      <c r="L2446" s="287"/>
      <c r="M2446" s="258"/>
      <c r="N2446" s="288"/>
      <c r="O2446" s="287">
        <f t="shared" ref="O2446" si="6118">C1640</f>
        <v>5.45</v>
      </c>
      <c r="P2446" s="258">
        <f t="shared" ref="P2446" si="6119">ROUNDUP(D1640/0.2,0)*4</f>
        <v>4</v>
      </c>
      <c r="Q2446" s="288">
        <f t="shared" ref="Q2446" si="6120">+ROUND(O2446*P2446,2)</f>
        <v>21.8</v>
      </c>
    </row>
    <row r="2447" spans="1:17" x14ac:dyDescent="0.2">
      <c r="A2447" s="460" t="s">
        <v>839</v>
      </c>
      <c r="B2447" s="275" t="s">
        <v>1153</v>
      </c>
      <c r="C2447" s="287">
        <f t="shared" ref="C2447" si="6121">F1641</f>
        <v>2.58</v>
      </c>
      <c r="D2447" s="307">
        <f t="shared" ref="D2447" si="6122">ROUNDUP(G1641/0.2,0)+1</f>
        <v>5</v>
      </c>
      <c r="E2447" s="288">
        <f t="shared" ref="E2447" si="6123">+ROUND(C2447*D2447,2)</f>
        <v>12.9</v>
      </c>
      <c r="F2447" s="287">
        <f t="shared" ref="F2447" si="6124">K1641</f>
        <v>2.8</v>
      </c>
      <c r="G2447" s="258">
        <f t="shared" ref="G2447" si="6125">ROUNDUP(L1641/0.2,0)</f>
        <v>12</v>
      </c>
      <c r="H2447" s="288">
        <f t="shared" ref="H2447" si="6126">+ROUND(F2447*G2447,2)</f>
        <v>33.6</v>
      </c>
      <c r="I2447" s="287">
        <f t="shared" ref="I2447" si="6127">O1641</f>
        <v>2.94</v>
      </c>
      <c r="J2447" s="258">
        <f t="shared" ref="J2447" si="6128">ROUNDUP(P1641/0.2,0)</f>
        <v>7</v>
      </c>
      <c r="K2447" s="288">
        <f t="shared" ref="K2447" si="6129">+ROUND(I2447*J2447,2)</f>
        <v>20.58</v>
      </c>
      <c r="L2447" s="287">
        <f t="shared" ref="L2447" si="6130">S1649</f>
        <v>2.96</v>
      </c>
      <c r="M2447" s="258">
        <f t="shared" ref="M2447" si="6131">ROUNDUP(T1641/0.2,0)+1</f>
        <v>5</v>
      </c>
      <c r="N2447" s="288">
        <f t="shared" ref="N2447" si="6132">+ROUND(L2447*M2447,2)</f>
        <v>14.8</v>
      </c>
      <c r="O2447" s="287"/>
      <c r="P2447" s="258"/>
      <c r="Q2447" s="288"/>
    </row>
    <row r="2448" spans="1:17" x14ac:dyDescent="0.2">
      <c r="A2448" s="459"/>
      <c r="B2448" s="275" t="s">
        <v>504</v>
      </c>
      <c r="C2448" s="287"/>
      <c r="D2448" s="307"/>
      <c r="E2448" s="288"/>
      <c r="F2448" s="287"/>
      <c r="G2448" s="258"/>
      <c r="H2448" s="288"/>
      <c r="I2448" s="287"/>
      <c r="J2448" s="258"/>
      <c r="K2448" s="288"/>
      <c r="L2448" s="287"/>
      <c r="M2448" s="258"/>
      <c r="N2448" s="288"/>
      <c r="O2448" s="287">
        <f t="shared" ref="O2448" si="6133">C1642</f>
        <v>5.33</v>
      </c>
      <c r="P2448" s="258">
        <f t="shared" ref="P2448" si="6134">ROUNDUP(D1642/0.2,0)*4</f>
        <v>4</v>
      </c>
      <c r="Q2448" s="288">
        <f t="shared" ref="Q2448" si="6135">+ROUND(O2448*P2448,2)</f>
        <v>21.32</v>
      </c>
    </row>
    <row r="2449" spans="1:17" x14ac:dyDescent="0.2">
      <c r="A2449" s="460" t="s">
        <v>840</v>
      </c>
      <c r="B2449" s="275" t="s">
        <v>1154</v>
      </c>
      <c r="C2449" s="287">
        <f t="shared" ref="C2449" si="6136">F1643</f>
        <v>2.82</v>
      </c>
      <c r="D2449" s="307">
        <f t="shared" ref="D2449" si="6137">ROUNDUP(G1643/0.2,0)+1</f>
        <v>5</v>
      </c>
      <c r="E2449" s="288">
        <f t="shared" ref="E2449" si="6138">+ROUND(C2449*D2449,2)</f>
        <v>14.1</v>
      </c>
      <c r="F2449" s="287">
        <f t="shared" ref="F2449" si="6139">K1643</f>
        <v>2.82</v>
      </c>
      <c r="G2449" s="258">
        <f t="shared" ref="G2449" si="6140">ROUNDUP(L1643/0.2,0)</f>
        <v>11</v>
      </c>
      <c r="H2449" s="288">
        <f t="shared" ref="H2449" si="6141">+ROUND(F2449*G2449,2)</f>
        <v>31.02</v>
      </c>
      <c r="I2449" s="287">
        <f t="shared" ref="I2449" si="6142">O1643</f>
        <v>2.8</v>
      </c>
      <c r="J2449" s="258">
        <f t="shared" ref="J2449" si="6143">ROUNDUP(P1643/0.2,0)</f>
        <v>7</v>
      </c>
      <c r="K2449" s="288">
        <f t="shared" ref="K2449" si="6144">+ROUND(I2449*J2449,2)</f>
        <v>19.600000000000001</v>
      </c>
      <c r="L2449" s="287">
        <f t="shared" ref="L2449" si="6145">S1651</f>
        <v>2.96</v>
      </c>
      <c r="M2449" s="258">
        <f t="shared" ref="M2449" si="6146">ROUNDUP(T1643/0.2,0)+1</f>
        <v>5</v>
      </c>
      <c r="N2449" s="288">
        <f t="shared" ref="N2449" si="6147">+ROUND(L2449*M2449,2)</f>
        <v>14.8</v>
      </c>
      <c r="O2449" s="287"/>
      <c r="P2449" s="258"/>
      <c r="Q2449" s="288"/>
    </row>
    <row r="2450" spans="1:17" x14ac:dyDescent="0.2">
      <c r="A2450" s="459"/>
      <c r="B2450" s="275" t="s">
        <v>505</v>
      </c>
      <c r="C2450" s="287"/>
      <c r="D2450" s="307"/>
      <c r="E2450" s="288"/>
      <c r="F2450" s="287"/>
      <c r="G2450" s="258"/>
      <c r="H2450" s="288"/>
      <c r="I2450" s="287"/>
      <c r="J2450" s="258"/>
      <c r="K2450" s="288"/>
      <c r="L2450" s="287"/>
      <c r="M2450" s="258"/>
      <c r="N2450" s="288"/>
      <c r="O2450" s="287">
        <f t="shared" ref="O2450" si="6148">C1644</f>
        <v>5</v>
      </c>
      <c r="P2450" s="258">
        <f t="shared" ref="P2450" si="6149">ROUNDUP(D1644/0.2,0)*4</f>
        <v>4</v>
      </c>
      <c r="Q2450" s="288">
        <f t="shared" ref="Q2450" si="6150">+ROUND(O2450*P2450,2)</f>
        <v>20</v>
      </c>
    </row>
    <row r="2451" spans="1:17" x14ac:dyDescent="0.2">
      <c r="A2451" s="460" t="s">
        <v>841</v>
      </c>
      <c r="B2451" s="275" t="s">
        <v>1155</v>
      </c>
      <c r="C2451" s="287">
        <f t="shared" ref="C2451" si="6151">F1645</f>
        <v>2.8</v>
      </c>
      <c r="D2451" s="307">
        <f t="shared" ref="D2451" si="6152">ROUNDUP(G1645/0.2,0)+1</f>
        <v>5</v>
      </c>
      <c r="E2451" s="288">
        <f t="shared" ref="E2451" si="6153">+ROUND(C2451*D2451,2)</f>
        <v>14</v>
      </c>
      <c r="F2451" s="287">
        <f t="shared" ref="F2451" si="6154">K1645</f>
        <v>2.8</v>
      </c>
      <c r="G2451" s="258">
        <f t="shared" ref="G2451" si="6155">ROUNDUP(L1645/0.2,0)</f>
        <v>7</v>
      </c>
      <c r="H2451" s="288">
        <f t="shared" ref="H2451" si="6156">+ROUND(F2451*G2451,2)</f>
        <v>19.600000000000001</v>
      </c>
      <c r="I2451" s="287">
        <f t="shared" ref="I2451" si="6157">O1645</f>
        <v>2.8</v>
      </c>
      <c r="J2451" s="258">
        <f t="shared" ref="J2451" si="6158">ROUNDUP(P1645/0.2,0)</f>
        <v>7</v>
      </c>
      <c r="K2451" s="288">
        <f t="shared" ref="K2451" si="6159">+ROUND(I2451*J2451,2)</f>
        <v>19.600000000000001</v>
      </c>
      <c r="L2451" s="287">
        <f t="shared" ref="L2451" si="6160">S1653</f>
        <v>2.96</v>
      </c>
      <c r="M2451" s="258">
        <f t="shared" ref="M2451" si="6161">ROUNDUP(T1645/0.2,0)+1</f>
        <v>5</v>
      </c>
      <c r="N2451" s="288">
        <f t="shared" ref="N2451" si="6162">+ROUND(L2451*M2451,2)</f>
        <v>14.8</v>
      </c>
      <c r="O2451" s="287"/>
      <c r="P2451" s="258"/>
      <c r="Q2451" s="288"/>
    </row>
    <row r="2452" spans="1:17" x14ac:dyDescent="0.2">
      <c r="A2452" s="459"/>
      <c r="B2452" s="275" t="s">
        <v>506</v>
      </c>
      <c r="C2452" s="287"/>
      <c r="D2452" s="307"/>
      <c r="E2452" s="288"/>
      <c r="F2452" s="287"/>
      <c r="G2452" s="258"/>
      <c r="H2452" s="288"/>
      <c r="I2452" s="287"/>
      <c r="J2452" s="258"/>
      <c r="K2452" s="288"/>
      <c r="L2452" s="287"/>
      <c r="M2452" s="258"/>
      <c r="N2452" s="288"/>
      <c r="O2452" s="287">
        <f t="shared" ref="O2452" si="6163">C1646</f>
        <v>5</v>
      </c>
      <c r="P2452" s="258">
        <f t="shared" ref="P2452" si="6164">ROUNDUP(D1646/0.2,0)*4</f>
        <v>4</v>
      </c>
      <c r="Q2452" s="288">
        <f t="shared" ref="Q2452" si="6165">+ROUND(O2452*P2452,2)</f>
        <v>20</v>
      </c>
    </row>
    <row r="2453" spans="1:17" x14ac:dyDescent="0.2">
      <c r="A2453" s="460" t="s">
        <v>842</v>
      </c>
      <c r="B2453" s="275" t="s">
        <v>1156</v>
      </c>
      <c r="C2453" s="287">
        <f t="shared" ref="C2453" si="6166">F1647</f>
        <v>2.75</v>
      </c>
      <c r="D2453" s="307">
        <f t="shared" ref="D2453" si="6167">ROUNDUP(G1647/0.2,0)+1</f>
        <v>5</v>
      </c>
      <c r="E2453" s="288">
        <f t="shared" ref="E2453" si="6168">+ROUND(C2453*D2453,2)</f>
        <v>13.75</v>
      </c>
      <c r="F2453" s="287">
        <f t="shared" ref="F2453" si="6169">K1647</f>
        <v>2.79</v>
      </c>
      <c r="G2453" s="258">
        <f t="shared" ref="G2453" si="6170">ROUNDUP(L1647/0.2,0)</f>
        <v>7</v>
      </c>
      <c r="H2453" s="288">
        <f t="shared" ref="H2453" si="6171">+ROUND(F2453*G2453,2)</f>
        <v>19.53</v>
      </c>
      <c r="I2453" s="287">
        <f t="shared" ref="I2453" si="6172">O1647</f>
        <v>2.84</v>
      </c>
      <c r="J2453" s="258">
        <f t="shared" ref="J2453" si="6173">ROUNDUP(P1647/0.2,0)</f>
        <v>7</v>
      </c>
      <c r="K2453" s="288">
        <f t="shared" ref="K2453" si="6174">+ROUND(I2453*J2453,2)</f>
        <v>19.88</v>
      </c>
      <c r="L2453" s="287">
        <f t="shared" ref="L2453" si="6175">S1655</f>
        <v>2.96</v>
      </c>
      <c r="M2453" s="258">
        <f t="shared" ref="M2453" si="6176">ROUNDUP(T1647/0.2,0)+1</f>
        <v>5</v>
      </c>
      <c r="N2453" s="288">
        <f t="shared" ref="N2453" si="6177">+ROUND(L2453*M2453,2)</f>
        <v>14.8</v>
      </c>
      <c r="O2453" s="287"/>
      <c r="P2453" s="258"/>
      <c r="Q2453" s="288"/>
    </row>
    <row r="2454" spans="1:17" x14ac:dyDescent="0.2">
      <c r="A2454" s="459"/>
      <c r="B2454" s="275" t="s">
        <v>507</v>
      </c>
      <c r="C2454" s="287"/>
      <c r="D2454" s="307"/>
      <c r="E2454" s="288"/>
      <c r="F2454" s="287"/>
      <c r="G2454" s="258"/>
      <c r="H2454" s="288"/>
      <c r="I2454" s="287"/>
      <c r="J2454" s="258"/>
      <c r="K2454" s="288"/>
      <c r="L2454" s="287"/>
      <c r="M2454" s="258"/>
      <c r="N2454" s="288"/>
      <c r="O2454" s="287">
        <f t="shared" ref="O2454" si="6178">C1648</f>
        <v>5</v>
      </c>
      <c r="P2454" s="258">
        <f t="shared" ref="P2454" si="6179">ROUNDUP(D1648/0.2,0)*4</f>
        <v>4</v>
      </c>
      <c r="Q2454" s="288">
        <f t="shared" ref="Q2454" si="6180">+ROUND(O2454*P2454,2)</f>
        <v>20</v>
      </c>
    </row>
    <row r="2455" spans="1:17" x14ac:dyDescent="0.2">
      <c r="A2455" s="460" t="s">
        <v>843</v>
      </c>
      <c r="B2455" s="275" t="s">
        <v>1157</v>
      </c>
      <c r="C2455" s="287">
        <f t="shared" ref="C2455" si="6181">F1649</f>
        <v>2.69</v>
      </c>
      <c r="D2455" s="307">
        <f t="shared" ref="D2455" si="6182">ROUNDUP(G1649/0.2,0)+1</f>
        <v>5</v>
      </c>
      <c r="E2455" s="288">
        <f t="shared" ref="E2455" si="6183">+ROUND(C2455*D2455,2)</f>
        <v>13.45</v>
      </c>
      <c r="F2455" s="287">
        <f t="shared" ref="F2455" si="6184">K1649</f>
        <v>2.78</v>
      </c>
      <c r="G2455" s="258">
        <f t="shared" ref="G2455" si="6185">ROUNDUP(L1649/0.2,0)</f>
        <v>7</v>
      </c>
      <c r="H2455" s="288">
        <f t="shared" ref="H2455" si="6186">+ROUND(F2455*G2455,2)</f>
        <v>19.46</v>
      </c>
      <c r="I2455" s="287">
        <f t="shared" ref="I2455" si="6187">O1649</f>
        <v>2.89</v>
      </c>
      <c r="J2455" s="258">
        <f t="shared" ref="J2455" si="6188">ROUNDUP(P1649/0.2,0)</f>
        <v>7</v>
      </c>
      <c r="K2455" s="288">
        <f t="shared" ref="K2455" si="6189">+ROUND(I2455*J2455,2)</f>
        <v>20.23</v>
      </c>
      <c r="L2455" s="287">
        <f t="shared" ref="L2455" si="6190">S1657</f>
        <v>2.96</v>
      </c>
      <c r="M2455" s="258">
        <f t="shared" ref="M2455" si="6191">ROUNDUP(T1649/0.2,0)+1</f>
        <v>5</v>
      </c>
      <c r="N2455" s="288">
        <f t="shared" ref="N2455" si="6192">+ROUND(L2455*M2455,2)</f>
        <v>14.8</v>
      </c>
      <c r="O2455" s="287"/>
      <c r="P2455" s="258"/>
      <c r="Q2455" s="288"/>
    </row>
    <row r="2456" spans="1:17" x14ac:dyDescent="0.2">
      <c r="A2456" s="459"/>
      <c r="B2456" s="275" t="s">
        <v>508</v>
      </c>
      <c r="C2456" s="287"/>
      <c r="D2456" s="307"/>
      <c r="E2456" s="288"/>
      <c r="F2456" s="287"/>
      <c r="G2456" s="258"/>
      <c r="H2456" s="288"/>
      <c r="I2456" s="287"/>
      <c r="J2456" s="258"/>
      <c r="K2456" s="288"/>
      <c r="L2456" s="287"/>
      <c r="M2456" s="258"/>
      <c r="N2456" s="288"/>
      <c r="O2456" s="287">
        <f t="shared" ref="O2456" si="6193">C1650</f>
        <v>5</v>
      </c>
      <c r="P2456" s="258">
        <f t="shared" ref="P2456" si="6194">ROUNDUP(D1650/0.2,0)*4</f>
        <v>4</v>
      </c>
      <c r="Q2456" s="288">
        <f t="shared" ref="Q2456" si="6195">+ROUND(O2456*P2456,2)</f>
        <v>20</v>
      </c>
    </row>
    <row r="2457" spans="1:17" x14ac:dyDescent="0.2">
      <c r="A2457" s="460" t="s">
        <v>844</v>
      </c>
      <c r="B2457" s="275" t="s">
        <v>1158</v>
      </c>
      <c r="C2457" s="287">
        <f t="shared" ref="C2457" si="6196">F1651</f>
        <v>2.69</v>
      </c>
      <c r="D2457" s="307">
        <f t="shared" ref="D2457" si="6197">ROUNDUP(G1651/0.2,0)+1</f>
        <v>5</v>
      </c>
      <c r="E2457" s="288">
        <f t="shared" ref="E2457" si="6198">+ROUND(C2457*D2457,2)</f>
        <v>13.45</v>
      </c>
      <c r="F2457" s="287">
        <f t="shared" ref="F2457" si="6199">K1651</f>
        <v>2.78</v>
      </c>
      <c r="G2457" s="258">
        <f t="shared" ref="G2457" si="6200">ROUNDUP(L1651/0.2,0)</f>
        <v>7</v>
      </c>
      <c r="H2457" s="288">
        <f t="shared" ref="H2457" si="6201">+ROUND(F2457*G2457,2)</f>
        <v>19.46</v>
      </c>
      <c r="I2457" s="287">
        <f t="shared" ref="I2457" si="6202">O1651</f>
        <v>2.89</v>
      </c>
      <c r="J2457" s="258">
        <f t="shared" ref="J2457" si="6203">ROUNDUP(P1651/0.2,0)</f>
        <v>7</v>
      </c>
      <c r="K2457" s="288">
        <f t="shared" ref="K2457" si="6204">+ROUND(I2457*J2457,2)</f>
        <v>20.23</v>
      </c>
      <c r="L2457" s="287">
        <f t="shared" ref="L2457" si="6205">S1659</f>
        <v>2.96</v>
      </c>
      <c r="M2457" s="258">
        <f t="shared" ref="M2457" si="6206">ROUNDUP(T1651/0.2,0)+1</f>
        <v>5</v>
      </c>
      <c r="N2457" s="288">
        <f t="shared" ref="N2457" si="6207">+ROUND(L2457*M2457,2)</f>
        <v>14.8</v>
      </c>
      <c r="O2457" s="287"/>
      <c r="P2457" s="258"/>
      <c r="Q2457" s="288"/>
    </row>
    <row r="2458" spans="1:17" x14ac:dyDescent="0.2">
      <c r="A2458" s="459"/>
      <c r="B2458" s="275" t="s">
        <v>509</v>
      </c>
      <c r="C2458" s="287"/>
      <c r="D2458" s="307"/>
      <c r="E2458" s="288"/>
      <c r="F2458" s="287"/>
      <c r="G2458" s="258"/>
      <c r="H2458" s="288"/>
      <c r="I2458" s="287"/>
      <c r="J2458" s="258"/>
      <c r="K2458" s="288"/>
      <c r="L2458" s="287"/>
      <c r="M2458" s="258"/>
      <c r="N2458" s="288"/>
      <c r="O2458" s="287">
        <f t="shared" ref="O2458" si="6208">C1652</f>
        <v>5</v>
      </c>
      <c r="P2458" s="258">
        <f t="shared" ref="P2458" si="6209">ROUNDUP(D1652/0.2,0)*4</f>
        <v>4</v>
      </c>
      <c r="Q2458" s="288">
        <f t="shared" ref="Q2458" si="6210">+ROUND(O2458*P2458,2)</f>
        <v>20</v>
      </c>
    </row>
    <row r="2459" spans="1:17" x14ac:dyDescent="0.2">
      <c r="A2459" s="460" t="s">
        <v>845</v>
      </c>
      <c r="B2459" s="275" t="s">
        <v>1159</v>
      </c>
      <c r="C2459" s="287">
        <f t="shared" ref="C2459" si="6211">F1653</f>
        <v>2.69</v>
      </c>
      <c r="D2459" s="307">
        <f t="shared" ref="D2459" si="6212">ROUNDUP(G1653/0.2,0)+1</f>
        <v>5</v>
      </c>
      <c r="E2459" s="288">
        <f t="shared" ref="E2459" si="6213">+ROUND(C2459*D2459,2)</f>
        <v>13.45</v>
      </c>
      <c r="F2459" s="287">
        <f t="shared" ref="F2459" si="6214">K1653</f>
        <v>2.78</v>
      </c>
      <c r="G2459" s="258">
        <f t="shared" ref="G2459" si="6215">ROUNDUP(L1653/0.2,0)</f>
        <v>7</v>
      </c>
      <c r="H2459" s="288">
        <f t="shared" ref="H2459" si="6216">+ROUND(F2459*G2459,2)</f>
        <v>19.46</v>
      </c>
      <c r="I2459" s="287">
        <f t="shared" ref="I2459" si="6217">O1653</f>
        <v>2.89</v>
      </c>
      <c r="J2459" s="258">
        <f t="shared" ref="J2459" si="6218">ROUNDUP(P1653/0.2,0)</f>
        <v>7</v>
      </c>
      <c r="K2459" s="288">
        <f t="shared" ref="K2459" si="6219">+ROUND(I2459*J2459,2)</f>
        <v>20.23</v>
      </c>
      <c r="L2459" s="287">
        <f t="shared" ref="L2459" si="6220">S1661</f>
        <v>2.95</v>
      </c>
      <c r="M2459" s="258">
        <f t="shared" ref="M2459" si="6221">ROUNDUP(T1653/0.2,0)+1</f>
        <v>5</v>
      </c>
      <c r="N2459" s="288">
        <f t="shared" ref="N2459" si="6222">+ROUND(L2459*M2459,2)</f>
        <v>14.75</v>
      </c>
      <c r="O2459" s="287"/>
      <c r="P2459" s="258"/>
      <c r="Q2459" s="288"/>
    </row>
    <row r="2460" spans="1:17" x14ac:dyDescent="0.2">
      <c r="A2460" s="459"/>
      <c r="B2460" s="275" t="s">
        <v>510</v>
      </c>
      <c r="C2460" s="287"/>
      <c r="D2460" s="307"/>
      <c r="E2460" s="288"/>
      <c r="F2460" s="287"/>
      <c r="G2460" s="258"/>
      <c r="H2460" s="288"/>
      <c r="I2460" s="287"/>
      <c r="J2460" s="258"/>
      <c r="K2460" s="288"/>
      <c r="L2460" s="287"/>
      <c r="M2460" s="258"/>
      <c r="N2460" s="288"/>
      <c r="O2460" s="287">
        <f t="shared" ref="O2460" si="6223">C1654</f>
        <v>5</v>
      </c>
      <c r="P2460" s="258">
        <f t="shared" ref="P2460" si="6224">ROUNDUP(D1654/0.2,0)*4</f>
        <v>4</v>
      </c>
      <c r="Q2460" s="288">
        <f t="shared" ref="Q2460" si="6225">+ROUND(O2460*P2460,2)</f>
        <v>20</v>
      </c>
    </row>
    <row r="2461" spans="1:17" x14ac:dyDescent="0.2">
      <c r="A2461" s="460" t="s">
        <v>846</v>
      </c>
      <c r="B2461" s="275" t="s">
        <v>1160</v>
      </c>
      <c r="C2461" s="287">
        <f t="shared" ref="C2461" si="6226">F1655</f>
        <v>2.69</v>
      </c>
      <c r="D2461" s="307">
        <f t="shared" ref="D2461" si="6227">ROUNDUP(G1655/0.2,0)+1</f>
        <v>5</v>
      </c>
      <c r="E2461" s="288">
        <f t="shared" ref="E2461" si="6228">+ROUND(C2461*D2461,2)</f>
        <v>13.45</v>
      </c>
      <c r="F2461" s="287">
        <f t="shared" ref="F2461" si="6229">K1655</f>
        <v>2.78</v>
      </c>
      <c r="G2461" s="258">
        <f t="shared" ref="G2461" si="6230">ROUNDUP(L1655/0.2,0)</f>
        <v>7</v>
      </c>
      <c r="H2461" s="288">
        <f t="shared" ref="H2461" si="6231">+ROUND(F2461*G2461,2)</f>
        <v>19.46</v>
      </c>
      <c r="I2461" s="287">
        <f t="shared" ref="I2461" si="6232">O1655</f>
        <v>2.89</v>
      </c>
      <c r="J2461" s="258">
        <f t="shared" ref="J2461" si="6233">ROUNDUP(P1655/0.2,0)</f>
        <v>7</v>
      </c>
      <c r="K2461" s="288">
        <f t="shared" ref="K2461" si="6234">+ROUND(I2461*J2461,2)</f>
        <v>20.23</v>
      </c>
      <c r="L2461" s="287">
        <f t="shared" ref="L2461" si="6235">S1663</f>
        <v>2.8</v>
      </c>
      <c r="M2461" s="258">
        <f t="shared" ref="M2461" si="6236">ROUNDUP(T1655/0.2,0)+1</f>
        <v>5</v>
      </c>
      <c r="N2461" s="288">
        <f t="shared" ref="N2461" si="6237">+ROUND(L2461*M2461,2)</f>
        <v>14</v>
      </c>
      <c r="O2461" s="287"/>
      <c r="P2461" s="258"/>
      <c r="Q2461" s="288"/>
    </row>
    <row r="2462" spans="1:17" x14ac:dyDescent="0.2">
      <c r="A2462" s="459"/>
      <c r="B2462" s="275" t="s">
        <v>511</v>
      </c>
      <c r="C2462" s="287"/>
      <c r="D2462" s="307"/>
      <c r="E2462" s="288"/>
      <c r="F2462" s="287"/>
      <c r="G2462" s="258"/>
      <c r="H2462" s="288"/>
      <c r="I2462" s="287"/>
      <c r="J2462" s="258"/>
      <c r="K2462" s="288"/>
      <c r="L2462" s="287"/>
      <c r="M2462" s="258"/>
      <c r="N2462" s="288"/>
      <c r="O2462" s="287">
        <f t="shared" ref="O2462" si="6238">C1656</f>
        <v>5</v>
      </c>
      <c r="P2462" s="258">
        <f t="shared" ref="P2462" si="6239">ROUNDUP(D1656/0.2,0)*4</f>
        <v>4</v>
      </c>
      <c r="Q2462" s="288">
        <f t="shared" ref="Q2462" si="6240">+ROUND(O2462*P2462,2)</f>
        <v>20</v>
      </c>
    </row>
    <row r="2463" spans="1:17" x14ac:dyDescent="0.2">
      <c r="A2463" s="460" t="s">
        <v>847</v>
      </c>
      <c r="B2463" s="275" t="s">
        <v>1161</v>
      </c>
      <c r="C2463" s="287">
        <f t="shared" ref="C2463" si="6241">F1657</f>
        <v>2.69</v>
      </c>
      <c r="D2463" s="307">
        <f t="shared" ref="D2463" si="6242">ROUNDUP(G1657/0.2,0)+1</f>
        <v>5</v>
      </c>
      <c r="E2463" s="288">
        <f t="shared" ref="E2463" si="6243">+ROUND(C2463*D2463,2)</f>
        <v>13.45</v>
      </c>
      <c r="F2463" s="287">
        <f t="shared" ref="F2463" si="6244">K1657</f>
        <v>2.78</v>
      </c>
      <c r="G2463" s="258">
        <f t="shared" ref="G2463" si="6245">ROUNDUP(L1657/0.2,0)</f>
        <v>7</v>
      </c>
      <c r="H2463" s="288">
        <f t="shared" ref="H2463" si="6246">+ROUND(F2463*G2463,2)</f>
        <v>19.46</v>
      </c>
      <c r="I2463" s="287">
        <f t="shared" ref="I2463" si="6247">O1657</f>
        <v>2.89</v>
      </c>
      <c r="J2463" s="258">
        <f t="shared" ref="J2463" si="6248">ROUNDUP(P1657/0.2,0)</f>
        <v>7</v>
      </c>
      <c r="K2463" s="288">
        <f t="shared" ref="K2463" si="6249">+ROUND(I2463*J2463,2)</f>
        <v>20.23</v>
      </c>
      <c r="L2463" s="287">
        <f t="shared" ref="L2463" si="6250">S1665</f>
        <v>2.88</v>
      </c>
      <c r="M2463" s="258">
        <f t="shared" ref="M2463" si="6251">ROUNDUP(T1657/0.2,0)+1</f>
        <v>5</v>
      </c>
      <c r="N2463" s="288">
        <f t="shared" ref="N2463" si="6252">+ROUND(L2463*M2463,2)</f>
        <v>14.4</v>
      </c>
      <c r="O2463" s="287"/>
      <c r="P2463" s="258"/>
      <c r="Q2463" s="288"/>
    </row>
    <row r="2464" spans="1:17" x14ac:dyDescent="0.2">
      <c r="A2464" s="459"/>
      <c r="B2464" s="275" t="s">
        <v>512</v>
      </c>
      <c r="C2464" s="287"/>
      <c r="D2464" s="307"/>
      <c r="E2464" s="288"/>
      <c r="F2464" s="287"/>
      <c r="G2464" s="258"/>
      <c r="H2464" s="288"/>
      <c r="I2464" s="287"/>
      <c r="J2464" s="258"/>
      <c r="K2464" s="288"/>
      <c r="L2464" s="287"/>
      <c r="M2464" s="258"/>
      <c r="N2464" s="288"/>
      <c r="O2464" s="287">
        <f t="shared" ref="O2464" si="6253">C1658</f>
        <v>5</v>
      </c>
      <c r="P2464" s="258">
        <f t="shared" ref="P2464" si="6254">ROUNDUP(D1658/0.2,0)*4</f>
        <v>4</v>
      </c>
      <c r="Q2464" s="288">
        <f t="shared" ref="Q2464" si="6255">+ROUND(O2464*P2464,2)</f>
        <v>20</v>
      </c>
    </row>
    <row r="2465" spans="1:17" x14ac:dyDescent="0.2">
      <c r="A2465" s="460" t="s">
        <v>848</v>
      </c>
      <c r="B2465" s="275" t="s">
        <v>1162</v>
      </c>
      <c r="C2465" s="287">
        <f t="shared" ref="C2465" si="6256">F1659</f>
        <v>2.69</v>
      </c>
      <c r="D2465" s="307">
        <f t="shared" ref="D2465" si="6257">ROUNDUP(G1659/0.2,0)+1</f>
        <v>5</v>
      </c>
      <c r="E2465" s="288">
        <f t="shared" ref="E2465" si="6258">+ROUND(C2465*D2465,2)</f>
        <v>13.45</v>
      </c>
      <c r="F2465" s="287">
        <f t="shared" ref="F2465" si="6259">K1659</f>
        <v>2.78</v>
      </c>
      <c r="G2465" s="258">
        <f t="shared" ref="G2465" si="6260">ROUNDUP(L1659/0.2,0)</f>
        <v>7</v>
      </c>
      <c r="H2465" s="288">
        <f t="shared" ref="H2465" si="6261">+ROUND(F2465*G2465,2)</f>
        <v>19.46</v>
      </c>
      <c r="I2465" s="287">
        <f t="shared" ref="I2465" si="6262">O1659</f>
        <v>2.89</v>
      </c>
      <c r="J2465" s="258">
        <f t="shared" ref="J2465" si="6263">ROUNDUP(P1659/0.2,0)</f>
        <v>7</v>
      </c>
      <c r="K2465" s="288">
        <f t="shared" ref="K2465" si="6264">+ROUND(I2465*J2465,2)</f>
        <v>20.23</v>
      </c>
      <c r="L2465" s="287">
        <f t="shared" ref="L2465" si="6265">S1667</f>
        <v>2.93</v>
      </c>
      <c r="M2465" s="258">
        <f t="shared" ref="M2465" si="6266">ROUNDUP(T1659/0.2,0)+1</f>
        <v>5</v>
      </c>
      <c r="N2465" s="288">
        <f t="shared" ref="N2465" si="6267">+ROUND(L2465*M2465,2)</f>
        <v>14.65</v>
      </c>
      <c r="O2465" s="287"/>
      <c r="P2465" s="258"/>
      <c r="Q2465" s="288"/>
    </row>
    <row r="2466" spans="1:17" x14ac:dyDescent="0.2">
      <c r="A2466" s="459"/>
      <c r="B2466" s="275" t="s">
        <v>513</v>
      </c>
      <c r="C2466" s="287"/>
      <c r="D2466" s="307"/>
      <c r="E2466" s="288"/>
      <c r="F2466" s="287"/>
      <c r="G2466" s="258"/>
      <c r="H2466" s="288"/>
      <c r="I2466" s="287"/>
      <c r="J2466" s="258"/>
      <c r="K2466" s="288"/>
      <c r="L2466" s="287"/>
      <c r="M2466" s="258"/>
      <c r="N2466" s="288"/>
      <c r="O2466" s="287">
        <f t="shared" ref="O2466" si="6268">C1660</f>
        <v>5</v>
      </c>
      <c r="P2466" s="258">
        <f t="shared" ref="P2466" si="6269">ROUNDUP(D1660/0.2,0)*4</f>
        <v>4</v>
      </c>
      <c r="Q2466" s="288">
        <f t="shared" ref="Q2466" si="6270">+ROUND(O2466*P2466,2)</f>
        <v>20</v>
      </c>
    </row>
    <row r="2467" spans="1:17" x14ac:dyDescent="0.2">
      <c r="A2467" s="460" t="s">
        <v>849</v>
      </c>
      <c r="B2467" s="275" t="s">
        <v>1163</v>
      </c>
      <c r="C2467" s="287">
        <f t="shared" ref="C2467" si="6271">F1661</f>
        <v>2.69</v>
      </c>
      <c r="D2467" s="307">
        <f t="shared" ref="D2467" si="6272">ROUNDUP(G1661/0.2,0)+1</f>
        <v>5</v>
      </c>
      <c r="E2467" s="288">
        <f t="shared" ref="E2467" si="6273">+ROUND(C2467*D2467,2)</f>
        <v>13.45</v>
      </c>
      <c r="F2467" s="287">
        <f t="shared" ref="F2467" si="6274">K1661</f>
        <v>2.78</v>
      </c>
      <c r="G2467" s="258">
        <f t="shared" ref="G2467" si="6275">ROUNDUP(L1661/0.2,0)</f>
        <v>7</v>
      </c>
      <c r="H2467" s="288">
        <f t="shared" ref="H2467" si="6276">+ROUND(F2467*G2467,2)</f>
        <v>19.46</v>
      </c>
      <c r="I2467" s="287">
        <f t="shared" ref="I2467" si="6277">O1661</f>
        <v>2.88</v>
      </c>
      <c r="J2467" s="258">
        <f t="shared" ref="J2467" si="6278">ROUNDUP(P1661/0.2,0)</f>
        <v>7</v>
      </c>
      <c r="K2467" s="288">
        <f t="shared" ref="K2467" si="6279">+ROUND(I2467*J2467,2)</f>
        <v>20.16</v>
      </c>
      <c r="L2467" s="287">
        <f t="shared" ref="L2467" si="6280">S1669</f>
        <v>2.93</v>
      </c>
      <c r="M2467" s="258">
        <f t="shared" ref="M2467" si="6281">ROUNDUP(T1661/0.2,0)+1</f>
        <v>5</v>
      </c>
      <c r="N2467" s="288">
        <f t="shared" ref="N2467" si="6282">+ROUND(L2467*M2467,2)</f>
        <v>14.65</v>
      </c>
      <c r="O2467" s="287"/>
      <c r="P2467" s="258"/>
      <c r="Q2467" s="288"/>
    </row>
    <row r="2468" spans="1:17" x14ac:dyDescent="0.2">
      <c r="A2468" s="459"/>
      <c r="B2468" s="275" t="s">
        <v>514</v>
      </c>
      <c r="C2468" s="287"/>
      <c r="D2468" s="307"/>
      <c r="E2468" s="288"/>
      <c r="F2468" s="287"/>
      <c r="G2468" s="258"/>
      <c r="H2468" s="288"/>
      <c r="I2468" s="287"/>
      <c r="J2468" s="258"/>
      <c r="K2468" s="288"/>
      <c r="L2468" s="287"/>
      <c r="M2468" s="258"/>
      <c r="N2468" s="288"/>
      <c r="O2468" s="287">
        <f t="shared" ref="O2468" si="6283">C1662</f>
        <v>5</v>
      </c>
      <c r="P2468" s="258">
        <f t="shared" ref="P2468" si="6284">ROUNDUP(D1662/0.2,0)*4</f>
        <v>4</v>
      </c>
      <c r="Q2468" s="288">
        <f t="shared" ref="Q2468" si="6285">+ROUND(O2468*P2468,2)</f>
        <v>20</v>
      </c>
    </row>
    <row r="2469" spans="1:17" x14ac:dyDescent="0.2">
      <c r="A2469" s="460" t="s">
        <v>850</v>
      </c>
      <c r="B2469" s="275" t="s">
        <v>1164</v>
      </c>
      <c r="C2469" s="287">
        <f t="shared" ref="C2469" si="6286">F1663</f>
        <v>2.8</v>
      </c>
      <c r="D2469" s="307">
        <f t="shared" ref="D2469" si="6287">ROUNDUP(G1663/0.2,0)+1</f>
        <v>5</v>
      </c>
      <c r="E2469" s="288">
        <f t="shared" ref="E2469" si="6288">+ROUND(C2469*D2469,2)</f>
        <v>14</v>
      </c>
      <c r="F2469" s="287">
        <f t="shared" ref="F2469" si="6289">K1663</f>
        <v>2.8</v>
      </c>
      <c r="G2469" s="258">
        <f t="shared" ref="G2469" si="6290">ROUNDUP(L1663/0.2,0)</f>
        <v>7</v>
      </c>
      <c r="H2469" s="288">
        <f t="shared" ref="H2469" si="6291">+ROUND(F2469*G2469,2)</f>
        <v>19.600000000000001</v>
      </c>
      <c r="I2469" s="287">
        <f t="shared" ref="I2469" si="6292">O1663</f>
        <v>2.8</v>
      </c>
      <c r="J2469" s="258">
        <f t="shared" ref="J2469" si="6293">ROUNDUP(P1663/0.2,0)</f>
        <v>7</v>
      </c>
      <c r="K2469" s="288">
        <f t="shared" ref="K2469" si="6294">+ROUND(I2469*J2469,2)</f>
        <v>19.600000000000001</v>
      </c>
      <c r="L2469" s="287">
        <f t="shared" ref="L2469" si="6295">S1671</f>
        <v>2.93</v>
      </c>
      <c r="M2469" s="258">
        <f t="shared" ref="M2469" si="6296">ROUNDUP(T1663/0.2,0)+1</f>
        <v>5</v>
      </c>
      <c r="N2469" s="288">
        <f t="shared" ref="N2469" si="6297">+ROUND(L2469*M2469,2)</f>
        <v>14.65</v>
      </c>
      <c r="O2469" s="287"/>
      <c r="P2469" s="258"/>
      <c r="Q2469" s="288"/>
    </row>
    <row r="2470" spans="1:17" x14ac:dyDescent="0.2">
      <c r="A2470" s="459"/>
      <c r="B2470" s="275" t="s">
        <v>515</v>
      </c>
      <c r="C2470" s="287"/>
      <c r="D2470" s="307"/>
      <c r="E2470" s="288"/>
      <c r="F2470" s="287"/>
      <c r="G2470" s="258"/>
      <c r="H2470" s="288"/>
      <c r="I2470" s="287"/>
      <c r="J2470" s="258"/>
      <c r="K2470" s="288"/>
      <c r="L2470" s="287"/>
      <c r="M2470" s="258"/>
      <c r="N2470" s="288"/>
      <c r="O2470" s="287">
        <f t="shared" ref="O2470" si="6298">C1664</f>
        <v>5</v>
      </c>
      <c r="P2470" s="258">
        <f t="shared" ref="P2470" si="6299">ROUNDUP(D1664/0.2,0)*4</f>
        <v>4</v>
      </c>
      <c r="Q2470" s="288">
        <f t="shared" ref="Q2470" si="6300">+ROUND(O2470*P2470,2)</f>
        <v>20</v>
      </c>
    </row>
    <row r="2471" spans="1:17" x14ac:dyDescent="0.2">
      <c r="A2471" s="460" t="s">
        <v>851</v>
      </c>
      <c r="B2471" s="275" t="s">
        <v>1165</v>
      </c>
      <c r="C2471" s="287">
        <f t="shared" ref="C2471" si="6301">F1665</f>
        <v>2.75</v>
      </c>
      <c r="D2471" s="307">
        <f t="shared" ref="D2471" si="6302">ROUNDUP(G1665/0.2,0)+1</f>
        <v>5</v>
      </c>
      <c r="E2471" s="288">
        <f t="shared" ref="E2471" si="6303">+ROUND(C2471*D2471,2)</f>
        <v>13.75</v>
      </c>
      <c r="F2471" s="287">
        <f t="shared" ref="F2471" si="6304">K1665</f>
        <v>2.79</v>
      </c>
      <c r="G2471" s="258">
        <f t="shared" ref="G2471" si="6305">ROUNDUP(L1665/0.2,0)</f>
        <v>7</v>
      </c>
      <c r="H2471" s="288">
        <f t="shared" ref="H2471" si="6306">+ROUND(F2471*G2471,2)</f>
        <v>19.53</v>
      </c>
      <c r="I2471" s="287">
        <f t="shared" ref="I2471" si="6307">O1665</f>
        <v>2.84</v>
      </c>
      <c r="J2471" s="258">
        <f t="shared" ref="J2471" si="6308">ROUNDUP(P1665/0.2,0)</f>
        <v>7</v>
      </c>
      <c r="K2471" s="288">
        <f t="shared" ref="K2471" si="6309">+ROUND(I2471*J2471,2)</f>
        <v>19.88</v>
      </c>
      <c r="L2471" s="287">
        <f t="shared" ref="L2471" si="6310">S1673</f>
        <v>2.93</v>
      </c>
      <c r="M2471" s="258">
        <f t="shared" ref="M2471" si="6311">ROUNDUP(T1665/0.2,0)+1</f>
        <v>5</v>
      </c>
      <c r="N2471" s="288">
        <f t="shared" ref="N2471" si="6312">+ROUND(L2471*M2471,2)</f>
        <v>14.65</v>
      </c>
      <c r="O2471" s="287"/>
      <c r="P2471" s="258"/>
      <c r="Q2471" s="288"/>
    </row>
    <row r="2472" spans="1:17" x14ac:dyDescent="0.2">
      <c r="A2472" s="459"/>
      <c r="B2472" s="275" t="s">
        <v>516</v>
      </c>
      <c r="C2472" s="287"/>
      <c r="D2472" s="307"/>
      <c r="E2472" s="288"/>
      <c r="F2472" s="287"/>
      <c r="G2472" s="258"/>
      <c r="H2472" s="288"/>
      <c r="I2472" s="287"/>
      <c r="J2472" s="258"/>
      <c r="K2472" s="288"/>
      <c r="L2472" s="287"/>
      <c r="M2472" s="258"/>
      <c r="N2472" s="288"/>
      <c r="O2472" s="287">
        <f t="shared" ref="O2472" si="6313">C1666</f>
        <v>5</v>
      </c>
      <c r="P2472" s="258">
        <f t="shared" ref="P2472" si="6314">ROUNDUP(D1666/0.2,0)*4</f>
        <v>4</v>
      </c>
      <c r="Q2472" s="288">
        <f t="shared" ref="Q2472" si="6315">+ROUND(O2472*P2472,2)</f>
        <v>20</v>
      </c>
    </row>
    <row r="2473" spans="1:17" x14ac:dyDescent="0.2">
      <c r="A2473" s="460" t="s">
        <v>852</v>
      </c>
      <c r="B2473" s="275" t="s">
        <v>1166</v>
      </c>
      <c r="C2473" s="287">
        <f t="shared" ref="C2473" si="6316">F1667</f>
        <v>2.68</v>
      </c>
      <c r="D2473" s="307">
        <f t="shared" ref="D2473" si="6317">ROUNDUP(G1667/0.2,0)+1</f>
        <v>5</v>
      </c>
      <c r="E2473" s="288">
        <f t="shared" ref="E2473" si="6318">+ROUND(C2473*D2473,2)</f>
        <v>13.4</v>
      </c>
      <c r="F2473" s="287">
        <f t="shared" ref="F2473" si="6319">K1667</f>
        <v>2.78</v>
      </c>
      <c r="G2473" s="258">
        <f t="shared" ref="G2473" si="6320">ROUNDUP(L1667/0.2,0)</f>
        <v>7</v>
      </c>
      <c r="H2473" s="288">
        <f t="shared" ref="H2473" si="6321">+ROUND(F2473*G2473,2)</f>
        <v>19.46</v>
      </c>
      <c r="I2473" s="287">
        <f t="shared" ref="I2473" si="6322">O1667</f>
        <v>2.87</v>
      </c>
      <c r="J2473" s="258">
        <f t="shared" ref="J2473" si="6323">ROUNDUP(P1667/0.2,0)</f>
        <v>7</v>
      </c>
      <c r="K2473" s="288">
        <f t="shared" ref="K2473" si="6324">+ROUND(I2473*J2473,2)</f>
        <v>20.09</v>
      </c>
      <c r="L2473" s="287">
        <f t="shared" ref="L2473" si="6325">S1675</f>
        <v>2.81</v>
      </c>
      <c r="M2473" s="258">
        <f t="shared" ref="M2473" si="6326">ROUNDUP(T1667/0.2,0)+1</f>
        <v>5</v>
      </c>
      <c r="N2473" s="288">
        <f t="shared" ref="N2473" si="6327">+ROUND(L2473*M2473,2)</f>
        <v>14.05</v>
      </c>
      <c r="O2473" s="287"/>
      <c r="P2473" s="258"/>
      <c r="Q2473" s="288"/>
    </row>
    <row r="2474" spans="1:17" x14ac:dyDescent="0.2">
      <c r="A2474" s="459"/>
      <c r="B2474" s="275" t="s">
        <v>517</v>
      </c>
      <c r="C2474" s="287"/>
      <c r="D2474" s="307"/>
      <c r="E2474" s="288"/>
      <c r="F2474" s="287"/>
      <c r="G2474" s="258"/>
      <c r="H2474" s="288"/>
      <c r="I2474" s="287"/>
      <c r="J2474" s="258"/>
      <c r="K2474" s="288"/>
      <c r="L2474" s="287"/>
      <c r="M2474" s="258"/>
      <c r="N2474" s="288"/>
      <c r="O2474" s="287">
        <f t="shared" ref="O2474" si="6328">C1668</f>
        <v>5</v>
      </c>
      <c r="P2474" s="258">
        <f t="shared" ref="P2474" si="6329">ROUNDUP(D1668/0.2,0)*4</f>
        <v>4</v>
      </c>
      <c r="Q2474" s="288">
        <f t="shared" ref="Q2474" si="6330">+ROUND(O2474*P2474,2)</f>
        <v>20</v>
      </c>
    </row>
    <row r="2475" spans="1:17" x14ac:dyDescent="0.2">
      <c r="A2475" s="460" t="s">
        <v>853</v>
      </c>
      <c r="B2475" s="275" t="s">
        <v>1167</v>
      </c>
      <c r="C2475" s="287">
        <f t="shared" ref="C2475" si="6331">F1669</f>
        <v>2.71</v>
      </c>
      <c r="D2475" s="307">
        <f t="shared" ref="D2475" si="6332">ROUNDUP(G1669/0.2,0)+1</f>
        <v>5</v>
      </c>
      <c r="E2475" s="288">
        <f t="shared" ref="E2475" si="6333">+ROUND(C2475*D2475,2)</f>
        <v>13.55</v>
      </c>
      <c r="F2475" s="287">
        <f t="shared" ref="F2475" si="6334">K1669</f>
        <v>2.78</v>
      </c>
      <c r="G2475" s="258">
        <f t="shared" ref="G2475" si="6335">ROUNDUP(L1669/0.2,0)</f>
        <v>7</v>
      </c>
      <c r="H2475" s="288">
        <f t="shared" ref="H2475" si="6336">+ROUND(F2475*G2475,2)</f>
        <v>19.46</v>
      </c>
      <c r="I2475" s="287">
        <f t="shared" ref="I2475" si="6337">O1669</f>
        <v>2.87</v>
      </c>
      <c r="J2475" s="258">
        <f t="shared" ref="J2475" si="6338">ROUNDUP(P1669/0.2,0)</f>
        <v>7</v>
      </c>
      <c r="K2475" s="288">
        <f t="shared" ref="K2475" si="6339">+ROUND(I2475*J2475,2)</f>
        <v>20.09</v>
      </c>
      <c r="L2475" s="287">
        <f t="shared" ref="L2475" si="6340">S1677</f>
        <v>2.8</v>
      </c>
      <c r="M2475" s="258">
        <f t="shared" ref="M2475" si="6341">ROUNDUP(T1669/0.2,0)+1</f>
        <v>5</v>
      </c>
      <c r="N2475" s="288">
        <f t="shared" ref="N2475" si="6342">+ROUND(L2475*M2475,2)</f>
        <v>14</v>
      </c>
      <c r="O2475" s="287"/>
      <c r="P2475" s="258"/>
      <c r="Q2475" s="288"/>
    </row>
    <row r="2476" spans="1:17" x14ac:dyDescent="0.2">
      <c r="A2476" s="459"/>
      <c r="B2476" s="275" t="s">
        <v>518</v>
      </c>
      <c r="C2476" s="287"/>
      <c r="D2476" s="307"/>
      <c r="E2476" s="288"/>
      <c r="F2476" s="287"/>
      <c r="G2476" s="258"/>
      <c r="H2476" s="288"/>
      <c r="I2476" s="287"/>
      <c r="J2476" s="258"/>
      <c r="K2476" s="288"/>
      <c r="L2476" s="287"/>
      <c r="M2476" s="258"/>
      <c r="N2476" s="288"/>
      <c r="O2476" s="287">
        <f t="shared" ref="O2476" si="6343">C1670</f>
        <v>5</v>
      </c>
      <c r="P2476" s="258">
        <f t="shared" ref="P2476" si="6344">ROUNDUP(D1670/0.2,0)*4</f>
        <v>4</v>
      </c>
      <c r="Q2476" s="288">
        <f t="shared" ref="Q2476" si="6345">+ROUND(O2476*P2476,2)</f>
        <v>20</v>
      </c>
    </row>
    <row r="2477" spans="1:17" x14ac:dyDescent="0.2">
      <c r="A2477" s="460" t="s">
        <v>854</v>
      </c>
      <c r="B2477" s="275" t="s">
        <v>1168</v>
      </c>
      <c r="C2477" s="287">
        <f t="shared" ref="C2477" si="6346">F1671</f>
        <v>2.71</v>
      </c>
      <c r="D2477" s="307">
        <f t="shared" ref="D2477" si="6347">ROUNDUP(G1671/0.2,0)+1</f>
        <v>5</v>
      </c>
      <c r="E2477" s="288">
        <f t="shared" ref="E2477" si="6348">+ROUND(C2477*D2477,2)</f>
        <v>13.55</v>
      </c>
      <c r="F2477" s="287">
        <f t="shared" ref="F2477" si="6349">K1671</f>
        <v>2.78</v>
      </c>
      <c r="G2477" s="258">
        <f t="shared" ref="G2477" si="6350">ROUNDUP(L1671/0.2,0)</f>
        <v>7</v>
      </c>
      <c r="H2477" s="288">
        <f t="shared" ref="H2477" si="6351">+ROUND(F2477*G2477,2)</f>
        <v>19.46</v>
      </c>
      <c r="I2477" s="287">
        <f t="shared" ref="I2477" si="6352">O1671</f>
        <v>2.87</v>
      </c>
      <c r="J2477" s="258">
        <f t="shared" ref="J2477" si="6353">ROUNDUP(P1671/0.2,0)</f>
        <v>7</v>
      </c>
      <c r="K2477" s="288">
        <f t="shared" ref="K2477" si="6354">+ROUND(I2477*J2477,2)</f>
        <v>20.09</v>
      </c>
      <c r="L2477" s="287">
        <f t="shared" ref="L2477" si="6355">S1679</f>
        <v>2.8</v>
      </c>
      <c r="M2477" s="258">
        <f t="shared" ref="M2477" si="6356">ROUNDUP(T1671/0.2,0)+1</f>
        <v>5</v>
      </c>
      <c r="N2477" s="288">
        <f t="shared" ref="N2477" si="6357">+ROUND(L2477*M2477,2)</f>
        <v>14</v>
      </c>
      <c r="O2477" s="287"/>
      <c r="P2477" s="258"/>
      <c r="Q2477" s="288"/>
    </row>
    <row r="2478" spans="1:17" x14ac:dyDescent="0.2">
      <c r="A2478" s="459"/>
      <c r="B2478" s="275" t="s">
        <v>519</v>
      </c>
      <c r="C2478" s="287"/>
      <c r="D2478" s="307"/>
      <c r="E2478" s="288"/>
      <c r="F2478" s="287"/>
      <c r="G2478" s="258"/>
      <c r="H2478" s="288"/>
      <c r="I2478" s="287"/>
      <c r="J2478" s="258"/>
      <c r="K2478" s="288"/>
      <c r="L2478" s="287"/>
      <c r="M2478" s="258"/>
      <c r="N2478" s="288"/>
      <c r="O2478" s="287">
        <f t="shared" ref="O2478" si="6358">C1672</f>
        <v>5</v>
      </c>
      <c r="P2478" s="258">
        <f t="shared" ref="P2478" si="6359">ROUNDUP(D1672/0.2,0)*4</f>
        <v>4</v>
      </c>
      <c r="Q2478" s="288">
        <f t="shared" ref="Q2478" si="6360">+ROUND(O2478*P2478,2)</f>
        <v>20</v>
      </c>
    </row>
    <row r="2479" spans="1:17" x14ac:dyDescent="0.2">
      <c r="A2479" s="460" t="s">
        <v>855</v>
      </c>
      <c r="B2479" s="275" t="s">
        <v>1169</v>
      </c>
      <c r="C2479" s="287">
        <f t="shared" ref="C2479" si="6361">F1673</f>
        <v>2.71</v>
      </c>
      <c r="D2479" s="307">
        <f t="shared" ref="D2479" si="6362">ROUNDUP(G1673/0.2,0)+1</f>
        <v>5</v>
      </c>
      <c r="E2479" s="288">
        <f t="shared" ref="E2479" si="6363">+ROUND(C2479*D2479,2)</f>
        <v>13.55</v>
      </c>
      <c r="F2479" s="287">
        <f t="shared" ref="F2479" si="6364">K1673</f>
        <v>2.78</v>
      </c>
      <c r="G2479" s="258">
        <f t="shared" ref="G2479" si="6365">ROUNDUP(L1673/0.2,0)</f>
        <v>7</v>
      </c>
      <c r="H2479" s="288">
        <f t="shared" ref="H2479" si="6366">+ROUND(F2479*G2479,2)</f>
        <v>19.46</v>
      </c>
      <c r="I2479" s="287">
        <f t="shared" ref="I2479" si="6367">O1673</f>
        <v>2.87</v>
      </c>
      <c r="J2479" s="258">
        <f t="shared" ref="J2479" si="6368">ROUNDUP(P1673/0.2,0)</f>
        <v>7</v>
      </c>
      <c r="K2479" s="288">
        <f t="shared" ref="K2479" si="6369">+ROUND(I2479*J2479,2)</f>
        <v>20.09</v>
      </c>
      <c r="L2479" s="287">
        <f t="shared" ref="L2479" si="6370">S1681</f>
        <v>2.8</v>
      </c>
      <c r="M2479" s="258">
        <f t="shared" ref="M2479" si="6371">ROUNDUP(T1673/0.2,0)+1</f>
        <v>5</v>
      </c>
      <c r="N2479" s="288">
        <f t="shared" ref="N2479" si="6372">+ROUND(L2479*M2479,2)</f>
        <v>14</v>
      </c>
      <c r="O2479" s="287"/>
      <c r="P2479" s="258"/>
      <c r="Q2479" s="288"/>
    </row>
    <row r="2480" spans="1:17" x14ac:dyDescent="0.2">
      <c r="A2480" s="459"/>
      <c r="B2480" s="275" t="s">
        <v>520</v>
      </c>
      <c r="C2480" s="287"/>
      <c r="D2480" s="307"/>
      <c r="E2480" s="288"/>
      <c r="F2480" s="287"/>
      <c r="G2480" s="258"/>
      <c r="H2480" s="288"/>
      <c r="I2480" s="287"/>
      <c r="J2480" s="258"/>
      <c r="K2480" s="288"/>
      <c r="L2480" s="287"/>
      <c r="M2480" s="258"/>
      <c r="N2480" s="288"/>
      <c r="O2480" s="287">
        <f t="shared" ref="O2480" si="6373">C1674</f>
        <v>5</v>
      </c>
      <c r="P2480" s="258">
        <f t="shared" ref="P2480" si="6374">ROUNDUP(D1674/0.2,0)*4</f>
        <v>4</v>
      </c>
      <c r="Q2480" s="288">
        <f t="shared" ref="Q2480" si="6375">+ROUND(O2480*P2480,2)</f>
        <v>20</v>
      </c>
    </row>
    <row r="2481" spans="1:17" x14ac:dyDescent="0.2">
      <c r="A2481" s="460" t="s">
        <v>856</v>
      </c>
      <c r="B2481" s="275" t="s">
        <v>1170</v>
      </c>
      <c r="C2481" s="287">
        <f t="shared" ref="C2481" si="6376">F1675</f>
        <v>2.8</v>
      </c>
      <c r="D2481" s="307">
        <f t="shared" ref="D2481" si="6377">ROUNDUP(G1675/0.2,0)+1</f>
        <v>5</v>
      </c>
      <c r="E2481" s="288">
        <f t="shared" ref="E2481" si="6378">+ROUND(C2481*D2481,2)</f>
        <v>14</v>
      </c>
      <c r="F2481" s="287">
        <f t="shared" ref="F2481" si="6379">K1675</f>
        <v>2.8</v>
      </c>
      <c r="G2481" s="258">
        <f t="shared" ref="G2481" si="6380">ROUNDUP(L1675/0.2,0)</f>
        <v>7</v>
      </c>
      <c r="H2481" s="288">
        <f t="shared" ref="H2481" si="6381">+ROUND(F2481*G2481,2)</f>
        <v>19.600000000000001</v>
      </c>
      <c r="I2481" s="287">
        <f t="shared" ref="I2481" si="6382">O1675</f>
        <v>2.81</v>
      </c>
      <c r="J2481" s="258">
        <f t="shared" ref="J2481" si="6383">ROUNDUP(P1675/0.2,0)</f>
        <v>7</v>
      </c>
      <c r="K2481" s="288">
        <f t="shared" ref="K2481" si="6384">+ROUND(I2481*J2481,2)</f>
        <v>19.670000000000002</v>
      </c>
      <c r="L2481" s="287">
        <f t="shared" ref="L2481" si="6385">S1683</f>
        <v>2.8</v>
      </c>
      <c r="M2481" s="258">
        <f t="shared" ref="M2481" si="6386">ROUNDUP(T1675/0.2,0)+1</f>
        <v>5</v>
      </c>
      <c r="N2481" s="288">
        <f t="shared" ref="N2481" si="6387">+ROUND(L2481*M2481,2)</f>
        <v>14</v>
      </c>
      <c r="O2481" s="287"/>
      <c r="P2481" s="258"/>
      <c r="Q2481" s="288"/>
    </row>
    <row r="2482" spans="1:17" x14ac:dyDescent="0.2">
      <c r="A2482" s="459"/>
      <c r="B2482" s="275" t="s">
        <v>521</v>
      </c>
      <c r="C2482" s="287"/>
      <c r="D2482" s="307"/>
      <c r="E2482" s="288"/>
      <c r="F2482" s="287"/>
      <c r="G2482" s="258"/>
      <c r="H2482" s="288"/>
      <c r="I2482" s="287"/>
      <c r="J2482" s="258"/>
      <c r="K2482" s="288"/>
      <c r="L2482" s="287"/>
      <c r="M2482" s="258"/>
      <c r="N2482" s="288"/>
      <c r="O2482" s="287">
        <f t="shared" ref="O2482" si="6388">C1676</f>
        <v>5</v>
      </c>
      <c r="P2482" s="258">
        <f t="shared" ref="P2482" si="6389">ROUNDUP(D1676/0.2,0)*4</f>
        <v>4</v>
      </c>
      <c r="Q2482" s="288">
        <f t="shared" ref="Q2482" si="6390">+ROUND(O2482*P2482,2)</f>
        <v>20</v>
      </c>
    </row>
    <row r="2483" spans="1:17" x14ac:dyDescent="0.2">
      <c r="A2483" s="460" t="s">
        <v>857</v>
      </c>
      <c r="B2483" s="275" t="s">
        <v>1171</v>
      </c>
      <c r="C2483" s="287">
        <f t="shared" ref="C2483" si="6391">F1677</f>
        <v>2.8</v>
      </c>
      <c r="D2483" s="307">
        <f t="shared" ref="D2483" si="6392">ROUNDUP(G1677/0.2,0)+1</f>
        <v>5</v>
      </c>
      <c r="E2483" s="288">
        <f t="shared" ref="E2483" si="6393">+ROUND(C2483*D2483,2)</f>
        <v>14</v>
      </c>
      <c r="F2483" s="287">
        <f t="shared" ref="F2483" si="6394">K1677</f>
        <v>2.8</v>
      </c>
      <c r="G2483" s="258">
        <f t="shared" ref="G2483" si="6395">ROUNDUP(L1677/0.2,0)</f>
        <v>7</v>
      </c>
      <c r="H2483" s="288">
        <f t="shared" ref="H2483" si="6396">+ROUND(F2483*G2483,2)</f>
        <v>19.600000000000001</v>
      </c>
      <c r="I2483" s="287">
        <f t="shared" ref="I2483" si="6397">O1677</f>
        <v>2.8</v>
      </c>
      <c r="J2483" s="258">
        <f t="shared" ref="J2483" si="6398">ROUNDUP(P1677/0.2,0)</f>
        <v>7</v>
      </c>
      <c r="K2483" s="288">
        <f t="shared" ref="K2483" si="6399">+ROUND(I2483*J2483,2)</f>
        <v>19.600000000000001</v>
      </c>
      <c r="L2483" s="287">
        <f t="shared" ref="L2483" si="6400">S1685</f>
        <v>2.8</v>
      </c>
      <c r="M2483" s="258">
        <f t="shared" ref="M2483" si="6401">ROUNDUP(T1677/0.2,0)+1</f>
        <v>5</v>
      </c>
      <c r="N2483" s="288">
        <f t="shared" ref="N2483" si="6402">+ROUND(L2483*M2483,2)</f>
        <v>14</v>
      </c>
      <c r="O2483" s="287"/>
      <c r="P2483" s="258"/>
      <c r="Q2483" s="288"/>
    </row>
    <row r="2484" spans="1:17" x14ac:dyDescent="0.2">
      <c r="A2484" s="459"/>
      <c r="B2484" s="275" t="s">
        <v>522</v>
      </c>
      <c r="C2484" s="287"/>
      <c r="D2484" s="307"/>
      <c r="E2484" s="288"/>
      <c r="F2484" s="287"/>
      <c r="G2484" s="258"/>
      <c r="H2484" s="288"/>
      <c r="I2484" s="287"/>
      <c r="J2484" s="258"/>
      <c r="K2484" s="288"/>
      <c r="L2484" s="287"/>
      <c r="M2484" s="258"/>
      <c r="N2484" s="288"/>
      <c r="O2484" s="287">
        <f t="shared" ref="O2484" si="6403">C1678</f>
        <v>5</v>
      </c>
      <c r="P2484" s="258">
        <f t="shared" ref="P2484" si="6404">ROUNDUP(D1678/0.2,0)*4</f>
        <v>4</v>
      </c>
      <c r="Q2484" s="288">
        <f t="shared" ref="Q2484" si="6405">+ROUND(O2484*P2484,2)</f>
        <v>20</v>
      </c>
    </row>
    <row r="2485" spans="1:17" x14ac:dyDescent="0.2">
      <c r="A2485" s="460" t="s">
        <v>858</v>
      </c>
      <c r="B2485" s="275" t="s">
        <v>1172</v>
      </c>
      <c r="C2485" s="287">
        <f t="shared" ref="C2485" si="6406">F1679</f>
        <v>2.8</v>
      </c>
      <c r="D2485" s="307">
        <f t="shared" ref="D2485" si="6407">ROUNDUP(G1679/0.2,0)+1</f>
        <v>5</v>
      </c>
      <c r="E2485" s="288">
        <f t="shared" ref="E2485" si="6408">+ROUND(C2485*D2485,2)</f>
        <v>14</v>
      </c>
      <c r="F2485" s="287">
        <f t="shared" ref="F2485" si="6409">K1679</f>
        <v>2.8</v>
      </c>
      <c r="G2485" s="258">
        <f t="shared" ref="G2485" si="6410">ROUNDUP(L1679/0.2,0)</f>
        <v>7</v>
      </c>
      <c r="H2485" s="288">
        <f t="shared" ref="H2485" si="6411">+ROUND(F2485*G2485,2)</f>
        <v>19.600000000000001</v>
      </c>
      <c r="I2485" s="287">
        <f t="shared" ref="I2485" si="6412">O1679</f>
        <v>2.8</v>
      </c>
      <c r="J2485" s="258">
        <f t="shared" ref="J2485" si="6413">ROUNDUP(P1679/0.2,0)</f>
        <v>7</v>
      </c>
      <c r="K2485" s="288">
        <f t="shared" ref="K2485" si="6414">+ROUND(I2485*J2485,2)</f>
        <v>19.600000000000001</v>
      </c>
      <c r="L2485" s="287">
        <f t="shared" ref="L2485" si="6415">S1687</f>
        <v>2.8</v>
      </c>
      <c r="M2485" s="258">
        <f t="shared" ref="M2485" si="6416">ROUNDUP(T1679/0.2,0)+1</f>
        <v>5</v>
      </c>
      <c r="N2485" s="288">
        <f t="shared" ref="N2485" si="6417">+ROUND(L2485*M2485,2)</f>
        <v>14</v>
      </c>
      <c r="O2485" s="287"/>
      <c r="P2485" s="258"/>
      <c r="Q2485" s="288"/>
    </row>
    <row r="2486" spans="1:17" x14ac:dyDescent="0.2">
      <c r="A2486" s="459"/>
      <c r="B2486" s="275" t="s">
        <v>523</v>
      </c>
      <c r="C2486" s="287"/>
      <c r="D2486" s="307"/>
      <c r="E2486" s="288"/>
      <c r="F2486" s="287"/>
      <c r="G2486" s="258"/>
      <c r="H2486" s="288"/>
      <c r="I2486" s="287"/>
      <c r="J2486" s="258"/>
      <c r="K2486" s="288"/>
      <c r="L2486" s="287"/>
      <c r="M2486" s="258"/>
      <c r="N2486" s="288"/>
      <c r="O2486" s="287">
        <f t="shared" ref="O2486" si="6418">C1680</f>
        <v>5</v>
      </c>
      <c r="P2486" s="258">
        <f t="shared" ref="P2486" si="6419">ROUNDUP(D1680/0.2,0)*4</f>
        <v>4</v>
      </c>
      <c r="Q2486" s="288">
        <f t="shared" ref="Q2486" si="6420">+ROUND(O2486*P2486,2)</f>
        <v>20</v>
      </c>
    </row>
    <row r="2487" spans="1:17" x14ac:dyDescent="0.2">
      <c r="A2487" s="460" t="s">
        <v>859</v>
      </c>
      <c r="B2487" s="275" t="s">
        <v>1173</v>
      </c>
      <c r="C2487" s="287">
        <f t="shared" ref="C2487" si="6421">F1681</f>
        <v>2.8</v>
      </c>
      <c r="D2487" s="307">
        <f t="shared" ref="D2487" si="6422">ROUNDUP(G1681/0.2,0)+1</f>
        <v>5</v>
      </c>
      <c r="E2487" s="288">
        <f t="shared" ref="E2487" si="6423">+ROUND(C2487*D2487,2)</f>
        <v>14</v>
      </c>
      <c r="F2487" s="287">
        <f t="shared" ref="F2487" si="6424">K1681</f>
        <v>2.8</v>
      </c>
      <c r="G2487" s="258">
        <f t="shared" ref="G2487" si="6425">ROUNDUP(L1681/0.2,0)</f>
        <v>7</v>
      </c>
      <c r="H2487" s="288">
        <f t="shared" ref="H2487" si="6426">+ROUND(F2487*G2487,2)</f>
        <v>19.600000000000001</v>
      </c>
      <c r="I2487" s="287">
        <f t="shared" ref="I2487" si="6427">O1681</f>
        <v>2.8</v>
      </c>
      <c r="J2487" s="258">
        <f t="shared" ref="J2487" si="6428">ROUNDUP(P1681/0.2,0)</f>
        <v>7</v>
      </c>
      <c r="K2487" s="288">
        <f t="shared" ref="K2487" si="6429">+ROUND(I2487*J2487,2)</f>
        <v>19.600000000000001</v>
      </c>
      <c r="L2487" s="287">
        <f t="shared" ref="L2487" si="6430">S1689</f>
        <v>2.8</v>
      </c>
      <c r="M2487" s="258">
        <f t="shared" ref="M2487" si="6431">ROUNDUP(T1681/0.2,0)+1</f>
        <v>5</v>
      </c>
      <c r="N2487" s="288">
        <f t="shared" ref="N2487" si="6432">+ROUND(L2487*M2487,2)</f>
        <v>14</v>
      </c>
      <c r="O2487" s="287"/>
      <c r="P2487" s="258"/>
      <c r="Q2487" s="288"/>
    </row>
    <row r="2488" spans="1:17" x14ac:dyDescent="0.2">
      <c r="A2488" s="459"/>
      <c r="B2488" s="275" t="s">
        <v>524</v>
      </c>
      <c r="C2488" s="287"/>
      <c r="D2488" s="307"/>
      <c r="E2488" s="288"/>
      <c r="F2488" s="287"/>
      <c r="G2488" s="258"/>
      <c r="H2488" s="288"/>
      <c r="I2488" s="287"/>
      <c r="J2488" s="258"/>
      <c r="K2488" s="288"/>
      <c r="L2488" s="287"/>
      <c r="M2488" s="258"/>
      <c r="N2488" s="288"/>
      <c r="O2488" s="287">
        <f t="shared" ref="O2488" si="6433">C1682</f>
        <v>5</v>
      </c>
      <c r="P2488" s="258">
        <f t="shared" ref="P2488" si="6434">ROUNDUP(D1682/0.2,0)*4</f>
        <v>4</v>
      </c>
      <c r="Q2488" s="288">
        <f t="shared" ref="Q2488" si="6435">+ROUND(O2488*P2488,2)</f>
        <v>20</v>
      </c>
    </row>
    <row r="2489" spans="1:17" x14ac:dyDescent="0.2">
      <c r="A2489" s="460" t="s">
        <v>860</v>
      </c>
      <c r="B2489" s="275" t="s">
        <v>1174</v>
      </c>
      <c r="C2489" s="287">
        <f t="shared" ref="C2489" si="6436">F1683</f>
        <v>2.8</v>
      </c>
      <c r="D2489" s="307">
        <f t="shared" ref="D2489" si="6437">ROUNDUP(G1683/0.2,0)+1</f>
        <v>5</v>
      </c>
      <c r="E2489" s="288">
        <f t="shared" ref="E2489" si="6438">+ROUND(C2489*D2489,2)</f>
        <v>14</v>
      </c>
      <c r="F2489" s="287">
        <f t="shared" ref="F2489" si="6439">K1683</f>
        <v>28</v>
      </c>
      <c r="G2489" s="258">
        <f t="shared" ref="G2489" si="6440">ROUNDUP(L1683/0.2,0)</f>
        <v>9</v>
      </c>
      <c r="H2489" s="288">
        <f t="shared" ref="H2489" si="6441">+ROUND(F2489*G2489,2)</f>
        <v>252</v>
      </c>
      <c r="I2489" s="287">
        <f t="shared" ref="I2489" si="6442">O1683</f>
        <v>2.8</v>
      </c>
      <c r="J2489" s="258">
        <f t="shared" ref="J2489" si="6443">ROUNDUP(P1683/0.2,0)</f>
        <v>9</v>
      </c>
      <c r="K2489" s="288">
        <f t="shared" ref="K2489" si="6444">+ROUND(I2489*J2489,2)</f>
        <v>25.2</v>
      </c>
      <c r="L2489" s="287">
        <f t="shared" ref="L2489" si="6445">S1691</f>
        <v>2.8</v>
      </c>
      <c r="M2489" s="258">
        <f t="shared" ref="M2489" si="6446">ROUNDUP(T1683/0.2,0)+1</f>
        <v>5</v>
      </c>
      <c r="N2489" s="288">
        <f t="shared" ref="N2489" si="6447">+ROUND(L2489*M2489,2)</f>
        <v>14</v>
      </c>
      <c r="O2489" s="287"/>
      <c r="P2489" s="258"/>
      <c r="Q2489" s="288"/>
    </row>
    <row r="2490" spans="1:17" x14ac:dyDescent="0.2">
      <c r="A2490" s="459"/>
      <c r="B2490" s="275" t="s">
        <v>525</v>
      </c>
      <c r="C2490" s="287"/>
      <c r="D2490" s="307"/>
      <c r="E2490" s="288"/>
      <c r="F2490" s="287"/>
      <c r="G2490" s="258"/>
      <c r="H2490" s="288"/>
      <c r="I2490" s="287"/>
      <c r="J2490" s="258"/>
      <c r="K2490" s="288"/>
      <c r="L2490" s="287"/>
      <c r="M2490" s="258"/>
      <c r="N2490" s="288"/>
      <c r="O2490" s="287">
        <f t="shared" ref="O2490" si="6448">C1684</f>
        <v>5</v>
      </c>
      <c r="P2490" s="258">
        <f t="shared" ref="P2490" si="6449">ROUNDUP(D1684/0.2,0)*4</f>
        <v>4</v>
      </c>
      <c r="Q2490" s="288">
        <f t="shared" ref="Q2490" si="6450">+ROUND(O2490*P2490,2)</f>
        <v>20</v>
      </c>
    </row>
    <row r="2491" spans="1:17" x14ac:dyDescent="0.2">
      <c r="A2491" s="460" t="s">
        <v>861</v>
      </c>
      <c r="B2491" s="275" t="s">
        <v>1175</v>
      </c>
      <c r="C2491" s="287">
        <f t="shared" ref="C2491" si="6451">F1685</f>
        <v>2.8</v>
      </c>
      <c r="D2491" s="307">
        <f t="shared" ref="D2491" si="6452">ROUNDUP(G1685/0.2,0)+1</f>
        <v>5</v>
      </c>
      <c r="E2491" s="288">
        <f t="shared" ref="E2491" si="6453">+ROUND(C2491*D2491,2)</f>
        <v>14</v>
      </c>
      <c r="F2491" s="287">
        <f t="shared" ref="F2491" si="6454">K1685</f>
        <v>2.8</v>
      </c>
      <c r="G2491" s="258">
        <f t="shared" ref="G2491" si="6455">ROUNDUP(L1685/0.2,0)</f>
        <v>9</v>
      </c>
      <c r="H2491" s="288">
        <f t="shared" ref="H2491" si="6456">+ROUND(F2491*G2491,2)</f>
        <v>25.2</v>
      </c>
      <c r="I2491" s="287">
        <f t="shared" ref="I2491" si="6457">O1685</f>
        <v>2.8</v>
      </c>
      <c r="J2491" s="258">
        <f t="shared" ref="J2491" si="6458">ROUNDUP(P1685/0.2,0)</f>
        <v>9</v>
      </c>
      <c r="K2491" s="288">
        <f t="shared" ref="K2491" si="6459">+ROUND(I2491*J2491,2)</f>
        <v>25.2</v>
      </c>
      <c r="L2491" s="287">
        <f t="shared" ref="L2491" si="6460">S1693</f>
        <v>2.82</v>
      </c>
      <c r="M2491" s="258">
        <f t="shared" ref="M2491" si="6461">ROUNDUP(T1685/0.2,0)+1</f>
        <v>5</v>
      </c>
      <c r="N2491" s="288">
        <f t="shared" ref="N2491" si="6462">+ROUND(L2491*M2491,2)</f>
        <v>14.1</v>
      </c>
      <c r="O2491" s="287"/>
      <c r="P2491" s="258"/>
      <c r="Q2491" s="288"/>
    </row>
    <row r="2492" spans="1:17" x14ac:dyDescent="0.2">
      <c r="A2492" s="459"/>
      <c r="B2492" s="275" t="s">
        <v>526</v>
      </c>
      <c r="C2492" s="287"/>
      <c r="D2492" s="307"/>
      <c r="E2492" s="288"/>
      <c r="F2492" s="287"/>
      <c r="G2492" s="258"/>
      <c r="H2492" s="288"/>
      <c r="I2492" s="287"/>
      <c r="J2492" s="258"/>
      <c r="K2492" s="288"/>
      <c r="L2492" s="287"/>
      <c r="M2492" s="258"/>
      <c r="N2492" s="288"/>
      <c r="O2492" s="287">
        <f t="shared" ref="O2492" si="6463">C1686</f>
        <v>5</v>
      </c>
      <c r="P2492" s="258">
        <f t="shared" ref="P2492" si="6464">ROUNDUP(D1686/0.2,0)*4</f>
        <v>4</v>
      </c>
      <c r="Q2492" s="288">
        <f t="shared" ref="Q2492" si="6465">+ROUND(O2492*P2492,2)</f>
        <v>20</v>
      </c>
    </row>
    <row r="2493" spans="1:17" x14ac:dyDescent="0.2">
      <c r="A2493" s="460" t="s">
        <v>862</v>
      </c>
      <c r="B2493" s="275" t="s">
        <v>1176</v>
      </c>
      <c r="C2493" s="287">
        <f t="shared" ref="C2493" si="6466">F1687</f>
        <v>2.8</v>
      </c>
      <c r="D2493" s="307">
        <f t="shared" ref="D2493" si="6467">ROUNDUP(G1687/0.2,0)+1</f>
        <v>5</v>
      </c>
      <c r="E2493" s="288">
        <f t="shared" ref="E2493" si="6468">+ROUND(C2493*D2493,2)</f>
        <v>14</v>
      </c>
      <c r="F2493" s="287">
        <f t="shared" ref="F2493" si="6469">K1687</f>
        <v>2.8</v>
      </c>
      <c r="G2493" s="258">
        <f t="shared" ref="G2493" si="6470">ROUNDUP(L1687/0.2,0)</f>
        <v>7</v>
      </c>
      <c r="H2493" s="288">
        <f t="shared" ref="H2493" si="6471">+ROUND(F2493*G2493,2)</f>
        <v>19.600000000000001</v>
      </c>
      <c r="I2493" s="287">
        <f t="shared" ref="I2493" si="6472">O1687</f>
        <v>2.8</v>
      </c>
      <c r="J2493" s="258">
        <f t="shared" ref="J2493" si="6473">ROUNDUP(P1687/0.2,0)</f>
        <v>9</v>
      </c>
      <c r="K2493" s="288">
        <f t="shared" ref="K2493" si="6474">+ROUND(I2493*J2493,2)</f>
        <v>25.2</v>
      </c>
      <c r="L2493" s="287">
        <f t="shared" ref="L2493" si="6475">S1695</f>
        <v>2.68</v>
      </c>
      <c r="M2493" s="258">
        <f t="shared" ref="M2493" si="6476">ROUNDUP(T1687/0.2,0)+1</f>
        <v>5</v>
      </c>
      <c r="N2493" s="288">
        <f t="shared" ref="N2493" si="6477">+ROUND(L2493*M2493,2)</f>
        <v>13.4</v>
      </c>
      <c r="O2493" s="287"/>
      <c r="P2493" s="258"/>
      <c r="Q2493" s="288"/>
    </row>
    <row r="2494" spans="1:17" x14ac:dyDescent="0.2">
      <c r="A2494" s="459"/>
      <c r="B2494" s="275" t="s">
        <v>527</v>
      </c>
      <c r="C2494" s="287"/>
      <c r="D2494" s="307"/>
      <c r="E2494" s="288"/>
      <c r="F2494" s="287"/>
      <c r="G2494" s="258"/>
      <c r="H2494" s="288"/>
      <c r="I2494" s="287"/>
      <c r="J2494" s="258"/>
      <c r="K2494" s="288"/>
      <c r="L2494" s="287"/>
      <c r="M2494" s="258"/>
      <c r="N2494" s="288"/>
      <c r="O2494" s="287">
        <f t="shared" ref="O2494" si="6478">C1688</f>
        <v>5</v>
      </c>
      <c r="P2494" s="258">
        <f t="shared" ref="P2494" si="6479">ROUNDUP(D1688/0.2,0)*4</f>
        <v>4</v>
      </c>
      <c r="Q2494" s="288">
        <f t="shared" ref="Q2494" si="6480">+ROUND(O2494*P2494,2)</f>
        <v>20</v>
      </c>
    </row>
    <row r="2495" spans="1:17" x14ac:dyDescent="0.2">
      <c r="A2495" s="460" t="s">
        <v>863</v>
      </c>
      <c r="B2495" s="275" t="s">
        <v>1177</v>
      </c>
      <c r="C2495" s="287">
        <f t="shared" ref="C2495" si="6481">F1689</f>
        <v>2.8</v>
      </c>
      <c r="D2495" s="307">
        <f t="shared" ref="D2495" si="6482">ROUNDUP(G1689/0.2,0)+1</f>
        <v>5</v>
      </c>
      <c r="E2495" s="288">
        <f t="shared" ref="E2495" si="6483">+ROUND(C2495*D2495,2)</f>
        <v>14</v>
      </c>
      <c r="F2495" s="287">
        <f t="shared" ref="F2495" si="6484">K1689</f>
        <v>2.8</v>
      </c>
      <c r="G2495" s="258">
        <f t="shared" ref="G2495" si="6485">ROUNDUP(L1689/0.2,0)</f>
        <v>7</v>
      </c>
      <c r="H2495" s="288">
        <f t="shared" ref="H2495" si="6486">+ROUND(F2495*G2495,2)</f>
        <v>19.600000000000001</v>
      </c>
      <c r="I2495" s="287">
        <f t="shared" ref="I2495" si="6487">O1689</f>
        <v>2.8</v>
      </c>
      <c r="J2495" s="258">
        <f t="shared" ref="J2495" si="6488">ROUNDUP(P1689/0.2,0)</f>
        <v>9</v>
      </c>
      <c r="K2495" s="288">
        <f t="shared" ref="K2495" si="6489">+ROUND(I2495*J2495,2)</f>
        <v>25.2</v>
      </c>
      <c r="L2495" s="287">
        <f t="shared" ref="L2495" si="6490">S1697</f>
        <v>2.4700000000000002</v>
      </c>
      <c r="M2495" s="258">
        <f t="shared" ref="M2495" si="6491">ROUNDUP(T1689/0.2,0)+1</f>
        <v>5</v>
      </c>
      <c r="N2495" s="288">
        <f t="shared" ref="N2495" si="6492">+ROUND(L2495*M2495,2)</f>
        <v>12.35</v>
      </c>
      <c r="O2495" s="287"/>
      <c r="P2495" s="258"/>
      <c r="Q2495" s="288"/>
    </row>
    <row r="2496" spans="1:17" x14ac:dyDescent="0.2">
      <c r="A2496" s="459"/>
      <c r="B2496" s="275" t="s">
        <v>528</v>
      </c>
      <c r="C2496" s="287"/>
      <c r="D2496" s="307"/>
      <c r="E2496" s="288"/>
      <c r="F2496" s="287"/>
      <c r="G2496" s="258"/>
      <c r="H2496" s="288"/>
      <c r="I2496" s="287"/>
      <c r="J2496" s="258"/>
      <c r="K2496" s="288"/>
      <c r="L2496" s="287"/>
      <c r="M2496" s="258"/>
      <c r="N2496" s="288"/>
      <c r="O2496" s="287">
        <f t="shared" ref="O2496" si="6493">C1690</f>
        <v>5</v>
      </c>
      <c r="P2496" s="258">
        <f t="shared" ref="P2496" si="6494">ROUNDUP(D1690/0.2,0)*4</f>
        <v>4</v>
      </c>
      <c r="Q2496" s="288">
        <f t="shared" ref="Q2496" si="6495">+ROUND(O2496*P2496,2)</f>
        <v>20</v>
      </c>
    </row>
    <row r="2497" spans="1:17" x14ac:dyDescent="0.2">
      <c r="A2497" s="460" t="s">
        <v>864</v>
      </c>
      <c r="B2497" s="275" t="s">
        <v>1178</v>
      </c>
      <c r="C2497" s="287">
        <f t="shared" ref="C2497" si="6496">F1691</f>
        <v>2.8</v>
      </c>
      <c r="D2497" s="307">
        <f t="shared" ref="D2497" si="6497">ROUNDUP(G1691/0.2,0)+1</f>
        <v>5</v>
      </c>
      <c r="E2497" s="288">
        <f t="shared" ref="E2497" si="6498">+ROUND(C2497*D2497,2)</f>
        <v>14</v>
      </c>
      <c r="F2497" s="287">
        <f t="shared" ref="F2497" si="6499">K1691</f>
        <v>2.8</v>
      </c>
      <c r="G2497" s="258">
        <f t="shared" ref="G2497" si="6500">ROUNDUP(L1691/0.2,0)</f>
        <v>7</v>
      </c>
      <c r="H2497" s="288">
        <f t="shared" ref="H2497" si="6501">+ROUND(F2497*G2497,2)</f>
        <v>19.600000000000001</v>
      </c>
      <c r="I2497" s="287">
        <f t="shared" ref="I2497" si="6502">O1691</f>
        <v>2.8</v>
      </c>
      <c r="J2497" s="258">
        <f t="shared" ref="J2497" si="6503">ROUNDUP(P1691/0.2,0)</f>
        <v>9</v>
      </c>
      <c r="K2497" s="288">
        <f t="shared" ref="K2497" si="6504">+ROUND(I2497*J2497,2)</f>
        <v>25.2</v>
      </c>
      <c r="L2497" s="287">
        <f t="shared" ref="L2497" si="6505">S1699</f>
        <v>2.4700000000000002</v>
      </c>
      <c r="M2497" s="258">
        <f t="shared" ref="M2497" si="6506">ROUNDUP(T1691/0.2,0)+1</f>
        <v>5</v>
      </c>
      <c r="N2497" s="288">
        <f t="shared" ref="N2497" si="6507">+ROUND(L2497*M2497,2)</f>
        <v>12.35</v>
      </c>
      <c r="O2497" s="287"/>
      <c r="P2497" s="258"/>
      <c r="Q2497" s="288"/>
    </row>
    <row r="2498" spans="1:17" x14ac:dyDescent="0.2">
      <c r="A2498" s="459"/>
      <c r="B2498" s="275" t="s">
        <v>529</v>
      </c>
      <c r="C2498" s="287"/>
      <c r="D2498" s="307"/>
      <c r="E2498" s="288"/>
      <c r="F2498" s="287"/>
      <c r="G2498" s="258"/>
      <c r="H2498" s="288"/>
      <c r="I2498" s="287"/>
      <c r="J2498" s="258"/>
      <c r="K2498" s="288"/>
      <c r="L2498" s="287"/>
      <c r="M2498" s="258"/>
      <c r="N2498" s="288"/>
      <c r="O2498" s="287">
        <f t="shared" ref="O2498" si="6508">C1692</f>
        <v>5</v>
      </c>
      <c r="P2498" s="258">
        <f t="shared" ref="P2498" si="6509">ROUNDUP(D1692/0.2,0)*4</f>
        <v>4</v>
      </c>
      <c r="Q2498" s="288">
        <f t="shared" ref="Q2498" si="6510">+ROUND(O2498*P2498,2)</f>
        <v>20</v>
      </c>
    </row>
    <row r="2499" spans="1:17" x14ac:dyDescent="0.2">
      <c r="A2499" s="460" t="s">
        <v>865</v>
      </c>
      <c r="B2499" s="275" t="s">
        <v>1179</v>
      </c>
      <c r="C2499" s="287">
        <f t="shared" ref="C2499" si="6511">F1693</f>
        <v>2.8</v>
      </c>
      <c r="D2499" s="307">
        <f t="shared" ref="D2499" si="6512">ROUNDUP(G1693/0.2,0)+1</f>
        <v>5</v>
      </c>
      <c r="E2499" s="288">
        <f t="shared" ref="E2499" si="6513">+ROUND(C2499*D2499,2)</f>
        <v>14</v>
      </c>
      <c r="F2499" s="287">
        <f t="shared" ref="F2499" si="6514">K1693</f>
        <v>2.8</v>
      </c>
      <c r="G2499" s="258">
        <f t="shared" ref="G2499" si="6515">ROUNDUP(L1693/0.2,0)</f>
        <v>7</v>
      </c>
      <c r="H2499" s="288">
        <f t="shared" ref="H2499" si="6516">+ROUND(F2499*G2499,2)</f>
        <v>19.600000000000001</v>
      </c>
      <c r="I2499" s="287">
        <f t="shared" ref="I2499" si="6517">O1693</f>
        <v>2.8</v>
      </c>
      <c r="J2499" s="258">
        <f t="shared" ref="J2499" si="6518">ROUNDUP(P1693/0.2,0)</f>
        <v>10</v>
      </c>
      <c r="K2499" s="288">
        <f t="shared" ref="K2499" si="6519">+ROUND(I2499*J2499,2)</f>
        <v>28</v>
      </c>
      <c r="L2499" s="287">
        <f t="shared" ref="L2499" si="6520">S1701</f>
        <v>2.84</v>
      </c>
      <c r="M2499" s="258">
        <f t="shared" ref="M2499" si="6521">ROUNDUP(T1693/0.2,0)+1</f>
        <v>5</v>
      </c>
      <c r="N2499" s="288">
        <f t="shared" ref="N2499" si="6522">+ROUND(L2499*M2499,2)</f>
        <v>14.2</v>
      </c>
      <c r="O2499" s="287"/>
      <c r="P2499" s="258"/>
      <c r="Q2499" s="288"/>
    </row>
    <row r="2500" spans="1:17" x14ac:dyDescent="0.2">
      <c r="A2500" s="459"/>
      <c r="B2500" s="275" t="s">
        <v>530</v>
      </c>
      <c r="C2500" s="287"/>
      <c r="D2500" s="307"/>
      <c r="E2500" s="288"/>
      <c r="F2500" s="287"/>
      <c r="G2500" s="258"/>
      <c r="H2500" s="288"/>
      <c r="I2500" s="287"/>
      <c r="J2500" s="258"/>
      <c r="K2500" s="288"/>
      <c r="L2500" s="287"/>
      <c r="M2500" s="258"/>
      <c r="N2500" s="288"/>
      <c r="O2500" s="287">
        <f t="shared" ref="O2500" si="6523">C1694</f>
        <v>5.21</v>
      </c>
      <c r="P2500" s="258">
        <f t="shared" ref="P2500" si="6524">ROUNDUP(D1694/0.2,0)*4</f>
        <v>4</v>
      </c>
      <c r="Q2500" s="288">
        <f t="shared" ref="Q2500" si="6525">+ROUND(O2500*P2500,2)</f>
        <v>20.84</v>
      </c>
    </row>
    <row r="2501" spans="1:17" x14ac:dyDescent="0.2">
      <c r="A2501" s="460" t="s">
        <v>866</v>
      </c>
      <c r="B2501" s="275" t="s">
        <v>1180</v>
      </c>
      <c r="C2501" s="287">
        <f t="shared" ref="C2501" si="6526">F1695</f>
        <v>2.92</v>
      </c>
      <c r="D2501" s="307">
        <f t="shared" ref="D2501" si="6527">ROUNDUP(G1695/0.2,0)+1</f>
        <v>5</v>
      </c>
      <c r="E2501" s="288">
        <f t="shared" ref="E2501" si="6528">+ROUND(C2501*D2501,2)</f>
        <v>14.6</v>
      </c>
      <c r="F2501" s="287">
        <f t="shared" ref="F2501" si="6529">K1695</f>
        <v>2.89</v>
      </c>
      <c r="G2501" s="258">
        <f t="shared" ref="G2501" si="6530">ROUNDUP(L1695/0.2,0)</f>
        <v>7</v>
      </c>
      <c r="H2501" s="288">
        <f t="shared" ref="H2501" si="6531">+ROUND(F2501*G2501,2)</f>
        <v>20.23</v>
      </c>
      <c r="I2501" s="287">
        <f t="shared" ref="I2501" si="6532">O1695</f>
        <v>2.8</v>
      </c>
      <c r="J2501" s="258">
        <f t="shared" ref="J2501" si="6533">ROUNDUP(P1695/0.2,0)</f>
        <v>12</v>
      </c>
      <c r="K2501" s="288">
        <f t="shared" ref="K2501" si="6534">+ROUND(I2501*J2501,2)</f>
        <v>33.6</v>
      </c>
      <c r="L2501" s="287">
        <f t="shared" ref="L2501" si="6535">S1703</f>
        <v>2.8</v>
      </c>
      <c r="M2501" s="258">
        <f t="shared" ref="M2501" si="6536">ROUNDUP(T1695/0.2,0)+1</f>
        <v>5</v>
      </c>
      <c r="N2501" s="288">
        <f t="shared" ref="N2501" si="6537">+ROUND(L2501*M2501,2)</f>
        <v>14</v>
      </c>
      <c r="O2501" s="287"/>
      <c r="P2501" s="258"/>
      <c r="Q2501" s="288"/>
    </row>
    <row r="2502" spans="1:17" x14ac:dyDescent="0.2">
      <c r="A2502" s="459"/>
      <c r="B2502" s="275" t="s">
        <v>531</v>
      </c>
      <c r="C2502" s="287"/>
      <c r="D2502" s="307"/>
      <c r="E2502" s="288"/>
      <c r="F2502" s="287"/>
      <c r="G2502" s="258"/>
      <c r="H2502" s="288"/>
      <c r="I2502" s="287"/>
      <c r="J2502" s="258"/>
      <c r="K2502" s="288"/>
      <c r="L2502" s="287"/>
      <c r="M2502" s="258"/>
      <c r="N2502" s="288"/>
      <c r="O2502" s="287">
        <f t="shared" ref="O2502" si="6538">C1696</f>
        <v>5.45</v>
      </c>
      <c r="P2502" s="258">
        <f t="shared" ref="P2502" si="6539">ROUNDUP(D1696/0.2,0)*4</f>
        <v>4</v>
      </c>
      <c r="Q2502" s="288">
        <f t="shared" ref="Q2502" si="6540">+ROUND(O2502*P2502,2)</f>
        <v>21.8</v>
      </c>
    </row>
    <row r="2503" spans="1:17" x14ac:dyDescent="0.2">
      <c r="A2503" s="460" t="s">
        <v>867</v>
      </c>
      <c r="B2503" s="275" t="s">
        <v>1181</v>
      </c>
      <c r="C2503" s="287">
        <f t="shared" ref="C2503" si="6541">F1697</f>
        <v>3.18</v>
      </c>
      <c r="D2503" s="307">
        <f t="shared" ref="D2503" si="6542">ROUNDUP(G1697/0.2,0)+1</f>
        <v>5</v>
      </c>
      <c r="E2503" s="288">
        <f t="shared" ref="E2503" si="6543">+ROUND(C2503*D2503,2)</f>
        <v>15.9</v>
      </c>
      <c r="F2503" s="287">
        <f t="shared" ref="F2503" si="6544">K1697</f>
        <v>3.01</v>
      </c>
      <c r="G2503" s="258">
        <f t="shared" ref="G2503" si="6545">ROUNDUP(L1697/0.2,0)</f>
        <v>7</v>
      </c>
      <c r="H2503" s="288">
        <f t="shared" ref="H2503" si="6546">+ROUND(F2503*G2503,2)</f>
        <v>21.07</v>
      </c>
      <c r="I2503" s="287">
        <f t="shared" ref="I2503" si="6547">O1697</f>
        <v>2.8</v>
      </c>
      <c r="J2503" s="258">
        <f t="shared" ref="J2503" si="6548">ROUNDUP(P1697/0.2,0)</f>
        <v>12</v>
      </c>
      <c r="K2503" s="288">
        <f t="shared" ref="K2503" si="6549">+ROUND(I2503*J2503,2)</f>
        <v>33.6</v>
      </c>
      <c r="L2503" s="287">
        <f t="shared" ref="L2503" si="6550">S1705</f>
        <v>2.8</v>
      </c>
      <c r="M2503" s="258">
        <f t="shared" ref="M2503" si="6551">ROUNDUP(T1697/0.2,0)+1</f>
        <v>5</v>
      </c>
      <c r="N2503" s="288">
        <f t="shared" ref="N2503" si="6552">+ROUND(L2503*M2503,2)</f>
        <v>14</v>
      </c>
      <c r="O2503" s="287"/>
      <c r="P2503" s="258"/>
      <c r="Q2503" s="288"/>
    </row>
    <row r="2504" spans="1:17" x14ac:dyDescent="0.2">
      <c r="A2504" s="459"/>
      <c r="B2504" s="275" t="s">
        <v>532</v>
      </c>
      <c r="C2504" s="287"/>
      <c r="D2504" s="307"/>
      <c r="E2504" s="288"/>
      <c r="F2504" s="287"/>
      <c r="G2504" s="258"/>
      <c r="H2504" s="288"/>
      <c r="I2504" s="287"/>
      <c r="J2504" s="258"/>
      <c r="K2504" s="288"/>
      <c r="L2504" s="287"/>
      <c r="M2504" s="258"/>
      <c r="N2504" s="288"/>
      <c r="O2504" s="287">
        <f t="shared" ref="O2504" si="6553">C1698</f>
        <v>5.45</v>
      </c>
      <c r="P2504" s="258">
        <f t="shared" ref="P2504" si="6554">ROUNDUP(D1698/0.2,0)*4</f>
        <v>4</v>
      </c>
      <c r="Q2504" s="288">
        <f t="shared" ref="Q2504" si="6555">+ROUND(O2504*P2504,2)</f>
        <v>21.8</v>
      </c>
    </row>
    <row r="2505" spans="1:17" x14ac:dyDescent="0.2">
      <c r="A2505" s="460" t="s">
        <v>868</v>
      </c>
      <c r="B2505" s="275" t="s">
        <v>1182</v>
      </c>
      <c r="C2505" s="287">
        <f t="shared" ref="C2505" si="6556">F1699</f>
        <v>3.18</v>
      </c>
      <c r="D2505" s="307">
        <f t="shared" ref="D2505" si="6557">ROUNDUP(G1699/0.2,0)+1</f>
        <v>5</v>
      </c>
      <c r="E2505" s="288">
        <f t="shared" ref="E2505" si="6558">+ROUND(C2505*D2505,2)</f>
        <v>15.9</v>
      </c>
      <c r="F2505" s="287">
        <f t="shared" ref="F2505" si="6559">K1699</f>
        <v>3.01</v>
      </c>
      <c r="G2505" s="258">
        <f t="shared" ref="G2505" si="6560">ROUNDUP(L1699/0.2,0)</f>
        <v>7</v>
      </c>
      <c r="H2505" s="288">
        <f t="shared" ref="H2505" si="6561">+ROUND(F2505*G2505,2)</f>
        <v>21.07</v>
      </c>
      <c r="I2505" s="287">
        <f t="shared" ref="I2505" si="6562">O1699</f>
        <v>2.81</v>
      </c>
      <c r="J2505" s="258">
        <f t="shared" ref="J2505" si="6563">ROUNDUP(P1699/0.2,0)</f>
        <v>12</v>
      </c>
      <c r="K2505" s="288">
        <f t="shared" ref="K2505" si="6564">+ROUND(I2505*J2505,2)</f>
        <v>33.72</v>
      </c>
      <c r="L2505" s="287">
        <f t="shared" ref="L2505" si="6565">S1707</f>
        <v>2.8</v>
      </c>
      <c r="M2505" s="258">
        <f t="shared" ref="M2505" si="6566">ROUNDUP(T1699/0.2,0)+1</f>
        <v>5</v>
      </c>
      <c r="N2505" s="288">
        <f t="shared" ref="N2505" si="6567">+ROUND(L2505*M2505,2)</f>
        <v>14</v>
      </c>
      <c r="O2505" s="287"/>
      <c r="P2505" s="258"/>
      <c r="Q2505" s="288"/>
    </row>
    <row r="2506" spans="1:17" x14ac:dyDescent="0.2">
      <c r="A2506" s="459"/>
      <c r="B2506" s="275" t="s">
        <v>533</v>
      </c>
      <c r="C2506" s="287"/>
      <c r="D2506" s="307"/>
      <c r="E2506" s="288"/>
      <c r="F2506" s="287"/>
      <c r="G2506" s="258"/>
      <c r="H2506" s="288"/>
      <c r="I2506" s="287"/>
      <c r="J2506" s="258"/>
      <c r="K2506" s="288"/>
      <c r="L2506" s="287"/>
      <c r="M2506" s="258"/>
      <c r="N2506" s="288"/>
      <c r="O2506" s="287">
        <f t="shared" ref="O2506" si="6568">C1700</f>
        <v>5.45</v>
      </c>
      <c r="P2506" s="258">
        <f t="shared" ref="P2506" si="6569">ROUNDUP(D1700/0.2,0)*4</f>
        <v>4</v>
      </c>
      <c r="Q2506" s="288">
        <f t="shared" ref="Q2506" si="6570">+ROUND(O2506*P2506,2)</f>
        <v>21.8</v>
      </c>
    </row>
    <row r="2507" spans="1:17" x14ac:dyDescent="0.2">
      <c r="A2507" s="460" t="s">
        <v>869</v>
      </c>
      <c r="B2507" s="275" t="s">
        <v>1183</v>
      </c>
      <c r="C2507" s="287">
        <f t="shared" ref="C2507" si="6571">F1701</f>
        <v>2.8</v>
      </c>
      <c r="D2507" s="307">
        <f t="shared" ref="D2507" si="6572">ROUNDUP(G1701/0.2,0)+1</f>
        <v>5</v>
      </c>
      <c r="E2507" s="288">
        <f t="shared" ref="E2507" si="6573">+ROUND(C2507*D2507,2)</f>
        <v>14</v>
      </c>
      <c r="F2507" s="287">
        <f t="shared" ref="F2507" si="6574">K1701</f>
        <v>2.8</v>
      </c>
      <c r="G2507" s="258">
        <f t="shared" ref="G2507" si="6575">ROUNDUP(L1701/0.2,0)</f>
        <v>7</v>
      </c>
      <c r="H2507" s="288">
        <f t="shared" ref="H2507" si="6576">+ROUND(F2507*G2507,2)</f>
        <v>19.600000000000001</v>
      </c>
      <c r="I2507" s="287">
        <f t="shared" ref="I2507" si="6577">O1701</f>
        <v>2.8</v>
      </c>
      <c r="J2507" s="258">
        <f t="shared" ref="J2507" si="6578">ROUNDUP(P1701/0.2,0)</f>
        <v>12</v>
      </c>
      <c r="K2507" s="288">
        <f t="shared" ref="K2507" si="6579">+ROUND(I2507*J2507,2)</f>
        <v>33.6</v>
      </c>
      <c r="L2507" s="287">
        <f t="shared" ref="L2507" si="6580">S1709</f>
        <v>3.1</v>
      </c>
      <c r="M2507" s="258">
        <f t="shared" ref="M2507" si="6581">ROUNDUP(T1701/0.2,0)+1</f>
        <v>5</v>
      </c>
      <c r="N2507" s="288">
        <f t="shared" ref="N2507" si="6582">+ROUND(L2507*M2507,2)</f>
        <v>15.5</v>
      </c>
      <c r="O2507" s="287"/>
      <c r="P2507" s="258"/>
      <c r="Q2507" s="288"/>
    </row>
    <row r="2508" spans="1:17" x14ac:dyDescent="0.2">
      <c r="A2508" s="459"/>
      <c r="B2508" s="275" t="s">
        <v>534</v>
      </c>
      <c r="C2508" s="287"/>
      <c r="D2508" s="307"/>
      <c r="E2508" s="288"/>
      <c r="F2508" s="287"/>
      <c r="G2508" s="258"/>
      <c r="H2508" s="288"/>
      <c r="I2508" s="287"/>
      <c r="J2508" s="258"/>
      <c r="K2508" s="288"/>
      <c r="L2508" s="287"/>
      <c r="M2508" s="258"/>
      <c r="N2508" s="288"/>
      <c r="O2508" s="287">
        <f t="shared" ref="O2508" si="6583">C1702</f>
        <v>5.01</v>
      </c>
      <c r="P2508" s="258">
        <f t="shared" ref="P2508" si="6584">ROUNDUP(D1702/0.2,0)*4</f>
        <v>4</v>
      </c>
      <c r="Q2508" s="288">
        <f t="shared" ref="Q2508" si="6585">+ROUND(O2508*P2508,2)</f>
        <v>20.04</v>
      </c>
    </row>
    <row r="2509" spans="1:17" x14ac:dyDescent="0.2">
      <c r="A2509" s="460" t="s">
        <v>870</v>
      </c>
      <c r="B2509" s="275" t="s">
        <v>1184</v>
      </c>
      <c r="C2509" s="287">
        <f t="shared" ref="C2509" si="6586">F1703</f>
        <v>2.8</v>
      </c>
      <c r="D2509" s="307">
        <f t="shared" ref="D2509" si="6587">ROUNDUP(G1703/0.2,0)+1</f>
        <v>5</v>
      </c>
      <c r="E2509" s="288">
        <f t="shared" ref="E2509" si="6588">+ROUND(C2509*D2509,2)</f>
        <v>14</v>
      </c>
      <c r="F2509" s="287">
        <f t="shared" ref="F2509" si="6589">K1703</f>
        <v>2.8</v>
      </c>
      <c r="G2509" s="258">
        <f t="shared" ref="G2509" si="6590">ROUNDUP(L1703/0.2,0)</f>
        <v>7</v>
      </c>
      <c r="H2509" s="288">
        <f t="shared" ref="H2509" si="6591">+ROUND(F2509*G2509,2)</f>
        <v>19.600000000000001</v>
      </c>
      <c r="I2509" s="287">
        <f t="shared" ref="I2509" si="6592">O1703</f>
        <v>2.8</v>
      </c>
      <c r="J2509" s="258">
        <f t="shared" ref="J2509" si="6593">ROUNDUP(P1703/0.2,0)</f>
        <v>9</v>
      </c>
      <c r="K2509" s="288">
        <f t="shared" ref="K2509" si="6594">+ROUND(I2509*J2509,2)</f>
        <v>25.2</v>
      </c>
      <c r="L2509" s="287">
        <f t="shared" ref="L2509" si="6595">S1711</f>
        <v>3.29</v>
      </c>
      <c r="M2509" s="258">
        <f t="shared" ref="M2509" si="6596">ROUNDUP(T1703/0.2,0)+1</f>
        <v>5</v>
      </c>
      <c r="N2509" s="288">
        <f t="shared" ref="N2509" si="6597">+ROUND(L2509*M2509,2)</f>
        <v>16.45</v>
      </c>
      <c r="O2509" s="287"/>
      <c r="P2509" s="258"/>
      <c r="Q2509" s="288"/>
    </row>
    <row r="2510" spans="1:17" x14ac:dyDescent="0.2">
      <c r="A2510" s="459"/>
      <c r="B2510" s="275" t="s">
        <v>535</v>
      </c>
      <c r="C2510" s="287"/>
      <c r="D2510" s="307"/>
      <c r="E2510" s="288"/>
      <c r="F2510" s="287"/>
      <c r="G2510" s="258"/>
      <c r="H2510" s="288"/>
      <c r="I2510" s="287"/>
      <c r="J2510" s="258"/>
      <c r="K2510" s="288"/>
      <c r="L2510" s="287"/>
      <c r="M2510" s="258"/>
      <c r="N2510" s="288"/>
      <c r="O2510" s="287">
        <f t="shared" ref="O2510" si="6598">C1704</f>
        <v>5.01</v>
      </c>
      <c r="P2510" s="258">
        <f t="shared" ref="P2510" si="6599">ROUNDUP(D1704/0.2,0)*4</f>
        <v>4</v>
      </c>
      <c r="Q2510" s="288">
        <f t="shared" ref="Q2510" si="6600">+ROUND(O2510*P2510,2)</f>
        <v>20.04</v>
      </c>
    </row>
    <row r="2511" spans="1:17" x14ac:dyDescent="0.2">
      <c r="A2511" s="460" t="s">
        <v>871</v>
      </c>
      <c r="B2511" s="275" t="s">
        <v>1185</v>
      </c>
      <c r="C2511" s="287">
        <f t="shared" ref="C2511" si="6601">F1705</f>
        <v>2.82</v>
      </c>
      <c r="D2511" s="307">
        <f t="shared" ref="D2511" si="6602">ROUNDUP(G1705/0.2,0)+1</f>
        <v>5</v>
      </c>
      <c r="E2511" s="288">
        <f t="shared" ref="E2511" si="6603">+ROUND(C2511*D2511,2)</f>
        <v>14.1</v>
      </c>
      <c r="F2511" s="287">
        <f t="shared" ref="F2511" si="6604">K1705</f>
        <v>2.9</v>
      </c>
      <c r="G2511" s="258">
        <f t="shared" ref="G2511" si="6605">ROUNDUP(L1705/0.2,0)</f>
        <v>11</v>
      </c>
      <c r="H2511" s="288">
        <f t="shared" ref="H2511" si="6606">+ROUND(F2511*G2511,2)</f>
        <v>31.9</v>
      </c>
      <c r="I2511" s="287">
        <f t="shared" ref="I2511" si="6607">O1705</f>
        <v>2.8</v>
      </c>
      <c r="J2511" s="258">
        <f t="shared" ref="J2511" si="6608">ROUNDUP(P1705/0.2,0)</f>
        <v>7</v>
      </c>
      <c r="K2511" s="288">
        <f t="shared" ref="K2511" si="6609">+ROUND(I2511*J2511,2)</f>
        <v>19.600000000000001</v>
      </c>
      <c r="L2511" s="287">
        <f t="shared" ref="L2511" si="6610">S1713</f>
        <v>3.34</v>
      </c>
      <c r="M2511" s="258">
        <f t="shared" ref="M2511" si="6611">ROUNDUP(T1705/0.2,0)+1</f>
        <v>5</v>
      </c>
      <c r="N2511" s="288">
        <f t="shared" ref="N2511" si="6612">+ROUND(L2511*M2511,2)</f>
        <v>16.7</v>
      </c>
      <c r="O2511" s="287"/>
      <c r="P2511" s="258"/>
      <c r="Q2511" s="288"/>
    </row>
    <row r="2512" spans="1:17" x14ac:dyDescent="0.2">
      <c r="A2512" s="459"/>
      <c r="B2512" s="275" t="s">
        <v>536</v>
      </c>
      <c r="C2512" s="287"/>
      <c r="D2512" s="307"/>
      <c r="E2512" s="288"/>
      <c r="F2512" s="287"/>
      <c r="G2512" s="258"/>
      <c r="H2512" s="288"/>
      <c r="I2512" s="287"/>
      <c r="J2512" s="258"/>
      <c r="K2512" s="288"/>
      <c r="L2512" s="287"/>
      <c r="M2512" s="258"/>
      <c r="N2512" s="288"/>
      <c r="O2512" s="287">
        <f t="shared" ref="O2512" si="6613">C1706</f>
        <v>5.28</v>
      </c>
      <c r="P2512" s="258">
        <f t="shared" ref="P2512" si="6614">ROUNDUP(D1706/0.2,0)*4</f>
        <v>4</v>
      </c>
      <c r="Q2512" s="288">
        <f t="shared" ref="Q2512" si="6615">+ROUND(O2512*P2512,2)</f>
        <v>21.12</v>
      </c>
    </row>
    <row r="2513" spans="1:17" x14ac:dyDescent="0.2">
      <c r="A2513" s="460" t="s">
        <v>872</v>
      </c>
      <c r="B2513" s="275" t="s">
        <v>1186</v>
      </c>
      <c r="C2513" s="287">
        <f t="shared" ref="C2513" si="6616">F1707</f>
        <v>2.84</v>
      </c>
      <c r="D2513" s="307">
        <f t="shared" ref="D2513" si="6617">ROUNDUP(G1707/0.2,0)+1</f>
        <v>5</v>
      </c>
      <c r="E2513" s="288">
        <f t="shared" ref="E2513" si="6618">+ROUND(C2513*D2513,2)</f>
        <v>14.2</v>
      </c>
      <c r="F2513" s="287">
        <f t="shared" ref="F2513" si="6619">K1707</f>
        <v>2.84</v>
      </c>
      <c r="G2513" s="258">
        <f t="shared" ref="G2513" si="6620">ROUNDUP(L1707/0.2,0)</f>
        <v>13</v>
      </c>
      <c r="H2513" s="288">
        <f t="shared" ref="H2513" si="6621">+ROUND(F2513*G2513,2)</f>
        <v>36.92</v>
      </c>
      <c r="I2513" s="287">
        <f t="shared" ref="I2513" si="6622">O1707</f>
        <v>2.8</v>
      </c>
      <c r="J2513" s="258">
        <f t="shared" ref="J2513" si="6623">ROUNDUP(P1707/0.2,0)</f>
        <v>7</v>
      </c>
      <c r="K2513" s="288">
        <f t="shared" ref="K2513" si="6624">+ROUND(I2513*J2513,2)</f>
        <v>19.600000000000001</v>
      </c>
      <c r="L2513" s="287">
        <f t="shared" ref="L2513" si="6625">S1715</f>
        <v>3.1</v>
      </c>
      <c r="M2513" s="258">
        <f t="shared" ref="M2513" si="6626">ROUNDUP(T1707/0.2,0)+1</f>
        <v>5</v>
      </c>
      <c r="N2513" s="288">
        <f t="shared" ref="N2513" si="6627">+ROUND(L2513*M2513,2)</f>
        <v>15.5</v>
      </c>
      <c r="O2513" s="287"/>
      <c r="P2513" s="258"/>
      <c r="Q2513" s="288"/>
    </row>
    <row r="2514" spans="1:17" x14ac:dyDescent="0.2">
      <c r="A2514" s="459"/>
      <c r="B2514" s="275" t="s">
        <v>537</v>
      </c>
      <c r="C2514" s="287"/>
      <c r="D2514" s="307"/>
      <c r="E2514" s="288"/>
      <c r="F2514" s="287"/>
      <c r="G2514" s="258"/>
      <c r="H2514" s="288"/>
      <c r="I2514" s="287"/>
      <c r="J2514" s="258"/>
      <c r="K2514" s="288"/>
      <c r="L2514" s="287"/>
      <c r="M2514" s="258"/>
      <c r="N2514" s="288"/>
      <c r="O2514" s="287">
        <f t="shared" ref="O2514" si="6628">C1708</f>
        <v>5.73</v>
      </c>
      <c r="P2514" s="258">
        <f t="shared" ref="P2514" si="6629">ROUNDUP(D1708/0.2,0)*4</f>
        <v>4</v>
      </c>
      <c r="Q2514" s="288">
        <f t="shared" ref="Q2514" si="6630">+ROUND(O2514*P2514,2)</f>
        <v>22.92</v>
      </c>
    </row>
    <row r="2515" spans="1:17" x14ac:dyDescent="0.2">
      <c r="A2515" s="460" t="s">
        <v>873</v>
      </c>
      <c r="B2515" s="275" t="s">
        <v>1187</v>
      </c>
      <c r="C2515" s="287">
        <f t="shared" ref="C2515" si="6631">F1709</f>
        <v>2.5</v>
      </c>
      <c r="D2515" s="307">
        <f t="shared" ref="D2515" si="6632">ROUNDUP(G1709/0.2,0)+1</f>
        <v>5</v>
      </c>
      <c r="E2515" s="288">
        <f t="shared" ref="E2515" si="6633">+ROUND(C2515*D2515,2)</f>
        <v>12.5</v>
      </c>
      <c r="F2515" s="287">
        <f t="shared" ref="F2515" si="6634">K1709</f>
        <v>2.8</v>
      </c>
      <c r="G2515" s="258">
        <f t="shared" ref="G2515" si="6635">ROUNDUP(L1709/0.2,0)</f>
        <v>13</v>
      </c>
      <c r="H2515" s="288">
        <f t="shared" ref="H2515" si="6636">+ROUND(F2515*G2515,2)</f>
        <v>36.4</v>
      </c>
      <c r="I2515" s="287">
        <f t="shared" ref="I2515" si="6637">O1709</f>
        <v>2.96</v>
      </c>
      <c r="J2515" s="258">
        <f t="shared" ref="J2515" si="6638">ROUNDUP(P1709/0.2,0)</f>
        <v>7</v>
      </c>
      <c r="K2515" s="288">
        <f t="shared" ref="K2515" si="6639">+ROUND(I2515*J2515,2)</f>
        <v>20.72</v>
      </c>
      <c r="L2515" s="287">
        <f t="shared" ref="L2515" si="6640">S1717</f>
        <v>2.84</v>
      </c>
      <c r="M2515" s="258">
        <f t="shared" ref="M2515" si="6641">ROUNDUP(T1709/0.2,0)+1</f>
        <v>5</v>
      </c>
      <c r="N2515" s="288">
        <f t="shared" ref="N2515" si="6642">+ROUND(L2515*M2515,2)</f>
        <v>14.2</v>
      </c>
      <c r="O2515" s="287"/>
      <c r="P2515" s="258"/>
      <c r="Q2515" s="288"/>
    </row>
    <row r="2516" spans="1:17" x14ac:dyDescent="0.2">
      <c r="A2516" s="459"/>
      <c r="B2516" s="275" t="s">
        <v>538</v>
      </c>
      <c r="C2516" s="287"/>
      <c r="D2516" s="307"/>
      <c r="E2516" s="288"/>
      <c r="F2516" s="287"/>
      <c r="G2516" s="258"/>
      <c r="H2516" s="288"/>
      <c r="I2516" s="287"/>
      <c r="J2516" s="258"/>
      <c r="K2516" s="288"/>
      <c r="L2516" s="287"/>
      <c r="M2516" s="258"/>
      <c r="N2516" s="288"/>
      <c r="O2516" s="287">
        <f t="shared" ref="O2516" si="6643">C1710</f>
        <v>5.9</v>
      </c>
      <c r="P2516" s="258">
        <f t="shared" ref="P2516" si="6644">ROUNDUP(D1710/0.2,0)*4</f>
        <v>4</v>
      </c>
      <c r="Q2516" s="288">
        <f t="shared" ref="Q2516" si="6645">+ROUND(O2516*P2516,2)</f>
        <v>23.6</v>
      </c>
    </row>
    <row r="2517" spans="1:17" x14ac:dyDescent="0.2">
      <c r="A2517" s="460" t="s">
        <v>874</v>
      </c>
      <c r="B2517" s="275" t="s">
        <v>1188</v>
      </c>
      <c r="C2517" s="287">
        <f t="shared" ref="C2517" si="6646">F1711</f>
        <v>2.2599999999999998</v>
      </c>
      <c r="D2517" s="307">
        <f t="shared" ref="D2517" si="6647">ROUNDUP(G1711/0.2,0)+1</f>
        <v>5</v>
      </c>
      <c r="E2517" s="288">
        <f t="shared" ref="E2517" si="6648">+ROUND(C2517*D2517,2)</f>
        <v>11.3</v>
      </c>
      <c r="F2517" s="287">
        <f t="shared" ref="F2517" si="6649">K1711</f>
        <v>2.8</v>
      </c>
      <c r="G2517" s="258">
        <f t="shared" ref="G2517" si="6650">ROUNDUP(L1711/0.2,0)</f>
        <v>14</v>
      </c>
      <c r="H2517" s="288">
        <f t="shared" ref="H2517" si="6651">+ROUND(F2517*G2517,2)</f>
        <v>39.200000000000003</v>
      </c>
      <c r="I2517" s="287">
        <f t="shared" ref="I2517" si="6652">O1711</f>
        <v>3.06</v>
      </c>
      <c r="J2517" s="258">
        <f t="shared" ref="J2517" si="6653">ROUNDUP(P1711/0.2,0)</f>
        <v>7</v>
      </c>
      <c r="K2517" s="288">
        <f t="shared" ref="K2517" si="6654">+ROUND(I2517*J2517,2)</f>
        <v>21.42</v>
      </c>
      <c r="L2517" s="287">
        <f t="shared" ref="L2517" si="6655">S1719</f>
        <v>2.84</v>
      </c>
      <c r="M2517" s="258">
        <f t="shared" ref="M2517" si="6656">ROUNDUP(T1711/0.2,0)+1</f>
        <v>5</v>
      </c>
      <c r="N2517" s="288">
        <f t="shared" ref="N2517" si="6657">+ROUND(L2517*M2517,2)</f>
        <v>14.2</v>
      </c>
      <c r="O2517" s="287"/>
      <c r="P2517" s="258"/>
      <c r="Q2517" s="288"/>
    </row>
    <row r="2518" spans="1:17" x14ac:dyDescent="0.2">
      <c r="A2518" s="459"/>
      <c r="B2518" s="275" t="s">
        <v>539</v>
      </c>
      <c r="C2518" s="287"/>
      <c r="D2518" s="307"/>
      <c r="E2518" s="288"/>
      <c r="F2518" s="287"/>
      <c r="G2518" s="258"/>
      <c r="H2518" s="288"/>
      <c r="I2518" s="287"/>
      <c r="J2518" s="258"/>
      <c r="K2518" s="288"/>
      <c r="L2518" s="287"/>
      <c r="M2518" s="258"/>
      <c r="N2518" s="288"/>
      <c r="O2518" s="287">
        <f t="shared" ref="O2518" si="6658">C1712</f>
        <v>5.9</v>
      </c>
      <c r="P2518" s="258">
        <f t="shared" ref="P2518" si="6659">ROUNDUP(D1712/0.2,0)*4</f>
        <v>4</v>
      </c>
      <c r="Q2518" s="288">
        <f t="shared" ref="Q2518" si="6660">+ROUND(O2518*P2518,2)</f>
        <v>23.6</v>
      </c>
    </row>
    <row r="2519" spans="1:17" x14ac:dyDescent="0.2">
      <c r="A2519" s="460" t="s">
        <v>875</v>
      </c>
      <c r="B2519" s="275" t="s">
        <v>1189</v>
      </c>
      <c r="C2519" s="287">
        <f t="shared" ref="C2519" si="6661">F1713</f>
        <v>2.2599999999999998</v>
      </c>
      <c r="D2519" s="307">
        <f t="shared" ref="D2519" si="6662">ROUNDUP(G1713/0.2,0)+1</f>
        <v>5</v>
      </c>
      <c r="E2519" s="288">
        <f t="shared" ref="E2519" si="6663">+ROUND(C2519*D2519,2)</f>
        <v>11.3</v>
      </c>
      <c r="F2519" s="287">
        <f t="shared" ref="F2519" si="6664">K1713</f>
        <v>2.8</v>
      </c>
      <c r="G2519" s="258">
        <f t="shared" ref="G2519" si="6665">ROUNDUP(L1713/0.2,0)</f>
        <v>14</v>
      </c>
      <c r="H2519" s="288">
        <f t="shared" ref="H2519" si="6666">+ROUND(F2519*G2519,2)</f>
        <v>39.200000000000003</v>
      </c>
      <c r="I2519" s="287">
        <f t="shared" ref="I2519" si="6667">O1713</f>
        <v>3.07</v>
      </c>
      <c r="J2519" s="258">
        <f t="shared" ref="J2519" si="6668">ROUNDUP(P1713/0.2,0)</f>
        <v>7</v>
      </c>
      <c r="K2519" s="288">
        <f t="shared" ref="K2519" si="6669">+ROUND(I2519*J2519,2)</f>
        <v>21.49</v>
      </c>
      <c r="L2519" s="287">
        <f t="shared" ref="L2519" si="6670">S1721</f>
        <v>2.62</v>
      </c>
      <c r="M2519" s="258">
        <f t="shared" ref="M2519" si="6671">ROUNDUP(T1713/0.2,0)+1</f>
        <v>5</v>
      </c>
      <c r="N2519" s="288">
        <f t="shared" ref="N2519" si="6672">+ROUND(L2519*M2519,2)</f>
        <v>13.1</v>
      </c>
      <c r="O2519" s="287"/>
      <c r="P2519" s="258"/>
      <c r="Q2519" s="288"/>
    </row>
    <row r="2520" spans="1:17" x14ac:dyDescent="0.2">
      <c r="A2520" s="459"/>
      <c r="B2520" s="275" t="s">
        <v>540</v>
      </c>
      <c r="C2520" s="287"/>
      <c r="D2520" s="307"/>
      <c r="E2520" s="288"/>
      <c r="F2520" s="287"/>
      <c r="G2520" s="258"/>
      <c r="H2520" s="288"/>
      <c r="I2520" s="287"/>
      <c r="J2520" s="258"/>
      <c r="K2520" s="288"/>
      <c r="L2520" s="287"/>
      <c r="M2520" s="258"/>
      <c r="N2520" s="288"/>
      <c r="O2520" s="287">
        <f t="shared" ref="O2520" si="6673">C1714</f>
        <v>5.9</v>
      </c>
      <c r="P2520" s="258">
        <f t="shared" ref="P2520" si="6674">ROUNDUP(D1714/0.2,0)*4</f>
        <v>4</v>
      </c>
      <c r="Q2520" s="288">
        <f t="shared" ref="Q2520" si="6675">+ROUND(O2520*P2520,2)</f>
        <v>23.6</v>
      </c>
    </row>
    <row r="2521" spans="1:17" x14ac:dyDescent="0.2">
      <c r="A2521" s="460" t="s">
        <v>876</v>
      </c>
      <c r="B2521" s="275" t="s">
        <v>1190</v>
      </c>
      <c r="C2521" s="287">
        <f t="shared" ref="C2521" si="6676">F1715</f>
        <v>2.5</v>
      </c>
      <c r="D2521" s="307">
        <f t="shared" ref="D2521" si="6677">ROUNDUP(G1715/0.2,0)+1</f>
        <v>5</v>
      </c>
      <c r="E2521" s="288">
        <f t="shared" ref="E2521" si="6678">+ROUND(C2521*D2521,2)</f>
        <v>12.5</v>
      </c>
      <c r="F2521" s="287">
        <f t="shared" ref="F2521" si="6679">K1715</f>
        <v>2.8</v>
      </c>
      <c r="G2521" s="258">
        <f t="shared" ref="G2521" si="6680">ROUNDUP(L1715/0.2,0)</f>
        <v>14</v>
      </c>
      <c r="H2521" s="288">
        <f t="shared" ref="H2521" si="6681">+ROUND(F2521*G2521,2)</f>
        <v>39.200000000000003</v>
      </c>
      <c r="I2521" s="287">
        <f t="shared" ref="I2521" si="6682">O1715</f>
        <v>2.97</v>
      </c>
      <c r="J2521" s="258">
        <f t="shared" ref="J2521" si="6683">ROUNDUP(P1715/0.2,0)</f>
        <v>8</v>
      </c>
      <c r="K2521" s="288">
        <f t="shared" ref="K2521" si="6684">+ROUND(I2521*J2521,2)</f>
        <v>23.76</v>
      </c>
      <c r="L2521" s="287">
        <f t="shared" ref="L2521" si="6685">S1723</f>
        <v>1.94</v>
      </c>
      <c r="M2521" s="258">
        <f t="shared" ref="M2521" si="6686">ROUNDUP(T1715/0.2,0)+1</f>
        <v>5</v>
      </c>
      <c r="N2521" s="288">
        <f t="shared" ref="N2521" si="6687">+ROUND(L2521*M2521,2)</f>
        <v>9.6999999999999993</v>
      </c>
      <c r="O2521" s="287"/>
      <c r="P2521" s="258"/>
      <c r="Q2521" s="288"/>
    </row>
    <row r="2522" spans="1:17" x14ac:dyDescent="0.2">
      <c r="A2522" s="459"/>
      <c r="B2522" s="275" t="s">
        <v>541</v>
      </c>
      <c r="C2522" s="287"/>
      <c r="D2522" s="307"/>
      <c r="E2522" s="288"/>
      <c r="F2522" s="287"/>
      <c r="G2522" s="258"/>
      <c r="H2522" s="288"/>
      <c r="I2522" s="287"/>
      <c r="J2522" s="258"/>
      <c r="K2522" s="288"/>
      <c r="L2522" s="287"/>
      <c r="M2522" s="258"/>
      <c r="N2522" s="288"/>
      <c r="O2522" s="287">
        <f t="shared" ref="O2522" si="6688">C1716</f>
        <v>5.84</v>
      </c>
      <c r="P2522" s="258">
        <f t="shared" ref="P2522" si="6689">ROUNDUP(D1716/0.2,0)*4</f>
        <v>4</v>
      </c>
      <c r="Q2522" s="288">
        <f t="shared" ref="Q2522" si="6690">+ROUND(O2522*P2522,2)</f>
        <v>23.36</v>
      </c>
    </row>
    <row r="2523" spans="1:17" x14ac:dyDescent="0.2">
      <c r="A2523" s="460" t="s">
        <v>877</v>
      </c>
      <c r="B2523" s="275" t="s">
        <v>1191</v>
      </c>
      <c r="C2523" s="287">
        <f t="shared" ref="C2523" si="6691">F1717</f>
        <v>2.84</v>
      </c>
      <c r="D2523" s="307">
        <f t="shared" ref="D2523" si="6692">ROUNDUP(G1717/0.2,0)+1</f>
        <v>5</v>
      </c>
      <c r="E2523" s="288">
        <f t="shared" ref="E2523" si="6693">+ROUND(C2523*D2523,2)</f>
        <v>14.2</v>
      </c>
      <c r="F2523" s="287">
        <f t="shared" ref="F2523" si="6694">K1717</f>
        <v>2.84</v>
      </c>
      <c r="G2523" s="258">
        <f t="shared" ref="G2523" si="6695">ROUNDUP(L1717/0.2,0)</f>
        <v>13</v>
      </c>
      <c r="H2523" s="288">
        <f t="shared" ref="H2523" si="6696">+ROUND(F2523*G2523,2)</f>
        <v>36.92</v>
      </c>
      <c r="I2523" s="287">
        <f t="shared" ref="I2523" si="6697">O1717</f>
        <v>2.84</v>
      </c>
      <c r="J2523" s="258">
        <f t="shared" ref="J2523" si="6698">ROUNDUP(P1717/0.2,0)</f>
        <v>12</v>
      </c>
      <c r="K2523" s="288">
        <f t="shared" ref="K2523" si="6699">+ROUND(I2523*J2523,2)</f>
        <v>34.08</v>
      </c>
      <c r="L2523" s="287">
        <f t="shared" ref="L2523" si="6700">S1725</f>
        <v>1.94</v>
      </c>
      <c r="M2523" s="258">
        <f t="shared" ref="M2523" si="6701">ROUNDUP(T1717/0.2,0)+1</f>
        <v>5</v>
      </c>
      <c r="N2523" s="288">
        <f t="shared" ref="N2523" si="6702">+ROUND(L2523*M2523,2)</f>
        <v>9.6999999999999993</v>
      </c>
      <c r="O2523" s="287"/>
      <c r="P2523" s="258"/>
      <c r="Q2523" s="288"/>
    </row>
    <row r="2524" spans="1:17" x14ac:dyDescent="0.2">
      <c r="A2524" s="459"/>
      <c r="B2524" s="275" t="s">
        <v>542</v>
      </c>
      <c r="C2524" s="287"/>
      <c r="D2524" s="307"/>
      <c r="E2524" s="288"/>
      <c r="F2524" s="287"/>
      <c r="G2524" s="258"/>
      <c r="H2524" s="288"/>
      <c r="I2524" s="287"/>
      <c r="J2524" s="258"/>
      <c r="K2524" s="288"/>
      <c r="L2524" s="287"/>
      <c r="M2524" s="258"/>
      <c r="N2524" s="288"/>
      <c r="O2524" s="287">
        <f t="shared" ref="O2524" si="6703">C1718</f>
        <v>5.83</v>
      </c>
      <c r="P2524" s="258">
        <f t="shared" ref="P2524" si="6704">ROUNDUP(D1718/0.2,0)*4</f>
        <v>4</v>
      </c>
      <c r="Q2524" s="288">
        <f t="shared" ref="Q2524" si="6705">+ROUND(O2524*P2524,2)</f>
        <v>23.32</v>
      </c>
    </row>
    <row r="2525" spans="1:17" x14ac:dyDescent="0.2">
      <c r="A2525" s="460" t="s">
        <v>878</v>
      </c>
      <c r="B2525" s="275" t="s">
        <v>1192</v>
      </c>
      <c r="C2525" s="287">
        <f t="shared" ref="C2525" si="6706">F1719</f>
        <v>2.81</v>
      </c>
      <c r="D2525" s="307">
        <f t="shared" ref="D2525" si="6707">ROUNDUP(G1719/0.2,0)+1</f>
        <v>5</v>
      </c>
      <c r="E2525" s="288">
        <f t="shared" ref="E2525" si="6708">+ROUND(C2525*D2525,2)</f>
        <v>14.05</v>
      </c>
      <c r="F2525" s="287">
        <f t="shared" ref="F2525" si="6709">K1719</f>
        <v>2.82</v>
      </c>
      <c r="G2525" s="258">
        <f t="shared" ref="G2525" si="6710">ROUNDUP(L1719/0.2,0)</f>
        <v>8</v>
      </c>
      <c r="H2525" s="288">
        <f t="shared" ref="H2525" si="6711">+ROUND(F2525*G2525,2)</f>
        <v>22.56</v>
      </c>
      <c r="I2525" s="287">
        <f t="shared" ref="I2525" si="6712">O1719</f>
        <v>2.84</v>
      </c>
      <c r="J2525" s="258">
        <f t="shared" ref="J2525" si="6713">ROUNDUP(P1719/0.2,0)</f>
        <v>15</v>
      </c>
      <c r="K2525" s="288">
        <f t="shared" ref="K2525" si="6714">+ROUND(I2525*J2525,2)</f>
        <v>42.6</v>
      </c>
      <c r="L2525" s="287">
        <f t="shared" ref="L2525" si="6715">S1727</f>
        <v>1.94</v>
      </c>
      <c r="M2525" s="258">
        <f t="shared" ref="M2525" si="6716">ROUNDUP(T1719/0.2,0)+1</f>
        <v>5</v>
      </c>
      <c r="N2525" s="288">
        <f t="shared" ref="N2525" si="6717">+ROUND(L2525*M2525,2)</f>
        <v>9.6999999999999993</v>
      </c>
      <c r="O2525" s="287"/>
      <c r="P2525" s="258"/>
      <c r="Q2525" s="288"/>
    </row>
    <row r="2526" spans="1:17" x14ac:dyDescent="0.2">
      <c r="A2526" s="459"/>
      <c r="B2526" s="275" t="s">
        <v>543</v>
      </c>
      <c r="C2526" s="287"/>
      <c r="D2526" s="307"/>
      <c r="E2526" s="288"/>
      <c r="F2526" s="287"/>
      <c r="G2526" s="258"/>
      <c r="H2526" s="288"/>
      <c r="I2526" s="287"/>
      <c r="J2526" s="258"/>
      <c r="K2526" s="288"/>
      <c r="L2526" s="287"/>
      <c r="M2526" s="258"/>
      <c r="N2526" s="288"/>
      <c r="O2526" s="287">
        <f t="shared" ref="O2526" si="6718">C1720</f>
        <v>5.87</v>
      </c>
      <c r="P2526" s="258">
        <f t="shared" ref="P2526" si="6719">ROUNDUP(D1720/0.2,0)*4</f>
        <v>4</v>
      </c>
      <c r="Q2526" s="288">
        <f t="shared" ref="Q2526" si="6720">+ROUND(O2526*P2526,2)</f>
        <v>23.48</v>
      </c>
    </row>
    <row r="2527" spans="1:17" x14ac:dyDescent="0.2">
      <c r="A2527" s="460" t="s">
        <v>879</v>
      </c>
      <c r="B2527" s="275" t="s">
        <v>1193</v>
      </c>
      <c r="C2527" s="287">
        <f t="shared" ref="C2527" si="6721">F1721</f>
        <v>2.96</v>
      </c>
      <c r="D2527" s="307">
        <f t="shared" ref="D2527" si="6722">ROUNDUP(G1721/0.2,0)+1</f>
        <v>5</v>
      </c>
      <c r="E2527" s="288">
        <f t="shared" ref="E2527" si="6723">+ROUND(C2527*D2527,2)</f>
        <v>14.8</v>
      </c>
      <c r="F2527" s="287">
        <f t="shared" ref="F2527" si="6724">K1721</f>
        <v>2.89</v>
      </c>
      <c r="G2527" s="258">
        <f t="shared" ref="G2527" si="6725">ROUNDUP(L1721/0.2,0)</f>
        <v>7</v>
      </c>
      <c r="H2527" s="288">
        <f t="shared" ref="H2527" si="6726">+ROUND(F2527*G2527,2)</f>
        <v>20.23</v>
      </c>
      <c r="I2527" s="287">
        <f t="shared" ref="I2527" si="6727">O1721</f>
        <v>2.8</v>
      </c>
      <c r="J2527" s="258">
        <f t="shared" ref="J2527" si="6728">ROUNDUP(P1721/0.2,0)</f>
        <v>16</v>
      </c>
      <c r="K2527" s="288">
        <f t="shared" ref="K2527" si="6729">+ROUND(I2527*J2527,2)</f>
        <v>44.8</v>
      </c>
      <c r="L2527" s="287">
        <f t="shared" ref="L2527" si="6730">S1729</f>
        <v>2.52</v>
      </c>
      <c r="M2527" s="258">
        <f t="shared" ref="M2527" si="6731">ROUNDUP(T1721/0.2,0)+1</f>
        <v>5</v>
      </c>
      <c r="N2527" s="288">
        <f t="shared" ref="N2527" si="6732">+ROUND(L2527*M2527,2)</f>
        <v>12.6</v>
      </c>
      <c r="O2527" s="287"/>
      <c r="P2527" s="258"/>
      <c r="Q2527" s="288"/>
    </row>
    <row r="2528" spans="1:17" x14ac:dyDescent="0.2">
      <c r="A2528" s="459"/>
      <c r="B2528" s="275" t="s">
        <v>544</v>
      </c>
      <c r="C2528" s="287"/>
      <c r="D2528" s="307"/>
      <c r="E2528" s="288"/>
      <c r="F2528" s="287"/>
      <c r="G2528" s="258"/>
      <c r="H2528" s="288"/>
      <c r="I2528" s="287"/>
      <c r="J2528" s="258"/>
      <c r="K2528" s="288"/>
      <c r="L2528" s="287"/>
      <c r="M2528" s="258"/>
      <c r="N2528" s="288"/>
      <c r="O2528" s="287">
        <f t="shared" ref="O2528" si="6733">C1722</f>
        <v>6.35</v>
      </c>
      <c r="P2528" s="258">
        <f t="shared" ref="P2528" si="6734">ROUNDUP(D1722/0.2,0)*4</f>
        <v>4</v>
      </c>
      <c r="Q2528" s="288">
        <f t="shared" ref="Q2528" si="6735">+ROUND(O2528*P2528,2)</f>
        <v>25.4</v>
      </c>
    </row>
    <row r="2529" spans="1:17" x14ac:dyDescent="0.2">
      <c r="A2529" s="460" t="s">
        <v>880</v>
      </c>
      <c r="B2529" s="275" t="s">
        <v>1194</v>
      </c>
      <c r="C2529" s="287">
        <f t="shared" ref="C2529" si="6736">F1723</f>
        <v>3.49</v>
      </c>
      <c r="D2529" s="307">
        <f t="shared" ref="D2529" si="6737">ROUNDUP(G1723/0.2,0)+1</f>
        <v>5</v>
      </c>
      <c r="E2529" s="288">
        <f t="shared" ref="E2529" si="6738">+ROUND(C2529*D2529,2)</f>
        <v>17.45</v>
      </c>
      <c r="F2529" s="287">
        <f t="shared" ref="F2529" si="6739">K1723</f>
        <v>3.16</v>
      </c>
      <c r="G2529" s="258">
        <f t="shared" ref="G2529" si="6740">ROUNDUP(L1723/0.2,0)</f>
        <v>7</v>
      </c>
      <c r="H2529" s="288">
        <f t="shared" ref="H2529" si="6741">+ROUND(F2529*G2529,2)</f>
        <v>22.12</v>
      </c>
      <c r="I2529" s="287">
        <f t="shared" ref="I2529" si="6742">O1723</f>
        <v>2.8</v>
      </c>
      <c r="J2529" s="258">
        <f t="shared" ref="J2529" si="6743">ROUNDUP(P1723/0.2,0)</f>
        <v>16</v>
      </c>
      <c r="K2529" s="288">
        <f t="shared" ref="K2529" si="6744">+ROUND(I2529*J2529,2)</f>
        <v>44.8</v>
      </c>
      <c r="L2529" s="287">
        <f t="shared" ref="L2529" si="6745">S1731</f>
        <v>2.84</v>
      </c>
      <c r="M2529" s="258">
        <f t="shared" ref="M2529" si="6746">ROUNDUP(T1723/0.2,0)+1</f>
        <v>5</v>
      </c>
      <c r="N2529" s="288">
        <f t="shared" ref="N2529" si="6747">+ROUND(L2529*M2529,2)</f>
        <v>14.2</v>
      </c>
      <c r="O2529" s="287"/>
      <c r="P2529" s="258"/>
      <c r="Q2529" s="288"/>
    </row>
    <row r="2530" spans="1:17" x14ac:dyDescent="0.2">
      <c r="A2530" s="459"/>
      <c r="B2530" s="275" t="s">
        <v>545</v>
      </c>
      <c r="C2530" s="287"/>
      <c r="D2530" s="307"/>
      <c r="E2530" s="288"/>
      <c r="F2530" s="287"/>
      <c r="G2530" s="258"/>
      <c r="H2530" s="288"/>
      <c r="I2530" s="287"/>
      <c r="J2530" s="258"/>
      <c r="K2530" s="288"/>
      <c r="L2530" s="287"/>
      <c r="M2530" s="258"/>
      <c r="N2530" s="288"/>
      <c r="O2530" s="287">
        <f t="shared" ref="O2530" si="6748">C1724</f>
        <v>6.35</v>
      </c>
      <c r="P2530" s="258">
        <f t="shared" ref="P2530" si="6749">ROUNDUP(D1724/0.2,0)*4</f>
        <v>4</v>
      </c>
      <c r="Q2530" s="288">
        <f t="shared" ref="Q2530" si="6750">+ROUND(O2530*P2530,2)</f>
        <v>25.4</v>
      </c>
    </row>
    <row r="2531" spans="1:17" x14ac:dyDescent="0.2">
      <c r="A2531" s="460" t="s">
        <v>881</v>
      </c>
      <c r="B2531" s="275" t="s">
        <v>1195</v>
      </c>
      <c r="C2531" s="287">
        <f t="shared" ref="C2531" si="6751">F1725</f>
        <v>3.48</v>
      </c>
      <c r="D2531" s="307">
        <f t="shared" ref="D2531" si="6752">ROUNDUP(G1725/0.2,0)+1</f>
        <v>5</v>
      </c>
      <c r="E2531" s="288">
        <f t="shared" ref="E2531" si="6753">+ROUND(C2531*D2531,2)</f>
        <v>17.399999999999999</v>
      </c>
      <c r="F2531" s="287">
        <f t="shared" ref="F2531" si="6754">K1725</f>
        <v>3.16</v>
      </c>
      <c r="G2531" s="258">
        <f t="shared" ref="G2531" si="6755">ROUNDUP(L1725/0.2,0)</f>
        <v>7</v>
      </c>
      <c r="H2531" s="288">
        <f t="shared" ref="H2531" si="6756">+ROUND(F2531*G2531,2)</f>
        <v>22.12</v>
      </c>
      <c r="I2531" s="287">
        <f t="shared" ref="I2531" si="6757">O1725</f>
        <v>2.8</v>
      </c>
      <c r="J2531" s="258">
        <f t="shared" ref="J2531" si="6758">ROUNDUP(P1725/0.2,0)</f>
        <v>16</v>
      </c>
      <c r="K2531" s="288">
        <f t="shared" ref="K2531" si="6759">+ROUND(I2531*J2531,2)</f>
        <v>44.8</v>
      </c>
      <c r="L2531" s="287">
        <f t="shared" ref="L2531" si="6760">S1733</f>
        <v>2.84</v>
      </c>
      <c r="M2531" s="258">
        <f t="shared" ref="M2531" si="6761">ROUNDUP(T1725/0.2,0)+1</f>
        <v>5</v>
      </c>
      <c r="N2531" s="288">
        <f t="shared" ref="N2531" si="6762">+ROUND(L2531*M2531,2)</f>
        <v>14.2</v>
      </c>
      <c r="O2531" s="287"/>
      <c r="P2531" s="258"/>
      <c r="Q2531" s="288"/>
    </row>
    <row r="2532" spans="1:17" x14ac:dyDescent="0.2">
      <c r="A2532" s="459"/>
      <c r="B2532" s="275" t="s">
        <v>546</v>
      </c>
      <c r="C2532" s="287"/>
      <c r="D2532" s="307"/>
      <c r="E2532" s="288"/>
      <c r="F2532" s="287"/>
      <c r="G2532" s="258"/>
      <c r="H2532" s="288"/>
      <c r="I2532" s="287"/>
      <c r="J2532" s="258"/>
      <c r="K2532" s="288"/>
      <c r="L2532" s="287"/>
      <c r="M2532" s="258"/>
      <c r="N2532" s="288"/>
      <c r="O2532" s="287">
        <f t="shared" ref="O2532" si="6763">C1726</f>
        <v>6.35</v>
      </c>
      <c r="P2532" s="258">
        <f t="shared" ref="P2532" si="6764">ROUNDUP(D1726/0.2,0)*4</f>
        <v>4</v>
      </c>
      <c r="Q2532" s="288">
        <f t="shared" ref="Q2532" si="6765">+ROUND(O2532*P2532,2)</f>
        <v>25.4</v>
      </c>
    </row>
    <row r="2533" spans="1:17" x14ac:dyDescent="0.2">
      <c r="A2533" s="460" t="s">
        <v>882</v>
      </c>
      <c r="B2533" s="275" t="s">
        <v>1196</v>
      </c>
      <c r="C2533" s="287">
        <f t="shared" ref="C2533" si="6766">F1727</f>
        <v>3.48</v>
      </c>
      <c r="D2533" s="307">
        <f t="shared" ref="D2533" si="6767">ROUNDUP(G1727/0.2,0)+1</f>
        <v>5</v>
      </c>
      <c r="E2533" s="288">
        <f t="shared" ref="E2533" si="6768">+ROUND(C2533*D2533,2)</f>
        <v>17.399999999999999</v>
      </c>
      <c r="F2533" s="287">
        <f t="shared" ref="F2533" si="6769">K1727</f>
        <v>3.17</v>
      </c>
      <c r="G2533" s="258">
        <f t="shared" ref="G2533" si="6770">ROUNDUP(L1727/0.2,0)</f>
        <v>7</v>
      </c>
      <c r="H2533" s="288">
        <f t="shared" ref="H2533" si="6771">+ROUND(F2533*G2533,2)</f>
        <v>22.19</v>
      </c>
      <c r="I2533" s="287">
        <f t="shared" ref="I2533" si="6772">O1727</f>
        <v>2.8</v>
      </c>
      <c r="J2533" s="258">
        <f t="shared" ref="J2533" si="6773">ROUNDUP(P1727/0.2,0)</f>
        <v>16</v>
      </c>
      <c r="K2533" s="288">
        <f t="shared" ref="K2533" si="6774">+ROUND(I2533*J2533,2)</f>
        <v>44.8</v>
      </c>
      <c r="L2533" s="287">
        <f t="shared" ref="L2533" si="6775">S1735</f>
        <v>2.81</v>
      </c>
      <c r="M2533" s="258">
        <f t="shared" ref="M2533" si="6776">ROUNDUP(T1727/0.2,0)+1</f>
        <v>5</v>
      </c>
      <c r="N2533" s="288">
        <f t="shared" ref="N2533" si="6777">+ROUND(L2533*M2533,2)</f>
        <v>14.05</v>
      </c>
      <c r="O2533" s="287"/>
      <c r="P2533" s="258"/>
      <c r="Q2533" s="288"/>
    </row>
    <row r="2534" spans="1:17" x14ac:dyDescent="0.2">
      <c r="A2534" s="459"/>
      <c r="B2534" s="275" t="s">
        <v>547</v>
      </c>
      <c r="C2534" s="287"/>
      <c r="D2534" s="307"/>
      <c r="E2534" s="288"/>
      <c r="F2534" s="287"/>
      <c r="G2534" s="258"/>
      <c r="H2534" s="288"/>
      <c r="I2534" s="287"/>
      <c r="J2534" s="258"/>
      <c r="K2534" s="288"/>
      <c r="L2534" s="287"/>
      <c r="M2534" s="258"/>
      <c r="N2534" s="288"/>
      <c r="O2534" s="287">
        <f t="shared" ref="O2534" si="6778">C1728</f>
        <v>6.35</v>
      </c>
      <c r="P2534" s="258">
        <f t="shared" ref="P2534" si="6779">ROUNDUP(D1728/0.2,0)*4</f>
        <v>4</v>
      </c>
      <c r="Q2534" s="288">
        <f t="shared" ref="Q2534" si="6780">+ROUND(O2534*P2534,2)</f>
        <v>25.4</v>
      </c>
    </row>
    <row r="2535" spans="1:17" x14ac:dyDescent="0.2">
      <c r="A2535" s="460" t="s">
        <v>883</v>
      </c>
      <c r="B2535" s="275" t="s">
        <v>1197</v>
      </c>
      <c r="C2535" s="287">
        <f t="shared" ref="C2535" si="6781">F1729</f>
        <v>3.04</v>
      </c>
      <c r="D2535" s="307">
        <f t="shared" ref="D2535" si="6782">ROUNDUP(G1729/0.2,0)+1</f>
        <v>5</v>
      </c>
      <c r="E2535" s="288">
        <f t="shared" ref="E2535" si="6783">+ROUND(C2535*D2535,2)</f>
        <v>15.2</v>
      </c>
      <c r="F2535" s="287">
        <f t="shared" ref="F2535" si="6784">K1729</f>
        <v>2.93</v>
      </c>
      <c r="G2535" s="258">
        <f t="shared" ref="G2535" si="6785">ROUNDUP(L1729/0.2,0)</f>
        <v>7</v>
      </c>
      <c r="H2535" s="288">
        <f t="shared" ref="H2535" si="6786">+ROUND(F2535*G2535,2)</f>
        <v>20.51</v>
      </c>
      <c r="I2535" s="287">
        <f t="shared" ref="I2535" si="6787">O1729</f>
        <v>2.8</v>
      </c>
      <c r="J2535" s="258">
        <f t="shared" ref="J2535" si="6788">ROUNDUP(P1729/0.2,0)</f>
        <v>16</v>
      </c>
      <c r="K2535" s="288">
        <f t="shared" ref="K2535" si="6789">+ROUND(I2535*J2535,2)</f>
        <v>44.8</v>
      </c>
      <c r="L2535" s="287">
        <f t="shared" ref="L2535" si="6790">S1737</f>
        <v>2.81</v>
      </c>
      <c r="M2535" s="258">
        <f t="shared" ref="M2535" si="6791">ROUNDUP(T1729/0.2,0)+1</f>
        <v>5</v>
      </c>
      <c r="N2535" s="288">
        <f t="shared" ref="N2535" si="6792">+ROUND(L2535*M2535,2)</f>
        <v>14.05</v>
      </c>
      <c r="O2535" s="287"/>
      <c r="P2535" s="258"/>
      <c r="Q2535" s="288"/>
    </row>
    <row r="2536" spans="1:17" x14ac:dyDescent="0.2">
      <c r="A2536" s="459"/>
      <c r="B2536" s="275" t="s">
        <v>548</v>
      </c>
      <c r="C2536" s="287"/>
      <c r="D2536" s="307"/>
      <c r="E2536" s="288"/>
      <c r="F2536" s="287"/>
      <c r="G2536" s="258"/>
      <c r="H2536" s="288"/>
      <c r="I2536" s="287"/>
      <c r="J2536" s="258"/>
      <c r="K2536" s="288"/>
      <c r="L2536" s="287"/>
      <c r="M2536" s="258"/>
      <c r="N2536" s="288"/>
      <c r="O2536" s="287">
        <f t="shared" ref="O2536" si="6793">C1730</f>
        <v>6.08</v>
      </c>
      <c r="P2536" s="258">
        <f t="shared" ref="P2536" si="6794">ROUNDUP(D1730/0.2,0)*4</f>
        <v>4</v>
      </c>
      <c r="Q2536" s="288">
        <f t="shared" ref="Q2536" si="6795">+ROUND(O2536*P2536,2)</f>
        <v>24.32</v>
      </c>
    </row>
    <row r="2537" spans="1:17" x14ac:dyDescent="0.2">
      <c r="A2537" s="460" t="s">
        <v>884</v>
      </c>
      <c r="B2537" s="275" t="s">
        <v>1198</v>
      </c>
      <c r="C2537" s="287">
        <f t="shared" ref="C2537" si="6796">F1731</f>
        <v>2.8</v>
      </c>
      <c r="D2537" s="307">
        <f t="shared" ref="D2537" si="6797">ROUNDUP(G1731/0.2,0)+1</f>
        <v>5</v>
      </c>
      <c r="E2537" s="288">
        <f t="shared" ref="E2537" si="6798">+ROUND(C2537*D2537,2)</f>
        <v>14</v>
      </c>
      <c r="F2537" s="287">
        <f t="shared" ref="F2537" si="6799">K1731</f>
        <v>2.8</v>
      </c>
      <c r="G2537" s="258">
        <f t="shared" ref="G2537" si="6800">ROUNDUP(L1731/0.2,0)</f>
        <v>7</v>
      </c>
      <c r="H2537" s="288">
        <f t="shared" ref="H2537" si="6801">+ROUND(F2537*G2537,2)</f>
        <v>19.600000000000001</v>
      </c>
      <c r="I2537" s="287">
        <f t="shared" ref="I2537" si="6802">O1731</f>
        <v>2.85</v>
      </c>
      <c r="J2537" s="258">
        <f t="shared" ref="J2537" si="6803">ROUNDUP(P1731/0.2,0)</f>
        <v>15</v>
      </c>
      <c r="K2537" s="288">
        <f t="shared" ref="K2537" si="6804">+ROUND(I2537*J2537,2)</f>
        <v>42.75</v>
      </c>
      <c r="L2537" s="287">
        <f t="shared" ref="L2537" si="6805">S1739</f>
        <v>2.8</v>
      </c>
      <c r="M2537" s="258">
        <f t="shared" ref="M2537" si="6806">ROUNDUP(T1731/0.2,0)+1</f>
        <v>5</v>
      </c>
      <c r="N2537" s="288">
        <f t="shared" ref="N2537" si="6807">+ROUND(L2537*M2537,2)</f>
        <v>14</v>
      </c>
      <c r="O2537" s="287"/>
      <c r="P2537" s="258"/>
      <c r="Q2537" s="288"/>
    </row>
    <row r="2538" spans="1:17" x14ac:dyDescent="0.2">
      <c r="A2538" s="459"/>
      <c r="B2538" s="275" t="s">
        <v>549</v>
      </c>
      <c r="C2538" s="287"/>
      <c r="D2538" s="307"/>
      <c r="E2538" s="288"/>
      <c r="F2538" s="287"/>
      <c r="G2538" s="258"/>
      <c r="H2538" s="288"/>
      <c r="I2538" s="287"/>
      <c r="J2538" s="258"/>
      <c r="K2538" s="288"/>
      <c r="L2538" s="287"/>
      <c r="M2538" s="258"/>
      <c r="N2538" s="288"/>
      <c r="O2538" s="287">
        <f t="shared" ref="O2538" si="6808">C1732</f>
        <v>5.62</v>
      </c>
      <c r="P2538" s="258">
        <f t="shared" ref="P2538" si="6809">ROUNDUP(D1732/0.2,0)*4</f>
        <v>4</v>
      </c>
      <c r="Q2538" s="288">
        <f t="shared" ref="Q2538" si="6810">+ROUND(O2538*P2538,2)</f>
        <v>22.48</v>
      </c>
    </row>
    <row r="2539" spans="1:17" x14ac:dyDescent="0.2">
      <c r="A2539" s="460" t="s">
        <v>885</v>
      </c>
      <c r="B2539" s="275" t="s">
        <v>1199</v>
      </c>
      <c r="C2539" s="287">
        <f t="shared" ref="C2539" si="6811">F1733</f>
        <v>2.8</v>
      </c>
      <c r="D2539" s="307">
        <f t="shared" ref="D2539" si="6812">ROUNDUP(G1733/0.2,0)+1</f>
        <v>5</v>
      </c>
      <c r="E2539" s="288">
        <f t="shared" ref="E2539" si="6813">+ROUND(C2539*D2539,2)</f>
        <v>14</v>
      </c>
      <c r="F2539" s="287">
        <f t="shared" ref="F2539" si="6814">K1733</f>
        <v>2.8</v>
      </c>
      <c r="G2539" s="258">
        <f t="shared" ref="G2539" si="6815">ROUNDUP(L1733/0.2,0)</f>
        <v>7</v>
      </c>
      <c r="H2539" s="288">
        <f t="shared" ref="H2539" si="6816">+ROUND(F2539*G2539,2)</f>
        <v>19.600000000000001</v>
      </c>
      <c r="I2539" s="287">
        <f t="shared" ref="I2539" si="6817">O1733</f>
        <v>2.8</v>
      </c>
      <c r="J2539" s="258">
        <f t="shared" ref="J2539" si="6818">ROUNDUP(P1733/0.2,0)</f>
        <v>12</v>
      </c>
      <c r="K2539" s="288">
        <f t="shared" ref="K2539" si="6819">+ROUND(I2539*J2539,2)</f>
        <v>33.6</v>
      </c>
      <c r="L2539" s="287">
        <f t="shared" ref="L2539" si="6820">S1741</f>
        <v>2.8</v>
      </c>
      <c r="M2539" s="258">
        <f t="shared" ref="M2539" si="6821">ROUNDUP(T1733/0.2,0)+1</f>
        <v>5</v>
      </c>
      <c r="N2539" s="288">
        <f t="shared" ref="N2539" si="6822">+ROUND(L2539*M2539,2)</f>
        <v>14</v>
      </c>
      <c r="O2539" s="287"/>
      <c r="P2539" s="258"/>
      <c r="Q2539" s="288"/>
    </row>
    <row r="2540" spans="1:17" x14ac:dyDescent="0.2">
      <c r="A2540" s="459"/>
      <c r="B2540" s="275" t="s">
        <v>550</v>
      </c>
      <c r="C2540" s="287"/>
      <c r="D2540" s="307"/>
      <c r="E2540" s="288"/>
      <c r="F2540" s="287"/>
      <c r="G2540" s="258"/>
      <c r="H2540" s="288"/>
      <c r="I2540" s="287"/>
      <c r="J2540" s="258"/>
      <c r="K2540" s="288"/>
      <c r="L2540" s="287"/>
      <c r="M2540" s="258"/>
      <c r="N2540" s="288"/>
      <c r="O2540" s="287">
        <f t="shared" ref="O2540" si="6823">C1734</f>
        <v>5.17</v>
      </c>
      <c r="P2540" s="258">
        <f t="shared" ref="P2540" si="6824">ROUNDUP(D1734/0.2,0)*4</f>
        <v>4</v>
      </c>
      <c r="Q2540" s="288">
        <f t="shared" ref="Q2540" si="6825">+ROUND(O2540*P2540,2)</f>
        <v>20.68</v>
      </c>
    </row>
    <row r="2541" spans="1:17" x14ac:dyDescent="0.2">
      <c r="A2541" s="460" t="s">
        <v>886</v>
      </c>
      <c r="B2541" s="275" t="s">
        <v>1200</v>
      </c>
      <c r="C2541" s="287">
        <f t="shared" ref="C2541" si="6826">F1735</f>
        <v>2.8</v>
      </c>
      <c r="D2541" s="307">
        <f t="shared" ref="D2541" si="6827">ROUNDUP(G1735/0.2,0)+1</f>
        <v>5</v>
      </c>
      <c r="E2541" s="288">
        <f t="shared" ref="E2541" si="6828">+ROUND(C2541*D2541,2)</f>
        <v>14</v>
      </c>
      <c r="F2541" s="287">
        <f t="shared" ref="F2541" si="6829">K1735</f>
        <v>2.8</v>
      </c>
      <c r="G2541" s="258">
        <f t="shared" ref="G2541" si="6830">ROUNDUP(L1735/0.2,0)</f>
        <v>7</v>
      </c>
      <c r="H2541" s="288">
        <f t="shared" ref="H2541" si="6831">+ROUND(F2541*G2541,2)</f>
        <v>19.600000000000001</v>
      </c>
      <c r="I2541" s="287">
        <f t="shared" ref="I2541" si="6832">O1735</f>
        <v>2.8</v>
      </c>
      <c r="J2541" s="258">
        <f t="shared" ref="J2541" si="6833">ROUNDUP(P1735/0.2,0)</f>
        <v>10</v>
      </c>
      <c r="K2541" s="288">
        <f t="shared" ref="K2541" si="6834">+ROUND(I2541*J2541,2)</f>
        <v>28</v>
      </c>
      <c r="L2541" s="287">
        <f t="shared" ref="L2541" si="6835">S1743</f>
        <v>3.15</v>
      </c>
      <c r="M2541" s="258">
        <f t="shared" ref="M2541" si="6836">ROUNDUP(T1735/0.2,0)+1</f>
        <v>5</v>
      </c>
      <c r="N2541" s="288">
        <f t="shared" ref="N2541" si="6837">+ROUND(L2541*M2541,2)</f>
        <v>15.75</v>
      </c>
      <c r="O2541" s="287"/>
      <c r="P2541" s="258"/>
      <c r="Q2541" s="288"/>
    </row>
    <row r="2542" spans="1:17" x14ac:dyDescent="0.2">
      <c r="A2542" s="459"/>
      <c r="B2542" s="275" t="s">
        <v>551</v>
      </c>
      <c r="C2542" s="287"/>
      <c r="D2542" s="307"/>
      <c r="E2542" s="288"/>
      <c r="F2542" s="287"/>
      <c r="G2542" s="258"/>
      <c r="H2542" s="288"/>
      <c r="I2542" s="287"/>
      <c r="J2542" s="258"/>
      <c r="K2542" s="288"/>
      <c r="L2542" s="287"/>
      <c r="M2542" s="258"/>
      <c r="N2542" s="288"/>
      <c r="O2542" s="287">
        <f t="shared" ref="O2542" si="6838">C1736</f>
        <v>5</v>
      </c>
      <c r="P2542" s="258">
        <f t="shared" ref="P2542" si="6839">ROUNDUP(D1736/0.2,0)*4</f>
        <v>4</v>
      </c>
      <c r="Q2542" s="288">
        <f t="shared" ref="Q2542" si="6840">+ROUND(O2542*P2542,2)</f>
        <v>20</v>
      </c>
    </row>
    <row r="2543" spans="1:17" x14ac:dyDescent="0.2">
      <c r="A2543" s="460" t="s">
        <v>887</v>
      </c>
      <c r="B2543" s="275" t="s">
        <v>1201</v>
      </c>
      <c r="C2543" s="287">
        <f t="shared" ref="C2543" si="6841">F1737</f>
        <v>2.8</v>
      </c>
      <c r="D2543" s="307">
        <f t="shared" ref="D2543" si="6842">ROUNDUP(G1737/0.2,0)+1</f>
        <v>5</v>
      </c>
      <c r="E2543" s="288">
        <f t="shared" ref="E2543" si="6843">+ROUND(C2543*D2543,2)</f>
        <v>14</v>
      </c>
      <c r="F2543" s="287">
        <f t="shared" ref="F2543" si="6844">K1737</f>
        <v>2.8</v>
      </c>
      <c r="G2543" s="258">
        <f t="shared" ref="G2543" si="6845">ROUNDUP(L1737/0.2,0)</f>
        <v>9</v>
      </c>
      <c r="H2543" s="288">
        <f t="shared" ref="H2543" si="6846">+ROUND(F2543*G2543,2)</f>
        <v>25.2</v>
      </c>
      <c r="I2543" s="287">
        <f t="shared" ref="I2543" si="6847">O1737</f>
        <v>2.8</v>
      </c>
      <c r="J2543" s="258">
        <f t="shared" ref="J2543" si="6848">ROUNDUP(P1737/0.2,0)</f>
        <v>7</v>
      </c>
      <c r="K2543" s="288">
        <f t="shared" ref="K2543" si="6849">+ROUND(I2543*J2543,2)</f>
        <v>19.600000000000001</v>
      </c>
      <c r="L2543" s="287">
        <f t="shared" ref="L2543" si="6850">S1745</f>
        <v>3.18</v>
      </c>
      <c r="M2543" s="258">
        <f t="shared" ref="M2543" si="6851">ROUNDUP(T1737/0.2,0)+1</f>
        <v>5</v>
      </c>
      <c r="N2543" s="288">
        <f t="shared" ref="N2543" si="6852">+ROUND(L2543*M2543,2)</f>
        <v>15.9</v>
      </c>
      <c r="O2543" s="287"/>
      <c r="P2543" s="258"/>
      <c r="Q2543" s="288"/>
    </row>
    <row r="2544" spans="1:17" x14ac:dyDescent="0.2">
      <c r="A2544" s="459"/>
      <c r="B2544" s="275" t="s">
        <v>552</v>
      </c>
      <c r="C2544" s="287"/>
      <c r="D2544" s="307"/>
      <c r="E2544" s="288"/>
      <c r="F2544" s="287"/>
      <c r="G2544" s="258"/>
      <c r="H2544" s="288"/>
      <c r="I2544" s="287"/>
      <c r="J2544" s="258"/>
      <c r="K2544" s="288"/>
      <c r="L2544" s="287"/>
      <c r="M2544" s="258"/>
      <c r="N2544" s="288"/>
      <c r="O2544" s="287">
        <f t="shared" ref="O2544" si="6853">C1738</f>
        <v>5</v>
      </c>
      <c r="P2544" s="258">
        <f t="shared" ref="P2544" si="6854">ROUNDUP(D1738/0.2,0)*4</f>
        <v>4</v>
      </c>
      <c r="Q2544" s="288">
        <f t="shared" ref="Q2544" si="6855">+ROUND(O2544*P2544,2)</f>
        <v>20</v>
      </c>
    </row>
    <row r="2545" spans="1:17" x14ac:dyDescent="0.2">
      <c r="A2545" s="460" t="s">
        <v>888</v>
      </c>
      <c r="B2545" s="275" t="s">
        <v>1202</v>
      </c>
      <c r="C2545" s="287">
        <f t="shared" ref="C2545" si="6856">F1739</f>
        <v>2.84</v>
      </c>
      <c r="D2545" s="307">
        <f t="shared" ref="D2545" si="6857">ROUNDUP(G1739/0.2,0)+1</f>
        <v>5</v>
      </c>
      <c r="E2545" s="288">
        <f t="shared" ref="E2545" si="6858">+ROUND(C2545*D2545,2)</f>
        <v>14.2</v>
      </c>
      <c r="F2545" s="287">
        <f t="shared" ref="F2545" si="6859">K1739</f>
        <v>2.83</v>
      </c>
      <c r="G2545" s="258">
        <f t="shared" ref="G2545" si="6860">ROUNDUP(L1739/0.2,0)</f>
        <v>12</v>
      </c>
      <c r="H2545" s="288">
        <f t="shared" ref="H2545" si="6861">+ROUND(F2545*G2545,2)</f>
        <v>33.96</v>
      </c>
      <c r="I2545" s="287">
        <f t="shared" ref="I2545" si="6862">O1739</f>
        <v>2.8</v>
      </c>
      <c r="J2545" s="258">
        <f t="shared" ref="J2545" si="6863">ROUNDUP(P1739/0.2,0)</f>
        <v>7</v>
      </c>
      <c r="K2545" s="288">
        <f t="shared" ref="K2545" si="6864">+ROUND(I2545*J2545,2)</f>
        <v>19.600000000000001</v>
      </c>
      <c r="L2545" s="287">
        <f t="shared" ref="L2545" si="6865">S1747</f>
        <v>3.18</v>
      </c>
      <c r="M2545" s="258">
        <f t="shared" ref="M2545" si="6866">ROUNDUP(T1739/0.2,0)+1</f>
        <v>5</v>
      </c>
      <c r="N2545" s="288">
        <f t="shared" ref="N2545" si="6867">+ROUND(L2545*M2545,2)</f>
        <v>15.9</v>
      </c>
      <c r="O2545" s="287"/>
      <c r="P2545" s="258"/>
      <c r="Q2545" s="288"/>
    </row>
    <row r="2546" spans="1:17" x14ac:dyDescent="0.2">
      <c r="A2546" s="459"/>
      <c r="B2546" s="275" t="s">
        <v>553</v>
      </c>
      <c r="C2546" s="287"/>
      <c r="D2546" s="307"/>
      <c r="E2546" s="288"/>
      <c r="F2546" s="287"/>
      <c r="G2546" s="258"/>
      <c r="H2546" s="288"/>
      <c r="I2546" s="287"/>
      <c r="J2546" s="258"/>
      <c r="K2546" s="288"/>
      <c r="L2546" s="287"/>
      <c r="M2546" s="258"/>
      <c r="N2546" s="288"/>
      <c r="O2546" s="287">
        <f t="shared" ref="O2546" si="6868">C1740</f>
        <v>5.42</v>
      </c>
      <c r="P2546" s="258">
        <f t="shared" ref="P2546" si="6869">ROUNDUP(D1740/0.2,0)*4</f>
        <v>4</v>
      </c>
      <c r="Q2546" s="288">
        <f t="shared" ref="Q2546" si="6870">+ROUND(O2546*P2546,2)</f>
        <v>21.68</v>
      </c>
    </row>
    <row r="2547" spans="1:17" x14ac:dyDescent="0.2">
      <c r="A2547" s="460" t="s">
        <v>889</v>
      </c>
      <c r="B2547" s="275" t="s">
        <v>1203</v>
      </c>
      <c r="C2547" s="287">
        <f t="shared" ref="C2547" si="6871">F1741</f>
        <v>2.5</v>
      </c>
      <c r="D2547" s="307">
        <f t="shared" ref="D2547" si="6872">ROUNDUP(G1741/0.2,0)+1</f>
        <v>5</v>
      </c>
      <c r="E2547" s="288">
        <f t="shared" ref="E2547" si="6873">+ROUND(C2547*D2547,2)</f>
        <v>12.5</v>
      </c>
      <c r="F2547" s="287">
        <f t="shared" ref="F2547" si="6874">K1741</f>
        <v>2.8</v>
      </c>
      <c r="G2547" s="258">
        <f t="shared" ref="G2547" si="6875">ROUNDUP(L1741/0.2,0)</f>
        <v>12</v>
      </c>
      <c r="H2547" s="288">
        <f t="shared" ref="H2547" si="6876">+ROUND(F2547*G2547,2)</f>
        <v>33.6</v>
      </c>
      <c r="I2547" s="287">
        <f t="shared" ref="I2547" si="6877">O1741</f>
        <v>2.99</v>
      </c>
      <c r="J2547" s="258">
        <f t="shared" ref="J2547" si="6878">ROUNDUP(P1741/0.2,0)</f>
        <v>7</v>
      </c>
      <c r="K2547" s="288">
        <f t="shared" ref="K2547" si="6879">+ROUND(I2547*J2547,2)</f>
        <v>20.93</v>
      </c>
      <c r="L2547" s="287">
        <f t="shared" ref="L2547" si="6880">S1749</f>
        <v>2.87</v>
      </c>
      <c r="M2547" s="258">
        <f t="shared" ref="M2547" si="6881">ROUNDUP(T1741/0.2,0)+1</f>
        <v>5</v>
      </c>
      <c r="N2547" s="288">
        <f t="shared" ref="N2547" si="6882">+ROUND(L2547*M2547,2)</f>
        <v>14.35</v>
      </c>
      <c r="O2547" s="287"/>
      <c r="P2547" s="258"/>
      <c r="Q2547" s="288"/>
    </row>
    <row r="2548" spans="1:17" x14ac:dyDescent="0.2">
      <c r="A2548" s="459"/>
      <c r="B2548" s="275" t="s">
        <v>554</v>
      </c>
      <c r="C2548" s="287"/>
      <c r="D2548" s="307"/>
      <c r="E2548" s="288"/>
      <c r="F2548" s="287"/>
      <c r="G2548" s="258"/>
      <c r="H2548" s="288"/>
      <c r="I2548" s="287"/>
      <c r="J2548" s="258"/>
      <c r="K2548" s="288"/>
      <c r="L2548" s="287"/>
      <c r="M2548" s="258"/>
      <c r="N2548" s="288"/>
      <c r="O2548" s="287">
        <f t="shared" ref="O2548" si="6883">C1742</f>
        <v>5.45</v>
      </c>
      <c r="P2548" s="258">
        <f t="shared" ref="P2548" si="6884">ROUNDUP(D1742/0.2,0)*4</f>
        <v>4</v>
      </c>
      <c r="Q2548" s="288">
        <f t="shared" ref="Q2548" si="6885">+ROUND(O2548*P2548,2)</f>
        <v>21.8</v>
      </c>
    </row>
    <row r="2549" spans="1:17" x14ac:dyDescent="0.2">
      <c r="A2549" s="460" t="s">
        <v>890</v>
      </c>
      <c r="B2549" s="275" t="s">
        <v>1204</v>
      </c>
      <c r="C2549" s="287">
        <f t="shared" ref="C2549" si="6886">F1743</f>
        <v>2.4700000000000002</v>
      </c>
      <c r="D2549" s="307">
        <f t="shared" ref="D2549" si="6887">ROUNDUP(G1743/0.2,0)+1</f>
        <v>5</v>
      </c>
      <c r="E2549" s="288">
        <f t="shared" ref="E2549" si="6888">+ROUND(C2549*D2549,2)</f>
        <v>12.35</v>
      </c>
      <c r="F2549" s="287">
        <f t="shared" ref="F2549" si="6889">K1743</f>
        <v>2.8</v>
      </c>
      <c r="G2549" s="258">
        <f t="shared" ref="G2549" si="6890">ROUNDUP(L1743/0.2,0)</f>
        <v>12</v>
      </c>
      <c r="H2549" s="288">
        <f t="shared" ref="H2549" si="6891">+ROUND(F2549*G2549,2)</f>
        <v>33.6</v>
      </c>
      <c r="I2549" s="287">
        <f t="shared" ref="I2549" si="6892">O1743</f>
        <v>3.02</v>
      </c>
      <c r="J2549" s="258">
        <f t="shared" ref="J2549" si="6893">ROUNDUP(P1743/0.2,0)</f>
        <v>7</v>
      </c>
      <c r="K2549" s="288">
        <f t="shared" ref="K2549" si="6894">+ROUND(I2549*J2549,2)</f>
        <v>21.14</v>
      </c>
      <c r="L2549" s="287">
        <f t="shared" ref="L2549" si="6895">S1751</f>
        <v>2.8</v>
      </c>
      <c r="M2549" s="258">
        <f t="shared" ref="M2549" si="6896">ROUNDUP(T1743/0.2,0)+1</f>
        <v>5</v>
      </c>
      <c r="N2549" s="288">
        <f t="shared" ref="N2549" si="6897">+ROUND(L2549*M2549,2)</f>
        <v>14</v>
      </c>
      <c r="O2549" s="287"/>
      <c r="P2549" s="258"/>
      <c r="Q2549" s="288"/>
    </row>
    <row r="2550" spans="1:17" x14ac:dyDescent="0.2">
      <c r="A2550" s="459"/>
      <c r="B2550" s="275" t="s">
        <v>555</v>
      </c>
      <c r="C2550" s="287"/>
      <c r="D2550" s="307"/>
      <c r="E2550" s="288"/>
      <c r="F2550" s="287"/>
      <c r="G2550" s="258"/>
      <c r="H2550" s="288"/>
      <c r="I2550" s="287"/>
      <c r="J2550" s="258"/>
      <c r="K2550" s="288"/>
      <c r="L2550" s="287"/>
      <c r="M2550" s="258"/>
      <c r="N2550" s="288"/>
      <c r="O2550" s="287">
        <f t="shared" ref="O2550" si="6898">C1744</f>
        <v>5.45</v>
      </c>
      <c r="P2550" s="258">
        <f t="shared" ref="P2550" si="6899">ROUNDUP(D1744/0.2,0)*4</f>
        <v>4</v>
      </c>
      <c r="Q2550" s="288">
        <f t="shared" ref="Q2550" si="6900">+ROUND(O2550*P2550,2)</f>
        <v>21.8</v>
      </c>
    </row>
    <row r="2551" spans="1:17" x14ac:dyDescent="0.2">
      <c r="A2551" s="460" t="s">
        <v>891</v>
      </c>
      <c r="B2551" s="275" t="s">
        <v>1205</v>
      </c>
      <c r="C2551" s="287">
        <f t="shared" ref="C2551" si="6901">F1745</f>
        <v>2.4700000000000002</v>
      </c>
      <c r="D2551" s="307">
        <f t="shared" ref="D2551" si="6902">ROUNDUP(G1745/0.2,0)+1</f>
        <v>5</v>
      </c>
      <c r="E2551" s="288">
        <f t="shared" ref="E2551" si="6903">+ROUND(C2551*D2551,2)</f>
        <v>12.35</v>
      </c>
      <c r="F2551" s="287">
        <f t="shared" ref="F2551" si="6904">K1745</f>
        <v>2.8</v>
      </c>
      <c r="G2551" s="258">
        <f t="shared" ref="G2551" si="6905">ROUNDUP(L1745/0.2,0)</f>
        <v>12</v>
      </c>
      <c r="H2551" s="288">
        <f t="shared" ref="H2551" si="6906">+ROUND(F2551*G2551,2)</f>
        <v>33.6</v>
      </c>
      <c r="I2551" s="287">
        <f t="shared" ref="I2551" si="6907">O1745</f>
        <v>3.02</v>
      </c>
      <c r="J2551" s="258">
        <f t="shared" ref="J2551" si="6908">ROUNDUP(P1745/0.2,0)</f>
        <v>7</v>
      </c>
      <c r="K2551" s="288">
        <f t="shared" ref="K2551" si="6909">+ROUND(I2551*J2551,2)</f>
        <v>21.14</v>
      </c>
      <c r="L2551" s="287">
        <f t="shared" ref="L2551" si="6910">S1753</f>
        <v>2.8</v>
      </c>
      <c r="M2551" s="258">
        <f t="shared" ref="M2551" si="6911">ROUNDUP(T1745/0.2,0)+1</f>
        <v>5</v>
      </c>
      <c r="N2551" s="288">
        <f t="shared" ref="N2551" si="6912">+ROUND(L2551*M2551,2)</f>
        <v>14</v>
      </c>
      <c r="O2551" s="287"/>
      <c r="P2551" s="258"/>
      <c r="Q2551" s="288"/>
    </row>
    <row r="2552" spans="1:17" x14ac:dyDescent="0.2">
      <c r="A2552" s="459"/>
      <c r="B2552" s="275" t="s">
        <v>556</v>
      </c>
      <c r="C2552" s="287"/>
      <c r="D2552" s="307"/>
      <c r="E2552" s="288"/>
      <c r="F2552" s="287"/>
      <c r="G2552" s="258"/>
      <c r="H2552" s="288"/>
      <c r="I2552" s="287"/>
      <c r="J2552" s="258"/>
      <c r="K2552" s="288"/>
      <c r="L2552" s="287"/>
      <c r="M2552" s="258"/>
      <c r="N2552" s="288"/>
      <c r="O2552" s="287">
        <f t="shared" ref="O2552" si="6913">C1746</f>
        <v>5.45</v>
      </c>
      <c r="P2552" s="258">
        <f t="shared" ref="P2552" si="6914">ROUNDUP(D1746/0.2,0)*4</f>
        <v>4</v>
      </c>
      <c r="Q2552" s="288">
        <f t="shared" ref="Q2552" si="6915">+ROUND(O2552*P2552,2)</f>
        <v>21.8</v>
      </c>
    </row>
    <row r="2553" spans="1:17" x14ac:dyDescent="0.2">
      <c r="A2553" s="460" t="s">
        <v>892</v>
      </c>
      <c r="B2553" s="275" t="s">
        <v>1206</v>
      </c>
      <c r="C2553" s="287">
        <f t="shared" ref="C2553" si="6916">F1747</f>
        <v>2.78</v>
      </c>
      <c r="D2553" s="307">
        <f t="shared" ref="D2553" si="6917">ROUNDUP(G1747/0.2,0)+1</f>
        <v>5</v>
      </c>
      <c r="E2553" s="288">
        <f t="shared" ref="E2553" si="6918">+ROUND(C2553*D2553,2)</f>
        <v>13.9</v>
      </c>
      <c r="F2553" s="287">
        <f t="shared" ref="F2553" si="6919">K1747</f>
        <v>2.82</v>
      </c>
      <c r="G2553" s="258">
        <f t="shared" ref="G2553" si="6920">ROUNDUP(L1747/0.2,0)</f>
        <v>12</v>
      </c>
      <c r="H2553" s="288">
        <f t="shared" ref="H2553" si="6921">+ROUND(F2553*G2553,2)</f>
        <v>33.840000000000003</v>
      </c>
      <c r="I2553" s="287">
        <f t="shared" ref="I2553" si="6922">O1747</f>
        <v>2.84</v>
      </c>
      <c r="J2553" s="258">
        <f t="shared" ref="J2553" si="6923">ROUNDUP(P1747/0.2,0)</f>
        <v>7</v>
      </c>
      <c r="K2553" s="288">
        <f t="shared" ref="K2553" si="6924">+ROUND(I2553*J2553,2)</f>
        <v>19.88</v>
      </c>
      <c r="L2553" s="287">
        <f t="shared" ref="L2553" si="6925">S1755</f>
        <v>2.8</v>
      </c>
      <c r="M2553" s="258">
        <f t="shared" ref="M2553" si="6926">ROUNDUP(T1747/0.2,0)+1</f>
        <v>5</v>
      </c>
      <c r="N2553" s="288">
        <f t="shared" ref="N2553" si="6927">+ROUND(L2553*M2553,2)</f>
        <v>14</v>
      </c>
      <c r="O2553" s="287"/>
      <c r="P2553" s="258"/>
      <c r="Q2553" s="288"/>
    </row>
    <row r="2554" spans="1:17" x14ac:dyDescent="0.2">
      <c r="A2554" s="459"/>
      <c r="B2554" s="275" t="s">
        <v>557</v>
      </c>
      <c r="C2554" s="287"/>
      <c r="D2554" s="307"/>
      <c r="E2554" s="288"/>
      <c r="F2554" s="287"/>
      <c r="G2554" s="258"/>
      <c r="H2554" s="288"/>
      <c r="I2554" s="287"/>
      <c r="J2554" s="258"/>
      <c r="K2554" s="288"/>
      <c r="L2554" s="287"/>
      <c r="M2554" s="258"/>
      <c r="N2554" s="288"/>
      <c r="O2554" s="287">
        <f t="shared" ref="O2554" si="6928">C1748</f>
        <v>5.09</v>
      </c>
      <c r="P2554" s="258">
        <f t="shared" ref="P2554" si="6929">ROUNDUP(D1748/0.2,0)*4</f>
        <v>4</v>
      </c>
      <c r="Q2554" s="288">
        <f t="shared" ref="Q2554" si="6930">+ROUND(O2554*P2554,2)</f>
        <v>20.36</v>
      </c>
    </row>
    <row r="2555" spans="1:17" x14ac:dyDescent="0.2">
      <c r="A2555" s="460" t="s">
        <v>893</v>
      </c>
      <c r="B2555" s="275" t="s">
        <v>1207</v>
      </c>
      <c r="C2555" s="287">
        <f t="shared" ref="C2555" si="6931">F1749</f>
        <v>2.8</v>
      </c>
      <c r="D2555" s="307">
        <f t="shared" ref="D2555" si="6932">ROUNDUP(G1749/0.2,0)+1</f>
        <v>5</v>
      </c>
      <c r="E2555" s="288">
        <f t="shared" ref="E2555" si="6933">+ROUND(C2555*D2555,2)</f>
        <v>14</v>
      </c>
      <c r="F2555" s="287">
        <f t="shared" ref="F2555" si="6934">K1749</f>
        <v>2.81</v>
      </c>
      <c r="G2555" s="258">
        <f t="shared" ref="G2555" si="6935">ROUNDUP(L1749/0.2,0)</f>
        <v>10</v>
      </c>
      <c r="H2555" s="288">
        <f t="shared" ref="H2555" si="6936">+ROUND(F2555*G2555,2)</f>
        <v>28.1</v>
      </c>
      <c r="I2555" s="287">
        <f t="shared" ref="I2555" si="6937">O1749</f>
        <v>2.8</v>
      </c>
      <c r="J2555" s="258">
        <f t="shared" ref="J2555" si="6938">ROUNDUP(P1749/0.2,0)</f>
        <v>7</v>
      </c>
      <c r="K2555" s="288">
        <f t="shared" ref="K2555" si="6939">+ROUND(I2555*J2555,2)</f>
        <v>19.600000000000001</v>
      </c>
      <c r="L2555" s="287">
        <f t="shared" ref="L2555" si="6940">S1757</f>
        <v>2.8</v>
      </c>
      <c r="M2555" s="258">
        <f t="shared" ref="M2555" si="6941">ROUNDUP(T1749/0.2,0)+1</f>
        <v>5</v>
      </c>
      <c r="N2555" s="288">
        <f t="shared" ref="N2555" si="6942">+ROUND(L2555*M2555,2)</f>
        <v>14</v>
      </c>
      <c r="O2555" s="287"/>
      <c r="P2555" s="258"/>
      <c r="Q2555" s="288"/>
    </row>
    <row r="2556" spans="1:17" x14ac:dyDescent="0.2">
      <c r="A2556" s="459"/>
      <c r="B2556" s="275" t="s">
        <v>558</v>
      </c>
      <c r="C2556" s="287"/>
      <c r="D2556" s="307"/>
      <c r="E2556" s="288"/>
      <c r="F2556" s="287"/>
      <c r="G2556" s="258"/>
      <c r="H2556" s="288"/>
      <c r="I2556" s="287"/>
      <c r="J2556" s="258"/>
      <c r="K2556" s="288"/>
      <c r="L2556" s="287"/>
      <c r="M2556" s="258"/>
      <c r="N2556" s="288"/>
      <c r="O2556" s="287">
        <f t="shared" ref="O2556" si="6943">C1750</f>
        <v>5</v>
      </c>
      <c r="P2556" s="258">
        <f t="shared" ref="P2556" si="6944">ROUNDUP(D1750/0.2,0)*4</f>
        <v>4</v>
      </c>
      <c r="Q2556" s="288">
        <f t="shared" ref="Q2556" si="6945">+ROUND(O2556*P2556,2)</f>
        <v>20</v>
      </c>
    </row>
    <row r="2557" spans="1:17" x14ac:dyDescent="0.2">
      <c r="A2557" s="460" t="s">
        <v>894</v>
      </c>
      <c r="B2557" s="275" t="s">
        <v>1208</v>
      </c>
      <c r="C2557" s="287">
        <f t="shared" ref="C2557" si="6946">F1751</f>
        <v>2.8</v>
      </c>
      <c r="D2557" s="307">
        <f t="shared" ref="D2557" si="6947">ROUNDUP(G1751/0.2,0)+1</f>
        <v>5</v>
      </c>
      <c r="E2557" s="288">
        <f t="shared" ref="E2557" si="6948">+ROUND(C2557*D2557,2)</f>
        <v>14</v>
      </c>
      <c r="F2557" s="287">
        <f t="shared" ref="F2557" si="6949">K1751</f>
        <v>2.8</v>
      </c>
      <c r="G2557" s="258">
        <f t="shared" ref="G2557" si="6950">ROUNDUP(L1751/0.2,0)</f>
        <v>9</v>
      </c>
      <c r="H2557" s="288">
        <f t="shared" ref="H2557" si="6951">+ROUND(F2557*G2557,2)</f>
        <v>25.2</v>
      </c>
      <c r="I2557" s="287">
        <f t="shared" ref="I2557" si="6952">O1751</f>
        <v>2.8</v>
      </c>
      <c r="J2557" s="258">
        <f t="shared" ref="J2557" si="6953">ROUNDUP(P1751/0.2,0)</f>
        <v>7</v>
      </c>
      <c r="K2557" s="288">
        <f t="shared" ref="K2557" si="6954">+ROUND(I2557*J2557,2)</f>
        <v>19.600000000000001</v>
      </c>
      <c r="L2557" s="287">
        <f t="shared" ref="L2557" si="6955">S1759</f>
        <v>3.01</v>
      </c>
      <c r="M2557" s="258">
        <f t="shared" ref="M2557" si="6956">ROUNDUP(T1751/0.2,0)+1</f>
        <v>5</v>
      </c>
      <c r="N2557" s="288">
        <f t="shared" ref="N2557" si="6957">+ROUND(L2557*M2557,2)</f>
        <v>15.05</v>
      </c>
      <c r="O2557" s="287"/>
      <c r="P2557" s="258"/>
      <c r="Q2557" s="288"/>
    </row>
    <row r="2558" spans="1:17" x14ac:dyDescent="0.2">
      <c r="A2558" s="459"/>
      <c r="B2558" s="275" t="s">
        <v>559</v>
      </c>
      <c r="C2558" s="287"/>
      <c r="D2558" s="307"/>
      <c r="E2558" s="288"/>
      <c r="F2558" s="287"/>
      <c r="G2558" s="258"/>
      <c r="H2558" s="288"/>
      <c r="I2558" s="287"/>
      <c r="J2558" s="258"/>
      <c r="K2558" s="288"/>
      <c r="L2558" s="287"/>
      <c r="M2558" s="258"/>
      <c r="N2558" s="288"/>
      <c r="O2558" s="287">
        <f t="shared" ref="O2558" si="6958">C1752</f>
        <v>5</v>
      </c>
      <c r="P2558" s="258">
        <f t="shared" ref="P2558" si="6959">ROUNDUP(D1752/0.2,0)*4</f>
        <v>4</v>
      </c>
      <c r="Q2558" s="288">
        <f t="shared" ref="Q2558" si="6960">+ROUND(O2558*P2558,2)</f>
        <v>20</v>
      </c>
    </row>
    <row r="2559" spans="1:17" x14ac:dyDescent="0.2">
      <c r="A2559" s="460" t="s">
        <v>895</v>
      </c>
      <c r="B2559" s="275" t="s">
        <v>1209</v>
      </c>
      <c r="C2559" s="287">
        <f t="shared" ref="C2559" si="6961">F1753</f>
        <v>2.81</v>
      </c>
      <c r="D2559" s="307">
        <f t="shared" ref="D2559" si="6962">ROUNDUP(G1753/0.2,0)+1</f>
        <v>5</v>
      </c>
      <c r="E2559" s="288">
        <f t="shared" ref="E2559" si="6963">+ROUND(C2559*D2559,2)</f>
        <v>14.05</v>
      </c>
      <c r="F2559" s="287">
        <f t="shared" ref="F2559" si="6964">K1753</f>
        <v>2.81</v>
      </c>
      <c r="G2559" s="258">
        <f t="shared" ref="G2559" si="6965">ROUNDUP(L1753/0.2,0)</f>
        <v>9</v>
      </c>
      <c r="H2559" s="288">
        <f t="shared" ref="H2559" si="6966">+ROUND(F2559*G2559,2)</f>
        <v>25.29</v>
      </c>
      <c r="I2559" s="287">
        <f t="shared" ref="I2559" si="6967">O1753</f>
        <v>2.8</v>
      </c>
      <c r="J2559" s="258">
        <f t="shared" ref="J2559" si="6968">ROUNDUP(P1753/0.2,0)</f>
        <v>7</v>
      </c>
      <c r="K2559" s="288">
        <f t="shared" ref="K2559" si="6969">+ROUND(I2559*J2559,2)</f>
        <v>19.600000000000001</v>
      </c>
      <c r="L2559" s="287">
        <f t="shared" ref="L2559" si="6970">S1761</f>
        <v>3.3</v>
      </c>
      <c r="M2559" s="258">
        <f t="shared" ref="M2559" si="6971">ROUNDUP(T1753/0.2,0)+1</f>
        <v>5</v>
      </c>
      <c r="N2559" s="288">
        <f t="shared" ref="N2559" si="6972">+ROUND(L2559*M2559,2)</f>
        <v>16.5</v>
      </c>
      <c r="O2559" s="287"/>
      <c r="P2559" s="258"/>
      <c r="Q2559" s="288"/>
    </row>
    <row r="2560" spans="1:17" x14ac:dyDescent="0.2">
      <c r="A2560" s="459"/>
      <c r="B2560" s="275" t="s">
        <v>560</v>
      </c>
      <c r="C2560" s="287"/>
      <c r="D2560" s="307"/>
      <c r="E2560" s="288"/>
      <c r="F2560" s="287"/>
      <c r="G2560" s="258"/>
      <c r="H2560" s="288"/>
      <c r="I2560" s="287"/>
      <c r="J2560" s="258"/>
      <c r="K2560" s="288"/>
      <c r="L2560" s="287"/>
      <c r="M2560" s="258"/>
      <c r="N2560" s="288"/>
      <c r="O2560" s="287">
        <f t="shared" ref="O2560" si="6973">C1754</f>
        <v>5.2</v>
      </c>
      <c r="P2560" s="258">
        <f t="shared" ref="P2560" si="6974">ROUNDUP(D1754/0.2,0)*4</f>
        <v>4</v>
      </c>
      <c r="Q2560" s="288">
        <f t="shared" ref="Q2560" si="6975">+ROUND(O2560*P2560,2)</f>
        <v>20.8</v>
      </c>
    </row>
    <row r="2561" spans="1:17" x14ac:dyDescent="0.2">
      <c r="A2561" s="460" t="s">
        <v>896</v>
      </c>
      <c r="B2561" s="275" t="s">
        <v>1210</v>
      </c>
      <c r="C2561" s="287">
        <f t="shared" ref="C2561" si="6976">F1755</f>
        <v>2.84</v>
      </c>
      <c r="D2561" s="307">
        <f t="shared" ref="D2561" si="6977">ROUNDUP(G1755/0.2,0)+1</f>
        <v>5</v>
      </c>
      <c r="E2561" s="288">
        <f t="shared" ref="E2561" si="6978">+ROUND(C2561*D2561,2)</f>
        <v>14.2</v>
      </c>
      <c r="F2561" s="287">
        <f t="shared" ref="F2561" si="6979">K1755</f>
        <v>2.84</v>
      </c>
      <c r="G2561" s="258">
        <f t="shared" ref="G2561" si="6980">ROUNDUP(L1755/0.2,0)</f>
        <v>13</v>
      </c>
      <c r="H2561" s="288">
        <f t="shared" ref="H2561" si="6981">+ROUND(F2561*G2561,2)</f>
        <v>36.92</v>
      </c>
      <c r="I2561" s="287">
        <f t="shared" ref="I2561" si="6982">O1755</f>
        <v>2.8</v>
      </c>
      <c r="J2561" s="258">
        <f t="shared" ref="J2561" si="6983">ROUNDUP(P1755/0.2,0)</f>
        <v>7</v>
      </c>
      <c r="K2561" s="288">
        <f t="shared" ref="K2561" si="6984">+ROUND(I2561*J2561,2)</f>
        <v>19.600000000000001</v>
      </c>
      <c r="L2561" s="287">
        <f t="shared" ref="L2561" si="6985">S1763</f>
        <v>3.32</v>
      </c>
      <c r="M2561" s="258">
        <f t="shared" ref="M2561" si="6986">ROUNDUP(T1755/0.2,0)+1</f>
        <v>5</v>
      </c>
      <c r="N2561" s="288">
        <f t="shared" ref="N2561" si="6987">+ROUND(L2561*M2561,2)</f>
        <v>16.600000000000001</v>
      </c>
      <c r="O2561" s="287"/>
      <c r="P2561" s="258"/>
      <c r="Q2561" s="288"/>
    </row>
    <row r="2562" spans="1:17" x14ac:dyDescent="0.2">
      <c r="A2562" s="459"/>
      <c r="B2562" s="275" t="s">
        <v>561</v>
      </c>
      <c r="C2562" s="287"/>
      <c r="D2562" s="307"/>
      <c r="E2562" s="288"/>
      <c r="F2562" s="287"/>
      <c r="G2562" s="258"/>
      <c r="H2562" s="288"/>
      <c r="I2562" s="287"/>
      <c r="J2562" s="258"/>
      <c r="K2562" s="288"/>
      <c r="L2562" s="287"/>
      <c r="M2562" s="258"/>
      <c r="N2562" s="288"/>
      <c r="O2562" s="287">
        <f t="shared" ref="O2562" si="6988">C1756</f>
        <v>2.65</v>
      </c>
      <c r="P2562" s="258">
        <f t="shared" ref="P2562" si="6989">ROUNDUP(D1756/0.2,0)*4</f>
        <v>4</v>
      </c>
      <c r="Q2562" s="288">
        <f t="shared" ref="Q2562" si="6990">+ROUND(O2562*P2562,2)</f>
        <v>10.6</v>
      </c>
    </row>
    <row r="2563" spans="1:17" x14ac:dyDescent="0.2">
      <c r="A2563" s="460" t="s">
        <v>897</v>
      </c>
      <c r="B2563" s="275" t="s">
        <v>1211</v>
      </c>
      <c r="C2563" s="287">
        <f t="shared" ref="C2563" si="6991">F1757</f>
        <v>2.59</v>
      </c>
      <c r="D2563" s="307">
        <f t="shared" ref="D2563" si="6992">ROUNDUP(G1757/0.2,0)+1</f>
        <v>5</v>
      </c>
      <c r="E2563" s="288">
        <f t="shared" ref="E2563" si="6993">+ROUND(C2563*D2563,2)</f>
        <v>12.95</v>
      </c>
      <c r="F2563" s="287">
        <f t="shared" ref="F2563" si="6994">K1757</f>
        <v>2.8</v>
      </c>
      <c r="G2563" s="258">
        <f t="shared" ref="G2563" si="6995">ROUNDUP(L1757/0.2,0)</f>
        <v>14</v>
      </c>
      <c r="H2563" s="288">
        <f t="shared" ref="H2563" si="6996">+ROUND(F2563*G2563,2)</f>
        <v>39.200000000000003</v>
      </c>
      <c r="I2563" s="287">
        <f t="shared" ref="I2563" si="6997">O1757</f>
        <v>2.92</v>
      </c>
      <c r="J2563" s="258">
        <f t="shared" ref="J2563" si="6998">ROUNDUP(P1757/0.2,0)</f>
        <v>7</v>
      </c>
      <c r="K2563" s="288">
        <f t="shared" ref="K2563" si="6999">+ROUND(I2563*J2563,2)</f>
        <v>20.440000000000001</v>
      </c>
      <c r="L2563" s="287">
        <f t="shared" ref="L2563" si="7000">S1765</f>
        <v>3.31</v>
      </c>
      <c r="M2563" s="258">
        <f t="shared" ref="M2563" si="7001">ROUNDUP(T1757/0.2,0)+1</f>
        <v>5</v>
      </c>
      <c r="N2563" s="288">
        <f t="shared" ref="N2563" si="7002">+ROUND(L2563*M2563,2)</f>
        <v>16.55</v>
      </c>
      <c r="O2563" s="287"/>
      <c r="P2563" s="258"/>
      <c r="Q2563" s="288"/>
    </row>
    <row r="2564" spans="1:17" x14ac:dyDescent="0.2">
      <c r="A2564" s="459"/>
      <c r="B2564" s="275" t="s">
        <v>562</v>
      </c>
      <c r="C2564" s="287"/>
      <c r="D2564" s="307"/>
      <c r="E2564" s="288"/>
      <c r="F2564" s="287"/>
      <c r="G2564" s="258"/>
      <c r="H2564" s="288"/>
      <c r="I2564" s="287"/>
      <c r="J2564" s="258"/>
      <c r="K2564" s="288"/>
      <c r="L2564" s="287"/>
      <c r="M2564" s="258"/>
      <c r="N2564" s="288"/>
      <c r="O2564" s="287">
        <f t="shared" ref="O2564" si="7003">C1758</f>
        <v>5.9</v>
      </c>
      <c r="P2564" s="258">
        <f t="shared" ref="P2564" si="7004">ROUNDUP(D1758/0.2,0)*4</f>
        <v>4</v>
      </c>
      <c r="Q2564" s="288">
        <f t="shared" ref="Q2564" si="7005">+ROUND(O2564*P2564,2)</f>
        <v>23.6</v>
      </c>
    </row>
    <row r="2565" spans="1:17" x14ac:dyDescent="0.2">
      <c r="A2565" s="460" t="s">
        <v>898</v>
      </c>
      <c r="B2565" s="275" t="s">
        <v>1212</v>
      </c>
      <c r="C2565" s="287">
        <f t="shared" ref="C2565" si="7006">F1759</f>
        <v>2.2599999999999998</v>
      </c>
      <c r="D2565" s="307">
        <f t="shared" ref="D2565" si="7007">ROUNDUP(G1759/0.2,0)+1</f>
        <v>5</v>
      </c>
      <c r="E2565" s="288">
        <f t="shared" ref="E2565" si="7008">+ROUND(C2565*D2565,2)</f>
        <v>11.3</v>
      </c>
      <c r="F2565" s="287">
        <f t="shared" ref="F2565" si="7009">K1759</f>
        <v>2.8</v>
      </c>
      <c r="G2565" s="258">
        <f t="shared" ref="G2565" si="7010">ROUNDUP(L1759/0.2,0)</f>
        <v>14</v>
      </c>
      <c r="H2565" s="288">
        <f t="shared" ref="H2565" si="7011">+ROUND(F2565*G2565,2)</f>
        <v>39.200000000000003</v>
      </c>
      <c r="I2565" s="287">
        <f t="shared" ref="I2565" si="7012">O1759</f>
        <v>3.07</v>
      </c>
      <c r="J2565" s="258">
        <f t="shared" ref="J2565" si="7013">ROUNDUP(P1759/0.2,0)</f>
        <v>7</v>
      </c>
      <c r="K2565" s="288">
        <f t="shared" ref="K2565" si="7014">+ROUND(I2565*J2565,2)</f>
        <v>21.49</v>
      </c>
      <c r="L2565" s="287">
        <f t="shared" ref="L2565" si="7015">S1767</f>
        <v>2.86</v>
      </c>
      <c r="M2565" s="258">
        <f t="shared" ref="M2565" si="7016">ROUNDUP(T1759/0.2,0)+1</f>
        <v>5</v>
      </c>
      <c r="N2565" s="288">
        <f t="shared" ref="N2565" si="7017">+ROUND(L2565*M2565,2)</f>
        <v>14.3</v>
      </c>
      <c r="O2565" s="287"/>
      <c r="P2565" s="258"/>
      <c r="Q2565" s="288"/>
    </row>
    <row r="2566" spans="1:17" x14ac:dyDescent="0.2">
      <c r="A2566" s="459"/>
      <c r="B2566" s="275" t="s">
        <v>563</v>
      </c>
      <c r="C2566" s="287"/>
      <c r="D2566" s="307"/>
      <c r="E2566" s="288"/>
      <c r="F2566" s="287"/>
      <c r="G2566" s="258"/>
      <c r="H2566" s="288"/>
      <c r="I2566" s="287"/>
      <c r="J2566" s="258"/>
      <c r="K2566" s="288"/>
      <c r="L2566" s="287"/>
      <c r="M2566" s="258"/>
      <c r="N2566" s="288"/>
      <c r="O2566" s="287">
        <f t="shared" ref="O2566" si="7018">C1760</f>
        <v>5.9</v>
      </c>
      <c r="P2566" s="258">
        <f t="shared" ref="P2566" si="7019">ROUNDUP(D1760/0.2,0)*4</f>
        <v>4</v>
      </c>
      <c r="Q2566" s="288">
        <f t="shared" ref="Q2566" si="7020">+ROUND(O2566*P2566,2)</f>
        <v>23.6</v>
      </c>
    </row>
    <row r="2567" spans="1:17" x14ac:dyDescent="0.2">
      <c r="A2567" s="460" t="s">
        <v>899</v>
      </c>
      <c r="B2567" s="275" t="s">
        <v>1213</v>
      </c>
      <c r="C2567" s="287">
        <f t="shared" ref="C2567" si="7021">F1761</f>
        <v>2.2599999999999998</v>
      </c>
      <c r="D2567" s="307">
        <f t="shared" ref="D2567" si="7022">ROUNDUP(G1761/0.2,0)+1</f>
        <v>5</v>
      </c>
      <c r="E2567" s="288">
        <f t="shared" ref="E2567" si="7023">+ROUND(C2567*D2567,2)</f>
        <v>11.3</v>
      </c>
      <c r="F2567" s="287">
        <f t="shared" ref="F2567" si="7024">K1761</f>
        <v>2.8</v>
      </c>
      <c r="G2567" s="258">
        <f t="shared" ref="G2567" si="7025">ROUNDUP(L1761/0.2,0)</f>
        <v>14</v>
      </c>
      <c r="H2567" s="288">
        <f t="shared" ref="H2567" si="7026">+ROUND(F2567*G2567,2)</f>
        <v>39.200000000000003</v>
      </c>
      <c r="I2567" s="287">
        <f t="shared" ref="I2567" si="7027">O1761</f>
        <v>3.09</v>
      </c>
      <c r="J2567" s="258">
        <f t="shared" ref="J2567" si="7028">ROUNDUP(P1761/0.2,0)</f>
        <v>7</v>
      </c>
      <c r="K2567" s="288">
        <f t="shared" ref="K2567" si="7029">+ROUND(I2567*J2567,2)</f>
        <v>21.63</v>
      </c>
      <c r="L2567" s="287">
        <f t="shared" ref="L2567" si="7030">S1769</f>
        <v>2.58</v>
      </c>
      <c r="M2567" s="258">
        <f t="shared" ref="M2567" si="7031">ROUNDUP(T1761/0.2,0)+1</f>
        <v>5</v>
      </c>
      <c r="N2567" s="288">
        <f t="shared" ref="N2567" si="7032">+ROUND(L2567*M2567,2)</f>
        <v>12.9</v>
      </c>
      <c r="O2567" s="287"/>
      <c r="P2567" s="258"/>
      <c r="Q2567" s="288"/>
    </row>
    <row r="2568" spans="1:17" x14ac:dyDescent="0.2">
      <c r="A2568" s="459"/>
      <c r="B2568" s="275" t="s">
        <v>564</v>
      </c>
      <c r="C2568" s="287"/>
      <c r="D2568" s="307"/>
      <c r="E2568" s="288"/>
      <c r="F2568" s="287"/>
      <c r="G2568" s="258"/>
      <c r="H2568" s="288"/>
      <c r="I2568" s="287"/>
      <c r="J2568" s="258"/>
      <c r="K2568" s="288"/>
      <c r="L2568" s="287"/>
      <c r="M2568" s="258"/>
      <c r="N2568" s="288"/>
      <c r="O2568" s="287">
        <f t="shared" ref="O2568" si="7033">C1762</f>
        <v>6.07</v>
      </c>
      <c r="P2568" s="258">
        <f t="shared" ref="P2568" si="7034">ROUNDUP(D1762/0.2,0)*4</f>
        <v>4</v>
      </c>
      <c r="Q2568" s="288">
        <f t="shared" ref="Q2568" si="7035">+ROUND(O2568*P2568,2)</f>
        <v>24.28</v>
      </c>
    </row>
    <row r="2569" spans="1:17" x14ac:dyDescent="0.2">
      <c r="A2569" s="460" t="s">
        <v>900</v>
      </c>
      <c r="B2569" s="275" t="s">
        <v>1214</v>
      </c>
      <c r="C2569" s="287">
        <f t="shared" ref="C2569" si="7036">F1763</f>
        <v>2.37</v>
      </c>
      <c r="D2569" s="307">
        <f t="shared" ref="D2569" si="7037">ROUNDUP(G1763/0.2,0)+1</f>
        <v>5</v>
      </c>
      <c r="E2569" s="288">
        <f t="shared" ref="E2569" si="7038">+ROUND(C2569*D2569,2)</f>
        <v>11.85</v>
      </c>
      <c r="F2569" s="287">
        <f t="shared" ref="F2569" si="7039">K1763</f>
        <v>2.8</v>
      </c>
      <c r="G2569" s="258">
        <f t="shared" ref="G2569" si="7040">ROUNDUP(L1763/0.2,0)</f>
        <v>14</v>
      </c>
      <c r="H2569" s="288">
        <f t="shared" ref="H2569" si="7041">+ROUND(F2569*G2569,2)</f>
        <v>39.200000000000003</v>
      </c>
      <c r="I2569" s="287">
        <f t="shared" ref="I2569" si="7042">O1763</f>
        <v>3.21</v>
      </c>
      <c r="J2569" s="258">
        <f t="shared" ref="J2569" si="7043">ROUNDUP(P1763/0.2,0)</f>
        <v>13</v>
      </c>
      <c r="K2569" s="288">
        <f t="shared" ref="K2569" si="7044">+ROUND(I2569*J2569,2)</f>
        <v>41.73</v>
      </c>
      <c r="L2569" s="287">
        <f t="shared" ref="L2569" si="7045">S1771</f>
        <v>1.82</v>
      </c>
      <c r="M2569" s="258">
        <f t="shared" ref="M2569" si="7046">ROUNDUP(T1763/0.2,0)+1</f>
        <v>5</v>
      </c>
      <c r="N2569" s="288">
        <f t="shared" ref="N2569" si="7047">+ROUND(L2569*M2569,2)</f>
        <v>9.1</v>
      </c>
      <c r="O2569" s="287"/>
      <c r="P2569" s="258"/>
      <c r="Q2569" s="288"/>
    </row>
    <row r="2570" spans="1:17" x14ac:dyDescent="0.2">
      <c r="A2570" s="459"/>
      <c r="B2570" s="275" t="s">
        <v>565</v>
      </c>
      <c r="C2570" s="287"/>
      <c r="D2570" s="307"/>
      <c r="E2570" s="288"/>
      <c r="F2570" s="287"/>
      <c r="G2570" s="258"/>
      <c r="H2570" s="288"/>
      <c r="I2570" s="287"/>
      <c r="J2570" s="258"/>
      <c r="K2570" s="288"/>
      <c r="L2570" s="287"/>
      <c r="M2570" s="258"/>
      <c r="N2570" s="288"/>
      <c r="O2570" s="287">
        <f t="shared" ref="O2570" si="7048">C1764</f>
        <v>6.6</v>
      </c>
      <c r="P2570" s="258">
        <f t="shared" ref="P2570" si="7049">ROUNDUP(D1764/0.2,0)*4</f>
        <v>4</v>
      </c>
      <c r="Q2570" s="288">
        <f t="shared" ref="Q2570" si="7050">+ROUND(O2570*P2570,2)</f>
        <v>26.4</v>
      </c>
    </row>
    <row r="2571" spans="1:17" x14ac:dyDescent="0.2">
      <c r="A2571" s="460" t="s">
        <v>901</v>
      </c>
      <c r="B2571" s="275" t="s">
        <v>1215</v>
      </c>
      <c r="C2571" s="287">
        <f t="shared" ref="C2571" si="7051">F1765</f>
        <v>2.84</v>
      </c>
      <c r="D2571" s="307">
        <f t="shared" ref="D2571" si="7052">ROUNDUP(G1765/0.2,0)+1</f>
        <v>5</v>
      </c>
      <c r="E2571" s="288">
        <f t="shared" ref="E2571" si="7053">+ROUND(C2571*D2571,2)</f>
        <v>14.2</v>
      </c>
      <c r="F2571" s="287">
        <f t="shared" ref="F2571" si="7054">K1765</f>
        <v>2.8</v>
      </c>
      <c r="G2571" s="258">
        <f t="shared" ref="G2571" si="7055">ROUNDUP(L1765/0.2,0)</f>
        <v>11</v>
      </c>
      <c r="H2571" s="288">
        <f t="shared" ref="H2571" si="7056">+ROUND(F2571*G2571,2)</f>
        <v>30.8</v>
      </c>
      <c r="I2571" s="287">
        <f t="shared" ref="I2571" si="7057">O1765</f>
        <v>2.86</v>
      </c>
      <c r="J2571" s="258">
        <f t="shared" ref="J2571" si="7058">ROUNDUP(P1765/0.2,0)</f>
        <v>16</v>
      </c>
      <c r="K2571" s="288">
        <f t="shared" ref="K2571" si="7059">+ROUND(I2571*J2571,2)</f>
        <v>45.76</v>
      </c>
      <c r="L2571" s="287">
        <f t="shared" ref="L2571" si="7060">S1773</f>
        <v>1.82</v>
      </c>
      <c r="M2571" s="258">
        <f t="shared" ref="M2571" si="7061">ROUNDUP(T1765/0.2,0)+1</f>
        <v>5</v>
      </c>
      <c r="N2571" s="288">
        <f t="shared" ref="N2571" si="7062">+ROUND(L2571*M2571,2)</f>
        <v>9.1</v>
      </c>
      <c r="O2571" s="287"/>
      <c r="P2571" s="258"/>
      <c r="Q2571" s="288"/>
    </row>
    <row r="2572" spans="1:17" x14ac:dyDescent="0.2">
      <c r="A2572" s="459"/>
      <c r="B2572" s="275" t="s">
        <v>566</v>
      </c>
      <c r="C2572" s="287"/>
      <c r="D2572" s="307"/>
      <c r="E2572" s="288"/>
      <c r="F2572" s="287"/>
      <c r="G2572" s="258"/>
      <c r="H2572" s="288"/>
      <c r="I2572" s="287"/>
      <c r="J2572" s="258"/>
      <c r="K2572" s="288"/>
      <c r="L2572" s="287"/>
      <c r="M2572" s="258"/>
      <c r="N2572" s="288"/>
      <c r="O2572" s="287">
        <f t="shared" ref="O2572" si="7063">C1766</f>
        <v>6.75</v>
      </c>
      <c r="P2572" s="258">
        <f t="shared" ref="P2572" si="7064">ROUNDUP(D1766/0.2,0)*4</f>
        <v>4</v>
      </c>
      <c r="Q2572" s="288">
        <f t="shared" ref="Q2572" si="7065">+ROUND(O2572*P2572,2)</f>
        <v>27</v>
      </c>
    </row>
    <row r="2573" spans="1:17" x14ac:dyDescent="0.2">
      <c r="A2573" s="460" t="s">
        <v>902</v>
      </c>
      <c r="B2573" s="275" t="s">
        <v>1216</v>
      </c>
      <c r="C2573" s="287">
        <f t="shared" ref="C2573" si="7066">F1767</f>
        <v>2.96</v>
      </c>
      <c r="D2573" s="307">
        <f t="shared" ref="D2573" si="7067">ROUNDUP(G1767/0.2,0)+1</f>
        <v>5</v>
      </c>
      <c r="E2573" s="288">
        <f t="shared" ref="E2573" si="7068">+ROUND(C2573*D2573,2)</f>
        <v>14.8</v>
      </c>
      <c r="F2573" s="287">
        <f t="shared" ref="F2573" si="7069">K1767</f>
        <v>2.8</v>
      </c>
      <c r="G2573" s="258">
        <f t="shared" ref="G2573" si="7070">ROUNDUP(L1767/0.2,0)</f>
        <v>9</v>
      </c>
      <c r="H2573" s="288">
        <f t="shared" ref="H2573" si="7071">+ROUND(F2573*G2573,2)</f>
        <v>25.2</v>
      </c>
      <c r="I2573" s="287">
        <f t="shared" ref="I2573" si="7072">O1767</f>
        <v>2.8</v>
      </c>
      <c r="J2573" s="258">
        <f t="shared" ref="J2573" si="7073">ROUNDUP(P1767/0.2,0)</f>
        <v>18</v>
      </c>
      <c r="K2573" s="288">
        <f t="shared" ref="K2573" si="7074">+ROUND(I2573*J2573,2)</f>
        <v>50.4</v>
      </c>
      <c r="L2573" s="287">
        <f t="shared" ref="L2573" si="7075">S1775</f>
        <v>1.82</v>
      </c>
      <c r="M2573" s="258">
        <f t="shared" ref="M2573" si="7076">ROUNDUP(T1767/0.2,0)+1</f>
        <v>5</v>
      </c>
      <c r="N2573" s="288">
        <f t="shared" ref="N2573" si="7077">+ROUND(L2573*M2573,2)</f>
        <v>9.1</v>
      </c>
      <c r="O2573" s="287"/>
      <c r="P2573" s="258"/>
      <c r="Q2573" s="288"/>
    </row>
    <row r="2574" spans="1:17" x14ac:dyDescent="0.2">
      <c r="A2574" s="459"/>
      <c r="B2574" s="275" t="s">
        <v>567</v>
      </c>
      <c r="C2574" s="287"/>
      <c r="D2574" s="307"/>
      <c r="E2574" s="288"/>
      <c r="F2574" s="287"/>
      <c r="G2574" s="258"/>
      <c r="H2574" s="288"/>
      <c r="I2574" s="287"/>
      <c r="J2574" s="258"/>
      <c r="K2574" s="288"/>
      <c r="L2574" s="287"/>
      <c r="M2574" s="258"/>
      <c r="N2574" s="288"/>
      <c r="O2574" s="287">
        <f t="shared" ref="O2574" si="7078">C1768</f>
        <v>6.8</v>
      </c>
      <c r="P2574" s="258">
        <f t="shared" ref="P2574" si="7079">ROUNDUP(D1768/0.2,0)*4</f>
        <v>4</v>
      </c>
      <c r="Q2574" s="288">
        <f t="shared" ref="Q2574" si="7080">+ROUND(O2574*P2574,2)</f>
        <v>27.2</v>
      </c>
    </row>
    <row r="2575" spans="1:17" x14ac:dyDescent="0.2">
      <c r="A2575" s="460" t="s">
        <v>903</v>
      </c>
      <c r="B2575" s="275" t="s">
        <v>1217</v>
      </c>
      <c r="C2575" s="287">
        <f t="shared" ref="C2575" si="7081">F1769</f>
        <v>3.49</v>
      </c>
      <c r="D2575" s="307">
        <f t="shared" ref="D2575" si="7082">ROUNDUP(G1769/0.2,0)+1</f>
        <v>5</v>
      </c>
      <c r="E2575" s="288">
        <f t="shared" ref="E2575" si="7083">+ROUND(C2575*D2575,2)</f>
        <v>17.45</v>
      </c>
      <c r="F2575" s="287">
        <f t="shared" ref="F2575" si="7084">K1769</f>
        <v>3.17</v>
      </c>
      <c r="G2575" s="258">
        <f t="shared" ref="G2575" si="7085">ROUNDUP(L1769/0.2,0)</f>
        <v>7</v>
      </c>
      <c r="H2575" s="288">
        <f t="shared" ref="H2575" si="7086">+ROUND(F2575*G2575,2)</f>
        <v>22.19</v>
      </c>
      <c r="I2575" s="287">
        <f t="shared" ref="I2575" si="7087">O1769</f>
        <v>2.8</v>
      </c>
      <c r="J2575" s="258">
        <f t="shared" ref="J2575" si="7088">ROUNDUP(P1769/0.2,0)</f>
        <v>18</v>
      </c>
      <c r="K2575" s="288">
        <f t="shared" ref="K2575" si="7089">+ROUND(I2575*J2575,2)</f>
        <v>50.4</v>
      </c>
      <c r="L2575" s="287">
        <f t="shared" ref="L2575" si="7090">S1777</f>
        <v>1.82</v>
      </c>
      <c r="M2575" s="258">
        <f t="shared" ref="M2575" si="7091">ROUNDUP(T1769/0.2,0)+1</f>
        <v>5</v>
      </c>
      <c r="N2575" s="288">
        <f t="shared" ref="N2575" si="7092">+ROUND(L2575*M2575,2)</f>
        <v>9.1</v>
      </c>
      <c r="O2575" s="287"/>
      <c r="P2575" s="258"/>
      <c r="Q2575" s="288"/>
    </row>
    <row r="2576" spans="1:17" x14ac:dyDescent="0.2">
      <c r="A2576" s="459"/>
      <c r="B2576" s="275" t="s">
        <v>568</v>
      </c>
      <c r="C2576" s="287"/>
      <c r="D2576" s="307"/>
      <c r="E2576" s="288"/>
      <c r="F2576" s="287"/>
      <c r="G2576" s="258"/>
      <c r="H2576" s="288"/>
      <c r="I2576" s="287"/>
      <c r="J2576" s="258"/>
      <c r="K2576" s="288"/>
      <c r="L2576" s="287"/>
      <c r="M2576" s="258"/>
      <c r="N2576" s="288"/>
      <c r="O2576" s="287">
        <f t="shared" ref="O2576" si="7093">C1770</f>
        <v>6.8</v>
      </c>
      <c r="P2576" s="258">
        <f t="shared" ref="P2576" si="7094">ROUNDUP(D1770/0.2,0)*4</f>
        <v>4</v>
      </c>
      <c r="Q2576" s="288">
        <f t="shared" ref="Q2576" si="7095">+ROUND(O2576*P2576,2)</f>
        <v>27.2</v>
      </c>
    </row>
    <row r="2577" spans="1:17" x14ac:dyDescent="0.2">
      <c r="A2577" s="460" t="s">
        <v>904</v>
      </c>
      <c r="B2577" s="275" t="s">
        <v>1218</v>
      </c>
      <c r="C2577" s="287">
        <f t="shared" ref="C2577" si="7096">F1771</f>
        <v>3.49</v>
      </c>
      <c r="D2577" s="307">
        <f t="shared" ref="D2577" si="7097">ROUNDUP(G1771/0.2,0)+1</f>
        <v>5</v>
      </c>
      <c r="E2577" s="288">
        <f t="shared" ref="E2577" si="7098">+ROUND(C2577*D2577,2)</f>
        <v>17.45</v>
      </c>
      <c r="F2577" s="287">
        <f t="shared" ref="F2577" si="7099">K1771</f>
        <v>3.17</v>
      </c>
      <c r="G2577" s="258">
        <f t="shared" ref="G2577" si="7100">ROUNDUP(L1771/0.2,0)</f>
        <v>7</v>
      </c>
      <c r="H2577" s="288">
        <f t="shared" ref="H2577" si="7101">+ROUND(F2577*G2577,2)</f>
        <v>22.19</v>
      </c>
      <c r="I2577" s="287">
        <f t="shared" ref="I2577" si="7102">O1771</f>
        <v>2.81</v>
      </c>
      <c r="J2577" s="258">
        <f t="shared" ref="J2577" si="7103">ROUNDUP(P1771/0.2,0)</f>
        <v>18</v>
      </c>
      <c r="K2577" s="288">
        <f t="shared" ref="K2577" si="7104">+ROUND(I2577*J2577,2)</f>
        <v>50.58</v>
      </c>
      <c r="L2577" s="287">
        <f t="shared" ref="L2577" si="7105">S1779</f>
        <v>2.2799999999999998</v>
      </c>
      <c r="M2577" s="258">
        <f t="shared" ref="M2577" si="7106">ROUNDUP(T1771/0.2,0)+1</f>
        <v>5</v>
      </c>
      <c r="N2577" s="288">
        <f t="shared" ref="N2577" si="7107">+ROUND(L2577*M2577,2)</f>
        <v>11.4</v>
      </c>
      <c r="O2577" s="287"/>
      <c r="P2577" s="258"/>
      <c r="Q2577" s="288"/>
    </row>
    <row r="2578" spans="1:17" x14ac:dyDescent="0.2">
      <c r="A2578" s="459"/>
      <c r="B2578" s="275" t="s">
        <v>569</v>
      </c>
      <c r="C2578" s="287"/>
      <c r="D2578" s="307"/>
      <c r="E2578" s="288"/>
      <c r="F2578" s="287"/>
      <c r="G2578" s="258"/>
      <c r="H2578" s="288"/>
      <c r="I2578" s="287"/>
      <c r="J2578" s="258"/>
      <c r="K2578" s="288"/>
      <c r="L2578" s="287"/>
      <c r="M2578" s="258"/>
      <c r="N2578" s="288"/>
      <c r="O2578" s="287">
        <f t="shared" ref="O2578" si="7108">C1772</f>
        <v>6.8</v>
      </c>
      <c r="P2578" s="258">
        <f t="shared" ref="P2578" si="7109">ROUNDUP(D1772/0.2,0)*4</f>
        <v>4</v>
      </c>
      <c r="Q2578" s="288">
        <f t="shared" ref="Q2578" si="7110">+ROUND(O2578*P2578,2)</f>
        <v>27.2</v>
      </c>
    </row>
    <row r="2579" spans="1:17" x14ac:dyDescent="0.2">
      <c r="A2579" s="460" t="s">
        <v>905</v>
      </c>
      <c r="B2579" s="275" t="s">
        <v>1219</v>
      </c>
      <c r="C2579" s="287">
        <f t="shared" ref="C2579" si="7111">F1773</f>
        <v>3.49</v>
      </c>
      <c r="D2579" s="307">
        <f t="shared" ref="D2579" si="7112">ROUNDUP(G1773/0.2,0)+1</f>
        <v>5</v>
      </c>
      <c r="E2579" s="288">
        <f t="shared" ref="E2579" si="7113">+ROUND(C2579*D2579,2)</f>
        <v>17.45</v>
      </c>
      <c r="F2579" s="287">
        <f t="shared" ref="F2579" si="7114">K1773</f>
        <v>3.17</v>
      </c>
      <c r="G2579" s="258">
        <f t="shared" ref="G2579" si="7115">ROUNDUP(L1773/0.2,0)</f>
        <v>7</v>
      </c>
      <c r="H2579" s="288">
        <f t="shared" ref="H2579" si="7116">+ROUND(F2579*G2579,2)</f>
        <v>22.19</v>
      </c>
      <c r="I2579" s="287">
        <f t="shared" ref="I2579" si="7117">O1773</f>
        <v>2.8</v>
      </c>
      <c r="J2579" s="258">
        <f t="shared" ref="J2579" si="7118">ROUNDUP(P1773/0.2,0)</f>
        <v>18</v>
      </c>
      <c r="K2579" s="288">
        <f t="shared" ref="K2579" si="7119">+ROUND(I2579*J2579,2)</f>
        <v>50.4</v>
      </c>
      <c r="L2579" s="287">
        <f t="shared" ref="L2579" si="7120">S1781</f>
        <v>3.05</v>
      </c>
      <c r="M2579" s="258">
        <f t="shared" ref="M2579" si="7121">ROUNDUP(T1773/0.2,0)+1</f>
        <v>5</v>
      </c>
      <c r="N2579" s="288">
        <f t="shared" ref="N2579" si="7122">+ROUND(L2579*M2579,2)</f>
        <v>15.25</v>
      </c>
      <c r="O2579" s="287"/>
      <c r="P2579" s="258"/>
      <c r="Q2579" s="288"/>
    </row>
    <row r="2580" spans="1:17" x14ac:dyDescent="0.2">
      <c r="A2580" s="459"/>
      <c r="B2580" s="275" t="s">
        <v>570</v>
      </c>
      <c r="C2580" s="287"/>
      <c r="D2580" s="307"/>
      <c r="E2580" s="288"/>
      <c r="F2580" s="287"/>
      <c r="G2580" s="258"/>
      <c r="H2580" s="288"/>
      <c r="I2580" s="287"/>
      <c r="J2580" s="258"/>
      <c r="K2580" s="288"/>
      <c r="L2580" s="287"/>
      <c r="M2580" s="258"/>
      <c r="N2580" s="288"/>
      <c r="O2580" s="287">
        <f t="shared" ref="O2580" si="7123">C1774</f>
        <v>6.8</v>
      </c>
      <c r="P2580" s="258">
        <f t="shared" ref="P2580" si="7124">ROUNDUP(D1774/0.2,0)*4</f>
        <v>4</v>
      </c>
      <c r="Q2580" s="288">
        <f t="shared" ref="Q2580" si="7125">+ROUND(O2580*P2580,2)</f>
        <v>27.2</v>
      </c>
    </row>
    <row r="2581" spans="1:17" x14ac:dyDescent="0.2">
      <c r="A2581" s="460" t="s">
        <v>906</v>
      </c>
      <c r="B2581" s="275" t="s">
        <v>1220</v>
      </c>
      <c r="C2581" s="287">
        <f t="shared" ref="C2581" si="7126">F1775</f>
        <v>3.49</v>
      </c>
      <c r="D2581" s="307">
        <f t="shared" ref="D2581" si="7127">ROUNDUP(G1775/0.2,0)+1</f>
        <v>5</v>
      </c>
      <c r="E2581" s="288">
        <f t="shared" ref="E2581" si="7128">+ROUND(C2581*D2581,2)</f>
        <v>17.45</v>
      </c>
      <c r="F2581" s="287">
        <f t="shared" ref="F2581" si="7129">K1775</f>
        <v>3.17</v>
      </c>
      <c r="G2581" s="258">
        <f t="shared" ref="G2581" si="7130">ROUNDUP(L1775/0.2,0)</f>
        <v>7</v>
      </c>
      <c r="H2581" s="288">
        <f t="shared" ref="H2581" si="7131">+ROUND(F2581*G2581,2)</f>
        <v>22.19</v>
      </c>
      <c r="I2581" s="287">
        <f t="shared" ref="I2581" si="7132">O1775</f>
        <v>2.8</v>
      </c>
      <c r="J2581" s="258">
        <f t="shared" ref="J2581" si="7133">ROUNDUP(P1775/0.2,0)</f>
        <v>19</v>
      </c>
      <c r="K2581" s="288">
        <f t="shared" ref="K2581" si="7134">+ROUND(I2581*J2581,2)</f>
        <v>53.2</v>
      </c>
      <c r="L2581" s="287">
        <f t="shared" ref="L2581" si="7135">S1783</f>
        <v>3.33</v>
      </c>
      <c r="M2581" s="258">
        <f t="shared" ref="M2581" si="7136">ROUNDUP(T1775/0.2,0)+1</f>
        <v>5</v>
      </c>
      <c r="N2581" s="288">
        <f t="shared" ref="N2581" si="7137">+ROUND(L2581*M2581,2)</f>
        <v>16.649999999999999</v>
      </c>
      <c r="O2581" s="287"/>
      <c r="P2581" s="258"/>
      <c r="Q2581" s="288"/>
    </row>
    <row r="2582" spans="1:17" x14ac:dyDescent="0.2">
      <c r="A2582" s="459"/>
      <c r="B2582" s="275" t="s">
        <v>571</v>
      </c>
      <c r="C2582" s="287"/>
      <c r="D2582" s="307"/>
      <c r="E2582" s="288"/>
      <c r="F2582" s="287"/>
      <c r="G2582" s="258"/>
      <c r="H2582" s="288"/>
      <c r="I2582" s="287"/>
      <c r="J2582" s="258"/>
      <c r="K2582" s="288"/>
      <c r="L2582" s="287"/>
      <c r="M2582" s="258"/>
      <c r="N2582" s="288"/>
      <c r="O2582" s="287">
        <f t="shared" ref="O2582" si="7138">C1776</f>
        <v>6.8</v>
      </c>
      <c r="P2582" s="258">
        <f t="shared" ref="P2582" si="7139">ROUNDUP(D1776/0.2,0)*4</f>
        <v>4</v>
      </c>
      <c r="Q2582" s="288">
        <f t="shared" ref="Q2582" si="7140">+ROUND(O2582*P2582,2)</f>
        <v>27.2</v>
      </c>
    </row>
    <row r="2583" spans="1:17" x14ac:dyDescent="0.2">
      <c r="A2583" s="460" t="s">
        <v>907</v>
      </c>
      <c r="B2583" s="275" t="s">
        <v>1221</v>
      </c>
      <c r="C2583" s="287">
        <f t="shared" ref="C2583" si="7141">F1777</f>
        <v>3.5</v>
      </c>
      <c r="D2583" s="307">
        <f t="shared" ref="D2583" si="7142">ROUNDUP(G1777/0.2,0)+1</f>
        <v>5</v>
      </c>
      <c r="E2583" s="288">
        <f t="shared" ref="E2583" si="7143">+ROUND(C2583*D2583,2)</f>
        <v>17.5</v>
      </c>
      <c r="F2583" s="287">
        <f t="shared" ref="F2583" si="7144">K1777</f>
        <v>3.19</v>
      </c>
      <c r="G2583" s="258">
        <f t="shared" ref="G2583" si="7145">ROUNDUP(L1777/0.2,0)</f>
        <v>8</v>
      </c>
      <c r="H2583" s="288">
        <f t="shared" ref="H2583" si="7146">+ROUND(F2583*G2583,2)</f>
        <v>25.52</v>
      </c>
      <c r="I2583" s="287">
        <f t="shared" ref="I2583" si="7147">O1777</f>
        <v>2.8</v>
      </c>
      <c r="J2583" s="258">
        <f t="shared" ref="J2583" si="7148">ROUNDUP(P1777/0.2,0)</f>
        <v>18</v>
      </c>
      <c r="K2583" s="288">
        <f t="shared" ref="K2583" si="7149">+ROUND(I2583*J2583,2)</f>
        <v>50.4</v>
      </c>
      <c r="L2583" s="287">
        <f t="shared" ref="L2583" si="7150">S1785</f>
        <v>3.19</v>
      </c>
      <c r="M2583" s="258">
        <f t="shared" ref="M2583" si="7151">ROUNDUP(T1777/0.2,0)+1</f>
        <v>5</v>
      </c>
      <c r="N2583" s="288">
        <f t="shared" ref="N2583" si="7152">+ROUND(L2583*M2583,2)</f>
        <v>15.95</v>
      </c>
      <c r="O2583" s="287"/>
      <c r="P2583" s="258"/>
      <c r="Q2583" s="288"/>
    </row>
    <row r="2584" spans="1:17" x14ac:dyDescent="0.2">
      <c r="A2584" s="459"/>
      <c r="B2584" s="275" t="s">
        <v>572</v>
      </c>
      <c r="C2584" s="287"/>
      <c r="D2584" s="307"/>
      <c r="E2584" s="288"/>
      <c r="F2584" s="287"/>
      <c r="G2584" s="258"/>
      <c r="H2584" s="288"/>
      <c r="I2584" s="287"/>
      <c r="J2584" s="258"/>
      <c r="K2584" s="288"/>
      <c r="L2584" s="287"/>
      <c r="M2584" s="258"/>
      <c r="N2584" s="288"/>
      <c r="O2584" s="287">
        <f t="shared" ref="O2584" si="7153">C1778</f>
        <v>6.95</v>
      </c>
      <c r="P2584" s="258">
        <f t="shared" ref="P2584" si="7154">ROUNDUP(D1778/0.2,0)*4</f>
        <v>4</v>
      </c>
      <c r="Q2584" s="288">
        <f t="shared" ref="Q2584" si="7155">+ROUND(O2584*P2584,2)</f>
        <v>27.8</v>
      </c>
    </row>
    <row r="2585" spans="1:17" x14ac:dyDescent="0.2">
      <c r="A2585" s="460" t="s">
        <v>908</v>
      </c>
      <c r="B2585" s="275" t="s">
        <v>1222</v>
      </c>
      <c r="C2585" s="287">
        <f t="shared" ref="C2585" si="7156">F1779</f>
        <v>3.25</v>
      </c>
      <c r="D2585" s="307">
        <f t="shared" ref="D2585" si="7157">ROUNDUP(G1779/0.2,0)+1</f>
        <v>5</v>
      </c>
      <c r="E2585" s="288">
        <f t="shared" ref="E2585" si="7158">+ROUND(C2585*D2585,2)</f>
        <v>16.25</v>
      </c>
      <c r="F2585" s="287">
        <f t="shared" ref="F2585" si="7159">K1779</f>
        <v>3.08</v>
      </c>
      <c r="G2585" s="258">
        <f t="shared" ref="G2585" si="7160">ROUNDUP(L1779/0.2,0)</f>
        <v>10</v>
      </c>
      <c r="H2585" s="288">
        <f t="shared" ref="H2585" si="7161">+ROUND(F2585*G2585,2)</f>
        <v>30.8</v>
      </c>
      <c r="I2585" s="287">
        <f t="shared" ref="I2585" si="7162">O1779</f>
        <v>2.8</v>
      </c>
      <c r="J2585" s="258">
        <f t="shared" ref="J2585" si="7163">ROUNDUP(P1779/0.2,0)</f>
        <v>19</v>
      </c>
      <c r="K2585" s="288">
        <f t="shared" ref="K2585" si="7164">+ROUND(I2585*J2585,2)</f>
        <v>53.2</v>
      </c>
      <c r="L2585" s="287">
        <f t="shared" ref="L2585" si="7165">S1787</f>
        <v>3.34</v>
      </c>
      <c r="M2585" s="258">
        <f t="shared" ref="M2585" si="7166">ROUNDUP(T1779/0.2,0)+1</f>
        <v>5</v>
      </c>
      <c r="N2585" s="288">
        <f t="shared" ref="N2585" si="7167">+ROUND(L2585*M2585,2)</f>
        <v>16.7</v>
      </c>
      <c r="O2585" s="287"/>
      <c r="P2585" s="258"/>
      <c r="Q2585" s="288"/>
    </row>
    <row r="2586" spans="1:17" x14ac:dyDescent="0.2">
      <c r="A2586" s="459"/>
      <c r="B2586" s="275" t="s">
        <v>573</v>
      </c>
      <c r="C2586" s="287"/>
      <c r="D2586" s="307"/>
      <c r="E2586" s="288"/>
      <c r="F2586" s="287"/>
      <c r="G2586" s="258"/>
      <c r="H2586" s="288"/>
      <c r="I2586" s="287"/>
      <c r="J2586" s="258"/>
      <c r="K2586" s="288"/>
      <c r="L2586" s="287"/>
      <c r="M2586" s="258"/>
      <c r="N2586" s="288"/>
      <c r="O2586" s="287">
        <f t="shared" ref="O2586" si="7168">C1780</f>
        <v>7.16</v>
      </c>
      <c r="P2586" s="258">
        <f t="shared" ref="P2586" si="7169">ROUNDUP(D1780/0.2,0)*4</f>
        <v>4</v>
      </c>
      <c r="Q2586" s="288">
        <f t="shared" ref="Q2586" si="7170">+ROUND(O2586*P2586,2)</f>
        <v>28.64</v>
      </c>
    </row>
    <row r="2587" spans="1:17" x14ac:dyDescent="0.2">
      <c r="A2587" s="460" t="s">
        <v>909</v>
      </c>
      <c r="B2587" s="275" t="s">
        <v>1223</v>
      </c>
      <c r="C2587" s="287">
        <f t="shared" ref="C2587" si="7171">F1781</f>
        <v>2.64</v>
      </c>
      <c r="D2587" s="307">
        <f t="shared" ref="D2587" si="7172">ROUNDUP(G1781/0.2,0)+1</f>
        <v>5</v>
      </c>
      <c r="E2587" s="288">
        <f t="shared" ref="E2587" si="7173">+ROUND(C2587*D2587,2)</f>
        <v>13.2</v>
      </c>
      <c r="F2587" s="287">
        <f t="shared" ref="F2587" si="7174">K1781</f>
        <v>2.8</v>
      </c>
      <c r="G2587" s="258">
        <f t="shared" ref="G2587" si="7175">ROUNDUP(L1781/0.2,0)</f>
        <v>14</v>
      </c>
      <c r="H2587" s="288">
        <f t="shared" ref="H2587" si="7176">+ROUND(F2587*G2587,2)</f>
        <v>39.200000000000003</v>
      </c>
      <c r="I2587" s="287">
        <f t="shared" ref="I2587" si="7177">O1781</f>
        <v>3.05</v>
      </c>
      <c r="J2587" s="258">
        <f t="shared" ref="J2587" si="7178">ROUNDUP(P1781/0.2,0)</f>
        <v>17</v>
      </c>
      <c r="K2587" s="288">
        <f t="shared" ref="K2587" si="7179">+ROUND(I2587*J2587,2)</f>
        <v>51.85</v>
      </c>
      <c r="L2587" s="287">
        <f t="shared" ref="L2587" si="7180">S1789</f>
        <v>3.03</v>
      </c>
      <c r="M2587" s="258">
        <f t="shared" ref="M2587" si="7181">ROUNDUP(T1781/0.2,0)+1</f>
        <v>5</v>
      </c>
      <c r="N2587" s="288">
        <f t="shared" ref="N2587" si="7182">+ROUND(L2587*M2587,2)</f>
        <v>15.15</v>
      </c>
      <c r="O2587" s="287"/>
      <c r="P2587" s="258"/>
      <c r="Q2587" s="288"/>
    </row>
    <row r="2588" spans="1:17" x14ac:dyDescent="0.2">
      <c r="A2588" s="459"/>
      <c r="B2588" s="275" t="s">
        <v>574</v>
      </c>
      <c r="C2588" s="287"/>
      <c r="D2588" s="307"/>
      <c r="E2588" s="288"/>
      <c r="F2588" s="287"/>
      <c r="G2588" s="258"/>
      <c r="H2588" s="288"/>
      <c r="I2588" s="287"/>
      <c r="J2588" s="258"/>
      <c r="K2588" s="288"/>
      <c r="L2588" s="287"/>
      <c r="M2588" s="258"/>
      <c r="N2588" s="288"/>
      <c r="O2588" s="287">
        <f t="shared" ref="O2588" si="7183">C1782</f>
        <v>6.8</v>
      </c>
      <c r="P2588" s="258">
        <f t="shared" ref="P2588" si="7184">ROUNDUP(D1782/0.2,0)*4</f>
        <v>4</v>
      </c>
      <c r="Q2588" s="288">
        <f t="shared" ref="Q2588" si="7185">+ROUND(O2588*P2588,2)</f>
        <v>27.2</v>
      </c>
    </row>
    <row r="2589" spans="1:17" x14ac:dyDescent="0.2">
      <c r="A2589" s="460" t="s">
        <v>910</v>
      </c>
      <c r="B2589" s="275" t="s">
        <v>1224</v>
      </c>
      <c r="C2589" s="287">
        <f t="shared" ref="C2589" si="7186">F1783</f>
        <v>2.2599999999999998</v>
      </c>
      <c r="D2589" s="307">
        <f t="shared" ref="D2589" si="7187">ROUNDUP(G1783/0.2,0)+1</f>
        <v>5</v>
      </c>
      <c r="E2589" s="288">
        <f t="shared" ref="E2589" si="7188">+ROUND(C2589*D2589,2)</f>
        <v>11.3</v>
      </c>
      <c r="F2589" s="287">
        <f t="shared" ref="F2589" si="7189">K1783</f>
        <v>2.8</v>
      </c>
      <c r="G2589" s="258">
        <f t="shared" ref="G2589" si="7190">ROUNDUP(L1783/0.2,0)</f>
        <v>14</v>
      </c>
      <c r="H2589" s="288">
        <f t="shared" ref="H2589" si="7191">+ROUND(F2589*G2589,2)</f>
        <v>39.200000000000003</v>
      </c>
      <c r="I2589" s="287">
        <f t="shared" ref="I2589" si="7192">O1783</f>
        <v>3.24</v>
      </c>
      <c r="J2589" s="258">
        <f t="shared" ref="J2589" si="7193">ROUNDUP(P1783/0.2,0)</f>
        <v>17</v>
      </c>
      <c r="K2589" s="288">
        <f t="shared" ref="K2589" si="7194">+ROUND(I2589*J2589,2)</f>
        <v>55.08</v>
      </c>
      <c r="L2589" s="287">
        <f t="shared" ref="L2589" si="7195">S1791</f>
        <v>2.8</v>
      </c>
      <c r="M2589" s="258">
        <f t="shared" ref="M2589" si="7196">ROUNDUP(T1783/0.2,0)+1</f>
        <v>5</v>
      </c>
      <c r="N2589" s="288">
        <f t="shared" ref="N2589" si="7197">+ROUND(L2589*M2589,2)</f>
        <v>14</v>
      </c>
      <c r="O2589" s="287"/>
      <c r="P2589" s="258"/>
      <c r="Q2589" s="288"/>
    </row>
    <row r="2590" spans="1:17" x14ac:dyDescent="0.2">
      <c r="A2590" s="459"/>
      <c r="B2590" s="275" t="s">
        <v>575</v>
      </c>
      <c r="C2590" s="287"/>
      <c r="D2590" s="307"/>
      <c r="E2590" s="288"/>
      <c r="F2590" s="287"/>
      <c r="G2590" s="258"/>
      <c r="H2590" s="288"/>
      <c r="I2590" s="287"/>
      <c r="J2590" s="258"/>
      <c r="K2590" s="288"/>
      <c r="L2590" s="287"/>
      <c r="M2590" s="258"/>
      <c r="N2590" s="288"/>
      <c r="O2590" s="287">
        <f t="shared" ref="O2590" si="7198">C1784</f>
        <v>6.09</v>
      </c>
      <c r="P2590" s="258">
        <f t="shared" ref="P2590" si="7199">ROUNDUP(D1784/0.2,0)*4</f>
        <v>4</v>
      </c>
      <c r="Q2590" s="288">
        <f t="shared" ref="Q2590" si="7200">+ROUND(O2590*P2590,2)</f>
        <v>24.36</v>
      </c>
    </row>
    <row r="2591" spans="1:17" x14ac:dyDescent="0.2">
      <c r="A2591" s="460" t="s">
        <v>911</v>
      </c>
      <c r="B2591" s="275" t="s">
        <v>1225</v>
      </c>
      <c r="C2591" s="287">
        <f t="shared" ref="C2591" si="7201">F1785</f>
        <v>2.2599999999999998</v>
      </c>
      <c r="D2591" s="307">
        <f t="shared" ref="D2591" si="7202">ROUNDUP(G1785/0.2,0)+1</f>
        <v>5</v>
      </c>
      <c r="E2591" s="288">
        <f t="shared" ref="E2591" si="7203">+ROUND(C2591*D2591,2)</f>
        <v>11.3</v>
      </c>
      <c r="F2591" s="287">
        <f t="shared" ref="F2591" si="7204">K1785</f>
        <v>2.8</v>
      </c>
      <c r="G2591" s="258">
        <f t="shared" ref="G2591" si="7205">ROUNDUP(L1785/0.2,0)</f>
        <v>14</v>
      </c>
      <c r="H2591" s="288">
        <f t="shared" ref="H2591" si="7206">+ROUND(F2591*G2591,2)</f>
        <v>39.200000000000003</v>
      </c>
      <c r="I2591" s="287">
        <f t="shared" ref="I2591" si="7207">O1785</f>
        <v>3.11</v>
      </c>
      <c r="J2591" s="258">
        <f t="shared" ref="J2591" si="7208">ROUNDUP(P1785/0.2,0)</f>
        <v>9</v>
      </c>
      <c r="K2591" s="288">
        <f t="shared" ref="K2591" si="7209">+ROUND(I2591*J2591,2)</f>
        <v>27.99</v>
      </c>
      <c r="L2591" s="287">
        <f t="shared" ref="L2591" si="7210">S1793</f>
        <v>2.8</v>
      </c>
      <c r="M2591" s="258">
        <f t="shared" ref="M2591" si="7211">ROUNDUP(T1785/0.2,0)+1</f>
        <v>5</v>
      </c>
      <c r="N2591" s="288">
        <f t="shared" ref="N2591" si="7212">+ROUND(L2591*M2591,2)</f>
        <v>14</v>
      </c>
      <c r="O2591" s="287"/>
      <c r="P2591" s="258"/>
      <c r="Q2591" s="288"/>
    </row>
    <row r="2592" spans="1:17" x14ac:dyDescent="0.2">
      <c r="A2592" s="459"/>
      <c r="B2592" s="275" t="s">
        <v>576</v>
      </c>
      <c r="C2592" s="287"/>
      <c r="D2592" s="307"/>
      <c r="E2592" s="288"/>
      <c r="F2592" s="287"/>
      <c r="G2592" s="258"/>
      <c r="H2592" s="288"/>
      <c r="I2592" s="287"/>
      <c r="J2592" s="258"/>
      <c r="K2592" s="288"/>
      <c r="L2592" s="287"/>
      <c r="M2592" s="258"/>
      <c r="N2592" s="288"/>
      <c r="O2592" s="287">
        <f t="shared" ref="O2592" si="7213">C1786</f>
        <v>5.9</v>
      </c>
      <c r="P2592" s="258">
        <f t="shared" ref="P2592" si="7214">ROUNDUP(D1786/0.2,0)*4</f>
        <v>4</v>
      </c>
      <c r="Q2592" s="288">
        <f t="shared" ref="Q2592" si="7215">+ROUND(O2592*P2592,2)</f>
        <v>23.6</v>
      </c>
    </row>
    <row r="2593" spans="1:17" x14ac:dyDescent="0.2">
      <c r="A2593" s="460" t="s">
        <v>912</v>
      </c>
      <c r="B2593" s="275" t="s">
        <v>1226</v>
      </c>
      <c r="C2593" s="287">
        <f t="shared" ref="C2593" si="7216">F1787</f>
        <v>2.58</v>
      </c>
      <c r="D2593" s="307">
        <f t="shared" ref="D2593" si="7217">ROUNDUP(G1787/0.2,0)+1</f>
        <v>5</v>
      </c>
      <c r="E2593" s="288">
        <f t="shared" ref="E2593" si="7218">+ROUND(C2593*D2593,2)</f>
        <v>12.9</v>
      </c>
      <c r="F2593" s="287">
        <f t="shared" ref="F2593" si="7219">K1787</f>
        <v>2.8</v>
      </c>
      <c r="G2593" s="258">
        <f t="shared" ref="G2593" si="7220">ROUNDUP(L1787/0.2,0)</f>
        <v>14</v>
      </c>
      <c r="H2593" s="288">
        <f t="shared" ref="H2593" si="7221">+ROUND(F2593*G2593,2)</f>
        <v>39.200000000000003</v>
      </c>
      <c r="I2593" s="287">
        <f t="shared" ref="I2593" si="7222">O1787</f>
        <v>2.93</v>
      </c>
      <c r="J2593" s="258">
        <f t="shared" ref="J2593" si="7223">ROUNDUP(P1787/0.2,0)</f>
        <v>7</v>
      </c>
      <c r="K2593" s="288">
        <f t="shared" ref="K2593" si="7224">+ROUND(I2593*J2593,2)</f>
        <v>20.51</v>
      </c>
      <c r="L2593" s="287">
        <f t="shared" ref="L2593" si="7225">S1795</f>
        <v>2.8</v>
      </c>
      <c r="M2593" s="258">
        <f t="shared" ref="M2593" si="7226">ROUNDUP(T1787/0.2,0)+1</f>
        <v>5</v>
      </c>
      <c r="N2593" s="288">
        <f t="shared" ref="N2593" si="7227">+ROUND(L2593*M2593,2)</f>
        <v>14</v>
      </c>
      <c r="O2593" s="287"/>
      <c r="P2593" s="258"/>
      <c r="Q2593" s="288"/>
    </row>
    <row r="2594" spans="1:17" x14ac:dyDescent="0.2">
      <c r="A2594" s="459"/>
      <c r="B2594" s="275" t="s">
        <v>577</v>
      </c>
      <c r="C2594" s="287"/>
      <c r="D2594" s="307"/>
      <c r="E2594" s="288"/>
      <c r="F2594" s="287"/>
      <c r="G2594" s="258"/>
      <c r="H2594" s="288"/>
      <c r="I2594" s="287"/>
      <c r="J2594" s="258"/>
      <c r="K2594" s="288"/>
      <c r="L2594" s="287"/>
      <c r="M2594" s="258"/>
      <c r="N2594" s="288"/>
      <c r="O2594" s="287">
        <f t="shared" ref="O2594" si="7228">C1788</f>
        <v>5.68</v>
      </c>
      <c r="P2594" s="258">
        <f t="shared" ref="P2594" si="7229">ROUNDUP(D1788/0.2,0)*4</f>
        <v>4</v>
      </c>
      <c r="Q2594" s="288">
        <f t="shared" ref="Q2594" si="7230">+ROUND(O2594*P2594,2)</f>
        <v>22.72</v>
      </c>
    </row>
    <row r="2595" spans="1:17" x14ac:dyDescent="0.2">
      <c r="A2595" s="460" t="s">
        <v>913</v>
      </c>
      <c r="B2595" s="275" t="s">
        <v>1227</v>
      </c>
      <c r="C2595" s="287">
        <f t="shared" ref="C2595" si="7231">F1789</f>
        <v>2.83</v>
      </c>
      <c r="D2595" s="307">
        <f t="shared" ref="D2595" si="7232">ROUNDUP(G1789/0.2,0)+1</f>
        <v>5</v>
      </c>
      <c r="E2595" s="288">
        <f t="shared" ref="E2595" si="7233">+ROUND(C2595*D2595,2)</f>
        <v>14.15</v>
      </c>
      <c r="F2595" s="287">
        <f t="shared" ref="F2595" si="7234">K1789</f>
        <v>2.84</v>
      </c>
      <c r="G2595" s="258">
        <f t="shared" ref="G2595" si="7235">ROUNDUP(L1789/0.2,0)</f>
        <v>13</v>
      </c>
      <c r="H2595" s="288">
        <f t="shared" ref="H2595" si="7236">+ROUND(F2595*G2595,2)</f>
        <v>36.92</v>
      </c>
      <c r="I2595" s="287">
        <f t="shared" ref="I2595" si="7237">O1789</f>
        <v>2.8</v>
      </c>
      <c r="J2595" s="258">
        <f t="shared" ref="J2595" si="7238">ROUNDUP(P1789/0.2,0)</f>
        <v>7</v>
      </c>
      <c r="K2595" s="288">
        <f t="shared" ref="K2595" si="7239">+ROUND(I2595*J2595,2)</f>
        <v>19.600000000000001</v>
      </c>
      <c r="L2595" s="287">
        <f t="shared" ref="L2595" si="7240">S1797</f>
        <v>2.8</v>
      </c>
      <c r="M2595" s="258">
        <f t="shared" ref="M2595" si="7241">ROUNDUP(T1789/0.2,0)+1</f>
        <v>5</v>
      </c>
      <c r="N2595" s="288">
        <f t="shared" ref="N2595" si="7242">+ROUND(L2595*M2595,2)</f>
        <v>14</v>
      </c>
      <c r="O2595" s="287"/>
      <c r="P2595" s="258"/>
      <c r="Q2595" s="288"/>
    </row>
    <row r="2596" spans="1:17" x14ac:dyDescent="0.2">
      <c r="A2596" s="459"/>
      <c r="B2596" s="275" t="s">
        <v>578</v>
      </c>
      <c r="C2596" s="287"/>
      <c r="D2596" s="307"/>
      <c r="E2596" s="288"/>
      <c r="F2596" s="287"/>
      <c r="G2596" s="258"/>
      <c r="H2596" s="288"/>
      <c r="I2596" s="287"/>
      <c r="J2596" s="258"/>
      <c r="K2596" s="288"/>
      <c r="L2596" s="287"/>
      <c r="M2596" s="258"/>
      <c r="N2596" s="288"/>
      <c r="O2596" s="287">
        <f t="shared" ref="O2596" si="7243">C1790</f>
        <v>5.21</v>
      </c>
      <c r="P2596" s="258">
        <f t="shared" ref="P2596" si="7244">ROUNDUP(D1790/0.2,0)*4</f>
        <v>4</v>
      </c>
      <c r="Q2596" s="288">
        <f t="shared" ref="Q2596" si="7245">+ROUND(O2596*P2596,2)</f>
        <v>20.84</v>
      </c>
    </row>
    <row r="2597" spans="1:17" x14ac:dyDescent="0.2">
      <c r="A2597" s="460" t="s">
        <v>914</v>
      </c>
      <c r="B2597" s="275" t="s">
        <v>1228</v>
      </c>
      <c r="C2597" s="287">
        <f t="shared" ref="C2597" si="7246">F1791</f>
        <v>2.81</v>
      </c>
      <c r="D2597" s="307">
        <f t="shared" ref="D2597" si="7247">ROUNDUP(G1791/0.2,0)+1</f>
        <v>5</v>
      </c>
      <c r="E2597" s="288">
        <f t="shared" ref="E2597" si="7248">+ROUND(C2597*D2597,2)</f>
        <v>14.05</v>
      </c>
      <c r="F2597" s="287">
        <f t="shared" ref="F2597" si="7249">K1791</f>
        <v>2.8</v>
      </c>
      <c r="G2597" s="258">
        <f t="shared" ref="G2597" si="7250">ROUNDUP(L1791/0.2,0)</f>
        <v>10</v>
      </c>
      <c r="H2597" s="288">
        <f t="shared" ref="H2597" si="7251">+ROUND(F2597*G2597,2)</f>
        <v>28</v>
      </c>
      <c r="I2597" s="287">
        <f t="shared" ref="I2597" si="7252">O1791</f>
        <v>2.8</v>
      </c>
      <c r="J2597" s="258">
        <f t="shared" ref="J2597" si="7253">ROUNDUP(P1791/0.2,0)</f>
        <v>7</v>
      </c>
      <c r="K2597" s="288">
        <f t="shared" ref="K2597" si="7254">+ROUND(I2597*J2597,2)</f>
        <v>19.600000000000001</v>
      </c>
      <c r="L2597" s="287">
        <f t="shared" ref="L2597" si="7255">S1799</f>
        <v>3.3</v>
      </c>
      <c r="M2597" s="258">
        <f t="shared" ref="M2597" si="7256">ROUNDUP(T1791/0.2,0)+1</f>
        <v>5</v>
      </c>
      <c r="N2597" s="288">
        <f t="shared" ref="N2597" si="7257">+ROUND(L2597*M2597,2)</f>
        <v>16.5</v>
      </c>
      <c r="O2597" s="287"/>
      <c r="P2597" s="258"/>
      <c r="Q2597" s="288"/>
    </row>
    <row r="2598" spans="1:17" x14ac:dyDescent="0.2">
      <c r="A2598" s="459"/>
      <c r="B2598" s="275" t="s">
        <v>579</v>
      </c>
      <c r="C2598" s="287"/>
      <c r="D2598" s="307"/>
      <c r="E2598" s="288"/>
      <c r="F2598" s="287"/>
      <c r="G2598" s="258"/>
      <c r="H2598" s="288"/>
      <c r="I2598" s="287"/>
      <c r="J2598" s="258"/>
      <c r="K2598" s="288"/>
      <c r="L2598" s="287"/>
      <c r="M2598" s="258"/>
      <c r="N2598" s="288"/>
      <c r="O2598" s="287">
        <f t="shared" ref="O2598" si="7258">C1792</f>
        <v>5</v>
      </c>
      <c r="P2598" s="258">
        <f t="shared" ref="P2598" si="7259">ROUNDUP(D1792/0.2,0)*4</f>
        <v>4</v>
      </c>
      <c r="Q2598" s="288">
        <f t="shared" ref="Q2598" si="7260">+ROUND(O2598*P2598,2)</f>
        <v>20</v>
      </c>
    </row>
    <row r="2599" spans="1:17" x14ac:dyDescent="0.2">
      <c r="A2599" s="460" t="s">
        <v>915</v>
      </c>
      <c r="B2599" s="275" t="s">
        <v>1229</v>
      </c>
      <c r="C2599" s="287">
        <f t="shared" ref="C2599" si="7261">F1793</f>
        <v>2.8</v>
      </c>
      <c r="D2599" s="307">
        <f t="shared" ref="D2599" si="7262">ROUNDUP(G1793/0.2,0)+1</f>
        <v>5</v>
      </c>
      <c r="E2599" s="288">
        <f t="shared" ref="E2599" si="7263">+ROUND(C2599*D2599,2)</f>
        <v>14</v>
      </c>
      <c r="F2599" s="287">
        <f t="shared" ref="F2599" si="7264">K1793</f>
        <v>2.8</v>
      </c>
      <c r="G2599" s="258">
        <f t="shared" ref="G2599" si="7265">ROUNDUP(L1793/0.2,0)</f>
        <v>9</v>
      </c>
      <c r="H2599" s="288">
        <f t="shared" ref="H2599" si="7266">+ROUND(F2599*G2599,2)</f>
        <v>25.2</v>
      </c>
      <c r="I2599" s="287">
        <f t="shared" ref="I2599" si="7267">O1793</f>
        <v>2.8</v>
      </c>
      <c r="J2599" s="258">
        <f t="shared" ref="J2599" si="7268">ROUNDUP(P1793/0.2,0)</f>
        <v>7</v>
      </c>
      <c r="K2599" s="288">
        <f t="shared" ref="K2599" si="7269">+ROUND(I2599*J2599,2)</f>
        <v>19.600000000000001</v>
      </c>
      <c r="L2599" s="287">
        <f t="shared" ref="L2599" si="7270">S1801</f>
        <v>3.3</v>
      </c>
      <c r="M2599" s="258">
        <f t="shared" ref="M2599" si="7271">ROUNDUP(T1793/0.2,0)+1</f>
        <v>5</v>
      </c>
      <c r="N2599" s="288">
        <f t="shared" ref="N2599" si="7272">+ROUND(L2599*M2599,2)</f>
        <v>16.5</v>
      </c>
      <c r="O2599" s="287"/>
      <c r="P2599" s="258"/>
      <c r="Q2599" s="288"/>
    </row>
    <row r="2600" spans="1:17" x14ac:dyDescent="0.2">
      <c r="A2600" s="459"/>
      <c r="B2600" s="275" t="s">
        <v>580</v>
      </c>
      <c r="C2600" s="287"/>
      <c r="D2600" s="307"/>
      <c r="E2600" s="288"/>
      <c r="F2600" s="287"/>
      <c r="G2600" s="258"/>
      <c r="H2600" s="288"/>
      <c r="I2600" s="287"/>
      <c r="J2600" s="258"/>
      <c r="K2600" s="288"/>
      <c r="L2600" s="287"/>
      <c r="M2600" s="258"/>
      <c r="N2600" s="288"/>
      <c r="O2600" s="287">
        <f t="shared" ref="O2600" si="7273">C1794</f>
        <v>4.8499999999999996</v>
      </c>
      <c r="P2600" s="258">
        <f t="shared" ref="P2600" si="7274">ROUNDUP(D1794/0.2,0)*4</f>
        <v>4</v>
      </c>
      <c r="Q2600" s="288">
        <f t="shared" ref="Q2600" si="7275">+ROUND(O2600*P2600,2)</f>
        <v>19.399999999999999</v>
      </c>
    </row>
    <row r="2601" spans="1:17" x14ac:dyDescent="0.2">
      <c r="A2601" s="460" t="s">
        <v>916</v>
      </c>
      <c r="B2601" s="275" t="s">
        <v>1230</v>
      </c>
      <c r="C2601" s="287">
        <f t="shared" ref="C2601" si="7276">F1795</f>
        <v>2.8</v>
      </c>
      <c r="D2601" s="307">
        <f t="shared" ref="D2601" si="7277">ROUNDUP(G1795/0.2,0)+1</f>
        <v>5</v>
      </c>
      <c r="E2601" s="288">
        <f t="shared" ref="E2601" si="7278">+ROUND(C2601*D2601,2)</f>
        <v>14</v>
      </c>
      <c r="F2601" s="287">
        <f t="shared" ref="F2601" si="7279">K1795</f>
        <v>2.8</v>
      </c>
      <c r="G2601" s="258">
        <f t="shared" ref="G2601" si="7280">ROUNDUP(L1795/0.2,0)</f>
        <v>9</v>
      </c>
      <c r="H2601" s="288">
        <f t="shared" ref="H2601" si="7281">+ROUND(F2601*G2601,2)</f>
        <v>25.2</v>
      </c>
      <c r="I2601" s="287">
        <f t="shared" ref="I2601" si="7282">O1795</f>
        <v>2.8</v>
      </c>
      <c r="J2601" s="258">
        <f t="shared" ref="J2601" si="7283">ROUNDUP(P1795/0.2,0)</f>
        <v>7</v>
      </c>
      <c r="K2601" s="288">
        <f t="shared" ref="K2601" si="7284">+ROUND(I2601*J2601,2)</f>
        <v>19.600000000000001</v>
      </c>
      <c r="L2601" s="287">
        <f t="shared" ref="L2601" si="7285">S1803</f>
        <v>3.3</v>
      </c>
      <c r="M2601" s="258">
        <f t="shared" ref="M2601" si="7286">ROUNDUP(T1795/0.2,0)+1</f>
        <v>5</v>
      </c>
      <c r="N2601" s="288">
        <f t="shared" ref="N2601" si="7287">+ROUND(L2601*M2601,2)</f>
        <v>16.5</v>
      </c>
      <c r="O2601" s="287"/>
      <c r="P2601" s="258"/>
      <c r="Q2601" s="288"/>
    </row>
    <row r="2602" spans="1:17" x14ac:dyDescent="0.2">
      <c r="A2602" s="459"/>
      <c r="B2602" s="275" t="s">
        <v>581</v>
      </c>
      <c r="C2602" s="287"/>
      <c r="D2602" s="307"/>
      <c r="E2602" s="288"/>
      <c r="F2602" s="287"/>
      <c r="G2602" s="258"/>
      <c r="H2602" s="288"/>
      <c r="I2602" s="287"/>
      <c r="J2602" s="258"/>
      <c r="K2602" s="288"/>
      <c r="L2602" s="287"/>
      <c r="M2602" s="258"/>
      <c r="N2602" s="288"/>
      <c r="O2602" s="287">
        <f t="shared" ref="O2602" si="7288">C1796</f>
        <v>5</v>
      </c>
      <c r="P2602" s="258">
        <f t="shared" ref="P2602" si="7289">ROUNDUP(D1796/0.2,0)*4</f>
        <v>4</v>
      </c>
      <c r="Q2602" s="288">
        <f t="shared" ref="Q2602" si="7290">+ROUND(O2602*P2602,2)</f>
        <v>20</v>
      </c>
    </row>
    <row r="2603" spans="1:17" x14ac:dyDescent="0.2">
      <c r="A2603" s="460" t="s">
        <v>917</v>
      </c>
      <c r="B2603" s="275" t="s">
        <v>1231</v>
      </c>
      <c r="C2603" s="287">
        <f t="shared" ref="C2603" si="7291">F1797</f>
        <v>2.81</v>
      </c>
      <c r="D2603" s="307">
        <f t="shared" ref="D2603" si="7292">ROUNDUP(G1797/0.2,0)+1</f>
        <v>5</v>
      </c>
      <c r="E2603" s="288">
        <f t="shared" ref="E2603" si="7293">+ROUND(C2603*D2603,2)</f>
        <v>14.05</v>
      </c>
      <c r="F2603" s="287">
        <f t="shared" ref="F2603" si="7294">K1797</f>
        <v>2.81</v>
      </c>
      <c r="G2603" s="258">
        <f t="shared" ref="G2603" si="7295">ROUNDUP(L1797/0.2,0)</f>
        <v>10</v>
      </c>
      <c r="H2603" s="288">
        <f t="shared" ref="H2603" si="7296">+ROUND(F2603*G2603,2)</f>
        <v>28.1</v>
      </c>
      <c r="I2603" s="287">
        <f t="shared" ref="I2603" si="7297">O1797</f>
        <v>2.8</v>
      </c>
      <c r="J2603" s="258">
        <f t="shared" ref="J2603" si="7298">ROUNDUP(P1797/0.2,0)</f>
        <v>7</v>
      </c>
      <c r="K2603" s="288">
        <f t="shared" ref="K2603" si="7299">+ROUND(I2603*J2603,2)</f>
        <v>19.600000000000001</v>
      </c>
      <c r="L2603" s="287">
        <f t="shared" ref="L2603" si="7300">S1805</f>
        <v>2.94</v>
      </c>
      <c r="M2603" s="258">
        <f t="shared" ref="M2603" si="7301">ROUNDUP(T1797/0.2,0)+1</f>
        <v>5</v>
      </c>
      <c r="N2603" s="288">
        <f t="shared" ref="N2603" si="7302">+ROUND(L2603*M2603,2)</f>
        <v>14.7</v>
      </c>
      <c r="O2603" s="287"/>
      <c r="P2603" s="258"/>
      <c r="Q2603" s="288"/>
    </row>
    <row r="2604" spans="1:17" x14ac:dyDescent="0.2">
      <c r="A2604" s="459"/>
      <c r="B2604" s="275" t="s">
        <v>582</v>
      </c>
      <c r="C2604" s="287"/>
      <c r="D2604" s="307"/>
      <c r="E2604" s="288"/>
      <c r="F2604" s="287"/>
      <c r="G2604" s="258"/>
      <c r="H2604" s="288"/>
      <c r="I2604" s="287"/>
      <c r="J2604" s="258"/>
      <c r="K2604" s="288"/>
      <c r="L2604" s="287"/>
      <c r="M2604" s="258"/>
      <c r="N2604" s="288"/>
      <c r="O2604" s="287">
        <f t="shared" ref="O2604" si="7303">C1798</f>
        <v>5.16</v>
      </c>
      <c r="P2604" s="258">
        <f t="shared" ref="P2604" si="7304">ROUNDUP(D1798/0.2,0)*4</f>
        <v>4</v>
      </c>
      <c r="Q2604" s="288">
        <f t="shared" ref="Q2604" si="7305">+ROUND(O2604*P2604,2)</f>
        <v>20.64</v>
      </c>
    </row>
    <row r="2605" spans="1:17" x14ac:dyDescent="0.2">
      <c r="A2605" s="460" t="s">
        <v>918</v>
      </c>
      <c r="B2605" s="275" t="s">
        <v>1232</v>
      </c>
      <c r="C2605" s="287">
        <f t="shared" ref="C2605" si="7306">F1799</f>
        <v>2.63</v>
      </c>
      <c r="D2605" s="307">
        <f t="shared" ref="D2605" si="7307">ROUNDUP(G1799/0.2,0)+1</f>
        <v>5</v>
      </c>
      <c r="E2605" s="288">
        <f t="shared" ref="E2605" si="7308">+ROUND(C2605*D2605,2)</f>
        <v>13.15</v>
      </c>
      <c r="F2605" s="287">
        <f t="shared" ref="F2605" si="7309">K1799</f>
        <v>2.8</v>
      </c>
      <c r="G2605" s="258">
        <f t="shared" ref="G2605" si="7310">ROUNDUP(L1799/0.2,0)</f>
        <v>12</v>
      </c>
      <c r="H2605" s="288">
        <f t="shared" ref="H2605" si="7311">+ROUND(F2605*G2605,2)</f>
        <v>33.6</v>
      </c>
      <c r="I2605" s="287">
        <f t="shared" ref="I2605" si="7312">O1799</f>
        <v>2.9</v>
      </c>
      <c r="J2605" s="258">
        <f t="shared" ref="J2605" si="7313">ROUNDUP(P1799/0.2,0)</f>
        <v>7</v>
      </c>
      <c r="K2605" s="288">
        <f t="shared" ref="K2605" si="7314">+ROUND(I2605*J2605,2)</f>
        <v>20.3</v>
      </c>
      <c r="L2605" s="287">
        <f t="shared" ref="L2605" si="7315">S1807</f>
        <v>2.8</v>
      </c>
      <c r="M2605" s="258">
        <f t="shared" ref="M2605" si="7316">ROUNDUP(T1799/0.2,0)+1</f>
        <v>5</v>
      </c>
      <c r="N2605" s="288">
        <f t="shared" ref="N2605" si="7317">+ROUND(L2605*M2605,2)</f>
        <v>14</v>
      </c>
      <c r="O2605" s="287"/>
      <c r="P2605" s="258"/>
      <c r="Q2605" s="288"/>
    </row>
    <row r="2606" spans="1:17" x14ac:dyDescent="0.2">
      <c r="A2606" s="459"/>
      <c r="B2606" s="275" t="s">
        <v>583</v>
      </c>
      <c r="C2606" s="287"/>
      <c r="D2606" s="307"/>
      <c r="E2606" s="288"/>
      <c r="F2606" s="287"/>
      <c r="G2606" s="258"/>
      <c r="H2606" s="288"/>
      <c r="I2606" s="287"/>
      <c r="J2606" s="258"/>
      <c r="K2606" s="288"/>
      <c r="L2606" s="287"/>
      <c r="M2606" s="258"/>
      <c r="N2606" s="288"/>
      <c r="O2606" s="287">
        <f t="shared" ref="O2606" si="7318">C1800</f>
        <v>5.45</v>
      </c>
      <c r="P2606" s="258">
        <f t="shared" ref="P2606" si="7319">ROUNDUP(D1800/0.2,0)*4</f>
        <v>4</v>
      </c>
      <c r="Q2606" s="288">
        <f t="shared" ref="Q2606" si="7320">+ROUND(O2606*P2606,2)</f>
        <v>21.8</v>
      </c>
    </row>
    <row r="2607" spans="1:17" x14ac:dyDescent="0.2">
      <c r="A2607" s="460" t="s">
        <v>919</v>
      </c>
      <c r="B2607" s="275" t="s">
        <v>1233</v>
      </c>
      <c r="C2607" s="287">
        <f t="shared" ref="C2607" si="7321">F1801</f>
        <v>2.35</v>
      </c>
      <c r="D2607" s="307">
        <f t="shared" ref="D2607" si="7322">ROUNDUP(G1801/0.2,0)+1</f>
        <v>5</v>
      </c>
      <c r="E2607" s="288">
        <f t="shared" ref="E2607" si="7323">+ROUND(C2607*D2607,2)</f>
        <v>11.75</v>
      </c>
      <c r="F2607" s="287">
        <f t="shared" ref="F2607" si="7324">K1801</f>
        <v>2.8</v>
      </c>
      <c r="G2607" s="258">
        <f t="shared" ref="G2607" si="7325">ROUNDUP(L1801/0.2,0)</f>
        <v>12</v>
      </c>
      <c r="H2607" s="288">
        <f t="shared" ref="H2607" si="7326">+ROUND(F2607*G2607,2)</f>
        <v>33.6</v>
      </c>
      <c r="I2607" s="287">
        <f t="shared" ref="I2607" si="7327">O1801</f>
        <v>3.07</v>
      </c>
      <c r="J2607" s="258">
        <f t="shared" ref="J2607" si="7328">ROUNDUP(P1801/0.2,0)</f>
        <v>7</v>
      </c>
      <c r="K2607" s="288">
        <f t="shared" ref="K2607" si="7329">+ROUND(I2607*J2607,2)</f>
        <v>21.49</v>
      </c>
      <c r="L2607" s="287">
        <f t="shared" ref="L2607" si="7330">S1809</f>
        <v>2.8</v>
      </c>
      <c r="M2607" s="258">
        <f t="shared" ref="M2607" si="7331">ROUNDUP(T1801/0.2,0)+1</f>
        <v>5</v>
      </c>
      <c r="N2607" s="288">
        <f t="shared" ref="N2607" si="7332">+ROUND(L2607*M2607,2)</f>
        <v>14</v>
      </c>
      <c r="O2607" s="287"/>
      <c r="P2607" s="258"/>
      <c r="Q2607" s="288"/>
    </row>
    <row r="2608" spans="1:17" x14ac:dyDescent="0.2">
      <c r="A2608" s="459"/>
      <c r="B2608" s="275" t="s">
        <v>584</v>
      </c>
      <c r="C2608" s="287"/>
      <c r="D2608" s="307"/>
      <c r="E2608" s="288"/>
      <c r="F2608" s="287"/>
      <c r="G2608" s="258"/>
      <c r="H2608" s="288"/>
      <c r="I2608" s="287"/>
      <c r="J2608" s="258"/>
      <c r="K2608" s="288"/>
      <c r="L2608" s="287"/>
      <c r="M2608" s="258"/>
      <c r="N2608" s="288"/>
      <c r="O2608" s="287">
        <f t="shared" ref="O2608" si="7333">C1802</f>
        <v>5.45</v>
      </c>
      <c r="P2608" s="258">
        <f t="shared" ref="P2608" si="7334">ROUNDUP(D1802/0.2,0)*4</f>
        <v>4</v>
      </c>
      <c r="Q2608" s="288">
        <f t="shared" ref="Q2608" si="7335">+ROUND(O2608*P2608,2)</f>
        <v>21.8</v>
      </c>
    </row>
    <row r="2609" spans="1:17" x14ac:dyDescent="0.2">
      <c r="A2609" s="460" t="s">
        <v>920</v>
      </c>
      <c r="B2609" s="275" t="s">
        <v>1234</v>
      </c>
      <c r="C2609" s="287">
        <f t="shared" ref="C2609" si="7336">F1803</f>
        <v>2.35</v>
      </c>
      <c r="D2609" s="307">
        <f t="shared" ref="D2609" si="7337">ROUNDUP(G1803/0.2,0)+1</f>
        <v>5</v>
      </c>
      <c r="E2609" s="288">
        <f t="shared" ref="E2609" si="7338">+ROUND(C2609*D2609,2)</f>
        <v>11.75</v>
      </c>
      <c r="F2609" s="287">
        <f t="shared" ref="F2609" si="7339">K1803</f>
        <v>2.8</v>
      </c>
      <c r="G2609" s="258">
        <f t="shared" ref="G2609" si="7340">ROUNDUP(L1803/0.2,0)</f>
        <v>12</v>
      </c>
      <c r="H2609" s="288">
        <f t="shared" ref="H2609" si="7341">+ROUND(F2609*G2609,2)</f>
        <v>33.6</v>
      </c>
      <c r="I2609" s="287">
        <f t="shared" ref="I2609" si="7342">O1803</f>
        <v>3.07</v>
      </c>
      <c r="J2609" s="258">
        <f t="shared" ref="J2609" si="7343">ROUNDUP(P1803/0.2,0)</f>
        <v>7</v>
      </c>
      <c r="K2609" s="288">
        <f t="shared" ref="K2609" si="7344">+ROUND(I2609*J2609,2)</f>
        <v>21.49</v>
      </c>
      <c r="L2609" s="287">
        <f t="shared" ref="L2609" si="7345">S1811</f>
        <v>2.8</v>
      </c>
      <c r="M2609" s="258">
        <f t="shared" ref="M2609" si="7346">ROUNDUP(T1803/0.2,0)+1</f>
        <v>5</v>
      </c>
      <c r="N2609" s="288">
        <f t="shared" ref="N2609" si="7347">+ROUND(L2609*M2609,2)</f>
        <v>14</v>
      </c>
      <c r="O2609" s="287"/>
      <c r="P2609" s="258"/>
      <c r="Q2609" s="288"/>
    </row>
    <row r="2610" spans="1:17" x14ac:dyDescent="0.2">
      <c r="A2610" s="459"/>
      <c r="B2610" s="275" t="s">
        <v>585</v>
      </c>
      <c r="C2610" s="287"/>
      <c r="D2610" s="307"/>
      <c r="E2610" s="288"/>
      <c r="F2610" s="287"/>
      <c r="G2610" s="258"/>
      <c r="H2610" s="288"/>
      <c r="I2610" s="287"/>
      <c r="J2610" s="258"/>
      <c r="K2610" s="288"/>
      <c r="L2610" s="287"/>
      <c r="M2610" s="258"/>
      <c r="N2610" s="288"/>
      <c r="O2610" s="287">
        <f t="shared" ref="O2610" si="7348">C1804</f>
        <v>5.45</v>
      </c>
      <c r="P2610" s="258">
        <f t="shared" ref="P2610" si="7349">ROUNDUP(D1804/0.2,0)*4</f>
        <v>4</v>
      </c>
      <c r="Q2610" s="288">
        <f t="shared" ref="Q2610" si="7350">+ROUND(O2610*P2610,2)</f>
        <v>21.8</v>
      </c>
    </row>
    <row r="2611" spans="1:17" x14ac:dyDescent="0.2">
      <c r="A2611" s="460" t="s">
        <v>1350</v>
      </c>
      <c r="B2611" s="275" t="s">
        <v>1297</v>
      </c>
      <c r="C2611" s="287">
        <f t="shared" ref="C2611" si="7351">F1805</f>
        <v>2.7</v>
      </c>
      <c r="D2611" s="307">
        <f t="shared" ref="D2611" si="7352">ROUNDUP(G1805/0.2,0)+1</f>
        <v>5</v>
      </c>
      <c r="E2611" s="288">
        <f t="shared" ref="E2611" si="7353">+ROUND(C2611*D2611,2)</f>
        <v>13.5</v>
      </c>
      <c r="F2611" s="287">
        <f t="shared" ref="F2611" si="7354">K1805</f>
        <v>2.8</v>
      </c>
      <c r="G2611" s="258">
        <f t="shared" ref="G2611" si="7355">ROUNDUP(L1805/0.2,0)</f>
        <v>12</v>
      </c>
      <c r="H2611" s="288">
        <f t="shared" ref="H2611" si="7356">+ROUND(F2611*G2611,2)</f>
        <v>33.6</v>
      </c>
      <c r="I2611" s="287">
        <f t="shared" ref="I2611" si="7357">O1805</f>
        <v>2.88</v>
      </c>
      <c r="J2611" s="258">
        <f t="shared" ref="J2611" si="7358">ROUNDUP(P1805/0.2,0)</f>
        <v>7</v>
      </c>
      <c r="K2611" s="288">
        <f t="shared" ref="K2611" si="7359">+ROUND(I2611*J2611,2)</f>
        <v>20.16</v>
      </c>
      <c r="L2611" s="287">
        <f t="shared" ref="L2611" si="7360">S1813</f>
        <v>2.8</v>
      </c>
      <c r="M2611" s="258">
        <f t="shared" ref="M2611" si="7361">ROUNDUP(T1805/0.2,0)+1</f>
        <v>5</v>
      </c>
      <c r="N2611" s="288">
        <f t="shared" ref="N2611" si="7362">+ROUND(L2611*M2611,2)</f>
        <v>14</v>
      </c>
      <c r="O2611" s="287"/>
      <c r="P2611" s="258"/>
      <c r="Q2611" s="288"/>
    </row>
    <row r="2612" spans="1:17" x14ac:dyDescent="0.2">
      <c r="A2612" s="459"/>
      <c r="B2612" s="275" t="s">
        <v>921</v>
      </c>
      <c r="C2612" s="287"/>
      <c r="D2612" s="307"/>
      <c r="E2612" s="288"/>
      <c r="F2612" s="287"/>
      <c r="G2612" s="258"/>
      <c r="H2612" s="288"/>
      <c r="I2612" s="287"/>
      <c r="J2612" s="258"/>
      <c r="K2612" s="288"/>
      <c r="L2612" s="287"/>
      <c r="M2612" s="258"/>
      <c r="N2612" s="288"/>
      <c r="O2612" s="287">
        <f t="shared" ref="O2612" si="7363">C1806</f>
        <v>5.15</v>
      </c>
      <c r="P2612" s="258">
        <f t="shared" ref="P2612" si="7364">ROUNDUP(D1806/0.2,0)*4</f>
        <v>4</v>
      </c>
      <c r="Q2612" s="288">
        <f t="shared" ref="Q2612" si="7365">+ROUND(O2612*P2612,2)</f>
        <v>20.6</v>
      </c>
    </row>
    <row r="2613" spans="1:17" x14ac:dyDescent="0.2">
      <c r="A2613" s="460" t="s">
        <v>1351</v>
      </c>
      <c r="B2613" s="275" t="s">
        <v>1403</v>
      </c>
      <c r="C2613" s="287">
        <f t="shared" ref="C2613" si="7366">F1807</f>
        <v>2.81</v>
      </c>
      <c r="D2613" s="307">
        <f t="shared" ref="D2613" si="7367">ROUNDUP(G1807/0.2,0)+1</f>
        <v>5</v>
      </c>
      <c r="E2613" s="288">
        <f t="shared" ref="E2613" si="7368">+ROUND(C2613*D2613,2)</f>
        <v>14.05</v>
      </c>
      <c r="F2613" s="287">
        <f t="shared" ref="F2613" si="7369">K1807</f>
        <v>2.8</v>
      </c>
      <c r="G2613" s="258">
        <f t="shared" ref="G2613" si="7370">ROUNDUP(L1807/0.2,0)</f>
        <v>10</v>
      </c>
      <c r="H2613" s="288">
        <f t="shared" ref="H2613" si="7371">+ROUND(F2613*G2613,2)</f>
        <v>28</v>
      </c>
      <c r="I2613" s="287">
        <f t="shared" ref="I2613" si="7372">O1807</f>
        <v>2.8</v>
      </c>
      <c r="J2613" s="258">
        <f t="shared" ref="J2613" si="7373">ROUNDUP(P1807/0.2,0)</f>
        <v>7</v>
      </c>
      <c r="K2613" s="288">
        <f t="shared" ref="K2613" si="7374">+ROUND(I2613*J2613,2)</f>
        <v>19.600000000000001</v>
      </c>
      <c r="L2613" s="287">
        <f t="shared" ref="L2613" si="7375">S1815</f>
        <v>2.8</v>
      </c>
      <c r="M2613" s="258">
        <f t="shared" ref="M2613" si="7376">ROUNDUP(T1807/0.2,0)+1</f>
        <v>5</v>
      </c>
      <c r="N2613" s="288">
        <f t="shared" ref="N2613" si="7377">+ROUND(L2613*M2613,2)</f>
        <v>14</v>
      </c>
      <c r="O2613" s="287"/>
      <c r="P2613" s="258"/>
      <c r="Q2613" s="288"/>
    </row>
    <row r="2614" spans="1:17" x14ac:dyDescent="0.2">
      <c r="A2614" s="459"/>
      <c r="B2614" s="275" t="s">
        <v>1309</v>
      </c>
      <c r="C2614" s="287"/>
      <c r="D2614" s="307"/>
      <c r="E2614" s="288"/>
      <c r="F2614" s="287"/>
      <c r="G2614" s="258"/>
      <c r="H2614" s="288"/>
      <c r="I2614" s="287"/>
      <c r="J2614" s="258"/>
      <c r="K2614" s="288"/>
      <c r="L2614" s="287"/>
      <c r="M2614" s="258"/>
      <c r="N2614" s="288"/>
      <c r="O2614" s="287">
        <f t="shared" ref="O2614" si="7378">C1808</f>
        <v>5</v>
      </c>
      <c r="P2614" s="258">
        <f t="shared" ref="P2614" si="7379">ROUNDUP(D1808/0.2,0)*4</f>
        <v>4</v>
      </c>
      <c r="Q2614" s="288">
        <f t="shared" ref="Q2614" si="7380">+ROUND(O2614*P2614,2)</f>
        <v>20</v>
      </c>
    </row>
    <row r="2615" spans="1:17" x14ac:dyDescent="0.2">
      <c r="A2615" s="460" t="s">
        <v>1352</v>
      </c>
      <c r="B2615" s="275" t="s">
        <v>1404</v>
      </c>
      <c r="C2615" s="287">
        <f t="shared" ref="C2615" si="7381">F1809</f>
        <v>2.8</v>
      </c>
      <c r="D2615" s="307">
        <f t="shared" ref="D2615" si="7382">ROUNDUP(G1809/0.2,0)+1</f>
        <v>5</v>
      </c>
      <c r="E2615" s="288">
        <f t="shared" ref="E2615" si="7383">+ROUND(C2615*D2615,2)</f>
        <v>14</v>
      </c>
      <c r="F2615" s="287">
        <f t="shared" ref="F2615" si="7384">K1809</f>
        <v>2.8</v>
      </c>
      <c r="G2615" s="258">
        <f t="shared" ref="G2615" si="7385">ROUNDUP(L1809/0.2,0)</f>
        <v>9</v>
      </c>
      <c r="H2615" s="288">
        <f t="shared" ref="H2615" si="7386">+ROUND(F2615*G2615,2)</f>
        <v>25.2</v>
      </c>
      <c r="I2615" s="287">
        <f t="shared" ref="I2615" si="7387">O1809</f>
        <v>2.8</v>
      </c>
      <c r="J2615" s="258">
        <f t="shared" ref="J2615" si="7388">ROUNDUP(P1809/0.2,0)</f>
        <v>7</v>
      </c>
      <c r="K2615" s="288">
        <f t="shared" ref="K2615" si="7389">+ROUND(I2615*J2615,2)</f>
        <v>19.600000000000001</v>
      </c>
      <c r="L2615" s="287">
        <f t="shared" ref="L2615" si="7390">S1817</f>
        <v>2.8</v>
      </c>
      <c r="M2615" s="258">
        <f t="shared" ref="M2615" si="7391">ROUNDUP(T1809/0.2,0)+1</f>
        <v>5</v>
      </c>
      <c r="N2615" s="288">
        <f t="shared" ref="N2615" si="7392">+ROUND(L2615*M2615,2)</f>
        <v>14</v>
      </c>
      <c r="O2615" s="287"/>
      <c r="P2615" s="258"/>
      <c r="Q2615" s="288"/>
    </row>
    <row r="2616" spans="1:17" x14ac:dyDescent="0.2">
      <c r="A2616" s="459"/>
      <c r="B2616" s="275" t="s">
        <v>1310</v>
      </c>
      <c r="C2616" s="287"/>
      <c r="D2616" s="307"/>
      <c r="E2616" s="288"/>
      <c r="F2616" s="287"/>
      <c r="G2616" s="258"/>
      <c r="H2616" s="288"/>
      <c r="I2616" s="287"/>
      <c r="J2616" s="258"/>
      <c r="K2616" s="288"/>
      <c r="L2616" s="287"/>
      <c r="M2616" s="258"/>
      <c r="N2616" s="288"/>
      <c r="O2616" s="287">
        <f t="shared" ref="O2616" si="7393">C1810</f>
        <v>5</v>
      </c>
      <c r="P2616" s="258">
        <f t="shared" ref="P2616" si="7394">ROUNDUP(D1810/0.2,0)*4</f>
        <v>4</v>
      </c>
      <c r="Q2616" s="288">
        <f t="shared" ref="Q2616" si="7395">+ROUND(O2616*P2616,2)</f>
        <v>20</v>
      </c>
    </row>
    <row r="2617" spans="1:17" x14ac:dyDescent="0.2">
      <c r="A2617" s="460" t="s">
        <v>1353</v>
      </c>
      <c r="B2617" s="275" t="s">
        <v>1405</v>
      </c>
      <c r="C2617" s="287">
        <f t="shared" ref="C2617" si="7396">F1811</f>
        <v>2.8</v>
      </c>
      <c r="D2617" s="307">
        <f t="shared" ref="D2617" si="7397">ROUNDUP(G1811/0.2,0)+1</f>
        <v>5</v>
      </c>
      <c r="E2617" s="288">
        <f t="shared" ref="E2617" si="7398">+ROUND(C2617*D2617,2)</f>
        <v>14</v>
      </c>
      <c r="F2617" s="287">
        <f t="shared" ref="F2617" si="7399">K1811</f>
        <v>2.8</v>
      </c>
      <c r="G2617" s="258">
        <f t="shared" ref="G2617" si="7400">ROUNDUP(L1811/0.2,0)</f>
        <v>9</v>
      </c>
      <c r="H2617" s="288">
        <f t="shared" ref="H2617" si="7401">+ROUND(F2617*G2617,2)</f>
        <v>25.2</v>
      </c>
      <c r="I2617" s="287">
        <f t="shared" ref="I2617" si="7402">O1811</f>
        <v>2.8</v>
      </c>
      <c r="J2617" s="258">
        <f t="shared" ref="J2617" si="7403">ROUNDUP(P1811/0.2,0)</f>
        <v>7</v>
      </c>
      <c r="K2617" s="288">
        <f t="shared" ref="K2617" si="7404">+ROUND(I2617*J2617,2)</f>
        <v>19.600000000000001</v>
      </c>
      <c r="L2617" s="287">
        <f t="shared" ref="L2617" si="7405">S1819</f>
        <v>2.8</v>
      </c>
      <c r="M2617" s="258">
        <f t="shared" ref="M2617" si="7406">ROUNDUP(T1811/0.2,0)+1</f>
        <v>5</v>
      </c>
      <c r="N2617" s="288">
        <f t="shared" ref="N2617" si="7407">+ROUND(L2617*M2617,2)</f>
        <v>14</v>
      </c>
      <c r="O2617" s="287"/>
      <c r="P2617" s="258"/>
      <c r="Q2617" s="288"/>
    </row>
    <row r="2618" spans="1:17" x14ac:dyDescent="0.2">
      <c r="A2618" s="459"/>
      <c r="B2618" s="275" t="s">
        <v>1311</v>
      </c>
      <c r="C2618" s="287"/>
      <c r="D2618" s="307"/>
      <c r="E2618" s="288"/>
      <c r="F2618" s="287"/>
      <c r="G2618" s="258"/>
      <c r="H2618" s="288"/>
      <c r="I2618" s="287"/>
      <c r="J2618" s="258"/>
      <c r="K2618" s="288"/>
      <c r="L2618" s="287"/>
      <c r="M2618" s="258"/>
      <c r="N2618" s="288"/>
      <c r="O2618" s="287">
        <f t="shared" ref="O2618" si="7408">C1812</f>
        <v>5</v>
      </c>
      <c r="P2618" s="258">
        <f t="shared" ref="P2618" si="7409">ROUNDUP(D1812/0.2,0)*4</f>
        <v>4</v>
      </c>
      <c r="Q2618" s="288">
        <f t="shared" ref="Q2618" si="7410">+ROUND(O2618*P2618,2)</f>
        <v>20</v>
      </c>
    </row>
    <row r="2619" spans="1:17" x14ac:dyDescent="0.2">
      <c r="A2619" s="460" t="s">
        <v>1354</v>
      </c>
      <c r="B2619" s="275" t="s">
        <v>1406</v>
      </c>
      <c r="C2619" s="287">
        <f t="shared" ref="C2619" si="7411">F1813</f>
        <v>2.8</v>
      </c>
      <c r="D2619" s="307">
        <f t="shared" ref="D2619" si="7412">ROUNDUP(G1813/0.2,0)+1</f>
        <v>5</v>
      </c>
      <c r="E2619" s="288">
        <f t="shared" ref="E2619" si="7413">+ROUND(C2619*D2619,2)</f>
        <v>14</v>
      </c>
      <c r="F2619" s="287">
        <f t="shared" ref="F2619" si="7414">K1813</f>
        <v>2.8</v>
      </c>
      <c r="G2619" s="258">
        <f t="shared" ref="G2619" si="7415">ROUNDUP(L1813/0.2,0)</f>
        <v>9</v>
      </c>
      <c r="H2619" s="288">
        <f t="shared" ref="H2619" si="7416">+ROUND(F2619*G2619,2)</f>
        <v>25.2</v>
      </c>
      <c r="I2619" s="287">
        <f t="shared" ref="I2619" si="7417">O1813</f>
        <v>2.8</v>
      </c>
      <c r="J2619" s="258">
        <f t="shared" ref="J2619" si="7418">ROUNDUP(P1813/0.2,0)</f>
        <v>7</v>
      </c>
      <c r="K2619" s="288">
        <f t="shared" ref="K2619" si="7419">+ROUND(I2619*J2619,2)</f>
        <v>19.600000000000001</v>
      </c>
      <c r="L2619" s="287">
        <f t="shared" ref="L2619" si="7420">S1821</f>
        <v>2.8</v>
      </c>
      <c r="M2619" s="258">
        <f t="shared" ref="M2619" si="7421">ROUNDUP(T1813/0.2,0)+1</f>
        <v>5</v>
      </c>
      <c r="N2619" s="288">
        <f t="shared" ref="N2619" si="7422">+ROUND(L2619*M2619,2)</f>
        <v>14</v>
      </c>
      <c r="O2619" s="287"/>
      <c r="P2619" s="258"/>
      <c r="Q2619" s="288"/>
    </row>
    <row r="2620" spans="1:17" x14ac:dyDescent="0.2">
      <c r="A2620" s="459"/>
      <c r="B2620" s="275" t="s">
        <v>1312</v>
      </c>
      <c r="C2620" s="287"/>
      <c r="D2620" s="307"/>
      <c r="E2620" s="288"/>
      <c r="F2620" s="287"/>
      <c r="G2620" s="258"/>
      <c r="H2620" s="288"/>
      <c r="I2620" s="287"/>
      <c r="J2620" s="258"/>
      <c r="K2620" s="288"/>
      <c r="L2620" s="287"/>
      <c r="M2620" s="258"/>
      <c r="N2620" s="288"/>
      <c r="O2620" s="287">
        <f t="shared" ref="O2620" si="7423">C1814</f>
        <v>5</v>
      </c>
      <c r="P2620" s="258">
        <f t="shared" ref="P2620" si="7424">ROUNDUP(D1814/0.2,0)*4</f>
        <v>4</v>
      </c>
      <c r="Q2620" s="288">
        <f t="shared" ref="Q2620" si="7425">+ROUND(O2620*P2620,2)</f>
        <v>20</v>
      </c>
    </row>
    <row r="2621" spans="1:17" x14ac:dyDescent="0.2">
      <c r="A2621" s="460" t="s">
        <v>1355</v>
      </c>
      <c r="B2621" s="275" t="s">
        <v>1407</v>
      </c>
      <c r="C2621" s="287">
        <f t="shared" ref="C2621" si="7426">F1815</f>
        <v>2.8</v>
      </c>
      <c r="D2621" s="307">
        <f t="shared" ref="D2621" si="7427">ROUNDUP(G1815/0.2,0)+1</f>
        <v>5</v>
      </c>
      <c r="E2621" s="288">
        <f t="shared" ref="E2621" si="7428">+ROUND(C2621*D2621,2)</f>
        <v>14</v>
      </c>
      <c r="F2621" s="287">
        <f t="shared" ref="F2621" si="7429">K1815</f>
        <v>2.8</v>
      </c>
      <c r="G2621" s="258">
        <f t="shared" ref="G2621" si="7430">ROUNDUP(L1815/0.2,0)</f>
        <v>9</v>
      </c>
      <c r="H2621" s="288">
        <f t="shared" ref="H2621" si="7431">+ROUND(F2621*G2621,2)</f>
        <v>25.2</v>
      </c>
      <c r="I2621" s="287">
        <f t="shared" ref="I2621" si="7432">O1815</f>
        <v>2.8</v>
      </c>
      <c r="J2621" s="258">
        <f t="shared" ref="J2621" si="7433">ROUNDUP(P1815/0.2,0)</f>
        <v>7</v>
      </c>
      <c r="K2621" s="288">
        <f t="shared" ref="K2621" si="7434">+ROUND(I2621*J2621,2)</f>
        <v>19.600000000000001</v>
      </c>
      <c r="L2621" s="287">
        <f t="shared" ref="L2621" si="7435">S1823</f>
        <v>3.04</v>
      </c>
      <c r="M2621" s="258">
        <f t="shared" ref="M2621" si="7436">ROUNDUP(T1815/0.2,0)+1</f>
        <v>5</v>
      </c>
      <c r="N2621" s="288">
        <f t="shared" ref="N2621" si="7437">+ROUND(L2621*M2621,2)</f>
        <v>15.2</v>
      </c>
      <c r="O2621" s="287"/>
      <c r="P2621" s="258"/>
      <c r="Q2621" s="288"/>
    </row>
    <row r="2622" spans="1:17" x14ac:dyDescent="0.2">
      <c r="A2622" s="459"/>
      <c r="B2622" s="275" t="s">
        <v>1313</v>
      </c>
      <c r="C2622" s="287"/>
      <c r="D2622" s="307"/>
      <c r="E2622" s="288"/>
      <c r="F2622" s="287"/>
      <c r="G2622" s="258"/>
      <c r="H2622" s="288"/>
      <c r="I2622" s="287"/>
      <c r="J2622" s="258"/>
      <c r="K2622" s="288"/>
      <c r="L2622" s="287"/>
      <c r="M2622" s="258"/>
      <c r="N2622" s="288"/>
      <c r="O2622" s="287">
        <f t="shared" ref="O2622" si="7438">C1816</f>
        <v>5</v>
      </c>
      <c r="P2622" s="258">
        <f t="shared" ref="P2622" si="7439">ROUNDUP(D1816/0.2,0)*4</f>
        <v>4</v>
      </c>
      <c r="Q2622" s="288">
        <f t="shared" ref="Q2622" si="7440">+ROUND(O2622*P2622,2)</f>
        <v>20</v>
      </c>
    </row>
    <row r="2623" spans="1:17" x14ac:dyDescent="0.2">
      <c r="A2623" s="460" t="s">
        <v>1356</v>
      </c>
      <c r="B2623" s="275" t="s">
        <v>1408</v>
      </c>
      <c r="C2623" s="287">
        <f t="shared" ref="C2623" si="7441">F1817</f>
        <v>2.8</v>
      </c>
      <c r="D2623" s="307">
        <f t="shared" ref="D2623" si="7442">ROUNDUP(G1817/0.2,0)+1</f>
        <v>5</v>
      </c>
      <c r="E2623" s="288">
        <f t="shared" ref="E2623" si="7443">+ROUND(C2623*D2623,2)</f>
        <v>14</v>
      </c>
      <c r="F2623" s="287">
        <f t="shared" ref="F2623" si="7444">K1817</f>
        <v>2.8</v>
      </c>
      <c r="G2623" s="258">
        <f t="shared" ref="G2623" si="7445">ROUNDUP(L1817/0.2,0)</f>
        <v>9</v>
      </c>
      <c r="H2623" s="288">
        <f t="shared" ref="H2623" si="7446">+ROUND(F2623*G2623,2)</f>
        <v>25.2</v>
      </c>
      <c r="I2623" s="287">
        <f t="shared" ref="I2623" si="7447">O1817</f>
        <v>2.8</v>
      </c>
      <c r="J2623" s="258">
        <f t="shared" ref="J2623" si="7448">ROUNDUP(P1817/0.2,0)</f>
        <v>7</v>
      </c>
      <c r="K2623" s="288">
        <f t="shared" ref="K2623" si="7449">+ROUND(I2623*J2623,2)</f>
        <v>19.600000000000001</v>
      </c>
      <c r="L2623" s="287">
        <f t="shared" ref="L2623" si="7450">S1825</f>
        <v>3.3</v>
      </c>
      <c r="M2623" s="258">
        <f t="shared" ref="M2623" si="7451">ROUNDUP(T1817/0.2,0)+1</f>
        <v>5</v>
      </c>
      <c r="N2623" s="288">
        <f t="shared" ref="N2623" si="7452">+ROUND(L2623*M2623,2)</f>
        <v>16.5</v>
      </c>
      <c r="O2623" s="287"/>
      <c r="P2623" s="258"/>
      <c r="Q2623" s="288"/>
    </row>
    <row r="2624" spans="1:17" x14ac:dyDescent="0.2">
      <c r="A2624" s="459"/>
      <c r="B2624" s="275" t="s">
        <v>1314</v>
      </c>
      <c r="C2624" s="287"/>
      <c r="D2624" s="307"/>
      <c r="E2624" s="288"/>
      <c r="F2624" s="287"/>
      <c r="G2624" s="258"/>
      <c r="H2624" s="288"/>
      <c r="I2624" s="287"/>
      <c r="J2624" s="258"/>
      <c r="K2624" s="288"/>
      <c r="L2624" s="287"/>
      <c r="M2624" s="258"/>
      <c r="N2624" s="288"/>
      <c r="O2624" s="287">
        <f t="shared" ref="O2624" si="7453">C1818</f>
        <v>5</v>
      </c>
      <c r="P2624" s="258">
        <f t="shared" ref="P2624" si="7454">ROUNDUP(D1818/0.2,0)*4</f>
        <v>4</v>
      </c>
      <c r="Q2624" s="288">
        <f t="shared" ref="Q2624" si="7455">+ROUND(O2624*P2624,2)</f>
        <v>20</v>
      </c>
    </row>
    <row r="2625" spans="1:17" x14ac:dyDescent="0.2">
      <c r="A2625" s="460" t="s">
        <v>1357</v>
      </c>
      <c r="B2625" s="275" t="s">
        <v>1409</v>
      </c>
      <c r="C2625" s="287">
        <f t="shared" ref="C2625" si="7456">F1819</f>
        <v>2.8</v>
      </c>
      <c r="D2625" s="307">
        <f t="shared" ref="D2625" si="7457">ROUNDUP(G1819/0.2,0)+1</f>
        <v>5</v>
      </c>
      <c r="E2625" s="288">
        <f t="shared" ref="E2625" si="7458">+ROUND(C2625*D2625,2)</f>
        <v>14</v>
      </c>
      <c r="F2625" s="287">
        <f t="shared" ref="F2625" si="7459">K1819</f>
        <v>2.8</v>
      </c>
      <c r="G2625" s="258">
        <f t="shared" ref="G2625" si="7460">ROUNDUP(L1819/0.2,0)</f>
        <v>9</v>
      </c>
      <c r="H2625" s="288">
        <f t="shared" ref="H2625" si="7461">+ROUND(F2625*G2625,2)</f>
        <v>25.2</v>
      </c>
      <c r="I2625" s="287">
        <f t="shared" ref="I2625" si="7462">O1819</f>
        <v>2.8</v>
      </c>
      <c r="J2625" s="258">
        <f t="shared" ref="J2625" si="7463">ROUNDUP(P1819/0.2,0)</f>
        <v>7</v>
      </c>
      <c r="K2625" s="288">
        <f t="shared" ref="K2625" si="7464">+ROUND(I2625*J2625,2)</f>
        <v>19.600000000000001</v>
      </c>
      <c r="L2625" s="287">
        <f t="shared" ref="L2625" si="7465">S1827</f>
        <v>3</v>
      </c>
      <c r="M2625" s="258">
        <f t="shared" ref="M2625" si="7466">ROUNDUP(T1819/0.2,0)+1</f>
        <v>5</v>
      </c>
      <c r="N2625" s="288">
        <f t="shared" ref="N2625" si="7467">+ROUND(L2625*M2625,2)</f>
        <v>15</v>
      </c>
      <c r="O2625" s="287"/>
      <c r="P2625" s="258"/>
      <c r="Q2625" s="288"/>
    </row>
    <row r="2626" spans="1:17" x14ac:dyDescent="0.2">
      <c r="A2626" s="459"/>
      <c r="B2626" s="275" t="s">
        <v>1315</v>
      </c>
      <c r="C2626" s="287"/>
      <c r="D2626" s="307"/>
      <c r="E2626" s="288"/>
      <c r="F2626" s="287"/>
      <c r="G2626" s="258"/>
      <c r="H2626" s="288"/>
      <c r="I2626" s="287"/>
      <c r="J2626" s="258"/>
      <c r="K2626" s="288"/>
      <c r="L2626" s="287"/>
      <c r="M2626" s="258"/>
      <c r="N2626" s="288"/>
      <c r="O2626" s="287">
        <f t="shared" ref="O2626" si="7468">C1820</f>
        <v>5</v>
      </c>
      <c r="P2626" s="258">
        <f t="shared" ref="P2626" si="7469">ROUNDUP(D1820/0.2,0)*4</f>
        <v>4</v>
      </c>
      <c r="Q2626" s="288">
        <f t="shared" ref="Q2626" si="7470">+ROUND(O2626*P2626,2)</f>
        <v>20</v>
      </c>
    </row>
    <row r="2627" spans="1:17" x14ac:dyDescent="0.2">
      <c r="A2627" s="460" t="s">
        <v>1358</v>
      </c>
      <c r="B2627" s="275" t="s">
        <v>1410</v>
      </c>
      <c r="C2627" s="287">
        <f t="shared" ref="C2627" si="7471">F1821</f>
        <v>2.81</v>
      </c>
      <c r="D2627" s="307">
        <f t="shared" ref="D2627" si="7472">ROUNDUP(G1821/0.2,0)+1</f>
        <v>5</v>
      </c>
      <c r="E2627" s="288">
        <f t="shared" ref="E2627" si="7473">+ROUND(C2627*D2627,2)</f>
        <v>14.05</v>
      </c>
      <c r="F2627" s="287">
        <f t="shared" ref="F2627" si="7474">K1821</f>
        <v>2.8</v>
      </c>
      <c r="G2627" s="258">
        <f t="shared" ref="G2627" si="7475">ROUNDUP(L1821/0.2,0)</f>
        <v>11</v>
      </c>
      <c r="H2627" s="288">
        <f t="shared" ref="H2627" si="7476">+ROUND(F2627*G2627,2)</f>
        <v>30.8</v>
      </c>
      <c r="I2627" s="287">
        <f t="shared" ref="I2627" si="7477">O1821</f>
        <v>2.8</v>
      </c>
      <c r="J2627" s="258">
        <f t="shared" ref="J2627" si="7478">ROUNDUP(P1821/0.2,0)</f>
        <v>7</v>
      </c>
      <c r="K2627" s="288">
        <f t="shared" ref="K2627" si="7479">+ROUND(I2627*J2627,2)</f>
        <v>19.600000000000001</v>
      </c>
      <c r="L2627" s="287">
        <f t="shared" ref="L2627" si="7480">S1829</f>
        <v>2.8</v>
      </c>
      <c r="M2627" s="258">
        <f t="shared" ref="M2627" si="7481">ROUNDUP(T1821/0.2,0)+1</f>
        <v>5</v>
      </c>
      <c r="N2627" s="288">
        <f t="shared" ref="N2627" si="7482">+ROUND(L2627*M2627,2)</f>
        <v>14</v>
      </c>
      <c r="O2627" s="287"/>
      <c r="P2627" s="258"/>
      <c r="Q2627" s="288"/>
    </row>
    <row r="2628" spans="1:17" x14ac:dyDescent="0.2">
      <c r="A2628" s="459"/>
      <c r="B2628" s="275" t="s">
        <v>1316</v>
      </c>
      <c r="C2628" s="287"/>
      <c r="D2628" s="307"/>
      <c r="E2628" s="288"/>
      <c r="F2628" s="287"/>
      <c r="G2628" s="258"/>
      <c r="H2628" s="288"/>
      <c r="I2628" s="287"/>
      <c r="J2628" s="258"/>
      <c r="K2628" s="288"/>
      <c r="L2628" s="287"/>
      <c r="M2628" s="258"/>
      <c r="N2628" s="288"/>
      <c r="O2628" s="287">
        <f t="shared" ref="O2628" si="7483">C1822</f>
        <v>5.22</v>
      </c>
      <c r="P2628" s="258">
        <f t="shared" ref="P2628" si="7484">ROUNDUP(D1822/0.2,0)*4</f>
        <v>4</v>
      </c>
      <c r="Q2628" s="288">
        <f t="shared" ref="Q2628" si="7485">+ROUND(O2628*P2628,2)</f>
        <v>20.88</v>
      </c>
    </row>
    <row r="2629" spans="1:17" x14ac:dyDescent="0.2">
      <c r="A2629" s="460" t="s">
        <v>1359</v>
      </c>
      <c r="B2629" s="275" t="s">
        <v>1411</v>
      </c>
      <c r="C2629" s="287">
        <f t="shared" ref="C2629" si="7486">F1823</f>
        <v>2.6</v>
      </c>
      <c r="D2629" s="307">
        <f t="shared" ref="D2629" si="7487">ROUNDUP(G1823/0.2,0)+1</f>
        <v>5</v>
      </c>
      <c r="E2629" s="288">
        <f t="shared" ref="E2629" si="7488">+ROUND(C2629*D2629,2)</f>
        <v>13</v>
      </c>
      <c r="F2629" s="287">
        <f t="shared" ref="F2629" si="7489">K1823</f>
        <v>2.8</v>
      </c>
      <c r="G2629" s="258">
        <f t="shared" ref="G2629" si="7490">ROUNDUP(L1823/0.2,0)</f>
        <v>12</v>
      </c>
      <c r="H2629" s="288">
        <f t="shared" ref="H2629" si="7491">+ROUND(F2629*G2629,2)</f>
        <v>33.6</v>
      </c>
      <c r="I2629" s="287">
        <f t="shared" ref="I2629" si="7492">O1823</f>
        <v>2.93</v>
      </c>
      <c r="J2629" s="258">
        <f t="shared" ref="J2629" si="7493">ROUNDUP(P1823/0.2,0)</f>
        <v>7</v>
      </c>
      <c r="K2629" s="288">
        <f t="shared" ref="K2629" si="7494">+ROUND(I2629*J2629,2)</f>
        <v>20.51</v>
      </c>
      <c r="L2629" s="287">
        <f t="shared" ref="L2629" si="7495">S1831</f>
        <v>2.8</v>
      </c>
      <c r="M2629" s="258">
        <f t="shared" ref="M2629" si="7496">ROUNDUP(T1823/0.2,0)+1</f>
        <v>5</v>
      </c>
      <c r="N2629" s="288">
        <f t="shared" ref="N2629" si="7497">+ROUND(L2629*M2629,2)</f>
        <v>14</v>
      </c>
      <c r="O2629" s="287"/>
      <c r="P2629" s="258"/>
      <c r="Q2629" s="288"/>
    </row>
    <row r="2630" spans="1:17" x14ac:dyDescent="0.2">
      <c r="A2630" s="459"/>
      <c r="B2630" s="275" t="s">
        <v>1317</v>
      </c>
      <c r="C2630" s="287"/>
      <c r="D2630" s="307"/>
      <c r="E2630" s="288"/>
      <c r="F2630" s="287"/>
      <c r="G2630" s="258"/>
      <c r="H2630" s="288"/>
      <c r="I2630" s="287"/>
      <c r="J2630" s="258"/>
      <c r="K2630" s="288"/>
      <c r="L2630" s="287"/>
      <c r="M2630" s="258"/>
      <c r="N2630" s="288"/>
      <c r="O2630" s="287">
        <f t="shared" ref="O2630" si="7498">C1824</f>
        <v>5.45</v>
      </c>
      <c r="P2630" s="258">
        <f t="shared" ref="P2630" si="7499">ROUNDUP(D1824/0.2,0)*4</f>
        <v>4</v>
      </c>
      <c r="Q2630" s="288">
        <f t="shared" ref="Q2630" si="7500">+ROUND(O2630*P2630,2)</f>
        <v>21.8</v>
      </c>
    </row>
    <row r="2631" spans="1:17" x14ac:dyDescent="0.2">
      <c r="A2631" s="460" t="s">
        <v>1360</v>
      </c>
      <c r="B2631" s="275" t="s">
        <v>1412</v>
      </c>
      <c r="C2631" s="287">
        <f t="shared" ref="C2631" si="7501">F1825</f>
        <v>2.35</v>
      </c>
      <c r="D2631" s="307">
        <f t="shared" ref="D2631" si="7502">ROUNDUP(G1825/0.2,0)+1</f>
        <v>5</v>
      </c>
      <c r="E2631" s="288">
        <f t="shared" ref="E2631" si="7503">+ROUND(C2631*D2631,2)</f>
        <v>11.75</v>
      </c>
      <c r="F2631" s="287">
        <f t="shared" ref="F2631" si="7504">K1825</f>
        <v>2.8</v>
      </c>
      <c r="G2631" s="258">
        <f t="shared" ref="G2631" si="7505">ROUNDUP(L1825/0.2,0)</f>
        <v>12</v>
      </c>
      <c r="H2631" s="288">
        <f t="shared" ref="H2631" si="7506">+ROUND(F2631*G2631,2)</f>
        <v>33.6</v>
      </c>
      <c r="I2631" s="287">
        <f t="shared" ref="I2631" si="7507">O1825</f>
        <v>3.07</v>
      </c>
      <c r="J2631" s="258">
        <f t="shared" ref="J2631" si="7508">ROUNDUP(P1825/0.2,0)</f>
        <v>7</v>
      </c>
      <c r="K2631" s="288">
        <f t="shared" ref="K2631" si="7509">+ROUND(I2631*J2631,2)</f>
        <v>21.49</v>
      </c>
      <c r="L2631" s="287">
        <f t="shared" ref="L2631" si="7510">S1833</f>
        <v>2.8</v>
      </c>
      <c r="M2631" s="258">
        <f t="shared" ref="M2631" si="7511">ROUNDUP(T1825/0.2,0)+1</f>
        <v>5</v>
      </c>
      <c r="N2631" s="288">
        <f t="shared" ref="N2631" si="7512">+ROUND(L2631*M2631,2)</f>
        <v>14</v>
      </c>
      <c r="O2631" s="287"/>
      <c r="P2631" s="258"/>
      <c r="Q2631" s="288"/>
    </row>
    <row r="2632" spans="1:17" x14ac:dyDescent="0.2">
      <c r="A2632" s="459"/>
      <c r="B2632" s="275" t="s">
        <v>1318</v>
      </c>
      <c r="C2632" s="287"/>
      <c r="D2632" s="307"/>
      <c r="E2632" s="288"/>
      <c r="F2632" s="287"/>
      <c r="G2632" s="258"/>
      <c r="H2632" s="288"/>
      <c r="I2632" s="287"/>
      <c r="J2632" s="258"/>
      <c r="K2632" s="288"/>
      <c r="L2632" s="287"/>
      <c r="M2632" s="258"/>
      <c r="N2632" s="288"/>
      <c r="O2632" s="287">
        <f t="shared" ref="O2632" si="7513">C1826</f>
        <v>5.45</v>
      </c>
      <c r="P2632" s="258">
        <f t="shared" ref="P2632" si="7514">ROUNDUP(D1826/0.2,0)*4</f>
        <v>4</v>
      </c>
      <c r="Q2632" s="288">
        <f t="shared" ref="Q2632" si="7515">+ROUND(O2632*P2632,2)</f>
        <v>21.8</v>
      </c>
    </row>
    <row r="2633" spans="1:17" x14ac:dyDescent="0.2">
      <c r="A2633" s="460" t="s">
        <v>1361</v>
      </c>
      <c r="B2633" s="275" t="s">
        <v>1413</v>
      </c>
      <c r="C2633" s="287">
        <f t="shared" ref="C2633" si="7516">F1827</f>
        <v>2.64</v>
      </c>
      <c r="D2633" s="307">
        <f t="shared" ref="D2633" si="7517">ROUNDUP(G1827/0.2,0)+1</f>
        <v>5</v>
      </c>
      <c r="E2633" s="288">
        <f t="shared" ref="E2633" si="7518">+ROUND(C2633*D2633,2)</f>
        <v>13.2</v>
      </c>
      <c r="F2633" s="287">
        <f t="shared" ref="F2633" si="7519">K1827</f>
        <v>2.8</v>
      </c>
      <c r="G2633" s="258">
        <f t="shared" ref="G2633" si="7520">ROUNDUP(L1827/0.2,0)</f>
        <v>12</v>
      </c>
      <c r="H2633" s="288">
        <f t="shared" ref="H2633" si="7521">+ROUND(F2633*G2633,2)</f>
        <v>33.6</v>
      </c>
      <c r="I2633" s="287">
        <f t="shared" ref="I2633" si="7522">O1827</f>
        <v>2.91</v>
      </c>
      <c r="J2633" s="258">
        <f t="shared" ref="J2633" si="7523">ROUNDUP(P1827/0.2,0)</f>
        <v>7</v>
      </c>
      <c r="K2633" s="288">
        <f t="shared" ref="K2633" si="7524">+ROUND(I2633*J2633,2)</f>
        <v>20.37</v>
      </c>
      <c r="L2633" s="287">
        <f t="shared" ref="L2633" si="7525">S1835</f>
        <v>2.8</v>
      </c>
      <c r="M2633" s="258">
        <f t="shared" ref="M2633" si="7526">ROUNDUP(T1827/0.2,0)+1</f>
        <v>5</v>
      </c>
      <c r="N2633" s="288">
        <f t="shared" ref="N2633" si="7527">+ROUND(L2633*M2633,2)</f>
        <v>14</v>
      </c>
      <c r="O2633" s="287"/>
      <c r="P2633" s="258"/>
      <c r="Q2633" s="288"/>
    </row>
    <row r="2634" spans="1:17" x14ac:dyDescent="0.2">
      <c r="A2634" s="459"/>
      <c r="B2634" s="275" t="s">
        <v>1319</v>
      </c>
      <c r="C2634" s="287"/>
      <c r="D2634" s="307"/>
      <c r="E2634" s="288"/>
      <c r="F2634" s="287"/>
      <c r="G2634" s="258"/>
      <c r="H2634" s="288"/>
      <c r="I2634" s="287"/>
      <c r="J2634" s="258"/>
      <c r="K2634" s="288"/>
      <c r="L2634" s="287"/>
      <c r="M2634" s="258"/>
      <c r="N2634" s="288"/>
      <c r="O2634" s="287">
        <f t="shared" ref="O2634" si="7528">C1828</f>
        <v>5.19</v>
      </c>
      <c r="P2634" s="258">
        <f t="shared" ref="P2634" si="7529">ROUNDUP(D1828/0.2,0)*4</f>
        <v>4</v>
      </c>
      <c r="Q2634" s="288">
        <f t="shared" ref="Q2634" si="7530">+ROUND(O2634*P2634,2)</f>
        <v>20.76</v>
      </c>
    </row>
    <row r="2635" spans="1:17" x14ac:dyDescent="0.2">
      <c r="A2635" s="460" t="s">
        <v>1362</v>
      </c>
      <c r="B2635" s="275" t="s">
        <v>1414</v>
      </c>
      <c r="C2635" s="287">
        <f t="shared" ref="C2635" si="7531">F1829</f>
        <v>2.81</v>
      </c>
      <c r="D2635" s="307">
        <f t="shared" ref="D2635" si="7532">ROUNDUP(G1829/0.2,0)+1</f>
        <v>5</v>
      </c>
      <c r="E2635" s="288">
        <f t="shared" ref="E2635" si="7533">+ROUND(C2635*D2635,2)</f>
        <v>14.05</v>
      </c>
      <c r="F2635" s="287">
        <f t="shared" ref="F2635" si="7534">K1829</f>
        <v>2.81</v>
      </c>
      <c r="G2635" s="258">
        <f t="shared" ref="G2635" si="7535">ROUNDUP(L1829/0.2,0)</f>
        <v>10</v>
      </c>
      <c r="H2635" s="288">
        <f t="shared" ref="H2635" si="7536">+ROUND(F2635*G2635,2)</f>
        <v>28.1</v>
      </c>
      <c r="I2635" s="287">
        <f t="shared" ref="I2635" si="7537">O1829</f>
        <v>2.8</v>
      </c>
      <c r="J2635" s="258">
        <f t="shared" ref="J2635" si="7538">ROUNDUP(P1829/0.2,0)</f>
        <v>7</v>
      </c>
      <c r="K2635" s="288">
        <f t="shared" ref="K2635" si="7539">+ROUND(I2635*J2635,2)</f>
        <v>19.600000000000001</v>
      </c>
      <c r="L2635" s="287">
        <f t="shared" ref="L2635" si="7540">S1837</f>
        <v>2.8</v>
      </c>
      <c r="M2635" s="258">
        <f t="shared" ref="M2635" si="7541">ROUNDUP(T1829/0.2,0)+1</f>
        <v>5</v>
      </c>
      <c r="N2635" s="288">
        <f t="shared" ref="N2635" si="7542">+ROUND(L2635*M2635,2)</f>
        <v>14</v>
      </c>
      <c r="O2635" s="287"/>
      <c r="P2635" s="258"/>
      <c r="Q2635" s="288"/>
    </row>
    <row r="2636" spans="1:17" x14ac:dyDescent="0.2">
      <c r="A2636" s="459"/>
      <c r="B2636" s="275" t="s">
        <v>1320</v>
      </c>
      <c r="C2636" s="287"/>
      <c r="D2636" s="307"/>
      <c r="E2636" s="288"/>
      <c r="F2636" s="287"/>
      <c r="G2636" s="258"/>
      <c r="H2636" s="288"/>
      <c r="I2636" s="287"/>
      <c r="J2636" s="258"/>
      <c r="K2636" s="288"/>
      <c r="L2636" s="287"/>
      <c r="M2636" s="258"/>
      <c r="N2636" s="288"/>
      <c r="O2636" s="287">
        <f t="shared" ref="O2636" si="7543">C1830</f>
        <v>4.96</v>
      </c>
      <c r="P2636" s="258">
        <f t="shared" ref="P2636" si="7544">ROUNDUP(D1830/0.2,0)*4</f>
        <v>4</v>
      </c>
      <c r="Q2636" s="288">
        <f t="shared" ref="Q2636" si="7545">+ROUND(O2636*P2636,2)</f>
        <v>19.84</v>
      </c>
    </row>
    <row r="2637" spans="1:17" x14ac:dyDescent="0.2">
      <c r="A2637" s="460" t="s">
        <v>1363</v>
      </c>
      <c r="B2637" s="275" t="s">
        <v>1415</v>
      </c>
      <c r="C2637" s="287">
        <f t="shared" ref="C2637" si="7546">F1831</f>
        <v>2.8</v>
      </c>
      <c r="D2637" s="307">
        <f t="shared" ref="D2637" si="7547">ROUNDUP(G1831/0.2,0)+1</f>
        <v>5</v>
      </c>
      <c r="E2637" s="288">
        <f t="shared" ref="E2637" si="7548">+ROUND(C2637*D2637,2)</f>
        <v>14</v>
      </c>
      <c r="F2637" s="287">
        <f t="shared" ref="F2637" si="7549">K1831</f>
        <v>2.8</v>
      </c>
      <c r="G2637" s="258">
        <f t="shared" ref="G2637" si="7550">ROUNDUP(L1831/0.2,0)</f>
        <v>9</v>
      </c>
      <c r="H2637" s="288">
        <f t="shared" ref="H2637" si="7551">+ROUND(F2637*G2637,2)</f>
        <v>25.2</v>
      </c>
      <c r="I2637" s="287">
        <f t="shared" ref="I2637" si="7552">O1831</f>
        <v>2.8</v>
      </c>
      <c r="J2637" s="258">
        <f t="shared" ref="J2637" si="7553">ROUNDUP(P1831/0.2,0)</f>
        <v>7</v>
      </c>
      <c r="K2637" s="288">
        <f t="shared" ref="K2637" si="7554">+ROUND(I2637*J2637,2)</f>
        <v>19.600000000000001</v>
      </c>
      <c r="L2637" s="287">
        <f t="shared" ref="L2637" si="7555">S1839</f>
        <v>2.8</v>
      </c>
      <c r="M2637" s="258">
        <f t="shared" ref="M2637" si="7556">ROUNDUP(T1831/0.2,0)+1</f>
        <v>5</v>
      </c>
      <c r="N2637" s="288">
        <f t="shared" ref="N2637" si="7557">+ROUND(L2637*M2637,2)</f>
        <v>14</v>
      </c>
      <c r="O2637" s="287"/>
      <c r="P2637" s="258"/>
      <c r="Q2637" s="288"/>
    </row>
    <row r="2638" spans="1:17" x14ac:dyDescent="0.2">
      <c r="A2638" s="459"/>
      <c r="B2638" s="275" t="s">
        <v>1321</v>
      </c>
      <c r="C2638" s="287"/>
      <c r="D2638" s="307"/>
      <c r="E2638" s="288"/>
      <c r="F2638" s="287"/>
      <c r="G2638" s="258"/>
      <c r="H2638" s="288"/>
      <c r="I2638" s="287"/>
      <c r="J2638" s="258"/>
      <c r="K2638" s="288"/>
      <c r="L2638" s="287"/>
      <c r="M2638" s="258"/>
      <c r="N2638" s="288"/>
      <c r="O2638" s="287">
        <f t="shared" ref="O2638" si="7558">C1832</f>
        <v>5</v>
      </c>
      <c r="P2638" s="258">
        <f t="shared" ref="P2638" si="7559">ROUNDUP(D1832/0.2,0)*4</f>
        <v>4</v>
      </c>
      <c r="Q2638" s="288">
        <f t="shared" ref="Q2638" si="7560">+ROUND(O2638*P2638,2)</f>
        <v>20</v>
      </c>
    </row>
    <row r="2639" spans="1:17" x14ac:dyDescent="0.2">
      <c r="A2639" s="460" t="s">
        <v>1364</v>
      </c>
      <c r="B2639" s="275" t="s">
        <v>1416</v>
      </c>
      <c r="C2639" s="287">
        <f t="shared" ref="C2639" si="7561">F1833</f>
        <v>2.8</v>
      </c>
      <c r="D2639" s="307">
        <f t="shared" ref="D2639" si="7562">ROUNDUP(G1833/0.2,0)+1</f>
        <v>5</v>
      </c>
      <c r="E2639" s="288">
        <f t="shared" ref="E2639" si="7563">+ROUND(C2639*D2639,2)</f>
        <v>14</v>
      </c>
      <c r="F2639" s="287">
        <f t="shared" ref="F2639" si="7564">K1833</f>
        <v>2.8</v>
      </c>
      <c r="G2639" s="258">
        <f t="shared" ref="G2639" si="7565">ROUNDUP(L1833/0.2,0)</f>
        <v>9</v>
      </c>
      <c r="H2639" s="288">
        <f t="shared" ref="H2639" si="7566">+ROUND(F2639*G2639,2)</f>
        <v>25.2</v>
      </c>
      <c r="I2639" s="287">
        <f t="shared" ref="I2639" si="7567">O1833</f>
        <v>2.8</v>
      </c>
      <c r="J2639" s="258">
        <f t="shared" ref="J2639" si="7568">ROUNDUP(P1833/0.2,0)</f>
        <v>7</v>
      </c>
      <c r="K2639" s="288">
        <f t="shared" ref="K2639" si="7569">+ROUND(I2639*J2639,2)</f>
        <v>19.600000000000001</v>
      </c>
      <c r="L2639" s="287">
        <f t="shared" ref="L2639" si="7570">S1841</f>
        <v>2.8</v>
      </c>
      <c r="M2639" s="258">
        <f t="shared" ref="M2639" si="7571">ROUNDUP(T1833/0.2,0)+1</f>
        <v>5</v>
      </c>
      <c r="N2639" s="288">
        <f t="shared" ref="N2639" si="7572">+ROUND(L2639*M2639,2)</f>
        <v>14</v>
      </c>
      <c r="O2639" s="287"/>
      <c r="P2639" s="258"/>
      <c r="Q2639" s="288"/>
    </row>
    <row r="2640" spans="1:17" x14ac:dyDescent="0.2">
      <c r="A2640" s="459"/>
      <c r="B2640" s="275" t="s">
        <v>1322</v>
      </c>
      <c r="C2640" s="287"/>
      <c r="D2640" s="307"/>
      <c r="E2640" s="288"/>
      <c r="F2640" s="287"/>
      <c r="G2640" s="258"/>
      <c r="H2640" s="288"/>
      <c r="I2640" s="287"/>
      <c r="J2640" s="258"/>
      <c r="K2640" s="288"/>
      <c r="L2640" s="287"/>
      <c r="M2640" s="258"/>
      <c r="N2640" s="288"/>
      <c r="O2640" s="287">
        <f t="shared" ref="O2640" si="7573">C1834</f>
        <v>5</v>
      </c>
      <c r="P2640" s="258">
        <f t="shared" ref="P2640" si="7574">ROUNDUP(D1834/0.2,0)*4</f>
        <v>4</v>
      </c>
      <c r="Q2640" s="288">
        <f t="shared" ref="Q2640" si="7575">+ROUND(O2640*P2640,2)</f>
        <v>20</v>
      </c>
    </row>
    <row r="2641" spans="1:17" x14ac:dyDescent="0.2">
      <c r="A2641" s="460" t="s">
        <v>1365</v>
      </c>
      <c r="B2641" s="275" t="s">
        <v>1417</v>
      </c>
      <c r="C2641" s="287">
        <f t="shared" ref="C2641" si="7576">F1835</f>
        <v>2.8</v>
      </c>
      <c r="D2641" s="307">
        <f t="shared" ref="D2641" si="7577">ROUNDUP(G1835/0.2,0)+1</f>
        <v>5</v>
      </c>
      <c r="E2641" s="288">
        <f t="shared" ref="E2641" si="7578">+ROUND(C2641*D2641,2)</f>
        <v>14</v>
      </c>
      <c r="F2641" s="287">
        <f t="shared" ref="F2641" si="7579">K1835</f>
        <v>2.8</v>
      </c>
      <c r="G2641" s="258">
        <f t="shared" ref="G2641" si="7580">ROUNDUP(L1835/0.2,0)</f>
        <v>9</v>
      </c>
      <c r="H2641" s="288">
        <f t="shared" ref="H2641" si="7581">+ROUND(F2641*G2641,2)</f>
        <v>25.2</v>
      </c>
      <c r="I2641" s="287">
        <f t="shared" ref="I2641" si="7582">O1835</f>
        <v>2.8</v>
      </c>
      <c r="J2641" s="258">
        <f t="shared" ref="J2641" si="7583">ROUNDUP(P1835/0.2,0)</f>
        <v>7</v>
      </c>
      <c r="K2641" s="288">
        <f t="shared" ref="K2641" si="7584">+ROUND(I2641*J2641,2)</f>
        <v>19.600000000000001</v>
      </c>
      <c r="L2641" s="287">
        <f t="shared" ref="L2641" si="7585">S1843</f>
        <v>2.81</v>
      </c>
      <c r="M2641" s="258">
        <f t="shared" ref="M2641" si="7586">ROUNDUP(T1835/0.2,0)+1</f>
        <v>5</v>
      </c>
      <c r="N2641" s="288">
        <f t="shared" ref="N2641" si="7587">+ROUND(L2641*M2641,2)</f>
        <v>14.05</v>
      </c>
      <c r="O2641" s="287"/>
      <c r="P2641" s="258"/>
      <c r="Q2641" s="288"/>
    </row>
    <row r="2642" spans="1:17" x14ac:dyDescent="0.2">
      <c r="A2642" s="459"/>
      <c r="B2642" s="275" t="s">
        <v>1323</v>
      </c>
      <c r="C2642" s="287"/>
      <c r="D2642" s="307"/>
      <c r="E2642" s="288"/>
      <c r="F2642" s="287"/>
      <c r="G2642" s="258"/>
      <c r="H2642" s="288"/>
      <c r="I2642" s="287"/>
      <c r="J2642" s="258"/>
      <c r="K2642" s="288"/>
      <c r="L2642" s="287"/>
      <c r="M2642" s="258"/>
      <c r="N2642" s="288"/>
      <c r="O2642" s="287">
        <f t="shared" ref="O2642" si="7588">C1836</f>
        <v>5</v>
      </c>
      <c r="P2642" s="258">
        <f t="shared" ref="P2642" si="7589">ROUNDUP(D1836/0.2,0)*4</f>
        <v>4</v>
      </c>
      <c r="Q2642" s="288">
        <f t="shared" ref="Q2642" si="7590">+ROUND(O2642*P2642,2)</f>
        <v>20</v>
      </c>
    </row>
    <row r="2643" spans="1:17" x14ac:dyDescent="0.2">
      <c r="A2643" s="460" t="s">
        <v>1366</v>
      </c>
      <c r="B2643" s="275" t="s">
        <v>1418</v>
      </c>
      <c r="C2643" s="287">
        <f t="shared" ref="C2643" si="7591">F1837</f>
        <v>2.8</v>
      </c>
      <c r="D2643" s="307">
        <f t="shared" ref="D2643" si="7592">ROUNDUP(G1837/0.2,0)+1</f>
        <v>5</v>
      </c>
      <c r="E2643" s="288">
        <f t="shared" ref="E2643" si="7593">+ROUND(C2643*D2643,2)</f>
        <v>14</v>
      </c>
      <c r="F2643" s="287">
        <f t="shared" ref="F2643" si="7594">K1837</f>
        <v>2.8</v>
      </c>
      <c r="G2643" s="258">
        <f t="shared" ref="G2643" si="7595">ROUNDUP(L1837/0.2,0)</f>
        <v>9</v>
      </c>
      <c r="H2643" s="288">
        <f t="shared" ref="H2643" si="7596">+ROUND(F2643*G2643,2)</f>
        <v>25.2</v>
      </c>
      <c r="I2643" s="287">
        <f t="shared" ref="I2643" si="7597">O1837</f>
        <v>2.8</v>
      </c>
      <c r="J2643" s="258">
        <f t="shared" ref="J2643" si="7598">ROUNDUP(P1837/0.2,0)</f>
        <v>9</v>
      </c>
      <c r="K2643" s="288">
        <f t="shared" ref="K2643" si="7599">+ROUND(I2643*J2643,2)</f>
        <v>25.2</v>
      </c>
      <c r="L2643" s="287">
        <f t="shared" ref="L2643" si="7600">S1845</f>
        <v>2.84</v>
      </c>
      <c r="M2643" s="258">
        <f t="shared" ref="M2643" si="7601">ROUNDUP(T1837/0.2,0)+1</f>
        <v>5</v>
      </c>
      <c r="N2643" s="288">
        <f t="shared" ref="N2643" si="7602">+ROUND(L2643*M2643,2)</f>
        <v>14.2</v>
      </c>
      <c r="O2643" s="287"/>
      <c r="P2643" s="258"/>
      <c r="Q2643" s="288"/>
    </row>
    <row r="2644" spans="1:17" x14ac:dyDescent="0.2">
      <c r="A2644" s="459"/>
      <c r="B2644" s="275" t="s">
        <v>1324</v>
      </c>
      <c r="C2644" s="287"/>
      <c r="D2644" s="307"/>
      <c r="E2644" s="288"/>
      <c r="F2644" s="287"/>
      <c r="G2644" s="258"/>
      <c r="H2644" s="288"/>
      <c r="I2644" s="287"/>
      <c r="J2644" s="258"/>
      <c r="K2644" s="288"/>
      <c r="L2644" s="287"/>
      <c r="M2644" s="258"/>
      <c r="N2644" s="288"/>
      <c r="O2644" s="287">
        <f t="shared" ref="O2644" si="7603">C1838</f>
        <v>5</v>
      </c>
      <c r="P2644" s="258">
        <f t="shared" ref="P2644" si="7604">ROUNDUP(D1838/0.2,0)*4</f>
        <v>4</v>
      </c>
      <c r="Q2644" s="288">
        <f t="shared" ref="Q2644" si="7605">+ROUND(O2644*P2644,2)</f>
        <v>20</v>
      </c>
    </row>
    <row r="2645" spans="1:17" x14ac:dyDescent="0.2">
      <c r="A2645" s="460" t="s">
        <v>1367</v>
      </c>
      <c r="B2645" s="275" t="s">
        <v>1419</v>
      </c>
      <c r="C2645" s="287">
        <f t="shared" ref="C2645" si="7606">F1839</f>
        <v>2.8</v>
      </c>
      <c r="D2645" s="307">
        <f t="shared" ref="D2645" si="7607">ROUNDUP(G1839/0.2,0)+1</f>
        <v>5</v>
      </c>
      <c r="E2645" s="288">
        <f t="shared" ref="E2645" si="7608">+ROUND(C2645*D2645,2)</f>
        <v>14</v>
      </c>
      <c r="F2645" s="287">
        <f t="shared" ref="F2645" si="7609">K1839</f>
        <v>2.8</v>
      </c>
      <c r="G2645" s="258">
        <f t="shared" ref="G2645" si="7610">ROUNDUP(L1839/0.2,0)</f>
        <v>9</v>
      </c>
      <c r="H2645" s="288">
        <f t="shared" ref="H2645" si="7611">+ROUND(F2645*G2645,2)</f>
        <v>25.2</v>
      </c>
      <c r="I2645" s="287">
        <f t="shared" ref="I2645" si="7612">O1839</f>
        <v>2.8</v>
      </c>
      <c r="J2645" s="258">
        <f t="shared" ref="J2645" si="7613">ROUNDUP(P1839/0.2,0)</f>
        <v>9</v>
      </c>
      <c r="K2645" s="288">
        <f t="shared" ref="K2645" si="7614">+ROUND(I2645*J2645,2)</f>
        <v>25.2</v>
      </c>
      <c r="L2645" s="287">
        <f t="shared" ref="L2645" si="7615">S1847</f>
        <v>2.84</v>
      </c>
      <c r="M2645" s="258">
        <f t="shared" ref="M2645" si="7616">ROUNDUP(T1839/0.2,0)+1</f>
        <v>5</v>
      </c>
      <c r="N2645" s="288">
        <f t="shared" ref="N2645" si="7617">+ROUND(L2645*M2645,2)</f>
        <v>14.2</v>
      </c>
      <c r="O2645" s="287"/>
      <c r="P2645" s="258"/>
      <c r="Q2645" s="288"/>
    </row>
    <row r="2646" spans="1:17" x14ac:dyDescent="0.2">
      <c r="A2646" s="459"/>
      <c r="B2646" s="275" t="s">
        <v>1325</v>
      </c>
      <c r="C2646" s="287"/>
      <c r="D2646" s="307"/>
      <c r="E2646" s="288"/>
      <c r="F2646" s="287"/>
      <c r="G2646" s="258"/>
      <c r="H2646" s="288"/>
      <c r="I2646" s="287"/>
      <c r="J2646" s="258"/>
      <c r="K2646" s="288"/>
      <c r="L2646" s="287"/>
      <c r="M2646" s="258"/>
      <c r="N2646" s="288"/>
      <c r="O2646" s="287">
        <f t="shared" ref="O2646" si="7618">C1840</f>
        <v>5</v>
      </c>
      <c r="P2646" s="258">
        <f t="shared" ref="P2646" si="7619">ROUNDUP(D1840/0.2,0)*4</f>
        <v>4</v>
      </c>
      <c r="Q2646" s="288">
        <f t="shared" ref="Q2646" si="7620">+ROUND(O2646*P2646,2)</f>
        <v>20</v>
      </c>
    </row>
    <row r="2647" spans="1:17" x14ac:dyDescent="0.2">
      <c r="A2647" s="460" t="s">
        <v>1368</v>
      </c>
      <c r="B2647" s="275" t="s">
        <v>1420</v>
      </c>
      <c r="C2647" s="287">
        <f t="shared" ref="C2647" si="7621">F1841</f>
        <v>2.8</v>
      </c>
      <c r="D2647" s="307">
        <f t="shared" ref="D2647" si="7622">ROUNDUP(G1841/0.2,0)+1</f>
        <v>5</v>
      </c>
      <c r="E2647" s="288">
        <f t="shared" ref="E2647" si="7623">+ROUND(C2647*D2647,2)</f>
        <v>14</v>
      </c>
      <c r="F2647" s="287">
        <f t="shared" ref="F2647" si="7624">K1841</f>
        <v>2.8</v>
      </c>
      <c r="G2647" s="258">
        <f t="shared" ref="G2647" si="7625">ROUNDUP(L1841/0.2,0)</f>
        <v>9</v>
      </c>
      <c r="H2647" s="288">
        <f t="shared" ref="H2647" si="7626">+ROUND(F2647*G2647,2)</f>
        <v>25.2</v>
      </c>
      <c r="I2647" s="287">
        <f t="shared" ref="I2647" si="7627">O1841</f>
        <v>2.8</v>
      </c>
      <c r="J2647" s="258">
        <f t="shared" ref="J2647" si="7628">ROUNDUP(P1841/0.2,0)</f>
        <v>7</v>
      </c>
      <c r="K2647" s="288">
        <f t="shared" ref="K2647" si="7629">+ROUND(I2647*J2647,2)</f>
        <v>19.600000000000001</v>
      </c>
      <c r="L2647" s="287">
        <f t="shared" ref="L2647" si="7630">S1849</f>
        <v>2.4500000000000002</v>
      </c>
      <c r="M2647" s="258">
        <f t="shared" ref="M2647" si="7631">ROUNDUP(T1841/0.2,0)+1</f>
        <v>5</v>
      </c>
      <c r="N2647" s="288">
        <f t="shared" ref="N2647" si="7632">+ROUND(L2647*M2647,2)</f>
        <v>12.25</v>
      </c>
      <c r="O2647" s="287"/>
      <c r="P2647" s="258"/>
      <c r="Q2647" s="288"/>
    </row>
    <row r="2648" spans="1:17" x14ac:dyDescent="0.2">
      <c r="A2648" s="459"/>
      <c r="B2648" s="275" t="s">
        <v>1326</v>
      </c>
      <c r="C2648" s="287"/>
      <c r="D2648" s="307"/>
      <c r="E2648" s="288"/>
      <c r="F2648" s="287"/>
      <c r="G2648" s="258"/>
      <c r="H2648" s="288"/>
      <c r="I2648" s="287"/>
      <c r="J2648" s="258"/>
      <c r="K2648" s="288"/>
      <c r="L2648" s="287"/>
      <c r="M2648" s="258"/>
      <c r="N2648" s="288"/>
      <c r="O2648" s="287">
        <f t="shared" ref="O2648" si="7633">C1842</f>
        <v>5</v>
      </c>
      <c r="P2648" s="258">
        <f t="shared" ref="P2648" si="7634">ROUNDUP(D1842/0.2,0)*4</f>
        <v>4</v>
      </c>
      <c r="Q2648" s="288">
        <f t="shared" ref="Q2648" si="7635">+ROUND(O2648*P2648,2)</f>
        <v>20</v>
      </c>
    </row>
    <row r="2649" spans="1:17" x14ac:dyDescent="0.2">
      <c r="A2649" s="460" t="s">
        <v>1369</v>
      </c>
      <c r="B2649" s="275" t="s">
        <v>1421</v>
      </c>
      <c r="C2649" s="287">
        <f t="shared" ref="C2649" si="7636">F1843</f>
        <v>2.8</v>
      </c>
      <c r="D2649" s="307">
        <f t="shared" ref="D2649" si="7637">ROUNDUP(G1843/0.2,0)+1</f>
        <v>5</v>
      </c>
      <c r="E2649" s="288">
        <f t="shared" ref="E2649" si="7638">+ROUND(C2649*D2649,2)</f>
        <v>14</v>
      </c>
      <c r="F2649" s="287">
        <f t="shared" ref="F2649" si="7639">K1843</f>
        <v>2.8</v>
      </c>
      <c r="G2649" s="258">
        <f t="shared" ref="G2649" si="7640">ROUNDUP(L1843/0.2,0)</f>
        <v>9</v>
      </c>
      <c r="H2649" s="288">
        <f t="shared" ref="H2649" si="7641">+ROUND(F2649*G2649,2)</f>
        <v>25.2</v>
      </c>
      <c r="I2649" s="287">
        <f t="shared" ref="I2649" si="7642">O1843</f>
        <v>2.81</v>
      </c>
      <c r="J2649" s="258">
        <f t="shared" ref="J2649" si="7643">ROUNDUP(P1843/0.2,0)</f>
        <v>11</v>
      </c>
      <c r="K2649" s="288">
        <f t="shared" ref="K2649" si="7644">+ROUND(I2649*J2649,2)</f>
        <v>30.91</v>
      </c>
      <c r="L2649" s="287">
        <f t="shared" ref="L2649" si="7645">S1851</f>
        <v>2.06</v>
      </c>
      <c r="M2649" s="258">
        <f t="shared" ref="M2649" si="7646">ROUNDUP(T1843/0.2,0)+1</f>
        <v>5</v>
      </c>
      <c r="N2649" s="288">
        <f t="shared" ref="N2649" si="7647">+ROUND(L2649*M2649,2)</f>
        <v>10.3</v>
      </c>
      <c r="O2649" s="287"/>
      <c r="P2649" s="258"/>
      <c r="Q2649" s="288"/>
    </row>
    <row r="2650" spans="1:17" x14ac:dyDescent="0.2">
      <c r="A2650" s="459"/>
      <c r="B2650" s="275" t="s">
        <v>1327</v>
      </c>
      <c r="C2650" s="287"/>
      <c r="D2650" s="307"/>
      <c r="E2650" s="288"/>
      <c r="F2650" s="287"/>
      <c r="G2650" s="258"/>
      <c r="H2650" s="288"/>
      <c r="I2650" s="287"/>
      <c r="J2650" s="258"/>
      <c r="K2650" s="288"/>
      <c r="L2650" s="287"/>
      <c r="M2650" s="258"/>
      <c r="N2650" s="288"/>
      <c r="O2650" s="287">
        <f t="shared" ref="O2650" si="7648">C1844</f>
        <v>5.24</v>
      </c>
      <c r="P2650" s="258">
        <f t="shared" ref="P2650" si="7649">ROUNDUP(D1844/0.2,0)*4</f>
        <v>4</v>
      </c>
      <c r="Q2650" s="288">
        <f t="shared" ref="Q2650" si="7650">+ROUND(O2650*P2650,2)</f>
        <v>20.96</v>
      </c>
    </row>
    <row r="2651" spans="1:17" x14ac:dyDescent="0.2">
      <c r="A2651" s="460" t="s">
        <v>1370</v>
      </c>
      <c r="B2651" s="275" t="s">
        <v>1422</v>
      </c>
      <c r="C2651" s="287">
        <f t="shared" ref="C2651" si="7651">F1845</f>
        <v>2.8</v>
      </c>
      <c r="D2651" s="307">
        <f t="shared" ref="D2651" si="7652">ROUNDUP(G1845/0.2,0)+1</f>
        <v>5</v>
      </c>
      <c r="E2651" s="288">
        <f t="shared" ref="E2651" si="7653">+ROUND(C2651*D2651,2)</f>
        <v>14</v>
      </c>
      <c r="F2651" s="287">
        <f t="shared" ref="F2651" si="7654">K1845</f>
        <v>2.8</v>
      </c>
      <c r="G2651" s="258">
        <f t="shared" ref="G2651" si="7655">ROUNDUP(L1845/0.2,0)</f>
        <v>9</v>
      </c>
      <c r="H2651" s="288">
        <f t="shared" ref="H2651" si="7656">+ROUND(F2651*G2651,2)</f>
        <v>25.2</v>
      </c>
      <c r="I2651" s="287">
        <f t="shared" ref="I2651" si="7657">O1845</f>
        <v>2.84</v>
      </c>
      <c r="J2651" s="258">
        <f t="shared" ref="J2651" si="7658">ROUNDUP(P1845/0.2,0)</f>
        <v>13</v>
      </c>
      <c r="K2651" s="288">
        <f t="shared" ref="K2651" si="7659">+ROUND(I2651*J2651,2)</f>
        <v>36.92</v>
      </c>
      <c r="L2651" s="287">
        <f t="shared" ref="L2651" si="7660">S1853</f>
        <v>2.06</v>
      </c>
      <c r="M2651" s="258">
        <f t="shared" ref="M2651" si="7661">ROUNDUP(T1845/0.2,0)+1</f>
        <v>5</v>
      </c>
      <c r="N2651" s="288">
        <f t="shared" ref="N2651" si="7662">+ROUND(L2651*M2651,2)</f>
        <v>10.3</v>
      </c>
      <c r="O2651" s="287"/>
      <c r="P2651" s="258"/>
      <c r="Q2651" s="288"/>
    </row>
    <row r="2652" spans="1:17" x14ac:dyDescent="0.2">
      <c r="A2652" s="459"/>
      <c r="B2652" s="275" t="s">
        <v>1328</v>
      </c>
      <c r="C2652" s="287"/>
      <c r="D2652" s="307"/>
      <c r="E2652" s="288"/>
      <c r="F2652" s="287"/>
      <c r="G2652" s="258"/>
      <c r="H2652" s="288"/>
      <c r="I2652" s="287"/>
      <c r="J2652" s="258"/>
      <c r="K2652" s="288"/>
      <c r="L2652" s="287"/>
      <c r="M2652" s="258"/>
      <c r="N2652" s="288"/>
      <c r="O2652" s="287">
        <f t="shared" ref="O2652" si="7663">C1846</f>
        <v>5.68</v>
      </c>
      <c r="P2652" s="258">
        <f t="shared" ref="P2652" si="7664">ROUNDUP(D1846/0.2,0)*4</f>
        <v>4</v>
      </c>
      <c r="Q2652" s="288">
        <f t="shared" ref="Q2652" si="7665">+ROUND(O2652*P2652,2)</f>
        <v>22.72</v>
      </c>
    </row>
    <row r="2653" spans="1:17" x14ac:dyDescent="0.2">
      <c r="A2653" s="460" t="s">
        <v>1371</v>
      </c>
      <c r="B2653" s="275" t="s">
        <v>1423</v>
      </c>
      <c r="C2653" s="287">
        <f t="shared" ref="C2653" si="7666">F1847</f>
        <v>2.8</v>
      </c>
      <c r="D2653" s="307">
        <f t="shared" ref="D2653" si="7667">ROUNDUP(G1847/0.2,0)+1</f>
        <v>5</v>
      </c>
      <c r="E2653" s="288">
        <f t="shared" ref="E2653" si="7668">+ROUND(C2653*D2653,2)</f>
        <v>14</v>
      </c>
      <c r="F2653" s="287">
        <f t="shared" ref="F2653" si="7669">K1847</f>
        <v>2.8</v>
      </c>
      <c r="G2653" s="258">
        <f t="shared" ref="G2653" si="7670">ROUNDUP(L1847/0.2,0)</f>
        <v>9</v>
      </c>
      <c r="H2653" s="288">
        <f t="shared" ref="H2653" si="7671">+ROUND(F2653*G2653,2)</f>
        <v>25.2</v>
      </c>
      <c r="I2653" s="287">
        <f t="shared" ref="I2653" si="7672">O1847</f>
        <v>2.83</v>
      </c>
      <c r="J2653" s="258">
        <f t="shared" ref="J2653" si="7673">ROUNDUP(P1847/0.2,0)</f>
        <v>15</v>
      </c>
      <c r="K2653" s="288">
        <f t="shared" ref="K2653" si="7674">+ROUND(I2653*J2653,2)</f>
        <v>42.45</v>
      </c>
      <c r="L2653" s="287">
        <f t="shared" ref="L2653" si="7675">S1855</f>
        <v>2.06</v>
      </c>
      <c r="M2653" s="258">
        <f t="shared" ref="M2653" si="7676">ROUNDUP(T1847/0.2,0)+1</f>
        <v>5</v>
      </c>
      <c r="N2653" s="288">
        <f t="shared" ref="N2653" si="7677">+ROUND(L2653*M2653,2)</f>
        <v>10.3</v>
      </c>
      <c r="O2653" s="287"/>
      <c r="P2653" s="258"/>
      <c r="Q2653" s="288"/>
    </row>
    <row r="2654" spans="1:17" x14ac:dyDescent="0.2">
      <c r="A2654" s="459"/>
      <c r="B2654" s="275" t="s">
        <v>1329</v>
      </c>
      <c r="C2654" s="287"/>
      <c r="D2654" s="307"/>
      <c r="E2654" s="288"/>
      <c r="F2654" s="287"/>
      <c r="G2654" s="258"/>
      <c r="H2654" s="288"/>
      <c r="I2654" s="287"/>
      <c r="J2654" s="258"/>
      <c r="K2654" s="288"/>
      <c r="L2654" s="287"/>
      <c r="M2654" s="258"/>
      <c r="N2654" s="288"/>
      <c r="O2654" s="287">
        <f t="shared" ref="O2654" si="7678">C1848</f>
        <v>6.13</v>
      </c>
      <c r="P2654" s="258">
        <f t="shared" ref="P2654" si="7679">ROUNDUP(D1848/0.2,0)*4</f>
        <v>4</v>
      </c>
      <c r="Q2654" s="288">
        <f t="shared" ref="Q2654" si="7680">+ROUND(O2654*P2654,2)</f>
        <v>24.52</v>
      </c>
    </row>
    <row r="2655" spans="1:17" x14ac:dyDescent="0.2">
      <c r="A2655" s="460" t="s">
        <v>1372</v>
      </c>
      <c r="B2655" s="275" t="s">
        <v>1424</v>
      </c>
      <c r="C2655" s="287">
        <f t="shared" ref="C2655" si="7681">F1849</f>
        <v>3.09</v>
      </c>
      <c r="D2655" s="307">
        <f t="shared" ref="D2655" si="7682">ROUNDUP(G1849/0.2,0)+1</f>
        <v>5</v>
      </c>
      <c r="E2655" s="288">
        <f t="shared" ref="E2655" si="7683">+ROUND(C2655*D2655,2)</f>
        <v>15.45</v>
      </c>
      <c r="F2655" s="287">
        <f t="shared" ref="F2655" si="7684">K1849</f>
        <v>2.96</v>
      </c>
      <c r="G2655" s="258">
        <f t="shared" ref="G2655" si="7685">ROUNDUP(L1849/0.2,0)</f>
        <v>9</v>
      </c>
      <c r="H2655" s="288">
        <f t="shared" ref="H2655" si="7686">+ROUND(F2655*G2655,2)</f>
        <v>26.64</v>
      </c>
      <c r="I2655" s="287">
        <f t="shared" ref="I2655" si="7687">O1849</f>
        <v>2.8</v>
      </c>
      <c r="J2655" s="258">
        <f t="shared" ref="J2655" si="7688">ROUNDUP(P1849/0.2,0)</f>
        <v>16</v>
      </c>
      <c r="K2655" s="288">
        <f t="shared" ref="K2655" si="7689">+ROUND(I2655*J2655,2)</f>
        <v>44.8</v>
      </c>
      <c r="L2655" s="287">
        <f t="shared" ref="L2655" si="7690">S1857</f>
        <v>2.06</v>
      </c>
      <c r="M2655" s="258">
        <f t="shared" ref="M2655" si="7691">ROUNDUP(T1849/0.2,0)+1</f>
        <v>5</v>
      </c>
      <c r="N2655" s="288">
        <f t="shared" ref="N2655" si="7692">+ROUND(L2655*M2655,2)</f>
        <v>10.3</v>
      </c>
      <c r="O2655" s="287"/>
      <c r="P2655" s="258"/>
      <c r="Q2655" s="288"/>
    </row>
    <row r="2656" spans="1:17" x14ac:dyDescent="0.2">
      <c r="A2656" s="459"/>
      <c r="B2656" s="275" t="s">
        <v>1330</v>
      </c>
      <c r="C2656" s="287"/>
      <c r="D2656" s="307"/>
      <c r="E2656" s="288"/>
      <c r="F2656" s="287"/>
      <c r="G2656" s="258"/>
      <c r="H2656" s="288"/>
      <c r="I2656" s="287"/>
      <c r="J2656" s="258"/>
      <c r="K2656" s="288"/>
      <c r="L2656" s="287"/>
      <c r="M2656" s="258"/>
      <c r="N2656" s="288"/>
      <c r="O2656" s="287">
        <f t="shared" ref="O2656" si="7693">C1850</f>
        <v>6.35</v>
      </c>
      <c r="P2656" s="258">
        <f t="shared" ref="P2656" si="7694">ROUNDUP(D1850/0.2,0)*4</f>
        <v>4</v>
      </c>
      <c r="Q2656" s="288">
        <f t="shared" ref="Q2656" si="7695">+ROUND(O2656*P2656,2)</f>
        <v>25.4</v>
      </c>
    </row>
    <row r="2657" spans="1:17" x14ac:dyDescent="0.2">
      <c r="A2657" s="460" t="s">
        <v>1373</v>
      </c>
      <c r="B2657" s="275" t="s">
        <v>1425</v>
      </c>
      <c r="C2657" s="287">
        <f t="shared" ref="C2657" si="7696">F1851</f>
        <v>3.39</v>
      </c>
      <c r="D2657" s="307">
        <f t="shared" ref="D2657" si="7697">ROUNDUP(G1851/0.2,0)+1</f>
        <v>5</v>
      </c>
      <c r="E2657" s="288">
        <f t="shared" ref="E2657" si="7698">+ROUND(C2657*D2657,2)</f>
        <v>16.95</v>
      </c>
      <c r="F2657" s="287">
        <f t="shared" ref="F2657" si="7699">K1851</f>
        <v>3.12</v>
      </c>
      <c r="G2657" s="258">
        <f t="shared" ref="G2657" si="7700">ROUNDUP(L1851/0.2,0)</f>
        <v>9</v>
      </c>
      <c r="H2657" s="288">
        <f t="shared" ref="H2657" si="7701">+ROUND(F2657*G2657,2)</f>
        <v>28.08</v>
      </c>
      <c r="I2657" s="287">
        <f t="shared" ref="I2657" si="7702">O1851</f>
        <v>2.8</v>
      </c>
      <c r="J2657" s="258">
        <f t="shared" ref="J2657" si="7703">ROUNDUP(P1851/0.2,0)</f>
        <v>16</v>
      </c>
      <c r="K2657" s="288">
        <f t="shared" ref="K2657" si="7704">+ROUND(I2657*J2657,2)</f>
        <v>44.8</v>
      </c>
      <c r="L2657" s="287">
        <f t="shared" ref="L2657" si="7705">S1859</f>
        <v>2.06</v>
      </c>
      <c r="M2657" s="258">
        <f t="shared" ref="M2657" si="7706">ROUNDUP(T1851/0.2,0)+1</f>
        <v>5</v>
      </c>
      <c r="N2657" s="288">
        <f t="shared" ref="N2657" si="7707">+ROUND(L2657*M2657,2)</f>
        <v>10.3</v>
      </c>
      <c r="O2657" s="287"/>
      <c r="P2657" s="258"/>
      <c r="Q2657" s="288"/>
    </row>
    <row r="2658" spans="1:17" x14ac:dyDescent="0.2">
      <c r="A2658" s="459"/>
      <c r="B2658" s="275" t="s">
        <v>1331</v>
      </c>
      <c r="C2658" s="287"/>
      <c r="D2658" s="307"/>
      <c r="E2658" s="288"/>
      <c r="F2658" s="287"/>
      <c r="G2658" s="258"/>
      <c r="H2658" s="288"/>
      <c r="I2658" s="287"/>
      <c r="J2658" s="258"/>
      <c r="K2658" s="288"/>
      <c r="L2658" s="287"/>
      <c r="M2658" s="258"/>
      <c r="N2658" s="288"/>
      <c r="O2658" s="287">
        <f t="shared" ref="O2658" si="7708">C1852</f>
        <v>6.35</v>
      </c>
      <c r="P2658" s="258">
        <f t="shared" ref="P2658" si="7709">ROUNDUP(D1852/0.2,0)*4</f>
        <v>4</v>
      </c>
      <c r="Q2658" s="288">
        <f t="shared" ref="Q2658" si="7710">+ROUND(O2658*P2658,2)</f>
        <v>25.4</v>
      </c>
    </row>
    <row r="2659" spans="1:17" x14ac:dyDescent="0.2">
      <c r="A2659" s="460" t="s">
        <v>1374</v>
      </c>
      <c r="B2659" s="275" t="s">
        <v>1426</v>
      </c>
      <c r="C2659" s="287">
        <f t="shared" ref="C2659" si="7711">F1853</f>
        <v>3.39</v>
      </c>
      <c r="D2659" s="307">
        <f t="shared" ref="D2659" si="7712">ROUNDUP(G1853/0.2,0)+1</f>
        <v>5</v>
      </c>
      <c r="E2659" s="288">
        <f t="shared" ref="E2659" si="7713">+ROUND(C2659*D2659,2)</f>
        <v>16.95</v>
      </c>
      <c r="F2659" s="287">
        <f t="shared" ref="F2659" si="7714">K1853</f>
        <v>3.12</v>
      </c>
      <c r="G2659" s="258">
        <f t="shared" ref="G2659" si="7715">ROUNDUP(L1853/0.2,0)</f>
        <v>9</v>
      </c>
      <c r="H2659" s="288">
        <f t="shared" ref="H2659" si="7716">+ROUND(F2659*G2659,2)</f>
        <v>28.08</v>
      </c>
      <c r="I2659" s="287">
        <f t="shared" ref="I2659" si="7717">O1853</f>
        <v>2.8</v>
      </c>
      <c r="J2659" s="258">
        <f t="shared" ref="J2659" si="7718">ROUNDUP(P1853/0.2,0)</f>
        <v>16</v>
      </c>
      <c r="K2659" s="288">
        <f t="shared" ref="K2659" si="7719">+ROUND(I2659*J2659,2)</f>
        <v>44.8</v>
      </c>
      <c r="L2659" s="287">
        <f t="shared" ref="L2659" si="7720">S1861</f>
        <v>2.2599999999999998</v>
      </c>
      <c r="M2659" s="258">
        <f t="shared" ref="M2659" si="7721">ROUNDUP(T1853/0.2,0)+1</f>
        <v>5</v>
      </c>
      <c r="N2659" s="288">
        <f t="shared" ref="N2659" si="7722">+ROUND(L2659*M2659,2)</f>
        <v>11.3</v>
      </c>
      <c r="O2659" s="287"/>
      <c r="P2659" s="258"/>
      <c r="Q2659" s="288"/>
    </row>
    <row r="2660" spans="1:17" x14ac:dyDescent="0.2">
      <c r="A2660" s="459"/>
      <c r="B2660" s="275" t="s">
        <v>1332</v>
      </c>
      <c r="C2660" s="287"/>
      <c r="D2660" s="307"/>
      <c r="E2660" s="288"/>
      <c r="F2660" s="287"/>
      <c r="G2660" s="258"/>
      <c r="H2660" s="288"/>
      <c r="I2660" s="287"/>
      <c r="J2660" s="258"/>
      <c r="K2660" s="288"/>
      <c r="L2660" s="287"/>
      <c r="M2660" s="258"/>
      <c r="N2660" s="288"/>
      <c r="O2660" s="287">
        <f t="shared" ref="O2660" si="7723">C1854</f>
        <v>6.35</v>
      </c>
      <c r="P2660" s="258">
        <f t="shared" ref="P2660" si="7724">ROUNDUP(D1854/0.2,0)*4</f>
        <v>4</v>
      </c>
      <c r="Q2660" s="288">
        <f t="shared" ref="Q2660" si="7725">+ROUND(O2660*P2660,2)</f>
        <v>25.4</v>
      </c>
    </row>
    <row r="2661" spans="1:17" x14ac:dyDescent="0.2">
      <c r="A2661" s="460" t="s">
        <v>1375</v>
      </c>
      <c r="B2661" s="275" t="s">
        <v>1427</v>
      </c>
      <c r="C2661" s="287">
        <f t="shared" ref="C2661" si="7726">F1855</f>
        <v>3.39</v>
      </c>
      <c r="D2661" s="307">
        <f t="shared" ref="D2661" si="7727">ROUNDUP(G1855/0.2,0)+1</f>
        <v>5</v>
      </c>
      <c r="E2661" s="288">
        <f t="shared" ref="E2661" si="7728">+ROUND(C2661*D2661,2)</f>
        <v>16.95</v>
      </c>
      <c r="F2661" s="287">
        <f t="shared" ref="F2661" si="7729">K1855</f>
        <v>3.12</v>
      </c>
      <c r="G2661" s="258">
        <f t="shared" ref="G2661" si="7730">ROUNDUP(L1855/0.2,0)</f>
        <v>9</v>
      </c>
      <c r="H2661" s="288">
        <f t="shared" ref="H2661" si="7731">+ROUND(F2661*G2661,2)</f>
        <v>28.08</v>
      </c>
      <c r="I2661" s="287">
        <f t="shared" ref="I2661" si="7732">O1855</f>
        <v>2.8</v>
      </c>
      <c r="J2661" s="258">
        <f t="shared" ref="J2661" si="7733">ROUNDUP(P1855/0.2,0)</f>
        <v>16</v>
      </c>
      <c r="K2661" s="288">
        <f t="shared" ref="K2661" si="7734">+ROUND(I2661*J2661,2)</f>
        <v>44.8</v>
      </c>
      <c r="L2661" s="287">
        <f t="shared" ref="L2661" si="7735">S1863</f>
        <v>2.84</v>
      </c>
      <c r="M2661" s="258">
        <f t="shared" ref="M2661" si="7736">ROUNDUP(T1855/0.2,0)+1</f>
        <v>5</v>
      </c>
      <c r="N2661" s="288">
        <f t="shared" ref="N2661" si="7737">+ROUND(L2661*M2661,2)</f>
        <v>14.2</v>
      </c>
      <c r="O2661" s="287"/>
      <c r="P2661" s="258"/>
      <c r="Q2661" s="288"/>
    </row>
    <row r="2662" spans="1:17" x14ac:dyDescent="0.2">
      <c r="A2662" s="459"/>
      <c r="B2662" s="275" t="s">
        <v>1333</v>
      </c>
      <c r="C2662" s="287"/>
      <c r="D2662" s="307"/>
      <c r="E2662" s="288"/>
      <c r="F2662" s="287"/>
      <c r="G2662" s="258"/>
      <c r="H2662" s="288"/>
      <c r="I2662" s="287"/>
      <c r="J2662" s="258"/>
      <c r="K2662" s="288"/>
      <c r="L2662" s="287"/>
      <c r="M2662" s="258"/>
      <c r="N2662" s="288"/>
      <c r="O2662" s="287">
        <f t="shared" ref="O2662" si="7738">C1856</f>
        <v>6.35</v>
      </c>
      <c r="P2662" s="258">
        <f t="shared" ref="P2662" si="7739">ROUNDUP(D1856/0.2,0)*4</f>
        <v>4</v>
      </c>
      <c r="Q2662" s="288">
        <f t="shared" ref="Q2662" si="7740">+ROUND(O2662*P2662,2)</f>
        <v>25.4</v>
      </c>
    </row>
    <row r="2663" spans="1:17" x14ac:dyDescent="0.2">
      <c r="A2663" s="460" t="s">
        <v>1376</v>
      </c>
      <c r="B2663" s="275" t="s">
        <v>1428</v>
      </c>
      <c r="C2663" s="287">
        <f t="shared" ref="C2663" si="7741">F1857</f>
        <v>3.39</v>
      </c>
      <c r="D2663" s="307">
        <f t="shared" ref="D2663" si="7742">ROUNDUP(G1857/0.2,0)+1</f>
        <v>5</v>
      </c>
      <c r="E2663" s="288">
        <f t="shared" ref="E2663" si="7743">+ROUND(C2663*D2663,2)</f>
        <v>16.95</v>
      </c>
      <c r="F2663" s="287">
        <f t="shared" ref="F2663" si="7744">K1857</f>
        <v>3.12</v>
      </c>
      <c r="G2663" s="258">
        <f t="shared" ref="G2663" si="7745">ROUNDUP(L1857/0.2,0)</f>
        <v>9</v>
      </c>
      <c r="H2663" s="288">
        <f t="shared" ref="H2663" si="7746">+ROUND(F2663*G2663,2)</f>
        <v>28.08</v>
      </c>
      <c r="I2663" s="287">
        <f t="shared" ref="I2663" si="7747">O1857</f>
        <v>2.8</v>
      </c>
      <c r="J2663" s="258">
        <f t="shared" ref="J2663" si="7748">ROUNDUP(P1857/0.2,0)</f>
        <v>16</v>
      </c>
      <c r="K2663" s="288">
        <f t="shared" ref="K2663" si="7749">+ROUND(I2663*J2663,2)</f>
        <v>44.8</v>
      </c>
      <c r="L2663" s="287">
        <f t="shared" ref="L2663" si="7750">S1865</f>
        <v>2.84</v>
      </c>
      <c r="M2663" s="258">
        <f t="shared" ref="M2663" si="7751">ROUNDUP(T1857/0.2,0)+1</f>
        <v>5</v>
      </c>
      <c r="N2663" s="288">
        <f t="shared" ref="N2663" si="7752">+ROUND(L2663*M2663,2)</f>
        <v>14.2</v>
      </c>
      <c r="O2663" s="287"/>
      <c r="P2663" s="258"/>
      <c r="Q2663" s="288"/>
    </row>
    <row r="2664" spans="1:17" x14ac:dyDescent="0.2">
      <c r="A2664" s="459"/>
      <c r="B2664" s="275" t="s">
        <v>1334</v>
      </c>
      <c r="C2664" s="287"/>
      <c r="D2664" s="307"/>
      <c r="E2664" s="288"/>
      <c r="F2664" s="287"/>
      <c r="G2664" s="258"/>
      <c r="H2664" s="288"/>
      <c r="I2664" s="287"/>
      <c r="J2664" s="258"/>
      <c r="K2664" s="288"/>
      <c r="L2664" s="287"/>
      <c r="M2664" s="258"/>
      <c r="N2664" s="288"/>
      <c r="O2664" s="287">
        <f t="shared" ref="O2664" si="7753">C1858</f>
        <v>6.35</v>
      </c>
      <c r="P2664" s="258">
        <f t="shared" ref="P2664" si="7754">ROUNDUP(D1858/0.2,0)*4</f>
        <v>4</v>
      </c>
      <c r="Q2664" s="288">
        <f t="shared" ref="Q2664" si="7755">+ROUND(O2664*P2664,2)</f>
        <v>25.4</v>
      </c>
    </row>
    <row r="2665" spans="1:17" x14ac:dyDescent="0.2">
      <c r="A2665" s="460" t="s">
        <v>1377</v>
      </c>
      <c r="B2665" s="275" t="s">
        <v>1429</v>
      </c>
      <c r="C2665" s="287">
        <f t="shared" ref="C2665" si="7756">F1859</f>
        <v>3.39</v>
      </c>
      <c r="D2665" s="307">
        <f t="shared" ref="D2665" si="7757">ROUNDUP(G1859/0.2,0)+1</f>
        <v>5</v>
      </c>
      <c r="E2665" s="288">
        <f t="shared" ref="E2665" si="7758">+ROUND(C2665*D2665,2)</f>
        <v>16.95</v>
      </c>
      <c r="F2665" s="287">
        <f t="shared" ref="F2665" si="7759">K1859</f>
        <v>3.12</v>
      </c>
      <c r="G2665" s="258">
        <f t="shared" ref="G2665" si="7760">ROUNDUP(L1859/0.2,0)</f>
        <v>9</v>
      </c>
      <c r="H2665" s="288">
        <f t="shared" ref="H2665" si="7761">+ROUND(F2665*G2665,2)</f>
        <v>28.08</v>
      </c>
      <c r="I2665" s="287">
        <f t="shared" ref="I2665" si="7762">O1859</f>
        <v>2.8</v>
      </c>
      <c r="J2665" s="258">
        <f t="shared" ref="J2665" si="7763">ROUNDUP(P1859/0.2,0)</f>
        <v>16</v>
      </c>
      <c r="K2665" s="288">
        <f t="shared" ref="K2665" si="7764">+ROUND(I2665*J2665,2)</f>
        <v>44.8</v>
      </c>
      <c r="L2665" s="287">
        <f t="shared" ref="L2665" si="7765">S1867</f>
        <v>2.82</v>
      </c>
      <c r="M2665" s="258">
        <f t="shared" ref="M2665" si="7766">ROUNDUP(T1859/0.2,0)+1</f>
        <v>5</v>
      </c>
      <c r="N2665" s="288">
        <f t="shared" ref="N2665" si="7767">+ROUND(L2665*M2665,2)</f>
        <v>14.1</v>
      </c>
      <c r="O2665" s="287"/>
      <c r="P2665" s="258"/>
      <c r="Q2665" s="288"/>
    </row>
    <row r="2666" spans="1:17" x14ac:dyDescent="0.2">
      <c r="A2666" s="459"/>
      <c r="B2666" s="275" t="s">
        <v>1335</v>
      </c>
      <c r="C2666" s="287"/>
      <c r="D2666" s="307"/>
      <c r="E2666" s="288"/>
      <c r="F2666" s="287"/>
      <c r="G2666" s="258"/>
      <c r="H2666" s="288"/>
      <c r="I2666" s="287"/>
      <c r="J2666" s="258"/>
      <c r="K2666" s="288"/>
      <c r="L2666" s="287"/>
      <c r="M2666" s="258"/>
      <c r="N2666" s="288"/>
      <c r="O2666" s="287">
        <f t="shared" ref="O2666" si="7768">C1860</f>
        <v>6.35</v>
      </c>
      <c r="P2666" s="258">
        <f t="shared" ref="P2666" si="7769">ROUNDUP(D1860/0.2,0)*4</f>
        <v>4</v>
      </c>
      <c r="Q2666" s="288">
        <f t="shared" ref="Q2666" si="7770">+ROUND(O2666*P2666,2)</f>
        <v>25.4</v>
      </c>
    </row>
    <row r="2667" spans="1:17" x14ac:dyDescent="0.2">
      <c r="A2667" s="460" t="s">
        <v>1378</v>
      </c>
      <c r="B2667" s="275" t="s">
        <v>1430</v>
      </c>
      <c r="C2667" s="287">
        <f t="shared" ref="C2667" si="7771">F1861</f>
        <v>3.24</v>
      </c>
      <c r="D2667" s="307">
        <f t="shared" ref="D2667" si="7772">ROUNDUP(G1861/0.2,0)+1</f>
        <v>5</v>
      </c>
      <c r="E2667" s="288">
        <f t="shared" ref="E2667" si="7773">+ROUND(C2667*D2667,2)</f>
        <v>16.2</v>
      </c>
      <c r="F2667" s="287">
        <f t="shared" ref="F2667" si="7774">K1861</f>
        <v>3.04</v>
      </c>
      <c r="G2667" s="258">
        <f t="shared" ref="G2667" si="7775">ROUNDUP(L1861/0.2,0)</f>
        <v>9</v>
      </c>
      <c r="H2667" s="288">
        <f t="shared" ref="H2667" si="7776">+ROUND(F2667*G2667,2)</f>
        <v>27.36</v>
      </c>
      <c r="I2667" s="287">
        <f t="shared" ref="I2667" si="7777">O1861</f>
        <v>2.8</v>
      </c>
      <c r="J2667" s="258">
        <f t="shared" ref="J2667" si="7778">ROUNDUP(P1861/0.2,0)</f>
        <v>16</v>
      </c>
      <c r="K2667" s="288">
        <f t="shared" ref="K2667" si="7779">+ROUND(I2667*J2667,2)</f>
        <v>44.8</v>
      </c>
      <c r="L2667" s="287">
        <f t="shared" ref="L2667" si="7780">S1869</f>
        <v>2.8</v>
      </c>
      <c r="M2667" s="258">
        <f t="shared" ref="M2667" si="7781">ROUNDUP(T1861/0.2,0)+1</f>
        <v>5</v>
      </c>
      <c r="N2667" s="288">
        <f t="shared" ref="N2667" si="7782">+ROUND(L2667*M2667,2)</f>
        <v>14</v>
      </c>
      <c r="O2667" s="287"/>
      <c r="P2667" s="258"/>
      <c r="Q2667" s="288"/>
    </row>
    <row r="2668" spans="1:17" x14ac:dyDescent="0.2">
      <c r="A2668" s="459"/>
      <c r="B2668" s="275" t="s">
        <v>1336</v>
      </c>
      <c r="C2668" s="287"/>
      <c r="D2668" s="307"/>
      <c r="E2668" s="288"/>
      <c r="F2668" s="287"/>
      <c r="G2668" s="258"/>
      <c r="H2668" s="288"/>
      <c r="I2668" s="287"/>
      <c r="J2668" s="258"/>
      <c r="K2668" s="288"/>
      <c r="L2668" s="287"/>
      <c r="M2668" s="258"/>
      <c r="N2668" s="288"/>
      <c r="O2668" s="287">
        <f t="shared" ref="O2668" si="7783">C1862</f>
        <v>6.25</v>
      </c>
      <c r="P2668" s="258">
        <f t="shared" ref="P2668" si="7784">ROUNDUP(D1862/0.2,0)*4</f>
        <v>4</v>
      </c>
      <c r="Q2668" s="288">
        <f t="shared" ref="Q2668" si="7785">+ROUND(O2668*P2668,2)</f>
        <v>25</v>
      </c>
    </row>
    <row r="2669" spans="1:17" x14ac:dyDescent="0.2">
      <c r="A2669" s="460" t="s">
        <v>1379</v>
      </c>
      <c r="B2669" s="275" t="s">
        <v>1431</v>
      </c>
      <c r="C2669" s="287">
        <f t="shared" ref="C2669" si="7786">F1863</f>
        <v>2.8</v>
      </c>
      <c r="D2669" s="307">
        <f t="shared" ref="D2669" si="7787">ROUNDUP(G1863/0.2,0)+1</f>
        <v>5</v>
      </c>
      <c r="E2669" s="288">
        <f t="shared" ref="E2669" si="7788">+ROUND(C2669*D2669,2)</f>
        <v>14</v>
      </c>
      <c r="F2669" s="287">
        <f t="shared" ref="F2669" si="7789">K1863</f>
        <v>2.8</v>
      </c>
      <c r="G2669" s="258">
        <f t="shared" ref="G2669" si="7790">ROUNDUP(L1863/0.2,0)</f>
        <v>9</v>
      </c>
      <c r="H2669" s="288">
        <f t="shared" ref="H2669" si="7791">+ROUND(F2669*G2669,2)</f>
        <v>25.2</v>
      </c>
      <c r="I2669" s="287">
        <f t="shared" ref="I2669" si="7792">O1863</f>
        <v>2.84</v>
      </c>
      <c r="J2669" s="258">
        <f t="shared" ref="J2669" si="7793">ROUNDUP(P1863/0.2,0)</f>
        <v>16</v>
      </c>
      <c r="K2669" s="288">
        <f t="shared" ref="K2669" si="7794">+ROUND(I2669*J2669,2)</f>
        <v>45.44</v>
      </c>
      <c r="L2669" s="287">
        <f t="shared" ref="L2669" si="7795">S1871</f>
        <v>2.81</v>
      </c>
      <c r="M2669" s="258">
        <f t="shared" ref="M2669" si="7796">ROUNDUP(T1863/0.2,0)+1</f>
        <v>5</v>
      </c>
      <c r="N2669" s="288">
        <f t="shared" ref="N2669" si="7797">+ROUND(L2669*M2669,2)</f>
        <v>14.05</v>
      </c>
      <c r="O2669" s="287"/>
      <c r="P2669" s="258"/>
      <c r="Q2669" s="288"/>
    </row>
    <row r="2670" spans="1:17" x14ac:dyDescent="0.2">
      <c r="A2670" s="459"/>
      <c r="B2670" s="275" t="s">
        <v>1337</v>
      </c>
      <c r="C2670" s="287"/>
      <c r="D2670" s="307"/>
      <c r="E2670" s="288"/>
      <c r="F2670" s="287"/>
      <c r="G2670" s="258"/>
      <c r="H2670" s="288"/>
      <c r="I2670" s="287"/>
      <c r="J2670" s="258"/>
      <c r="K2670" s="288"/>
      <c r="L2670" s="287"/>
      <c r="M2670" s="258"/>
      <c r="N2670" s="288"/>
      <c r="O2670" s="287">
        <f t="shared" ref="O2670" si="7798">C1864</f>
        <v>5.78</v>
      </c>
      <c r="P2670" s="258">
        <f t="shared" ref="P2670" si="7799">ROUNDUP(D1864/0.2,0)*4</f>
        <v>4</v>
      </c>
      <c r="Q2670" s="288">
        <f t="shared" ref="Q2670" si="7800">+ROUND(O2670*P2670,2)</f>
        <v>23.12</v>
      </c>
    </row>
    <row r="2671" spans="1:17" x14ac:dyDescent="0.2">
      <c r="A2671" s="460" t="s">
        <v>1380</v>
      </c>
      <c r="B2671" s="275" t="s">
        <v>1432</v>
      </c>
      <c r="C2671" s="287">
        <f t="shared" ref="C2671" si="7801">F1865</f>
        <v>2.8</v>
      </c>
      <c r="D2671" s="307">
        <f t="shared" ref="D2671" si="7802">ROUNDUP(G1865/0.2,0)+1</f>
        <v>5</v>
      </c>
      <c r="E2671" s="288">
        <f t="shared" ref="E2671" si="7803">+ROUND(C2671*D2671,2)</f>
        <v>14</v>
      </c>
      <c r="F2671" s="287">
        <f t="shared" ref="F2671" si="7804">K1865</f>
        <v>2.8</v>
      </c>
      <c r="G2671" s="258">
        <f t="shared" ref="G2671" si="7805">ROUNDUP(L1865/0.2,0)</f>
        <v>9</v>
      </c>
      <c r="H2671" s="288">
        <f t="shared" ref="H2671" si="7806">+ROUND(F2671*G2671,2)</f>
        <v>25.2</v>
      </c>
      <c r="I2671" s="287">
        <f t="shared" ref="I2671" si="7807">O1865</f>
        <v>2.84</v>
      </c>
      <c r="J2671" s="258">
        <f t="shared" ref="J2671" si="7808">ROUNDUP(P1865/0.2,0)</f>
        <v>13</v>
      </c>
      <c r="K2671" s="288">
        <f t="shared" ref="K2671" si="7809">+ROUND(I2671*J2671,2)</f>
        <v>36.92</v>
      </c>
      <c r="L2671" s="287">
        <f t="shared" ref="L2671" si="7810">S1873</f>
        <v>2.8</v>
      </c>
      <c r="M2671" s="258">
        <f t="shared" ref="M2671" si="7811">ROUNDUP(T1865/0.2,0)+1</f>
        <v>5</v>
      </c>
      <c r="N2671" s="288">
        <f t="shared" ref="N2671" si="7812">+ROUND(L2671*M2671,2)</f>
        <v>14</v>
      </c>
      <c r="O2671" s="287"/>
      <c r="P2671" s="258"/>
      <c r="Q2671" s="288"/>
    </row>
    <row r="2672" spans="1:17" x14ac:dyDescent="0.2">
      <c r="A2672" s="459"/>
      <c r="B2672" s="275" t="s">
        <v>1338</v>
      </c>
      <c r="C2672" s="287"/>
      <c r="D2672" s="307"/>
      <c r="E2672" s="288"/>
      <c r="F2672" s="287"/>
      <c r="G2672" s="258"/>
      <c r="H2672" s="288"/>
      <c r="I2672" s="287"/>
      <c r="J2672" s="258"/>
      <c r="K2672" s="288"/>
      <c r="L2672" s="287"/>
      <c r="M2672" s="258"/>
      <c r="N2672" s="288"/>
      <c r="O2672" s="287">
        <f t="shared" ref="O2672" si="7813">C1866</f>
        <v>5.77</v>
      </c>
      <c r="P2672" s="258">
        <f t="shared" ref="P2672" si="7814">ROUNDUP(D1866/0.2,0)*4</f>
        <v>4</v>
      </c>
      <c r="Q2672" s="288">
        <f t="shared" ref="Q2672" si="7815">+ROUND(O2672*P2672,2)</f>
        <v>23.08</v>
      </c>
    </row>
    <row r="2673" spans="1:17" x14ac:dyDescent="0.2">
      <c r="A2673" s="460" t="s">
        <v>1381</v>
      </c>
      <c r="B2673" s="275" t="s">
        <v>1433</v>
      </c>
      <c r="C2673" s="287">
        <f t="shared" ref="C2673" si="7816">F1867</f>
        <v>2.8</v>
      </c>
      <c r="D2673" s="307">
        <f t="shared" ref="D2673" si="7817">ROUNDUP(G1867/0.2,0)+1</f>
        <v>5</v>
      </c>
      <c r="E2673" s="288">
        <f t="shared" ref="E2673" si="7818">+ROUND(C2673*D2673,2)</f>
        <v>14</v>
      </c>
      <c r="F2673" s="287">
        <f t="shared" ref="F2673" si="7819">K1867</f>
        <v>2.8</v>
      </c>
      <c r="G2673" s="258">
        <f t="shared" ref="G2673" si="7820">ROUNDUP(L1867/0.2,0)</f>
        <v>9</v>
      </c>
      <c r="H2673" s="288">
        <f t="shared" ref="H2673" si="7821">+ROUND(F2673*G2673,2)</f>
        <v>25.2</v>
      </c>
      <c r="I2673" s="287">
        <f t="shared" ref="I2673" si="7822">O1867</f>
        <v>2.82</v>
      </c>
      <c r="J2673" s="258">
        <f t="shared" ref="J2673" si="7823">ROUNDUP(P1867/0.2,0)</f>
        <v>11</v>
      </c>
      <c r="K2673" s="288">
        <f t="shared" ref="K2673" si="7824">+ROUND(I2673*J2673,2)</f>
        <v>31.02</v>
      </c>
      <c r="L2673" s="287">
        <f t="shared" ref="L2673" si="7825">S1875</f>
        <v>2.8</v>
      </c>
      <c r="M2673" s="258">
        <f t="shared" ref="M2673" si="7826">ROUNDUP(T1867/0.2,0)+1</f>
        <v>5</v>
      </c>
      <c r="N2673" s="288">
        <f t="shared" ref="N2673" si="7827">+ROUND(L2673*M2673,2)</f>
        <v>14</v>
      </c>
      <c r="O2673" s="287"/>
      <c r="P2673" s="258"/>
      <c r="Q2673" s="288"/>
    </row>
    <row r="2674" spans="1:17" x14ac:dyDescent="0.2">
      <c r="A2674" s="459"/>
      <c r="B2674" s="275" t="s">
        <v>1339</v>
      </c>
      <c r="C2674" s="287"/>
      <c r="D2674" s="307"/>
      <c r="E2674" s="288"/>
      <c r="F2674" s="287"/>
      <c r="G2674" s="258"/>
      <c r="H2674" s="288"/>
      <c r="I2674" s="287"/>
      <c r="J2674" s="258"/>
      <c r="K2674" s="288"/>
      <c r="L2674" s="287"/>
      <c r="M2674" s="258"/>
      <c r="N2674" s="288"/>
      <c r="O2674" s="287">
        <f t="shared" ref="O2674" si="7828">C1868</f>
        <v>5</v>
      </c>
      <c r="P2674" s="258">
        <f t="shared" ref="P2674" si="7829">ROUNDUP(D1868/0.2,0)*4</f>
        <v>4</v>
      </c>
      <c r="Q2674" s="288">
        <f t="shared" ref="Q2674" si="7830">+ROUND(O2674*P2674,2)</f>
        <v>20</v>
      </c>
    </row>
    <row r="2675" spans="1:17" x14ac:dyDescent="0.2">
      <c r="A2675" s="460" t="s">
        <v>1382</v>
      </c>
      <c r="B2675" s="275" t="s">
        <v>1434</v>
      </c>
      <c r="C2675" s="287">
        <f t="shared" ref="C2675" si="7831">F1869</f>
        <v>2.8</v>
      </c>
      <c r="D2675" s="307">
        <f t="shared" ref="D2675" si="7832">ROUNDUP(G1869/0.2,0)+1</f>
        <v>5</v>
      </c>
      <c r="E2675" s="288">
        <f t="shared" ref="E2675" si="7833">+ROUND(C2675*D2675,2)</f>
        <v>14</v>
      </c>
      <c r="F2675" s="287">
        <f t="shared" ref="F2675" si="7834">K1869</f>
        <v>2.8</v>
      </c>
      <c r="G2675" s="258">
        <f t="shared" ref="G2675" si="7835">ROUNDUP(L1869/0.2,0)</f>
        <v>9</v>
      </c>
      <c r="H2675" s="288">
        <f t="shared" ref="H2675" si="7836">+ROUND(F2675*G2675,2)</f>
        <v>25.2</v>
      </c>
      <c r="I2675" s="287">
        <f t="shared" ref="I2675" si="7837">O1869</f>
        <v>2.8</v>
      </c>
      <c r="J2675" s="258">
        <f t="shared" ref="J2675" si="7838">ROUNDUP(P1869/0.2,0)</f>
        <v>9</v>
      </c>
      <c r="K2675" s="288">
        <f t="shared" ref="K2675" si="7839">+ROUND(I2675*J2675,2)</f>
        <v>25.2</v>
      </c>
      <c r="L2675" s="287">
        <f t="shared" ref="L2675" si="7840">S1877</f>
        <v>2.93</v>
      </c>
      <c r="M2675" s="258">
        <f t="shared" ref="M2675" si="7841">ROUNDUP(T1869/0.2,0)+1</f>
        <v>5</v>
      </c>
      <c r="N2675" s="288">
        <f t="shared" ref="N2675" si="7842">+ROUND(L2675*M2675,2)</f>
        <v>14.65</v>
      </c>
      <c r="O2675" s="287"/>
      <c r="P2675" s="258"/>
      <c r="Q2675" s="288"/>
    </row>
    <row r="2676" spans="1:17" x14ac:dyDescent="0.2">
      <c r="A2676" s="459"/>
      <c r="B2676" s="275" t="s">
        <v>1340</v>
      </c>
      <c r="C2676" s="287"/>
      <c r="D2676" s="307"/>
      <c r="E2676" s="288"/>
      <c r="F2676" s="287"/>
      <c r="G2676" s="258"/>
      <c r="H2676" s="288"/>
      <c r="I2676" s="287"/>
      <c r="J2676" s="258"/>
      <c r="K2676" s="288"/>
      <c r="L2676" s="287"/>
      <c r="M2676" s="258"/>
      <c r="N2676" s="288"/>
      <c r="O2676" s="287">
        <f t="shared" ref="O2676" si="7843">C1870</f>
        <v>5</v>
      </c>
      <c r="P2676" s="258">
        <f t="shared" ref="P2676" si="7844">ROUNDUP(D1870/0.2,0)*4</f>
        <v>4</v>
      </c>
      <c r="Q2676" s="288">
        <f t="shared" ref="Q2676" si="7845">+ROUND(O2676*P2676,2)</f>
        <v>20</v>
      </c>
    </row>
    <row r="2677" spans="1:17" x14ac:dyDescent="0.2">
      <c r="A2677" s="460" t="s">
        <v>1383</v>
      </c>
      <c r="B2677" s="275" t="s">
        <v>1435</v>
      </c>
      <c r="C2677" s="287">
        <f t="shared" ref="C2677" si="7846">F1871</f>
        <v>2.8</v>
      </c>
      <c r="D2677" s="307">
        <f t="shared" ref="D2677" si="7847">ROUNDUP(G1871/0.2,0)+1</f>
        <v>5</v>
      </c>
      <c r="E2677" s="288">
        <f t="shared" ref="E2677" si="7848">+ROUND(C2677*D2677,2)</f>
        <v>14</v>
      </c>
      <c r="F2677" s="287">
        <f t="shared" ref="F2677" si="7849">K1871</f>
        <v>2.8</v>
      </c>
      <c r="G2677" s="258">
        <f t="shared" ref="G2677" si="7850">ROUNDUP(L1871/0.2,0)</f>
        <v>9</v>
      </c>
      <c r="H2677" s="288">
        <f t="shared" ref="H2677" si="7851">+ROUND(F2677*G2677,2)</f>
        <v>25.2</v>
      </c>
      <c r="I2677" s="287">
        <f t="shared" ref="I2677" si="7852">O1871</f>
        <v>2.8</v>
      </c>
      <c r="J2677" s="258">
        <f t="shared" ref="J2677" si="7853">ROUNDUP(P1871/0.2,0)</f>
        <v>7</v>
      </c>
      <c r="K2677" s="288">
        <f t="shared" ref="K2677" si="7854">+ROUND(I2677*J2677,2)</f>
        <v>19.600000000000001</v>
      </c>
      <c r="L2677" s="287">
        <f t="shared" ref="L2677" si="7855">S1879</f>
        <v>3.3</v>
      </c>
      <c r="M2677" s="258">
        <f t="shared" ref="M2677" si="7856">ROUNDUP(T1871/0.2,0)+1</f>
        <v>5</v>
      </c>
      <c r="N2677" s="288">
        <f t="shared" ref="N2677" si="7857">+ROUND(L2677*M2677,2)</f>
        <v>16.5</v>
      </c>
      <c r="O2677" s="287"/>
      <c r="P2677" s="258"/>
      <c r="Q2677" s="288"/>
    </row>
    <row r="2678" spans="1:17" x14ac:dyDescent="0.2">
      <c r="A2678" s="459"/>
      <c r="B2678" s="275" t="s">
        <v>1341</v>
      </c>
      <c r="C2678" s="287"/>
      <c r="D2678" s="307"/>
      <c r="E2678" s="288"/>
      <c r="F2678" s="287"/>
      <c r="G2678" s="258"/>
      <c r="H2678" s="288"/>
      <c r="I2678" s="287"/>
      <c r="J2678" s="258"/>
      <c r="K2678" s="288"/>
      <c r="L2678" s="287"/>
      <c r="M2678" s="258"/>
      <c r="N2678" s="288"/>
      <c r="O2678" s="287">
        <f t="shared" ref="O2678" si="7858">C1872</f>
        <v>5</v>
      </c>
      <c r="P2678" s="258">
        <f t="shared" ref="P2678" si="7859">ROUNDUP(D1872/0.2,0)*4</f>
        <v>4</v>
      </c>
      <c r="Q2678" s="288">
        <f t="shared" ref="Q2678" si="7860">+ROUND(O2678*P2678,2)</f>
        <v>20</v>
      </c>
    </row>
    <row r="2679" spans="1:17" x14ac:dyDescent="0.2">
      <c r="A2679" s="460" t="s">
        <v>1384</v>
      </c>
      <c r="B2679" s="275" t="s">
        <v>1436</v>
      </c>
      <c r="C2679" s="287">
        <f t="shared" ref="C2679" si="7861">F1873</f>
        <v>2.86</v>
      </c>
      <c r="D2679" s="307">
        <f t="shared" ref="D2679" si="7862">ROUNDUP(G1873/0.2,0)+1</f>
        <v>5</v>
      </c>
      <c r="E2679" s="288">
        <f t="shared" ref="E2679" si="7863">+ROUND(C2679*D2679,2)</f>
        <v>14.3</v>
      </c>
      <c r="F2679" s="287">
        <f t="shared" ref="F2679" si="7864">K1873</f>
        <v>2.81</v>
      </c>
      <c r="G2679" s="258">
        <f t="shared" ref="G2679" si="7865">ROUNDUP(L1873/0.2,0)</f>
        <v>10</v>
      </c>
      <c r="H2679" s="288">
        <f t="shared" ref="H2679" si="7866">+ROUND(F2679*G2679,2)</f>
        <v>28.1</v>
      </c>
      <c r="I2679" s="287">
        <f t="shared" ref="I2679" si="7867">O1873</f>
        <v>2.8</v>
      </c>
      <c r="J2679" s="258">
        <f t="shared" ref="J2679" si="7868">ROUNDUP(P1873/0.2,0)</f>
        <v>7</v>
      </c>
      <c r="K2679" s="288">
        <f t="shared" ref="K2679" si="7869">+ROUND(I2679*J2679,2)</f>
        <v>19.600000000000001</v>
      </c>
      <c r="L2679" s="287">
        <f t="shared" ref="L2679" si="7870">S1881</f>
        <v>3.31</v>
      </c>
      <c r="M2679" s="258">
        <f t="shared" ref="M2679" si="7871">ROUNDUP(T1873/0.2,0)+1</f>
        <v>5</v>
      </c>
      <c r="N2679" s="288">
        <f t="shared" ref="N2679" si="7872">+ROUND(L2679*M2679,2)</f>
        <v>16.55</v>
      </c>
      <c r="O2679" s="287"/>
      <c r="P2679" s="258"/>
      <c r="Q2679" s="288"/>
    </row>
    <row r="2680" spans="1:17" x14ac:dyDescent="0.2">
      <c r="A2680" s="459"/>
      <c r="B2680" s="275" t="s">
        <v>1342</v>
      </c>
      <c r="C2680" s="287"/>
      <c r="D2680" s="307"/>
      <c r="E2680" s="288"/>
      <c r="F2680" s="287"/>
      <c r="G2680" s="258"/>
      <c r="H2680" s="288"/>
      <c r="I2680" s="287"/>
      <c r="J2680" s="258"/>
      <c r="K2680" s="288"/>
      <c r="L2680" s="287"/>
      <c r="M2680" s="258"/>
      <c r="N2680" s="288"/>
      <c r="O2680" s="287">
        <f t="shared" ref="O2680" si="7873">C1874</f>
        <v>5.13</v>
      </c>
      <c r="P2680" s="258">
        <f t="shared" ref="P2680" si="7874">ROUNDUP(D1874/0.2,0)*4</f>
        <v>4</v>
      </c>
      <c r="Q2680" s="288">
        <f t="shared" ref="Q2680" si="7875">+ROUND(O2680*P2680,2)</f>
        <v>20.52</v>
      </c>
    </row>
    <row r="2681" spans="1:17" x14ac:dyDescent="0.2">
      <c r="A2681" s="460" t="s">
        <v>1385</v>
      </c>
      <c r="B2681" s="275" t="s">
        <v>1437</v>
      </c>
      <c r="C2681" s="287">
        <f t="shared" ref="C2681" si="7876">F1875</f>
        <v>2.84</v>
      </c>
      <c r="D2681" s="307">
        <f t="shared" ref="D2681" si="7877">ROUNDUP(G1875/0.2,0)+1</f>
        <v>5</v>
      </c>
      <c r="E2681" s="288">
        <f t="shared" ref="E2681" si="7878">+ROUND(C2681*D2681,2)</f>
        <v>14.2</v>
      </c>
      <c r="F2681" s="287">
        <f t="shared" ref="F2681" si="7879">K1875</f>
        <v>2.84</v>
      </c>
      <c r="G2681" s="258">
        <f t="shared" ref="G2681" si="7880">ROUNDUP(L1875/0.2,0)</f>
        <v>12</v>
      </c>
      <c r="H2681" s="288">
        <f t="shared" ref="H2681" si="7881">+ROUND(F2681*G2681,2)</f>
        <v>34.08</v>
      </c>
      <c r="I2681" s="287">
        <f t="shared" ref="I2681" si="7882">O1875</f>
        <v>2.8</v>
      </c>
      <c r="J2681" s="258">
        <f t="shared" ref="J2681" si="7883">ROUNDUP(P1875/0.2,0)</f>
        <v>7</v>
      </c>
      <c r="K2681" s="288">
        <f t="shared" ref="K2681" si="7884">+ROUND(I2681*J2681,2)</f>
        <v>19.600000000000001</v>
      </c>
      <c r="L2681" s="287">
        <f t="shared" ref="L2681" si="7885">S1883</f>
        <v>3.02</v>
      </c>
      <c r="M2681" s="258">
        <f t="shared" ref="M2681" si="7886">ROUNDUP(T1875/0.2,0)+1</f>
        <v>5</v>
      </c>
      <c r="N2681" s="288">
        <f t="shared" ref="N2681" si="7887">+ROUND(L2681*M2681,2)</f>
        <v>15.1</v>
      </c>
      <c r="O2681" s="287"/>
      <c r="P2681" s="258"/>
      <c r="Q2681" s="288"/>
    </row>
    <row r="2682" spans="1:17" x14ac:dyDescent="0.2">
      <c r="A2682" s="459"/>
      <c r="B2682" s="275" t="s">
        <v>1343</v>
      </c>
      <c r="C2682" s="287"/>
      <c r="D2682" s="307"/>
      <c r="E2682" s="288"/>
      <c r="F2682" s="287"/>
      <c r="G2682" s="258"/>
      <c r="H2682" s="288"/>
      <c r="I2682" s="287"/>
      <c r="J2682" s="258"/>
      <c r="K2682" s="288"/>
      <c r="L2682" s="287"/>
      <c r="M2682" s="258"/>
      <c r="N2682" s="288"/>
      <c r="O2682" s="287">
        <f t="shared" ref="O2682" si="7888">C1876</f>
        <v>5.58</v>
      </c>
      <c r="P2682" s="258">
        <f t="shared" ref="P2682" si="7889">ROUNDUP(D1876/0.2,0)*4</f>
        <v>4</v>
      </c>
      <c r="Q2682" s="288">
        <f t="shared" ref="Q2682" si="7890">+ROUND(O2682*P2682,2)</f>
        <v>22.32</v>
      </c>
    </row>
    <row r="2683" spans="1:17" x14ac:dyDescent="0.2">
      <c r="A2683" s="460" t="s">
        <v>1386</v>
      </c>
      <c r="B2683" s="275" t="s">
        <v>1438</v>
      </c>
      <c r="C2683" s="287">
        <f t="shared" ref="C2683" si="7891">F1877</f>
        <v>2.65</v>
      </c>
      <c r="D2683" s="307">
        <f t="shared" ref="D2683" si="7892">ROUNDUP(G1877/0.2,0)+1</f>
        <v>5</v>
      </c>
      <c r="E2683" s="288">
        <f t="shared" ref="E2683" si="7893">+ROUND(C2683*D2683,2)</f>
        <v>13.25</v>
      </c>
      <c r="F2683" s="287">
        <f t="shared" ref="F2683" si="7894">K1877</f>
        <v>2.8</v>
      </c>
      <c r="G2683" s="258">
        <f t="shared" ref="G2683" si="7895">ROUNDUP(L1877/0.2,0)</f>
        <v>12</v>
      </c>
      <c r="H2683" s="288">
        <f t="shared" ref="H2683" si="7896">+ROUND(F2683*G2683,2)</f>
        <v>33.6</v>
      </c>
      <c r="I2683" s="287">
        <f t="shared" ref="I2683" si="7897">O1877</f>
        <v>2.87</v>
      </c>
      <c r="J2683" s="258">
        <f t="shared" ref="J2683" si="7898">ROUNDUP(P1877/0.2,0)</f>
        <v>7</v>
      </c>
      <c r="K2683" s="288">
        <f t="shared" ref="K2683" si="7899">+ROUND(I2683*J2683,2)</f>
        <v>20.09</v>
      </c>
      <c r="L2683" s="287">
        <f t="shared" ref="L2683" si="7900">S1885</f>
        <v>2.8</v>
      </c>
      <c r="M2683" s="258">
        <f t="shared" ref="M2683" si="7901">ROUNDUP(T1877/0.2,0)+1</f>
        <v>5</v>
      </c>
      <c r="N2683" s="288">
        <f t="shared" ref="N2683" si="7902">+ROUND(L2683*M2683,2)</f>
        <v>14</v>
      </c>
      <c r="O2683" s="287"/>
      <c r="P2683" s="258"/>
      <c r="Q2683" s="288"/>
    </row>
    <row r="2684" spans="1:17" x14ac:dyDescent="0.2">
      <c r="A2684" s="459"/>
      <c r="B2684" s="275" t="s">
        <v>1344</v>
      </c>
      <c r="C2684" s="287"/>
      <c r="D2684" s="307"/>
      <c r="E2684" s="288"/>
      <c r="F2684" s="287"/>
      <c r="G2684" s="258"/>
      <c r="H2684" s="288"/>
      <c r="I2684" s="287"/>
      <c r="J2684" s="258"/>
      <c r="K2684" s="288"/>
      <c r="L2684" s="287"/>
      <c r="M2684" s="258"/>
      <c r="N2684" s="288"/>
      <c r="O2684" s="287">
        <f t="shared" ref="O2684" si="7903">C1878</f>
        <v>5.9</v>
      </c>
      <c r="P2684" s="258">
        <f t="shared" ref="P2684" si="7904">ROUNDUP(D1878/0.2,0)*4</f>
        <v>4</v>
      </c>
      <c r="Q2684" s="288">
        <f t="shared" ref="Q2684" si="7905">+ROUND(O2684*P2684,2)</f>
        <v>23.6</v>
      </c>
    </row>
    <row r="2685" spans="1:17" x14ac:dyDescent="0.2">
      <c r="A2685" s="460" t="s">
        <v>1387</v>
      </c>
      <c r="B2685" s="275" t="s">
        <v>1439</v>
      </c>
      <c r="C2685" s="287">
        <f t="shared" ref="C2685" si="7906">F1879</f>
        <v>2.2599999999999998</v>
      </c>
      <c r="D2685" s="307">
        <f t="shared" ref="D2685" si="7907">ROUNDUP(G1879/0.2,0)+1</f>
        <v>5</v>
      </c>
      <c r="E2685" s="288">
        <f t="shared" ref="E2685" si="7908">+ROUND(C2685*D2685,2)</f>
        <v>11.3</v>
      </c>
      <c r="F2685" s="287">
        <f t="shared" ref="F2685" si="7909">K1879</f>
        <v>2.8</v>
      </c>
      <c r="G2685" s="258">
        <f t="shared" ref="G2685" si="7910">ROUNDUP(L1879/0.2,0)</f>
        <v>14</v>
      </c>
      <c r="H2685" s="288">
        <f t="shared" ref="H2685" si="7911">+ROUND(F2685*G2685,2)</f>
        <v>39.200000000000003</v>
      </c>
      <c r="I2685" s="287">
        <f t="shared" ref="I2685" si="7912">O1879</f>
        <v>3.07</v>
      </c>
      <c r="J2685" s="258">
        <f t="shared" ref="J2685" si="7913">ROUNDUP(P1879/0.2,0)</f>
        <v>7</v>
      </c>
      <c r="K2685" s="288">
        <f t="shared" ref="K2685" si="7914">+ROUND(I2685*J2685,2)</f>
        <v>21.49</v>
      </c>
      <c r="L2685" s="287">
        <f t="shared" ref="L2685" si="7915">S1887</f>
        <v>2.48</v>
      </c>
      <c r="M2685" s="258">
        <f t="shared" ref="M2685" si="7916">ROUNDUP(T1879/0.2,0)+1</f>
        <v>5</v>
      </c>
      <c r="N2685" s="288">
        <f t="shared" ref="N2685" si="7917">+ROUND(L2685*M2685,2)</f>
        <v>12.4</v>
      </c>
      <c r="O2685" s="287"/>
      <c r="P2685" s="258"/>
      <c r="Q2685" s="288"/>
    </row>
    <row r="2686" spans="1:17" x14ac:dyDescent="0.2">
      <c r="A2686" s="459"/>
      <c r="B2686" s="275" t="s">
        <v>1345</v>
      </c>
      <c r="C2686" s="287"/>
      <c r="D2686" s="307"/>
      <c r="E2686" s="288"/>
      <c r="F2686" s="287"/>
      <c r="G2686" s="258"/>
      <c r="H2686" s="288"/>
      <c r="I2686" s="287"/>
      <c r="J2686" s="258"/>
      <c r="K2686" s="288"/>
      <c r="L2686" s="287"/>
      <c r="M2686" s="258"/>
      <c r="N2686" s="288"/>
      <c r="O2686" s="287">
        <f t="shared" ref="O2686" si="7918">C1880</f>
        <v>5.9</v>
      </c>
      <c r="P2686" s="258">
        <f t="shared" ref="P2686" si="7919">ROUNDUP(D1880/0.2,0)*4</f>
        <v>4</v>
      </c>
      <c r="Q2686" s="288">
        <f t="shared" ref="Q2686" si="7920">+ROUND(O2686*P2686,2)</f>
        <v>23.6</v>
      </c>
    </row>
    <row r="2687" spans="1:17" x14ac:dyDescent="0.2">
      <c r="A2687" s="460" t="s">
        <v>1388</v>
      </c>
      <c r="B2687" s="275" t="s">
        <v>1440</v>
      </c>
      <c r="C2687" s="287">
        <f t="shared" ref="C2687" si="7921">F1881</f>
        <v>2.2599999999999998</v>
      </c>
      <c r="D2687" s="307">
        <f t="shared" ref="D2687" si="7922">ROUNDUP(G1881/0.2,0)+1</f>
        <v>5</v>
      </c>
      <c r="E2687" s="288">
        <f t="shared" ref="E2687" si="7923">+ROUND(C2687*D2687,2)</f>
        <v>11.3</v>
      </c>
      <c r="F2687" s="287">
        <f t="shared" ref="F2687" si="7924">K1881</f>
        <v>2.8</v>
      </c>
      <c r="G2687" s="258">
        <f t="shared" ref="G2687" si="7925">ROUNDUP(L1881/0.2,0)</f>
        <v>14</v>
      </c>
      <c r="H2687" s="288">
        <f t="shared" ref="H2687" si="7926">+ROUND(F2687*G2687,2)</f>
        <v>39.200000000000003</v>
      </c>
      <c r="I2687" s="287">
        <f t="shared" ref="I2687" si="7927">O1881</f>
        <v>3.07</v>
      </c>
      <c r="J2687" s="258">
        <f t="shared" ref="J2687" si="7928">ROUNDUP(P1881/0.2,0)</f>
        <v>7</v>
      </c>
      <c r="K2687" s="288">
        <f t="shared" ref="K2687" si="7929">+ROUND(I2687*J2687,2)</f>
        <v>21.49</v>
      </c>
      <c r="L2687" s="287">
        <f t="shared" ref="L2687" si="7930">S1889</f>
        <v>3.31</v>
      </c>
      <c r="M2687" s="258">
        <f t="shared" ref="M2687" si="7931">ROUNDUP(T1881/0.2,0)+1</f>
        <v>5</v>
      </c>
      <c r="N2687" s="288">
        <f t="shared" ref="N2687" si="7932">+ROUND(L2687*M2687,2)</f>
        <v>16.55</v>
      </c>
      <c r="O2687" s="287"/>
      <c r="P2687" s="258"/>
      <c r="Q2687" s="288"/>
    </row>
    <row r="2688" spans="1:17" x14ac:dyDescent="0.2">
      <c r="A2688" s="459"/>
      <c r="B2688" s="275" t="s">
        <v>1346</v>
      </c>
      <c r="C2688" s="287"/>
      <c r="D2688" s="307"/>
      <c r="E2688" s="288"/>
      <c r="F2688" s="287"/>
      <c r="G2688" s="258"/>
      <c r="H2688" s="288"/>
      <c r="I2688" s="287"/>
      <c r="J2688" s="258"/>
      <c r="K2688" s="288"/>
      <c r="L2688" s="287"/>
      <c r="M2688" s="258"/>
      <c r="N2688" s="288"/>
      <c r="O2688" s="287">
        <f t="shared" ref="O2688" si="7933">C1882</f>
        <v>5.9</v>
      </c>
      <c r="P2688" s="258">
        <f t="shared" ref="P2688" si="7934">ROUNDUP(D1882/0.2,0)*4</f>
        <v>4</v>
      </c>
      <c r="Q2688" s="288">
        <f t="shared" ref="Q2688" si="7935">+ROUND(O2688*P2688,2)</f>
        <v>23.6</v>
      </c>
    </row>
    <row r="2689" spans="1:17" x14ac:dyDescent="0.2">
      <c r="A2689" s="460" t="s">
        <v>1389</v>
      </c>
      <c r="B2689" s="275" t="s">
        <v>1441</v>
      </c>
      <c r="C2689" s="287">
        <f t="shared" ref="C2689" si="7936">F1883</f>
        <v>2.4700000000000002</v>
      </c>
      <c r="D2689" s="307">
        <f t="shared" ref="D2689" si="7937">ROUNDUP(G1883/0.2,0)+1</f>
        <v>5</v>
      </c>
      <c r="E2689" s="288">
        <f t="shared" ref="E2689" si="7938">+ROUND(C2689*D2689,2)</f>
        <v>12.35</v>
      </c>
      <c r="F2689" s="287">
        <f t="shared" ref="F2689" si="7939">K1883</f>
        <v>2.8</v>
      </c>
      <c r="G2689" s="258">
        <f t="shared" ref="G2689" si="7940">ROUNDUP(L1883/0.2,0)</f>
        <v>14</v>
      </c>
      <c r="H2689" s="288">
        <f t="shared" ref="H2689" si="7941">+ROUND(F2689*G2689,2)</f>
        <v>39.200000000000003</v>
      </c>
      <c r="I2689" s="287">
        <f t="shared" ref="I2689" si="7942">O1883</f>
        <v>2.97</v>
      </c>
      <c r="J2689" s="258">
        <f t="shared" ref="J2689" si="7943">ROUNDUP(P1883/0.2,0)</f>
        <v>7</v>
      </c>
      <c r="K2689" s="288">
        <f t="shared" ref="K2689" si="7944">+ROUND(I2689*J2689,2)</f>
        <v>20.79</v>
      </c>
      <c r="L2689" s="287">
        <f t="shared" ref="L2689" si="7945">S1891</f>
        <v>3.31</v>
      </c>
      <c r="M2689" s="258">
        <f t="shared" ref="M2689" si="7946">ROUNDUP(T1883/0.2,0)+1</f>
        <v>5</v>
      </c>
      <c r="N2689" s="288">
        <f t="shared" ref="N2689" si="7947">+ROUND(L2689*M2689,2)</f>
        <v>16.55</v>
      </c>
      <c r="O2689" s="287"/>
      <c r="P2689" s="258"/>
      <c r="Q2689" s="288"/>
    </row>
    <row r="2690" spans="1:17" x14ac:dyDescent="0.2">
      <c r="A2690" s="459"/>
      <c r="B2690" s="275" t="s">
        <v>1347</v>
      </c>
      <c r="C2690" s="287"/>
      <c r="D2690" s="307"/>
      <c r="E2690" s="288"/>
      <c r="F2690" s="287"/>
      <c r="G2690" s="258"/>
      <c r="H2690" s="288"/>
      <c r="I2690" s="287"/>
      <c r="J2690" s="258"/>
      <c r="K2690" s="288"/>
      <c r="L2690" s="287"/>
      <c r="M2690" s="258"/>
      <c r="N2690" s="288"/>
      <c r="O2690" s="287">
        <f t="shared" ref="O2690" si="7948">C1884</f>
        <v>5.98</v>
      </c>
      <c r="P2690" s="258">
        <f t="shared" ref="P2690" si="7949">ROUNDUP(D1884/0.2,0)*4</f>
        <v>4</v>
      </c>
      <c r="Q2690" s="288">
        <f t="shared" ref="Q2690" si="7950">+ROUND(O2690*P2690,2)</f>
        <v>23.92</v>
      </c>
    </row>
    <row r="2691" spans="1:17" x14ac:dyDescent="0.2">
      <c r="A2691" s="460" t="s">
        <v>1390</v>
      </c>
      <c r="B2691" s="275" t="s">
        <v>1442</v>
      </c>
      <c r="C2691" s="287">
        <f t="shared" ref="C2691" si="7951">F1885</f>
        <v>2.81</v>
      </c>
      <c r="D2691" s="307">
        <f t="shared" ref="D2691" si="7952">ROUNDUP(G1885/0.2,0)+1</f>
        <v>5</v>
      </c>
      <c r="E2691" s="288">
        <f t="shared" ref="E2691" si="7953">+ROUND(C2691*D2691,2)</f>
        <v>14.05</v>
      </c>
      <c r="F2691" s="287">
        <f t="shared" ref="F2691" si="7954">K1885</f>
        <v>2.8</v>
      </c>
      <c r="G2691" s="258">
        <f t="shared" ref="G2691" si="7955">ROUNDUP(L1885/0.2,0)</f>
        <v>14</v>
      </c>
      <c r="H2691" s="288">
        <f t="shared" ref="H2691" si="7956">+ROUND(F2691*G2691,2)</f>
        <v>39.200000000000003</v>
      </c>
      <c r="I2691" s="287">
        <f t="shared" ref="I2691" si="7957">O1885</f>
        <v>2.8</v>
      </c>
      <c r="J2691" s="258">
        <f t="shared" ref="J2691" si="7958">ROUNDUP(P1885/0.2,0)</f>
        <v>7</v>
      </c>
      <c r="K2691" s="288">
        <f t="shared" ref="K2691" si="7959">+ROUND(I2691*J2691,2)</f>
        <v>19.600000000000001</v>
      </c>
      <c r="L2691" s="287">
        <f t="shared" ref="L2691" si="7960">S1893</f>
        <v>3.31</v>
      </c>
      <c r="M2691" s="258">
        <f t="shared" ref="M2691" si="7961">ROUNDUP(T1885/0.2,0)+1</f>
        <v>5</v>
      </c>
      <c r="N2691" s="288">
        <f t="shared" ref="N2691" si="7962">+ROUND(L2691*M2691,2)</f>
        <v>16.55</v>
      </c>
      <c r="O2691" s="287"/>
      <c r="P2691" s="258"/>
      <c r="Q2691" s="288"/>
    </row>
    <row r="2692" spans="1:17" x14ac:dyDescent="0.2">
      <c r="A2692" s="459"/>
      <c r="B2692" s="275" t="s">
        <v>1348</v>
      </c>
      <c r="C2692" s="287"/>
      <c r="D2692" s="307"/>
      <c r="E2692" s="288"/>
      <c r="F2692" s="287"/>
      <c r="G2692" s="258"/>
      <c r="H2692" s="288"/>
      <c r="I2692" s="287"/>
      <c r="J2692" s="258"/>
      <c r="K2692" s="288"/>
      <c r="L2692" s="287"/>
      <c r="M2692" s="258"/>
      <c r="N2692" s="288"/>
      <c r="O2692" s="287">
        <f t="shared" ref="O2692" si="7963">C1886</f>
        <v>6.18</v>
      </c>
      <c r="P2692" s="258">
        <f t="shared" ref="P2692" si="7964">ROUNDUP(D1886/0.2,0)*4</f>
        <v>4</v>
      </c>
      <c r="Q2692" s="288">
        <f t="shared" ref="Q2692" si="7965">+ROUND(O2692*P2692,2)</f>
        <v>24.72</v>
      </c>
    </row>
    <row r="2693" spans="1:17" x14ac:dyDescent="0.2">
      <c r="A2693" s="460" t="s">
        <v>1391</v>
      </c>
      <c r="B2693" s="275" t="s">
        <v>1443</v>
      </c>
      <c r="C2693" s="287">
        <f t="shared" ref="C2693" si="7966">F1887</f>
        <v>2.72</v>
      </c>
      <c r="D2693" s="307">
        <f t="shared" ref="D2693" si="7967">ROUNDUP(G1887/0.2,0)+1</f>
        <v>5</v>
      </c>
      <c r="E2693" s="288">
        <f t="shared" ref="E2693" si="7968">+ROUND(C2693*D2693,2)</f>
        <v>13.6</v>
      </c>
      <c r="F2693" s="287">
        <f t="shared" ref="F2693" si="7969">K1887</f>
        <v>2.8</v>
      </c>
      <c r="G2693" s="258">
        <f t="shared" ref="G2693" si="7970">ROUNDUP(L1887/0.2,0)</f>
        <v>15</v>
      </c>
      <c r="H2693" s="288">
        <f t="shared" ref="H2693" si="7971">+ROUND(F2693*G2693,2)</f>
        <v>42</v>
      </c>
      <c r="I2693" s="287">
        <f t="shared" ref="I2693" si="7972">O1887</f>
        <v>2.79</v>
      </c>
      <c r="J2693" s="258">
        <f t="shared" ref="J2693" si="7973">ROUNDUP(P1887/0.2,0)</f>
        <v>7</v>
      </c>
      <c r="K2693" s="288">
        <f t="shared" ref="K2693" si="7974">+ROUND(I2693*J2693,2)</f>
        <v>19.53</v>
      </c>
      <c r="L2693" s="287">
        <f t="shared" ref="L2693" si="7975">S1895</f>
        <v>3.31</v>
      </c>
      <c r="M2693" s="258">
        <f t="shared" ref="M2693" si="7976">ROUNDUP(T1887/0.2,0)+1</f>
        <v>5</v>
      </c>
      <c r="N2693" s="288">
        <f t="shared" ref="N2693" si="7977">+ROUND(L2693*M2693,2)</f>
        <v>16.55</v>
      </c>
      <c r="O2693" s="287"/>
      <c r="P2693" s="258"/>
      <c r="Q2693" s="288"/>
    </row>
    <row r="2694" spans="1:17" x14ac:dyDescent="0.2">
      <c r="A2694" s="459"/>
      <c r="B2694" s="275" t="s">
        <v>1349</v>
      </c>
      <c r="C2694" s="287"/>
      <c r="D2694" s="307"/>
      <c r="E2694" s="288"/>
      <c r="F2694" s="287"/>
      <c r="G2694" s="258"/>
      <c r="H2694" s="288"/>
      <c r="I2694" s="287"/>
      <c r="J2694" s="258"/>
      <c r="K2694" s="288"/>
      <c r="L2694" s="287"/>
      <c r="M2694" s="258"/>
      <c r="N2694" s="288"/>
      <c r="O2694" s="287">
        <f t="shared" ref="O2694" si="7978">C1888</f>
        <v>6.19</v>
      </c>
      <c r="P2694" s="258">
        <f t="shared" ref="P2694" si="7979">ROUNDUP(D1888/0.2,0)*4</f>
        <v>4</v>
      </c>
      <c r="Q2694" s="288">
        <f t="shared" ref="Q2694" si="7980">+ROUND(O2694*P2694,2)</f>
        <v>24.76</v>
      </c>
    </row>
    <row r="2695" spans="1:17" x14ac:dyDescent="0.2">
      <c r="A2695" s="460" t="s">
        <v>1472</v>
      </c>
      <c r="B2695" s="275" t="s">
        <v>1498</v>
      </c>
      <c r="C2695" s="287">
        <f t="shared" ref="C2695" si="7981">F1889</f>
        <v>2.15</v>
      </c>
      <c r="D2695" s="307">
        <f t="shared" ref="D2695" si="7982">ROUNDUP(G1889/0.2,0)+1</f>
        <v>5</v>
      </c>
      <c r="E2695" s="288">
        <f t="shared" ref="E2695" si="7983">+ROUND(C2695*D2695,2)</f>
        <v>10.75</v>
      </c>
      <c r="F2695" s="287">
        <f t="shared" ref="F2695" si="7984">K1889</f>
        <v>2.8</v>
      </c>
      <c r="G2695" s="258">
        <f t="shared" ref="G2695" si="7985">ROUNDUP(L1889/0.2,0)</f>
        <v>16</v>
      </c>
      <c r="H2695" s="288">
        <f t="shared" ref="H2695" si="7986">+ROUND(F2695*G2695,2)</f>
        <v>44.8</v>
      </c>
      <c r="I2695" s="287">
        <f t="shared" ref="I2695" si="7987">O1889</f>
        <v>3.08</v>
      </c>
      <c r="J2695" s="258">
        <f t="shared" ref="J2695" si="7988">ROUNDUP(P1889/0.2,0)</f>
        <v>7</v>
      </c>
      <c r="K2695" s="288">
        <f t="shared" ref="K2695" si="7989">+ROUND(I2695*J2695,2)</f>
        <v>21.56</v>
      </c>
      <c r="L2695" s="287">
        <f t="shared" ref="L2695" si="7990">S1897</f>
        <v>3.31</v>
      </c>
      <c r="M2695" s="258">
        <f t="shared" ref="M2695" si="7991">ROUNDUP(T1889/0.2,0)+1</f>
        <v>5</v>
      </c>
      <c r="N2695" s="288">
        <f t="shared" ref="N2695" si="7992">+ROUND(L2695*M2695,2)</f>
        <v>16.55</v>
      </c>
      <c r="O2695" s="287"/>
      <c r="P2695" s="258"/>
      <c r="Q2695" s="288"/>
    </row>
    <row r="2696" spans="1:17" x14ac:dyDescent="0.2">
      <c r="A2696" s="459"/>
      <c r="B2696" s="275" t="s">
        <v>1393</v>
      </c>
      <c r="C2696" s="287"/>
      <c r="D2696" s="307"/>
      <c r="E2696" s="288"/>
      <c r="F2696" s="287"/>
      <c r="G2696" s="258"/>
      <c r="H2696" s="288"/>
      <c r="I2696" s="287"/>
      <c r="J2696" s="258"/>
      <c r="K2696" s="288"/>
      <c r="L2696" s="287"/>
      <c r="M2696" s="258"/>
      <c r="N2696" s="288"/>
      <c r="O2696" s="287">
        <f t="shared" ref="O2696" si="7993">C1890</f>
        <v>6.35</v>
      </c>
      <c r="P2696" s="258">
        <f t="shared" ref="P2696" si="7994">ROUNDUP(D1890/0.2,0)*4</f>
        <v>4</v>
      </c>
      <c r="Q2696" s="288">
        <f t="shared" ref="Q2696" si="7995">+ROUND(O2696*P2696,2)</f>
        <v>25.4</v>
      </c>
    </row>
    <row r="2697" spans="1:17" x14ac:dyDescent="0.2">
      <c r="A2697" s="460" t="s">
        <v>1473</v>
      </c>
      <c r="B2697" s="275" t="s">
        <v>1499</v>
      </c>
      <c r="C2697" s="287">
        <f t="shared" ref="C2697" si="7996">F1891</f>
        <v>2.15</v>
      </c>
      <c r="D2697" s="307">
        <f t="shared" ref="D2697" si="7997">ROUNDUP(G1891/0.2,0)+1</f>
        <v>5</v>
      </c>
      <c r="E2697" s="288">
        <f t="shared" ref="E2697" si="7998">+ROUND(C2697*D2697,2)</f>
        <v>10.75</v>
      </c>
      <c r="F2697" s="287">
        <f t="shared" ref="F2697" si="7999">K1891</f>
        <v>2.8</v>
      </c>
      <c r="G2697" s="258">
        <f t="shared" ref="G2697" si="8000">ROUNDUP(L1891/0.2,0)</f>
        <v>16</v>
      </c>
      <c r="H2697" s="288">
        <f t="shared" ref="H2697" si="8001">+ROUND(F2697*G2697,2)</f>
        <v>44.8</v>
      </c>
      <c r="I2697" s="287">
        <f t="shared" ref="I2697" si="8002">O1891</f>
        <v>3.08</v>
      </c>
      <c r="J2697" s="258">
        <f t="shared" ref="J2697" si="8003">ROUNDUP(P1891/0.2,0)</f>
        <v>7</v>
      </c>
      <c r="K2697" s="288">
        <f t="shared" ref="K2697" si="8004">+ROUND(I2697*J2697,2)</f>
        <v>21.56</v>
      </c>
      <c r="L2697" s="287">
        <f t="shared" ref="L2697" si="8005">S1899</f>
        <v>3.08</v>
      </c>
      <c r="M2697" s="258">
        <f t="shared" ref="M2697" si="8006">ROUNDUP(T1891/0.2,0)+1</f>
        <v>5</v>
      </c>
      <c r="N2697" s="288">
        <f t="shared" ref="N2697" si="8007">+ROUND(L2697*M2697,2)</f>
        <v>15.4</v>
      </c>
      <c r="O2697" s="287"/>
      <c r="P2697" s="258"/>
      <c r="Q2697" s="288"/>
    </row>
    <row r="2698" spans="1:17" x14ac:dyDescent="0.2">
      <c r="A2698" s="459"/>
      <c r="B2698" s="275" t="s">
        <v>1395</v>
      </c>
      <c r="C2698" s="287"/>
      <c r="D2698" s="307"/>
      <c r="E2698" s="288"/>
      <c r="F2698" s="287"/>
      <c r="G2698" s="258"/>
      <c r="H2698" s="288"/>
      <c r="I2698" s="287"/>
      <c r="J2698" s="258"/>
      <c r="K2698" s="288"/>
      <c r="L2698" s="287"/>
      <c r="M2698" s="258"/>
      <c r="N2698" s="288"/>
      <c r="O2698" s="287">
        <f t="shared" ref="O2698" si="8008">C1892</f>
        <v>6.36</v>
      </c>
      <c r="P2698" s="258">
        <f t="shared" ref="P2698" si="8009">ROUNDUP(D1892/0.2,0)*4</f>
        <v>4</v>
      </c>
      <c r="Q2698" s="288">
        <f t="shared" ref="Q2698" si="8010">+ROUND(O2698*P2698,2)</f>
        <v>25.44</v>
      </c>
    </row>
    <row r="2699" spans="1:17" x14ac:dyDescent="0.2">
      <c r="A2699" s="460" t="s">
        <v>1474</v>
      </c>
      <c r="B2699" s="275" t="s">
        <v>1500</v>
      </c>
      <c r="C2699" s="287">
        <f t="shared" ref="C2699" si="8011">F1893</f>
        <v>2.15</v>
      </c>
      <c r="D2699" s="307">
        <f t="shared" ref="D2699" si="8012">ROUNDUP(G1893/0.2,0)+1</f>
        <v>5</v>
      </c>
      <c r="E2699" s="288">
        <f t="shared" ref="E2699" si="8013">+ROUND(C2699*D2699,2)</f>
        <v>10.75</v>
      </c>
      <c r="F2699" s="287">
        <f t="shared" ref="F2699" si="8014">K1893</f>
        <v>2.8</v>
      </c>
      <c r="G2699" s="258">
        <f t="shared" ref="G2699" si="8015">ROUNDUP(L1893/0.2,0)</f>
        <v>16</v>
      </c>
      <c r="H2699" s="288">
        <f t="shared" ref="H2699" si="8016">+ROUND(F2699*G2699,2)</f>
        <v>44.8</v>
      </c>
      <c r="I2699" s="287">
        <f t="shared" ref="I2699" si="8017">O1893</f>
        <v>3.08</v>
      </c>
      <c r="J2699" s="258">
        <f t="shared" ref="J2699" si="8018">ROUNDUP(P1893/0.2,0)</f>
        <v>7</v>
      </c>
      <c r="K2699" s="288">
        <f t="shared" ref="K2699" si="8019">+ROUND(I2699*J2699,2)</f>
        <v>21.56</v>
      </c>
      <c r="L2699" s="287">
        <f t="shared" ref="L2699" si="8020">S1901</f>
        <v>2.84</v>
      </c>
      <c r="M2699" s="258">
        <f t="shared" ref="M2699" si="8021">ROUNDUP(T1893/0.2,0)+1</f>
        <v>5</v>
      </c>
      <c r="N2699" s="288">
        <f t="shared" ref="N2699" si="8022">+ROUND(L2699*M2699,2)</f>
        <v>14.2</v>
      </c>
      <c r="O2699" s="287"/>
      <c r="P2699" s="258"/>
      <c r="Q2699" s="288"/>
    </row>
    <row r="2700" spans="1:17" x14ac:dyDescent="0.2">
      <c r="A2700" s="459"/>
      <c r="B2700" s="275" t="s">
        <v>1397</v>
      </c>
      <c r="C2700" s="287"/>
      <c r="D2700" s="307"/>
      <c r="E2700" s="288"/>
      <c r="F2700" s="287"/>
      <c r="G2700" s="258"/>
      <c r="H2700" s="288"/>
      <c r="I2700" s="287"/>
      <c r="J2700" s="258"/>
      <c r="K2700" s="288"/>
      <c r="L2700" s="287"/>
      <c r="M2700" s="258"/>
      <c r="N2700" s="288"/>
      <c r="O2700" s="287">
        <f t="shared" ref="O2700" si="8023">C1894</f>
        <v>6.36</v>
      </c>
      <c r="P2700" s="258">
        <f t="shared" ref="P2700" si="8024">ROUNDUP(D1894/0.2,0)*4</f>
        <v>4</v>
      </c>
      <c r="Q2700" s="288">
        <f t="shared" ref="Q2700" si="8025">+ROUND(O2700*P2700,2)</f>
        <v>25.44</v>
      </c>
    </row>
    <row r="2701" spans="1:17" x14ac:dyDescent="0.2">
      <c r="A2701" s="460" t="s">
        <v>1475</v>
      </c>
      <c r="B2701" s="275" t="s">
        <v>1501</v>
      </c>
      <c r="C2701" s="287">
        <f t="shared" ref="C2701" si="8026">F1895</f>
        <v>2.15</v>
      </c>
      <c r="D2701" s="307">
        <f t="shared" ref="D2701" si="8027">ROUNDUP(G1895/0.2,0)+1</f>
        <v>5</v>
      </c>
      <c r="E2701" s="288">
        <f t="shared" ref="E2701" si="8028">+ROUND(C2701*D2701,2)</f>
        <v>10.75</v>
      </c>
      <c r="F2701" s="287">
        <f t="shared" ref="F2701" si="8029">K1895</f>
        <v>2.8</v>
      </c>
      <c r="G2701" s="258">
        <f t="shared" ref="G2701" si="8030">ROUNDUP(L1895/0.2,0)</f>
        <v>16</v>
      </c>
      <c r="H2701" s="288">
        <f t="shared" ref="H2701" si="8031">+ROUND(F2701*G2701,2)</f>
        <v>44.8</v>
      </c>
      <c r="I2701" s="287">
        <f t="shared" ref="I2701" si="8032">O1895</f>
        <v>3.08</v>
      </c>
      <c r="J2701" s="258">
        <f t="shared" ref="J2701" si="8033">ROUNDUP(P1895/0.2,0)</f>
        <v>7</v>
      </c>
      <c r="K2701" s="288">
        <f t="shared" ref="K2701" si="8034">+ROUND(I2701*J2701,2)</f>
        <v>21.56</v>
      </c>
      <c r="L2701" s="287">
        <f t="shared" ref="L2701" si="8035">S1903</f>
        <v>2.62</v>
      </c>
      <c r="M2701" s="258">
        <f t="shared" ref="M2701" si="8036">ROUNDUP(T1895/0.2,0)+1</f>
        <v>5</v>
      </c>
      <c r="N2701" s="288">
        <f t="shared" ref="N2701" si="8037">+ROUND(L2701*M2701,2)</f>
        <v>13.1</v>
      </c>
      <c r="O2701" s="287"/>
      <c r="P2701" s="258"/>
      <c r="Q2701" s="288"/>
    </row>
    <row r="2702" spans="1:17" x14ac:dyDescent="0.2">
      <c r="A2702" s="459"/>
      <c r="B2702" s="275" t="s">
        <v>1399</v>
      </c>
      <c r="C2702" s="287"/>
      <c r="D2702" s="307"/>
      <c r="E2702" s="288"/>
      <c r="F2702" s="287"/>
      <c r="G2702" s="258"/>
      <c r="H2702" s="288"/>
      <c r="I2702" s="287"/>
      <c r="J2702" s="258"/>
      <c r="K2702" s="288"/>
      <c r="L2702" s="287"/>
      <c r="M2702" s="258"/>
      <c r="N2702" s="288"/>
      <c r="O2702" s="287">
        <f t="shared" ref="O2702" si="8038">C1896</f>
        <v>6.36</v>
      </c>
      <c r="P2702" s="258">
        <f t="shared" ref="P2702" si="8039">ROUNDUP(D1896/0.2,0)*4</f>
        <v>4</v>
      </c>
      <c r="Q2702" s="288">
        <f t="shared" ref="Q2702" si="8040">+ROUND(O2702*P2702,2)</f>
        <v>25.44</v>
      </c>
    </row>
    <row r="2703" spans="1:17" x14ac:dyDescent="0.2">
      <c r="A2703" s="460" t="s">
        <v>1476</v>
      </c>
      <c r="B2703" s="275" t="s">
        <v>1502</v>
      </c>
      <c r="C2703" s="287">
        <f t="shared" ref="C2703" si="8041">F1897</f>
        <v>2.15</v>
      </c>
      <c r="D2703" s="307">
        <f t="shared" ref="D2703" si="8042">ROUNDUP(G1897/0.2,0)+1</f>
        <v>5</v>
      </c>
      <c r="E2703" s="288">
        <f t="shared" ref="E2703" si="8043">+ROUND(C2703*D2703,2)</f>
        <v>10.75</v>
      </c>
      <c r="F2703" s="287">
        <f t="shared" ref="F2703" si="8044">K1897</f>
        <v>2.8</v>
      </c>
      <c r="G2703" s="258">
        <f t="shared" ref="G2703" si="8045">ROUNDUP(L1897/0.2,0)</f>
        <v>16</v>
      </c>
      <c r="H2703" s="288">
        <f t="shared" ref="H2703" si="8046">+ROUND(F2703*G2703,2)</f>
        <v>44.8</v>
      </c>
      <c r="I2703" s="287">
        <f t="shared" ref="I2703" si="8047">O1897</f>
        <v>3.08</v>
      </c>
      <c r="J2703" s="258">
        <f t="shared" ref="J2703" si="8048">ROUNDUP(P1897/0.2,0)</f>
        <v>7</v>
      </c>
      <c r="K2703" s="288">
        <f t="shared" ref="K2703" si="8049">+ROUND(I2703*J2703,2)</f>
        <v>21.56</v>
      </c>
      <c r="L2703" s="287">
        <f t="shared" ref="L2703" si="8050">S1905</f>
        <v>2.61</v>
      </c>
      <c r="M2703" s="258">
        <f t="shared" ref="M2703" si="8051">ROUNDUP(T1897/0.2,0)+1</f>
        <v>5</v>
      </c>
      <c r="N2703" s="288">
        <f t="shared" ref="N2703" si="8052">+ROUND(L2703*M2703,2)</f>
        <v>13.05</v>
      </c>
      <c r="O2703" s="287"/>
      <c r="P2703" s="258"/>
      <c r="Q2703" s="288"/>
    </row>
    <row r="2704" spans="1:17" x14ac:dyDescent="0.2">
      <c r="A2704" s="459"/>
      <c r="B2704" s="275" t="s">
        <v>1401</v>
      </c>
      <c r="C2704" s="287"/>
      <c r="D2704" s="307"/>
      <c r="E2704" s="288"/>
      <c r="F2704" s="287"/>
      <c r="G2704" s="258"/>
      <c r="H2704" s="288"/>
      <c r="I2704" s="287"/>
      <c r="J2704" s="258"/>
      <c r="K2704" s="288"/>
      <c r="L2704" s="287"/>
      <c r="M2704" s="258"/>
      <c r="N2704" s="288"/>
      <c r="O2704" s="287">
        <f t="shared" ref="O2704" si="8053">C1898</f>
        <v>6.35</v>
      </c>
      <c r="P2704" s="258">
        <f t="shared" ref="P2704" si="8054">ROUNDUP(D1898/0.2,0)*4</f>
        <v>4</v>
      </c>
      <c r="Q2704" s="288">
        <f t="shared" ref="Q2704" si="8055">+ROUND(O2704*P2704,2)</f>
        <v>25.4</v>
      </c>
    </row>
    <row r="2705" spans="1:17" x14ac:dyDescent="0.2">
      <c r="A2705" s="460" t="s">
        <v>1477</v>
      </c>
      <c r="B2705" s="275" t="s">
        <v>1503</v>
      </c>
      <c r="C2705" s="287">
        <f t="shared" ref="C2705" si="8056">F1899</f>
        <v>2.46</v>
      </c>
      <c r="D2705" s="307">
        <f t="shared" ref="D2705" si="8057">ROUNDUP(G1899/0.2,0)+1</f>
        <v>5</v>
      </c>
      <c r="E2705" s="288">
        <f t="shared" ref="E2705" si="8058">+ROUND(C2705*D2705,2)</f>
        <v>12.3</v>
      </c>
      <c r="F2705" s="287">
        <f t="shared" ref="F2705" si="8059">K1899</f>
        <v>2.8</v>
      </c>
      <c r="G2705" s="258">
        <f t="shared" ref="G2705" si="8060">ROUNDUP(L1899/0.2,0)</f>
        <v>16</v>
      </c>
      <c r="H2705" s="288">
        <f t="shared" ref="H2705" si="8061">+ROUND(F2705*G2705,2)</f>
        <v>44.8</v>
      </c>
      <c r="I2705" s="287">
        <f t="shared" ref="I2705" si="8062">O1899</f>
        <v>2.96</v>
      </c>
      <c r="J2705" s="258">
        <f t="shared" ref="J2705" si="8063">ROUNDUP(P1899/0.2,0)</f>
        <v>7</v>
      </c>
      <c r="K2705" s="288">
        <f t="shared" ref="K2705" si="8064">+ROUND(I2705*J2705,2)</f>
        <v>20.72</v>
      </c>
      <c r="L2705" s="287">
        <f t="shared" ref="L2705" si="8065">S1907</f>
        <v>2.61</v>
      </c>
      <c r="M2705" s="258">
        <f t="shared" ref="M2705" si="8066">ROUNDUP(T1899/0.2,0)+1</f>
        <v>5</v>
      </c>
      <c r="N2705" s="288">
        <f t="shared" ref="N2705" si="8067">+ROUND(L2705*M2705,2)</f>
        <v>13.05</v>
      </c>
      <c r="O2705" s="287"/>
      <c r="P2705" s="258"/>
      <c r="Q2705" s="288"/>
    </row>
    <row r="2706" spans="1:17" x14ac:dyDescent="0.2">
      <c r="A2706" s="459"/>
      <c r="B2706" s="275" t="s">
        <v>1451</v>
      </c>
      <c r="C2706" s="287"/>
      <c r="D2706" s="307"/>
      <c r="E2706" s="288"/>
      <c r="F2706" s="287"/>
      <c r="G2706" s="258"/>
      <c r="H2706" s="288"/>
      <c r="I2706" s="287"/>
      <c r="J2706" s="258"/>
      <c r="K2706" s="288"/>
      <c r="L2706" s="287"/>
      <c r="M2706" s="258"/>
      <c r="N2706" s="288"/>
      <c r="O2706" s="287">
        <f t="shared" ref="O2706" si="8068">C1900</f>
        <v>6.16</v>
      </c>
      <c r="P2706" s="258">
        <f t="shared" ref="P2706" si="8069">ROUNDUP(D1900/0.2,0)*4</f>
        <v>4</v>
      </c>
      <c r="Q2706" s="288">
        <f t="shared" ref="Q2706" si="8070">+ROUND(O2706*P2706,2)</f>
        <v>24.64</v>
      </c>
    </row>
    <row r="2707" spans="1:17" x14ac:dyDescent="0.2">
      <c r="A2707" s="460" t="s">
        <v>1478</v>
      </c>
      <c r="B2707" s="275" t="s">
        <v>1504</v>
      </c>
      <c r="C2707" s="287">
        <f t="shared" ref="C2707" si="8071">F1901</f>
        <v>2.84</v>
      </c>
      <c r="D2707" s="307">
        <f t="shared" ref="D2707" si="8072">ROUNDUP(G1901/0.2,0)+1</f>
        <v>5</v>
      </c>
      <c r="E2707" s="288">
        <f t="shared" ref="E2707" si="8073">+ROUND(C2707*D2707,2)</f>
        <v>14.2</v>
      </c>
      <c r="F2707" s="287">
        <f t="shared" ref="F2707" si="8074">K1901</f>
        <v>2.8</v>
      </c>
      <c r="G2707" s="258">
        <f t="shared" ref="G2707" si="8075">ROUNDUP(L1901/0.2,0)</f>
        <v>13</v>
      </c>
      <c r="H2707" s="288">
        <f t="shared" ref="H2707" si="8076">+ROUND(F2707*G2707,2)</f>
        <v>36.4</v>
      </c>
      <c r="I2707" s="287">
        <f t="shared" ref="I2707" si="8077">O1901</f>
        <v>2.84</v>
      </c>
      <c r="J2707" s="258">
        <f t="shared" ref="J2707" si="8078">ROUNDUP(P1901/0.2,0)</f>
        <v>7</v>
      </c>
      <c r="K2707" s="288">
        <f t="shared" ref="K2707" si="8079">+ROUND(I2707*J2707,2)</f>
        <v>19.88</v>
      </c>
      <c r="L2707" s="287">
        <f t="shared" ref="L2707" si="8080">S1909</f>
        <v>2.61</v>
      </c>
      <c r="M2707" s="258">
        <f t="shared" ref="M2707" si="8081">ROUNDUP(T1901/0.2,0)+1</f>
        <v>5</v>
      </c>
      <c r="N2707" s="288">
        <f t="shared" ref="N2707" si="8082">+ROUND(L2707*M2707,2)</f>
        <v>13.05</v>
      </c>
      <c r="O2707" s="287"/>
      <c r="P2707" s="258"/>
      <c r="Q2707" s="288"/>
    </row>
    <row r="2708" spans="1:17" x14ac:dyDescent="0.2">
      <c r="A2708" s="459"/>
      <c r="B2708" s="275" t="s">
        <v>1452</v>
      </c>
      <c r="C2708" s="287"/>
      <c r="D2708" s="307"/>
      <c r="E2708" s="288"/>
      <c r="F2708" s="287"/>
      <c r="G2708" s="258"/>
      <c r="H2708" s="288"/>
      <c r="I2708" s="287"/>
      <c r="J2708" s="258"/>
      <c r="K2708" s="288"/>
      <c r="L2708" s="287"/>
      <c r="M2708" s="258"/>
      <c r="N2708" s="288"/>
      <c r="O2708" s="287">
        <f t="shared" ref="O2708" si="8083">C1902</f>
        <v>6.15</v>
      </c>
      <c r="P2708" s="258">
        <f t="shared" ref="P2708" si="8084">ROUNDUP(D1902/0.2,0)*4</f>
        <v>4</v>
      </c>
      <c r="Q2708" s="288">
        <f t="shared" ref="Q2708" si="8085">+ROUND(O2708*P2708,2)</f>
        <v>24.6</v>
      </c>
    </row>
    <row r="2709" spans="1:17" x14ac:dyDescent="0.2">
      <c r="A2709" s="460" t="s">
        <v>1479</v>
      </c>
      <c r="B2709" s="275" t="s">
        <v>1505</v>
      </c>
      <c r="C2709" s="287">
        <f t="shared" ref="C2709" si="8086">F1903</f>
        <v>3.02</v>
      </c>
      <c r="D2709" s="307">
        <f t="shared" ref="D2709" si="8087">ROUNDUP(G1903/0.2,0)+1</f>
        <v>5</v>
      </c>
      <c r="E2709" s="288">
        <f t="shared" ref="E2709" si="8088">+ROUND(C2709*D2709,2)</f>
        <v>15.1</v>
      </c>
      <c r="F2709" s="287">
        <f t="shared" ref="F2709" si="8089">K1903</f>
        <v>2.8</v>
      </c>
      <c r="G2709" s="258">
        <f t="shared" ref="G2709" si="8090">ROUNDUP(L1903/0.2,0)</f>
        <v>11</v>
      </c>
      <c r="H2709" s="288">
        <f t="shared" ref="H2709" si="8091">+ROUND(F2709*G2709,2)</f>
        <v>30.8</v>
      </c>
      <c r="I2709" s="287">
        <f t="shared" ref="I2709" si="8092">O1903</f>
        <v>2.84</v>
      </c>
      <c r="J2709" s="258">
        <f t="shared" ref="J2709" si="8093">ROUNDUP(P1903/0.2,0)</f>
        <v>12</v>
      </c>
      <c r="K2709" s="288">
        <f t="shared" ref="K2709" si="8094">+ROUND(I2709*J2709,2)</f>
        <v>34.08</v>
      </c>
      <c r="L2709" s="287">
        <f t="shared" ref="L2709" si="8095">S1911</f>
        <v>2.61</v>
      </c>
      <c r="M2709" s="258">
        <f t="shared" ref="M2709" si="8096">ROUNDUP(T1903/0.2,0)+1</f>
        <v>5</v>
      </c>
      <c r="N2709" s="288">
        <f t="shared" ref="N2709" si="8097">+ROUND(L2709*M2709,2)</f>
        <v>13.05</v>
      </c>
      <c r="O2709" s="287"/>
      <c r="P2709" s="258"/>
      <c r="Q2709" s="288"/>
    </row>
    <row r="2710" spans="1:17" x14ac:dyDescent="0.2">
      <c r="A2710" s="459"/>
      <c r="B2710" s="275" t="s">
        <v>1453</v>
      </c>
      <c r="C2710" s="287"/>
      <c r="D2710" s="307"/>
      <c r="E2710" s="288"/>
      <c r="F2710" s="287"/>
      <c r="G2710" s="258"/>
      <c r="H2710" s="288"/>
      <c r="I2710" s="287"/>
      <c r="J2710" s="258"/>
      <c r="K2710" s="288"/>
      <c r="L2710" s="287"/>
      <c r="M2710" s="258"/>
      <c r="N2710" s="288"/>
      <c r="O2710" s="287">
        <f t="shared" ref="O2710" si="8098">C1904</f>
        <v>5.7</v>
      </c>
      <c r="P2710" s="258">
        <f t="shared" ref="P2710" si="8099">ROUNDUP(D1904/0.2,0)*4</f>
        <v>4</v>
      </c>
      <c r="Q2710" s="288">
        <f t="shared" ref="Q2710" si="8100">+ROUND(O2710*P2710,2)</f>
        <v>22.8</v>
      </c>
    </row>
    <row r="2711" spans="1:17" x14ac:dyDescent="0.2">
      <c r="A2711" s="460" t="s">
        <v>1480</v>
      </c>
      <c r="B2711" s="275" t="s">
        <v>1506</v>
      </c>
      <c r="C2711" s="287">
        <f t="shared" ref="C2711" si="8101">F1905</f>
        <v>3</v>
      </c>
      <c r="D2711" s="307">
        <f t="shared" ref="D2711" si="8102">ROUNDUP(G1905/0.2,0)+1</f>
        <v>5</v>
      </c>
      <c r="E2711" s="288">
        <f t="shared" ref="E2711" si="8103">+ROUND(C2711*D2711,2)</f>
        <v>15</v>
      </c>
      <c r="F2711" s="287">
        <f t="shared" ref="F2711" si="8104">K1905</f>
        <v>2.8</v>
      </c>
      <c r="G2711" s="258">
        <f t="shared" ref="G2711" si="8105">ROUNDUP(L1905/0.2,0)</f>
        <v>8</v>
      </c>
      <c r="H2711" s="288">
        <f t="shared" ref="H2711" si="8106">+ROUND(F2711*G2711,2)</f>
        <v>22.4</v>
      </c>
      <c r="I2711" s="287">
        <f t="shared" ref="I2711" si="8107">O1905</f>
        <v>2.8</v>
      </c>
      <c r="J2711" s="258">
        <f t="shared" ref="J2711" si="8108">ROUNDUP(P1905/0.2,0)</f>
        <v>12</v>
      </c>
      <c r="K2711" s="288">
        <f t="shared" ref="K2711" si="8109">+ROUND(I2711*J2711,2)</f>
        <v>33.6</v>
      </c>
      <c r="L2711" s="287">
        <f t="shared" ref="L2711" si="8110">S1913</f>
        <v>2.61</v>
      </c>
      <c r="M2711" s="258">
        <f t="shared" ref="M2711" si="8111">ROUNDUP(T1905/0.2,0)+1</f>
        <v>5</v>
      </c>
      <c r="N2711" s="288">
        <f t="shared" ref="N2711" si="8112">+ROUND(L2711*M2711,2)</f>
        <v>13.05</v>
      </c>
      <c r="O2711" s="287"/>
      <c r="P2711" s="258"/>
      <c r="Q2711" s="288"/>
    </row>
    <row r="2712" spans="1:17" x14ac:dyDescent="0.2">
      <c r="A2712" s="459"/>
      <c r="B2712" s="275" t="s">
        <v>1454</v>
      </c>
      <c r="C2712" s="287"/>
      <c r="D2712" s="307"/>
      <c r="E2712" s="288"/>
      <c r="F2712" s="287"/>
      <c r="G2712" s="258"/>
      <c r="H2712" s="288"/>
      <c r="I2712" s="287"/>
      <c r="J2712" s="258"/>
      <c r="K2712" s="288"/>
      <c r="L2712" s="287"/>
      <c r="M2712" s="258"/>
      <c r="N2712" s="288"/>
      <c r="O2712" s="287">
        <f t="shared" ref="O2712" si="8113">C1906</f>
        <v>5.45</v>
      </c>
      <c r="P2712" s="258">
        <f t="shared" ref="P2712" si="8114">ROUNDUP(D1906/0.2,0)*4</f>
        <v>4</v>
      </c>
      <c r="Q2712" s="288">
        <f t="shared" ref="Q2712" si="8115">+ROUND(O2712*P2712,2)</f>
        <v>21.8</v>
      </c>
    </row>
    <row r="2713" spans="1:17" x14ac:dyDescent="0.2">
      <c r="A2713" s="460" t="s">
        <v>1481</v>
      </c>
      <c r="B2713" s="275" t="s">
        <v>1507</v>
      </c>
      <c r="C2713" s="287">
        <f t="shared" ref="C2713" si="8116">F1907</f>
        <v>3.02</v>
      </c>
      <c r="D2713" s="307">
        <f t="shared" ref="D2713" si="8117">ROUNDUP(G1907/0.2,0)+1</f>
        <v>5</v>
      </c>
      <c r="E2713" s="288">
        <f t="shared" ref="E2713" si="8118">+ROUND(C2713*D2713,2)</f>
        <v>15.1</v>
      </c>
      <c r="F2713" s="287">
        <f t="shared" ref="F2713" si="8119">K1907</f>
        <v>2.92</v>
      </c>
      <c r="G2713" s="258">
        <f t="shared" ref="G2713" si="8120">ROUNDUP(L1907/0.2,0)</f>
        <v>7</v>
      </c>
      <c r="H2713" s="288">
        <f t="shared" ref="H2713" si="8121">+ROUND(F2713*G2713,2)</f>
        <v>20.440000000000001</v>
      </c>
      <c r="I2713" s="287">
        <f t="shared" ref="I2713" si="8122">O1907</f>
        <v>2.8</v>
      </c>
      <c r="J2713" s="258">
        <f t="shared" ref="J2713" si="8123">ROUNDUP(P1907/0.2,0)</f>
        <v>12</v>
      </c>
      <c r="K2713" s="288">
        <f t="shared" ref="K2713" si="8124">+ROUND(I2713*J2713,2)</f>
        <v>33.6</v>
      </c>
      <c r="L2713" s="287">
        <f t="shared" ref="L2713" si="8125">S1915</f>
        <v>2.61</v>
      </c>
      <c r="M2713" s="258">
        <f t="shared" ref="M2713" si="8126">ROUNDUP(T1907/0.2,0)+1</f>
        <v>5</v>
      </c>
      <c r="N2713" s="288">
        <f t="shared" ref="N2713" si="8127">+ROUND(L2713*M2713,2)</f>
        <v>13.05</v>
      </c>
      <c r="O2713" s="287"/>
      <c r="P2713" s="258"/>
      <c r="Q2713" s="288"/>
    </row>
    <row r="2714" spans="1:17" x14ac:dyDescent="0.2">
      <c r="A2714" s="459"/>
      <c r="B2714" s="275" t="s">
        <v>1455</v>
      </c>
      <c r="C2714" s="287"/>
      <c r="D2714" s="307"/>
      <c r="E2714" s="288"/>
      <c r="F2714" s="287"/>
      <c r="G2714" s="258"/>
      <c r="H2714" s="288"/>
      <c r="I2714" s="287"/>
      <c r="J2714" s="258"/>
      <c r="K2714" s="288"/>
      <c r="L2714" s="287"/>
      <c r="M2714" s="258"/>
      <c r="N2714" s="288"/>
      <c r="O2714" s="287">
        <f t="shared" ref="O2714" si="8128">C1908</f>
        <v>5.45</v>
      </c>
      <c r="P2714" s="258">
        <f t="shared" ref="P2714" si="8129">ROUNDUP(D1908/0.2,0)*4</f>
        <v>4</v>
      </c>
      <c r="Q2714" s="288">
        <f t="shared" ref="Q2714" si="8130">+ROUND(O2714*P2714,2)</f>
        <v>21.8</v>
      </c>
    </row>
    <row r="2715" spans="1:17" x14ac:dyDescent="0.2">
      <c r="A2715" s="460" t="s">
        <v>1482</v>
      </c>
      <c r="B2715" s="275" t="s">
        <v>1508</v>
      </c>
      <c r="C2715" s="287">
        <f t="shared" ref="C2715" si="8131">F1909</f>
        <v>3.02</v>
      </c>
      <c r="D2715" s="307">
        <f t="shared" ref="D2715" si="8132">ROUNDUP(G1909/0.2,0)+1</f>
        <v>5</v>
      </c>
      <c r="E2715" s="288">
        <f t="shared" ref="E2715" si="8133">+ROUND(C2715*D2715,2)</f>
        <v>15.1</v>
      </c>
      <c r="F2715" s="287">
        <f t="shared" ref="F2715" si="8134">K1909</f>
        <v>2.92</v>
      </c>
      <c r="G2715" s="258">
        <f t="shared" ref="G2715" si="8135">ROUNDUP(L1909/0.2,0)</f>
        <v>7</v>
      </c>
      <c r="H2715" s="288">
        <f t="shared" ref="H2715" si="8136">+ROUND(F2715*G2715,2)</f>
        <v>20.440000000000001</v>
      </c>
      <c r="I2715" s="287">
        <f t="shared" ref="I2715" si="8137">O1909</f>
        <v>2.8</v>
      </c>
      <c r="J2715" s="258">
        <f t="shared" ref="J2715" si="8138">ROUNDUP(P1909/0.2,0)</f>
        <v>12</v>
      </c>
      <c r="K2715" s="288">
        <f t="shared" ref="K2715" si="8139">+ROUND(I2715*J2715,2)</f>
        <v>33.6</v>
      </c>
      <c r="L2715" s="287">
        <f t="shared" ref="L2715" si="8140">S1917</f>
        <v>2.76</v>
      </c>
      <c r="M2715" s="258">
        <f t="shared" ref="M2715" si="8141">ROUNDUP(T1909/0.2,0)+1</f>
        <v>5</v>
      </c>
      <c r="N2715" s="288">
        <f t="shared" ref="N2715" si="8142">+ROUND(L2715*M2715,2)</f>
        <v>13.8</v>
      </c>
      <c r="O2715" s="287"/>
      <c r="P2715" s="258"/>
      <c r="Q2715" s="288"/>
    </row>
    <row r="2716" spans="1:17" x14ac:dyDescent="0.2">
      <c r="A2716" s="459"/>
      <c r="B2716" s="275" t="s">
        <v>1456</v>
      </c>
      <c r="C2716" s="287"/>
      <c r="D2716" s="307"/>
      <c r="E2716" s="288"/>
      <c r="F2716" s="287"/>
      <c r="G2716" s="258"/>
      <c r="H2716" s="288"/>
      <c r="I2716" s="287"/>
      <c r="J2716" s="258"/>
      <c r="K2716" s="288"/>
      <c r="L2716" s="287"/>
      <c r="M2716" s="258"/>
      <c r="N2716" s="288"/>
      <c r="O2716" s="287">
        <f t="shared" ref="O2716" si="8143">C1910</f>
        <v>5.45</v>
      </c>
      <c r="P2716" s="258">
        <f t="shared" ref="P2716" si="8144">ROUNDUP(D1910/0.2,0)*4</f>
        <v>4</v>
      </c>
      <c r="Q2716" s="288">
        <f t="shared" ref="Q2716" si="8145">+ROUND(O2716*P2716,2)</f>
        <v>21.8</v>
      </c>
    </row>
    <row r="2717" spans="1:17" x14ac:dyDescent="0.2">
      <c r="A2717" s="460" t="s">
        <v>1483</v>
      </c>
      <c r="B2717" s="275" t="s">
        <v>1509</v>
      </c>
      <c r="C2717" s="287">
        <f t="shared" ref="C2717" si="8146">F1911</f>
        <v>3.02</v>
      </c>
      <c r="D2717" s="307">
        <f t="shared" ref="D2717" si="8147">ROUNDUP(G1911/0.2,0)+1</f>
        <v>5</v>
      </c>
      <c r="E2717" s="288">
        <f t="shared" ref="E2717" si="8148">+ROUND(C2717*D2717,2)</f>
        <v>15.1</v>
      </c>
      <c r="F2717" s="287">
        <f t="shared" ref="F2717" si="8149">K1911</f>
        <v>2.92</v>
      </c>
      <c r="G2717" s="258">
        <f t="shared" ref="G2717" si="8150">ROUNDUP(L1911/0.2,0)</f>
        <v>7</v>
      </c>
      <c r="H2717" s="288">
        <f t="shared" ref="H2717" si="8151">+ROUND(F2717*G2717,2)</f>
        <v>20.440000000000001</v>
      </c>
      <c r="I2717" s="287">
        <f t="shared" ref="I2717" si="8152">O1911</f>
        <v>2.8</v>
      </c>
      <c r="J2717" s="258">
        <f t="shared" ref="J2717" si="8153">ROUNDUP(P1911/0.2,0)</f>
        <v>12</v>
      </c>
      <c r="K2717" s="288">
        <f t="shared" ref="K2717" si="8154">+ROUND(I2717*J2717,2)</f>
        <v>33.6</v>
      </c>
      <c r="L2717" s="287">
        <f t="shared" ref="L2717" si="8155">S1919</f>
        <v>2.81</v>
      </c>
      <c r="M2717" s="258">
        <f t="shared" ref="M2717" si="8156">ROUNDUP(T1911/0.2,0)+1</f>
        <v>5</v>
      </c>
      <c r="N2717" s="288">
        <f t="shared" ref="N2717" si="8157">+ROUND(L2717*M2717,2)</f>
        <v>14.05</v>
      </c>
      <c r="O2717" s="287"/>
      <c r="P2717" s="258"/>
      <c r="Q2717" s="288"/>
    </row>
    <row r="2718" spans="1:17" x14ac:dyDescent="0.2">
      <c r="A2718" s="459"/>
      <c r="B2718" s="258" t="s">
        <v>1457</v>
      </c>
      <c r="C2718" s="287"/>
      <c r="D2718" s="307"/>
      <c r="E2718" s="288"/>
      <c r="F2718" s="287"/>
      <c r="G2718" s="258"/>
      <c r="H2718" s="288"/>
      <c r="I2718" s="287"/>
      <c r="J2718" s="258"/>
      <c r="K2718" s="288"/>
      <c r="L2718" s="287"/>
      <c r="M2718" s="258"/>
      <c r="N2718" s="288"/>
      <c r="O2718" s="287">
        <f t="shared" ref="O2718" si="8158">C1912</f>
        <v>5.45</v>
      </c>
      <c r="P2718" s="258">
        <f t="shared" ref="P2718" si="8159">ROUNDUP(D1912/0.2,0)*4</f>
        <v>4</v>
      </c>
      <c r="Q2718" s="288">
        <f t="shared" ref="Q2718" si="8160">+ROUND(O2718*P2718,2)</f>
        <v>21.8</v>
      </c>
    </row>
    <row r="2719" spans="1:17" x14ac:dyDescent="0.2">
      <c r="A2719" s="460" t="s">
        <v>1484</v>
      </c>
      <c r="B2719" s="275" t="s">
        <v>1510</v>
      </c>
      <c r="C2719" s="287">
        <f t="shared" ref="C2719" si="8161">F1913</f>
        <v>3.02</v>
      </c>
      <c r="D2719" s="307">
        <f t="shared" ref="D2719" si="8162">ROUNDUP(G1913/0.2,0)+1</f>
        <v>5</v>
      </c>
      <c r="E2719" s="288">
        <f t="shared" ref="E2719" si="8163">+ROUND(C2719*D2719,2)</f>
        <v>15.1</v>
      </c>
      <c r="F2719" s="287">
        <f t="shared" ref="F2719" si="8164">K1913</f>
        <v>2.92</v>
      </c>
      <c r="G2719" s="258">
        <f t="shared" ref="G2719" si="8165">ROUNDUP(L1913/0.2,0)</f>
        <v>7</v>
      </c>
      <c r="H2719" s="288">
        <f t="shared" ref="H2719" si="8166">+ROUND(F2719*G2719,2)</f>
        <v>20.440000000000001</v>
      </c>
      <c r="I2719" s="287">
        <f t="shared" ref="I2719" si="8167">O1913</f>
        <v>2.8</v>
      </c>
      <c r="J2719" s="258">
        <f t="shared" ref="J2719" si="8168">ROUNDUP(P1913/0.2,0)</f>
        <v>12</v>
      </c>
      <c r="K2719" s="288">
        <f t="shared" ref="K2719" si="8169">+ROUND(I2719*J2719,2)</f>
        <v>33.6</v>
      </c>
      <c r="L2719" s="287">
        <f t="shared" ref="L2719" si="8170">S1921</f>
        <v>2.8</v>
      </c>
      <c r="M2719" s="258">
        <f t="shared" ref="M2719" si="8171">ROUNDUP(T1913/0.2,0)+1</f>
        <v>5</v>
      </c>
      <c r="N2719" s="288">
        <f t="shared" ref="N2719" si="8172">+ROUND(L2719*M2719,2)</f>
        <v>14</v>
      </c>
      <c r="O2719" s="287"/>
      <c r="P2719" s="258"/>
      <c r="Q2719" s="288"/>
    </row>
    <row r="2720" spans="1:17" x14ac:dyDescent="0.2">
      <c r="A2720" s="459"/>
      <c r="B2720" s="258" t="s">
        <v>1458</v>
      </c>
      <c r="C2720" s="287"/>
      <c r="D2720" s="307"/>
      <c r="E2720" s="288"/>
      <c r="F2720" s="287"/>
      <c r="G2720" s="258"/>
      <c r="H2720" s="288"/>
      <c r="I2720" s="287"/>
      <c r="J2720" s="258"/>
      <c r="K2720" s="288"/>
      <c r="L2720" s="287"/>
      <c r="M2720" s="258"/>
      <c r="N2720" s="288"/>
      <c r="O2720" s="287">
        <f t="shared" ref="O2720" si="8173">C1914</f>
        <v>5.45</v>
      </c>
      <c r="P2720" s="258">
        <f t="shared" ref="P2720" si="8174">ROUNDUP(D1914/0.2,0)*4</f>
        <v>4</v>
      </c>
      <c r="Q2720" s="288">
        <f t="shared" ref="Q2720" si="8175">+ROUND(O2720*P2720,2)</f>
        <v>21.8</v>
      </c>
    </row>
    <row r="2721" spans="1:17" x14ac:dyDescent="0.2">
      <c r="A2721" s="460" t="s">
        <v>1485</v>
      </c>
      <c r="B2721" s="275" t="s">
        <v>1511</v>
      </c>
      <c r="C2721" s="287">
        <f t="shared" ref="C2721" si="8176">F1915</f>
        <v>3.02</v>
      </c>
      <c r="D2721" s="307">
        <f t="shared" ref="D2721" si="8177">ROUNDUP(G1915/0.2,0)+1</f>
        <v>5</v>
      </c>
      <c r="E2721" s="288">
        <f t="shared" ref="E2721" si="8178">+ROUND(C2721*D2721,2)</f>
        <v>15.1</v>
      </c>
      <c r="F2721" s="287">
        <f t="shared" ref="F2721" si="8179">K1915</f>
        <v>2.92</v>
      </c>
      <c r="G2721" s="258">
        <f t="shared" ref="G2721" si="8180">ROUNDUP(L1915/0.2,0)</f>
        <v>7</v>
      </c>
      <c r="H2721" s="288">
        <f t="shared" ref="H2721" si="8181">+ROUND(F2721*G2721,2)</f>
        <v>20.440000000000001</v>
      </c>
      <c r="I2721" s="287">
        <f t="shared" ref="I2721" si="8182">O1915</f>
        <v>2.8</v>
      </c>
      <c r="J2721" s="258">
        <f t="shared" ref="J2721" si="8183">ROUNDUP(P1915/0.2,0)</f>
        <v>12</v>
      </c>
      <c r="K2721" s="288">
        <f t="shared" ref="K2721" si="8184">+ROUND(I2721*J2721,2)</f>
        <v>33.6</v>
      </c>
      <c r="L2721" s="287">
        <f t="shared" ref="L2721" si="8185">S1923</f>
        <v>2.93</v>
      </c>
      <c r="M2721" s="258">
        <f t="shared" ref="M2721" si="8186">ROUNDUP(T1915/0.2,0)+1</f>
        <v>5</v>
      </c>
      <c r="N2721" s="288">
        <f t="shared" ref="N2721" si="8187">+ROUND(L2721*M2721,2)</f>
        <v>14.65</v>
      </c>
      <c r="O2721" s="287"/>
      <c r="P2721" s="258"/>
      <c r="Q2721" s="288"/>
    </row>
    <row r="2722" spans="1:17" x14ac:dyDescent="0.2">
      <c r="A2722" s="459"/>
      <c r="B2722" s="258" t="s">
        <v>1459</v>
      </c>
      <c r="C2722" s="287"/>
      <c r="D2722" s="307"/>
      <c r="E2722" s="288"/>
      <c r="F2722" s="287"/>
      <c r="G2722" s="258"/>
      <c r="H2722" s="288"/>
      <c r="I2722" s="287"/>
      <c r="J2722" s="258"/>
      <c r="K2722" s="288"/>
      <c r="L2722" s="287"/>
      <c r="M2722" s="258"/>
      <c r="N2722" s="288"/>
      <c r="O2722" s="287">
        <f t="shared" ref="O2722" si="8188">C1916</f>
        <v>5.45</v>
      </c>
      <c r="P2722" s="258">
        <f t="shared" ref="P2722" si="8189">ROUNDUP(D1916/0.2,0)*4</f>
        <v>4</v>
      </c>
      <c r="Q2722" s="288">
        <f t="shared" ref="Q2722" si="8190">+ROUND(O2722*P2722,2)</f>
        <v>21.8</v>
      </c>
    </row>
    <row r="2723" spans="1:17" x14ac:dyDescent="0.2">
      <c r="A2723" s="460" t="s">
        <v>1486</v>
      </c>
      <c r="B2723" s="275" t="s">
        <v>1512</v>
      </c>
      <c r="C2723" s="287">
        <f t="shared" ref="C2723" si="8191">F1917</f>
        <v>2.87</v>
      </c>
      <c r="D2723" s="307">
        <f t="shared" ref="D2723" si="8192">ROUNDUP(G1917/0.2,0)+1</f>
        <v>5</v>
      </c>
      <c r="E2723" s="288">
        <f t="shared" ref="E2723" si="8193">+ROUND(C2723*D2723,2)</f>
        <v>14.35</v>
      </c>
      <c r="F2723" s="287">
        <f t="shared" ref="F2723" si="8194">K1917</f>
        <v>2.84</v>
      </c>
      <c r="G2723" s="258">
        <f t="shared" ref="G2723" si="8195">ROUNDUP(L1917/0.2,0)</f>
        <v>7</v>
      </c>
      <c r="H2723" s="288">
        <f t="shared" ref="H2723" si="8196">+ROUND(F2723*G2723,2)</f>
        <v>19.88</v>
      </c>
      <c r="I2723" s="287">
        <f t="shared" ref="I2723" si="8197">O1917</f>
        <v>2.8</v>
      </c>
      <c r="J2723" s="258">
        <f t="shared" ref="J2723" si="8198">ROUNDUP(P1917/0.2,0)</f>
        <v>12</v>
      </c>
      <c r="K2723" s="288">
        <f t="shared" ref="K2723" si="8199">+ROUND(I2723*J2723,2)</f>
        <v>33.6</v>
      </c>
      <c r="L2723" s="287">
        <f t="shared" ref="L2723" si="8200">S1925</f>
        <v>2.97</v>
      </c>
      <c r="M2723" s="258">
        <f t="shared" ref="M2723" si="8201">ROUNDUP(T1917/0.2,0)+1</f>
        <v>5</v>
      </c>
      <c r="N2723" s="288">
        <f t="shared" ref="N2723" si="8202">+ROUND(L2723*M2723,2)</f>
        <v>14.85</v>
      </c>
      <c r="O2723" s="287"/>
      <c r="P2723" s="258"/>
      <c r="Q2723" s="288"/>
    </row>
    <row r="2724" spans="1:17" x14ac:dyDescent="0.2">
      <c r="A2724" s="459"/>
      <c r="B2724" s="258" t="s">
        <v>1460</v>
      </c>
      <c r="C2724" s="287"/>
      <c r="D2724" s="307"/>
      <c r="E2724" s="288"/>
      <c r="F2724" s="287"/>
      <c r="G2724" s="258"/>
      <c r="H2724" s="288"/>
      <c r="I2724" s="287"/>
      <c r="J2724" s="258"/>
      <c r="K2724" s="288"/>
      <c r="L2724" s="287"/>
      <c r="M2724" s="258"/>
      <c r="N2724" s="288"/>
      <c r="O2724" s="287">
        <f t="shared" ref="O2724" si="8203">C1918</f>
        <v>5.16</v>
      </c>
      <c r="P2724" s="258">
        <f t="shared" ref="P2724" si="8204">ROUNDUP(D1918/0.2,0)*4</f>
        <v>4</v>
      </c>
      <c r="Q2724" s="288">
        <f t="shared" ref="Q2724" si="8205">+ROUND(O2724*P2724,2)</f>
        <v>20.64</v>
      </c>
    </row>
    <row r="2725" spans="1:17" x14ac:dyDescent="0.2">
      <c r="A2725" s="460" t="s">
        <v>1487</v>
      </c>
      <c r="B2725" s="275" t="s">
        <v>1513</v>
      </c>
      <c r="C2725" s="287">
        <f t="shared" ref="C2725" si="8206">F1919</f>
        <v>2.8</v>
      </c>
      <c r="D2725" s="307">
        <f t="shared" ref="D2725" si="8207">ROUNDUP(G1919/0.2,0)+1</f>
        <v>5</v>
      </c>
      <c r="E2725" s="288">
        <f t="shared" ref="E2725" si="8208">+ROUND(C2725*D2725,2)</f>
        <v>14</v>
      </c>
      <c r="F2725" s="287">
        <f t="shared" ref="F2725" si="8209">K1919</f>
        <v>2.8</v>
      </c>
      <c r="G2725" s="258">
        <f t="shared" ref="G2725" si="8210">ROUNDUP(L1919/0.2,0)</f>
        <v>7</v>
      </c>
      <c r="H2725" s="288">
        <f t="shared" ref="H2725" si="8211">+ROUND(F2725*G2725,2)</f>
        <v>19.600000000000001</v>
      </c>
      <c r="I2725" s="287">
        <f t="shared" ref="I2725" si="8212">O1919</f>
        <v>2.8</v>
      </c>
      <c r="J2725" s="258">
        <f t="shared" ref="J2725" si="8213">ROUNDUP(P1919/0.2,0)</f>
        <v>12</v>
      </c>
      <c r="K2725" s="288">
        <f t="shared" ref="K2725" si="8214">+ROUND(I2725*J2725,2)</f>
        <v>33.6</v>
      </c>
      <c r="L2725" s="287">
        <f t="shared" ref="L2725" si="8215">S1927</f>
        <v>2.97</v>
      </c>
      <c r="M2725" s="258">
        <f t="shared" ref="M2725" si="8216">ROUNDUP(T1919/0.2,0)+1</f>
        <v>5</v>
      </c>
      <c r="N2725" s="288">
        <f t="shared" ref="N2725" si="8217">+ROUND(L2725*M2725,2)</f>
        <v>14.85</v>
      </c>
      <c r="O2725" s="287"/>
      <c r="P2725" s="258"/>
      <c r="Q2725" s="288"/>
    </row>
    <row r="2726" spans="1:17" x14ac:dyDescent="0.2">
      <c r="A2726" s="459"/>
      <c r="B2726" s="258" t="s">
        <v>1461</v>
      </c>
      <c r="C2726" s="287"/>
      <c r="D2726" s="307"/>
      <c r="E2726" s="288"/>
      <c r="F2726" s="287"/>
      <c r="G2726" s="258"/>
      <c r="H2726" s="288"/>
      <c r="I2726" s="287"/>
      <c r="J2726" s="258"/>
      <c r="K2726" s="288"/>
      <c r="L2726" s="287"/>
      <c r="M2726" s="258"/>
      <c r="N2726" s="288"/>
      <c r="O2726" s="287">
        <f t="shared" ref="O2726" si="8218">C1920</f>
        <v>5</v>
      </c>
      <c r="P2726" s="258">
        <f t="shared" ref="P2726" si="8219">ROUNDUP(D1920/0.2,0)*4</f>
        <v>4</v>
      </c>
      <c r="Q2726" s="288">
        <f t="shared" ref="Q2726" si="8220">+ROUND(O2726*P2726,2)</f>
        <v>20</v>
      </c>
    </row>
    <row r="2727" spans="1:17" x14ac:dyDescent="0.2">
      <c r="A2727" s="460" t="s">
        <v>1488</v>
      </c>
      <c r="B2727" s="275" t="s">
        <v>1514</v>
      </c>
      <c r="C2727" s="287">
        <f t="shared" ref="C2727" si="8221">F1921</f>
        <v>2.8</v>
      </c>
      <c r="D2727" s="307">
        <f t="shared" ref="D2727" si="8222">ROUNDUP(G1921/0.2,0)+1</f>
        <v>5</v>
      </c>
      <c r="E2727" s="288">
        <f t="shared" ref="E2727" si="8223">+ROUND(C2727*D2727,2)</f>
        <v>14</v>
      </c>
      <c r="F2727" s="287">
        <f t="shared" ref="F2727" si="8224">K1921</f>
        <v>2.8</v>
      </c>
      <c r="G2727" s="258">
        <f t="shared" ref="G2727" si="8225">ROUNDUP(L1921/0.2,0)</f>
        <v>7</v>
      </c>
      <c r="H2727" s="288">
        <f t="shared" ref="H2727" si="8226">+ROUND(F2727*G2727,2)</f>
        <v>19.600000000000001</v>
      </c>
      <c r="I2727" s="287">
        <f t="shared" ref="I2727" si="8227">O1921</f>
        <v>2.8</v>
      </c>
      <c r="J2727" s="258">
        <f t="shared" ref="J2727" si="8228">ROUNDUP(P1921/0.2,0)</f>
        <v>10</v>
      </c>
      <c r="K2727" s="288">
        <f t="shared" ref="K2727" si="8229">+ROUND(I2727*J2727,2)</f>
        <v>28</v>
      </c>
      <c r="L2727" s="287">
        <f t="shared" ref="L2727" si="8230">S1929</f>
        <v>2.97</v>
      </c>
      <c r="M2727" s="258">
        <f t="shared" ref="M2727" si="8231">ROUNDUP(T1921/0.2,0)+1</f>
        <v>5</v>
      </c>
      <c r="N2727" s="288">
        <f t="shared" ref="N2727" si="8232">+ROUND(L2727*M2727,2)</f>
        <v>14.85</v>
      </c>
      <c r="O2727" s="287"/>
      <c r="P2727" s="258"/>
      <c r="Q2727" s="288"/>
    </row>
    <row r="2728" spans="1:17" x14ac:dyDescent="0.2">
      <c r="A2728" s="459"/>
      <c r="B2728" s="258" t="s">
        <v>1462</v>
      </c>
      <c r="C2728" s="287"/>
      <c r="D2728" s="307"/>
      <c r="E2728" s="288"/>
      <c r="F2728" s="287"/>
      <c r="G2728" s="258"/>
      <c r="H2728" s="288"/>
      <c r="I2728" s="287"/>
      <c r="J2728" s="258"/>
      <c r="K2728" s="288"/>
      <c r="L2728" s="287"/>
      <c r="M2728" s="258"/>
      <c r="N2728" s="288"/>
      <c r="O2728" s="287">
        <f t="shared" ref="O2728" si="8233">C1922</f>
        <v>5</v>
      </c>
      <c r="P2728" s="258">
        <f t="shared" ref="P2728" si="8234">ROUNDUP(D1922/0.2,0)*4</f>
        <v>4</v>
      </c>
      <c r="Q2728" s="288">
        <f t="shared" ref="Q2728" si="8235">+ROUND(O2728*P2728,2)</f>
        <v>20</v>
      </c>
    </row>
    <row r="2729" spans="1:17" x14ac:dyDescent="0.2">
      <c r="A2729" s="460" t="s">
        <v>1489</v>
      </c>
      <c r="B2729" s="275" t="s">
        <v>1515</v>
      </c>
      <c r="C2729" s="287">
        <f t="shared" ref="C2729" si="8236">F1923</f>
        <v>2.71</v>
      </c>
      <c r="D2729" s="307">
        <f t="shared" ref="D2729" si="8237">ROUNDUP(G1923/0.2,0)+1</f>
        <v>5</v>
      </c>
      <c r="E2729" s="288">
        <f t="shared" ref="E2729" si="8238">+ROUND(C2729*D2729,2)</f>
        <v>13.55</v>
      </c>
      <c r="F2729" s="287">
        <f t="shared" ref="F2729" si="8239">K1923</f>
        <v>2.78</v>
      </c>
      <c r="G2729" s="258">
        <f t="shared" ref="G2729" si="8240">ROUNDUP(L1923/0.2,0)</f>
        <v>7</v>
      </c>
      <c r="H2729" s="288">
        <f t="shared" ref="H2729" si="8241">+ROUND(F2729*G2729,2)</f>
        <v>19.46</v>
      </c>
      <c r="I2729" s="287">
        <f t="shared" ref="I2729" si="8242">O1923</f>
        <v>2.8</v>
      </c>
      <c r="J2729" s="258">
        <f t="shared" ref="J2729" si="8243">ROUNDUP(P1923/0.2,0)</f>
        <v>9</v>
      </c>
      <c r="K2729" s="288">
        <f t="shared" ref="K2729" si="8244">+ROUND(I2729*J2729,2)</f>
        <v>25.2</v>
      </c>
      <c r="L2729" s="287">
        <f t="shared" ref="L2729" si="8245">S1931</f>
        <v>2.97</v>
      </c>
      <c r="M2729" s="258">
        <f t="shared" ref="M2729" si="8246">ROUNDUP(T1923/0.2,0)+1</f>
        <v>5</v>
      </c>
      <c r="N2729" s="288">
        <f t="shared" ref="N2729" si="8247">+ROUND(L2729*M2729,2)</f>
        <v>14.85</v>
      </c>
      <c r="O2729" s="287"/>
      <c r="P2729" s="258"/>
      <c r="Q2729" s="288"/>
    </row>
    <row r="2730" spans="1:17" x14ac:dyDescent="0.2">
      <c r="A2730" s="459"/>
      <c r="B2730" s="258" t="s">
        <v>1463</v>
      </c>
      <c r="C2730" s="287"/>
      <c r="D2730" s="307"/>
      <c r="E2730" s="288"/>
      <c r="F2730" s="287"/>
      <c r="G2730" s="258"/>
      <c r="H2730" s="288"/>
      <c r="I2730" s="287"/>
      <c r="J2730" s="258"/>
      <c r="K2730" s="288"/>
      <c r="L2730" s="287"/>
      <c r="M2730" s="258"/>
      <c r="N2730" s="288"/>
      <c r="O2730" s="287">
        <f t="shared" ref="O2730" si="8248">C1924</f>
        <v>5</v>
      </c>
      <c r="P2730" s="258">
        <f t="shared" ref="P2730" si="8249">ROUNDUP(D1924/0.2,0)*4</f>
        <v>4</v>
      </c>
      <c r="Q2730" s="288">
        <f t="shared" ref="Q2730" si="8250">+ROUND(O2730*P2730,2)</f>
        <v>20</v>
      </c>
    </row>
    <row r="2731" spans="1:17" x14ac:dyDescent="0.2">
      <c r="A2731" s="460" t="s">
        <v>1490</v>
      </c>
      <c r="B2731" s="275" t="s">
        <v>1516</v>
      </c>
      <c r="C2731" s="287">
        <f t="shared" ref="C2731" si="8251">F1925</f>
        <v>2.68</v>
      </c>
      <c r="D2731" s="307">
        <f t="shared" ref="D2731" si="8252">ROUNDUP(G1925/0.2,0)+1</f>
        <v>5</v>
      </c>
      <c r="E2731" s="288">
        <f t="shared" ref="E2731" si="8253">+ROUND(C2731*D2731,2)</f>
        <v>13.4</v>
      </c>
      <c r="F2731" s="287">
        <f t="shared" ref="F2731" si="8254">K1925</f>
        <v>2.78</v>
      </c>
      <c r="G2731" s="258">
        <f t="shared" ref="G2731" si="8255">ROUNDUP(L1925/0.2,0)</f>
        <v>7</v>
      </c>
      <c r="H2731" s="288">
        <f t="shared" ref="H2731" si="8256">+ROUND(F2731*G2731,2)</f>
        <v>19.46</v>
      </c>
      <c r="I2731" s="287">
        <f t="shared" ref="I2731" si="8257">O1925</f>
        <v>2.88</v>
      </c>
      <c r="J2731" s="258">
        <f t="shared" ref="J2731" si="8258">ROUNDUP(P1925/0.2,0)</f>
        <v>7</v>
      </c>
      <c r="K2731" s="288">
        <f t="shared" ref="K2731" si="8259">+ROUND(I2731*J2731,2)</f>
        <v>20.16</v>
      </c>
      <c r="L2731" s="287">
        <f t="shared" ref="L2731" si="8260">S1933</f>
        <v>2.93</v>
      </c>
      <c r="M2731" s="258">
        <f t="shared" ref="M2731" si="8261">ROUNDUP(T1925/0.2,0)+1</f>
        <v>5</v>
      </c>
      <c r="N2731" s="288">
        <f t="shared" ref="N2731" si="8262">+ROUND(L2731*M2731,2)</f>
        <v>14.65</v>
      </c>
      <c r="O2731" s="287"/>
      <c r="P2731" s="258"/>
      <c r="Q2731" s="288"/>
    </row>
    <row r="2732" spans="1:17" x14ac:dyDescent="0.2">
      <c r="A2732" s="459"/>
      <c r="B2732" s="258" t="s">
        <v>1464</v>
      </c>
      <c r="C2732" s="287"/>
      <c r="D2732" s="307"/>
      <c r="E2732" s="288"/>
      <c r="F2732" s="287"/>
      <c r="G2732" s="258"/>
      <c r="H2732" s="288"/>
      <c r="I2732" s="287"/>
      <c r="J2732" s="258"/>
      <c r="K2732" s="288"/>
      <c r="L2732" s="287"/>
      <c r="M2732" s="258"/>
      <c r="N2732" s="288"/>
      <c r="O2732" s="287">
        <f t="shared" ref="O2732" si="8263">C1926</f>
        <v>5</v>
      </c>
      <c r="P2732" s="258">
        <f t="shared" ref="P2732" si="8264">ROUNDUP(D1926/0.2,0)*4</f>
        <v>4</v>
      </c>
      <c r="Q2732" s="288">
        <f t="shared" ref="Q2732" si="8265">+ROUND(O2732*P2732,2)</f>
        <v>20</v>
      </c>
    </row>
    <row r="2733" spans="1:17" x14ac:dyDescent="0.2">
      <c r="A2733" s="460" t="s">
        <v>1491</v>
      </c>
      <c r="B2733" s="275" t="s">
        <v>1517</v>
      </c>
      <c r="C2733" s="287">
        <f t="shared" ref="C2733" si="8266">F1927</f>
        <v>2.68</v>
      </c>
      <c r="D2733" s="307">
        <f t="shared" ref="D2733" si="8267">ROUNDUP(G1927/0.2,0)+1</f>
        <v>5</v>
      </c>
      <c r="E2733" s="288">
        <f t="shared" ref="E2733" si="8268">+ROUND(C2733*D2733,2)</f>
        <v>13.4</v>
      </c>
      <c r="F2733" s="287">
        <f t="shared" ref="F2733" si="8269">K1927</f>
        <v>2.77</v>
      </c>
      <c r="G2733" s="258">
        <f t="shared" ref="G2733" si="8270">ROUNDUP(L1927/0.2,0)</f>
        <v>7</v>
      </c>
      <c r="H2733" s="288">
        <f t="shared" ref="H2733" si="8271">+ROUND(F2733*G2733,2)</f>
        <v>19.39</v>
      </c>
      <c r="I2733" s="287">
        <f t="shared" ref="I2733" si="8272">O1927</f>
        <v>2.9</v>
      </c>
      <c r="J2733" s="258">
        <f t="shared" ref="J2733" si="8273">ROUNDUP(P1927/0.2,0)</f>
        <v>7</v>
      </c>
      <c r="K2733" s="288">
        <f t="shared" ref="K2733" si="8274">+ROUND(I2733*J2733,2)</f>
        <v>20.3</v>
      </c>
      <c r="L2733" s="287">
        <f t="shared" ref="L2733" si="8275">S1935</f>
        <v>2.8</v>
      </c>
      <c r="M2733" s="258">
        <f t="shared" ref="M2733" si="8276">ROUNDUP(T1927/0.2,0)+1</f>
        <v>5</v>
      </c>
      <c r="N2733" s="288">
        <f t="shared" ref="N2733" si="8277">+ROUND(L2733*M2733,2)</f>
        <v>14</v>
      </c>
      <c r="O2733" s="287"/>
      <c r="P2733" s="258"/>
      <c r="Q2733" s="288"/>
    </row>
    <row r="2734" spans="1:17" x14ac:dyDescent="0.2">
      <c r="A2734" s="459"/>
      <c r="B2734" s="258" t="s">
        <v>1465</v>
      </c>
      <c r="C2734" s="287"/>
      <c r="D2734" s="307"/>
      <c r="E2734" s="288"/>
      <c r="F2734" s="287"/>
      <c r="G2734" s="258"/>
      <c r="H2734" s="288"/>
      <c r="I2734" s="287"/>
      <c r="J2734" s="258"/>
      <c r="K2734" s="288"/>
      <c r="L2734" s="287"/>
      <c r="M2734" s="258"/>
      <c r="N2734" s="288"/>
      <c r="O2734" s="287">
        <f t="shared" ref="O2734" si="8278">C1928</f>
        <v>5</v>
      </c>
      <c r="P2734" s="258">
        <f t="shared" ref="P2734" si="8279">ROUNDUP(D1928/0.2,0)*4</f>
        <v>4</v>
      </c>
      <c r="Q2734" s="288">
        <f t="shared" ref="Q2734" si="8280">+ROUND(O2734*P2734,2)</f>
        <v>20</v>
      </c>
    </row>
    <row r="2735" spans="1:17" x14ac:dyDescent="0.2">
      <c r="A2735" s="460" t="s">
        <v>1492</v>
      </c>
      <c r="B2735" s="275" t="s">
        <v>1518</v>
      </c>
      <c r="C2735" s="287">
        <f t="shared" ref="C2735" si="8281">F1929</f>
        <v>2.7</v>
      </c>
      <c r="D2735" s="307">
        <f t="shared" ref="D2735" si="8282">ROUNDUP(G1929/0.2,0)+1</f>
        <v>5</v>
      </c>
      <c r="E2735" s="288">
        <f t="shared" ref="E2735" si="8283">+ROUND(C2735*D2735,2)</f>
        <v>13.5</v>
      </c>
      <c r="F2735" s="287">
        <f t="shared" ref="F2735" si="8284">K1929</f>
        <v>2.77</v>
      </c>
      <c r="G2735" s="258">
        <f t="shared" ref="G2735" si="8285">ROUNDUP(L1929/0.2,0)</f>
        <v>7</v>
      </c>
      <c r="H2735" s="288">
        <f t="shared" ref="H2735" si="8286">+ROUND(F2735*G2735,2)</f>
        <v>19.39</v>
      </c>
      <c r="I2735" s="287">
        <f t="shared" ref="I2735" si="8287">O1929</f>
        <v>2.9</v>
      </c>
      <c r="J2735" s="258">
        <f t="shared" ref="J2735" si="8288">ROUNDUP(P1929/0.2,0)</f>
        <v>7</v>
      </c>
      <c r="K2735" s="288">
        <f t="shared" ref="K2735" si="8289">+ROUND(I2735*J2735,2)</f>
        <v>20.3</v>
      </c>
      <c r="L2735" s="287">
        <f t="shared" ref="L2735" si="8290">S1937</f>
        <v>2.8</v>
      </c>
      <c r="M2735" s="258">
        <f t="shared" ref="M2735" si="8291">ROUNDUP(T1929/0.2,0)+1</f>
        <v>5</v>
      </c>
      <c r="N2735" s="288">
        <f t="shared" ref="N2735" si="8292">+ROUND(L2735*M2735,2)</f>
        <v>14</v>
      </c>
      <c r="O2735" s="287"/>
      <c r="P2735" s="258"/>
      <c r="Q2735" s="288"/>
    </row>
    <row r="2736" spans="1:17" x14ac:dyDescent="0.2">
      <c r="A2736" s="459"/>
      <c r="B2736" s="258" t="s">
        <v>1466</v>
      </c>
      <c r="C2736" s="287"/>
      <c r="D2736" s="307"/>
      <c r="E2736" s="288"/>
      <c r="F2736" s="287"/>
      <c r="G2736" s="258"/>
      <c r="H2736" s="288"/>
      <c r="I2736" s="287"/>
      <c r="J2736" s="258"/>
      <c r="K2736" s="288"/>
      <c r="L2736" s="287"/>
      <c r="M2736" s="258"/>
      <c r="N2736" s="288"/>
      <c r="O2736" s="287">
        <f t="shared" ref="O2736" si="8293">C1930</f>
        <v>5</v>
      </c>
      <c r="P2736" s="258">
        <f t="shared" ref="P2736" si="8294">ROUNDUP(D1930/0.2,0)*4</f>
        <v>4</v>
      </c>
      <c r="Q2736" s="288">
        <f t="shared" ref="Q2736" si="8295">+ROUND(O2736*P2736,2)</f>
        <v>20</v>
      </c>
    </row>
    <row r="2737" spans="1:26" x14ac:dyDescent="0.2">
      <c r="A2737" s="460" t="s">
        <v>1493</v>
      </c>
      <c r="B2737" s="275" t="s">
        <v>1519</v>
      </c>
      <c r="C2737" s="287">
        <f t="shared" ref="C2737" si="8296">F1931</f>
        <v>2.68</v>
      </c>
      <c r="D2737" s="307">
        <f t="shared" ref="D2737" si="8297">ROUNDUP(G1931/0.2,0)+1</f>
        <v>5</v>
      </c>
      <c r="E2737" s="288">
        <f t="shared" ref="E2737" si="8298">+ROUND(C2737*D2737,2)</f>
        <v>13.4</v>
      </c>
      <c r="F2737" s="287">
        <f t="shared" ref="F2737" si="8299">K1931</f>
        <v>2.77</v>
      </c>
      <c r="G2737" s="258">
        <f t="shared" ref="G2737" si="8300">ROUNDUP(L1931/0.2,0)</f>
        <v>7</v>
      </c>
      <c r="H2737" s="288">
        <f t="shared" ref="H2737" si="8301">+ROUND(F2737*G2737,2)</f>
        <v>19.39</v>
      </c>
      <c r="I2737" s="287">
        <f t="shared" ref="I2737" si="8302">O1931</f>
        <v>2.9</v>
      </c>
      <c r="J2737" s="258">
        <f t="shared" ref="J2737" si="8303">ROUNDUP(P1931/0.2,0)</f>
        <v>7</v>
      </c>
      <c r="K2737" s="288">
        <f t="shared" ref="K2737" si="8304">+ROUND(I2737*J2737,2)</f>
        <v>20.3</v>
      </c>
      <c r="L2737" s="287">
        <f t="shared" ref="L2737" si="8305">S1939</f>
        <v>1.69</v>
      </c>
      <c r="M2737" s="258">
        <f t="shared" ref="M2737" si="8306">ROUNDUP(T1931/0.2,0)+1</f>
        <v>5</v>
      </c>
      <c r="N2737" s="288">
        <f t="shared" ref="N2737" si="8307">+ROUND(L2737*M2737,2)</f>
        <v>8.4499999999999993</v>
      </c>
      <c r="O2737" s="287"/>
      <c r="P2737" s="258"/>
      <c r="Q2737" s="288"/>
    </row>
    <row r="2738" spans="1:26" x14ac:dyDescent="0.2">
      <c r="A2738" s="459"/>
      <c r="B2738" s="258" t="s">
        <v>1467</v>
      </c>
      <c r="C2738" s="287"/>
      <c r="D2738" s="307"/>
      <c r="E2738" s="288"/>
      <c r="F2738" s="287"/>
      <c r="G2738" s="258"/>
      <c r="H2738" s="288"/>
      <c r="I2738" s="287"/>
      <c r="J2738" s="258"/>
      <c r="K2738" s="288"/>
      <c r="L2738" s="287"/>
      <c r="M2738" s="258"/>
      <c r="N2738" s="288"/>
      <c r="O2738" s="287">
        <f t="shared" ref="O2738" si="8308">C1932</f>
        <v>5</v>
      </c>
      <c r="P2738" s="258">
        <f t="shared" ref="P2738" si="8309">ROUNDUP(D1932/0.2,0)*4</f>
        <v>4</v>
      </c>
      <c r="Q2738" s="288">
        <f t="shared" ref="Q2738" si="8310">+ROUND(O2738*P2738,2)</f>
        <v>20</v>
      </c>
    </row>
    <row r="2739" spans="1:26" x14ac:dyDescent="0.2">
      <c r="A2739" s="460" t="s">
        <v>1494</v>
      </c>
      <c r="B2739" s="275" t="s">
        <v>1520</v>
      </c>
      <c r="C2739" s="287">
        <f t="shared" ref="C2739" si="8311">F1933</f>
        <v>2.74</v>
      </c>
      <c r="D2739" s="307">
        <f t="shared" ref="D2739" si="8312">ROUNDUP(G1933/0.2,0)+1</f>
        <v>5</v>
      </c>
      <c r="E2739" s="288">
        <f t="shared" ref="E2739" si="8313">+ROUND(C2739*D2739,2)</f>
        <v>13.7</v>
      </c>
      <c r="F2739" s="287">
        <f t="shared" ref="F2739" si="8314">K1933</f>
        <v>2.82</v>
      </c>
      <c r="G2739" s="258">
        <f t="shared" ref="G2739" si="8315">ROUNDUP(L1933/0.2,0)</f>
        <v>7</v>
      </c>
      <c r="H2739" s="288">
        <f t="shared" ref="H2739" si="8316">+ROUND(F2739*G2739,2)</f>
        <v>19.739999999999998</v>
      </c>
      <c r="I2739" s="287">
        <f t="shared" ref="I2739" si="8317">O1933</f>
        <v>2.88</v>
      </c>
      <c r="J2739" s="258">
        <f t="shared" ref="J2739" si="8318">ROUNDUP(P1933/0.2,0)</f>
        <v>7</v>
      </c>
      <c r="K2739" s="288">
        <f t="shared" ref="K2739" si="8319">+ROUND(I2739*J2739,2)</f>
        <v>20.16</v>
      </c>
      <c r="L2739" s="287">
        <f t="shared" ref="L2739" si="8320">S1941</f>
        <v>1.5</v>
      </c>
      <c r="M2739" s="258">
        <f t="shared" ref="M2739" si="8321">ROUNDUP(T1933/0.2,0)+1</f>
        <v>5</v>
      </c>
      <c r="N2739" s="288">
        <f t="shared" ref="N2739" si="8322">+ROUND(L2739*M2739,2)</f>
        <v>7.5</v>
      </c>
      <c r="O2739" s="287"/>
      <c r="P2739" s="258"/>
      <c r="Q2739" s="288"/>
    </row>
    <row r="2740" spans="1:26" x14ac:dyDescent="0.2">
      <c r="A2740" s="459"/>
      <c r="B2740" s="258" t="s">
        <v>1468</v>
      </c>
      <c r="C2740" s="287"/>
      <c r="D2740" s="307"/>
      <c r="E2740" s="288"/>
      <c r="F2740" s="287"/>
      <c r="G2740" s="258"/>
      <c r="H2740" s="288"/>
      <c r="I2740" s="287"/>
      <c r="J2740" s="258"/>
      <c r="K2740" s="288"/>
      <c r="L2740" s="287"/>
      <c r="M2740" s="258"/>
      <c r="N2740" s="288"/>
      <c r="O2740" s="287">
        <f t="shared" ref="O2740" si="8323">C1934</f>
        <v>5</v>
      </c>
      <c r="P2740" s="258">
        <f t="shared" ref="P2740" si="8324">ROUNDUP(D1934/0.2,0)*4</f>
        <v>4</v>
      </c>
      <c r="Q2740" s="288">
        <f t="shared" ref="Q2740" si="8325">+ROUND(O2740*P2740,2)</f>
        <v>20</v>
      </c>
    </row>
    <row r="2741" spans="1:26" x14ac:dyDescent="0.2">
      <c r="A2741" s="460" t="s">
        <v>1495</v>
      </c>
      <c r="B2741" s="275" t="s">
        <v>1521</v>
      </c>
      <c r="C2741" s="287">
        <f t="shared" ref="C2741" si="8326">F1935</f>
        <v>2.8</v>
      </c>
      <c r="D2741" s="307">
        <f t="shared" ref="D2741" si="8327">ROUNDUP(G1935/0.2,0)+1</f>
        <v>5</v>
      </c>
      <c r="E2741" s="288">
        <f t="shared" ref="E2741" si="8328">+ROUND(C2741*D2741,2)</f>
        <v>14</v>
      </c>
      <c r="F2741" s="287">
        <f t="shared" ref="F2741" si="8329">K1935</f>
        <v>2.8</v>
      </c>
      <c r="G2741" s="258">
        <f t="shared" ref="G2741" si="8330">ROUNDUP(L1935/0.2,0)</f>
        <v>7</v>
      </c>
      <c r="H2741" s="288">
        <f t="shared" ref="H2741" si="8331">+ROUND(F2741*G2741,2)</f>
        <v>19.600000000000001</v>
      </c>
      <c r="I2741" s="287">
        <f t="shared" ref="I2741" si="8332">O1935</f>
        <v>2.8</v>
      </c>
      <c r="J2741" s="258">
        <f t="shared" ref="J2741" si="8333">ROUNDUP(P1935/0.2,0)</f>
        <v>7</v>
      </c>
      <c r="K2741" s="288">
        <f t="shared" ref="K2741" si="8334">+ROUND(I2741*J2741,2)</f>
        <v>19.600000000000001</v>
      </c>
      <c r="L2741" s="287">
        <f t="shared" ref="L2741" si="8335">S1943</f>
        <v>0</v>
      </c>
      <c r="M2741" s="258">
        <f t="shared" ref="M2741" si="8336">ROUNDUP(T1935/0.2,0)+1</f>
        <v>5</v>
      </c>
      <c r="N2741" s="288">
        <f t="shared" ref="N2741" si="8337">+ROUND(L2741*M2741,2)</f>
        <v>0</v>
      </c>
      <c r="O2741" s="287"/>
      <c r="P2741" s="258"/>
      <c r="Q2741" s="288"/>
    </row>
    <row r="2742" spans="1:26" x14ac:dyDescent="0.2">
      <c r="A2742" s="459"/>
      <c r="B2742" s="258" t="s">
        <v>1469</v>
      </c>
      <c r="C2742" s="287"/>
      <c r="D2742" s="307"/>
      <c r="E2742" s="288"/>
      <c r="F2742" s="287"/>
      <c r="G2742" s="258"/>
      <c r="H2742" s="288"/>
      <c r="I2742" s="287"/>
      <c r="J2742" s="258"/>
      <c r="K2742" s="288"/>
      <c r="L2742" s="287"/>
      <c r="M2742" s="258"/>
      <c r="N2742" s="288"/>
      <c r="O2742" s="287">
        <f t="shared" ref="O2742" si="8338">C1936</f>
        <v>5</v>
      </c>
      <c r="P2742" s="258">
        <f t="shared" ref="P2742" si="8339">ROUNDUP(D1936/0.2,0)*4</f>
        <v>4</v>
      </c>
      <c r="Q2742" s="288">
        <f t="shared" ref="Q2742" si="8340">+ROUND(O2742*P2742,2)</f>
        <v>20</v>
      </c>
    </row>
    <row r="2743" spans="1:26" x14ac:dyDescent="0.2">
      <c r="A2743" s="460" t="s">
        <v>1496</v>
      </c>
      <c r="B2743" s="275" t="s">
        <v>1522</v>
      </c>
      <c r="C2743" s="287">
        <f t="shared" ref="C2743" si="8341">F1937</f>
        <v>2.8</v>
      </c>
      <c r="D2743" s="307">
        <f t="shared" ref="D2743" si="8342">ROUNDUP(G1937/0.2,0)+1</f>
        <v>5</v>
      </c>
      <c r="E2743" s="288">
        <f t="shared" ref="E2743" si="8343">+ROUND(C2743*D2743,2)</f>
        <v>14</v>
      </c>
      <c r="F2743" s="287">
        <f t="shared" ref="F2743" si="8344">K1937</f>
        <v>2.8</v>
      </c>
      <c r="G2743" s="258">
        <f t="shared" ref="G2743" si="8345">ROUNDUP(L1937/0.2,0)</f>
        <v>7</v>
      </c>
      <c r="H2743" s="288">
        <f t="shared" ref="H2743" si="8346">+ROUND(F2743*G2743,2)</f>
        <v>19.600000000000001</v>
      </c>
      <c r="I2743" s="287">
        <f t="shared" ref="I2743" si="8347">O1937</f>
        <v>2.8</v>
      </c>
      <c r="J2743" s="258">
        <f t="shared" ref="J2743" si="8348">ROUNDUP(P1937/0.2,0)</f>
        <v>7</v>
      </c>
      <c r="K2743" s="288">
        <f t="shared" ref="K2743" si="8349">+ROUND(I2743*J2743,2)</f>
        <v>19.600000000000001</v>
      </c>
      <c r="L2743" s="287">
        <f t="shared" ref="L2743" si="8350">S1945</f>
        <v>0</v>
      </c>
      <c r="M2743" s="258">
        <f t="shared" ref="M2743" si="8351">ROUNDUP(T1937/0.2,0)+1</f>
        <v>5</v>
      </c>
      <c r="N2743" s="288">
        <f t="shared" ref="N2743" si="8352">+ROUND(L2743*M2743,2)</f>
        <v>0</v>
      </c>
      <c r="O2743" s="287"/>
      <c r="P2743" s="258"/>
      <c r="Q2743" s="288"/>
    </row>
    <row r="2744" spans="1:26" x14ac:dyDescent="0.2">
      <c r="A2744" s="459"/>
      <c r="B2744" s="258" t="s">
        <v>1470</v>
      </c>
      <c r="C2744" s="287"/>
      <c r="D2744" s="307"/>
      <c r="E2744" s="288"/>
      <c r="F2744" s="287"/>
      <c r="G2744" s="258"/>
      <c r="H2744" s="288"/>
      <c r="I2744" s="287"/>
      <c r="J2744" s="258"/>
      <c r="K2744" s="288"/>
      <c r="L2744" s="287"/>
      <c r="M2744" s="258"/>
      <c r="N2744" s="288"/>
      <c r="O2744" s="287">
        <f t="shared" ref="O2744" si="8353">C1938</f>
        <v>0</v>
      </c>
      <c r="P2744" s="258">
        <f t="shared" ref="P2744" si="8354">ROUNDUP(D1938/0.2,0)*4</f>
        <v>4</v>
      </c>
      <c r="Q2744" s="288">
        <f t="shared" ref="Q2744" si="8355">+ROUND(O2744*P2744,2)</f>
        <v>0</v>
      </c>
    </row>
    <row r="2745" spans="1:26" x14ac:dyDescent="0.2">
      <c r="A2745" s="460" t="s">
        <v>1497</v>
      </c>
      <c r="B2745" s="275" t="s">
        <v>1523</v>
      </c>
      <c r="C2745" s="287">
        <f t="shared" ref="C2745" si="8356">F1939</f>
        <v>1.69</v>
      </c>
      <c r="D2745" s="307">
        <f t="shared" ref="D2745" si="8357">ROUNDUP(G1939/0.2,0)+1</f>
        <v>5</v>
      </c>
      <c r="E2745" s="288">
        <f t="shared" ref="E2745" si="8358">+ROUND(C2745*D2745,2)</f>
        <v>8.4499999999999993</v>
      </c>
      <c r="F2745" s="287">
        <f t="shared" ref="F2745" si="8359">K1939</f>
        <v>1.69</v>
      </c>
      <c r="G2745" s="258">
        <f t="shared" ref="G2745" si="8360">ROUNDUP(L1939/0.2,0)</f>
        <v>7</v>
      </c>
      <c r="H2745" s="288">
        <f t="shared" ref="H2745" si="8361">+ROUND(F2745*G2745,2)</f>
        <v>11.83</v>
      </c>
      <c r="I2745" s="287">
        <f t="shared" ref="I2745" si="8362">O1939</f>
        <v>1.69</v>
      </c>
      <c r="J2745" s="258">
        <f t="shared" ref="J2745" si="8363">ROUNDUP(P1939/0.2,0)</f>
        <v>7</v>
      </c>
      <c r="K2745" s="288">
        <f t="shared" ref="K2745" si="8364">+ROUND(I2745*J2745,2)</f>
        <v>11.83</v>
      </c>
      <c r="L2745" s="287">
        <f t="shared" ref="L2745" si="8365">S1947</f>
        <v>0</v>
      </c>
      <c r="M2745" s="258">
        <f t="shared" ref="M2745" si="8366">ROUNDUP(T1939/0.2,0)+1</f>
        <v>5</v>
      </c>
      <c r="N2745" s="288">
        <f t="shared" ref="N2745" si="8367">+ROUND(L2745*M2745,2)</f>
        <v>0</v>
      </c>
      <c r="O2745" s="287"/>
      <c r="P2745" s="258"/>
      <c r="Q2745" s="288"/>
    </row>
    <row r="2746" spans="1:26" x14ac:dyDescent="0.2">
      <c r="A2746" s="459"/>
      <c r="B2746" s="258" t="s">
        <v>1471</v>
      </c>
      <c r="C2746" s="287"/>
      <c r="D2746" s="307"/>
      <c r="E2746" s="288"/>
      <c r="F2746" s="287"/>
      <c r="G2746" s="258"/>
      <c r="H2746" s="288"/>
      <c r="I2746" s="287"/>
      <c r="J2746" s="258"/>
      <c r="K2746" s="288"/>
      <c r="L2746" s="287"/>
      <c r="M2746" s="258"/>
      <c r="N2746" s="288"/>
      <c r="O2746" s="287">
        <f t="shared" ref="O2746" si="8368">C1940</f>
        <v>5</v>
      </c>
      <c r="P2746" s="258">
        <f t="shared" ref="P2746" si="8369">ROUNDUP(D1940/0.2,0)*4</f>
        <v>0</v>
      </c>
      <c r="Q2746" s="288">
        <f t="shared" ref="Q2746" si="8370">+ROUND(O2746*P2746,2)</f>
        <v>0</v>
      </c>
    </row>
    <row r="2747" spans="1:26" x14ac:dyDescent="0.2">
      <c r="A2747" s="460" t="s">
        <v>1392</v>
      </c>
      <c r="B2747" s="275" t="s">
        <v>1524</v>
      </c>
      <c r="C2747" s="287">
        <f t="shared" ref="C2747" si="8371">F1941</f>
        <v>1.5</v>
      </c>
      <c r="D2747" s="307">
        <f t="shared" ref="D2747" si="8372">ROUNDUP(G1941/0.2,0)+1</f>
        <v>5</v>
      </c>
      <c r="E2747" s="288">
        <f t="shared" ref="E2747" si="8373">+ROUND(C2747*D2747,2)</f>
        <v>7.5</v>
      </c>
      <c r="F2747" s="287">
        <f t="shared" ref="F2747" si="8374">K1941</f>
        <v>1.5</v>
      </c>
      <c r="G2747" s="258">
        <f t="shared" ref="G2747" si="8375">ROUNDUP(L1941/0.2,0)</f>
        <v>9</v>
      </c>
      <c r="H2747" s="288">
        <f t="shared" ref="H2747" si="8376">+ROUND(F2747*G2747,2)</f>
        <v>13.5</v>
      </c>
      <c r="I2747" s="287">
        <f t="shared" ref="I2747" si="8377">O1941</f>
        <v>1.5</v>
      </c>
      <c r="J2747" s="258">
        <f t="shared" ref="J2747" si="8378">ROUNDUP(P1941/0.2,0)</f>
        <v>9</v>
      </c>
      <c r="K2747" s="288">
        <f t="shared" ref="K2747" si="8379">+ROUND(I2747*J2747,2)</f>
        <v>13.5</v>
      </c>
      <c r="L2747" s="287">
        <f t="shared" ref="L2747" si="8380">S1949</f>
        <v>0</v>
      </c>
      <c r="M2747" s="258">
        <f t="shared" ref="M2747" si="8381">ROUNDUP(T1941/0.2,0)+1</f>
        <v>5</v>
      </c>
      <c r="N2747" s="288">
        <f t="shared" ref="N2747" si="8382">+ROUND(L2747*M2747,2)</f>
        <v>0</v>
      </c>
      <c r="O2747" s="287"/>
      <c r="P2747" s="258"/>
      <c r="Q2747" s="288"/>
    </row>
    <row r="2748" spans="1:26" x14ac:dyDescent="0.2">
      <c r="A2748" s="459"/>
      <c r="B2748" s="258" t="s">
        <v>1258</v>
      </c>
      <c r="C2748" s="287"/>
      <c r="D2748" s="307"/>
      <c r="E2748" s="288"/>
      <c r="F2748" s="287"/>
      <c r="G2748" s="258"/>
      <c r="H2748" s="288"/>
      <c r="I2748" s="287"/>
      <c r="J2748" s="258"/>
      <c r="K2748" s="288"/>
      <c r="L2748" s="287"/>
      <c r="M2748" s="258"/>
      <c r="N2748" s="288"/>
      <c r="O2748" s="287">
        <f t="shared" ref="O2748" si="8383">C1942</f>
        <v>0</v>
      </c>
      <c r="P2748" s="258">
        <f t="shared" ref="P2748" si="8384">ROUNDUP(D1942/0.2,0)*4</f>
        <v>0</v>
      </c>
      <c r="Q2748" s="288">
        <f t="shared" ref="Q2748" si="8385">+ROUND(O2748*P2748,2)</f>
        <v>0</v>
      </c>
    </row>
    <row r="2749" spans="1:26" ht="15.75" thickBot="1" x14ac:dyDescent="0.25">
      <c r="B2749" s="295"/>
      <c r="C2749" s="295"/>
      <c r="D2749" s="295"/>
      <c r="E2749" s="295"/>
      <c r="F2749" s="295"/>
      <c r="G2749" s="295"/>
      <c r="H2749" s="295"/>
      <c r="I2749" s="295"/>
      <c r="J2749" s="295"/>
      <c r="K2749" s="295"/>
      <c r="L2749" s="295"/>
      <c r="M2749" s="295"/>
      <c r="N2749" s="295"/>
      <c r="O2749" s="295"/>
      <c r="P2749" s="295"/>
      <c r="Q2749" s="295"/>
    </row>
    <row r="2750" spans="1:26" x14ac:dyDescent="0.2">
      <c r="A2750" s="309" t="s">
        <v>1259</v>
      </c>
      <c r="B2750" s="310"/>
      <c r="C2750" s="311"/>
      <c r="D2750" s="311"/>
      <c r="E2750" s="310">
        <f>SUM(E1991:E2748)</f>
        <v>5246.1499999999987</v>
      </c>
      <c r="F2750" s="310"/>
      <c r="G2750" s="310"/>
      <c r="H2750" s="310">
        <f>SUM(H1991:H2748)</f>
        <v>10602.520000000022</v>
      </c>
      <c r="I2750" s="310"/>
      <c r="J2750" s="310"/>
      <c r="K2750" s="310">
        <f>SUM(K1991:K2748)</f>
        <v>10610.610000000019</v>
      </c>
      <c r="L2750" s="310"/>
      <c r="M2750" s="310"/>
      <c r="N2750" s="310">
        <f>SUM(N1991:N2748)</f>
        <v>5217.7000000000035</v>
      </c>
      <c r="O2750" s="310"/>
      <c r="P2750" s="310"/>
      <c r="Q2750" s="312">
        <f>SUM(Q1991:Q2748)</f>
        <v>8374.360000000006</v>
      </c>
      <c r="R2750" s="295"/>
      <c r="S2750" s="295"/>
      <c r="T2750" s="295"/>
      <c r="U2750" s="295"/>
      <c r="V2750" s="295"/>
      <c r="W2750" s="295"/>
      <c r="X2750" s="295"/>
      <c r="Y2750" s="295"/>
      <c r="Z2750" s="295"/>
    </row>
    <row r="2751" spans="1:26" x14ac:dyDescent="0.2">
      <c r="A2751" s="313" t="s">
        <v>1260</v>
      </c>
      <c r="E2751" s="314">
        <f>+ROUND(E2750/(6-$D$1978),0)</f>
        <v>961</v>
      </c>
      <c r="F2751" s="314"/>
      <c r="G2751" s="314"/>
      <c r="H2751" s="314">
        <f>+ROUND(H2750/(6-$D$1978),0)</f>
        <v>1942</v>
      </c>
      <c r="I2751" s="314"/>
      <c r="J2751" s="314"/>
      <c r="K2751" s="314">
        <f>+ROUND(K2750/(6-$D$1978),0)</f>
        <v>1943</v>
      </c>
      <c r="L2751" s="314"/>
      <c r="M2751" s="314"/>
      <c r="N2751" s="314">
        <f>+ROUND(N2750/(6-$D$1978),0)</f>
        <v>956</v>
      </c>
      <c r="O2751" s="314"/>
      <c r="P2751" s="314"/>
      <c r="Q2751" s="315">
        <v>0</v>
      </c>
    </row>
    <row r="2752" spans="1:26" x14ac:dyDescent="0.2">
      <c r="A2752" s="313" t="s">
        <v>1261</v>
      </c>
      <c r="E2752" s="314">
        <f>+E2751*$D$1978</f>
        <v>518.94000000000005</v>
      </c>
      <c r="F2752" s="314"/>
      <c r="G2752" s="314"/>
      <c r="H2752" s="314">
        <f>+H2751*$D$1978</f>
        <v>1048.68</v>
      </c>
      <c r="I2752" s="314"/>
      <c r="J2752" s="314"/>
      <c r="K2752" s="314">
        <f>+K2751*$D$1978</f>
        <v>1049.22</v>
      </c>
      <c r="L2752" s="314"/>
      <c r="M2752" s="314"/>
      <c r="N2752" s="314">
        <f>+N2751*$D$1978</f>
        <v>516.24</v>
      </c>
      <c r="O2752" s="314"/>
      <c r="P2752" s="314"/>
      <c r="Q2752" s="315">
        <v>0</v>
      </c>
    </row>
    <row r="2753" spans="1:17" x14ac:dyDescent="0.2">
      <c r="A2753" s="313" t="s">
        <v>1262</v>
      </c>
      <c r="E2753" s="314">
        <f>+E2750+E2752</f>
        <v>5765.0899999999983</v>
      </c>
      <c r="F2753" s="314"/>
      <c r="G2753" s="314"/>
      <c r="H2753" s="314">
        <f>+H2750+H2752</f>
        <v>11651.200000000023</v>
      </c>
      <c r="I2753" s="314"/>
      <c r="J2753" s="314"/>
      <c r="K2753" s="314">
        <f>+K2750+K2752</f>
        <v>11659.830000000018</v>
      </c>
      <c r="L2753" s="314"/>
      <c r="M2753" s="314"/>
      <c r="N2753" s="314">
        <f>+N2750+N2752</f>
        <v>5733.9400000000032</v>
      </c>
      <c r="O2753" s="314"/>
      <c r="P2753" s="314"/>
      <c r="Q2753" s="315">
        <f>Q2750</f>
        <v>8374.360000000006</v>
      </c>
    </row>
    <row r="2754" spans="1:17" x14ac:dyDescent="0.2">
      <c r="A2754" s="313" t="s">
        <v>1263</v>
      </c>
      <c r="E2754" s="314">
        <f>+ROUND(E2753*$D$1981,2)</f>
        <v>3204.21</v>
      </c>
      <c r="F2754" s="314"/>
      <c r="G2754" s="314"/>
      <c r="H2754" s="314">
        <f>+ROUND(H2753*$D$1981,2)</f>
        <v>6475.68</v>
      </c>
      <c r="I2754" s="314"/>
      <c r="J2754" s="314"/>
      <c r="K2754" s="314">
        <f>+ROUND(K2753*$D$1981,2)</f>
        <v>6480.47</v>
      </c>
      <c r="L2754" s="314"/>
      <c r="M2754" s="314"/>
      <c r="N2754" s="314">
        <f>+ROUND(N2753*$D$1981,2)</f>
        <v>3186.89</v>
      </c>
      <c r="O2754" s="314"/>
      <c r="P2754" s="314"/>
      <c r="Q2754" s="315">
        <f>+ROUND(Q2750*$D$1981,2)</f>
        <v>4654.43</v>
      </c>
    </row>
    <row r="2755" spans="1:17" x14ac:dyDescent="0.2">
      <c r="A2755" s="313"/>
      <c r="E2755" s="316"/>
      <c r="F2755" s="316"/>
      <c r="G2755" s="316"/>
      <c r="H2755" s="316"/>
      <c r="I2755" s="316"/>
      <c r="J2755" s="316"/>
      <c r="K2755" s="316"/>
      <c r="L2755" s="316"/>
      <c r="M2755" s="316"/>
      <c r="N2755" s="316"/>
      <c r="O2755" s="316"/>
      <c r="P2755" s="316"/>
      <c r="Q2755" s="317"/>
    </row>
    <row r="2756" spans="1:17" ht="15.75" thickBot="1" x14ac:dyDescent="0.25">
      <c r="A2756" s="318" t="s">
        <v>1264</v>
      </c>
      <c r="B2756" s="319"/>
      <c r="C2756" s="320"/>
      <c r="D2756" s="320"/>
      <c r="E2756" s="321"/>
      <c r="F2756" s="321"/>
      <c r="G2756" s="321"/>
      <c r="H2756" s="321"/>
      <c r="I2756" s="321"/>
      <c r="J2756" s="321"/>
      <c r="K2756" s="321"/>
      <c r="L2756" s="321"/>
      <c r="M2756" s="321"/>
      <c r="N2756" s="321"/>
      <c r="O2756" s="321"/>
      <c r="P2756" s="321"/>
      <c r="Q2756" s="322">
        <f>+ROUND(E2754+H2754+K2754+N2754+Q2754,2)</f>
        <v>24001.68</v>
      </c>
    </row>
    <row r="2759" spans="1:17" ht="15.75" x14ac:dyDescent="0.2">
      <c r="A2759" s="252" t="s">
        <v>1265</v>
      </c>
      <c r="B2759" s="271"/>
      <c r="C2759" s="177"/>
      <c r="D2759" s="177"/>
      <c r="E2759" s="177"/>
      <c r="F2759" s="177"/>
      <c r="G2759" s="177"/>
      <c r="H2759" s="177"/>
      <c r="I2759" s="177"/>
      <c r="J2759" s="177"/>
      <c r="K2759" s="177"/>
      <c r="L2759" s="177"/>
      <c r="M2759" s="177"/>
      <c r="N2759" s="177"/>
      <c r="O2759" s="177"/>
      <c r="P2759" s="177"/>
      <c r="Q2759" s="177"/>
    </row>
    <row r="2760" spans="1:17" x14ac:dyDescent="0.2">
      <c r="A2760" s="177"/>
      <c r="B2760" s="271"/>
      <c r="C2760" s="177"/>
      <c r="D2760" s="177"/>
      <c r="E2760" s="177"/>
      <c r="F2760" s="177"/>
      <c r="G2760" s="177"/>
      <c r="H2760" s="177"/>
      <c r="I2760" s="177"/>
      <c r="J2760" s="177"/>
      <c r="K2760" s="177"/>
      <c r="L2760" s="177"/>
      <c r="M2760" s="177"/>
      <c r="N2760" s="177"/>
      <c r="O2760" s="177"/>
      <c r="P2760" s="177"/>
      <c r="Q2760" s="177"/>
    </row>
    <row r="2761" spans="1:17" ht="15.75" x14ac:dyDescent="0.2">
      <c r="A2761" s="252" t="s">
        <v>1266</v>
      </c>
      <c r="B2761" s="271"/>
      <c r="C2761" s="177"/>
      <c r="F2761" s="177"/>
      <c r="G2761" s="252" t="s">
        <v>1239</v>
      </c>
      <c r="H2761" s="177"/>
      <c r="I2761" s="177"/>
      <c r="J2761" s="177"/>
      <c r="K2761" s="177"/>
      <c r="L2761" s="177"/>
      <c r="M2761" s="177"/>
      <c r="N2761" s="177"/>
      <c r="O2761" s="295"/>
    </row>
    <row r="2762" spans="1:17" x14ac:dyDescent="0.2">
      <c r="A2762" s="177" t="s">
        <v>1267</v>
      </c>
      <c r="B2762" s="271"/>
      <c r="C2762" s="177"/>
      <c r="D2762" s="323">
        <v>0.375</v>
      </c>
      <c r="E2762" s="177" t="s">
        <v>1241</v>
      </c>
      <c r="F2762" s="177"/>
      <c r="G2762" s="177" t="s">
        <v>1268</v>
      </c>
      <c r="H2762" s="177"/>
      <c r="I2762" s="177"/>
      <c r="J2762" s="300">
        <v>0.375</v>
      </c>
      <c r="K2762" s="177" t="s">
        <v>1241</v>
      </c>
      <c r="L2762" s="177"/>
      <c r="O2762" s="295"/>
    </row>
    <row r="2763" spans="1:17" x14ac:dyDescent="0.2">
      <c r="A2763" s="177" t="s">
        <v>1269</v>
      </c>
      <c r="B2763" s="271"/>
      <c r="C2763" s="177"/>
      <c r="D2763" s="324">
        <f>PI()*POWER(D2762*0.0254/2,2)*7800</f>
        <v>0.55579476613506773</v>
      </c>
      <c r="E2763" s="177" t="s">
        <v>1244</v>
      </c>
      <c r="F2763" s="177"/>
      <c r="G2763" s="177" t="s">
        <v>1270</v>
      </c>
      <c r="H2763" s="177"/>
      <c r="I2763" s="177"/>
      <c r="J2763" s="301">
        <f>PI()*POWER(J2762*0.0254/2,2)*7800</f>
        <v>0.55579476613506773</v>
      </c>
      <c r="K2763" s="177" t="s">
        <v>1244</v>
      </c>
      <c r="L2763" s="177"/>
      <c r="O2763" s="295"/>
    </row>
    <row r="2764" spans="1:17" x14ac:dyDescent="0.2">
      <c r="A2764" s="177" t="s">
        <v>1271</v>
      </c>
      <c r="B2764" s="271"/>
      <c r="C2764" s="177"/>
      <c r="D2764" s="324">
        <v>0.2</v>
      </c>
      <c r="E2764" s="177" t="s">
        <v>1247</v>
      </c>
      <c r="F2764" s="177"/>
      <c r="G2764" s="177" t="s">
        <v>1272</v>
      </c>
      <c r="H2764" s="177"/>
      <c r="I2764" s="177"/>
      <c r="J2764" s="301">
        <v>0.7</v>
      </c>
      <c r="K2764" s="177" t="s">
        <v>593</v>
      </c>
      <c r="L2764" s="177"/>
      <c r="O2764" s="295"/>
    </row>
    <row r="2765" spans="1:17" x14ac:dyDescent="0.2">
      <c r="A2765" s="177" t="s">
        <v>1273</v>
      </c>
      <c r="B2765" s="271"/>
      <c r="C2765" s="177"/>
      <c r="D2765" s="324">
        <v>0.55000000000000004</v>
      </c>
      <c r="E2765" s="177" t="s">
        <v>593</v>
      </c>
      <c r="F2765" s="177"/>
      <c r="G2765" s="177" t="s">
        <v>1274</v>
      </c>
      <c r="H2765" s="177"/>
      <c r="I2765" s="177"/>
      <c r="J2765" s="325">
        <v>0.25</v>
      </c>
      <c r="K2765" s="177" t="s">
        <v>593</v>
      </c>
      <c r="L2765" s="177"/>
    </row>
    <row r="2766" spans="1:17" x14ac:dyDescent="0.2">
      <c r="A2766" s="177"/>
      <c r="B2766" s="271"/>
      <c r="C2766" s="177"/>
      <c r="D2766" s="326"/>
      <c r="E2766" s="177"/>
      <c r="F2766" s="177"/>
      <c r="G2766" s="177"/>
      <c r="H2766" s="177"/>
      <c r="I2766" s="177"/>
      <c r="J2766" s="188"/>
      <c r="K2766" s="177"/>
      <c r="L2766" s="177"/>
    </row>
    <row r="2767" spans="1:17" x14ac:dyDescent="0.2">
      <c r="A2767" s="177" t="s">
        <v>1275</v>
      </c>
      <c r="B2767" s="271"/>
      <c r="C2767" s="177"/>
      <c r="D2767" s="323">
        <v>0.375</v>
      </c>
      <c r="E2767" s="177" t="s">
        <v>1241</v>
      </c>
      <c r="F2767" s="177"/>
      <c r="G2767" s="177"/>
      <c r="H2767" s="177"/>
      <c r="I2767" s="177"/>
      <c r="J2767" s="188"/>
      <c r="K2767" s="177"/>
      <c r="L2767" s="177"/>
    </row>
    <row r="2768" spans="1:17" x14ac:dyDescent="0.2">
      <c r="A2768" s="177" t="s">
        <v>1276</v>
      </c>
      <c r="B2768" s="271"/>
      <c r="C2768" s="177"/>
      <c r="D2768" s="324">
        <f>PI()*POWER(D2767*0.0254/2,2)*7800</f>
        <v>0.55579476613506773</v>
      </c>
      <c r="E2768" s="177" t="s">
        <v>1244</v>
      </c>
      <c r="F2768" s="177"/>
      <c r="G2768" s="177"/>
      <c r="H2768" s="177"/>
      <c r="I2768" s="177"/>
      <c r="J2768" s="188"/>
      <c r="K2768" s="177"/>
      <c r="L2768" s="177"/>
    </row>
    <row r="2769" spans="1:23" x14ac:dyDescent="0.2">
      <c r="A2769" s="177" t="s">
        <v>1277</v>
      </c>
      <c r="B2769" s="271"/>
      <c r="C2769" s="177"/>
      <c r="D2769" s="324">
        <v>0.25</v>
      </c>
      <c r="E2769" s="177" t="s">
        <v>1247</v>
      </c>
      <c r="F2769" s="177"/>
      <c r="G2769" s="177"/>
      <c r="H2769" s="177"/>
      <c r="I2769" s="177"/>
      <c r="J2769" s="188"/>
      <c r="K2769" s="177"/>
      <c r="L2769" s="177"/>
    </row>
    <row r="2770" spans="1:23" x14ac:dyDescent="0.2">
      <c r="A2770" s="177" t="s">
        <v>1278</v>
      </c>
      <c r="B2770" s="271"/>
      <c r="C2770" s="177"/>
      <c r="D2770" s="324">
        <v>0.6</v>
      </c>
      <c r="E2770" s="177" t="s">
        <v>593</v>
      </c>
      <c r="F2770" s="177"/>
      <c r="G2770" s="177"/>
      <c r="H2770" s="177"/>
      <c r="I2770" s="177"/>
      <c r="J2770" s="188"/>
      <c r="K2770" s="177"/>
      <c r="L2770" s="177"/>
    </row>
    <row r="2771" spans="1:23" x14ac:dyDescent="0.2">
      <c r="A2771" s="177"/>
      <c r="B2771" s="271"/>
      <c r="C2771" s="177"/>
      <c r="D2771" s="327"/>
      <c r="E2771" s="177"/>
      <c r="F2771" s="177"/>
      <c r="I2771" s="177"/>
      <c r="J2771" s="188"/>
      <c r="K2771" s="177"/>
      <c r="L2771" s="177"/>
      <c r="M2771" s="177"/>
      <c r="N2771" s="177"/>
      <c r="O2771" s="177"/>
      <c r="P2771" s="177"/>
      <c r="Q2771" s="177"/>
    </row>
    <row r="2772" spans="1:23" ht="15.75" x14ac:dyDescent="0.2">
      <c r="A2772" s="252" t="s">
        <v>1279</v>
      </c>
      <c r="B2772" s="271"/>
      <c r="C2772" s="177"/>
      <c r="D2772" s="328"/>
      <c r="F2772" s="177"/>
      <c r="G2772" s="252" t="s">
        <v>1280</v>
      </c>
      <c r="H2772" s="177"/>
      <c r="I2772" s="177"/>
      <c r="J2772" s="316"/>
      <c r="L2772" s="177"/>
      <c r="M2772" s="177"/>
      <c r="N2772" s="177"/>
      <c r="O2772" s="177"/>
      <c r="P2772" s="177"/>
      <c r="Q2772" s="177"/>
    </row>
    <row r="2773" spans="1:23" x14ac:dyDescent="0.2">
      <c r="A2773" s="177" t="s">
        <v>1281</v>
      </c>
      <c r="B2773" s="271"/>
      <c r="C2773" s="177"/>
      <c r="D2773" s="323">
        <v>0.375</v>
      </c>
      <c r="E2773" s="177" t="s">
        <v>1241</v>
      </c>
      <c r="F2773" s="177"/>
      <c r="G2773" s="177" t="s">
        <v>1282</v>
      </c>
      <c r="H2773" s="177"/>
      <c r="I2773" s="177"/>
      <c r="J2773" s="300">
        <v>0.375</v>
      </c>
      <c r="K2773" s="177" t="s">
        <v>1241</v>
      </c>
      <c r="L2773" s="177"/>
      <c r="M2773" s="177"/>
      <c r="N2773" s="177"/>
      <c r="O2773" s="177"/>
      <c r="P2773" s="177"/>
      <c r="Q2773" s="177"/>
    </row>
    <row r="2774" spans="1:23" x14ac:dyDescent="0.2">
      <c r="A2774" s="177" t="s">
        <v>1283</v>
      </c>
      <c r="B2774" s="271"/>
      <c r="C2774" s="177"/>
      <c r="D2774" s="324">
        <f>PI()*POWER(D2773*0.0254/2,2)*7800</f>
        <v>0.55579476613506773</v>
      </c>
      <c r="E2774" s="177" t="s">
        <v>1244</v>
      </c>
      <c r="F2774" s="177"/>
      <c r="G2774" s="177" t="s">
        <v>1284</v>
      </c>
      <c r="H2774" s="177"/>
      <c r="I2774" s="177"/>
      <c r="J2774" s="301">
        <f>PI()*POWER(J2773*0.0254/2,2)*7800</f>
        <v>0.55579476613506773</v>
      </c>
      <c r="K2774" s="177" t="s">
        <v>1244</v>
      </c>
      <c r="L2774" s="177"/>
      <c r="M2774" s="177"/>
      <c r="N2774" s="177"/>
      <c r="O2774" s="177"/>
      <c r="P2774" s="177"/>
      <c r="Q2774" s="177"/>
    </row>
    <row r="2775" spans="1:23" x14ac:dyDescent="0.2">
      <c r="A2775" s="177" t="s">
        <v>1285</v>
      </c>
      <c r="B2775" s="271"/>
      <c r="C2775" s="177"/>
      <c r="D2775" s="324">
        <v>0.2</v>
      </c>
      <c r="E2775" s="177" t="s">
        <v>593</v>
      </c>
      <c r="F2775" s="177"/>
      <c r="G2775" s="177" t="s">
        <v>1286</v>
      </c>
      <c r="H2775" s="177"/>
      <c r="I2775" s="177"/>
      <c r="J2775" s="301">
        <v>0.2</v>
      </c>
      <c r="K2775" s="177" t="s">
        <v>593</v>
      </c>
      <c r="L2775" s="177"/>
      <c r="M2775" s="177"/>
      <c r="N2775" s="177"/>
      <c r="O2775" s="177"/>
      <c r="P2775" s="177"/>
      <c r="Q2775" s="177"/>
    </row>
    <row r="2776" spans="1:23" x14ac:dyDescent="0.2">
      <c r="A2776" s="177" t="s">
        <v>1287</v>
      </c>
      <c r="B2776" s="271"/>
      <c r="C2776" s="177"/>
      <c r="D2776" s="324"/>
      <c r="E2776" s="177" t="s">
        <v>593</v>
      </c>
      <c r="F2776" s="177"/>
      <c r="G2776" s="177" t="s">
        <v>1288</v>
      </c>
      <c r="H2776" s="177"/>
      <c r="I2776" s="177"/>
      <c r="J2776" s="301"/>
      <c r="K2776" s="177" t="s">
        <v>593</v>
      </c>
      <c r="L2776" s="177"/>
      <c r="M2776" s="177"/>
      <c r="N2776" s="177"/>
      <c r="O2776" s="177"/>
      <c r="P2776" s="177"/>
      <c r="Q2776" s="177"/>
    </row>
    <row r="2780" spans="1:23" ht="15.75" thickBot="1" x14ac:dyDescent="0.25"/>
    <row r="2781" spans="1:23" ht="38.25" customHeight="1" x14ac:dyDescent="0.2">
      <c r="A2781" s="468" t="s">
        <v>268</v>
      </c>
      <c r="B2781" s="469"/>
      <c r="C2781" s="463" t="s">
        <v>1289</v>
      </c>
      <c r="D2781" s="464"/>
      <c r="E2781" s="467"/>
      <c r="F2781" s="473" t="s">
        <v>1290</v>
      </c>
      <c r="G2781" s="473"/>
      <c r="H2781" s="474"/>
      <c r="I2781" s="472" t="s">
        <v>1291</v>
      </c>
      <c r="J2781" s="473"/>
      <c r="K2781" s="474"/>
      <c r="L2781" s="472" t="s">
        <v>1291</v>
      </c>
      <c r="M2781" s="473"/>
      <c r="N2781" s="474"/>
      <c r="O2781" s="472" t="s">
        <v>1292</v>
      </c>
      <c r="P2781" s="473"/>
      <c r="Q2781" s="474"/>
      <c r="R2781" s="464" t="s">
        <v>1289</v>
      </c>
      <c r="S2781" s="464"/>
      <c r="T2781" s="464"/>
      <c r="U2781" s="472" t="s">
        <v>1293</v>
      </c>
      <c r="V2781" s="473"/>
      <c r="W2781" s="474"/>
    </row>
    <row r="2782" spans="1:23" ht="45.75" thickBot="1" x14ac:dyDescent="0.25">
      <c r="A2782" s="470"/>
      <c r="B2782" s="471"/>
      <c r="C2782" s="302" t="s">
        <v>1294</v>
      </c>
      <c r="D2782" s="303" t="s">
        <v>1295</v>
      </c>
      <c r="E2782" s="304" t="s">
        <v>1296</v>
      </c>
      <c r="F2782" s="329" t="s">
        <v>1255</v>
      </c>
      <c r="G2782" s="303" t="s">
        <v>1256</v>
      </c>
      <c r="H2782" s="304" t="s">
        <v>1257</v>
      </c>
      <c r="I2782" s="302" t="s">
        <v>1255</v>
      </c>
      <c r="J2782" s="303" t="s">
        <v>1256</v>
      </c>
      <c r="K2782" s="304" t="s">
        <v>1257</v>
      </c>
      <c r="L2782" s="302" t="s">
        <v>1255</v>
      </c>
      <c r="M2782" s="303" t="s">
        <v>1256</v>
      </c>
      <c r="N2782" s="304" t="s">
        <v>1257</v>
      </c>
      <c r="O2782" s="302" t="s">
        <v>1255</v>
      </c>
      <c r="P2782" s="303" t="s">
        <v>1256</v>
      </c>
      <c r="Q2782" s="304" t="s">
        <v>1257</v>
      </c>
      <c r="R2782" s="303" t="s">
        <v>1294</v>
      </c>
      <c r="S2782" s="303" t="s">
        <v>1295</v>
      </c>
      <c r="T2782" s="303" t="s">
        <v>1296</v>
      </c>
      <c r="U2782" s="302" t="s">
        <v>1255</v>
      </c>
      <c r="V2782" s="303" t="s">
        <v>1256</v>
      </c>
      <c r="W2782" s="304" t="s">
        <v>1257</v>
      </c>
    </row>
    <row r="2783" spans="1:23" x14ac:dyDescent="0.2">
      <c r="A2783" s="475"/>
      <c r="B2783" s="305" t="s">
        <v>586</v>
      </c>
      <c r="C2783" s="306">
        <f>$D$2770</f>
        <v>0.6</v>
      </c>
      <c r="D2783" s="277">
        <f>ROUNDUP(F1185/$D$2769,0)</f>
        <v>6</v>
      </c>
      <c r="E2783" s="330">
        <f>+C2783*D2783</f>
        <v>3.5999999999999996</v>
      </c>
      <c r="F2783" s="331">
        <f>$D$2765</f>
        <v>0.55000000000000004</v>
      </c>
      <c r="G2783" s="307">
        <f>ROUNDUP(F1185/$D$2764,0)</f>
        <v>8</v>
      </c>
      <c r="H2783" s="308">
        <f>+F2783*G2783</f>
        <v>4.4000000000000004</v>
      </c>
      <c r="I2783" s="306">
        <f>L1185</f>
        <v>1.8</v>
      </c>
      <c r="J2783" s="307">
        <f>ROUNDUP(K1185/$D$2775,0)</f>
        <v>8</v>
      </c>
      <c r="K2783" s="308">
        <f>+I2783*J2783</f>
        <v>14.4</v>
      </c>
      <c r="L2783" s="306">
        <f>P1185</f>
        <v>1.8</v>
      </c>
      <c r="M2783" s="307">
        <f>ROUNDUP(O1185/$D$2775,0)</f>
        <v>8</v>
      </c>
      <c r="N2783" s="308">
        <f>+L2783*M2783</f>
        <v>14.4</v>
      </c>
      <c r="O2783" s="306">
        <f>$D$2765</f>
        <v>0.55000000000000004</v>
      </c>
      <c r="P2783" s="307">
        <f>ROUNDUP(S1185/$D$2764,0)</f>
        <v>8</v>
      </c>
      <c r="Q2783" s="308">
        <f>+O2783*P2783</f>
        <v>4.4000000000000004</v>
      </c>
      <c r="R2783" s="306">
        <f>$D$2770</f>
        <v>0.6</v>
      </c>
      <c r="S2783" s="307">
        <f>ROUNDUP(S1185/$D$2769,0)</f>
        <v>6</v>
      </c>
      <c r="T2783" s="308">
        <f>+R2783*S2783</f>
        <v>3.5999999999999996</v>
      </c>
      <c r="U2783" s="306"/>
      <c r="V2783" s="307"/>
      <c r="W2783" s="308"/>
    </row>
    <row r="2784" spans="1:23" x14ac:dyDescent="0.2">
      <c r="A2784" s="476"/>
      <c r="B2784" s="275" t="s">
        <v>276</v>
      </c>
      <c r="C2784" s="332"/>
      <c r="D2784" s="256"/>
      <c r="E2784" s="333"/>
      <c r="F2784" s="289"/>
      <c r="G2784" s="258"/>
      <c r="H2784" s="288"/>
      <c r="I2784" s="287"/>
      <c r="J2784" s="258"/>
      <c r="K2784" s="288"/>
      <c r="L2784" s="287"/>
      <c r="M2784" s="258"/>
      <c r="N2784" s="288"/>
      <c r="O2784" s="287"/>
      <c r="P2784" s="258"/>
      <c r="Q2784" s="288"/>
      <c r="R2784" s="287"/>
      <c r="S2784" s="258"/>
      <c r="T2784" s="288"/>
      <c r="U2784" s="287">
        <f>$J$2764</f>
        <v>0.7</v>
      </c>
      <c r="V2784" s="258">
        <f>ROUNDUP(C1186/$J$2765,0)</f>
        <v>20</v>
      </c>
      <c r="W2784" s="288">
        <f>+U2784*V2784</f>
        <v>14</v>
      </c>
    </row>
    <row r="2785" spans="1:23" x14ac:dyDescent="0.2">
      <c r="A2785" s="437" t="s">
        <v>600</v>
      </c>
      <c r="B2785" s="275" t="s">
        <v>601</v>
      </c>
      <c r="C2785" s="306">
        <f t="shared" ref="C2785" si="8386">$D$2770</f>
        <v>0.6</v>
      </c>
      <c r="D2785" s="277">
        <f>ROUNDUP(F1187/$D$2769,0)</f>
        <v>12</v>
      </c>
      <c r="E2785" s="330">
        <f t="shared" ref="E2785" si="8387">+C2785*D2785</f>
        <v>7.1999999999999993</v>
      </c>
      <c r="F2785" s="331">
        <f t="shared" ref="F2785" si="8388">$D$2765</f>
        <v>0.55000000000000004</v>
      </c>
      <c r="G2785" s="307">
        <f>ROUNDUP(F1187/$D$2764,0)</f>
        <v>14</v>
      </c>
      <c r="H2785" s="308">
        <f t="shared" ref="H2785" si="8389">+F2785*G2785</f>
        <v>7.7000000000000011</v>
      </c>
      <c r="I2785" s="306">
        <f>L1187</f>
        <v>1.8</v>
      </c>
      <c r="J2785" s="307">
        <f>ROUNDUP(K1187/$D$2775,0)</f>
        <v>14</v>
      </c>
      <c r="K2785" s="308">
        <f t="shared" ref="K2785" si="8390">+I2785*J2785</f>
        <v>25.2</v>
      </c>
      <c r="L2785" s="306">
        <f>P1187</f>
        <v>1.35</v>
      </c>
      <c r="M2785" s="307">
        <f>ROUNDUP(O1187/$D$2775,0)</f>
        <v>14</v>
      </c>
      <c r="N2785" s="308">
        <f t="shared" ref="N2785" si="8391">+L2785*M2785</f>
        <v>18.900000000000002</v>
      </c>
      <c r="O2785" s="306">
        <f t="shared" ref="O2785" si="8392">$D$2765</f>
        <v>0.55000000000000004</v>
      </c>
      <c r="P2785" s="307">
        <f>ROUNDUP(S1187/$D$2764,0)</f>
        <v>14</v>
      </c>
      <c r="Q2785" s="308">
        <f t="shared" ref="Q2785" si="8393">+O2785*P2785</f>
        <v>7.7000000000000011</v>
      </c>
      <c r="R2785" s="306">
        <f t="shared" ref="R2785" si="8394">$D$2770</f>
        <v>0.6</v>
      </c>
      <c r="S2785" s="307">
        <f>ROUNDUP(S1187/$D$2769,0)</f>
        <v>12</v>
      </c>
      <c r="T2785" s="308">
        <f t="shared" ref="T2785" si="8395">+R2785*S2785</f>
        <v>7.1999999999999993</v>
      </c>
      <c r="U2785" s="306"/>
      <c r="V2785" s="307"/>
      <c r="W2785" s="308"/>
    </row>
    <row r="2786" spans="1:23" x14ac:dyDescent="0.2">
      <c r="A2786" s="438"/>
      <c r="B2786" s="275" t="s">
        <v>277</v>
      </c>
      <c r="C2786" s="332"/>
      <c r="D2786" s="256"/>
      <c r="E2786" s="333"/>
      <c r="F2786" s="289"/>
      <c r="G2786" s="258"/>
      <c r="H2786" s="288"/>
      <c r="I2786" s="287"/>
      <c r="J2786" s="258"/>
      <c r="K2786" s="288"/>
      <c r="L2786" s="287"/>
      <c r="M2786" s="258"/>
      <c r="N2786" s="288"/>
      <c r="O2786" s="287"/>
      <c r="P2786" s="258"/>
      <c r="Q2786" s="288"/>
      <c r="R2786" s="287"/>
      <c r="S2786" s="258"/>
      <c r="T2786" s="288"/>
      <c r="U2786" s="287">
        <f t="shared" ref="U2786" si="8396">$J$2764</f>
        <v>0.7</v>
      </c>
      <c r="V2786" s="258">
        <f>ROUNDUP(C1188/$J$2765,0)</f>
        <v>20</v>
      </c>
      <c r="W2786" s="288">
        <f t="shared" ref="W2786" si="8397">+U2786*V2786</f>
        <v>14</v>
      </c>
    </row>
    <row r="2787" spans="1:23" x14ac:dyDescent="0.2">
      <c r="A2787" s="437" t="s">
        <v>602</v>
      </c>
      <c r="B2787" s="275" t="s">
        <v>603</v>
      </c>
      <c r="C2787" s="306">
        <f t="shared" ref="C2787" si="8398">$D$2770</f>
        <v>0.6</v>
      </c>
      <c r="D2787" s="277">
        <f>ROUNDUP(F1189/$D$2769,0)</f>
        <v>12</v>
      </c>
      <c r="E2787" s="330">
        <f t="shared" ref="E2787" si="8399">+C2787*D2787</f>
        <v>7.1999999999999993</v>
      </c>
      <c r="F2787" s="331">
        <f t="shared" ref="F2787" si="8400">$D$2765</f>
        <v>0.55000000000000004</v>
      </c>
      <c r="G2787" s="307">
        <f>ROUNDUP(F1189/$D$2764,0)</f>
        <v>14</v>
      </c>
      <c r="H2787" s="308">
        <f t="shared" ref="H2787" si="8401">+F2787*G2787</f>
        <v>7.7000000000000011</v>
      </c>
      <c r="I2787" s="306">
        <f>L1189</f>
        <v>1.8</v>
      </c>
      <c r="J2787" s="307">
        <f>ROUNDUP(K1189/$D$2775,0)</f>
        <v>14</v>
      </c>
      <c r="K2787" s="308">
        <f t="shared" ref="K2787" si="8402">+I2787*J2787</f>
        <v>25.2</v>
      </c>
      <c r="L2787" s="306">
        <f>P1189</f>
        <v>1.35</v>
      </c>
      <c r="M2787" s="307">
        <f>ROUNDUP(O1189/$D$2775,0)</f>
        <v>14</v>
      </c>
      <c r="N2787" s="308">
        <f t="shared" ref="N2787" si="8403">+L2787*M2787</f>
        <v>18.900000000000002</v>
      </c>
      <c r="O2787" s="306">
        <f t="shared" ref="O2787" si="8404">$D$2765</f>
        <v>0.55000000000000004</v>
      </c>
      <c r="P2787" s="307">
        <f>ROUNDUP(S1189/$D$2764,0)</f>
        <v>14</v>
      </c>
      <c r="Q2787" s="308">
        <f t="shared" ref="Q2787" si="8405">+O2787*P2787</f>
        <v>7.7000000000000011</v>
      </c>
      <c r="R2787" s="306">
        <f t="shared" ref="R2787" si="8406">$D$2770</f>
        <v>0.6</v>
      </c>
      <c r="S2787" s="307">
        <f>ROUNDUP(S1189/$D$2769,0)</f>
        <v>12</v>
      </c>
      <c r="T2787" s="308">
        <f t="shared" ref="T2787" si="8407">+R2787*S2787</f>
        <v>7.1999999999999993</v>
      </c>
      <c r="U2787" s="306"/>
      <c r="V2787" s="307"/>
      <c r="W2787" s="308"/>
    </row>
    <row r="2788" spans="1:23" x14ac:dyDescent="0.2">
      <c r="A2788" s="438"/>
      <c r="B2788" s="275" t="s">
        <v>278</v>
      </c>
      <c r="C2788" s="332"/>
      <c r="D2788" s="256"/>
      <c r="E2788" s="333"/>
      <c r="F2788" s="289"/>
      <c r="G2788" s="258"/>
      <c r="H2788" s="288"/>
      <c r="I2788" s="287"/>
      <c r="J2788" s="258"/>
      <c r="K2788" s="288"/>
      <c r="L2788" s="287"/>
      <c r="M2788" s="258"/>
      <c r="N2788" s="288"/>
      <c r="O2788" s="287"/>
      <c r="P2788" s="258"/>
      <c r="Q2788" s="288"/>
      <c r="R2788" s="287"/>
      <c r="S2788" s="258"/>
      <c r="T2788" s="288"/>
      <c r="U2788" s="287">
        <f t="shared" ref="U2788" si="8408">$J$2764</f>
        <v>0.7</v>
      </c>
      <c r="V2788" s="258">
        <f>ROUNDUP(C1190/$J$2765,0)</f>
        <v>20</v>
      </c>
      <c r="W2788" s="288">
        <f t="shared" ref="W2788" si="8409">+U2788*V2788</f>
        <v>14</v>
      </c>
    </row>
    <row r="2789" spans="1:23" x14ac:dyDescent="0.2">
      <c r="A2789" s="437" t="s">
        <v>604</v>
      </c>
      <c r="B2789" s="275" t="s">
        <v>605</v>
      </c>
      <c r="C2789" s="306">
        <f t="shared" ref="C2789" si="8410">$D$2770</f>
        <v>0.6</v>
      </c>
      <c r="D2789" s="277">
        <f>ROUNDUP(F1191/$D$2769,0)</f>
        <v>12</v>
      </c>
      <c r="E2789" s="330">
        <f t="shared" ref="E2789" si="8411">+C2789*D2789</f>
        <v>7.1999999999999993</v>
      </c>
      <c r="F2789" s="331">
        <f t="shared" ref="F2789" si="8412">$D$2765</f>
        <v>0.55000000000000004</v>
      </c>
      <c r="G2789" s="307">
        <f>ROUNDUP(F1191/$D$2764,0)</f>
        <v>14</v>
      </c>
      <c r="H2789" s="308">
        <f t="shared" ref="H2789" si="8413">+F2789*G2789</f>
        <v>7.7000000000000011</v>
      </c>
      <c r="I2789" s="306">
        <f>L1191</f>
        <v>1.83</v>
      </c>
      <c r="J2789" s="307">
        <f>ROUNDUP(K1191/$D$2775,0)</f>
        <v>14</v>
      </c>
      <c r="K2789" s="308">
        <f t="shared" ref="K2789" si="8414">+I2789*J2789</f>
        <v>25.62</v>
      </c>
      <c r="L2789" s="306">
        <f>P1191</f>
        <v>1.35</v>
      </c>
      <c r="M2789" s="307">
        <f>ROUNDUP(O1191/$D$2775,0)</f>
        <v>14</v>
      </c>
      <c r="N2789" s="308">
        <f t="shared" ref="N2789" si="8415">+L2789*M2789</f>
        <v>18.900000000000002</v>
      </c>
      <c r="O2789" s="306">
        <f t="shared" ref="O2789" si="8416">$D$2765</f>
        <v>0.55000000000000004</v>
      </c>
      <c r="P2789" s="307">
        <f>ROUNDUP(S1191/$D$2764,0)</f>
        <v>14</v>
      </c>
      <c r="Q2789" s="308">
        <f t="shared" ref="Q2789" si="8417">+O2789*P2789</f>
        <v>7.7000000000000011</v>
      </c>
      <c r="R2789" s="306">
        <f t="shared" ref="R2789" si="8418">$D$2770</f>
        <v>0.6</v>
      </c>
      <c r="S2789" s="307">
        <f>ROUNDUP(S1191/$D$2769,0)</f>
        <v>12</v>
      </c>
      <c r="T2789" s="308">
        <f t="shared" ref="T2789" si="8419">+R2789*S2789</f>
        <v>7.1999999999999993</v>
      </c>
      <c r="U2789" s="306"/>
      <c r="V2789" s="307"/>
      <c r="W2789" s="308"/>
    </row>
    <row r="2790" spans="1:23" x14ac:dyDescent="0.2">
      <c r="A2790" s="438"/>
      <c r="B2790" s="275" t="s">
        <v>279</v>
      </c>
      <c r="C2790" s="332"/>
      <c r="D2790" s="256"/>
      <c r="E2790" s="333"/>
      <c r="F2790" s="289"/>
      <c r="G2790" s="258"/>
      <c r="H2790" s="288"/>
      <c r="I2790" s="287"/>
      <c r="J2790" s="258"/>
      <c r="K2790" s="288"/>
      <c r="L2790" s="287"/>
      <c r="M2790" s="258"/>
      <c r="N2790" s="288"/>
      <c r="O2790" s="287"/>
      <c r="P2790" s="258"/>
      <c r="Q2790" s="288"/>
      <c r="R2790" s="287"/>
      <c r="S2790" s="258"/>
      <c r="T2790" s="288"/>
      <c r="U2790" s="287">
        <f t="shared" ref="U2790" si="8420">$J$2764</f>
        <v>0.7</v>
      </c>
      <c r="V2790" s="258">
        <f>ROUNDUP(C1192/$J$2765,0)</f>
        <v>21</v>
      </c>
      <c r="W2790" s="288">
        <f t="shared" ref="W2790" si="8421">+U2790*V2790</f>
        <v>14.7</v>
      </c>
    </row>
    <row r="2791" spans="1:23" x14ac:dyDescent="0.2">
      <c r="A2791" s="437" t="s">
        <v>606</v>
      </c>
      <c r="B2791" s="275" t="s">
        <v>607</v>
      </c>
      <c r="C2791" s="306">
        <f t="shared" ref="C2791" si="8422">$D$2770</f>
        <v>0.6</v>
      </c>
      <c r="D2791" s="277">
        <f>ROUNDUP(F1193/$D$2769,0)</f>
        <v>12</v>
      </c>
      <c r="E2791" s="330">
        <f t="shared" ref="E2791" si="8423">+C2791*D2791</f>
        <v>7.1999999999999993</v>
      </c>
      <c r="F2791" s="331">
        <f t="shared" ref="F2791" si="8424">$D$2765</f>
        <v>0.55000000000000004</v>
      </c>
      <c r="G2791" s="307">
        <f>ROUNDUP(F1193/$D$2764,0)</f>
        <v>15</v>
      </c>
      <c r="H2791" s="308">
        <f t="shared" ref="H2791" si="8425">+F2791*G2791</f>
        <v>8.25</v>
      </c>
      <c r="I2791" s="306">
        <f>L1193</f>
        <v>2.2799999999999998</v>
      </c>
      <c r="J2791" s="307">
        <f>ROUNDUP(K1193/$D$2775,0)</f>
        <v>14</v>
      </c>
      <c r="K2791" s="308">
        <f t="shared" ref="K2791" si="8426">+I2791*J2791</f>
        <v>31.919999999999998</v>
      </c>
      <c r="L2791" s="306">
        <f>P1193</f>
        <v>1.35</v>
      </c>
      <c r="M2791" s="307">
        <f>ROUNDUP(O1193/$D$2775,0)</f>
        <v>14</v>
      </c>
      <c r="N2791" s="308">
        <f t="shared" ref="N2791" si="8427">+L2791*M2791</f>
        <v>18.900000000000002</v>
      </c>
      <c r="O2791" s="306">
        <f t="shared" ref="O2791" si="8428">$D$2765</f>
        <v>0.55000000000000004</v>
      </c>
      <c r="P2791" s="307">
        <f>ROUNDUP(S1193/$D$2764,0)</f>
        <v>14</v>
      </c>
      <c r="Q2791" s="308">
        <f t="shared" ref="Q2791" si="8429">+O2791*P2791</f>
        <v>7.7000000000000011</v>
      </c>
      <c r="R2791" s="306">
        <f t="shared" ref="R2791" si="8430">$D$2770</f>
        <v>0.6</v>
      </c>
      <c r="S2791" s="307">
        <f>ROUNDUP(S1193/$D$2769,0)</f>
        <v>12</v>
      </c>
      <c r="T2791" s="308">
        <f t="shared" ref="T2791" si="8431">+R2791*S2791</f>
        <v>7.1999999999999993</v>
      </c>
      <c r="U2791" s="306"/>
      <c r="V2791" s="307"/>
      <c r="W2791" s="308"/>
    </row>
    <row r="2792" spans="1:23" x14ac:dyDescent="0.2">
      <c r="A2792" s="438"/>
      <c r="B2792" s="275" t="s">
        <v>280</v>
      </c>
      <c r="C2792" s="332"/>
      <c r="D2792" s="256"/>
      <c r="E2792" s="333"/>
      <c r="F2792" s="289"/>
      <c r="G2792" s="258"/>
      <c r="H2792" s="288"/>
      <c r="I2792" s="287"/>
      <c r="J2792" s="258"/>
      <c r="K2792" s="288"/>
      <c r="L2792" s="287"/>
      <c r="M2792" s="258"/>
      <c r="N2792" s="288"/>
      <c r="O2792" s="287"/>
      <c r="P2792" s="258"/>
      <c r="Q2792" s="288"/>
      <c r="R2792" s="287"/>
      <c r="S2792" s="258"/>
      <c r="T2792" s="288"/>
      <c r="U2792" s="287">
        <f t="shared" ref="U2792" si="8432">$J$2764</f>
        <v>0.7</v>
      </c>
      <c r="V2792" s="258">
        <f>ROUNDUP(C1194/$J$2765,0)</f>
        <v>23</v>
      </c>
      <c r="W2792" s="288">
        <f t="shared" ref="W2792" si="8433">+U2792*V2792</f>
        <v>16.099999999999998</v>
      </c>
    </row>
    <row r="2793" spans="1:23" x14ac:dyDescent="0.2">
      <c r="A2793" s="437" t="s">
        <v>608</v>
      </c>
      <c r="B2793" s="275" t="s">
        <v>609</v>
      </c>
      <c r="C2793" s="306">
        <f t="shared" ref="C2793" si="8434">$D$2770</f>
        <v>0.6</v>
      </c>
      <c r="D2793" s="277">
        <f>ROUNDUP(F1195/$D$2769,0)</f>
        <v>12</v>
      </c>
      <c r="E2793" s="330">
        <f t="shared" ref="E2793" si="8435">+C2793*D2793</f>
        <v>7.1999999999999993</v>
      </c>
      <c r="F2793" s="331">
        <f t="shared" ref="F2793" si="8436">$D$2765</f>
        <v>0.55000000000000004</v>
      </c>
      <c r="G2793" s="307">
        <f>ROUNDUP(F1195/$D$2764,0)</f>
        <v>14</v>
      </c>
      <c r="H2793" s="308">
        <f t="shared" ref="H2793" si="8437">+F2793*G2793</f>
        <v>7.7000000000000011</v>
      </c>
      <c r="I2793" s="306">
        <f>L1195</f>
        <v>2.71</v>
      </c>
      <c r="J2793" s="307">
        <f>ROUNDUP(K1195/$D$2775,0)</f>
        <v>14</v>
      </c>
      <c r="K2793" s="308">
        <f t="shared" ref="K2793" si="8438">+I2793*J2793</f>
        <v>37.94</v>
      </c>
      <c r="L2793" s="306">
        <f>P1195</f>
        <v>1.35</v>
      </c>
      <c r="M2793" s="307">
        <f>ROUNDUP(O1195/$D$2775,0)</f>
        <v>14</v>
      </c>
      <c r="N2793" s="308">
        <f t="shared" ref="N2793" si="8439">+L2793*M2793</f>
        <v>18.900000000000002</v>
      </c>
      <c r="O2793" s="306">
        <f t="shared" ref="O2793" si="8440">$D$2765</f>
        <v>0.55000000000000004</v>
      </c>
      <c r="P2793" s="307">
        <f>ROUNDUP(S1195/$D$2764,0)</f>
        <v>14</v>
      </c>
      <c r="Q2793" s="308">
        <f t="shared" ref="Q2793" si="8441">+O2793*P2793</f>
        <v>7.7000000000000011</v>
      </c>
      <c r="R2793" s="306">
        <f t="shared" ref="R2793" si="8442">$D$2770</f>
        <v>0.6</v>
      </c>
      <c r="S2793" s="307">
        <f>ROUNDUP(S1195/$D$2769,0)</f>
        <v>12</v>
      </c>
      <c r="T2793" s="308">
        <f t="shared" ref="T2793" si="8443">+R2793*S2793</f>
        <v>7.1999999999999993</v>
      </c>
      <c r="U2793" s="306"/>
      <c r="V2793" s="307"/>
      <c r="W2793" s="308"/>
    </row>
    <row r="2794" spans="1:23" x14ac:dyDescent="0.2">
      <c r="A2794" s="438"/>
      <c r="B2794" s="275" t="s">
        <v>281</v>
      </c>
      <c r="C2794" s="332"/>
      <c r="D2794" s="256"/>
      <c r="E2794" s="333"/>
      <c r="F2794" s="289"/>
      <c r="G2794" s="258"/>
      <c r="H2794" s="288"/>
      <c r="I2794" s="287"/>
      <c r="J2794" s="258"/>
      <c r="K2794" s="288"/>
      <c r="L2794" s="287"/>
      <c r="M2794" s="258"/>
      <c r="N2794" s="288"/>
      <c r="O2794" s="287"/>
      <c r="P2794" s="258"/>
      <c r="Q2794" s="288"/>
      <c r="R2794" s="287"/>
      <c r="S2794" s="258"/>
      <c r="T2794" s="288"/>
      <c r="U2794" s="287">
        <f t="shared" ref="U2794" si="8444">$J$2764</f>
        <v>0.7</v>
      </c>
      <c r="V2794" s="258">
        <f>ROUNDUP(C1196/$J$2765,0)</f>
        <v>24</v>
      </c>
      <c r="W2794" s="288">
        <f t="shared" ref="W2794" si="8445">+U2794*V2794</f>
        <v>16.799999999999997</v>
      </c>
    </row>
    <row r="2795" spans="1:23" x14ac:dyDescent="0.2">
      <c r="A2795" s="437" t="s">
        <v>610</v>
      </c>
      <c r="B2795" s="275" t="s">
        <v>611</v>
      </c>
      <c r="C2795" s="306">
        <f t="shared" ref="C2795" si="8446">$D$2770</f>
        <v>0.6</v>
      </c>
      <c r="D2795" s="277">
        <f>ROUNDUP(F1197/$D$2769,0)</f>
        <v>11</v>
      </c>
      <c r="E2795" s="330">
        <f t="shared" ref="E2795" si="8447">+C2795*D2795</f>
        <v>6.6</v>
      </c>
      <c r="F2795" s="331">
        <f t="shared" ref="F2795" si="8448">$D$2765</f>
        <v>0.55000000000000004</v>
      </c>
      <c r="G2795" s="307">
        <f>ROUNDUP(F1197/$D$2764,0)</f>
        <v>13</v>
      </c>
      <c r="H2795" s="308">
        <f t="shared" ref="H2795" si="8449">+F2795*G2795</f>
        <v>7.15</v>
      </c>
      <c r="I2795" s="306">
        <f>L1197</f>
        <v>2.7</v>
      </c>
      <c r="J2795" s="307">
        <f>ROUNDUP(K1197/$D$2775,0)</f>
        <v>15</v>
      </c>
      <c r="K2795" s="308">
        <f t="shared" ref="K2795" si="8450">+I2795*J2795</f>
        <v>40.5</v>
      </c>
      <c r="L2795" s="306">
        <f>P1197</f>
        <v>1.95</v>
      </c>
      <c r="M2795" s="307">
        <f>ROUNDUP(O1197/$D$2775,0)</f>
        <v>16</v>
      </c>
      <c r="N2795" s="308">
        <f t="shared" ref="N2795" si="8451">+L2795*M2795</f>
        <v>31.2</v>
      </c>
      <c r="O2795" s="306">
        <f t="shared" ref="O2795" si="8452">$D$2765</f>
        <v>0.55000000000000004</v>
      </c>
      <c r="P2795" s="307">
        <f>ROUNDUP(S1197/$D$2764,0)</f>
        <v>17</v>
      </c>
      <c r="Q2795" s="308">
        <f t="shared" ref="Q2795" si="8453">+O2795*P2795</f>
        <v>9.3500000000000014</v>
      </c>
      <c r="R2795" s="306">
        <f t="shared" ref="R2795" si="8454">$D$2770</f>
        <v>0.6</v>
      </c>
      <c r="S2795" s="307">
        <f>ROUNDUP(S1197/$D$2769,0)</f>
        <v>14</v>
      </c>
      <c r="T2795" s="308">
        <f t="shared" ref="T2795" si="8455">+R2795*S2795</f>
        <v>8.4</v>
      </c>
      <c r="U2795" s="306"/>
      <c r="V2795" s="307"/>
      <c r="W2795" s="308"/>
    </row>
    <row r="2796" spans="1:23" x14ac:dyDescent="0.2">
      <c r="A2796" s="438"/>
      <c r="B2796" s="275" t="s">
        <v>282</v>
      </c>
      <c r="C2796" s="332"/>
      <c r="D2796" s="256"/>
      <c r="E2796" s="333"/>
      <c r="F2796" s="289"/>
      <c r="G2796" s="258"/>
      <c r="H2796" s="288"/>
      <c r="I2796" s="287"/>
      <c r="J2796" s="258"/>
      <c r="K2796" s="288"/>
      <c r="L2796" s="287"/>
      <c r="M2796" s="258"/>
      <c r="N2796" s="288"/>
      <c r="O2796" s="287"/>
      <c r="P2796" s="258"/>
      <c r="Q2796" s="288"/>
      <c r="R2796" s="287"/>
      <c r="S2796" s="258"/>
      <c r="T2796" s="288"/>
      <c r="U2796" s="287">
        <f t="shared" ref="U2796" si="8456">$J$2764</f>
        <v>0.7</v>
      </c>
      <c r="V2796" s="258">
        <f>ROUNDUP(C1198/$J$2765,0)</f>
        <v>25</v>
      </c>
      <c r="W2796" s="288">
        <f t="shared" ref="W2796" si="8457">+U2796*V2796</f>
        <v>17.5</v>
      </c>
    </row>
    <row r="2797" spans="1:23" x14ac:dyDescent="0.2">
      <c r="A2797" s="437" t="s">
        <v>612</v>
      </c>
      <c r="B2797" s="275" t="s">
        <v>613</v>
      </c>
      <c r="C2797" s="306">
        <f t="shared" ref="C2797" si="8458">$D$2770</f>
        <v>0.6</v>
      </c>
      <c r="D2797" s="277">
        <f>ROUNDUP(F1199/$D$2769,0)</f>
        <v>10</v>
      </c>
      <c r="E2797" s="330">
        <f t="shared" ref="E2797" si="8459">+C2797*D2797</f>
        <v>6</v>
      </c>
      <c r="F2797" s="331">
        <f t="shared" ref="F2797" si="8460">$D$2765</f>
        <v>0.55000000000000004</v>
      </c>
      <c r="G2797" s="307">
        <f>ROUNDUP(F1199/$D$2764,0)</f>
        <v>12</v>
      </c>
      <c r="H2797" s="308">
        <f t="shared" ref="H2797" si="8461">+F2797*G2797</f>
        <v>6.6000000000000005</v>
      </c>
      <c r="I2797" s="306">
        <f>L1199</f>
        <v>2.25</v>
      </c>
      <c r="J2797" s="307">
        <f>ROUNDUP(K1199/$D$2775,0)</f>
        <v>15</v>
      </c>
      <c r="K2797" s="308">
        <f t="shared" ref="K2797" si="8462">+I2797*J2797</f>
        <v>33.75</v>
      </c>
      <c r="L2797" s="306">
        <f>P1199</f>
        <v>2.5499999999999998</v>
      </c>
      <c r="M2797" s="307">
        <f>ROUNDUP(O1199/$D$2775,0)</f>
        <v>17</v>
      </c>
      <c r="N2797" s="308">
        <f t="shared" ref="N2797" si="8463">+L2797*M2797</f>
        <v>43.349999999999994</v>
      </c>
      <c r="O2797" s="306">
        <f t="shared" ref="O2797" si="8464">$D$2765</f>
        <v>0.55000000000000004</v>
      </c>
      <c r="P2797" s="307">
        <f>ROUNDUP(S1199/$D$2764,0)</f>
        <v>18</v>
      </c>
      <c r="Q2797" s="308">
        <f t="shared" ref="Q2797" si="8465">+O2797*P2797</f>
        <v>9.9</v>
      </c>
      <c r="R2797" s="306">
        <f t="shared" ref="R2797" si="8466">$D$2770</f>
        <v>0.6</v>
      </c>
      <c r="S2797" s="307">
        <f>ROUNDUP(S1199/$D$2769,0)</f>
        <v>15</v>
      </c>
      <c r="T2797" s="308">
        <f t="shared" ref="T2797" si="8467">+R2797*S2797</f>
        <v>9</v>
      </c>
      <c r="U2797" s="306"/>
      <c r="V2797" s="307"/>
      <c r="W2797" s="308"/>
    </row>
    <row r="2798" spans="1:23" x14ac:dyDescent="0.2">
      <c r="A2798" s="438"/>
      <c r="B2798" s="275" t="s">
        <v>283</v>
      </c>
      <c r="C2798" s="332"/>
      <c r="D2798" s="256"/>
      <c r="E2798" s="333"/>
      <c r="F2798" s="289"/>
      <c r="G2798" s="258"/>
      <c r="H2798" s="288"/>
      <c r="I2798" s="287"/>
      <c r="J2798" s="258"/>
      <c r="K2798" s="288"/>
      <c r="L2798" s="287"/>
      <c r="M2798" s="258"/>
      <c r="N2798" s="288"/>
      <c r="O2798" s="287"/>
      <c r="P2798" s="258"/>
      <c r="Q2798" s="288"/>
      <c r="R2798" s="287"/>
      <c r="S2798" s="258"/>
      <c r="T2798" s="288"/>
      <c r="U2798" s="287">
        <f t="shared" ref="U2798" si="8468">$J$2764</f>
        <v>0.7</v>
      </c>
      <c r="V2798" s="258">
        <f>ROUNDUP(C1200/$J$2765,0)</f>
        <v>27</v>
      </c>
      <c r="W2798" s="288">
        <f t="shared" ref="W2798" si="8469">+U2798*V2798</f>
        <v>18.899999999999999</v>
      </c>
    </row>
    <row r="2799" spans="1:23" x14ac:dyDescent="0.2">
      <c r="A2799" s="437" t="s">
        <v>614</v>
      </c>
      <c r="B2799" s="275" t="s">
        <v>615</v>
      </c>
      <c r="C2799" s="306">
        <f t="shared" ref="C2799" si="8470">$D$2770</f>
        <v>0.6</v>
      </c>
      <c r="D2799" s="277">
        <f>ROUNDUP(F1201/$D$2769,0)</f>
        <v>10</v>
      </c>
      <c r="E2799" s="330">
        <f t="shared" ref="E2799" si="8471">+C2799*D2799</f>
        <v>6</v>
      </c>
      <c r="F2799" s="331">
        <f t="shared" ref="F2799" si="8472">$D$2765</f>
        <v>0.55000000000000004</v>
      </c>
      <c r="G2799" s="307">
        <f>ROUNDUP(F1201/$D$2764,0)</f>
        <v>12</v>
      </c>
      <c r="H2799" s="308">
        <f t="shared" ref="H2799" si="8473">+F2799*G2799</f>
        <v>6.6000000000000005</v>
      </c>
      <c r="I2799" s="306">
        <f>L1201</f>
        <v>2.25</v>
      </c>
      <c r="J2799" s="307">
        <f>ROUNDUP(K1201/$D$2775,0)</f>
        <v>15</v>
      </c>
      <c r="K2799" s="308">
        <f t="shared" ref="K2799" si="8474">+I2799*J2799</f>
        <v>33.75</v>
      </c>
      <c r="L2799" s="306">
        <f>P1201</f>
        <v>3.14</v>
      </c>
      <c r="M2799" s="307">
        <f>ROUNDUP(O1201/$D$2775,0)</f>
        <v>17</v>
      </c>
      <c r="N2799" s="308">
        <f t="shared" ref="N2799" si="8475">+L2799*M2799</f>
        <v>53.38</v>
      </c>
      <c r="O2799" s="306">
        <f t="shared" ref="O2799" si="8476">$D$2765</f>
        <v>0.55000000000000004</v>
      </c>
      <c r="P2799" s="307">
        <f>ROUNDUP(S1201/$D$2764,0)</f>
        <v>18</v>
      </c>
      <c r="Q2799" s="308">
        <f t="shared" ref="Q2799" si="8477">+O2799*P2799</f>
        <v>9.9</v>
      </c>
      <c r="R2799" s="306">
        <f t="shared" ref="R2799" si="8478">$D$2770</f>
        <v>0.6</v>
      </c>
      <c r="S2799" s="307">
        <f>ROUNDUP(S1201/$D$2769,0)</f>
        <v>15</v>
      </c>
      <c r="T2799" s="308">
        <f t="shared" ref="T2799" si="8479">+R2799*S2799</f>
        <v>9</v>
      </c>
      <c r="U2799" s="306"/>
      <c r="V2799" s="307"/>
      <c r="W2799" s="308"/>
    </row>
    <row r="2800" spans="1:23" x14ac:dyDescent="0.2">
      <c r="A2800" s="438"/>
      <c r="B2800" s="275" t="s">
        <v>284</v>
      </c>
      <c r="C2800" s="332"/>
      <c r="D2800" s="256"/>
      <c r="E2800" s="333"/>
      <c r="F2800" s="289"/>
      <c r="G2800" s="258"/>
      <c r="H2800" s="288"/>
      <c r="I2800" s="287"/>
      <c r="J2800" s="258"/>
      <c r="K2800" s="288"/>
      <c r="L2800" s="287"/>
      <c r="M2800" s="258"/>
      <c r="N2800" s="288"/>
      <c r="O2800" s="287"/>
      <c r="P2800" s="258"/>
      <c r="Q2800" s="288"/>
      <c r="R2800" s="287"/>
      <c r="S2800" s="258"/>
      <c r="T2800" s="288"/>
      <c r="U2800" s="287">
        <f t="shared" ref="U2800" si="8480">$J$2764</f>
        <v>0.7</v>
      </c>
      <c r="V2800" s="258">
        <f>ROUNDUP(C1202/$J$2765,0)</f>
        <v>30</v>
      </c>
      <c r="W2800" s="288">
        <f t="shared" ref="W2800" si="8481">+U2800*V2800</f>
        <v>21</v>
      </c>
    </row>
    <row r="2801" spans="1:23" x14ac:dyDescent="0.2">
      <c r="A2801" s="437" t="s">
        <v>616</v>
      </c>
      <c r="B2801" s="275" t="s">
        <v>617</v>
      </c>
      <c r="C2801" s="306">
        <f t="shared" ref="C2801" si="8482">$D$2770</f>
        <v>0.6</v>
      </c>
      <c r="D2801" s="277">
        <f>ROUNDUP(F1203/$D$2769,0)</f>
        <v>12</v>
      </c>
      <c r="E2801" s="330">
        <f t="shared" ref="E2801" si="8483">+C2801*D2801</f>
        <v>7.1999999999999993</v>
      </c>
      <c r="F2801" s="331">
        <f t="shared" ref="F2801" si="8484">$D$2765</f>
        <v>0.55000000000000004</v>
      </c>
      <c r="G2801" s="307">
        <f>ROUNDUP(F1203/$D$2764,0)</f>
        <v>14</v>
      </c>
      <c r="H2801" s="308">
        <f t="shared" ref="H2801" si="8485">+F2801*G2801</f>
        <v>7.7000000000000011</v>
      </c>
      <c r="I2801" s="306">
        <f>L1203</f>
        <v>2.2599999999999998</v>
      </c>
      <c r="J2801" s="307">
        <f>ROUNDUP(K1203/$D$2775,0)</f>
        <v>14</v>
      </c>
      <c r="K2801" s="308">
        <f t="shared" ref="K2801" si="8486">+I2801*J2801</f>
        <v>31.639999999999997</v>
      </c>
      <c r="L2801" s="306">
        <f>P1203</f>
        <v>3.6</v>
      </c>
      <c r="M2801" s="307">
        <f>ROUNDUP(O1203/$D$2775,0)</f>
        <v>14</v>
      </c>
      <c r="N2801" s="308">
        <f t="shared" ref="N2801" si="8487">+L2801*M2801</f>
        <v>50.4</v>
      </c>
      <c r="O2801" s="306">
        <f t="shared" ref="O2801" si="8488">$D$2765</f>
        <v>0.55000000000000004</v>
      </c>
      <c r="P2801" s="307">
        <f>ROUNDUP(S1203/$D$2764,0)</f>
        <v>15</v>
      </c>
      <c r="Q2801" s="308">
        <f t="shared" ref="Q2801" si="8489">+O2801*P2801</f>
        <v>8.25</v>
      </c>
      <c r="R2801" s="306">
        <f t="shared" ref="R2801" si="8490">$D$2770</f>
        <v>0.6</v>
      </c>
      <c r="S2801" s="307">
        <f>ROUNDUP(S1203/$D$2769,0)</f>
        <v>12</v>
      </c>
      <c r="T2801" s="308">
        <f t="shared" ref="T2801" si="8491">+R2801*S2801</f>
        <v>7.1999999999999993</v>
      </c>
      <c r="U2801" s="306"/>
      <c r="V2801" s="307"/>
      <c r="W2801" s="308"/>
    </row>
    <row r="2802" spans="1:23" x14ac:dyDescent="0.2">
      <c r="A2802" s="438"/>
      <c r="B2802" s="275" t="s">
        <v>285</v>
      </c>
      <c r="C2802" s="332"/>
      <c r="D2802" s="256"/>
      <c r="E2802" s="333"/>
      <c r="F2802" s="289"/>
      <c r="G2802" s="258"/>
      <c r="H2802" s="288"/>
      <c r="I2802" s="287"/>
      <c r="J2802" s="258"/>
      <c r="K2802" s="288"/>
      <c r="L2802" s="287"/>
      <c r="M2802" s="258"/>
      <c r="N2802" s="288"/>
      <c r="O2802" s="287"/>
      <c r="P2802" s="258"/>
      <c r="Q2802" s="288"/>
      <c r="R2802" s="287"/>
      <c r="S2802" s="258"/>
      <c r="T2802" s="288"/>
      <c r="U2802" s="287">
        <f t="shared" ref="U2802" si="8492">$J$2764</f>
        <v>0.7</v>
      </c>
      <c r="V2802" s="258">
        <f>ROUNDUP(C1204/$J$2765,0)</f>
        <v>30</v>
      </c>
      <c r="W2802" s="288">
        <f t="shared" ref="W2802" si="8493">+U2802*V2802</f>
        <v>21</v>
      </c>
    </row>
    <row r="2803" spans="1:23" x14ac:dyDescent="0.2">
      <c r="A2803" s="437" t="s">
        <v>618</v>
      </c>
      <c r="B2803" s="275" t="s">
        <v>619</v>
      </c>
      <c r="C2803" s="306">
        <f t="shared" ref="C2803" si="8494">$D$2770</f>
        <v>0.6</v>
      </c>
      <c r="D2803" s="277">
        <f>ROUNDUP(F1205/$D$2769,0)</f>
        <v>15</v>
      </c>
      <c r="E2803" s="330">
        <f t="shared" ref="E2803" si="8495">+C2803*D2803</f>
        <v>9</v>
      </c>
      <c r="F2803" s="331">
        <f t="shared" ref="F2803" si="8496">$D$2765</f>
        <v>0.55000000000000004</v>
      </c>
      <c r="G2803" s="307">
        <f>ROUNDUP(F1205/$D$2764,0)</f>
        <v>18</v>
      </c>
      <c r="H2803" s="308">
        <f t="shared" ref="H2803" si="8497">+F2803*G2803</f>
        <v>9.9</v>
      </c>
      <c r="I2803" s="306">
        <f>L1205</f>
        <v>1.96</v>
      </c>
      <c r="J2803" s="307">
        <f>ROUNDUP(K1205/$D$2775,0)</f>
        <v>17</v>
      </c>
      <c r="K2803" s="308">
        <f t="shared" ref="K2803" si="8498">+I2803*J2803</f>
        <v>33.32</v>
      </c>
      <c r="L2803" s="306">
        <f>P1205</f>
        <v>3.6</v>
      </c>
      <c r="M2803" s="307">
        <f>ROUNDUP(O1205/$D$2775,0)</f>
        <v>15</v>
      </c>
      <c r="N2803" s="308">
        <f t="shared" ref="N2803" si="8499">+L2803*M2803</f>
        <v>54</v>
      </c>
      <c r="O2803" s="306">
        <f t="shared" ref="O2803" si="8500">$D$2765</f>
        <v>0.55000000000000004</v>
      </c>
      <c r="P2803" s="307">
        <f>ROUNDUP(S1205/$D$2764,0)</f>
        <v>10</v>
      </c>
      <c r="Q2803" s="308">
        <f t="shared" ref="Q2803" si="8501">+O2803*P2803</f>
        <v>5.5</v>
      </c>
      <c r="R2803" s="306">
        <f t="shared" ref="R2803" si="8502">$D$2770</f>
        <v>0.6</v>
      </c>
      <c r="S2803" s="307">
        <f>ROUNDUP(S1205/$D$2769,0)</f>
        <v>8</v>
      </c>
      <c r="T2803" s="308">
        <f t="shared" ref="T2803" si="8503">+R2803*S2803</f>
        <v>4.8</v>
      </c>
      <c r="U2803" s="306"/>
      <c r="V2803" s="307"/>
      <c r="W2803" s="308"/>
    </row>
    <row r="2804" spans="1:23" x14ac:dyDescent="0.2">
      <c r="A2804" s="438"/>
      <c r="B2804" s="275" t="s">
        <v>286</v>
      </c>
      <c r="C2804" s="332"/>
      <c r="D2804" s="256"/>
      <c r="E2804" s="333"/>
      <c r="F2804" s="289"/>
      <c r="G2804" s="258"/>
      <c r="H2804" s="288"/>
      <c r="I2804" s="287"/>
      <c r="J2804" s="258"/>
      <c r="K2804" s="288"/>
      <c r="L2804" s="287"/>
      <c r="M2804" s="258"/>
      <c r="N2804" s="288"/>
      <c r="O2804" s="287"/>
      <c r="P2804" s="258"/>
      <c r="Q2804" s="288"/>
      <c r="R2804" s="287"/>
      <c r="S2804" s="258"/>
      <c r="T2804" s="288"/>
      <c r="U2804" s="287">
        <f t="shared" ref="U2804" si="8504">$J$2764</f>
        <v>0.7</v>
      </c>
      <c r="V2804" s="258">
        <f>ROUNDUP(C1206/$J$2765,0)</f>
        <v>28</v>
      </c>
      <c r="W2804" s="288">
        <f t="shared" ref="W2804" si="8505">+U2804*V2804</f>
        <v>19.599999999999998</v>
      </c>
    </row>
    <row r="2805" spans="1:23" x14ac:dyDescent="0.2">
      <c r="A2805" s="437" t="s">
        <v>620</v>
      </c>
      <c r="B2805" s="275" t="s">
        <v>621</v>
      </c>
      <c r="C2805" s="306">
        <f t="shared" ref="C2805" si="8506">$D$2770</f>
        <v>0.6</v>
      </c>
      <c r="D2805" s="277">
        <f>ROUNDUP(F1207/$D$2769,0)</f>
        <v>14</v>
      </c>
      <c r="E2805" s="330">
        <f t="shared" ref="E2805" si="8507">+C2805*D2805</f>
        <v>8.4</v>
      </c>
      <c r="F2805" s="331">
        <f t="shared" ref="F2805" si="8508">$D$2765</f>
        <v>0.55000000000000004</v>
      </c>
      <c r="G2805" s="307">
        <f>ROUNDUP(F1207/$D$2764,0)</f>
        <v>18</v>
      </c>
      <c r="H2805" s="308">
        <f t="shared" ref="H2805" si="8509">+F2805*G2805</f>
        <v>9.9</v>
      </c>
      <c r="I2805" s="306">
        <f>L1207</f>
        <v>1.51</v>
      </c>
      <c r="J2805" s="307">
        <f>ROUNDUP(K1207/$D$2775,0)</f>
        <v>16</v>
      </c>
      <c r="K2805" s="308">
        <f t="shared" ref="K2805" si="8510">+I2805*J2805</f>
        <v>24.16</v>
      </c>
      <c r="L2805" s="306">
        <f>P1207</f>
        <v>3.6</v>
      </c>
      <c r="M2805" s="307">
        <f>ROUNDUP(O1207/$D$2775,0)</f>
        <v>15</v>
      </c>
      <c r="N2805" s="308">
        <f t="shared" ref="N2805" si="8511">+L2805*M2805</f>
        <v>54</v>
      </c>
      <c r="O2805" s="306">
        <f t="shared" ref="O2805" si="8512">$D$2765</f>
        <v>0.55000000000000004</v>
      </c>
      <c r="P2805" s="307">
        <f>ROUNDUP(S1207/$D$2764,0)</f>
        <v>10</v>
      </c>
      <c r="Q2805" s="308">
        <f t="shared" ref="Q2805" si="8513">+O2805*P2805</f>
        <v>5.5</v>
      </c>
      <c r="R2805" s="306">
        <f t="shared" ref="R2805" si="8514">$D$2770</f>
        <v>0.6</v>
      </c>
      <c r="S2805" s="307">
        <f>ROUNDUP(S1207/$D$2769,0)</f>
        <v>8</v>
      </c>
      <c r="T2805" s="308">
        <f t="shared" ref="T2805" si="8515">+R2805*S2805</f>
        <v>4.8</v>
      </c>
      <c r="U2805" s="306"/>
      <c r="V2805" s="307"/>
      <c r="W2805" s="308"/>
    </row>
    <row r="2806" spans="1:23" x14ac:dyDescent="0.2">
      <c r="A2806" s="438"/>
      <c r="B2806" s="275" t="s">
        <v>287</v>
      </c>
      <c r="C2806" s="332"/>
      <c r="D2806" s="256"/>
      <c r="E2806" s="333"/>
      <c r="F2806" s="289"/>
      <c r="G2806" s="258"/>
      <c r="H2806" s="288"/>
      <c r="I2806" s="287"/>
      <c r="J2806" s="258"/>
      <c r="K2806" s="288"/>
      <c r="L2806" s="287"/>
      <c r="M2806" s="258"/>
      <c r="N2806" s="288"/>
      <c r="O2806" s="287"/>
      <c r="P2806" s="258"/>
      <c r="Q2806" s="288"/>
      <c r="R2806" s="287"/>
      <c r="S2806" s="258"/>
      <c r="T2806" s="288"/>
      <c r="U2806" s="287">
        <f t="shared" ref="U2806" si="8516">$J$2764</f>
        <v>0.7</v>
      </c>
      <c r="V2806" s="258">
        <f>ROUNDUP(C1208/$J$2765,0)</f>
        <v>28</v>
      </c>
      <c r="W2806" s="288">
        <f t="shared" ref="W2806" si="8517">+U2806*V2806</f>
        <v>19.599999999999998</v>
      </c>
    </row>
    <row r="2807" spans="1:23" x14ac:dyDescent="0.2">
      <c r="A2807" s="437" t="s">
        <v>622</v>
      </c>
      <c r="B2807" s="275" t="s">
        <v>623</v>
      </c>
      <c r="C2807" s="306">
        <f t="shared" ref="C2807" si="8518">$D$2770</f>
        <v>0.6</v>
      </c>
      <c r="D2807" s="277">
        <f>ROUNDUP(F1209/$D$2769,0)</f>
        <v>14</v>
      </c>
      <c r="E2807" s="330">
        <f t="shared" ref="E2807" si="8519">+C2807*D2807</f>
        <v>8.4</v>
      </c>
      <c r="F2807" s="331">
        <f t="shared" ref="F2807" si="8520">$D$2765</f>
        <v>0.55000000000000004</v>
      </c>
      <c r="G2807" s="307">
        <f>ROUNDUP(F1209/$D$2764,0)</f>
        <v>18</v>
      </c>
      <c r="H2807" s="308">
        <f t="shared" ref="H2807" si="8521">+F2807*G2807</f>
        <v>9.9</v>
      </c>
      <c r="I2807" s="306">
        <f>L1209</f>
        <v>1.35</v>
      </c>
      <c r="J2807" s="307">
        <f>ROUNDUP(K1209/$D$2775,0)</f>
        <v>16</v>
      </c>
      <c r="K2807" s="308">
        <f t="shared" ref="K2807" si="8522">+I2807*J2807</f>
        <v>21.6</v>
      </c>
      <c r="L2807" s="306">
        <f>P1209</f>
        <v>3.6</v>
      </c>
      <c r="M2807" s="307">
        <f>ROUNDUP(O1209/$D$2775,0)</f>
        <v>15</v>
      </c>
      <c r="N2807" s="308">
        <f t="shared" ref="N2807" si="8523">+L2807*M2807</f>
        <v>54</v>
      </c>
      <c r="O2807" s="306">
        <f t="shared" ref="O2807" si="8524">$D$2765</f>
        <v>0.55000000000000004</v>
      </c>
      <c r="P2807" s="307">
        <f>ROUNDUP(S1209/$D$2764,0)</f>
        <v>10</v>
      </c>
      <c r="Q2807" s="308">
        <f t="shared" ref="Q2807" si="8525">+O2807*P2807</f>
        <v>5.5</v>
      </c>
      <c r="R2807" s="306">
        <f t="shared" ref="R2807" si="8526">$D$2770</f>
        <v>0.6</v>
      </c>
      <c r="S2807" s="307">
        <f>ROUNDUP(S1209/$D$2769,0)</f>
        <v>8</v>
      </c>
      <c r="T2807" s="308">
        <f t="shared" ref="T2807" si="8527">+R2807*S2807</f>
        <v>4.8</v>
      </c>
      <c r="U2807" s="306"/>
      <c r="V2807" s="307"/>
      <c r="W2807" s="308"/>
    </row>
    <row r="2808" spans="1:23" x14ac:dyDescent="0.2">
      <c r="A2808" s="438"/>
      <c r="B2808" s="275" t="s">
        <v>288</v>
      </c>
      <c r="C2808" s="332"/>
      <c r="D2808" s="256"/>
      <c r="E2808" s="333"/>
      <c r="F2808" s="289"/>
      <c r="G2808" s="258"/>
      <c r="H2808" s="288"/>
      <c r="I2808" s="287"/>
      <c r="J2808" s="258"/>
      <c r="K2808" s="288"/>
      <c r="L2808" s="287"/>
      <c r="M2808" s="258"/>
      <c r="N2808" s="288"/>
      <c r="O2808" s="287"/>
      <c r="P2808" s="258"/>
      <c r="Q2808" s="288"/>
      <c r="R2808" s="287"/>
      <c r="S2808" s="258"/>
      <c r="T2808" s="288"/>
      <c r="U2808" s="287">
        <f t="shared" ref="U2808" si="8528">$J$2764</f>
        <v>0.7</v>
      </c>
      <c r="V2808" s="258">
        <f>ROUNDUP(C1210/$J$2765,0)</f>
        <v>28</v>
      </c>
      <c r="W2808" s="288">
        <f t="shared" ref="W2808" si="8529">+U2808*V2808</f>
        <v>19.599999999999998</v>
      </c>
    </row>
    <row r="2809" spans="1:23" x14ac:dyDescent="0.2">
      <c r="A2809" s="437" t="s">
        <v>624</v>
      </c>
      <c r="B2809" s="275" t="s">
        <v>938</v>
      </c>
      <c r="C2809" s="306">
        <f t="shared" ref="C2809" si="8530">$D$2770</f>
        <v>0.6</v>
      </c>
      <c r="D2809" s="277">
        <f>ROUNDUP(F1211/$D$2769,0)</f>
        <v>14</v>
      </c>
      <c r="E2809" s="330">
        <f t="shared" ref="E2809" si="8531">+C2809*D2809</f>
        <v>8.4</v>
      </c>
      <c r="F2809" s="331">
        <f t="shared" ref="F2809" si="8532">$D$2765</f>
        <v>0.55000000000000004</v>
      </c>
      <c r="G2809" s="307">
        <f>ROUNDUP(F1211/$D$2764,0)</f>
        <v>18</v>
      </c>
      <c r="H2809" s="308">
        <f t="shared" ref="H2809" si="8533">+F2809*G2809</f>
        <v>9.9</v>
      </c>
      <c r="I2809" s="306">
        <f>L1211</f>
        <v>1.35</v>
      </c>
      <c r="J2809" s="307">
        <f>ROUNDUP(K1211/$D$2775,0)</f>
        <v>16</v>
      </c>
      <c r="K2809" s="308">
        <f t="shared" ref="K2809" si="8534">+I2809*J2809</f>
        <v>21.6</v>
      </c>
      <c r="L2809" s="306">
        <f>P1211</f>
        <v>3.6</v>
      </c>
      <c r="M2809" s="307">
        <f>ROUNDUP(O1211/$D$2775,0)</f>
        <v>15</v>
      </c>
      <c r="N2809" s="308">
        <f t="shared" ref="N2809" si="8535">+L2809*M2809</f>
        <v>54</v>
      </c>
      <c r="O2809" s="306">
        <f t="shared" ref="O2809" si="8536">$D$2765</f>
        <v>0.55000000000000004</v>
      </c>
      <c r="P2809" s="307">
        <f>ROUNDUP(S1211/$D$2764,0)</f>
        <v>10</v>
      </c>
      <c r="Q2809" s="308">
        <f t="shared" ref="Q2809" si="8537">+O2809*P2809</f>
        <v>5.5</v>
      </c>
      <c r="R2809" s="306">
        <f t="shared" ref="R2809" si="8538">$D$2770</f>
        <v>0.6</v>
      </c>
      <c r="S2809" s="307">
        <f>ROUNDUP(S1211/$D$2769,0)</f>
        <v>8</v>
      </c>
      <c r="T2809" s="308">
        <f t="shared" ref="T2809" si="8539">+R2809*S2809</f>
        <v>4.8</v>
      </c>
      <c r="U2809" s="306"/>
      <c r="V2809" s="307"/>
      <c r="W2809" s="308"/>
    </row>
    <row r="2810" spans="1:23" x14ac:dyDescent="0.2">
      <c r="A2810" s="438"/>
      <c r="B2810" s="275" t="s">
        <v>289</v>
      </c>
      <c r="C2810" s="332"/>
      <c r="D2810" s="256"/>
      <c r="E2810" s="333"/>
      <c r="F2810" s="289"/>
      <c r="G2810" s="258"/>
      <c r="H2810" s="288"/>
      <c r="I2810" s="287"/>
      <c r="J2810" s="258"/>
      <c r="K2810" s="288"/>
      <c r="L2810" s="287"/>
      <c r="M2810" s="258"/>
      <c r="N2810" s="288"/>
      <c r="O2810" s="287"/>
      <c r="P2810" s="258"/>
      <c r="Q2810" s="288"/>
      <c r="R2810" s="287"/>
      <c r="S2810" s="258"/>
      <c r="T2810" s="288"/>
      <c r="U2810" s="287">
        <f t="shared" ref="U2810" si="8540">$J$2764</f>
        <v>0.7</v>
      </c>
      <c r="V2810" s="258">
        <f>ROUNDUP(C1212/$J$2765,0)</f>
        <v>27</v>
      </c>
      <c r="W2810" s="288">
        <f t="shared" ref="W2810" si="8541">+U2810*V2810</f>
        <v>18.899999999999999</v>
      </c>
    </row>
    <row r="2811" spans="1:23" x14ac:dyDescent="0.2">
      <c r="A2811" s="437" t="s">
        <v>625</v>
      </c>
      <c r="B2811" s="275" t="s">
        <v>939</v>
      </c>
      <c r="C2811" s="306">
        <f t="shared" ref="C2811" si="8542">$D$2770</f>
        <v>0.6</v>
      </c>
      <c r="D2811" s="277">
        <f>ROUNDUP(F1213/$D$2769,0)</f>
        <v>14</v>
      </c>
      <c r="E2811" s="330">
        <f t="shared" ref="E2811" si="8543">+C2811*D2811</f>
        <v>8.4</v>
      </c>
      <c r="F2811" s="331">
        <f t="shared" ref="F2811" si="8544">$D$2765</f>
        <v>0.55000000000000004</v>
      </c>
      <c r="G2811" s="307">
        <f>ROUNDUP(F1213/$D$2764,0)</f>
        <v>18</v>
      </c>
      <c r="H2811" s="308">
        <f t="shared" ref="H2811" si="8545">+F2811*G2811</f>
        <v>9.9</v>
      </c>
      <c r="I2811" s="306">
        <f>L1213</f>
        <v>1.35</v>
      </c>
      <c r="J2811" s="307">
        <f>ROUNDUP(K1213/$D$2775,0)</f>
        <v>16</v>
      </c>
      <c r="K2811" s="308">
        <f t="shared" ref="K2811" si="8546">+I2811*J2811</f>
        <v>21.6</v>
      </c>
      <c r="L2811" s="306">
        <f>P1213</f>
        <v>3.6</v>
      </c>
      <c r="M2811" s="307">
        <f>ROUNDUP(O1213/$D$2775,0)</f>
        <v>15</v>
      </c>
      <c r="N2811" s="308">
        <f t="shared" ref="N2811" si="8547">+L2811*M2811</f>
        <v>54</v>
      </c>
      <c r="O2811" s="306">
        <f t="shared" ref="O2811" si="8548">$D$2765</f>
        <v>0.55000000000000004</v>
      </c>
      <c r="P2811" s="307">
        <f>ROUNDUP(S1213/$D$2764,0)</f>
        <v>10</v>
      </c>
      <c r="Q2811" s="308">
        <f t="shared" ref="Q2811" si="8549">+O2811*P2811</f>
        <v>5.5</v>
      </c>
      <c r="R2811" s="306">
        <f t="shared" ref="R2811" si="8550">$D$2770</f>
        <v>0.6</v>
      </c>
      <c r="S2811" s="307">
        <f>ROUNDUP(S1213/$D$2769,0)</f>
        <v>8</v>
      </c>
      <c r="T2811" s="308">
        <f t="shared" ref="T2811" si="8551">+R2811*S2811</f>
        <v>4.8</v>
      </c>
      <c r="U2811" s="306"/>
      <c r="V2811" s="307"/>
      <c r="W2811" s="308"/>
    </row>
    <row r="2812" spans="1:23" x14ac:dyDescent="0.2">
      <c r="A2812" s="438"/>
      <c r="B2812" s="275" t="s">
        <v>290</v>
      </c>
      <c r="C2812" s="332"/>
      <c r="D2812" s="256"/>
      <c r="E2812" s="333"/>
      <c r="F2812" s="289"/>
      <c r="G2812" s="258"/>
      <c r="H2812" s="288"/>
      <c r="I2812" s="287"/>
      <c r="J2812" s="258"/>
      <c r="K2812" s="288"/>
      <c r="L2812" s="287"/>
      <c r="M2812" s="258"/>
      <c r="N2812" s="288"/>
      <c r="O2812" s="287"/>
      <c r="P2812" s="258"/>
      <c r="Q2812" s="288"/>
      <c r="R2812" s="287"/>
      <c r="S2812" s="258"/>
      <c r="T2812" s="288"/>
      <c r="U2812" s="287">
        <f t="shared" ref="U2812" si="8552">$J$2764</f>
        <v>0.7</v>
      </c>
      <c r="V2812" s="258">
        <f>ROUNDUP(C1214/$J$2765,0)</f>
        <v>28</v>
      </c>
      <c r="W2812" s="288">
        <f t="shared" ref="W2812" si="8553">+U2812*V2812</f>
        <v>19.599999999999998</v>
      </c>
    </row>
    <row r="2813" spans="1:23" x14ac:dyDescent="0.2">
      <c r="A2813" s="437" t="s">
        <v>626</v>
      </c>
      <c r="B2813" s="275" t="s">
        <v>940</v>
      </c>
      <c r="C2813" s="306">
        <f t="shared" ref="C2813" si="8554">$D$2770</f>
        <v>0.6</v>
      </c>
      <c r="D2813" s="277">
        <f>ROUNDUP(F1215/$D$2769,0)</f>
        <v>14</v>
      </c>
      <c r="E2813" s="330">
        <f t="shared" ref="E2813" si="8555">+C2813*D2813</f>
        <v>8.4</v>
      </c>
      <c r="F2813" s="331">
        <f t="shared" ref="F2813" si="8556">$D$2765</f>
        <v>0.55000000000000004</v>
      </c>
      <c r="G2813" s="307">
        <f>ROUNDUP(F1215/$D$2764,0)</f>
        <v>18</v>
      </c>
      <c r="H2813" s="308">
        <f t="shared" ref="H2813" si="8557">+F2813*G2813</f>
        <v>9.9</v>
      </c>
      <c r="I2813" s="306">
        <f>L1215</f>
        <v>1.35</v>
      </c>
      <c r="J2813" s="307">
        <f>ROUNDUP(K1215/$D$2775,0)</f>
        <v>16</v>
      </c>
      <c r="K2813" s="308">
        <f t="shared" ref="K2813" si="8558">+I2813*J2813</f>
        <v>21.6</v>
      </c>
      <c r="L2813" s="306">
        <f>P1215</f>
        <v>3.6</v>
      </c>
      <c r="M2813" s="307">
        <f>ROUNDUP(O1215/$D$2775,0)</f>
        <v>15</v>
      </c>
      <c r="N2813" s="308">
        <f t="shared" ref="N2813" si="8559">+L2813*M2813</f>
        <v>54</v>
      </c>
      <c r="O2813" s="306">
        <f t="shared" ref="O2813" si="8560">$D$2765</f>
        <v>0.55000000000000004</v>
      </c>
      <c r="P2813" s="307">
        <f>ROUNDUP(S1215/$D$2764,0)</f>
        <v>10</v>
      </c>
      <c r="Q2813" s="308">
        <f t="shared" ref="Q2813" si="8561">+O2813*P2813</f>
        <v>5.5</v>
      </c>
      <c r="R2813" s="306">
        <f t="shared" ref="R2813" si="8562">$D$2770</f>
        <v>0.6</v>
      </c>
      <c r="S2813" s="307">
        <f>ROUNDUP(S1215/$D$2769,0)</f>
        <v>8</v>
      </c>
      <c r="T2813" s="308">
        <f t="shared" ref="T2813" si="8563">+R2813*S2813</f>
        <v>4.8</v>
      </c>
      <c r="U2813" s="306"/>
      <c r="V2813" s="307"/>
      <c r="W2813" s="308"/>
    </row>
    <row r="2814" spans="1:23" x14ac:dyDescent="0.2">
      <c r="A2814" s="438"/>
      <c r="B2814" s="275" t="s">
        <v>291</v>
      </c>
      <c r="C2814" s="332"/>
      <c r="D2814" s="256"/>
      <c r="E2814" s="333"/>
      <c r="F2814" s="289"/>
      <c r="G2814" s="258"/>
      <c r="H2814" s="288"/>
      <c r="I2814" s="287"/>
      <c r="J2814" s="258"/>
      <c r="K2814" s="288"/>
      <c r="L2814" s="287"/>
      <c r="M2814" s="258"/>
      <c r="N2814" s="288"/>
      <c r="O2814" s="287"/>
      <c r="P2814" s="258"/>
      <c r="Q2814" s="288"/>
      <c r="R2814" s="287"/>
      <c r="S2814" s="258"/>
      <c r="T2814" s="288"/>
      <c r="U2814" s="287">
        <f t="shared" ref="U2814" si="8564">$J$2764</f>
        <v>0.7</v>
      </c>
      <c r="V2814" s="258">
        <f>ROUNDUP(C1216/$J$2765,0)</f>
        <v>28</v>
      </c>
      <c r="W2814" s="288">
        <f t="shared" ref="W2814" si="8565">+U2814*V2814</f>
        <v>19.599999999999998</v>
      </c>
    </row>
    <row r="2815" spans="1:23" x14ac:dyDescent="0.2">
      <c r="A2815" s="437" t="s">
        <v>627</v>
      </c>
      <c r="B2815" s="275" t="s">
        <v>941</v>
      </c>
      <c r="C2815" s="306">
        <f t="shared" ref="C2815" si="8566">$D$2770</f>
        <v>0.6</v>
      </c>
      <c r="D2815" s="277">
        <f>ROUNDUP(F1217/$D$2769,0)</f>
        <v>14</v>
      </c>
      <c r="E2815" s="330">
        <f t="shared" ref="E2815" si="8567">+C2815*D2815</f>
        <v>8.4</v>
      </c>
      <c r="F2815" s="331">
        <f t="shared" ref="F2815" si="8568">$D$2765</f>
        <v>0.55000000000000004</v>
      </c>
      <c r="G2815" s="307">
        <f>ROUNDUP(F1217/$D$2764,0)</f>
        <v>17</v>
      </c>
      <c r="H2815" s="308">
        <f t="shared" ref="H2815" si="8569">+F2815*G2815</f>
        <v>9.3500000000000014</v>
      </c>
      <c r="I2815" s="306">
        <f>L1217</f>
        <v>1.35</v>
      </c>
      <c r="J2815" s="307">
        <f>ROUNDUP(K1217/$D$2775,0)</f>
        <v>16</v>
      </c>
      <c r="K2815" s="308">
        <f t="shared" ref="K2815" si="8570">+I2815*J2815</f>
        <v>21.6</v>
      </c>
      <c r="L2815" s="306">
        <f>P1217</f>
        <v>3.6</v>
      </c>
      <c r="M2815" s="307">
        <f>ROUNDUP(O1217/$D$2775,0)</f>
        <v>15</v>
      </c>
      <c r="N2815" s="308">
        <f t="shared" ref="N2815" si="8571">+L2815*M2815</f>
        <v>54</v>
      </c>
      <c r="O2815" s="306">
        <f t="shared" ref="O2815" si="8572">$D$2765</f>
        <v>0.55000000000000004</v>
      </c>
      <c r="P2815" s="307">
        <f>ROUNDUP(S1217/$D$2764,0)</f>
        <v>10</v>
      </c>
      <c r="Q2815" s="308">
        <f t="shared" ref="Q2815" si="8573">+O2815*P2815</f>
        <v>5.5</v>
      </c>
      <c r="R2815" s="306">
        <f t="shared" ref="R2815" si="8574">$D$2770</f>
        <v>0.6</v>
      </c>
      <c r="S2815" s="307">
        <f>ROUNDUP(S1217/$D$2769,0)</f>
        <v>8</v>
      </c>
      <c r="T2815" s="308">
        <f t="shared" ref="T2815" si="8575">+R2815*S2815</f>
        <v>4.8</v>
      </c>
      <c r="U2815" s="306"/>
      <c r="V2815" s="307"/>
      <c r="W2815" s="308"/>
    </row>
    <row r="2816" spans="1:23" x14ac:dyDescent="0.2">
      <c r="A2816" s="438"/>
      <c r="B2816" s="275" t="s">
        <v>292</v>
      </c>
      <c r="C2816" s="332"/>
      <c r="D2816" s="256"/>
      <c r="E2816" s="333"/>
      <c r="F2816" s="289"/>
      <c r="G2816" s="258"/>
      <c r="H2816" s="288"/>
      <c r="I2816" s="287"/>
      <c r="J2816" s="258"/>
      <c r="K2816" s="288"/>
      <c r="L2816" s="287"/>
      <c r="M2816" s="258"/>
      <c r="N2816" s="288"/>
      <c r="O2816" s="287"/>
      <c r="P2816" s="258"/>
      <c r="Q2816" s="288"/>
      <c r="R2816" s="287"/>
      <c r="S2816" s="258"/>
      <c r="T2816" s="288"/>
      <c r="U2816" s="287">
        <f t="shared" ref="U2816" si="8576">$J$2764</f>
        <v>0.7</v>
      </c>
      <c r="V2816" s="258">
        <f>ROUNDUP(C1218/$J$2765,0)</f>
        <v>27</v>
      </c>
      <c r="W2816" s="288">
        <f t="shared" ref="W2816" si="8577">+U2816*V2816</f>
        <v>18.899999999999999</v>
      </c>
    </row>
    <row r="2817" spans="1:23" x14ac:dyDescent="0.2">
      <c r="A2817" s="437" t="s">
        <v>628</v>
      </c>
      <c r="B2817" s="275" t="s">
        <v>942</v>
      </c>
      <c r="C2817" s="306">
        <f t="shared" ref="C2817" si="8578">$D$2770</f>
        <v>0.6</v>
      </c>
      <c r="D2817" s="277">
        <f>ROUNDUP(F1219/$D$2769,0)</f>
        <v>12</v>
      </c>
      <c r="E2817" s="330">
        <f t="shared" ref="E2817" si="8579">+C2817*D2817</f>
        <v>7.1999999999999993</v>
      </c>
      <c r="F2817" s="331">
        <f t="shared" ref="F2817" si="8580">$D$2765</f>
        <v>0.55000000000000004</v>
      </c>
      <c r="G2817" s="307">
        <f>ROUNDUP(F1219/$D$2764,0)</f>
        <v>14</v>
      </c>
      <c r="H2817" s="308">
        <f t="shared" ref="H2817" si="8581">+F2817*G2817</f>
        <v>7.7000000000000011</v>
      </c>
      <c r="I2817" s="306">
        <f>L1219</f>
        <v>1.35</v>
      </c>
      <c r="J2817" s="307">
        <f>ROUNDUP(K1219/$D$2775,0)</f>
        <v>14</v>
      </c>
      <c r="K2817" s="308">
        <f t="shared" ref="K2817" si="8582">+I2817*J2817</f>
        <v>18.900000000000002</v>
      </c>
      <c r="L2817" s="306">
        <f>P1219</f>
        <v>3.51</v>
      </c>
      <c r="M2817" s="307">
        <f>ROUNDUP(O1219/$D$2775,0)</f>
        <v>15</v>
      </c>
      <c r="N2817" s="308">
        <f t="shared" ref="N2817" si="8583">+L2817*M2817</f>
        <v>52.65</v>
      </c>
      <c r="O2817" s="306">
        <f t="shared" ref="O2817" si="8584">$D$2765</f>
        <v>0.55000000000000004</v>
      </c>
      <c r="P2817" s="307">
        <f>ROUNDUP(S1219/$D$2764,0)</f>
        <v>15</v>
      </c>
      <c r="Q2817" s="308">
        <f t="shared" ref="Q2817" si="8585">+O2817*P2817</f>
        <v>8.25</v>
      </c>
      <c r="R2817" s="306">
        <f t="shared" ref="R2817" si="8586">$D$2770</f>
        <v>0.6</v>
      </c>
      <c r="S2817" s="307">
        <f>ROUNDUP(S1219/$D$2769,0)</f>
        <v>12</v>
      </c>
      <c r="T2817" s="308">
        <f t="shared" ref="T2817" si="8587">+R2817*S2817</f>
        <v>7.1999999999999993</v>
      </c>
      <c r="U2817" s="306"/>
      <c r="V2817" s="307"/>
      <c r="W2817" s="308"/>
    </row>
    <row r="2818" spans="1:23" x14ac:dyDescent="0.2">
      <c r="A2818" s="438"/>
      <c r="B2818" s="275" t="s">
        <v>293</v>
      </c>
      <c r="C2818" s="332"/>
      <c r="D2818" s="256"/>
      <c r="E2818" s="333"/>
      <c r="F2818" s="289"/>
      <c r="G2818" s="258"/>
      <c r="H2818" s="288"/>
      <c r="I2818" s="287"/>
      <c r="J2818" s="258"/>
      <c r="K2818" s="288"/>
      <c r="L2818" s="287"/>
      <c r="M2818" s="258"/>
      <c r="N2818" s="288"/>
      <c r="O2818" s="287"/>
      <c r="P2818" s="258"/>
      <c r="Q2818" s="288"/>
      <c r="R2818" s="287"/>
      <c r="S2818" s="258"/>
      <c r="T2818" s="288"/>
      <c r="U2818" s="287">
        <f t="shared" ref="U2818" si="8588">$J$2764</f>
        <v>0.7</v>
      </c>
      <c r="V2818" s="258">
        <f>ROUNDUP(C1220/$J$2765,0)</f>
        <v>25</v>
      </c>
      <c r="W2818" s="288">
        <f t="shared" ref="W2818" si="8589">+U2818*V2818</f>
        <v>17.5</v>
      </c>
    </row>
    <row r="2819" spans="1:23" x14ac:dyDescent="0.2">
      <c r="A2819" s="437" t="s">
        <v>629</v>
      </c>
      <c r="B2819" s="275" t="s">
        <v>943</v>
      </c>
      <c r="C2819" s="306">
        <f t="shared" ref="C2819" si="8590">$D$2770</f>
        <v>0.6</v>
      </c>
      <c r="D2819" s="277">
        <f>ROUNDUP(F1221/$D$2769,0)</f>
        <v>12</v>
      </c>
      <c r="E2819" s="330">
        <f t="shared" ref="E2819" si="8591">+C2819*D2819</f>
        <v>7.1999999999999993</v>
      </c>
      <c r="F2819" s="331">
        <f t="shared" ref="F2819" si="8592">$D$2765</f>
        <v>0.55000000000000004</v>
      </c>
      <c r="G2819" s="307">
        <f>ROUNDUP(F1221/$D$2764,0)</f>
        <v>14</v>
      </c>
      <c r="H2819" s="308">
        <f t="shared" ref="H2819" si="8593">+F2819*G2819</f>
        <v>7.7000000000000011</v>
      </c>
      <c r="I2819" s="306">
        <f>L1221</f>
        <v>1.35</v>
      </c>
      <c r="J2819" s="307">
        <f>ROUNDUP(K1221/$D$2775,0)</f>
        <v>14</v>
      </c>
      <c r="K2819" s="308">
        <f t="shared" ref="K2819" si="8594">+I2819*J2819</f>
        <v>18.900000000000002</v>
      </c>
      <c r="L2819" s="306">
        <f>P1221</f>
        <v>2.91</v>
      </c>
      <c r="M2819" s="307">
        <f>ROUNDUP(O1221/$D$2775,0)</f>
        <v>15</v>
      </c>
      <c r="N2819" s="308">
        <f t="shared" ref="N2819" si="8595">+L2819*M2819</f>
        <v>43.650000000000006</v>
      </c>
      <c r="O2819" s="306">
        <f t="shared" ref="O2819" si="8596">$D$2765</f>
        <v>0.55000000000000004</v>
      </c>
      <c r="P2819" s="307">
        <f>ROUNDUP(S1221/$D$2764,0)</f>
        <v>15</v>
      </c>
      <c r="Q2819" s="308">
        <f t="shared" ref="Q2819" si="8597">+O2819*P2819</f>
        <v>8.25</v>
      </c>
      <c r="R2819" s="306">
        <f t="shared" ref="R2819" si="8598">$D$2770</f>
        <v>0.6</v>
      </c>
      <c r="S2819" s="307">
        <f>ROUNDUP(S1221/$D$2769,0)</f>
        <v>12</v>
      </c>
      <c r="T2819" s="308">
        <f t="shared" ref="T2819" si="8599">+R2819*S2819</f>
        <v>7.1999999999999993</v>
      </c>
      <c r="U2819" s="306"/>
      <c r="V2819" s="307"/>
      <c r="W2819" s="308"/>
    </row>
    <row r="2820" spans="1:23" x14ac:dyDescent="0.2">
      <c r="A2820" s="438"/>
      <c r="B2820" s="275" t="s">
        <v>294</v>
      </c>
      <c r="C2820" s="332"/>
      <c r="D2820" s="256"/>
      <c r="E2820" s="333"/>
      <c r="F2820" s="289"/>
      <c r="G2820" s="258"/>
      <c r="H2820" s="288"/>
      <c r="I2820" s="287"/>
      <c r="J2820" s="258"/>
      <c r="K2820" s="288"/>
      <c r="L2820" s="287"/>
      <c r="M2820" s="258"/>
      <c r="N2820" s="288"/>
      <c r="O2820" s="287"/>
      <c r="P2820" s="258"/>
      <c r="Q2820" s="288"/>
      <c r="R2820" s="287"/>
      <c r="S2820" s="258"/>
      <c r="T2820" s="288"/>
      <c r="U2820" s="287">
        <f t="shared" ref="U2820" si="8600">$J$2764</f>
        <v>0.7</v>
      </c>
      <c r="V2820" s="258">
        <f>ROUNDUP(C1222/$J$2765,0)</f>
        <v>23</v>
      </c>
      <c r="W2820" s="288">
        <f t="shared" ref="W2820" si="8601">+U2820*V2820</f>
        <v>16.099999999999998</v>
      </c>
    </row>
    <row r="2821" spans="1:23" x14ac:dyDescent="0.2">
      <c r="A2821" s="437" t="s">
        <v>630</v>
      </c>
      <c r="B2821" s="275" t="s">
        <v>944</v>
      </c>
      <c r="C2821" s="306">
        <f t="shared" ref="C2821" si="8602">$D$2770</f>
        <v>0.6</v>
      </c>
      <c r="D2821" s="277">
        <f>ROUNDUP(F1223/$D$2769,0)</f>
        <v>12</v>
      </c>
      <c r="E2821" s="330">
        <f t="shared" ref="E2821" si="8603">+C2821*D2821</f>
        <v>7.1999999999999993</v>
      </c>
      <c r="F2821" s="331">
        <f t="shared" ref="F2821" si="8604">$D$2765</f>
        <v>0.55000000000000004</v>
      </c>
      <c r="G2821" s="307">
        <f>ROUNDUP(F1223/$D$2764,0)</f>
        <v>15</v>
      </c>
      <c r="H2821" s="308">
        <f t="shared" ref="H2821" si="8605">+F2821*G2821</f>
        <v>8.25</v>
      </c>
      <c r="I2821" s="306">
        <f>L1223</f>
        <v>2.19</v>
      </c>
      <c r="J2821" s="307">
        <f>ROUNDUP(K1223/$D$2775,0)</f>
        <v>14</v>
      </c>
      <c r="K2821" s="308">
        <f t="shared" ref="K2821" si="8606">+I2821*J2821</f>
        <v>30.66</v>
      </c>
      <c r="L2821" s="306">
        <f>P1223</f>
        <v>2.31</v>
      </c>
      <c r="M2821" s="307">
        <f>ROUNDUP(O1223/$D$2775,0)</f>
        <v>15</v>
      </c>
      <c r="N2821" s="308">
        <f t="shared" ref="N2821" si="8607">+L2821*M2821</f>
        <v>34.65</v>
      </c>
      <c r="O2821" s="306">
        <f t="shared" ref="O2821" si="8608">$D$2765</f>
        <v>0.55000000000000004</v>
      </c>
      <c r="P2821" s="307">
        <f>ROUNDUP(S1223/$D$2764,0)</f>
        <v>15</v>
      </c>
      <c r="Q2821" s="308">
        <f t="shared" ref="Q2821" si="8609">+O2821*P2821</f>
        <v>8.25</v>
      </c>
      <c r="R2821" s="306">
        <f t="shared" ref="R2821" si="8610">$D$2770</f>
        <v>0.6</v>
      </c>
      <c r="S2821" s="307">
        <f>ROUNDUP(S1223/$D$2769,0)</f>
        <v>12</v>
      </c>
      <c r="T2821" s="308">
        <f t="shared" ref="T2821" si="8611">+R2821*S2821</f>
        <v>7.1999999999999993</v>
      </c>
      <c r="U2821" s="306"/>
      <c r="V2821" s="307"/>
      <c r="W2821" s="308"/>
    </row>
    <row r="2822" spans="1:23" x14ac:dyDescent="0.2">
      <c r="A2822" s="438"/>
      <c r="B2822" s="275" t="s">
        <v>295</v>
      </c>
      <c r="C2822" s="332"/>
      <c r="D2822" s="256"/>
      <c r="E2822" s="333"/>
      <c r="F2822" s="289"/>
      <c r="G2822" s="258"/>
      <c r="H2822" s="288"/>
      <c r="I2822" s="287"/>
      <c r="J2822" s="258"/>
      <c r="K2822" s="288"/>
      <c r="L2822" s="287"/>
      <c r="M2822" s="258"/>
      <c r="N2822" s="288"/>
      <c r="O2822" s="287"/>
      <c r="P2822" s="258"/>
      <c r="Q2822" s="288"/>
      <c r="R2822" s="287"/>
      <c r="S2822" s="258"/>
      <c r="T2822" s="288"/>
      <c r="U2822" s="287">
        <f t="shared" ref="U2822" si="8612">$J$2764</f>
        <v>0.7</v>
      </c>
      <c r="V2822" s="258">
        <f>ROUNDUP(C1224/$J$2765,0)</f>
        <v>22</v>
      </c>
      <c r="W2822" s="288">
        <f t="shared" ref="W2822" si="8613">+U2822*V2822</f>
        <v>15.399999999999999</v>
      </c>
    </row>
    <row r="2823" spans="1:23" x14ac:dyDescent="0.2">
      <c r="A2823" s="437" t="s">
        <v>631</v>
      </c>
      <c r="B2823" s="275" t="s">
        <v>945</v>
      </c>
      <c r="C2823" s="306">
        <f t="shared" ref="C2823" si="8614">$D$2770</f>
        <v>0.6</v>
      </c>
      <c r="D2823" s="277">
        <f>ROUNDUP(F1225/$D$2769,0)</f>
        <v>11</v>
      </c>
      <c r="E2823" s="330">
        <f t="shared" ref="E2823" si="8615">+C2823*D2823</f>
        <v>6.6</v>
      </c>
      <c r="F2823" s="331">
        <f t="shared" ref="F2823" si="8616">$D$2765</f>
        <v>0.55000000000000004</v>
      </c>
      <c r="G2823" s="307">
        <f>ROUNDUP(F1225/$D$2764,0)</f>
        <v>14</v>
      </c>
      <c r="H2823" s="308">
        <f t="shared" ref="H2823" si="8617">+F2823*G2823</f>
        <v>7.7000000000000011</v>
      </c>
      <c r="I2823" s="306">
        <f>L1225</f>
        <v>2.79</v>
      </c>
      <c r="J2823" s="307">
        <f>ROUNDUP(K1225/$D$2775,0)</f>
        <v>14</v>
      </c>
      <c r="K2823" s="308">
        <f t="shared" ref="K2823" si="8618">+I2823*J2823</f>
        <v>39.06</v>
      </c>
      <c r="L2823" s="306">
        <f>P1225</f>
        <v>1.35</v>
      </c>
      <c r="M2823" s="307">
        <f>ROUNDUP(O1225/$D$2775,0)</f>
        <v>15</v>
      </c>
      <c r="N2823" s="308">
        <f t="shared" ref="N2823" si="8619">+L2823*M2823</f>
        <v>20.25</v>
      </c>
      <c r="O2823" s="306">
        <f t="shared" ref="O2823" si="8620">$D$2765</f>
        <v>0.55000000000000004</v>
      </c>
      <c r="P2823" s="307">
        <f>ROUNDUP(S1225/$D$2764,0)</f>
        <v>15</v>
      </c>
      <c r="Q2823" s="308">
        <f t="shared" ref="Q2823" si="8621">+O2823*P2823</f>
        <v>8.25</v>
      </c>
      <c r="R2823" s="306">
        <f t="shared" ref="R2823" si="8622">$D$2770</f>
        <v>0.6</v>
      </c>
      <c r="S2823" s="307">
        <f>ROUNDUP(S1225/$D$2769,0)</f>
        <v>12</v>
      </c>
      <c r="T2823" s="308">
        <f t="shared" ref="T2823" si="8623">+R2823*S2823</f>
        <v>7.1999999999999993</v>
      </c>
      <c r="U2823" s="306"/>
      <c r="V2823" s="307"/>
      <c r="W2823" s="308"/>
    </row>
    <row r="2824" spans="1:23" x14ac:dyDescent="0.2">
      <c r="A2824" s="438"/>
      <c r="B2824" s="275" t="s">
        <v>296</v>
      </c>
      <c r="C2824" s="332"/>
      <c r="D2824" s="256"/>
      <c r="E2824" s="333"/>
      <c r="F2824" s="289"/>
      <c r="G2824" s="258"/>
      <c r="H2824" s="288"/>
      <c r="I2824" s="287"/>
      <c r="J2824" s="258"/>
      <c r="K2824" s="288"/>
      <c r="L2824" s="287"/>
      <c r="M2824" s="258"/>
      <c r="N2824" s="288"/>
      <c r="O2824" s="287"/>
      <c r="P2824" s="258"/>
      <c r="Q2824" s="288"/>
      <c r="R2824" s="287"/>
      <c r="S2824" s="258"/>
      <c r="T2824" s="288"/>
      <c r="U2824" s="287">
        <f t="shared" ref="U2824" si="8624">$J$2764</f>
        <v>0.7</v>
      </c>
      <c r="V2824" s="258">
        <f>ROUNDUP(C1226/$J$2765,0)</f>
        <v>24</v>
      </c>
      <c r="W2824" s="288">
        <f t="shared" ref="W2824" si="8625">+U2824*V2824</f>
        <v>16.799999999999997</v>
      </c>
    </row>
    <row r="2825" spans="1:23" x14ac:dyDescent="0.2">
      <c r="A2825" s="437" t="s">
        <v>632</v>
      </c>
      <c r="B2825" s="275" t="s">
        <v>946</v>
      </c>
      <c r="C2825" s="306">
        <f t="shared" ref="C2825" si="8626">$D$2770</f>
        <v>0.6</v>
      </c>
      <c r="D2825" s="277">
        <f>ROUNDUP(F1227/$D$2769,0)</f>
        <v>10</v>
      </c>
      <c r="E2825" s="330">
        <f t="shared" ref="E2825" si="8627">+C2825*D2825</f>
        <v>6</v>
      </c>
      <c r="F2825" s="331">
        <f t="shared" ref="F2825" si="8628">$D$2765</f>
        <v>0.55000000000000004</v>
      </c>
      <c r="G2825" s="307">
        <f>ROUNDUP(F1227/$D$2764,0)</f>
        <v>13</v>
      </c>
      <c r="H2825" s="308">
        <f t="shared" ref="H2825" si="8629">+F2825*G2825</f>
        <v>7.15</v>
      </c>
      <c r="I2825" s="306">
        <f>L1227</f>
        <v>2.7</v>
      </c>
      <c r="J2825" s="307">
        <f>ROUNDUP(K1227/$D$2775,0)</f>
        <v>14</v>
      </c>
      <c r="K2825" s="308">
        <f t="shared" ref="K2825" si="8630">+I2825*J2825</f>
        <v>37.800000000000004</v>
      </c>
      <c r="L2825" s="306">
        <f>P1227</f>
        <v>1.35</v>
      </c>
      <c r="M2825" s="307">
        <f>ROUNDUP(O1227/$D$2775,0)</f>
        <v>15</v>
      </c>
      <c r="N2825" s="308">
        <f t="shared" ref="N2825" si="8631">+L2825*M2825</f>
        <v>20.25</v>
      </c>
      <c r="O2825" s="306">
        <f t="shared" ref="O2825" si="8632">$D$2765</f>
        <v>0.55000000000000004</v>
      </c>
      <c r="P2825" s="307">
        <f>ROUNDUP(S1227/$D$2764,0)</f>
        <v>16</v>
      </c>
      <c r="Q2825" s="308">
        <f t="shared" ref="Q2825" si="8633">+O2825*P2825</f>
        <v>8.8000000000000007</v>
      </c>
      <c r="R2825" s="306">
        <f t="shared" ref="R2825" si="8634">$D$2770</f>
        <v>0.6</v>
      </c>
      <c r="S2825" s="307">
        <f>ROUNDUP(S1227/$D$2769,0)</f>
        <v>13</v>
      </c>
      <c r="T2825" s="308">
        <f t="shared" ref="T2825" si="8635">+R2825*S2825</f>
        <v>7.8</v>
      </c>
      <c r="U2825" s="306"/>
      <c r="V2825" s="307"/>
      <c r="W2825" s="308"/>
    </row>
    <row r="2826" spans="1:23" x14ac:dyDescent="0.2">
      <c r="A2826" s="438"/>
      <c r="B2826" s="275" t="s">
        <v>297</v>
      </c>
      <c r="C2826" s="332"/>
      <c r="D2826" s="256"/>
      <c r="E2826" s="333"/>
      <c r="F2826" s="289"/>
      <c r="G2826" s="258"/>
      <c r="H2826" s="288"/>
      <c r="I2826" s="287"/>
      <c r="J2826" s="258"/>
      <c r="K2826" s="288"/>
      <c r="L2826" s="287"/>
      <c r="M2826" s="258"/>
      <c r="N2826" s="288"/>
      <c r="O2826" s="287"/>
      <c r="P2826" s="258"/>
      <c r="Q2826" s="288"/>
      <c r="R2826" s="287"/>
      <c r="S2826" s="258"/>
      <c r="T2826" s="288"/>
      <c r="U2826" s="287">
        <f t="shared" ref="U2826" si="8636">$J$2764</f>
        <v>0.7</v>
      </c>
      <c r="V2826" s="258">
        <f>ROUNDUP(C1228/$J$2765,0)</f>
        <v>24</v>
      </c>
      <c r="W2826" s="288">
        <f t="shared" ref="W2826" si="8637">+U2826*V2826</f>
        <v>16.799999999999997</v>
      </c>
    </row>
    <row r="2827" spans="1:23" x14ac:dyDescent="0.2">
      <c r="A2827" s="437" t="s">
        <v>633</v>
      </c>
      <c r="B2827" s="275" t="s">
        <v>947</v>
      </c>
      <c r="C2827" s="306">
        <f t="shared" ref="C2827" si="8638">$D$2770</f>
        <v>0.6</v>
      </c>
      <c r="D2827" s="277">
        <f>ROUNDUP(F1229/$D$2769,0)</f>
        <v>10</v>
      </c>
      <c r="E2827" s="330">
        <f t="shared" ref="E2827" si="8639">+C2827*D2827</f>
        <v>6</v>
      </c>
      <c r="F2827" s="331">
        <f t="shared" ref="F2827" si="8640">$D$2765</f>
        <v>0.55000000000000004</v>
      </c>
      <c r="G2827" s="307">
        <f>ROUNDUP(F1229/$D$2764,0)</f>
        <v>13</v>
      </c>
      <c r="H2827" s="308">
        <f t="shared" ref="H2827" si="8641">+F2827*G2827</f>
        <v>7.15</v>
      </c>
      <c r="I2827" s="306">
        <f>L1229</f>
        <v>2.7</v>
      </c>
      <c r="J2827" s="307">
        <f>ROUNDUP(K1229/$D$2775,0)</f>
        <v>14</v>
      </c>
      <c r="K2827" s="308">
        <f t="shared" ref="K2827" si="8642">+I2827*J2827</f>
        <v>37.800000000000004</v>
      </c>
      <c r="L2827" s="306">
        <f>P1229</f>
        <v>1.35</v>
      </c>
      <c r="M2827" s="307">
        <f>ROUNDUP(O1229/$D$2775,0)</f>
        <v>15</v>
      </c>
      <c r="N2827" s="308">
        <f t="shared" ref="N2827" si="8643">+L2827*M2827</f>
        <v>20.25</v>
      </c>
      <c r="O2827" s="306">
        <f t="shared" ref="O2827" si="8644">$D$2765</f>
        <v>0.55000000000000004</v>
      </c>
      <c r="P2827" s="307">
        <f>ROUNDUP(S1229/$D$2764,0)</f>
        <v>16</v>
      </c>
      <c r="Q2827" s="308">
        <f t="shared" ref="Q2827" si="8645">+O2827*P2827</f>
        <v>8.8000000000000007</v>
      </c>
      <c r="R2827" s="306">
        <f t="shared" ref="R2827" si="8646">$D$2770</f>
        <v>0.6</v>
      </c>
      <c r="S2827" s="307">
        <f>ROUNDUP(S1229/$D$2769,0)</f>
        <v>13</v>
      </c>
      <c r="T2827" s="308">
        <f t="shared" ref="T2827" si="8647">+R2827*S2827</f>
        <v>7.8</v>
      </c>
      <c r="U2827" s="306"/>
      <c r="V2827" s="307"/>
      <c r="W2827" s="308"/>
    </row>
    <row r="2828" spans="1:23" x14ac:dyDescent="0.2">
      <c r="A2828" s="438"/>
      <c r="B2828" s="275" t="s">
        <v>298</v>
      </c>
      <c r="C2828" s="332"/>
      <c r="D2828" s="256"/>
      <c r="E2828" s="333"/>
      <c r="F2828" s="289"/>
      <c r="G2828" s="258"/>
      <c r="H2828" s="288"/>
      <c r="I2828" s="287"/>
      <c r="J2828" s="258"/>
      <c r="K2828" s="288"/>
      <c r="L2828" s="287"/>
      <c r="M2828" s="258"/>
      <c r="N2828" s="288"/>
      <c r="O2828" s="287"/>
      <c r="P2828" s="258"/>
      <c r="Q2828" s="288"/>
      <c r="R2828" s="287"/>
      <c r="S2828" s="258"/>
      <c r="T2828" s="288"/>
      <c r="U2828" s="287">
        <f t="shared" ref="U2828" si="8648">$J$2764</f>
        <v>0.7</v>
      </c>
      <c r="V2828" s="258">
        <f>ROUNDUP(C1230/$J$2765,0)</f>
        <v>24</v>
      </c>
      <c r="W2828" s="288">
        <f t="shared" ref="W2828" si="8649">+U2828*V2828</f>
        <v>16.799999999999997</v>
      </c>
    </row>
    <row r="2829" spans="1:23" x14ac:dyDescent="0.2">
      <c r="A2829" s="437" t="s">
        <v>634</v>
      </c>
      <c r="B2829" s="275" t="s">
        <v>948</v>
      </c>
      <c r="C2829" s="306">
        <f t="shared" ref="C2829" si="8650">$D$2770</f>
        <v>0.6</v>
      </c>
      <c r="D2829" s="277">
        <f>ROUNDUP(F1231/$D$2769,0)</f>
        <v>10</v>
      </c>
      <c r="E2829" s="330">
        <f t="shared" ref="E2829" si="8651">+C2829*D2829</f>
        <v>6</v>
      </c>
      <c r="F2829" s="331">
        <f t="shared" ref="F2829" si="8652">$D$2765</f>
        <v>0.55000000000000004</v>
      </c>
      <c r="G2829" s="307">
        <f>ROUNDUP(F1231/$D$2764,0)</f>
        <v>13</v>
      </c>
      <c r="H2829" s="308">
        <f t="shared" ref="H2829" si="8653">+F2829*G2829</f>
        <v>7.15</v>
      </c>
      <c r="I2829" s="306">
        <f>L1231</f>
        <v>2.8</v>
      </c>
      <c r="J2829" s="307">
        <f>ROUNDUP(K1231/$D$2775,0)</f>
        <v>14</v>
      </c>
      <c r="K2829" s="308">
        <f t="shared" ref="K2829" si="8654">+I2829*J2829</f>
        <v>39.199999999999996</v>
      </c>
      <c r="L2829" s="306">
        <f>P1231</f>
        <v>1.35</v>
      </c>
      <c r="M2829" s="307">
        <f>ROUNDUP(O1231/$D$2775,0)</f>
        <v>16</v>
      </c>
      <c r="N2829" s="308">
        <f t="shared" ref="N2829" si="8655">+L2829*M2829</f>
        <v>21.6</v>
      </c>
      <c r="O2829" s="306">
        <f t="shared" ref="O2829" si="8656">$D$2765</f>
        <v>0.55000000000000004</v>
      </c>
      <c r="P2829" s="307">
        <f>ROUNDUP(S1231/$D$2764,0)</f>
        <v>16</v>
      </c>
      <c r="Q2829" s="308">
        <f t="shared" ref="Q2829" si="8657">+O2829*P2829</f>
        <v>8.8000000000000007</v>
      </c>
      <c r="R2829" s="306">
        <f t="shared" ref="R2829" si="8658">$D$2770</f>
        <v>0.6</v>
      </c>
      <c r="S2829" s="307">
        <f>ROUNDUP(S1231/$D$2769,0)</f>
        <v>13</v>
      </c>
      <c r="T2829" s="308">
        <f t="shared" ref="T2829" si="8659">+R2829*S2829</f>
        <v>7.8</v>
      </c>
      <c r="U2829" s="306"/>
      <c r="V2829" s="307"/>
      <c r="W2829" s="308"/>
    </row>
    <row r="2830" spans="1:23" x14ac:dyDescent="0.2">
      <c r="A2830" s="438"/>
      <c r="B2830" s="275" t="s">
        <v>299</v>
      </c>
      <c r="C2830" s="332"/>
      <c r="D2830" s="256"/>
      <c r="E2830" s="333"/>
      <c r="F2830" s="289"/>
      <c r="G2830" s="258"/>
      <c r="H2830" s="288"/>
      <c r="I2830" s="287"/>
      <c r="J2830" s="258"/>
      <c r="K2830" s="288"/>
      <c r="L2830" s="287"/>
      <c r="M2830" s="258"/>
      <c r="N2830" s="288"/>
      <c r="O2830" s="287"/>
      <c r="P2830" s="258"/>
      <c r="Q2830" s="288"/>
      <c r="R2830" s="287"/>
      <c r="S2830" s="258"/>
      <c r="T2830" s="288"/>
      <c r="U2830" s="287">
        <f t="shared" ref="U2830" si="8660">$J$2764</f>
        <v>0.7</v>
      </c>
      <c r="V2830" s="258">
        <f>ROUNDUP(C1232/$J$2765,0)</f>
        <v>24</v>
      </c>
      <c r="W2830" s="288">
        <f t="shared" ref="W2830" si="8661">+U2830*V2830</f>
        <v>16.799999999999997</v>
      </c>
    </row>
    <row r="2831" spans="1:23" x14ac:dyDescent="0.2">
      <c r="A2831" s="437" t="s">
        <v>635</v>
      </c>
      <c r="B2831" s="275" t="s">
        <v>949</v>
      </c>
      <c r="C2831" s="306">
        <f t="shared" ref="C2831" si="8662">$D$2770</f>
        <v>0.6</v>
      </c>
      <c r="D2831" s="277">
        <f>ROUNDUP(F1233/$D$2769,0)</f>
        <v>10</v>
      </c>
      <c r="E2831" s="330">
        <f t="shared" ref="E2831" si="8663">+C2831*D2831</f>
        <v>6</v>
      </c>
      <c r="F2831" s="331">
        <f t="shared" ref="F2831" si="8664">$D$2765</f>
        <v>0.55000000000000004</v>
      </c>
      <c r="G2831" s="307">
        <f>ROUNDUP(F1233/$D$2764,0)</f>
        <v>13</v>
      </c>
      <c r="H2831" s="308">
        <f t="shared" ref="H2831" si="8665">+F2831*G2831</f>
        <v>7.15</v>
      </c>
      <c r="I2831" s="306">
        <f>L1233</f>
        <v>2.7</v>
      </c>
      <c r="J2831" s="307">
        <f>ROUNDUP(K1233/$D$2775,0)</f>
        <v>14</v>
      </c>
      <c r="K2831" s="308">
        <f t="shared" ref="K2831" si="8666">+I2831*J2831</f>
        <v>37.800000000000004</v>
      </c>
      <c r="L2831" s="306">
        <f>P1233</f>
        <v>1.35</v>
      </c>
      <c r="M2831" s="307">
        <f>ROUNDUP(O1233/$D$2775,0)</f>
        <v>15</v>
      </c>
      <c r="N2831" s="308">
        <f t="shared" ref="N2831" si="8667">+L2831*M2831</f>
        <v>20.25</v>
      </c>
      <c r="O2831" s="306">
        <f t="shared" ref="O2831" si="8668">$D$2765</f>
        <v>0.55000000000000004</v>
      </c>
      <c r="P2831" s="307">
        <f>ROUNDUP(S1233/$D$2764,0)</f>
        <v>16</v>
      </c>
      <c r="Q2831" s="308">
        <f t="shared" ref="Q2831" si="8669">+O2831*P2831</f>
        <v>8.8000000000000007</v>
      </c>
      <c r="R2831" s="306">
        <f t="shared" ref="R2831" si="8670">$D$2770</f>
        <v>0.6</v>
      </c>
      <c r="S2831" s="307">
        <f>ROUNDUP(S1233/$D$2769,0)</f>
        <v>13</v>
      </c>
      <c r="T2831" s="308">
        <f t="shared" ref="T2831" si="8671">+R2831*S2831</f>
        <v>7.8</v>
      </c>
      <c r="U2831" s="306"/>
      <c r="V2831" s="307"/>
      <c r="W2831" s="308"/>
    </row>
    <row r="2832" spans="1:23" x14ac:dyDescent="0.2">
      <c r="A2832" s="438"/>
      <c r="B2832" s="275" t="s">
        <v>300</v>
      </c>
      <c r="C2832" s="332"/>
      <c r="D2832" s="256"/>
      <c r="E2832" s="333"/>
      <c r="F2832" s="289"/>
      <c r="G2832" s="258"/>
      <c r="H2832" s="288"/>
      <c r="I2832" s="287"/>
      <c r="J2832" s="258"/>
      <c r="K2832" s="288"/>
      <c r="L2832" s="287"/>
      <c r="M2832" s="258"/>
      <c r="N2832" s="288"/>
      <c r="O2832" s="287"/>
      <c r="P2832" s="258"/>
      <c r="Q2832" s="288"/>
      <c r="R2832" s="287"/>
      <c r="S2832" s="258"/>
      <c r="T2832" s="288"/>
      <c r="U2832" s="287">
        <f t="shared" ref="U2832" si="8672">$J$2764</f>
        <v>0.7</v>
      </c>
      <c r="V2832" s="258">
        <f>ROUNDUP(C1234/$J$2765,0)</f>
        <v>24</v>
      </c>
      <c r="W2832" s="288">
        <f t="shared" ref="W2832" si="8673">+U2832*V2832</f>
        <v>16.799999999999997</v>
      </c>
    </row>
    <row r="2833" spans="1:23" x14ac:dyDescent="0.2">
      <c r="A2833" s="437" t="s">
        <v>636</v>
      </c>
      <c r="B2833" s="275" t="s">
        <v>950</v>
      </c>
      <c r="C2833" s="306">
        <f t="shared" ref="C2833" si="8674">$D$2770</f>
        <v>0.6</v>
      </c>
      <c r="D2833" s="277">
        <f>ROUNDUP(F1235/$D$2769,0)</f>
        <v>10</v>
      </c>
      <c r="E2833" s="330">
        <f t="shared" ref="E2833" si="8675">+C2833*D2833</f>
        <v>6</v>
      </c>
      <c r="F2833" s="331">
        <f t="shared" ref="F2833" si="8676">$D$2765</f>
        <v>0.55000000000000004</v>
      </c>
      <c r="G2833" s="307">
        <f>ROUNDUP(F1235/$D$2764,0)</f>
        <v>13</v>
      </c>
      <c r="H2833" s="308">
        <f t="shared" ref="H2833" si="8677">+F2833*G2833</f>
        <v>7.15</v>
      </c>
      <c r="I2833" s="306">
        <f>L1235</f>
        <v>2.7</v>
      </c>
      <c r="J2833" s="307">
        <f>ROUNDUP(K1235/$D$2775,0)</f>
        <v>14</v>
      </c>
      <c r="K2833" s="308">
        <f t="shared" ref="K2833" si="8678">+I2833*J2833</f>
        <v>37.800000000000004</v>
      </c>
      <c r="L2833" s="306">
        <f>P1235</f>
        <v>1.35</v>
      </c>
      <c r="M2833" s="307">
        <f>ROUNDUP(O1235/$D$2775,0)</f>
        <v>15</v>
      </c>
      <c r="N2833" s="308">
        <f t="shared" ref="N2833" si="8679">+L2833*M2833</f>
        <v>20.25</v>
      </c>
      <c r="O2833" s="306">
        <f t="shared" ref="O2833" si="8680">$D$2765</f>
        <v>0.55000000000000004</v>
      </c>
      <c r="P2833" s="307">
        <f>ROUNDUP(S1235/$D$2764,0)</f>
        <v>16</v>
      </c>
      <c r="Q2833" s="308">
        <f t="shared" ref="Q2833" si="8681">+O2833*P2833</f>
        <v>8.8000000000000007</v>
      </c>
      <c r="R2833" s="306">
        <f t="shared" ref="R2833" si="8682">$D$2770</f>
        <v>0.6</v>
      </c>
      <c r="S2833" s="307">
        <f>ROUNDUP(S1235/$D$2769,0)</f>
        <v>13</v>
      </c>
      <c r="T2833" s="308">
        <f t="shared" ref="T2833" si="8683">+R2833*S2833</f>
        <v>7.8</v>
      </c>
      <c r="U2833" s="306"/>
      <c r="V2833" s="307"/>
      <c r="W2833" s="308"/>
    </row>
    <row r="2834" spans="1:23" x14ac:dyDescent="0.2">
      <c r="A2834" s="438"/>
      <c r="B2834" s="275" t="s">
        <v>301</v>
      </c>
      <c r="C2834" s="332"/>
      <c r="D2834" s="256"/>
      <c r="E2834" s="333"/>
      <c r="F2834" s="289"/>
      <c r="G2834" s="258"/>
      <c r="H2834" s="288"/>
      <c r="I2834" s="287"/>
      <c r="J2834" s="258"/>
      <c r="K2834" s="288"/>
      <c r="L2834" s="287"/>
      <c r="M2834" s="258"/>
      <c r="N2834" s="288"/>
      <c r="O2834" s="287"/>
      <c r="P2834" s="258"/>
      <c r="Q2834" s="288"/>
      <c r="R2834" s="287"/>
      <c r="S2834" s="258"/>
      <c r="T2834" s="288"/>
      <c r="U2834" s="287">
        <f t="shared" ref="U2834" si="8684">$J$2764</f>
        <v>0.7</v>
      </c>
      <c r="V2834" s="258">
        <f>ROUNDUP(C1236/$J$2765,0)</f>
        <v>24</v>
      </c>
      <c r="W2834" s="288">
        <f t="shared" ref="W2834" si="8685">+U2834*V2834</f>
        <v>16.799999999999997</v>
      </c>
    </row>
    <row r="2835" spans="1:23" x14ac:dyDescent="0.2">
      <c r="A2835" s="437" t="s">
        <v>637</v>
      </c>
      <c r="B2835" s="275" t="s">
        <v>951</v>
      </c>
      <c r="C2835" s="306">
        <f t="shared" ref="C2835" si="8686">$D$2770</f>
        <v>0.6</v>
      </c>
      <c r="D2835" s="277">
        <f>ROUNDUP(F1237/$D$2769,0)</f>
        <v>10</v>
      </c>
      <c r="E2835" s="330">
        <f t="shared" ref="E2835" si="8687">+C2835*D2835</f>
        <v>6</v>
      </c>
      <c r="F2835" s="331">
        <f t="shared" ref="F2835" si="8688">$D$2765</f>
        <v>0.55000000000000004</v>
      </c>
      <c r="G2835" s="307">
        <f>ROUNDUP(F1237/$D$2764,0)</f>
        <v>13</v>
      </c>
      <c r="H2835" s="308">
        <f t="shared" ref="H2835" si="8689">+F2835*G2835</f>
        <v>7.15</v>
      </c>
      <c r="I2835" s="306">
        <f>L1237</f>
        <v>2.7</v>
      </c>
      <c r="J2835" s="307">
        <f>ROUNDUP(K1237/$D$2775,0)</f>
        <v>14</v>
      </c>
      <c r="K2835" s="308">
        <f t="shared" ref="K2835" si="8690">+I2835*J2835</f>
        <v>37.800000000000004</v>
      </c>
      <c r="L2835" s="306">
        <f>P1237</f>
        <v>1.35</v>
      </c>
      <c r="M2835" s="307">
        <f>ROUNDUP(O1237/$D$2775,0)</f>
        <v>15</v>
      </c>
      <c r="N2835" s="308">
        <f t="shared" ref="N2835" si="8691">+L2835*M2835</f>
        <v>20.25</v>
      </c>
      <c r="O2835" s="306">
        <f t="shared" ref="O2835" si="8692">$D$2765</f>
        <v>0.55000000000000004</v>
      </c>
      <c r="P2835" s="307">
        <f>ROUNDUP(S1237/$D$2764,0)</f>
        <v>15</v>
      </c>
      <c r="Q2835" s="308">
        <f t="shared" ref="Q2835" si="8693">+O2835*P2835</f>
        <v>8.25</v>
      </c>
      <c r="R2835" s="306">
        <f t="shared" ref="R2835" si="8694">$D$2770</f>
        <v>0.6</v>
      </c>
      <c r="S2835" s="307">
        <f>ROUNDUP(S1237/$D$2769,0)</f>
        <v>12</v>
      </c>
      <c r="T2835" s="308">
        <f t="shared" ref="T2835" si="8695">+R2835*S2835</f>
        <v>7.1999999999999993</v>
      </c>
      <c r="U2835" s="306"/>
      <c r="V2835" s="307"/>
      <c r="W2835" s="308"/>
    </row>
    <row r="2836" spans="1:23" x14ac:dyDescent="0.2">
      <c r="A2836" s="438"/>
      <c r="B2836" s="275" t="s">
        <v>302</v>
      </c>
      <c r="C2836" s="332"/>
      <c r="D2836" s="256"/>
      <c r="E2836" s="333"/>
      <c r="F2836" s="289"/>
      <c r="G2836" s="258"/>
      <c r="H2836" s="288"/>
      <c r="I2836" s="287"/>
      <c r="J2836" s="258"/>
      <c r="K2836" s="288"/>
      <c r="L2836" s="287"/>
      <c r="M2836" s="258"/>
      <c r="N2836" s="288"/>
      <c r="O2836" s="287"/>
      <c r="P2836" s="258"/>
      <c r="Q2836" s="288"/>
      <c r="R2836" s="287"/>
      <c r="S2836" s="258"/>
      <c r="T2836" s="288"/>
      <c r="U2836" s="287">
        <f t="shared" ref="U2836" si="8696">$J$2764</f>
        <v>0.7</v>
      </c>
      <c r="V2836" s="258">
        <f>ROUNDUP(C1238/$J$2765,0)</f>
        <v>24</v>
      </c>
      <c r="W2836" s="288">
        <f t="shared" ref="W2836" si="8697">+U2836*V2836</f>
        <v>16.799999999999997</v>
      </c>
    </row>
    <row r="2837" spans="1:23" x14ac:dyDescent="0.2">
      <c r="A2837" s="437" t="s">
        <v>638</v>
      </c>
      <c r="B2837" s="275" t="s">
        <v>952</v>
      </c>
      <c r="C2837" s="306">
        <f t="shared" ref="C2837" si="8698">$D$2770</f>
        <v>0.6</v>
      </c>
      <c r="D2837" s="277">
        <f>ROUNDUP(F1239/$D$2769,0)</f>
        <v>10</v>
      </c>
      <c r="E2837" s="330">
        <f t="shared" ref="E2837" si="8699">+C2837*D2837</f>
        <v>6</v>
      </c>
      <c r="F2837" s="331">
        <f t="shared" ref="F2837" si="8700">$D$2765</f>
        <v>0.55000000000000004</v>
      </c>
      <c r="G2837" s="307">
        <f>ROUNDUP(F1239/$D$2764,0)</f>
        <v>13</v>
      </c>
      <c r="H2837" s="308">
        <f t="shared" ref="H2837" si="8701">+F2837*G2837</f>
        <v>7.15</v>
      </c>
      <c r="I2837" s="306">
        <f>L1239</f>
        <v>2.7</v>
      </c>
      <c r="J2837" s="307">
        <f>ROUNDUP(K1239/$D$2775,0)</f>
        <v>14</v>
      </c>
      <c r="K2837" s="308">
        <f t="shared" ref="K2837" si="8702">+I2837*J2837</f>
        <v>37.800000000000004</v>
      </c>
      <c r="L2837" s="306">
        <f>P1239</f>
        <v>1.35</v>
      </c>
      <c r="M2837" s="307">
        <f>ROUNDUP(O1239/$D$2775,0)</f>
        <v>15</v>
      </c>
      <c r="N2837" s="308">
        <f t="shared" ref="N2837" si="8703">+L2837*M2837</f>
        <v>20.25</v>
      </c>
      <c r="O2837" s="306">
        <f t="shared" ref="O2837" si="8704">$D$2765</f>
        <v>0.55000000000000004</v>
      </c>
      <c r="P2837" s="307">
        <f>ROUNDUP(S1247/$D$2764,0)</f>
        <v>15</v>
      </c>
      <c r="Q2837" s="308">
        <f t="shared" ref="Q2837" si="8705">+O2837*P2837</f>
        <v>8.25</v>
      </c>
      <c r="R2837" s="306">
        <f t="shared" ref="R2837" si="8706">$D$2770</f>
        <v>0.6</v>
      </c>
      <c r="S2837" s="307">
        <f>ROUNDUP(S1247/$D$2769,0)</f>
        <v>12</v>
      </c>
      <c r="T2837" s="308">
        <f t="shared" ref="T2837" si="8707">+R2837*S2837</f>
        <v>7.1999999999999993</v>
      </c>
      <c r="U2837" s="306"/>
      <c r="V2837" s="307"/>
      <c r="W2837" s="308"/>
    </row>
    <row r="2838" spans="1:23" x14ac:dyDescent="0.2">
      <c r="A2838" s="438"/>
      <c r="B2838" s="275" t="s">
        <v>303</v>
      </c>
      <c r="C2838" s="332"/>
      <c r="D2838" s="256"/>
      <c r="E2838" s="333"/>
      <c r="F2838" s="289"/>
      <c r="G2838" s="258"/>
      <c r="H2838" s="288"/>
      <c r="I2838" s="287"/>
      <c r="J2838" s="258"/>
      <c r="K2838" s="288"/>
      <c r="L2838" s="287"/>
      <c r="M2838" s="258"/>
      <c r="N2838" s="288"/>
      <c r="O2838" s="287"/>
      <c r="P2838" s="258"/>
      <c r="Q2838" s="288"/>
      <c r="R2838" s="287"/>
      <c r="S2838" s="258"/>
      <c r="T2838" s="288"/>
      <c r="U2838" s="287">
        <f t="shared" ref="U2838" si="8708">$J$2764</f>
        <v>0.7</v>
      </c>
      <c r="V2838" s="258">
        <f>ROUNDUP(C1240/$J$2765,0)</f>
        <v>24</v>
      </c>
      <c r="W2838" s="288">
        <f t="shared" ref="W2838" si="8709">+U2838*V2838</f>
        <v>16.799999999999997</v>
      </c>
    </row>
    <row r="2839" spans="1:23" x14ac:dyDescent="0.2">
      <c r="A2839" s="437" t="s">
        <v>639</v>
      </c>
      <c r="B2839" s="275" t="s">
        <v>953</v>
      </c>
      <c r="C2839" s="306">
        <f t="shared" ref="C2839" si="8710">$D$2770</f>
        <v>0.6</v>
      </c>
      <c r="D2839" s="277">
        <f>ROUNDUP(F1241/$D$2769,0)</f>
        <v>10</v>
      </c>
      <c r="E2839" s="330">
        <f t="shared" ref="E2839" si="8711">+C2839*D2839</f>
        <v>6</v>
      </c>
      <c r="F2839" s="331">
        <f t="shared" ref="F2839" si="8712">$D$2765</f>
        <v>0.55000000000000004</v>
      </c>
      <c r="G2839" s="307">
        <f>ROUNDUP(F1241/$D$2764,0)</f>
        <v>13</v>
      </c>
      <c r="H2839" s="308">
        <f t="shared" ref="H2839" si="8713">+F2839*G2839</f>
        <v>7.15</v>
      </c>
      <c r="I2839" s="306">
        <f>L1241</f>
        <v>2.7</v>
      </c>
      <c r="J2839" s="307">
        <f>ROUNDUP(K1241/$D$2775,0)</f>
        <v>14</v>
      </c>
      <c r="K2839" s="308">
        <f t="shared" ref="K2839" si="8714">+I2839*J2839</f>
        <v>37.800000000000004</v>
      </c>
      <c r="L2839" s="306">
        <f>P1241</f>
        <v>1.35</v>
      </c>
      <c r="M2839" s="307">
        <f>ROUNDUP(O1241/$D$2775,0)</f>
        <v>15</v>
      </c>
      <c r="N2839" s="308">
        <f t="shared" ref="N2839" si="8715">+L2839*M2839</f>
        <v>20.25</v>
      </c>
      <c r="O2839" s="306">
        <f t="shared" ref="O2839" si="8716">$D$2765</f>
        <v>0.55000000000000004</v>
      </c>
      <c r="P2839" s="307">
        <f>ROUNDUP(S1249/$D$2764,0)</f>
        <v>15</v>
      </c>
      <c r="Q2839" s="308">
        <f t="shared" ref="Q2839" si="8717">+O2839*P2839</f>
        <v>8.25</v>
      </c>
      <c r="R2839" s="306">
        <f t="shared" ref="R2839" si="8718">$D$2770</f>
        <v>0.6</v>
      </c>
      <c r="S2839" s="307">
        <f>ROUNDUP(S1249/$D$2769,0)</f>
        <v>12</v>
      </c>
      <c r="T2839" s="308">
        <f t="shared" ref="T2839" si="8719">+R2839*S2839</f>
        <v>7.1999999999999993</v>
      </c>
      <c r="U2839" s="306"/>
      <c r="V2839" s="307"/>
      <c r="W2839" s="308"/>
    </row>
    <row r="2840" spans="1:23" x14ac:dyDescent="0.2">
      <c r="A2840" s="438"/>
      <c r="B2840" s="275" t="s">
        <v>304</v>
      </c>
      <c r="C2840" s="332"/>
      <c r="D2840" s="256"/>
      <c r="E2840" s="333"/>
      <c r="F2840" s="289"/>
      <c r="G2840" s="258"/>
      <c r="H2840" s="288"/>
      <c r="I2840" s="287"/>
      <c r="J2840" s="258"/>
      <c r="K2840" s="288"/>
      <c r="L2840" s="287"/>
      <c r="M2840" s="258"/>
      <c r="N2840" s="288"/>
      <c r="O2840" s="287"/>
      <c r="P2840" s="258"/>
      <c r="Q2840" s="288"/>
      <c r="R2840" s="287"/>
      <c r="S2840" s="258"/>
      <c r="T2840" s="288"/>
      <c r="U2840" s="287">
        <f t="shared" ref="U2840" si="8720">$J$2764</f>
        <v>0.7</v>
      </c>
      <c r="V2840" s="258">
        <f>ROUNDUP(C1242/$J$2765,0)</f>
        <v>24</v>
      </c>
      <c r="W2840" s="288">
        <f t="shared" ref="W2840" si="8721">+U2840*V2840</f>
        <v>16.799999999999997</v>
      </c>
    </row>
    <row r="2841" spans="1:23" x14ac:dyDescent="0.2">
      <c r="A2841" s="437" t="s">
        <v>640</v>
      </c>
      <c r="B2841" s="275" t="s">
        <v>954</v>
      </c>
      <c r="C2841" s="306">
        <f t="shared" ref="C2841" si="8722">$D$2770</f>
        <v>0.6</v>
      </c>
      <c r="D2841" s="277">
        <f>ROUNDUP(F1243/$D$2769,0)</f>
        <v>12</v>
      </c>
      <c r="E2841" s="330">
        <f t="shared" ref="E2841" si="8723">+C2841*D2841</f>
        <v>7.1999999999999993</v>
      </c>
      <c r="F2841" s="331">
        <f t="shared" ref="F2841" si="8724">$D$2765</f>
        <v>0.55000000000000004</v>
      </c>
      <c r="G2841" s="307">
        <f>ROUNDUP(F1243/$D$2764,0)</f>
        <v>15</v>
      </c>
      <c r="H2841" s="308">
        <f t="shared" ref="H2841" si="8725">+F2841*G2841</f>
        <v>8.25</v>
      </c>
      <c r="I2841" s="306">
        <f>L1243</f>
        <v>2.58</v>
      </c>
      <c r="J2841" s="307">
        <f>ROUNDUP(K1243/$D$2775,0)</f>
        <v>15</v>
      </c>
      <c r="K2841" s="308">
        <f t="shared" ref="K2841" si="8726">+I2841*J2841</f>
        <v>38.700000000000003</v>
      </c>
      <c r="L2841" s="306">
        <f>P1243</f>
        <v>1.39</v>
      </c>
      <c r="M2841" s="307">
        <f>ROUNDUP(O1243/$D$2775,0)</f>
        <v>14</v>
      </c>
      <c r="N2841" s="308">
        <f t="shared" ref="N2841" si="8727">+L2841*M2841</f>
        <v>19.459999999999997</v>
      </c>
      <c r="O2841" s="306">
        <f t="shared" ref="O2841" si="8728">$D$2765</f>
        <v>0.55000000000000004</v>
      </c>
      <c r="P2841" s="307">
        <f>ROUNDUP(S1251/$D$2764,0)</f>
        <v>15</v>
      </c>
      <c r="Q2841" s="308">
        <f t="shared" ref="Q2841" si="8729">+O2841*P2841</f>
        <v>8.25</v>
      </c>
      <c r="R2841" s="306">
        <f t="shared" ref="R2841" si="8730">$D$2770</f>
        <v>0.6</v>
      </c>
      <c r="S2841" s="307">
        <f>ROUNDUP(S1251/$D$2769,0)</f>
        <v>12</v>
      </c>
      <c r="T2841" s="308">
        <f t="shared" ref="T2841" si="8731">+R2841*S2841</f>
        <v>7.1999999999999993</v>
      </c>
      <c r="U2841" s="306"/>
      <c r="V2841" s="307"/>
      <c r="W2841" s="308"/>
    </row>
    <row r="2842" spans="1:23" x14ac:dyDescent="0.2">
      <c r="A2842" s="438"/>
      <c r="B2842" s="275" t="s">
        <v>305</v>
      </c>
      <c r="C2842" s="332"/>
      <c r="D2842" s="256"/>
      <c r="E2842" s="333"/>
      <c r="F2842" s="289"/>
      <c r="G2842" s="258"/>
      <c r="H2842" s="288"/>
      <c r="I2842" s="287"/>
      <c r="J2842" s="258"/>
      <c r="K2842" s="288"/>
      <c r="L2842" s="287"/>
      <c r="M2842" s="258"/>
      <c r="N2842" s="288"/>
      <c r="O2842" s="287"/>
      <c r="P2842" s="258"/>
      <c r="Q2842" s="288"/>
      <c r="R2842" s="287"/>
      <c r="S2842" s="258"/>
      <c r="T2842" s="288"/>
      <c r="U2842" s="287">
        <f t="shared" ref="U2842" si="8732">$J$2764</f>
        <v>0.7</v>
      </c>
      <c r="V2842" s="258">
        <f>ROUNDUP(C1244/$J$2765,0)</f>
        <v>20</v>
      </c>
      <c r="W2842" s="288">
        <f t="shared" ref="W2842" si="8733">+U2842*V2842</f>
        <v>14</v>
      </c>
    </row>
    <row r="2843" spans="1:23" x14ac:dyDescent="0.2">
      <c r="A2843" s="437" t="s">
        <v>641</v>
      </c>
      <c r="B2843" s="275" t="s">
        <v>955</v>
      </c>
      <c r="C2843" s="306">
        <f t="shared" ref="C2843" si="8734">$D$2770</f>
        <v>0.6</v>
      </c>
      <c r="D2843" s="277">
        <f>ROUNDUP(F1245/$D$2769,0)</f>
        <v>12</v>
      </c>
      <c r="E2843" s="330">
        <f t="shared" ref="E2843" si="8735">+C2843*D2843</f>
        <v>7.1999999999999993</v>
      </c>
      <c r="F2843" s="331">
        <f t="shared" ref="F2843" si="8736">$D$2765</f>
        <v>0.55000000000000004</v>
      </c>
      <c r="G2843" s="307">
        <f>ROUNDUP(F1245/$D$2764,0)</f>
        <v>14</v>
      </c>
      <c r="H2843" s="308">
        <f t="shared" ref="H2843" si="8737">+F2843*G2843</f>
        <v>7.7000000000000011</v>
      </c>
      <c r="I2843" s="306">
        <f>L1245</f>
        <v>1.35</v>
      </c>
      <c r="J2843" s="307">
        <f>ROUNDUP(K1245/$D$2775,0)</f>
        <v>14</v>
      </c>
      <c r="K2843" s="308">
        <f t="shared" ref="K2843" si="8738">+I2843*J2843</f>
        <v>18.900000000000002</v>
      </c>
      <c r="L2843" s="306">
        <f>P1245</f>
        <v>1.35</v>
      </c>
      <c r="M2843" s="307">
        <f>ROUNDUP(O1245/$D$2775,0)</f>
        <v>15</v>
      </c>
      <c r="N2843" s="308">
        <f t="shared" ref="N2843" si="8739">+L2843*M2843</f>
        <v>20.25</v>
      </c>
      <c r="O2843" s="306">
        <f t="shared" ref="O2843" si="8740">$D$2765</f>
        <v>0.55000000000000004</v>
      </c>
      <c r="P2843" s="307">
        <f>ROUNDUP(S1253/$D$2764,0)</f>
        <v>15</v>
      </c>
      <c r="Q2843" s="308">
        <f t="shared" ref="Q2843" si="8741">+O2843*P2843</f>
        <v>8.25</v>
      </c>
      <c r="R2843" s="306">
        <f t="shared" ref="R2843" si="8742">$D$2770</f>
        <v>0.6</v>
      </c>
      <c r="S2843" s="307">
        <f>ROUNDUP(S1253/$D$2769,0)</f>
        <v>12</v>
      </c>
      <c r="T2843" s="308">
        <f t="shared" ref="T2843" si="8743">+R2843*S2843</f>
        <v>7.1999999999999993</v>
      </c>
      <c r="U2843" s="306"/>
      <c r="V2843" s="307"/>
      <c r="W2843" s="308"/>
    </row>
    <row r="2844" spans="1:23" x14ac:dyDescent="0.2">
      <c r="A2844" s="438"/>
      <c r="B2844" s="275" t="s">
        <v>306</v>
      </c>
      <c r="C2844" s="332"/>
      <c r="D2844" s="256"/>
      <c r="E2844" s="333"/>
      <c r="F2844" s="289"/>
      <c r="G2844" s="258"/>
      <c r="H2844" s="288"/>
      <c r="I2844" s="287"/>
      <c r="J2844" s="258"/>
      <c r="K2844" s="288"/>
      <c r="L2844" s="287"/>
      <c r="M2844" s="258"/>
      <c r="N2844" s="288"/>
      <c r="O2844" s="287"/>
      <c r="P2844" s="258"/>
      <c r="Q2844" s="288"/>
      <c r="R2844" s="287"/>
      <c r="S2844" s="258"/>
      <c r="T2844" s="288"/>
      <c r="U2844" s="287">
        <f t="shared" ref="U2844" si="8744">$J$2764</f>
        <v>0.7</v>
      </c>
      <c r="V2844" s="258">
        <f>ROUNDUP(C1246/$J$2765,0)</f>
        <v>20</v>
      </c>
      <c r="W2844" s="288">
        <f t="shared" ref="W2844" si="8745">+U2844*V2844</f>
        <v>14</v>
      </c>
    </row>
    <row r="2845" spans="1:23" x14ac:dyDescent="0.2">
      <c r="A2845" s="437" t="s">
        <v>642</v>
      </c>
      <c r="B2845" s="275" t="s">
        <v>956</v>
      </c>
      <c r="C2845" s="306">
        <f t="shared" ref="C2845" si="8746">$D$2770</f>
        <v>0.6</v>
      </c>
      <c r="D2845" s="277">
        <f>ROUNDUP(F1247/$D$2769,0)</f>
        <v>11</v>
      </c>
      <c r="E2845" s="330">
        <f t="shared" ref="E2845" si="8747">+C2845*D2845</f>
        <v>6.6</v>
      </c>
      <c r="F2845" s="331">
        <f t="shared" ref="F2845" si="8748">$D$2765</f>
        <v>0.55000000000000004</v>
      </c>
      <c r="G2845" s="307">
        <f>ROUNDUP(F1247/$D$2764,0)</f>
        <v>14</v>
      </c>
      <c r="H2845" s="308">
        <f t="shared" ref="H2845" si="8749">+F2845*G2845</f>
        <v>7.7000000000000011</v>
      </c>
      <c r="I2845" s="306">
        <f>L1247</f>
        <v>1.35</v>
      </c>
      <c r="J2845" s="307">
        <f>ROUNDUP(K1247/$D$2775,0)</f>
        <v>14</v>
      </c>
      <c r="K2845" s="308">
        <f t="shared" ref="K2845" si="8750">+I2845*J2845</f>
        <v>18.900000000000002</v>
      </c>
      <c r="L2845" s="306">
        <f>P1247</f>
        <v>1.35</v>
      </c>
      <c r="M2845" s="307">
        <f>ROUNDUP(O1247/$D$2775,0)</f>
        <v>15</v>
      </c>
      <c r="N2845" s="308">
        <f t="shared" ref="N2845" si="8751">+L2845*M2845</f>
        <v>20.25</v>
      </c>
      <c r="O2845" s="306">
        <f t="shared" ref="O2845:O2855" si="8752">$D$2765</f>
        <v>0.55000000000000004</v>
      </c>
      <c r="P2845" s="307">
        <f>ROUNDUP(S1255/$D$2764,0)</f>
        <v>15</v>
      </c>
      <c r="Q2845" s="308">
        <f t="shared" ref="Q2845" si="8753">+O2845*P2845</f>
        <v>8.25</v>
      </c>
      <c r="R2845" s="306">
        <f t="shared" ref="R2845:R2855" si="8754">$D$2770</f>
        <v>0.6</v>
      </c>
      <c r="S2845" s="307">
        <f>ROUNDUP(S1255/$D$2769,0)</f>
        <v>12</v>
      </c>
      <c r="T2845" s="308">
        <f t="shared" ref="T2845" si="8755">+R2845*S2845</f>
        <v>7.1999999999999993</v>
      </c>
      <c r="U2845" s="306"/>
      <c r="V2845" s="307"/>
      <c r="W2845" s="308"/>
    </row>
    <row r="2846" spans="1:23" x14ac:dyDescent="0.2">
      <c r="A2846" s="438"/>
      <c r="B2846" s="275" t="s">
        <v>307</v>
      </c>
      <c r="C2846" s="332"/>
      <c r="D2846" s="256"/>
      <c r="E2846" s="333"/>
      <c r="F2846" s="289"/>
      <c r="G2846" s="258"/>
      <c r="H2846" s="288"/>
      <c r="I2846" s="287"/>
      <c r="J2846" s="258"/>
      <c r="K2846" s="288"/>
      <c r="L2846" s="287"/>
      <c r="M2846" s="258"/>
      <c r="N2846" s="288"/>
      <c r="O2846" s="287"/>
      <c r="P2846" s="258"/>
      <c r="Q2846" s="288"/>
      <c r="R2846" s="287"/>
      <c r="S2846" s="258"/>
      <c r="T2846" s="288"/>
      <c r="U2846" s="287">
        <f t="shared" ref="U2846" si="8756">$J$2764</f>
        <v>0.7</v>
      </c>
      <c r="V2846" s="258">
        <f>ROUNDUP(C1248/$J$2765,0)</f>
        <v>20</v>
      </c>
      <c r="W2846" s="288">
        <f t="shared" ref="W2846" si="8757">+U2846*V2846</f>
        <v>14</v>
      </c>
    </row>
    <row r="2847" spans="1:23" x14ac:dyDescent="0.2">
      <c r="A2847" s="437" t="s">
        <v>643</v>
      </c>
      <c r="B2847" s="275" t="s">
        <v>957</v>
      </c>
      <c r="C2847" s="306">
        <f t="shared" ref="C2847" si="8758">$D$2770</f>
        <v>0.6</v>
      </c>
      <c r="D2847" s="277">
        <f>ROUNDUP(F1249/$D$2769,0)</f>
        <v>11</v>
      </c>
      <c r="E2847" s="330">
        <f t="shared" ref="E2847" si="8759">+C2847*D2847</f>
        <v>6.6</v>
      </c>
      <c r="F2847" s="331">
        <f t="shared" ref="F2847" si="8760">$D$2765</f>
        <v>0.55000000000000004</v>
      </c>
      <c r="G2847" s="307">
        <f>ROUNDUP(F1249/$D$2764,0)</f>
        <v>14</v>
      </c>
      <c r="H2847" s="308">
        <f t="shared" ref="H2847" si="8761">+F2847*G2847</f>
        <v>7.7000000000000011</v>
      </c>
      <c r="I2847" s="306">
        <f>L1249</f>
        <v>1.35</v>
      </c>
      <c r="J2847" s="307">
        <f>ROUNDUP(K1249/$D$2775,0)</f>
        <v>14</v>
      </c>
      <c r="K2847" s="308">
        <f t="shared" ref="K2847" si="8762">+I2847*J2847</f>
        <v>18.900000000000002</v>
      </c>
      <c r="L2847" s="306">
        <f>P1249</f>
        <v>1.35</v>
      </c>
      <c r="M2847" s="307">
        <f>ROUNDUP(O1249/$D$2775,0)</f>
        <v>15</v>
      </c>
      <c r="N2847" s="308">
        <f t="shared" ref="N2847" si="8763">+L2847*M2847</f>
        <v>20.25</v>
      </c>
      <c r="O2847" s="306">
        <f t="shared" si="8752"/>
        <v>0.55000000000000004</v>
      </c>
      <c r="P2847" s="307">
        <f t="shared" ref="P2847" si="8764">ROUNDUP(S1257/$D$2764,0)</f>
        <v>15</v>
      </c>
      <c r="Q2847" s="308">
        <f t="shared" ref="Q2847" si="8765">+O2847*P2847</f>
        <v>8.25</v>
      </c>
      <c r="R2847" s="306">
        <f t="shared" si="8754"/>
        <v>0.6</v>
      </c>
      <c r="S2847" s="307">
        <f t="shared" ref="S2847" si="8766">ROUNDUP(S1257/$D$2769,0)</f>
        <v>12</v>
      </c>
      <c r="T2847" s="308">
        <f t="shared" ref="T2847" si="8767">+R2847*S2847</f>
        <v>7.1999999999999993</v>
      </c>
      <c r="U2847" s="306"/>
      <c r="V2847" s="307"/>
      <c r="W2847" s="308"/>
    </row>
    <row r="2848" spans="1:23" x14ac:dyDescent="0.2">
      <c r="A2848" s="438"/>
      <c r="B2848" s="275" t="s">
        <v>308</v>
      </c>
      <c r="C2848" s="332"/>
      <c r="D2848" s="256"/>
      <c r="E2848" s="333"/>
      <c r="F2848" s="289"/>
      <c r="G2848" s="258"/>
      <c r="H2848" s="288"/>
      <c r="I2848" s="287"/>
      <c r="J2848" s="258"/>
      <c r="K2848" s="288"/>
      <c r="L2848" s="287"/>
      <c r="M2848" s="258"/>
      <c r="N2848" s="288"/>
      <c r="O2848" s="287"/>
      <c r="P2848" s="258"/>
      <c r="Q2848" s="288"/>
      <c r="R2848" s="287"/>
      <c r="S2848" s="258"/>
      <c r="T2848" s="288"/>
      <c r="U2848" s="287">
        <f t="shared" ref="U2848" si="8768">$J$2764</f>
        <v>0.7</v>
      </c>
      <c r="V2848" s="258">
        <f>ROUNDUP(C1250/$J$2765,0)</f>
        <v>20</v>
      </c>
      <c r="W2848" s="288">
        <f t="shared" ref="W2848" si="8769">+U2848*V2848</f>
        <v>14</v>
      </c>
    </row>
    <row r="2849" spans="1:23" x14ac:dyDescent="0.2">
      <c r="A2849" s="437" t="s">
        <v>644</v>
      </c>
      <c r="B2849" s="275" t="s">
        <v>958</v>
      </c>
      <c r="C2849" s="306">
        <f t="shared" ref="C2849" si="8770">$D$2770</f>
        <v>0.6</v>
      </c>
      <c r="D2849" s="277">
        <f>ROUNDUP(F1251/$D$2769,0)</f>
        <v>11</v>
      </c>
      <c r="E2849" s="330">
        <f t="shared" ref="E2849" si="8771">+C2849*D2849</f>
        <v>6.6</v>
      </c>
      <c r="F2849" s="331">
        <f t="shared" ref="F2849" si="8772">$D$2765</f>
        <v>0.55000000000000004</v>
      </c>
      <c r="G2849" s="307">
        <f>ROUNDUP(F1251/$D$2764,0)</f>
        <v>14</v>
      </c>
      <c r="H2849" s="308">
        <f t="shared" ref="H2849" si="8773">+F2849*G2849</f>
        <v>7.7000000000000011</v>
      </c>
      <c r="I2849" s="306">
        <f>L1251</f>
        <v>1.35</v>
      </c>
      <c r="J2849" s="307">
        <f>ROUNDUP(K1251/$D$2775,0)</f>
        <v>14</v>
      </c>
      <c r="K2849" s="308">
        <f t="shared" ref="K2849" si="8774">+I2849*J2849</f>
        <v>18.900000000000002</v>
      </c>
      <c r="L2849" s="306">
        <f>P1251</f>
        <v>1.35</v>
      </c>
      <c r="M2849" s="307">
        <f>ROUNDUP(O1251/$D$2775,0)</f>
        <v>15</v>
      </c>
      <c r="N2849" s="308">
        <f t="shared" ref="N2849" si="8775">+L2849*M2849</f>
        <v>20.25</v>
      </c>
      <c r="O2849" s="306">
        <f t="shared" si="8752"/>
        <v>0.55000000000000004</v>
      </c>
      <c r="P2849" s="307">
        <f t="shared" ref="P2849" si="8776">ROUNDUP(S1259/$D$2764,0)</f>
        <v>15</v>
      </c>
      <c r="Q2849" s="308">
        <f t="shared" ref="Q2849" si="8777">+O2849*P2849</f>
        <v>8.25</v>
      </c>
      <c r="R2849" s="306">
        <f t="shared" si="8754"/>
        <v>0.6</v>
      </c>
      <c r="S2849" s="307">
        <f t="shared" ref="S2849" si="8778">ROUNDUP(S1259/$D$2769,0)</f>
        <v>12</v>
      </c>
      <c r="T2849" s="308">
        <f t="shared" ref="T2849" si="8779">+R2849*S2849</f>
        <v>7.1999999999999993</v>
      </c>
      <c r="U2849" s="306"/>
      <c r="V2849" s="307"/>
      <c r="W2849" s="308"/>
    </row>
    <row r="2850" spans="1:23" x14ac:dyDescent="0.2">
      <c r="A2850" s="438"/>
      <c r="B2850" s="275" t="s">
        <v>309</v>
      </c>
      <c r="C2850" s="332"/>
      <c r="D2850" s="256"/>
      <c r="E2850" s="333"/>
      <c r="F2850" s="289"/>
      <c r="G2850" s="258"/>
      <c r="H2850" s="288"/>
      <c r="I2850" s="287"/>
      <c r="J2850" s="258"/>
      <c r="K2850" s="288"/>
      <c r="L2850" s="287"/>
      <c r="M2850" s="258"/>
      <c r="N2850" s="288"/>
      <c r="O2850" s="287"/>
      <c r="P2850" s="258"/>
      <c r="Q2850" s="288"/>
      <c r="R2850" s="287"/>
      <c r="S2850" s="258"/>
      <c r="T2850" s="288"/>
      <c r="U2850" s="287">
        <f t="shared" ref="U2850" si="8780">$J$2764</f>
        <v>0.7</v>
      </c>
      <c r="V2850" s="258">
        <f>ROUNDUP(C1252/$J$2765,0)</f>
        <v>20</v>
      </c>
      <c r="W2850" s="288">
        <f t="shared" ref="W2850" si="8781">+U2850*V2850</f>
        <v>14</v>
      </c>
    </row>
    <row r="2851" spans="1:23" x14ac:dyDescent="0.2">
      <c r="A2851" s="437" t="s">
        <v>645</v>
      </c>
      <c r="B2851" s="275" t="s">
        <v>959</v>
      </c>
      <c r="C2851" s="306">
        <f t="shared" ref="C2851" si="8782">$D$2770</f>
        <v>0.6</v>
      </c>
      <c r="D2851" s="277">
        <f>ROUNDUP(F1253/$D$2769,0)</f>
        <v>11</v>
      </c>
      <c r="E2851" s="330">
        <f t="shared" ref="E2851" si="8783">+C2851*D2851</f>
        <v>6.6</v>
      </c>
      <c r="F2851" s="331">
        <f t="shared" ref="F2851" si="8784">$D$2765</f>
        <v>0.55000000000000004</v>
      </c>
      <c r="G2851" s="307">
        <f>ROUNDUP(F1253/$D$2764,0)</f>
        <v>14</v>
      </c>
      <c r="H2851" s="308">
        <f t="shared" ref="H2851" si="8785">+F2851*G2851</f>
        <v>7.7000000000000011</v>
      </c>
      <c r="I2851" s="306">
        <f>L1253</f>
        <v>1.35</v>
      </c>
      <c r="J2851" s="307">
        <f>ROUNDUP(K1253/$D$2775,0)</f>
        <v>14</v>
      </c>
      <c r="K2851" s="308">
        <f t="shared" ref="K2851" si="8786">+I2851*J2851</f>
        <v>18.900000000000002</v>
      </c>
      <c r="L2851" s="306">
        <f>P1253</f>
        <v>1.35</v>
      </c>
      <c r="M2851" s="307">
        <f>ROUNDUP(O1253/$D$2775,0)</f>
        <v>15</v>
      </c>
      <c r="N2851" s="308">
        <f t="shared" ref="N2851" si="8787">+L2851*M2851</f>
        <v>20.25</v>
      </c>
      <c r="O2851" s="306">
        <f t="shared" si="8752"/>
        <v>0.55000000000000004</v>
      </c>
      <c r="P2851" s="307">
        <f t="shared" ref="P2851" si="8788">ROUNDUP(S1261/$D$2764,0)</f>
        <v>15</v>
      </c>
      <c r="Q2851" s="308">
        <f t="shared" ref="Q2851" si="8789">+O2851*P2851</f>
        <v>8.25</v>
      </c>
      <c r="R2851" s="306">
        <f t="shared" si="8754"/>
        <v>0.6</v>
      </c>
      <c r="S2851" s="307">
        <f t="shared" ref="S2851" si="8790">ROUNDUP(S1261/$D$2769,0)</f>
        <v>12</v>
      </c>
      <c r="T2851" s="308">
        <f t="shared" ref="T2851" si="8791">+R2851*S2851</f>
        <v>7.1999999999999993</v>
      </c>
      <c r="U2851" s="306"/>
      <c r="V2851" s="307"/>
      <c r="W2851" s="308"/>
    </row>
    <row r="2852" spans="1:23" x14ac:dyDescent="0.2">
      <c r="A2852" s="438"/>
      <c r="B2852" s="275" t="s">
        <v>310</v>
      </c>
      <c r="C2852" s="332"/>
      <c r="D2852" s="256"/>
      <c r="E2852" s="333"/>
      <c r="F2852" s="289"/>
      <c r="G2852" s="258"/>
      <c r="H2852" s="288"/>
      <c r="I2852" s="287"/>
      <c r="J2852" s="258"/>
      <c r="K2852" s="288"/>
      <c r="L2852" s="287"/>
      <c r="M2852" s="258"/>
      <c r="N2852" s="288"/>
      <c r="O2852" s="287"/>
      <c r="P2852" s="258"/>
      <c r="Q2852" s="288"/>
      <c r="R2852" s="287"/>
      <c r="S2852" s="258"/>
      <c r="T2852" s="288"/>
      <c r="U2852" s="287">
        <f t="shared" ref="U2852" si="8792">$J$2764</f>
        <v>0.7</v>
      </c>
      <c r="V2852" s="258">
        <f>ROUNDUP(C1254/$J$2765,0)</f>
        <v>20</v>
      </c>
      <c r="W2852" s="288">
        <f t="shared" ref="W2852" si="8793">+U2852*V2852</f>
        <v>14</v>
      </c>
    </row>
    <row r="2853" spans="1:23" x14ac:dyDescent="0.2">
      <c r="A2853" s="437" t="s">
        <v>646</v>
      </c>
      <c r="B2853" s="275" t="s">
        <v>960</v>
      </c>
      <c r="C2853" s="306">
        <f t="shared" ref="C2853" si="8794">$D$2770</f>
        <v>0.6</v>
      </c>
      <c r="D2853" s="277">
        <f>ROUNDUP(F1255/$D$2769,0)</f>
        <v>11</v>
      </c>
      <c r="E2853" s="330">
        <f t="shared" ref="E2853" si="8795">+C2853*D2853</f>
        <v>6.6</v>
      </c>
      <c r="F2853" s="331">
        <f t="shared" ref="F2853" si="8796">$D$2765</f>
        <v>0.55000000000000004</v>
      </c>
      <c r="G2853" s="307">
        <f>ROUNDUP(F1255/$D$2764,0)</f>
        <v>14</v>
      </c>
      <c r="H2853" s="308">
        <f t="shared" ref="H2853" si="8797">+F2853*G2853</f>
        <v>7.7000000000000011</v>
      </c>
      <c r="I2853" s="306">
        <f>L1255</f>
        <v>1.35</v>
      </c>
      <c r="J2853" s="307">
        <f>ROUNDUP(K1255/$D$2775,0)</f>
        <v>14</v>
      </c>
      <c r="K2853" s="308">
        <f t="shared" ref="K2853" si="8798">+I2853*J2853</f>
        <v>18.900000000000002</v>
      </c>
      <c r="L2853" s="306">
        <f>P1255</f>
        <v>1.35</v>
      </c>
      <c r="M2853" s="307">
        <f>ROUNDUP(O1255/$D$2775,0)</f>
        <v>15</v>
      </c>
      <c r="N2853" s="308">
        <f t="shared" ref="N2853" si="8799">+L2853*M2853</f>
        <v>20.25</v>
      </c>
      <c r="O2853" s="306">
        <f t="shared" si="8752"/>
        <v>0.55000000000000004</v>
      </c>
      <c r="P2853" s="307">
        <f t="shared" ref="P2853" si="8800">ROUNDUP(S1263/$D$2764,0)</f>
        <v>15</v>
      </c>
      <c r="Q2853" s="308">
        <f t="shared" ref="Q2853" si="8801">+O2853*P2853</f>
        <v>8.25</v>
      </c>
      <c r="R2853" s="306">
        <f t="shared" si="8754"/>
        <v>0.6</v>
      </c>
      <c r="S2853" s="307">
        <f t="shared" ref="S2853" si="8802">ROUNDUP(S1263/$D$2769,0)</f>
        <v>12</v>
      </c>
      <c r="T2853" s="308">
        <f t="shared" ref="T2853" si="8803">+R2853*S2853</f>
        <v>7.1999999999999993</v>
      </c>
      <c r="U2853" s="306"/>
      <c r="V2853" s="307"/>
      <c r="W2853" s="308"/>
    </row>
    <row r="2854" spans="1:23" x14ac:dyDescent="0.2">
      <c r="A2854" s="438"/>
      <c r="B2854" s="275" t="s">
        <v>311</v>
      </c>
      <c r="C2854" s="332"/>
      <c r="D2854" s="256"/>
      <c r="E2854" s="333"/>
      <c r="F2854" s="289"/>
      <c r="G2854" s="258"/>
      <c r="H2854" s="288"/>
      <c r="I2854" s="287"/>
      <c r="J2854" s="258"/>
      <c r="K2854" s="288"/>
      <c r="L2854" s="287"/>
      <c r="M2854" s="258"/>
      <c r="N2854" s="288"/>
      <c r="O2854" s="287"/>
      <c r="P2854" s="258"/>
      <c r="Q2854" s="288"/>
      <c r="R2854" s="287"/>
      <c r="S2854" s="258"/>
      <c r="T2854" s="288"/>
      <c r="U2854" s="287">
        <f t="shared" ref="U2854" si="8804">$J$2764</f>
        <v>0.7</v>
      </c>
      <c r="V2854" s="258">
        <f>ROUNDUP(C1256/$J$2765,0)</f>
        <v>20</v>
      </c>
      <c r="W2854" s="288">
        <f t="shared" ref="W2854" si="8805">+U2854*V2854</f>
        <v>14</v>
      </c>
    </row>
    <row r="2855" spans="1:23" x14ac:dyDescent="0.2">
      <c r="A2855" s="437" t="s">
        <v>647</v>
      </c>
      <c r="B2855" s="275" t="s">
        <v>961</v>
      </c>
      <c r="C2855" s="306">
        <f t="shared" ref="C2855" si="8806">$D$2770</f>
        <v>0.6</v>
      </c>
      <c r="D2855" s="277">
        <f>ROUNDUP(F1257/$D$2769,0)</f>
        <v>11</v>
      </c>
      <c r="E2855" s="330">
        <f t="shared" ref="E2855" si="8807">+C2855*D2855</f>
        <v>6.6</v>
      </c>
      <c r="F2855" s="331">
        <f t="shared" ref="F2855" si="8808">$D$2765</f>
        <v>0.55000000000000004</v>
      </c>
      <c r="G2855" s="307">
        <f>ROUNDUP(F1257/$D$2764,0)</f>
        <v>14</v>
      </c>
      <c r="H2855" s="308">
        <f t="shared" ref="H2855" si="8809">+F2855*G2855</f>
        <v>7.7000000000000011</v>
      </c>
      <c r="I2855" s="306">
        <f>L1257</f>
        <v>1.35</v>
      </c>
      <c r="J2855" s="307">
        <f>ROUNDUP(K1257/$D$2775,0)</f>
        <v>14</v>
      </c>
      <c r="K2855" s="308">
        <f t="shared" ref="K2855" si="8810">+I2855*J2855</f>
        <v>18.900000000000002</v>
      </c>
      <c r="L2855" s="306">
        <f>P1257</f>
        <v>1.35</v>
      </c>
      <c r="M2855" s="307">
        <f>ROUNDUP(O1257/$D$2775,0)</f>
        <v>15</v>
      </c>
      <c r="N2855" s="308">
        <f t="shared" ref="N2855" si="8811">+L2855*M2855</f>
        <v>20.25</v>
      </c>
      <c r="O2855" s="306">
        <f t="shared" si="8752"/>
        <v>0.55000000000000004</v>
      </c>
      <c r="P2855" s="307">
        <f t="shared" ref="P2855" si="8812">ROUNDUP(S1265/$D$2764,0)</f>
        <v>15</v>
      </c>
      <c r="Q2855" s="308">
        <f t="shared" ref="Q2855" si="8813">+O2855*P2855</f>
        <v>8.25</v>
      </c>
      <c r="R2855" s="306">
        <f t="shared" si="8754"/>
        <v>0.6</v>
      </c>
      <c r="S2855" s="307">
        <f t="shared" ref="S2855" si="8814">ROUNDUP(S1265/$D$2769,0)</f>
        <v>12</v>
      </c>
      <c r="T2855" s="308">
        <f t="shared" ref="T2855" si="8815">+R2855*S2855</f>
        <v>7.1999999999999993</v>
      </c>
      <c r="U2855" s="306"/>
      <c r="V2855" s="307"/>
      <c r="W2855" s="308"/>
    </row>
    <row r="2856" spans="1:23" x14ac:dyDescent="0.2">
      <c r="A2856" s="438"/>
      <c r="B2856" s="275" t="s">
        <v>312</v>
      </c>
      <c r="C2856" s="332"/>
      <c r="D2856" s="256"/>
      <c r="E2856" s="333"/>
      <c r="F2856" s="289"/>
      <c r="G2856" s="258"/>
      <c r="H2856" s="288"/>
      <c r="I2856" s="287"/>
      <c r="J2856" s="258"/>
      <c r="K2856" s="288"/>
      <c r="L2856" s="287"/>
      <c r="M2856" s="258"/>
      <c r="N2856" s="288"/>
      <c r="O2856" s="287"/>
      <c r="P2856" s="258"/>
      <c r="Q2856" s="288"/>
      <c r="R2856" s="287"/>
      <c r="S2856" s="258"/>
      <c r="T2856" s="288"/>
      <c r="U2856" s="287">
        <f t="shared" ref="U2856" si="8816">$J$2764</f>
        <v>0.7</v>
      </c>
      <c r="V2856" s="258">
        <f>ROUNDUP(C1258/$J$2765,0)</f>
        <v>20</v>
      </c>
      <c r="W2856" s="288">
        <f t="shared" ref="W2856" si="8817">+U2856*V2856</f>
        <v>14</v>
      </c>
    </row>
    <row r="2857" spans="1:23" x14ac:dyDescent="0.2">
      <c r="A2857" s="437" t="s">
        <v>648</v>
      </c>
      <c r="B2857" s="275" t="s">
        <v>962</v>
      </c>
      <c r="C2857" s="306">
        <f t="shared" ref="C2857" si="8818">$D$2770</f>
        <v>0.6</v>
      </c>
      <c r="D2857" s="277">
        <f>ROUNDUP(F1259/$D$2769,0)</f>
        <v>11</v>
      </c>
      <c r="E2857" s="330">
        <f t="shared" ref="E2857" si="8819">+C2857*D2857</f>
        <v>6.6</v>
      </c>
      <c r="F2857" s="331">
        <f t="shared" ref="F2857" si="8820">$D$2765</f>
        <v>0.55000000000000004</v>
      </c>
      <c r="G2857" s="307">
        <f>ROUNDUP(F1259/$D$2764,0)</f>
        <v>14</v>
      </c>
      <c r="H2857" s="308">
        <f t="shared" ref="H2857" si="8821">+F2857*G2857</f>
        <v>7.7000000000000011</v>
      </c>
      <c r="I2857" s="306">
        <f>L1259</f>
        <v>1.35</v>
      </c>
      <c r="J2857" s="307">
        <f>ROUNDUP(K1259/$D$2775,0)</f>
        <v>14</v>
      </c>
      <c r="K2857" s="308">
        <f t="shared" ref="K2857" si="8822">+I2857*J2857</f>
        <v>18.900000000000002</v>
      </c>
      <c r="L2857" s="306">
        <f>P1259</f>
        <v>1.35</v>
      </c>
      <c r="M2857" s="307">
        <f>ROUNDUP(O1259/$D$2775,0)</f>
        <v>15</v>
      </c>
      <c r="N2857" s="308">
        <f t="shared" ref="N2857" si="8823">+L2857*M2857</f>
        <v>20.25</v>
      </c>
      <c r="O2857" s="306">
        <f t="shared" ref="O2857" si="8824">$D$2765</f>
        <v>0.55000000000000004</v>
      </c>
      <c r="P2857" s="307">
        <f>ROUNDUP(S1259/$D$2764,0)</f>
        <v>15</v>
      </c>
      <c r="Q2857" s="308">
        <f t="shared" ref="Q2857" si="8825">+O2857*P2857</f>
        <v>8.25</v>
      </c>
      <c r="R2857" s="306">
        <f t="shared" ref="R2857" si="8826">$D$2770</f>
        <v>0.6</v>
      </c>
      <c r="S2857" s="307">
        <f>ROUNDUP(S1259/$D$2769,0)</f>
        <v>12</v>
      </c>
      <c r="T2857" s="308">
        <f t="shared" ref="T2857" si="8827">+R2857*S2857</f>
        <v>7.1999999999999993</v>
      </c>
      <c r="U2857" s="306"/>
      <c r="V2857" s="307"/>
      <c r="W2857" s="308"/>
    </row>
    <row r="2858" spans="1:23" x14ac:dyDescent="0.2">
      <c r="A2858" s="438"/>
      <c r="B2858" s="275" t="s">
        <v>313</v>
      </c>
      <c r="C2858" s="332"/>
      <c r="D2858" s="256"/>
      <c r="E2858" s="333"/>
      <c r="F2858" s="289"/>
      <c r="G2858" s="258"/>
      <c r="H2858" s="288"/>
      <c r="I2858" s="287"/>
      <c r="J2858" s="258"/>
      <c r="K2858" s="288"/>
      <c r="L2858" s="287"/>
      <c r="M2858" s="258"/>
      <c r="N2858" s="288"/>
      <c r="O2858" s="287"/>
      <c r="P2858" s="258"/>
      <c r="Q2858" s="288"/>
      <c r="R2858" s="287"/>
      <c r="S2858" s="258"/>
      <c r="T2858" s="288"/>
      <c r="U2858" s="287">
        <f t="shared" ref="U2858" si="8828">$J$2764</f>
        <v>0.7</v>
      </c>
      <c r="V2858" s="258">
        <f>ROUNDUP(C1260/$J$2765,0)</f>
        <v>20</v>
      </c>
      <c r="W2858" s="288">
        <f t="shared" ref="W2858" si="8829">+U2858*V2858</f>
        <v>14</v>
      </c>
    </row>
    <row r="2859" spans="1:23" x14ac:dyDescent="0.2">
      <c r="A2859" s="437" t="s">
        <v>649</v>
      </c>
      <c r="B2859" s="275" t="s">
        <v>963</v>
      </c>
      <c r="C2859" s="306">
        <f t="shared" ref="C2859" si="8830">$D$2770</f>
        <v>0.6</v>
      </c>
      <c r="D2859" s="277">
        <f>ROUNDUP(F1261/$D$2769,0)</f>
        <v>11</v>
      </c>
      <c r="E2859" s="330">
        <f t="shared" ref="E2859" si="8831">+C2859*D2859</f>
        <v>6.6</v>
      </c>
      <c r="F2859" s="331">
        <f t="shared" ref="F2859" si="8832">$D$2765</f>
        <v>0.55000000000000004</v>
      </c>
      <c r="G2859" s="307">
        <f>ROUNDUP(F1261/$D$2764,0)</f>
        <v>14</v>
      </c>
      <c r="H2859" s="308">
        <f t="shared" ref="H2859" si="8833">+F2859*G2859</f>
        <v>7.7000000000000011</v>
      </c>
      <c r="I2859" s="306">
        <f>L1261</f>
        <v>1.35</v>
      </c>
      <c r="J2859" s="307">
        <f>ROUNDUP(K1261/$D$2775,0)</f>
        <v>14</v>
      </c>
      <c r="K2859" s="308">
        <f t="shared" ref="K2859" si="8834">+I2859*J2859</f>
        <v>18.900000000000002</v>
      </c>
      <c r="L2859" s="306">
        <f>P1261</f>
        <v>2.2799999999999998</v>
      </c>
      <c r="M2859" s="307">
        <f>ROUNDUP(O1261/$D$2775,0)</f>
        <v>15</v>
      </c>
      <c r="N2859" s="308">
        <f t="shared" ref="N2859" si="8835">+L2859*M2859</f>
        <v>34.199999999999996</v>
      </c>
      <c r="O2859" s="306">
        <f t="shared" ref="O2859" si="8836">$D$2765</f>
        <v>0.55000000000000004</v>
      </c>
      <c r="P2859" s="307">
        <f>ROUNDUP(S1261/$D$2764,0)</f>
        <v>15</v>
      </c>
      <c r="Q2859" s="308">
        <f t="shared" ref="Q2859" si="8837">+O2859*P2859</f>
        <v>8.25</v>
      </c>
      <c r="R2859" s="306">
        <f t="shared" ref="R2859" si="8838">$D$2770</f>
        <v>0.6</v>
      </c>
      <c r="S2859" s="307">
        <f>ROUNDUP(S1261/$D$2769,0)</f>
        <v>12</v>
      </c>
      <c r="T2859" s="308">
        <f t="shared" ref="T2859" si="8839">+R2859*S2859</f>
        <v>7.1999999999999993</v>
      </c>
      <c r="U2859" s="306"/>
      <c r="V2859" s="307"/>
      <c r="W2859" s="308"/>
    </row>
    <row r="2860" spans="1:23" x14ac:dyDescent="0.2">
      <c r="A2860" s="438"/>
      <c r="B2860" s="275" t="s">
        <v>314</v>
      </c>
      <c r="C2860" s="332"/>
      <c r="D2860" s="256"/>
      <c r="E2860" s="333"/>
      <c r="F2860" s="289"/>
      <c r="G2860" s="258"/>
      <c r="H2860" s="288"/>
      <c r="I2860" s="287"/>
      <c r="J2860" s="258"/>
      <c r="K2860" s="288"/>
      <c r="L2860" s="287"/>
      <c r="M2860" s="258"/>
      <c r="N2860" s="288"/>
      <c r="O2860" s="287"/>
      <c r="P2860" s="258"/>
      <c r="Q2860" s="288"/>
      <c r="R2860" s="287"/>
      <c r="S2860" s="258"/>
      <c r="T2860" s="288"/>
      <c r="U2860" s="287">
        <f t="shared" ref="U2860" si="8840">$J$2764</f>
        <v>0.7</v>
      </c>
      <c r="V2860" s="258">
        <f>ROUNDUP(C1262/$J$2765,0)</f>
        <v>23</v>
      </c>
      <c r="W2860" s="288">
        <f t="shared" ref="W2860" si="8841">+U2860*V2860</f>
        <v>16.099999999999998</v>
      </c>
    </row>
    <row r="2861" spans="1:23" x14ac:dyDescent="0.2">
      <c r="A2861" s="437" t="s">
        <v>650</v>
      </c>
      <c r="B2861" s="275" t="s">
        <v>964</v>
      </c>
      <c r="C2861" s="306">
        <f t="shared" ref="C2861" si="8842">$D$2770</f>
        <v>0.6</v>
      </c>
      <c r="D2861" s="277">
        <f>ROUNDUP(F1263/$D$2769,0)</f>
        <v>11</v>
      </c>
      <c r="E2861" s="330">
        <f t="shared" ref="E2861" si="8843">+C2861*D2861</f>
        <v>6.6</v>
      </c>
      <c r="F2861" s="331">
        <f t="shared" ref="F2861" si="8844">$D$2765</f>
        <v>0.55000000000000004</v>
      </c>
      <c r="G2861" s="307">
        <f>ROUNDUP(F1263/$D$2764,0)</f>
        <v>14</v>
      </c>
      <c r="H2861" s="308">
        <f t="shared" ref="H2861" si="8845">+F2861*G2861</f>
        <v>7.7000000000000011</v>
      </c>
      <c r="I2861" s="306">
        <f>L1263</f>
        <v>1.35</v>
      </c>
      <c r="J2861" s="307">
        <f>ROUNDUP(K1263/$D$2775,0)</f>
        <v>14</v>
      </c>
      <c r="K2861" s="308">
        <f t="shared" ref="K2861" si="8846">+I2861*J2861</f>
        <v>18.900000000000002</v>
      </c>
      <c r="L2861" s="306">
        <f>P1263</f>
        <v>2.89</v>
      </c>
      <c r="M2861" s="307">
        <f>ROUNDUP(O1263/$D$2775,0)</f>
        <v>15</v>
      </c>
      <c r="N2861" s="308">
        <f t="shared" ref="N2861" si="8847">+L2861*M2861</f>
        <v>43.35</v>
      </c>
      <c r="O2861" s="306">
        <f t="shared" ref="O2861" si="8848">$D$2765</f>
        <v>0.55000000000000004</v>
      </c>
      <c r="P2861" s="307">
        <f>ROUNDUP(S1263/$D$2764,0)</f>
        <v>15</v>
      </c>
      <c r="Q2861" s="308">
        <f t="shared" ref="Q2861" si="8849">+O2861*P2861</f>
        <v>8.25</v>
      </c>
      <c r="R2861" s="306">
        <f t="shared" ref="R2861" si="8850">$D$2770</f>
        <v>0.6</v>
      </c>
      <c r="S2861" s="307">
        <f>ROUNDUP(S1263/$D$2769,0)</f>
        <v>12</v>
      </c>
      <c r="T2861" s="308">
        <f t="shared" ref="T2861" si="8851">+R2861*S2861</f>
        <v>7.1999999999999993</v>
      </c>
      <c r="U2861" s="306"/>
      <c r="V2861" s="307"/>
      <c r="W2861" s="308"/>
    </row>
    <row r="2862" spans="1:23" x14ac:dyDescent="0.2">
      <c r="A2862" s="438"/>
      <c r="B2862" s="275" t="s">
        <v>315</v>
      </c>
      <c r="C2862" s="332"/>
      <c r="D2862" s="256"/>
      <c r="E2862" s="333"/>
      <c r="F2862" s="289"/>
      <c r="G2862" s="258"/>
      <c r="H2862" s="288"/>
      <c r="I2862" s="287"/>
      <c r="J2862" s="258"/>
      <c r="K2862" s="288"/>
      <c r="L2862" s="287"/>
      <c r="M2862" s="258"/>
      <c r="N2862" s="288"/>
      <c r="O2862" s="287"/>
      <c r="P2862" s="258"/>
      <c r="Q2862" s="288"/>
      <c r="R2862" s="287"/>
      <c r="S2862" s="258"/>
      <c r="T2862" s="288"/>
      <c r="U2862" s="287">
        <f t="shared" ref="U2862" si="8852">$J$2764</f>
        <v>0.7</v>
      </c>
      <c r="V2862" s="258">
        <f>ROUNDUP(C1264/$J$2765,0)</f>
        <v>25</v>
      </c>
      <c r="W2862" s="288">
        <f t="shared" ref="W2862" si="8853">+U2862*V2862</f>
        <v>17.5</v>
      </c>
    </row>
    <row r="2863" spans="1:23" x14ac:dyDescent="0.2">
      <c r="A2863" s="437" t="s">
        <v>651</v>
      </c>
      <c r="B2863" s="275" t="s">
        <v>965</v>
      </c>
      <c r="C2863" s="306">
        <f t="shared" ref="C2863" si="8854">$D$2770</f>
        <v>0.6</v>
      </c>
      <c r="D2863" s="277">
        <f>ROUNDUP(F1265/$D$2769,0)</f>
        <v>11</v>
      </c>
      <c r="E2863" s="330">
        <f t="shared" ref="E2863" si="8855">+C2863*D2863</f>
        <v>6.6</v>
      </c>
      <c r="F2863" s="331">
        <f t="shared" ref="F2863" si="8856">$D$2765</f>
        <v>0.55000000000000004</v>
      </c>
      <c r="G2863" s="307">
        <f>ROUNDUP(F1265/$D$2764,0)</f>
        <v>14</v>
      </c>
      <c r="H2863" s="308">
        <f t="shared" ref="H2863" si="8857">+F2863*G2863</f>
        <v>7.7000000000000011</v>
      </c>
      <c r="I2863" s="306">
        <f>L1265</f>
        <v>1.35</v>
      </c>
      <c r="J2863" s="307">
        <f>ROUNDUP(K1265/$D$2775,0)</f>
        <v>14</v>
      </c>
      <c r="K2863" s="308">
        <f t="shared" ref="K2863" si="8858">+I2863*J2863</f>
        <v>18.900000000000002</v>
      </c>
      <c r="L2863" s="306">
        <f>P1265</f>
        <v>3.49</v>
      </c>
      <c r="M2863" s="307">
        <f>ROUNDUP(O1265/$D$2775,0)</f>
        <v>15</v>
      </c>
      <c r="N2863" s="308">
        <f t="shared" ref="N2863" si="8859">+L2863*M2863</f>
        <v>52.35</v>
      </c>
      <c r="O2863" s="306">
        <f t="shared" ref="O2863" si="8860">$D$2765</f>
        <v>0.55000000000000004</v>
      </c>
      <c r="P2863" s="307">
        <f>ROUNDUP(S1265/$D$2764,0)</f>
        <v>15</v>
      </c>
      <c r="Q2863" s="308">
        <f t="shared" ref="Q2863" si="8861">+O2863*P2863</f>
        <v>8.25</v>
      </c>
      <c r="R2863" s="306">
        <f t="shared" ref="R2863" si="8862">$D$2770</f>
        <v>0.6</v>
      </c>
      <c r="S2863" s="307">
        <f>ROUNDUP(S1265/$D$2769,0)</f>
        <v>12</v>
      </c>
      <c r="T2863" s="308">
        <f t="shared" ref="T2863" si="8863">+R2863*S2863</f>
        <v>7.1999999999999993</v>
      </c>
      <c r="U2863" s="306"/>
      <c r="V2863" s="307"/>
      <c r="W2863" s="308"/>
    </row>
    <row r="2864" spans="1:23" x14ac:dyDescent="0.2">
      <c r="A2864" s="438"/>
      <c r="B2864" s="275" t="s">
        <v>316</v>
      </c>
      <c r="C2864" s="332"/>
      <c r="D2864" s="256"/>
      <c r="E2864" s="333"/>
      <c r="F2864" s="289"/>
      <c r="G2864" s="258"/>
      <c r="H2864" s="288"/>
      <c r="I2864" s="287"/>
      <c r="J2864" s="258"/>
      <c r="K2864" s="288"/>
      <c r="L2864" s="287"/>
      <c r="M2864" s="258"/>
      <c r="N2864" s="288"/>
      <c r="O2864" s="287"/>
      <c r="P2864" s="258"/>
      <c r="Q2864" s="288"/>
      <c r="R2864" s="287"/>
      <c r="S2864" s="258"/>
      <c r="T2864" s="288"/>
      <c r="U2864" s="287">
        <f t="shared" ref="U2864" si="8864">$J$2764</f>
        <v>0.7</v>
      </c>
      <c r="V2864" s="258">
        <f>ROUNDUP(C1266/$J$2765,0)</f>
        <v>27</v>
      </c>
      <c r="W2864" s="288">
        <f t="shared" ref="W2864" si="8865">+U2864*V2864</f>
        <v>18.899999999999999</v>
      </c>
    </row>
    <row r="2865" spans="1:23" x14ac:dyDescent="0.2">
      <c r="A2865" s="437" t="s">
        <v>652</v>
      </c>
      <c r="B2865" s="275" t="s">
        <v>966</v>
      </c>
      <c r="C2865" s="306">
        <f t="shared" ref="C2865" si="8866">$D$2770</f>
        <v>0.6</v>
      </c>
      <c r="D2865" s="277">
        <f>ROUNDUP(F1267/$D$2769,0)</f>
        <v>14</v>
      </c>
      <c r="E2865" s="330">
        <f t="shared" ref="E2865" si="8867">+C2865*D2865</f>
        <v>8.4</v>
      </c>
      <c r="F2865" s="331">
        <f t="shared" ref="F2865" si="8868">$D$2765</f>
        <v>0.55000000000000004</v>
      </c>
      <c r="G2865" s="307">
        <f>ROUNDUP(F1267/$D$2764,0)</f>
        <v>17</v>
      </c>
      <c r="H2865" s="308">
        <f t="shared" ref="H2865" si="8869">+F2865*G2865</f>
        <v>9.3500000000000014</v>
      </c>
      <c r="I2865" s="306">
        <f>L1267</f>
        <v>1.35</v>
      </c>
      <c r="J2865" s="307">
        <f>ROUNDUP(K1267/$D$2775,0)</f>
        <v>16</v>
      </c>
      <c r="K2865" s="308">
        <f t="shared" ref="K2865" si="8870">+I2865*J2865</f>
        <v>21.6</v>
      </c>
      <c r="L2865" s="306">
        <f>P1267</f>
        <v>3.61</v>
      </c>
      <c r="M2865" s="307">
        <f>ROUNDUP(O1267/$D$2775,0)</f>
        <v>14</v>
      </c>
      <c r="N2865" s="308">
        <f t="shared" ref="N2865" si="8871">+L2865*M2865</f>
        <v>50.54</v>
      </c>
      <c r="O2865" s="306">
        <f t="shared" ref="O2865" si="8872">$D$2765</f>
        <v>0.55000000000000004</v>
      </c>
      <c r="P2865" s="307">
        <f>ROUNDUP(S1267/$D$2764,0)</f>
        <v>11</v>
      </c>
      <c r="Q2865" s="308">
        <f t="shared" ref="Q2865" si="8873">+O2865*P2865</f>
        <v>6.0500000000000007</v>
      </c>
      <c r="R2865" s="306">
        <f t="shared" ref="R2865" si="8874">$D$2770</f>
        <v>0.6</v>
      </c>
      <c r="S2865" s="307">
        <f>ROUNDUP(S1267/$D$2769,0)</f>
        <v>9</v>
      </c>
      <c r="T2865" s="308">
        <f t="shared" ref="T2865" si="8875">+R2865*S2865</f>
        <v>5.3999999999999995</v>
      </c>
      <c r="U2865" s="306"/>
      <c r="V2865" s="307"/>
      <c r="W2865" s="308"/>
    </row>
    <row r="2866" spans="1:23" x14ac:dyDescent="0.2">
      <c r="A2866" s="438"/>
      <c r="B2866" s="275" t="s">
        <v>317</v>
      </c>
      <c r="C2866" s="332"/>
      <c r="D2866" s="256"/>
      <c r="E2866" s="333"/>
      <c r="F2866" s="289"/>
      <c r="G2866" s="258"/>
      <c r="H2866" s="288"/>
      <c r="I2866" s="287"/>
      <c r="J2866" s="258"/>
      <c r="K2866" s="288"/>
      <c r="L2866" s="287"/>
      <c r="M2866" s="258"/>
      <c r="N2866" s="288"/>
      <c r="O2866" s="287"/>
      <c r="P2866" s="258"/>
      <c r="Q2866" s="288"/>
      <c r="R2866" s="287"/>
      <c r="S2866" s="258"/>
      <c r="T2866" s="288"/>
      <c r="U2866" s="287">
        <f t="shared" ref="U2866" si="8876">$J$2764</f>
        <v>0.7</v>
      </c>
      <c r="V2866" s="258">
        <f>ROUNDUP(C1268/$J$2765,0)</f>
        <v>28</v>
      </c>
      <c r="W2866" s="288">
        <f t="shared" ref="W2866" si="8877">+U2866*V2866</f>
        <v>19.599999999999998</v>
      </c>
    </row>
    <row r="2867" spans="1:23" x14ac:dyDescent="0.2">
      <c r="A2867" s="437" t="s">
        <v>653</v>
      </c>
      <c r="B2867" s="275" t="s">
        <v>967</v>
      </c>
      <c r="C2867" s="306">
        <f t="shared" ref="C2867" si="8878">$D$2770</f>
        <v>0.6</v>
      </c>
      <c r="D2867" s="277">
        <f>ROUNDUP(F1269/$D$2769,0)</f>
        <v>14</v>
      </c>
      <c r="E2867" s="330">
        <f t="shared" ref="E2867" si="8879">+C2867*D2867</f>
        <v>8.4</v>
      </c>
      <c r="F2867" s="331">
        <f t="shared" ref="F2867" si="8880">$D$2765</f>
        <v>0.55000000000000004</v>
      </c>
      <c r="G2867" s="307">
        <f>ROUNDUP(F1269/$D$2764,0)</f>
        <v>18</v>
      </c>
      <c r="H2867" s="308">
        <f t="shared" ref="H2867" si="8881">+F2867*G2867</f>
        <v>9.9</v>
      </c>
      <c r="I2867" s="306">
        <f>L1269</f>
        <v>1.35</v>
      </c>
      <c r="J2867" s="307">
        <f>ROUNDUP(K1269/$D$2775,0)</f>
        <v>16</v>
      </c>
      <c r="K2867" s="308">
        <f t="shared" ref="K2867" si="8882">+I2867*J2867</f>
        <v>21.6</v>
      </c>
      <c r="L2867" s="306">
        <f>P1269</f>
        <v>3.61</v>
      </c>
      <c r="M2867" s="307">
        <f>ROUNDUP(O1269/$D$2775,0)</f>
        <v>14</v>
      </c>
      <c r="N2867" s="308">
        <f t="shared" ref="N2867" si="8883">+L2867*M2867</f>
        <v>50.54</v>
      </c>
      <c r="O2867" s="306">
        <f t="shared" ref="O2867" si="8884">$D$2765</f>
        <v>0.55000000000000004</v>
      </c>
      <c r="P2867" s="307">
        <f>ROUNDUP(S1269/$D$2764,0)</f>
        <v>10</v>
      </c>
      <c r="Q2867" s="308">
        <f t="shared" ref="Q2867" si="8885">+O2867*P2867</f>
        <v>5.5</v>
      </c>
      <c r="R2867" s="306">
        <f t="shared" ref="R2867" si="8886">$D$2770</f>
        <v>0.6</v>
      </c>
      <c r="S2867" s="307">
        <f>ROUNDUP(S1269/$D$2769,0)</f>
        <v>8</v>
      </c>
      <c r="T2867" s="308">
        <f t="shared" ref="T2867" si="8887">+R2867*S2867</f>
        <v>4.8</v>
      </c>
      <c r="U2867" s="306"/>
      <c r="V2867" s="307"/>
      <c r="W2867" s="308"/>
    </row>
    <row r="2868" spans="1:23" x14ac:dyDescent="0.2">
      <c r="A2868" s="438"/>
      <c r="B2868" s="275" t="s">
        <v>318</v>
      </c>
      <c r="C2868" s="332"/>
      <c r="D2868" s="256"/>
      <c r="E2868" s="333"/>
      <c r="F2868" s="289"/>
      <c r="G2868" s="258"/>
      <c r="H2868" s="288"/>
      <c r="I2868" s="287"/>
      <c r="J2868" s="258"/>
      <c r="K2868" s="288"/>
      <c r="L2868" s="287"/>
      <c r="M2868" s="258"/>
      <c r="N2868" s="288"/>
      <c r="O2868" s="287"/>
      <c r="P2868" s="258"/>
      <c r="Q2868" s="288"/>
      <c r="R2868" s="287"/>
      <c r="S2868" s="258"/>
      <c r="T2868" s="288"/>
      <c r="U2868" s="287">
        <f t="shared" ref="U2868" si="8888">$J$2764</f>
        <v>0.7</v>
      </c>
      <c r="V2868" s="258">
        <f>ROUNDUP(C1270/$J$2765,0)</f>
        <v>28</v>
      </c>
      <c r="W2868" s="288">
        <f t="shared" ref="W2868" si="8889">+U2868*V2868</f>
        <v>19.599999999999998</v>
      </c>
    </row>
    <row r="2869" spans="1:23" x14ac:dyDescent="0.2">
      <c r="A2869" s="437" t="s">
        <v>654</v>
      </c>
      <c r="B2869" s="275" t="s">
        <v>968</v>
      </c>
      <c r="C2869" s="306">
        <f t="shared" ref="C2869" si="8890">$D$2770</f>
        <v>0.6</v>
      </c>
      <c r="D2869" s="277">
        <f>ROUNDUP(F1271/$D$2769,0)</f>
        <v>14</v>
      </c>
      <c r="E2869" s="330">
        <f t="shared" ref="E2869" si="8891">+C2869*D2869</f>
        <v>8.4</v>
      </c>
      <c r="F2869" s="331">
        <f t="shared" ref="F2869" si="8892">$D$2765</f>
        <v>0.55000000000000004</v>
      </c>
      <c r="G2869" s="307">
        <f>ROUNDUP(F1271/$D$2764,0)</f>
        <v>18</v>
      </c>
      <c r="H2869" s="308">
        <f t="shared" ref="H2869" si="8893">+F2869*G2869</f>
        <v>9.9</v>
      </c>
      <c r="I2869" s="306">
        <f>L1271</f>
        <v>1.35</v>
      </c>
      <c r="J2869" s="307">
        <f>ROUNDUP(K1271/$D$2775,0)</f>
        <v>16</v>
      </c>
      <c r="K2869" s="308">
        <f t="shared" ref="K2869" si="8894">+I2869*J2869</f>
        <v>21.6</v>
      </c>
      <c r="L2869" s="306">
        <f>P1271</f>
        <v>3.61</v>
      </c>
      <c r="M2869" s="307">
        <f>ROUNDUP(O1271/$D$2775,0)</f>
        <v>14</v>
      </c>
      <c r="N2869" s="308">
        <f t="shared" ref="N2869" si="8895">+L2869*M2869</f>
        <v>50.54</v>
      </c>
      <c r="O2869" s="306">
        <f t="shared" ref="O2869" si="8896">$D$2765</f>
        <v>0.55000000000000004</v>
      </c>
      <c r="P2869" s="307">
        <f>ROUNDUP(S1271/$D$2764,0)</f>
        <v>10</v>
      </c>
      <c r="Q2869" s="308">
        <f t="shared" ref="Q2869" si="8897">+O2869*P2869</f>
        <v>5.5</v>
      </c>
      <c r="R2869" s="306">
        <f t="shared" ref="R2869" si="8898">$D$2770</f>
        <v>0.6</v>
      </c>
      <c r="S2869" s="307">
        <f>ROUNDUP(S1271/$D$2769,0)</f>
        <v>8</v>
      </c>
      <c r="T2869" s="308">
        <f t="shared" ref="T2869" si="8899">+R2869*S2869</f>
        <v>4.8</v>
      </c>
      <c r="U2869" s="306"/>
      <c r="V2869" s="307"/>
      <c r="W2869" s="308"/>
    </row>
    <row r="2870" spans="1:23" x14ac:dyDescent="0.2">
      <c r="A2870" s="438"/>
      <c r="B2870" s="275" t="s">
        <v>319</v>
      </c>
      <c r="C2870" s="332"/>
      <c r="D2870" s="256"/>
      <c r="E2870" s="333"/>
      <c r="F2870" s="289"/>
      <c r="G2870" s="258"/>
      <c r="H2870" s="288"/>
      <c r="I2870" s="287"/>
      <c r="J2870" s="258"/>
      <c r="K2870" s="288"/>
      <c r="L2870" s="287"/>
      <c r="M2870" s="258"/>
      <c r="N2870" s="288"/>
      <c r="O2870" s="287"/>
      <c r="P2870" s="258"/>
      <c r="Q2870" s="288"/>
      <c r="R2870" s="287"/>
      <c r="S2870" s="258"/>
      <c r="T2870" s="288"/>
      <c r="U2870" s="287">
        <f t="shared" ref="U2870" si="8900">$J$2764</f>
        <v>0.7</v>
      </c>
      <c r="V2870" s="258">
        <f>ROUNDUP(C1272/$J$2765,0)</f>
        <v>28</v>
      </c>
      <c r="W2870" s="288">
        <f t="shared" ref="W2870" si="8901">+U2870*V2870</f>
        <v>19.599999999999998</v>
      </c>
    </row>
    <row r="2871" spans="1:23" x14ac:dyDescent="0.2">
      <c r="A2871" s="437" t="s">
        <v>655</v>
      </c>
      <c r="B2871" s="275" t="s">
        <v>969</v>
      </c>
      <c r="C2871" s="306">
        <f t="shared" ref="C2871" si="8902">$D$2770</f>
        <v>0.6</v>
      </c>
      <c r="D2871" s="277">
        <f>ROUNDUP(F1273/$D$2769,0)</f>
        <v>14</v>
      </c>
      <c r="E2871" s="330">
        <f t="shared" ref="E2871" si="8903">+C2871*D2871</f>
        <v>8.4</v>
      </c>
      <c r="F2871" s="331">
        <f t="shared" ref="F2871" si="8904">$D$2765</f>
        <v>0.55000000000000004</v>
      </c>
      <c r="G2871" s="307">
        <f>ROUNDUP(F1273/$D$2764,0)</f>
        <v>18</v>
      </c>
      <c r="H2871" s="308">
        <f t="shared" ref="H2871" si="8905">+F2871*G2871</f>
        <v>9.9</v>
      </c>
      <c r="I2871" s="306">
        <f>L1273</f>
        <v>1.35</v>
      </c>
      <c r="J2871" s="307">
        <f>ROUNDUP(K1273/$D$2775,0)</f>
        <v>16</v>
      </c>
      <c r="K2871" s="308">
        <f t="shared" ref="K2871" si="8906">+I2871*J2871</f>
        <v>21.6</v>
      </c>
      <c r="L2871" s="306">
        <f>P1273</f>
        <v>3.61</v>
      </c>
      <c r="M2871" s="307">
        <f>ROUNDUP(O1273/$D$2775,0)</f>
        <v>14</v>
      </c>
      <c r="N2871" s="308">
        <f t="shared" ref="N2871" si="8907">+L2871*M2871</f>
        <v>50.54</v>
      </c>
      <c r="O2871" s="306">
        <f t="shared" ref="O2871" si="8908">$D$2765</f>
        <v>0.55000000000000004</v>
      </c>
      <c r="P2871" s="307">
        <f>ROUNDUP(S1273/$D$2764,0)</f>
        <v>10</v>
      </c>
      <c r="Q2871" s="308">
        <f t="shared" ref="Q2871" si="8909">+O2871*P2871</f>
        <v>5.5</v>
      </c>
      <c r="R2871" s="306">
        <f t="shared" ref="R2871" si="8910">$D$2770</f>
        <v>0.6</v>
      </c>
      <c r="S2871" s="307">
        <f>ROUNDUP(S1273/$D$2769,0)</f>
        <v>8</v>
      </c>
      <c r="T2871" s="308">
        <f t="shared" ref="T2871" si="8911">+R2871*S2871</f>
        <v>4.8</v>
      </c>
      <c r="U2871" s="306"/>
      <c r="V2871" s="307"/>
      <c r="W2871" s="308"/>
    </row>
    <row r="2872" spans="1:23" x14ac:dyDescent="0.2">
      <c r="A2872" s="438"/>
      <c r="B2872" s="275" t="s">
        <v>320</v>
      </c>
      <c r="C2872" s="332"/>
      <c r="D2872" s="256"/>
      <c r="E2872" s="333"/>
      <c r="F2872" s="289"/>
      <c r="G2872" s="258"/>
      <c r="H2872" s="288"/>
      <c r="I2872" s="287"/>
      <c r="J2872" s="258"/>
      <c r="K2872" s="288"/>
      <c r="L2872" s="287"/>
      <c r="M2872" s="258"/>
      <c r="N2872" s="288"/>
      <c r="O2872" s="287"/>
      <c r="P2872" s="258"/>
      <c r="Q2872" s="288"/>
      <c r="R2872" s="287"/>
      <c r="S2872" s="258"/>
      <c r="T2872" s="288"/>
      <c r="U2872" s="287">
        <f t="shared" ref="U2872" si="8912">$J$2764</f>
        <v>0.7</v>
      </c>
      <c r="V2872" s="258">
        <f>ROUNDUP(C1274/$J$2765,0)</f>
        <v>28</v>
      </c>
      <c r="W2872" s="288">
        <f t="shared" ref="W2872" si="8913">+U2872*V2872</f>
        <v>19.599999999999998</v>
      </c>
    </row>
    <row r="2873" spans="1:23" x14ac:dyDescent="0.2">
      <c r="A2873" s="437" t="s">
        <v>656</v>
      </c>
      <c r="B2873" s="275" t="s">
        <v>970</v>
      </c>
      <c r="C2873" s="306">
        <f t="shared" ref="C2873" si="8914">$D$2770</f>
        <v>0.6</v>
      </c>
      <c r="D2873" s="277">
        <f>ROUNDUP(F1275/$D$2769,0)</f>
        <v>14</v>
      </c>
      <c r="E2873" s="330">
        <f t="shared" ref="E2873" si="8915">+C2873*D2873</f>
        <v>8.4</v>
      </c>
      <c r="F2873" s="331">
        <f t="shared" ref="F2873" si="8916">$D$2765</f>
        <v>0.55000000000000004</v>
      </c>
      <c r="G2873" s="307">
        <f>ROUNDUP(F1275/$D$2764,0)</f>
        <v>18</v>
      </c>
      <c r="H2873" s="308">
        <f t="shared" ref="H2873" si="8917">+F2873*G2873</f>
        <v>9.9</v>
      </c>
      <c r="I2873" s="306">
        <f>L1275</f>
        <v>1.35</v>
      </c>
      <c r="J2873" s="307">
        <f>ROUNDUP(K1275/$D$2775,0)</f>
        <v>16</v>
      </c>
      <c r="K2873" s="308">
        <f t="shared" ref="K2873" si="8918">+I2873*J2873</f>
        <v>21.6</v>
      </c>
      <c r="L2873" s="306">
        <f>P1275</f>
        <v>3.61</v>
      </c>
      <c r="M2873" s="307">
        <f>ROUNDUP(O1275/$D$2775,0)</f>
        <v>14</v>
      </c>
      <c r="N2873" s="308">
        <f t="shared" ref="N2873" si="8919">+L2873*M2873</f>
        <v>50.54</v>
      </c>
      <c r="O2873" s="306">
        <f t="shared" ref="O2873" si="8920">$D$2765</f>
        <v>0.55000000000000004</v>
      </c>
      <c r="P2873" s="307">
        <f>ROUNDUP(S1275/$D$2764,0)</f>
        <v>10</v>
      </c>
      <c r="Q2873" s="308">
        <f t="shared" ref="Q2873" si="8921">+O2873*P2873</f>
        <v>5.5</v>
      </c>
      <c r="R2873" s="306">
        <f t="shared" ref="R2873" si="8922">$D$2770</f>
        <v>0.6</v>
      </c>
      <c r="S2873" s="307">
        <f>ROUNDUP(S1275/$D$2769,0)</f>
        <v>8</v>
      </c>
      <c r="T2873" s="308">
        <f t="shared" ref="T2873" si="8923">+R2873*S2873</f>
        <v>4.8</v>
      </c>
      <c r="U2873" s="306"/>
      <c r="V2873" s="307"/>
      <c r="W2873" s="308"/>
    </row>
    <row r="2874" spans="1:23" x14ac:dyDescent="0.2">
      <c r="A2874" s="438"/>
      <c r="B2874" s="275" t="s">
        <v>321</v>
      </c>
      <c r="C2874" s="332"/>
      <c r="D2874" s="256"/>
      <c r="E2874" s="333"/>
      <c r="F2874" s="289"/>
      <c r="G2874" s="258"/>
      <c r="H2874" s="288"/>
      <c r="I2874" s="287"/>
      <c r="J2874" s="258"/>
      <c r="K2874" s="288"/>
      <c r="L2874" s="287"/>
      <c r="M2874" s="258"/>
      <c r="N2874" s="288"/>
      <c r="O2874" s="287"/>
      <c r="P2874" s="258"/>
      <c r="Q2874" s="288"/>
      <c r="R2874" s="287"/>
      <c r="S2874" s="258"/>
      <c r="T2874" s="288"/>
      <c r="U2874" s="287">
        <f t="shared" ref="U2874" si="8924">$J$2764</f>
        <v>0.7</v>
      </c>
      <c r="V2874" s="258">
        <f>ROUNDUP(C1276/$J$2765,0)</f>
        <v>28</v>
      </c>
      <c r="W2874" s="288">
        <f t="shared" ref="W2874" si="8925">+U2874*V2874</f>
        <v>19.599999999999998</v>
      </c>
    </row>
    <row r="2875" spans="1:23" x14ac:dyDescent="0.2">
      <c r="A2875" s="437" t="s">
        <v>657</v>
      </c>
      <c r="B2875" s="275" t="s">
        <v>971</v>
      </c>
      <c r="C2875" s="306">
        <f t="shared" ref="C2875" si="8926">$D$2770</f>
        <v>0.6</v>
      </c>
      <c r="D2875" s="277">
        <f>ROUNDUP(F1277/$D$2769,0)</f>
        <v>14</v>
      </c>
      <c r="E2875" s="330">
        <f t="shared" ref="E2875" si="8927">+C2875*D2875</f>
        <v>8.4</v>
      </c>
      <c r="F2875" s="331">
        <f t="shared" ref="F2875" si="8928">$D$2765</f>
        <v>0.55000000000000004</v>
      </c>
      <c r="G2875" s="307">
        <f>ROUNDUP(F1277/$D$2764,0)</f>
        <v>18</v>
      </c>
      <c r="H2875" s="308">
        <f t="shared" ref="H2875" si="8929">+F2875*G2875</f>
        <v>9.9</v>
      </c>
      <c r="I2875" s="306">
        <f>L1277</f>
        <v>1.35</v>
      </c>
      <c r="J2875" s="307">
        <f>ROUNDUP(K1277/$D$2775,0)</f>
        <v>15</v>
      </c>
      <c r="K2875" s="308">
        <f t="shared" ref="K2875" si="8930">+I2875*J2875</f>
        <v>20.25</v>
      </c>
      <c r="L2875" s="306">
        <f>P1277</f>
        <v>3.6</v>
      </c>
      <c r="M2875" s="307">
        <f>ROUNDUP(O1277/$D$2775,0)</f>
        <v>15</v>
      </c>
      <c r="N2875" s="308">
        <f t="shared" ref="N2875" si="8931">+L2875*M2875</f>
        <v>54</v>
      </c>
      <c r="O2875" s="306">
        <f t="shared" ref="O2875" si="8932">$D$2765</f>
        <v>0.55000000000000004</v>
      </c>
      <c r="P2875" s="307">
        <f>ROUNDUP(S1277/$D$2764,0)</f>
        <v>10</v>
      </c>
      <c r="Q2875" s="308">
        <f t="shared" ref="Q2875" si="8933">+O2875*P2875</f>
        <v>5.5</v>
      </c>
      <c r="R2875" s="306">
        <f t="shared" ref="R2875" si="8934">$D$2770</f>
        <v>0.6</v>
      </c>
      <c r="S2875" s="307">
        <f>ROUNDUP(S1277/$D$2769,0)</f>
        <v>8</v>
      </c>
      <c r="T2875" s="308">
        <f t="shared" ref="T2875" si="8935">+R2875*S2875</f>
        <v>4.8</v>
      </c>
      <c r="U2875" s="306"/>
      <c r="V2875" s="307"/>
      <c r="W2875" s="308"/>
    </row>
    <row r="2876" spans="1:23" x14ac:dyDescent="0.2">
      <c r="A2876" s="438"/>
      <c r="B2876" s="275" t="s">
        <v>322</v>
      </c>
      <c r="C2876" s="332"/>
      <c r="D2876" s="256"/>
      <c r="E2876" s="333"/>
      <c r="F2876" s="289"/>
      <c r="G2876" s="258"/>
      <c r="H2876" s="288"/>
      <c r="I2876" s="287"/>
      <c r="J2876" s="258"/>
      <c r="K2876" s="288"/>
      <c r="L2876" s="287"/>
      <c r="M2876" s="258"/>
      <c r="N2876" s="288"/>
      <c r="O2876" s="287"/>
      <c r="P2876" s="258"/>
      <c r="Q2876" s="288"/>
      <c r="R2876" s="287"/>
      <c r="S2876" s="258"/>
      <c r="T2876" s="288"/>
      <c r="U2876" s="287">
        <f t="shared" ref="U2876" si="8936">$J$2764</f>
        <v>0.7</v>
      </c>
      <c r="V2876" s="258">
        <f>ROUNDUP(C1278/$J$2765,0)</f>
        <v>28</v>
      </c>
      <c r="W2876" s="288">
        <f t="shared" ref="W2876" si="8937">+U2876*V2876</f>
        <v>19.599999999999998</v>
      </c>
    </row>
    <row r="2877" spans="1:23" x14ac:dyDescent="0.2">
      <c r="A2877" s="437" t="s">
        <v>658</v>
      </c>
      <c r="B2877" s="275" t="s">
        <v>972</v>
      </c>
      <c r="C2877" s="306">
        <f t="shared" ref="C2877" si="8938">$D$2770</f>
        <v>0.6</v>
      </c>
      <c r="D2877" s="277">
        <f>ROUNDUP(F1279/$D$2769,0)</f>
        <v>14</v>
      </c>
      <c r="E2877" s="330">
        <f t="shared" ref="E2877" si="8939">+C2877*D2877</f>
        <v>8.4</v>
      </c>
      <c r="F2877" s="331">
        <f t="shared" ref="F2877" si="8940">$D$2765</f>
        <v>0.55000000000000004</v>
      </c>
      <c r="G2877" s="307">
        <f>ROUNDUP(F1279/$D$2764,0)</f>
        <v>18</v>
      </c>
      <c r="H2877" s="308">
        <f t="shared" ref="H2877" si="8941">+F2877*G2877</f>
        <v>9.9</v>
      </c>
      <c r="I2877" s="306">
        <f>L1279</f>
        <v>1.35</v>
      </c>
      <c r="J2877" s="307">
        <f>ROUNDUP(K1279/$D$2775,0)</f>
        <v>15</v>
      </c>
      <c r="K2877" s="308">
        <f t="shared" ref="K2877" si="8942">+I2877*J2877</f>
        <v>20.25</v>
      </c>
      <c r="L2877" s="306">
        <f>P1279</f>
        <v>3.6</v>
      </c>
      <c r="M2877" s="307">
        <f>ROUNDUP(O1279/$D$2775,0)</f>
        <v>15</v>
      </c>
      <c r="N2877" s="308">
        <f t="shared" ref="N2877" si="8943">+L2877*M2877</f>
        <v>54</v>
      </c>
      <c r="O2877" s="306">
        <f t="shared" ref="O2877" si="8944">$D$2765</f>
        <v>0.55000000000000004</v>
      </c>
      <c r="P2877" s="307">
        <f>ROUNDUP(S1279/$D$2764,0)</f>
        <v>10</v>
      </c>
      <c r="Q2877" s="308">
        <f t="shared" ref="Q2877" si="8945">+O2877*P2877</f>
        <v>5.5</v>
      </c>
      <c r="R2877" s="306">
        <f t="shared" ref="R2877" si="8946">$D$2770</f>
        <v>0.6</v>
      </c>
      <c r="S2877" s="307">
        <f>ROUNDUP(S1279/$D$2769,0)</f>
        <v>8</v>
      </c>
      <c r="T2877" s="308">
        <f t="shared" ref="T2877" si="8947">+R2877*S2877</f>
        <v>4.8</v>
      </c>
      <c r="U2877" s="306"/>
      <c r="V2877" s="307"/>
      <c r="W2877" s="308"/>
    </row>
    <row r="2878" spans="1:23" x14ac:dyDescent="0.2">
      <c r="A2878" s="438"/>
      <c r="B2878" s="275" t="s">
        <v>323</v>
      </c>
      <c r="C2878" s="332"/>
      <c r="D2878" s="256"/>
      <c r="E2878" s="333"/>
      <c r="F2878" s="289"/>
      <c r="G2878" s="258"/>
      <c r="H2878" s="288"/>
      <c r="I2878" s="287"/>
      <c r="J2878" s="258"/>
      <c r="K2878" s="288"/>
      <c r="L2878" s="287"/>
      <c r="M2878" s="258"/>
      <c r="N2878" s="288"/>
      <c r="O2878" s="287"/>
      <c r="P2878" s="258"/>
      <c r="Q2878" s="288"/>
      <c r="R2878" s="287"/>
      <c r="S2878" s="258"/>
      <c r="T2878" s="288"/>
      <c r="U2878" s="287">
        <f t="shared" ref="U2878" si="8948">$J$2764</f>
        <v>0.7</v>
      </c>
      <c r="V2878" s="258">
        <f>ROUNDUP(C1280/$J$2765,0)</f>
        <v>28</v>
      </c>
      <c r="W2878" s="288">
        <f t="shared" ref="W2878" si="8949">+U2878*V2878</f>
        <v>19.599999999999998</v>
      </c>
    </row>
    <row r="2879" spans="1:23" x14ac:dyDescent="0.2">
      <c r="A2879" s="437" t="s">
        <v>659</v>
      </c>
      <c r="B2879" s="275" t="s">
        <v>973</v>
      </c>
      <c r="C2879" s="306">
        <f t="shared" ref="C2879" si="8950">$D$2770</f>
        <v>0.6</v>
      </c>
      <c r="D2879" s="277">
        <f>ROUNDUP(F1281/$D$2769,0)</f>
        <v>12</v>
      </c>
      <c r="E2879" s="330">
        <f t="shared" ref="E2879" si="8951">+C2879*D2879</f>
        <v>7.1999999999999993</v>
      </c>
      <c r="F2879" s="331">
        <f t="shared" ref="F2879" si="8952">$D$2765</f>
        <v>0.55000000000000004</v>
      </c>
      <c r="G2879" s="307">
        <f>ROUNDUP(F1281/$D$2764,0)</f>
        <v>14</v>
      </c>
      <c r="H2879" s="308">
        <f t="shared" ref="H2879" si="8953">+F2879*G2879</f>
        <v>7.7000000000000011</v>
      </c>
      <c r="I2879" s="306">
        <f>L1281</f>
        <v>1.35</v>
      </c>
      <c r="J2879" s="307">
        <f>ROUNDUP(K1281/$D$2775,0)</f>
        <v>14</v>
      </c>
      <c r="K2879" s="308">
        <f t="shared" ref="K2879" si="8954">+I2879*J2879</f>
        <v>18.900000000000002</v>
      </c>
      <c r="L2879" s="306">
        <f>P1281</f>
        <v>3.52</v>
      </c>
      <c r="M2879" s="307">
        <f>ROUNDUP(O1281/$D$2775,0)</f>
        <v>14</v>
      </c>
      <c r="N2879" s="308">
        <f t="shared" ref="N2879" si="8955">+L2879*M2879</f>
        <v>49.28</v>
      </c>
      <c r="O2879" s="306">
        <f t="shared" ref="O2879" si="8956">$D$2765</f>
        <v>0.55000000000000004</v>
      </c>
      <c r="P2879" s="307">
        <f>ROUNDUP(S1281/$D$2764,0)</f>
        <v>15</v>
      </c>
      <c r="Q2879" s="308">
        <f t="shared" ref="Q2879" si="8957">+O2879*P2879</f>
        <v>8.25</v>
      </c>
      <c r="R2879" s="306">
        <f t="shared" ref="R2879" si="8958">$D$2770</f>
        <v>0.6</v>
      </c>
      <c r="S2879" s="307">
        <f>ROUNDUP(S1281/$D$2769,0)</f>
        <v>12</v>
      </c>
      <c r="T2879" s="308">
        <f t="shared" ref="T2879" si="8959">+R2879*S2879</f>
        <v>7.1999999999999993</v>
      </c>
      <c r="U2879" s="306"/>
      <c r="V2879" s="307"/>
      <c r="W2879" s="308"/>
    </row>
    <row r="2880" spans="1:23" x14ac:dyDescent="0.2">
      <c r="A2880" s="438"/>
      <c r="B2880" s="275" t="s">
        <v>324</v>
      </c>
      <c r="C2880" s="332"/>
      <c r="D2880" s="256"/>
      <c r="E2880" s="333"/>
      <c r="F2880" s="289"/>
      <c r="G2880" s="258"/>
      <c r="H2880" s="288"/>
      <c r="I2880" s="287"/>
      <c r="J2880" s="258"/>
      <c r="K2880" s="288"/>
      <c r="L2880" s="287"/>
      <c r="M2880" s="258"/>
      <c r="N2880" s="288"/>
      <c r="O2880" s="287"/>
      <c r="P2880" s="258"/>
      <c r="Q2880" s="288"/>
      <c r="R2880" s="287"/>
      <c r="S2880" s="258"/>
      <c r="T2880" s="288"/>
      <c r="U2880" s="287">
        <f t="shared" ref="U2880" si="8960">$J$2764</f>
        <v>0.7</v>
      </c>
      <c r="V2880" s="258">
        <f>ROUNDUP(C1282/$J$2765,0)</f>
        <v>25</v>
      </c>
      <c r="W2880" s="288">
        <f t="shared" ref="W2880" si="8961">+U2880*V2880</f>
        <v>17.5</v>
      </c>
    </row>
    <row r="2881" spans="1:23" x14ac:dyDescent="0.2">
      <c r="A2881" s="437" t="s">
        <v>660</v>
      </c>
      <c r="B2881" s="275" t="s">
        <v>974</v>
      </c>
      <c r="C2881" s="306">
        <f t="shared" ref="C2881" si="8962">$D$2770</f>
        <v>0.6</v>
      </c>
      <c r="D2881" s="277">
        <f>ROUNDUP(F1283/$D$2769,0)</f>
        <v>12</v>
      </c>
      <c r="E2881" s="330">
        <f t="shared" ref="E2881" si="8963">+C2881*D2881</f>
        <v>7.1999999999999993</v>
      </c>
      <c r="F2881" s="331">
        <f t="shared" ref="F2881" si="8964">$D$2765</f>
        <v>0.55000000000000004</v>
      </c>
      <c r="G2881" s="307">
        <f>ROUNDUP(F1283/$D$2764,0)</f>
        <v>14</v>
      </c>
      <c r="H2881" s="308">
        <f t="shared" ref="H2881" si="8965">+F2881*G2881</f>
        <v>7.7000000000000011</v>
      </c>
      <c r="I2881" s="306">
        <f>L1283</f>
        <v>1.35</v>
      </c>
      <c r="J2881" s="307">
        <f>ROUNDUP(K1283/$D$2775,0)</f>
        <v>14</v>
      </c>
      <c r="K2881" s="308">
        <f t="shared" ref="K2881" si="8966">+I2881*J2881</f>
        <v>18.900000000000002</v>
      </c>
      <c r="L2881" s="306">
        <f>P1283</f>
        <v>2.92</v>
      </c>
      <c r="M2881" s="307">
        <f>ROUNDUP(O1283/$D$2775,0)</f>
        <v>14</v>
      </c>
      <c r="N2881" s="308">
        <f t="shared" ref="N2881" si="8967">+L2881*M2881</f>
        <v>40.879999999999995</v>
      </c>
      <c r="O2881" s="306">
        <f t="shared" ref="O2881" si="8968">$D$2765</f>
        <v>0.55000000000000004</v>
      </c>
      <c r="P2881" s="307">
        <f>ROUNDUP(S1283/$D$2764,0)</f>
        <v>15</v>
      </c>
      <c r="Q2881" s="308">
        <f t="shared" ref="Q2881" si="8969">+O2881*P2881</f>
        <v>8.25</v>
      </c>
      <c r="R2881" s="306">
        <f t="shared" ref="R2881" si="8970">$D$2770</f>
        <v>0.6</v>
      </c>
      <c r="S2881" s="307">
        <f>ROUNDUP(S1283/$D$2769,0)</f>
        <v>12</v>
      </c>
      <c r="T2881" s="308">
        <f t="shared" ref="T2881" si="8971">+R2881*S2881</f>
        <v>7.1999999999999993</v>
      </c>
      <c r="U2881" s="306"/>
      <c r="V2881" s="307"/>
      <c r="W2881" s="308"/>
    </row>
    <row r="2882" spans="1:23" x14ac:dyDescent="0.2">
      <c r="A2882" s="438"/>
      <c r="B2882" s="275" t="s">
        <v>325</v>
      </c>
      <c r="C2882" s="332"/>
      <c r="D2882" s="256"/>
      <c r="E2882" s="333"/>
      <c r="F2882" s="289"/>
      <c r="G2882" s="258"/>
      <c r="H2882" s="288"/>
      <c r="I2882" s="287"/>
      <c r="J2882" s="258"/>
      <c r="K2882" s="288"/>
      <c r="L2882" s="287"/>
      <c r="M2882" s="258"/>
      <c r="N2882" s="288"/>
      <c r="O2882" s="287"/>
      <c r="P2882" s="258"/>
      <c r="Q2882" s="288"/>
      <c r="R2882" s="287"/>
      <c r="S2882" s="258"/>
      <c r="T2882" s="288"/>
      <c r="U2882" s="287">
        <f t="shared" ref="U2882" si="8972">$J$2764</f>
        <v>0.7</v>
      </c>
      <c r="V2882" s="258">
        <f>ROUNDUP(C1284/$J$2765,0)</f>
        <v>23</v>
      </c>
      <c r="W2882" s="288">
        <f t="shared" ref="W2882" si="8973">+U2882*V2882</f>
        <v>16.099999999999998</v>
      </c>
    </row>
    <row r="2883" spans="1:23" x14ac:dyDescent="0.2">
      <c r="A2883" s="437" t="s">
        <v>661</v>
      </c>
      <c r="B2883" s="275" t="s">
        <v>975</v>
      </c>
      <c r="C2883" s="306">
        <f t="shared" ref="C2883" si="8974">$D$2770</f>
        <v>0.6</v>
      </c>
      <c r="D2883" s="277">
        <f>ROUNDUP(F1285/$D$2769,0)</f>
        <v>12</v>
      </c>
      <c r="E2883" s="330">
        <f t="shared" ref="E2883" si="8975">+C2883*D2883</f>
        <v>7.1999999999999993</v>
      </c>
      <c r="F2883" s="331">
        <f t="shared" ref="F2883" si="8976">$D$2765</f>
        <v>0.55000000000000004</v>
      </c>
      <c r="G2883" s="307">
        <f>ROUNDUP(F1285/$D$2764,0)</f>
        <v>14</v>
      </c>
      <c r="H2883" s="308">
        <f t="shared" ref="H2883" si="8977">+F2883*G2883</f>
        <v>7.7000000000000011</v>
      </c>
      <c r="I2883" s="306">
        <f>L1285</f>
        <v>1.35</v>
      </c>
      <c r="J2883" s="307">
        <f>ROUNDUP(K1285/$D$2775,0)</f>
        <v>14</v>
      </c>
      <c r="K2883" s="308">
        <f t="shared" ref="K2883" si="8978">+I2883*J2883</f>
        <v>18.900000000000002</v>
      </c>
      <c r="L2883" s="306">
        <f>P1285</f>
        <v>2.3199999999999998</v>
      </c>
      <c r="M2883" s="307">
        <f>ROUNDUP(O1285/$D$2775,0)</f>
        <v>14</v>
      </c>
      <c r="N2883" s="308">
        <f t="shared" ref="N2883" si="8979">+L2883*M2883</f>
        <v>32.479999999999997</v>
      </c>
      <c r="O2883" s="306">
        <f t="shared" ref="O2883" si="8980">$D$2765</f>
        <v>0.55000000000000004</v>
      </c>
      <c r="P2883" s="307">
        <f>ROUNDUP(S1285/$D$2764,0)</f>
        <v>15</v>
      </c>
      <c r="Q2883" s="308">
        <f t="shared" ref="Q2883" si="8981">+O2883*P2883</f>
        <v>8.25</v>
      </c>
      <c r="R2883" s="306">
        <f t="shared" ref="R2883" si="8982">$D$2770</f>
        <v>0.6</v>
      </c>
      <c r="S2883" s="307">
        <f>ROUNDUP(S1285/$D$2769,0)</f>
        <v>12</v>
      </c>
      <c r="T2883" s="308">
        <f t="shared" ref="T2883" si="8983">+R2883*S2883</f>
        <v>7.1999999999999993</v>
      </c>
      <c r="U2883" s="306"/>
      <c r="V2883" s="307"/>
      <c r="W2883" s="308"/>
    </row>
    <row r="2884" spans="1:23" x14ac:dyDescent="0.2">
      <c r="A2884" s="438"/>
      <c r="B2884" s="275" t="s">
        <v>326</v>
      </c>
      <c r="C2884" s="332"/>
      <c r="D2884" s="256"/>
      <c r="E2884" s="333"/>
      <c r="F2884" s="289"/>
      <c r="G2884" s="258"/>
      <c r="H2884" s="288"/>
      <c r="I2884" s="287"/>
      <c r="J2884" s="258"/>
      <c r="K2884" s="288"/>
      <c r="L2884" s="287"/>
      <c r="M2884" s="258"/>
      <c r="N2884" s="288"/>
      <c r="O2884" s="287"/>
      <c r="P2884" s="258"/>
      <c r="Q2884" s="288"/>
      <c r="R2884" s="287"/>
      <c r="S2884" s="258"/>
      <c r="T2884" s="288"/>
      <c r="U2884" s="287">
        <f t="shared" ref="U2884" si="8984">$J$2764</f>
        <v>0.7</v>
      </c>
      <c r="V2884" s="258">
        <f>ROUNDUP(C1286/$J$2765,0)</f>
        <v>20</v>
      </c>
      <c r="W2884" s="288">
        <f t="shared" ref="W2884" si="8985">+U2884*V2884</f>
        <v>14</v>
      </c>
    </row>
    <row r="2885" spans="1:23" x14ac:dyDescent="0.2">
      <c r="A2885" s="437" t="s">
        <v>662</v>
      </c>
      <c r="B2885" s="275" t="s">
        <v>976</v>
      </c>
      <c r="C2885" s="306">
        <f t="shared" ref="C2885" si="8986">$D$2770</f>
        <v>0.6</v>
      </c>
      <c r="D2885" s="277">
        <f>ROUNDUP(F1287/$D$2769,0)</f>
        <v>11</v>
      </c>
      <c r="E2885" s="330">
        <f t="shared" ref="E2885" si="8987">+C2885*D2885</f>
        <v>6.6</v>
      </c>
      <c r="F2885" s="331">
        <f t="shared" ref="F2885" si="8988">$D$2765</f>
        <v>0.55000000000000004</v>
      </c>
      <c r="G2885" s="307">
        <f>ROUNDUP(F1287/$D$2764,0)</f>
        <v>14</v>
      </c>
      <c r="H2885" s="308">
        <f t="shared" ref="H2885" si="8989">+F2885*G2885</f>
        <v>7.7000000000000011</v>
      </c>
      <c r="I2885" s="306">
        <f>L1287</f>
        <v>1.35</v>
      </c>
      <c r="J2885" s="307">
        <f>ROUNDUP(K1287/$D$2775,0)</f>
        <v>14</v>
      </c>
      <c r="K2885" s="308">
        <f t="shared" ref="K2885" si="8990">+I2885*J2885</f>
        <v>18.900000000000002</v>
      </c>
      <c r="L2885" s="306">
        <f>P1287</f>
        <v>1.35</v>
      </c>
      <c r="M2885" s="307">
        <f>ROUNDUP(O1287/$D$2775,0)</f>
        <v>15</v>
      </c>
      <c r="N2885" s="308">
        <f t="shared" ref="N2885" si="8991">+L2885*M2885</f>
        <v>20.25</v>
      </c>
      <c r="O2885" s="306">
        <f t="shared" ref="O2885" si="8992">$D$2765</f>
        <v>0.55000000000000004</v>
      </c>
      <c r="P2885" s="307">
        <f>ROUNDUP(S1287/$D$2764,0)</f>
        <v>15</v>
      </c>
      <c r="Q2885" s="308">
        <f t="shared" ref="Q2885" si="8993">+O2885*P2885</f>
        <v>8.25</v>
      </c>
      <c r="R2885" s="306">
        <f t="shared" ref="R2885" si="8994">$D$2770</f>
        <v>0.6</v>
      </c>
      <c r="S2885" s="307">
        <f>ROUNDUP(S1287/$D$2769,0)</f>
        <v>12</v>
      </c>
      <c r="T2885" s="308">
        <f t="shared" ref="T2885" si="8995">+R2885*S2885</f>
        <v>7.1999999999999993</v>
      </c>
      <c r="U2885" s="306"/>
      <c r="V2885" s="307"/>
      <c r="W2885" s="308"/>
    </row>
    <row r="2886" spans="1:23" x14ac:dyDescent="0.2">
      <c r="A2886" s="438"/>
      <c r="B2886" s="275" t="s">
        <v>327</v>
      </c>
      <c r="C2886" s="332"/>
      <c r="D2886" s="256"/>
      <c r="E2886" s="333"/>
      <c r="F2886" s="289"/>
      <c r="G2886" s="258"/>
      <c r="H2886" s="288"/>
      <c r="I2886" s="287"/>
      <c r="J2886" s="258"/>
      <c r="K2886" s="288"/>
      <c r="L2886" s="287"/>
      <c r="M2886" s="258"/>
      <c r="N2886" s="288"/>
      <c r="O2886" s="287"/>
      <c r="P2886" s="258"/>
      <c r="Q2886" s="288"/>
      <c r="R2886" s="287"/>
      <c r="S2886" s="258"/>
      <c r="T2886" s="288"/>
      <c r="U2886" s="287">
        <f t="shared" ref="U2886" si="8996">$J$2764</f>
        <v>0.7</v>
      </c>
      <c r="V2886" s="258">
        <f>ROUNDUP(C1288/$J$2765,0)</f>
        <v>20</v>
      </c>
      <c r="W2886" s="288">
        <f t="shared" ref="W2886" si="8997">+U2886*V2886</f>
        <v>14</v>
      </c>
    </row>
    <row r="2887" spans="1:23" x14ac:dyDescent="0.2">
      <c r="A2887" s="437" t="s">
        <v>663</v>
      </c>
      <c r="B2887" s="275" t="s">
        <v>977</v>
      </c>
      <c r="C2887" s="306">
        <f t="shared" ref="C2887" si="8998">$D$2770</f>
        <v>0.6</v>
      </c>
      <c r="D2887" s="277">
        <f>ROUNDUP(F1289/$D$2769,0)</f>
        <v>11</v>
      </c>
      <c r="E2887" s="330">
        <f t="shared" ref="E2887" si="8999">+C2887*D2887</f>
        <v>6.6</v>
      </c>
      <c r="F2887" s="331">
        <f t="shared" ref="F2887" si="9000">$D$2765</f>
        <v>0.55000000000000004</v>
      </c>
      <c r="G2887" s="307">
        <f>ROUNDUP(F1289/$D$2764,0)</f>
        <v>14</v>
      </c>
      <c r="H2887" s="308">
        <f t="shared" ref="H2887" si="9001">+F2887*G2887</f>
        <v>7.7000000000000011</v>
      </c>
      <c r="I2887" s="306">
        <f>L1289</f>
        <v>1.35</v>
      </c>
      <c r="J2887" s="307">
        <f>ROUNDUP(K1289/$D$2775,0)</f>
        <v>14</v>
      </c>
      <c r="K2887" s="308">
        <f t="shared" ref="K2887" si="9002">+I2887*J2887</f>
        <v>18.900000000000002</v>
      </c>
      <c r="L2887" s="306">
        <f>P1289</f>
        <v>1.35</v>
      </c>
      <c r="M2887" s="307">
        <f>ROUNDUP(O1289/$D$2775,0)</f>
        <v>15</v>
      </c>
      <c r="N2887" s="308">
        <f t="shared" ref="N2887" si="9003">+L2887*M2887</f>
        <v>20.25</v>
      </c>
      <c r="O2887" s="306">
        <f t="shared" ref="O2887" si="9004">$D$2765</f>
        <v>0.55000000000000004</v>
      </c>
      <c r="P2887" s="307">
        <f>ROUNDUP(S1289/$D$2764,0)</f>
        <v>15</v>
      </c>
      <c r="Q2887" s="308">
        <f t="shared" ref="Q2887" si="9005">+O2887*P2887</f>
        <v>8.25</v>
      </c>
      <c r="R2887" s="306">
        <f t="shared" ref="R2887" si="9006">$D$2770</f>
        <v>0.6</v>
      </c>
      <c r="S2887" s="307">
        <f>ROUNDUP(S1289/$D$2769,0)</f>
        <v>12</v>
      </c>
      <c r="T2887" s="308">
        <f t="shared" ref="T2887" si="9007">+R2887*S2887</f>
        <v>7.1999999999999993</v>
      </c>
      <c r="U2887" s="306"/>
      <c r="V2887" s="307"/>
      <c r="W2887" s="308"/>
    </row>
    <row r="2888" spans="1:23" x14ac:dyDescent="0.2">
      <c r="A2888" s="438"/>
      <c r="B2888" s="275" t="s">
        <v>328</v>
      </c>
      <c r="C2888" s="332"/>
      <c r="D2888" s="256"/>
      <c r="E2888" s="333"/>
      <c r="F2888" s="289"/>
      <c r="G2888" s="258"/>
      <c r="H2888" s="288"/>
      <c r="I2888" s="287"/>
      <c r="J2888" s="258"/>
      <c r="K2888" s="288"/>
      <c r="L2888" s="287"/>
      <c r="M2888" s="258"/>
      <c r="N2888" s="288"/>
      <c r="O2888" s="287"/>
      <c r="P2888" s="258"/>
      <c r="Q2888" s="288"/>
      <c r="R2888" s="287"/>
      <c r="S2888" s="258"/>
      <c r="T2888" s="288"/>
      <c r="U2888" s="287">
        <f t="shared" ref="U2888" si="9008">$J$2764</f>
        <v>0.7</v>
      </c>
      <c r="V2888" s="258">
        <f>ROUNDUP(C1290/$J$2765,0)</f>
        <v>20</v>
      </c>
      <c r="W2888" s="288">
        <f t="shared" ref="W2888" si="9009">+U2888*V2888</f>
        <v>14</v>
      </c>
    </row>
    <row r="2889" spans="1:23" x14ac:dyDescent="0.2">
      <c r="A2889" s="437" t="s">
        <v>664</v>
      </c>
      <c r="B2889" s="275" t="s">
        <v>978</v>
      </c>
      <c r="C2889" s="306">
        <f t="shared" ref="C2889" si="9010">$D$2770</f>
        <v>0.6</v>
      </c>
      <c r="D2889" s="277">
        <f>ROUNDUP(F1291/$D$2769,0)</f>
        <v>11</v>
      </c>
      <c r="E2889" s="330">
        <f t="shared" ref="E2889" si="9011">+C2889*D2889</f>
        <v>6.6</v>
      </c>
      <c r="F2889" s="331">
        <f t="shared" ref="F2889" si="9012">$D$2765</f>
        <v>0.55000000000000004</v>
      </c>
      <c r="G2889" s="307">
        <f>ROUNDUP(F1291/$D$2764,0)</f>
        <v>14</v>
      </c>
      <c r="H2889" s="308">
        <f t="shared" ref="H2889" si="9013">+F2889*G2889</f>
        <v>7.7000000000000011</v>
      </c>
      <c r="I2889" s="306">
        <f>L1291</f>
        <v>1.35</v>
      </c>
      <c r="J2889" s="307">
        <f>ROUNDUP(K1291/$D$2775,0)</f>
        <v>14</v>
      </c>
      <c r="K2889" s="308">
        <f t="shared" ref="K2889" si="9014">+I2889*J2889</f>
        <v>18.900000000000002</v>
      </c>
      <c r="L2889" s="306">
        <f>P1291</f>
        <v>1.35</v>
      </c>
      <c r="M2889" s="307">
        <f>ROUNDUP(O1291/$D$2775,0)</f>
        <v>15</v>
      </c>
      <c r="N2889" s="308">
        <f t="shared" ref="N2889" si="9015">+L2889*M2889</f>
        <v>20.25</v>
      </c>
      <c r="O2889" s="306">
        <f t="shared" ref="O2889" si="9016">$D$2765</f>
        <v>0.55000000000000004</v>
      </c>
      <c r="P2889" s="307">
        <f>ROUNDUP(S1291/$D$2764,0)</f>
        <v>15</v>
      </c>
      <c r="Q2889" s="308">
        <f t="shared" ref="Q2889" si="9017">+O2889*P2889</f>
        <v>8.25</v>
      </c>
      <c r="R2889" s="306">
        <f t="shared" ref="R2889" si="9018">$D$2770</f>
        <v>0.6</v>
      </c>
      <c r="S2889" s="307">
        <f>ROUNDUP(S1291/$D$2769,0)</f>
        <v>12</v>
      </c>
      <c r="T2889" s="308">
        <f t="shared" ref="T2889" si="9019">+R2889*S2889</f>
        <v>7.1999999999999993</v>
      </c>
      <c r="U2889" s="306"/>
      <c r="V2889" s="307"/>
      <c r="W2889" s="308"/>
    </row>
    <row r="2890" spans="1:23" x14ac:dyDescent="0.2">
      <c r="A2890" s="438"/>
      <c r="B2890" s="275" t="s">
        <v>329</v>
      </c>
      <c r="C2890" s="332"/>
      <c r="D2890" s="256"/>
      <c r="E2890" s="333"/>
      <c r="F2890" s="289"/>
      <c r="G2890" s="258"/>
      <c r="H2890" s="288"/>
      <c r="I2890" s="287"/>
      <c r="J2890" s="258"/>
      <c r="K2890" s="288"/>
      <c r="L2890" s="287"/>
      <c r="M2890" s="258"/>
      <c r="N2890" s="288"/>
      <c r="O2890" s="287"/>
      <c r="P2890" s="258"/>
      <c r="Q2890" s="288"/>
      <c r="R2890" s="287"/>
      <c r="S2890" s="258"/>
      <c r="T2890" s="288"/>
      <c r="U2890" s="287">
        <f t="shared" ref="U2890" si="9020">$J$2764</f>
        <v>0.7</v>
      </c>
      <c r="V2890" s="258">
        <f>ROUNDUP(C1292/$J$2765,0)</f>
        <v>20</v>
      </c>
      <c r="W2890" s="288">
        <f t="shared" ref="W2890" si="9021">+U2890*V2890</f>
        <v>14</v>
      </c>
    </row>
    <row r="2891" spans="1:23" x14ac:dyDescent="0.2">
      <c r="A2891" s="437" t="s">
        <v>665</v>
      </c>
      <c r="B2891" s="275" t="s">
        <v>979</v>
      </c>
      <c r="C2891" s="306">
        <f t="shared" ref="C2891" si="9022">$D$2770</f>
        <v>0.6</v>
      </c>
      <c r="D2891" s="277">
        <f>ROUNDUP(F1293/$D$2769,0)</f>
        <v>11</v>
      </c>
      <c r="E2891" s="330">
        <f t="shared" ref="E2891" si="9023">+C2891*D2891</f>
        <v>6.6</v>
      </c>
      <c r="F2891" s="331">
        <f t="shared" ref="F2891" si="9024">$D$2765</f>
        <v>0.55000000000000004</v>
      </c>
      <c r="G2891" s="307">
        <f>ROUNDUP(F1293/$D$2764,0)</f>
        <v>14</v>
      </c>
      <c r="H2891" s="308">
        <f t="shared" ref="H2891" si="9025">+F2891*G2891</f>
        <v>7.7000000000000011</v>
      </c>
      <c r="I2891" s="306">
        <f>L1293</f>
        <v>1.35</v>
      </c>
      <c r="J2891" s="307">
        <f>ROUNDUP(K1293/$D$2775,0)</f>
        <v>14</v>
      </c>
      <c r="K2891" s="308">
        <f t="shared" ref="K2891" si="9026">+I2891*J2891</f>
        <v>18.900000000000002</v>
      </c>
      <c r="L2891" s="306">
        <f>P1293</f>
        <v>1.35</v>
      </c>
      <c r="M2891" s="307">
        <f>ROUNDUP(O1293/$D$2775,0)</f>
        <v>15</v>
      </c>
      <c r="N2891" s="308">
        <f t="shared" ref="N2891" si="9027">+L2891*M2891</f>
        <v>20.25</v>
      </c>
      <c r="O2891" s="306">
        <f t="shared" ref="O2891" si="9028">$D$2765</f>
        <v>0.55000000000000004</v>
      </c>
      <c r="P2891" s="307">
        <f>ROUNDUP(S1293/$D$2764,0)</f>
        <v>15</v>
      </c>
      <c r="Q2891" s="308">
        <f t="shared" ref="Q2891" si="9029">+O2891*P2891</f>
        <v>8.25</v>
      </c>
      <c r="R2891" s="306">
        <f t="shared" ref="R2891" si="9030">$D$2770</f>
        <v>0.6</v>
      </c>
      <c r="S2891" s="307">
        <f>ROUNDUP(S1293/$D$2769,0)</f>
        <v>12</v>
      </c>
      <c r="T2891" s="308">
        <f t="shared" ref="T2891" si="9031">+R2891*S2891</f>
        <v>7.1999999999999993</v>
      </c>
      <c r="U2891" s="306"/>
      <c r="V2891" s="307"/>
      <c r="W2891" s="308"/>
    </row>
    <row r="2892" spans="1:23" x14ac:dyDescent="0.2">
      <c r="A2892" s="438"/>
      <c r="B2892" s="275" t="s">
        <v>330</v>
      </c>
      <c r="C2892" s="332"/>
      <c r="D2892" s="256"/>
      <c r="E2892" s="333"/>
      <c r="F2892" s="289"/>
      <c r="G2892" s="258"/>
      <c r="H2892" s="288"/>
      <c r="I2892" s="287"/>
      <c r="J2892" s="258"/>
      <c r="K2892" s="288"/>
      <c r="L2892" s="287"/>
      <c r="M2892" s="258"/>
      <c r="N2892" s="288"/>
      <c r="O2892" s="287"/>
      <c r="P2892" s="258"/>
      <c r="Q2892" s="288"/>
      <c r="R2892" s="287"/>
      <c r="S2892" s="258"/>
      <c r="T2892" s="288"/>
      <c r="U2892" s="287">
        <f t="shared" ref="U2892" si="9032">$J$2764</f>
        <v>0.7</v>
      </c>
      <c r="V2892" s="258">
        <f>ROUNDUP(C1294/$J$2765,0)</f>
        <v>20</v>
      </c>
      <c r="W2892" s="288">
        <f t="shared" ref="W2892" si="9033">+U2892*V2892</f>
        <v>14</v>
      </c>
    </row>
    <row r="2893" spans="1:23" x14ac:dyDescent="0.2">
      <c r="A2893" s="437" t="s">
        <v>666</v>
      </c>
      <c r="B2893" s="275" t="s">
        <v>980</v>
      </c>
      <c r="C2893" s="306">
        <f t="shared" ref="C2893" si="9034">$D$2770</f>
        <v>0.6</v>
      </c>
      <c r="D2893" s="277">
        <f>ROUNDUP(F1295/$D$2769,0)</f>
        <v>12</v>
      </c>
      <c r="E2893" s="330">
        <f t="shared" ref="E2893" si="9035">+C2893*D2893</f>
        <v>7.1999999999999993</v>
      </c>
      <c r="F2893" s="331">
        <f t="shared" ref="F2893" si="9036">$D$2765</f>
        <v>0.55000000000000004</v>
      </c>
      <c r="G2893" s="307">
        <f>ROUNDUP(F1295/$D$2764,0)</f>
        <v>14</v>
      </c>
      <c r="H2893" s="308">
        <f t="shared" ref="H2893" si="9037">+F2893*G2893</f>
        <v>7.7000000000000011</v>
      </c>
      <c r="I2893" s="306">
        <f>L1295</f>
        <v>1.35</v>
      </c>
      <c r="J2893" s="307">
        <f>ROUNDUP(K1295/$D$2775,0)</f>
        <v>14</v>
      </c>
      <c r="K2893" s="308">
        <f t="shared" ref="K2893" si="9038">+I2893*J2893</f>
        <v>18.900000000000002</v>
      </c>
      <c r="L2893" s="306">
        <f>P1295</f>
        <v>1.35</v>
      </c>
      <c r="M2893" s="307">
        <f>ROUNDUP(O1295/$D$2775,0)</f>
        <v>14</v>
      </c>
      <c r="N2893" s="308">
        <f t="shared" ref="N2893" si="9039">+L2893*M2893</f>
        <v>18.900000000000002</v>
      </c>
      <c r="O2893" s="306">
        <f t="shared" ref="O2893" si="9040">$D$2765</f>
        <v>0.55000000000000004</v>
      </c>
      <c r="P2893" s="307">
        <f>ROUNDUP(S1295/$D$2764,0)</f>
        <v>14</v>
      </c>
      <c r="Q2893" s="308">
        <f t="shared" ref="Q2893" si="9041">+O2893*P2893</f>
        <v>7.7000000000000011</v>
      </c>
      <c r="R2893" s="306">
        <f t="shared" ref="R2893" si="9042">$D$2770</f>
        <v>0.6</v>
      </c>
      <c r="S2893" s="307">
        <f>ROUNDUP(S1295/$D$2769,0)</f>
        <v>12</v>
      </c>
      <c r="T2893" s="308">
        <f t="shared" ref="T2893" si="9043">+R2893*S2893</f>
        <v>7.1999999999999993</v>
      </c>
      <c r="U2893" s="306"/>
      <c r="V2893" s="307"/>
      <c r="W2893" s="308"/>
    </row>
    <row r="2894" spans="1:23" x14ac:dyDescent="0.2">
      <c r="A2894" s="438"/>
      <c r="B2894" s="275" t="s">
        <v>331</v>
      </c>
      <c r="C2894" s="332"/>
      <c r="D2894" s="256"/>
      <c r="E2894" s="333"/>
      <c r="F2894" s="289"/>
      <c r="G2894" s="258"/>
      <c r="H2894" s="288"/>
      <c r="I2894" s="287"/>
      <c r="J2894" s="258"/>
      <c r="K2894" s="288"/>
      <c r="L2894" s="287"/>
      <c r="M2894" s="258"/>
      <c r="N2894" s="288"/>
      <c r="O2894" s="287"/>
      <c r="P2894" s="258"/>
      <c r="Q2894" s="288"/>
      <c r="R2894" s="287"/>
      <c r="S2894" s="258"/>
      <c r="T2894" s="288"/>
      <c r="U2894" s="287">
        <f t="shared" ref="U2894" si="9044">$J$2764</f>
        <v>0.7</v>
      </c>
      <c r="V2894" s="258">
        <f>ROUNDUP(C1296/$J$2765,0)</f>
        <v>20</v>
      </c>
      <c r="W2894" s="288">
        <f t="shared" ref="W2894" si="9045">+U2894*V2894</f>
        <v>14</v>
      </c>
    </row>
    <row r="2895" spans="1:23" x14ac:dyDescent="0.2">
      <c r="A2895" s="437" t="s">
        <v>667</v>
      </c>
      <c r="B2895" s="275" t="s">
        <v>981</v>
      </c>
      <c r="C2895" s="306">
        <f t="shared" ref="C2895" si="9046">$D$2770</f>
        <v>0.6</v>
      </c>
      <c r="D2895" s="277">
        <f>ROUNDUP(F1297/$D$2769,0)</f>
        <v>12</v>
      </c>
      <c r="E2895" s="330">
        <f t="shared" ref="E2895" si="9047">+C2895*D2895</f>
        <v>7.1999999999999993</v>
      </c>
      <c r="F2895" s="331">
        <f t="shared" ref="F2895" si="9048">$D$2765</f>
        <v>0.55000000000000004</v>
      </c>
      <c r="G2895" s="307">
        <f>ROUNDUP(F1297/$D$2764,0)</f>
        <v>15</v>
      </c>
      <c r="H2895" s="308">
        <f t="shared" ref="H2895" si="9049">+F2895*G2895</f>
        <v>8.25</v>
      </c>
      <c r="I2895" s="306">
        <f>L1297</f>
        <v>2.0699999999999998</v>
      </c>
      <c r="J2895" s="307">
        <f>ROUNDUP(K1297/$D$2775,0)</f>
        <v>14</v>
      </c>
      <c r="K2895" s="308">
        <f t="shared" ref="K2895" si="9050">+I2895*J2895</f>
        <v>28.979999999999997</v>
      </c>
      <c r="L2895" s="306">
        <f>P1297</f>
        <v>1.35</v>
      </c>
      <c r="M2895" s="307">
        <f>ROUNDUP(O1297/$D$2775,0)</f>
        <v>14</v>
      </c>
      <c r="N2895" s="308">
        <f t="shared" ref="N2895" si="9051">+L2895*M2895</f>
        <v>18.900000000000002</v>
      </c>
      <c r="O2895" s="306">
        <f t="shared" ref="O2895" si="9052">$D$2765</f>
        <v>0.55000000000000004</v>
      </c>
      <c r="P2895" s="307">
        <f>ROUNDUP(S1297/$D$2764,0)</f>
        <v>14</v>
      </c>
      <c r="Q2895" s="308">
        <f t="shared" ref="Q2895" si="9053">+O2895*P2895</f>
        <v>7.7000000000000011</v>
      </c>
      <c r="R2895" s="306">
        <f t="shared" ref="R2895" si="9054">$D$2770</f>
        <v>0.6</v>
      </c>
      <c r="S2895" s="307">
        <f>ROUNDUP(S1297/$D$2769,0)</f>
        <v>12</v>
      </c>
      <c r="T2895" s="308">
        <f t="shared" ref="T2895" si="9055">+R2895*S2895</f>
        <v>7.1999999999999993</v>
      </c>
      <c r="U2895" s="306"/>
      <c r="V2895" s="307"/>
      <c r="W2895" s="308"/>
    </row>
    <row r="2896" spans="1:23" x14ac:dyDescent="0.2">
      <c r="A2896" s="438"/>
      <c r="B2896" s="275" t="s">
        <v>332</v>
      </c>
      <c r="C2896" s="332"/>
      <c r="D2896" s="256"/>
      <c r="E2896" s="333"/>
      <c r="F2896" s="289"/>
      <c r="G2896" s="258"/>
      <c r="H2896" s="288"/>
      <c r="I2896" s="287"/>
      <c r="J2896" s="258"/>
      <c r="K2896" s="288"/>
      <c r="L2896" s="287"/>
      <c r="M2896" s="258"/>
      <c r="N2896" s="288"/>
      <c r="O2896" s="287"/>
      <c r="P2896" s="258"/>
      <c r="Q2896" s="288"/>
      <c r="R2896" s="287"/>
      <c r="S2896" s="258"/>
      <c r="T2896" s="288"/>
      <c r="U2896" s="287">
        <f t="shared" ref="U2896" si="9056">$J$2764</f>
        <v>0.7</v>
      </c>
      <c r="V2896" s="258">
        <f>ROUNDUP(C1298/$J$2765,0)</f>
        <v>22</v>
      </c>
      <c r="W2896" s="288">
        <f t="shared" ref="W2896" si="9057">+U2896*V2896</f>
        <v>15.399999999999999</v>
      </c>
    </row>
    <row r="2897" spans="1:23" x14ac:dyDescent="0.2">
      <c r="A2897" s="437" t="s">
        <v>668</v>
      </c>
      <c r="B2897" s="275" t="s">
        <v>982</v>
      </c>
      <c r="C2897" s="306">
        <f t="shared" ref="C2897" si="9058">$D$2770</f>
        <v>0.6</v>
      </c>
      <c r="D2897" s="277">
        <f>ROUNDUP(F1299/$D$2769,0)</f>
        <v>11</v>
      </c>
      <c r="E2897" s="330">
        <f t="shared" ref="E2897" si="9059">+C2897*D2897</f>
        <v>6.6</v>
      </c>
      <c r="F2897" s="331">
        <f t="shared" ref="F2897" si="9060">$D$2765</f>
        <v>0.55000000000000004</v>
      </c>
      <c r="G2897" s="307">
        <f>ROUNDUP(F1299/$D$2764,0)</f>
        <v>14</v>
      </c>
      <c r="H2897" s="308">
        <f t="shared" ref="H2897" si="9061">+F2897*G2897</f>
        <v>7.7000000000000011</v>
      </c>
      <c r="I2897" s="306">
        <f>L1299</f>
        <v>2.25</v>
      </c>
      <c r="J2897" s="307">
        <f>ROUNDUP(K1299/$D$2775,0)</f>
        <v>14</v>
      </c>
      <c r="K2897" s="308">
        <f t="shared" ref="K2897" si="9062">+I2897*J2897</f>
        <v>31.5</v>
      </c>
      <c r="L2897" s="306">
        <f>P1299</f>
        <v>1.35</v>
      </c>
      <c r="M2897" s="307">
        <f>ROUNDUP(O1299/$D$2775,0)</f>
        <v>14</v>
      </c>
      <c r="N2897" s="308">
        <f t="shared" ref="N2897" si="9063">+L2897*M2897</f>
        <v>18.900000000000002</v>
      </c>
      <c r="O2897" s="306">
        <f t="shared" ref="O2897" si="9064">$D$2765</f>
        <v>0.55000000000000004</v>
      </c>
      <c r="P2897" s="307">
        <f>ROUNDUP(S1299/$D$2764,0)</f>
        <v>15</v>
      </c>
      <c r="Q2897" s="308">
        <f t="shared" ref="Q2897" si="9065">+O2897*P2897</f>
        <v>8.25</v>
      </c>
      <c r="R2897" s="306">
        <f t="shared" ref="R2897" si="9066">$D$2770</f>
        <v>0.6</v>
      </c>
      <c r="S2897" s="307">
        <f>ROUNDUP(S1299/$D$2769,0)</f>
        <v>12</v>
      </c>
      <c r="T2897" s="308">
        <f t="shared" ref="T2897" si="9067">+R2897*S2897</f>
        <v>7.1999999999999993</v>
      </c>
      <c r="U2897" s="306"/>
      <c r="V2897" s="307"/>
      <c r="W2897" s="308"/>
    </row>
    <row r="2898" spans="1:23" x14ac:dyDescent="0.2">
      <c r="A2898" s="438"/>
      <c r="B2898" s="275" t="s">
        <v>333</v>
      </c>
      <c r="C2898" s="332"/>
      <c r="D2898" s="256"/>
      <c r="E2898" s="333"/>
      <c r="F2898" s="289"/>
      <c r="G2898" s="258"/>
      <c r="H2898" s="288"/>
      <c r="I2898" s="287"/>
      <c r="J2898" s="258"/>
      <c r="K2898" s="288"/>
      <c r="L2898" s="287"/>
      <c r="M2898" s="258"/>
      <c r="N2898" s="288"/>
      <c r="O2898" s="287"/>
      <c r="P2898" s="258"/>
      <c r="Q2898" s="288"/>
      <c r="R2898" s="287"/>
      <c r="S2898" s="258"/>
      <c r="T2898" s="288"/>
      <c r="U2898" s="287">
        <f t="shared" ref="U2898" si="9068">$J$2764</f>
        <v>0.7</v>
      </c>
      <c r="V2898" s="258">
        <f>ROUNDUP(C1300/$J$2765,0)</f>
        <v>22</v>
      </c>
      <c r="W2898" s="288">
        <f t="shared" ref="W2898" si="9069">+U2898*V2898</f>
        <v>15.399999999999999</v>
      </c>
    </row>
    <row r="2899" spans="1:23" x14ac:dyDescent="0.2">
      <c r="A2899" s="437" t="s">
        <v>669</v>
      </c>
      <c r="B2899" s="275" t="s">
        <v>983</v>
      </c>
      <c r="C2899" s="306">
        <f t="shared" ref="C2899" si="9070">$D$2770</f>
        <v>0.6</v>
      </c>
      <c r="D2899" s="277">
        <f>ROUNDUP(F1301/$D$2769,0)</f>
        <v>11</v>
      </c>
      <c r="E2899" s="330">
        <f t="shared" ref="E2899" si="9071">+C2899*D2899</f>
        <v>6.6</v>
      </c>
      <c r="F2899" s="331">
        <f t="shared" ref="F2899" si="9072">$D$2765</f>
        <v>0.55000000000000004</v>
      </c>
      <c r="G2899" s="307">
        <f>ROUNDUP(F1301/$D$2764,0)</f>
        <v>14</v>
      </c>
      <c r="H2899" s="308">
        <f t="shared" ref="H2899" si="9073">+F2899*G2899</f>
        <v>7.7000000000000011</v>
      </c>
      <c r="I2899" s="306">
        <f>L1301</f>
        <v>2.25</v>
      </c>
      <c r="J2899" s="307">
        <f>ROUNDUP(K1301/$D$2775,0)</f>
        <v>14</v>
      </c>
      <c r="K2899" s="308">
        <f t="shared" ref="K2899" si="9074">+I2899*J2899</f>
        <v>31.5</v>
      </c>
      <c r="L2899" s="306">
        <f>P1301</f>
        <v>1.35</v>
      </c>
      <c r="M2899" s="307">
        <f>ROUNDUP(O1301/$D$2775,0)</f>
        <v>14</v>
      </c>
      <c r="N2899" s="308">
        <f t="shared" ref="N2899" si="9075">+L2899*M2899</f>
        <v>18.900000000000002</v>
      </c>
      <c r="O2899" s="306">
        <f t="shared" ref="O2899" si="9076">$D$2765</f>
        <v>0.55000000000000004</v>
      </c>
      <c r="P2899" s="307">
        <f>ROUNDUP(S1301/$D$2764,0)</f>
        <v>16</v>
      </c>
      <c r="Q2899" s="308">
        <f t="shared" ref="Q2899" si="9077">+O2899*P2899</f>
        <v>8.8000000000000007</v>
      </c>
      <c r="R2899" s="306">
        <f t="shared" ref="R2899" si="9078">$D$2770</f>
        <v>0.6</v>
      </c>
      <c r="S2899" s="307">
        <f>ROUNDUP(S1301/$D$2769,0)</f>
        <v>13</v>
      </c>
      <c r="T2899" s="308">
        <f t="shared" ref="T2899" si="9079">+R2899*S2899</f>
        <v>7.8</v>
      </c>
      <c r="U2899" s="306"/>
      <c r="V2899" s="307"/>
      <c r="W2899" s="308"/>
    </row>
    <row r="2900" spans="1:23" x14ac:dyDescent="0.2">
      <c r="A2900" s="438"/>
      <c r="B2900" s="275" t="s">
        <v>334</v>
      </c>
      <c r="C2900" s="332"/>
      <c r="D2900" s="256"/>
      <c r="E2900" s="333"/>
      <c r="F2900" s="289"/>
      <c r="G2900" s="258"/>
      <c r="H2900" s="288"/>
      <c r="I2900" s="287"/>
      <c r="J2900" s="258"/>
      <c r="K2900" s="288"/>
      <c r="L2900" s="287"/>
      <c r="M2900" s="258"/>
      <c r="N2900" s="288"/>
      <c r="O2900" s="287"/>
      <c r="P2900" s="258"/>
      <c r="Q2900" s="288"/>
      <c r="R2900" s="287"/>
      <c r="S2900" s="258"/>
      <c r="T2900" s="288"/>
      <c r="U2900" s="287">
        <f t="shared" ref="U2900" si="9080">$J$2764</f>
        <v>0.7</v>
      </c>
      <c r="V2900" s="258">
        <f>ROUNDUP(C1302/$J$2765,0)</f>
        <v>22</v>
      </c>
      <c r="W2900" s="288">
        <f t="shared" ref="W2900" si="9081">+U2900*V2900</f>
        <v>15.399999999999999</v>
      </c>
    </row>
    <row r="2901" spans="1:23" x14ac:dyDescent="0.2">
      <c r="A2901" s="437" t="s">
        <v>670</v>
      </c>
      <c r="B2901" s="275" t="s">
        <v>984</v>
      </c>
      <c r="C2901" s="306">
        <f t="shared" ref="C2901" si="9082">$D$2770</f>
        <v>0.6</v>
      </c>
      <c r="D2901" s="277">
        <f>ROUNDUP(F1303/$D$2769,0)</f>
        <v>11</v>
      </c>
      <c r="E2901" s="330">
        <f t="shared" ref="E2901" si="9083">+C2901*D2901</f>
        <v>6.6</v>
      </c>
      <c r="F2901" s="331">
        <f t="shared" ref="F2901" si="9084">$D$2765</f>
        <v>0.55000000000000004</v>
      </c>
      <c r="G2901" s="307">
        <f>ROUNDUP(F1303/$D$2764,0)</f>
        <v>14</v>
      </c>
      <c r="H2901" s="308">
        <f t="shared" ref="H2901" si="9085">+F2901*G2901</f>
        <v>7.7000000000000011</v>
      </c>
      <c r="I2901" s="306">
        <f>L1303</f>
        <v>2.25</v>
      </c>
      <c r="J2901" s="307">
        <f>ROUNDUP(K1303/$D$2775,0)</f>
        <v>14</v>
      </c>
      <c r="K2901" s="308">
        <f t="shared" ref="K2901" si="9086">+I2901*J2901</f>
        <v>31.5</v>
      </c>
      <c r="L2901" s="306">
        <f>P1303</f>
        <v>1.35</v>
      </c>
      <c r="M2901" s="307">
        <f>ROUNDUP(O1303/$D$2775,0)</f>
        <v>14</v>
      </c>
      <c r="N2901" s="308">
        <f t="shared" ref="N2901" si="9087">+L2901*M2901</f>
        <v>18.900000000000002</v>
      </c>
      <c r="O2901" s="306">
        <f t="shared" ref="O2901" si="9088">$D$2765</f>
        <v>0.55000000000000004</v>
      </c>
      <c r="P2901" s="307">
        <f>ROUNDUP(S1303/$D$2764,0)</f>
        <v>16</v>
      </c>
      <c r="Q2901" s="308">
        <f t="shared" ref="Q2901" si="9089">+O2901*P2901</f>
        <v>8.8000000000000007</v>
      </c>
      <c r="R2901" s="306">
        <f t="shared" ref="R2901" si="9090">$D$2770</f>
        <v>0.6</v>
      </c>
      <c r="S2901" s="307">
        <f>ROUNDUP(S1303/$D$2769,0)</f>
        <v>13</v>
      </c>
      <c r="T2901" s="308">
        <f t="shared" ref="T2901" si="9091">+R2901*S2901</f>
        <v>7.8</v>
      </c>
      <c r="U2901" s="306"/>
      <c r="V2901" s="307"/>
      <c r="W2901" s="308"/>
    </row>
    <row r="2902" spans="1:23" x14ac:dyDescent="0.2">
      <c r="A2902" s="438"/>
      <c r="B2902" s="275" t="s">
        <v>335</v>
      </c>
      <c r="C2902" s="332"/>
      <c r="D2902" s="256"/>
      <c r="E2902" s="333"/>
      <c r="F2902" s="289"/>
      <c r="G2902" s="258"/>
      <c r="H2902" s="288"/>
      <c r="I2902" s="287"/>
      <c r="J2902" s="258"/>
      <c r="K2902" s="288"/>
      <c r="L2902" s="287"/>
      <c r="M2902" s="258"/>
      <c r="N2902" s="288"/>
      <c r="O2902" s="287"/>
      <c r="P2902" s="258"/>
      <c r="Q2902" s="288"/>
      <c r="R2902" s="287"/>
      <c r="S2902" s="258"/>
      <c r="T2902" s="288"/>
      <c r="U2902" s="287">
        <f t="shared" ref="U2902" si="9092">$J$2764</f>
        <v>0.7</v>
      </c>
      <c r="V2902" s="258">
        <f>ROUNDUP(C1304/$J$2765,0)</f>
        <v>22</v>
      </c>
      <c r="W2902" s="288">
        <f t="shared" ref="W2902" si="9093">+U2902*V2902</f>
        <v>15.399999999999999</v>
      </c>
    </row>
    <row r="2903" spans="1:23" x14ac:dyDescent="0.2">
      <c r="A2903" s="437" t="s">
        <v>671</v>
      </c>
      <c r="B2903" s="275" t="s">
        <v>985</v>
      </c>
      <c r="C2903" s="306">
        <f t="shared" ref="C2903" si="9094">$D$2770</f>
        <v>0.6</v>
      </c>
      <c r="D2903" s="277">
        <f>ROUNDUP(F1305/$D$2769,0)</f>
        <v>10</v>
      </c>
      <c r="E2903" s="330">
        <f t="shared" ref="E2903" si="9095">+C2903*D2903</f>
        <v>6</v>
      </c>
      <c r="F2903" s="331">
        <f t="shared" ref="F2903" si="9096">$D$2765</f>
        <v>0.55000000000000004</v>
      </c>
      <c r="G2903" s="307">
        <f>ROUNDUP(F1305/$D$2764,0)</f>
        <v>13</v>
      </c>
      <c r="H2903" s="308">
        <f t="shared" ref="H2903" si="9097">+F2903*G2903</f>
        <v>7.15</v>
      </c>
      <c r="I2903" s="306">
        <f>L1305</f>
        <v>2.25</v>
      </c>
      <c r="J2903" s="307">
        <f>ROUNDUP(K1305/$D$2775,0)</f>
        <v>13</v>
      </c>
      <c r="K2903" s="308">
        <f t="shared" ref="K2903" si="9098">+I2903*J2903</f>
        <v>29.25</v>
      </c>
      <c r="L2903" s="306">
        <f>P1305</f>
        <v>1.35</v>
      </c>
      <c r="M2903" s="307">
        <f>ROUNDUP(O1305/$D$2775,0)</f>
        <v>13</v>
      </c>
      <c r="N2903" s="308">
        <f t="shared" ref="N2903" si="9099">+L2903*M2903</f>
        <v>17.55</v>
      </c>
      <c r="O2903" s="306">
        <f t="shared" ref="O2903" si="9100">$D$2765</f>
        <v>0.55000000000000004</v>
      </c>
      <c r="P2903" s="307">
        <f>ROUNDUP(S1305/$D$2764,0)</f>
        <v>15</v>
      </c>
      <c r="Q2903" s="308">
        <f t="shared" ref="Q2903" si="9101">+O2903*P2903</f>
        <v>8.25</v>
      </c>
      <c r="R2903" s="306">
        <f t="shared" ref="R2903" si="9102">$D$2770</f>
        <v>0.6</v>
      </c>
      <c r="S2903" s="307">
        <f>ROUNDUP(S1305/$D$2769,0)</f>
        <v>12</v>
      </c>
      <c r="T2903" s="308">
        <f t="shared" ref="T2903" si="9103">+R2903*S2903</f>
        <v>7.1999999999999993</v>
      </c>
      <c r="U2903" s="306"/>
      <c r="V2903" s="307"/>
      <c r="W2903" s="308"/>
    </row>
    <row r="2904" spans="1:23" x14ac:dyDescent="0.2">
      <c r="A2904" s="438"/>
      <c r="B2904" s="275" t="s">
        <v>336</v>
      </c>
      <c r="C2904" s="332"/>
      <c r="D2904" s="256"/>
      <c r="E2904" s="333"/>
      <c r="F2904" s="289"/>
      <c r="G2904" s="258"/>
      <c r="H2904" s="288"/>
      <c r="I2904" s="287"/>
      <c r="J2904" s="258"/>
      <c r="K2904" s="288"/>
      <c r="L2904" s="287"/>
      <c r="M2904" s="258"/>
      <c r="N2904" s="288"/>
      <c r="O2904" s="287"/>
      <c r="P2904" s="258"/>
      <c r="Q2904" s="288"/>
      <c r="R2904" s="287"/>
      <c r="S2904" s="258"/>
      <c r="T2904" s="288"/>
      <c r="U2904" s="287">
        <f t="shared" ref="U2904" si="9104">$J$2764</f>
        <v>0.7</v>
      </c>
      <c r="V2904" s="258">
        <f>ROUNDUP(C1306/$J$2765,0)</f>
        <v>22</v>
      </c>
      <c r="W2904" s="288">
        <f t="shared" ref="W2904" si="9105">+U2904*V2904</f>
        <v>15.399999999999999</v>
      </c>
    </row>
    <row r="2905" spans="1:23" x14ac:dyDescent="0.2">
      <c r="A2905" s="437" t="s">
        <v>672</v>
      </c>
      <c r="B2905" s="275" t="s">
        <v>986</v>
      </c>
      <c r="C2905" s="306">
        <f t="shared" ref="C2905" si="9106">$D$2770</f>
        <v>0.6</v>
      </c>
      <c r="D2905" s="277">
        <f>ROUNDUP(F1307/$D$2769,0)</f>
        <v>12</v>
      </c>
      <c r="E2905" s="330">
        <f t="shared" ref="E2905" si="9107">+C2905*D2905</f>
        <v>7.1999999999999993</v>
      </c>
      <c r="F2905" s="331">
        <f t="shared" ref="F2905" si="9108">$D$2765</f>
        <v>0.55000000000000004</v>
      </c>
      <c r="G2905" s="307">
        <f>ROUNDUP(F1307/$D$2764,0)</f>
        <v>15</v>
      </c>
      <c r="H2905" s="308">
        <f t="shared" ref="H2905" si="9109">+F2905*G2905</f>
        <v>8.25</v>
      </c>
      <c r="I2905" s="306">
        <f>L1307</f>
        <v>2.25</v>
      </c>
      <c r="J2905" s="307">
        <f>ROUNDUP(K1307/$D$2775,0)</f>
        <v>15</v>
      </c>
      <c r="K2905" s="308">
        <f t="shared" ref="K2905" si="9110">+I2905*J2905</f>
        <v>33.75</v>
      </c>
      <c r="L2905" s="306">
        <f>P1307</f>
        <v>1.35</v>
      </c>
      <c r="M2905" s="307">
        <f>ROUNDUP(O1307/$D$2775,0)</f>
        <v>16</v>
      </c>
      <c r="N2905" s="308">
        <f t="shared" ref="N2905" si="9111">+L2905*M2905</f>
        <v>21.6</v>
      </c>
      <c r="O2905" s="306">
        <f t="shared" ref="O2905" si="9112">$D$2765</f>
        <v>0.55000000000000004</v>
      </c>
      <c r="P2905" s="307">
        <f>ROUNDUP(S1307/$D$2764,0)</f>
        <v>17</v>
      </c>
      <c r="Q2905" s="308">
        <f t="shared" ref="Q2905" si="9113">+O2905*P2905</f>
        <v>9.3500000000000014</v>
      </c>
      <c r="R2905" s="306">
        <f t="shared" ref="R2905" si="9114">$D$2770</f>
        <v>0.6</v>
      </c>
      <c r="S2905" s="307">
        <f>ROUNDUP(S1307/$D$2769,0)</f>
        <v>13</v>
      </c>
      <c r="T2905" s="308">
        <f t="shared" ref="T2905" si="9115">+R2905*S2905</f>
        <v>7.8</v>
      </c>
      <c r="U2905" s="306"/>
      <c r="V2905" s="307"/>
      <c r="W2905" s="308"/>
    </row>
    <row r="2906" spans="1:23" x14ac:dyDescent="0.2">
      <c r="A2906" s="438"/>
      <c r="B2906" s="275" t="s">
        <v>337</v>
      </c>
      <c r="C2906" s="332"/>
      <c r="D2906" s="256"/>
      <c r="E2906" s="333"/>
      <c r="F2906" s="289"/>
      <c r="G2906" s="258"/>
      <c r="H2906" s="288"/>
      <c r="I2906" s="287"/>
      <c r="J2906" s="258"/>
      <c r="K2906" s="288"/>
      <c r="L2906" s="287"/>
      <c r="M2906" s="258"/>
      <c r="N2906" s="288"/>
      <c r="O2906" s="287"/>
      <c r="P2906" s="258"/>
      <c r="Q2906" s="288"/>
      <c r="R2906" s="287"/>
      <c r="S2906" s="258"/>
      <c r="T2906" s="288"/>
      <c r="U2906" s="287">
        <f t="shared" ref="U2906" si="9116">$J$2764</f>
        <v>0.7</v>
      </c>
      <c r="V2906" s="258">
        <f>ROUNDUP(C1308/$J$2765,0)</f>
        <v>22</v>
      </c>
      <c r="W2906" s="288">
        <f t="shared" ref="W2906" si="9117">+U2906*V2906</f>
        <v>15.399999999999999</v>
      </c>
    </row>
    <row r="2907" spans="1:23" x14ac:dyDescent="0.2">
      <c r="A2907" s="437" t="s">
        <v>673</v>
      </c>
      <c r="B2907" s="275" t="s">
        <v>987</v>
      </c>
      <c r="C2907" s="306">
        <f t="shared" ref="C2907" si="9118">$D$2770</f>
        <v>0.6</v>
      </c>
      <c r="D2907" s="277">
        <f>ROUNDUP(F1309/$D$2769,0)</f>
        <v>11</v>
      </c>
      <c r="E2907" s="330">
        <f t="shared" ref="E2907" si="9119">+C2907*D2907</f>
        <v>6.6</v>
      </c>
      <c r="F2907" s="331">
        <f t="shared" ref="F2907" si="9120">$D$2765</f>
        <v>0.55000000000000004</v>
      </c>
      <c r="G2907" s="307">
        <f>ROUNDUP(F1309/$D$2764,0)</f>
        <v>14</v>
      </c>
      <c r="H2907" s="308">
        <f t="shared" ref="H2907" si="9121">+F2907*G2907</f>
        <v>7.7000000000000011</v>
      </c>
      <c r="I2907" s="306">
        <f>L1309</f>
        <v>2.25</v>
      </c>
      <c r="J2907" s="307">
        <f>ROUNDUP(K1309/$D$2775,0)</f>
        <v>14</v>
      </c>
      <c r="K2907" s="308">
        <f t="shared" ref="K2907" si="9122">+I2907*J2907</f>
        <v>31.5</v>
      </c>
      <c r="L2907" s="306">
        <f>P1309</f>
        <v>1.35</v>
      </c>
      <c r="M2907" s="307">
        <f>ROUNDUP(O1309/$D$2775,0)</f>
        <v>15</v>
      </c>
      <c r="N2907" s="308">
        <f t="shared" ref="N2907" si="9123">+L2907*M2907</f>
        <v>20.25</v>
      </c>
      <c r="O2907" s="306">
        <f t="shared" ref="O2907" si="9124">$D$2765</f>
        <v>0.55000000000000004</v>
      </c>
      <c r="P2907" s="307">
        <f>ROUNDUP(S1309/$D$2764,0)</f>
        <v>15</v>
      </c>
      <c r="Q2907" s="308">
        <f t="shared" ref="Q2907" si="9125">+O2907*P2907</f>
        <v>8.25</v>
      </c>
      <c r="R2907" s="306">
        <f t="shared" ref="R2907" si="9126">$D$2770</f>
        <v>0.6</v>
      </c>
      <c r="S2907" s="307">
        <f>ROUNDUP(S1309/$D$2769,0)</f>
        <v>12</v>
      </c>
      <c r="T2907" s="308">
        <f t="shared" ref="T2907" si="9127">+R2907*S2907</f>
        <v>7.1999999999999993</v>
      </c>
      <c r="U2907" s="306"/>
      <c r="V2907" s="307"/>
      <c r="W2907" s="308"/>
    </row>
    <row r="2908" spans="1:23" x14ac:dyDescent="0.2">
      <c r="A2908" s="438"/>
      <c r="B2908" s="275" t="s">
        <v>338</v>
      </c>
      <c r="C2908" s="332"/>
      <c r="D2908" s="256"/>
      <c r="E2908" s="333"/>
      <c r="F2908" s="289"/>
      <c r="G2908" s="258"/>
      <c r="H2908" s="288"/>
      <c r="I2908" s="287"/>
      <c r="J2908" s="258"/>
      <c r="K2908" s="288"/>
      <c r="L2908" s="287"/>
      <c r="M2908" s="258"/>
      <c r="N2908" s="288"/>
      <c r="O2908" s="287"/>
      <c r="P2908" s="258"/>
      <c r="Q2908" s="288"/>
      <c r="R2908" s="287"/>
      <c r="S2908" s="258"/>
      <c r="T2908" s="288"/>
      <c r="U2908" s="287">
        <f t="shared" ref="U2908" si="9128">$J$2764</f>
        <v>0.7</v>
      </c>
      <c r="V2908" s="258">
        <f>ROUNDUP(C1310/$J$2765,0)</f>
        <v>22</v>
      </c>
      <c r="W2908" s="288">
        <f t="shared" ref="W2908" si="9129">+U2908*V2908</f>
        <v>15.399999999999999</v>
      </c>
    </row>
    <row r="2909" spans="1:23" x14ac:dyDescent="0.2">
      <c r="A2909" s="437" t="s">
        <v>674</v>
      </c>
      <c r="B2909" s="275" t="s">
        <v>988</v>
      </c>
      <c r="C2909" s="306">
        <f t="shared" ref="C2909" si="9130">$D$2770</f>
        <v>0.6</v>
      </c>
      <c r="D2909" s="277">
        <f>ROUNDUP(F1311/$D$2769,0)</f>
        <v>12</v>
      </c>
      <c r="E2909" s="330">
        <f t="shared" ref="E2909" si="9131">+C2909*D2909</f>
        <v>7.1999999999999993</v>
      </c>
      <c r="F2909" s="331">
        <f t="shared" ref="F2909" si="9132">$D$2765</f>
        <v>0.55000000000000004</v>
      </c>
      <c r="G2909" s="307">
        <f>ROUNDUP(F1311/$D$2764,0)</f>
        <v>15</v>
      </c>
      <c r="H2909" s="308">
        <f t="shared" ref="H2909" si="9133">+F2909*G2909</f>
        <v>8.25</v>
      </c>
      <c r="I2909" s="306">
        <f>L1311</f>
        <v>2.17</v>
      </c>
      <c r="J2909" s="307">
        <f>ROUNDUP(K1311/$D$2775,0)</f>
        <v>14</v>
      </c>
      <c r="K2909" s="308">
        <f t="shared" ref="K2909" si="9134">+I2909*J2909</f>
        <v>30.38</v>
      </c>
      <c r="L2909" s="306">
        <f>P1311</f>
        <v>1.35</v>
      </c>
      <c r="M2909" s="307">
        <f>ROUNDUP(O1311/$D$2775,0)</f>
        <v>14</v>
      </c>
      <c r="N2909" s="308">
        <f t="shared" ref="N2909" si="9135">+L2909*M2909</f>
        <v>18.900000000000002</v>
      </c>
      <c r="O2909" s="306">
        <f t="shared" ref="O2909" si="9136">$D$2765</f>
        <v>0.55000000000000004</v>
      </c>
      <c r="P2909" s="307">
        <f>ROUNDUP(S1311/$D$2764,0)</f>
        <v>14</v>
      </c>
      <c r="Q2909" s="308">
        <f t="shared" ref="Q2909" si="9137">+O2909*P2909</f>
        <v>7.7000000000000011</v>
      </c>
      <c r="R2909" s="306">
        <f t="shared" ref="R2909" si="9138">$D$2770</f>
        <v>0.6</v>
      </c>
      <c r="S2909" s="307">
        <f>ROUNDUP(S1311/$D$2769,0)</f>
        <v>12</v>
      </c>
      <c r="T2909" s="308">
        <f t="shared" ref="T2909" si="9139">+R2909*S2909</f>
        <v>7.1999999999999993</v>
      </c>
      <c r="U2909" s="306"/>
      <c r="V2909" s="307"/>
      <c r="W2909" s="308"/>
    </row>
    <row r="2910" spans="1:23" x14ac:dyDescent="0.2">
      <c r="A2910" s="438"/>
      <c r="B2910" s="275" t="s">
        <v>339</v>
      </c>
      <c r="C2910" s="332"/>
      <c r="D2910" s="256"/>
      <c r="E2910" s="333"/>
      <c r="F2910" s="289"/>
      <c r="G2910" s="258"/>
      <c r="H2910" s="288"/>
      <c r="I2910" s="287"/>
      <c r="J2910" s="258"/>
      <c r="K2910" s="288"/>
      <c r="L2910" s="287"/>
      <c r="M2910" s="258"/>
      <c r="N2910" s="288"/>
      <c r="O2910" s="287"/>
      <c r="P2910" s="258"/>
      <c r="Q2910" s="288"/>
      <c r="R2910" s="287"/>
      <c r="S2910" s="258"/>
      <c r="T2910" s="288"/>
      <c r="U2910" s="287">
        <f t="shared" ref="U2910" si="9140">$J$2764</f>
        <v>0.7</v>
      </c>
      <c r="V2910" s="258">
        <f>ROUNDUP(C1312/$J$2765,0)</f>
        <v>20</v>
      </c>
      <c r="W2910" s="288">
        <f t="shared" ref="W2910" si="9141">+U2910*V2910</f>
        <v>14</v>
      </c>
    </row>
    <row r="2911" spans="1:23" x14ac:dyDescent="0.2">
      <c r="A2911" s="437" t="s">
        <v>675</v>
      </c>
      <c r="B2911" s="275" t="s">
        <v>989</v>
      </c>
      <c r="C2911" s="306">
        <f t="shared" ref="C2911" si="9142">$D$2770</f>
        <v>0.6</v>
      </c>
      <c r="D2911" s="277">
        <f>ROUNDUP(F1313/$D$2769,0)</f>
        <v>12</v>
      </c>
      <c r="E2911" s="330">
        <f t="shared" ref="E2911" si="9143">+C2911*D2911</f>
        <v>7.1999999999999993</v>
      </c>
      <c r="F2911" s="331">
        <f t="shared" ref="F2911" si="9144">$D$2765</f>
        <v>0.55000000000000004</v>
      </c>
      <c r="G2911" s="307">
        <f>ROUNDUP(F1313/$D$2764,0)</f>
        <v>14</v>
      </c>
      <c r="H2911" s="308">
        <f t="shared" ref="H2911" si="9145">+F2911*G2911</f>
        <v>7.7000000000000011</v>
      </c>
      <c r="I2911" s="306">
        <f>L1313</f>
        <v>1.8</v>
      </c>
      <c r="J2911" s="307">
        <f>ROUNDUP(K1313/$D$2775,0)</f>
        <v>14</v>
      </c>
      <c r="K2911" s="308">
        <f t="shared" ref="K2911" si="9146">+I2911*J2911</f>
        <v>25.2</v>
      </c>
      <c r="L2911" s="306">
        <f>P1313</f>
        <v>1.35</v>
      </c>
      <c r="M2911" s="307">
        <f>ROUNDUP(O1313/$D$2775,0)</f>
        <v>14</v>
      </c>
      <c r="N2911" s="308">
        <f t="shared" ref="N2911" si="9147">+L2911*M2911</f>
        <v>18.900000000000002</v>
      </c>
      <c r="O2911" s="306">
        <f t="shared" ref="O2911" si="9148">$D$2765</f>
        <v>0.55000000000000004</v>
      </c>
      <c r="P2911" s="307">
        <f>ROUNDUP(S1313/$D$2764,0)</f>
        <v>14</v>
      </c>
      <c r="Q2911" s="308">
        <f t="shared" ref="Q2911" si="9149">+O2911*P2911</f>
        <v>7.7000000000000011</v>
      </c>
      <c r="R2911" s="306">
        <f t="shared" ref="R2911" si="9150">$D$2770</f>
        <v>0.6</v>
      </c>
      <c r="S2911" s="307">
        <f>ROUNDUP(S1313/$D$2769,0)</f>
        <v>12</v>
      </c>
      <c r="T2911" s="308">
        <f t="shared" ref="T2911" si="9151">+R2911*S2911</f>
        <v>7.1999999999999993</v>
      </c>
      <c r="U2911" s="306"/>
      <c r="V2911" s="307"/>
      <c r="W2911" s="308"/>
    </row>
    <row r="2912" spans="1:23" x14ac:dyDescent="0.2">
      <c r="A2912" s="438"/>
      <c r="B2912" s="275" t="s">
        <v>340</v>
      </c>
      <c r="C2912" s="332"/>
      <c r="D2912" s="256"/>
      <c r="E2912" s="333"/>
      <c r="F2912" s="289"/>
      <c r="G2912" s="258"/>
      <c r="H2912" s="288"/>
      <c r="I2912" s="287"/>
      <c r="J2912" s="258"/>
      <c r="K2912" s="288"/>
      <c r="L2912" s="287"/>
      <c r="M2912" s="258"/>
      <c r="N2912" s="288"/>
      <c r="O2912" s="287"/>
      <c r="P2912" s="258"/>
      <c r="Q2912" s="288"/>
      <c r="R2912" s="287"/>
      <c r="S2912" s="258"/>
      <c r="T2912" s="288"/>
      <c r="U2912" s="287">
        <f t="shared" ref="U2912" si="9152">$J$2764</f>
        <v>0.7</v>
      </c>
      <c r="V2912" s="258">
        <f>ROUNDUP(C1314/$J$2765,0)</f>
        <v>20</v>
      </c>
      <c r="W2912" s="288">
        <f t="shared" ref="W2912" si="9153">+U2912*V2912</f>
        <v>14</v>
      </c>
    </row>
    <row r="2913" spans="1:23" x14ac:dyDescent="0.2">
      <c r="A2913" s="437" t="s">
        <v>676</v>
      </c>
      <c r="B2913" s="275" t="s">
        <v>990</v>
      </c>
      <c r="C2913" s="306">
        <f t="shared" ref="C2913" si="9154">$D$2770</f>
        <v>0.6</v>
      </c>
      <c r="D2913" s="277">
        <f>ROUNDUP(F1315/$D$2769,0)</f>
        <v>12</v>
      </c>
      <c r="E2913" s="330">
        <f t="shared" ref="E2913" si="9155">+C2913*D2913</f>
        <v>7.1999999999999993</v>
      </c>
      <c r="F2913" s="331">
        <f t="shared" ref="F2913" si="9156">$D$2765</f>
        <v>0.55000000000000004</v>
      </c>
      <c r="G2913" s="307">
        <f>ROUNDUP(F1315/$D$2764,0)</f>
        <v>14</v>
      </c>
      <c r="H2913" s="308">
        <f t="shared" ref="H2913" si="9157">+F2913*G2913</f>
        <v>7.7000000000000011</v>
      </c>
      <c r="I2913" s="306">
        <f>L1315</f>
        <v>1.8</v>
      </c>
      <c r="J2913" s="307">
        <f>ROUNDUP(K1315/$D$2775,0)</f>
        <v>14</v>
      </c>
      <c r="K2913" s="308">
        <f t="shared" ref="K2913" si="9158">+I2913*J2913</f>
        <v>25.2</v>
      </c>
      <c r="L2913" s="306">
        <f>P1315</f>
        <v>1.35</v>
      </c>
      <c r="M2913" s="307">
        <f>ROUNDUP(O1315/$D$2775,0)</f>
        <v>14</v>
      </c>
      <c r="N2913" s="308">
        <f t="shared" ref="N2913" si="9159">+L2913*M2913</f>
        <v>18.900000000000002</v>
      </c>
      <c r="O2913" s="306">
        <f t="shared" ref="O2913" si="9160">$D$2765</f>
        <v>0.55000000000000004</v>
      </c>
      <c r="P2913" s="307">
        <f>ROUNDUP(S1315/$D$2764,0)</f>
        <v>14</v>
      </c>
      <c r="Q2913" s="308">
        <f t="shared" ref="Q2913" si="9161">+O2913*P2913</f>
        <v>7.7000000000000011</v>
      </c>
      <c r="R2913" s="306">
        <f t="shared" ref="R2913" si="9162">$D$2770</f>
        <v>0.6</v>
      </c>
      <c r="S2913" s="307">
        <f>ROUNDUP(S1315/$D$2769,0)</f>
        <v>12</v>
      </c>
      <c r="T2913" s="308">
        <f t="shared" ref="T2913" si="9163">+R2913*S2913</f>
        <v>7.1999999999999993</v>
      </c>
      <c r="U2913" s="306"/>
      <c r="V2913" s="307"/>
      <c r="W2913" s="308"/>
    </row>
    <row r="2914" spans="1:23" x14ac:dyDescent="0.2">
      <c r="A2914" s="438"/>
      <c r="B2914" s="275" t="s">
        <v>341</v>
      </c>
      <c r="C2914" s="332"/>
      <c r="D2914" s="256"/>
      <c r="E2914" s="333"/>
      <c r="F2914" s="289"/>
      <c r="G2914" s="258"/>
      <c r="H2914" s="288"/>
      <c r="I2914" s="287"/>
      <c r="J2914" s="258"/>
      <c r="K2914" s="288"/>
      <c r="L2914" s="287"/>
      <c r="M2914" s="258"/>
      <c r="N2914" s="288"/>
      <c r="O2914" s="287"/>
      <c r="P2914" s="258"/>
      <c r="Q2914" s="288"/>
      <c r="R2914" s="287"/>
      <c r="S2914" s="258"/>
      <c r="T2914" s="288"/>
      <c r="U2914" s="287">
        <f t="shared" ref="U2914" si="9164">$J$2764</f>
        <v>0.7</v>
      </c>
      <c r="V2914" s="258">
        <f>ROUNDUP(C1316/$J$2765,0)</f>
        <v>20</v>
      </c>
      <c r="W2914" s="288">
        <f t="shared" ref="W2914" si="9165">+U2914*V2914</f>
        <v>14</v>
      </c>
    </row>
    <row r="2915" spans="1:23" x14ac:dyDescent="0.2">
      <c r="A2915" s="437" t="s">
        <v>677</v>
      </c>
      <c r="B2915" s="275" t="s">
        <v>991</v>
      </c>
      <c r="C2915" s="306">
        <f t="shared" ref="C2915" si="9166">$D$2770</f>
        <v>0.6</v>
      </c>
      <c r="D2915" s="277">
        <f>ROUNDUP(F1317/$D$2769,0)</f>
        <v>12</v>
      </c>
      <c r="E2915" s="330">
        <f t="shared" ref="E2915" si="9167">+C2915*D2915</f>
        <v>7.1999999999999993</v>
      </c>
      <c r="F2915" s="331">
        <f t="shared" ref="F2915" si="9168">$D$2765</f>
        <v>0.55000000000000004</v>
      </c>
      <c r="G2915" s="307">
        <f>ROUNDUP(F1317/$D$2764,0)</f>
        <v>14</v>
      </c>
      <c r="H2915" s="308">
        <f t="shared" ref="H2915" si="9169">+F2915*G2915</f>
        <v>7.7000000000000011</v>
      </c>
      <c r="I2915" s="306">
        <f>L1317</f>
        <v>1.8</v>
      </c>
      <c r="J2915" s="307">
        <f>ROUNDUP(K1317/$D$2775,0)</f>
        <v>14</v>
      </c>
      <c r="K2915" s="308">
        <f t="shared" ref="K2915" si="9170">+I2915*J2915</f>
        <v>25.2</v>
      </c>
      <c r="L2915" s="306">
        <f>P1317</f>
        <v>1.35</v>
      </c>
      <c r="M2915" s="307">
        <f>ROUNDUP(O1317/$D$2775,0)</f>
        <v>14</v>
      </c>
      <c r="N2915" s="308">
        <f t="shared" ref="N2915" si="9171">+L2915*M2915</f>
        <v>18.900000000000002</v>
      </c>
      <c r="O2915" s="306">
        <f t="shared" ref="O2915" si="9172">$D$2765</f>
        <v>0.55000000000000004</v>
      </c>
      <c r="P2915" s="307">
        <f>ROUNDUP(S1317/$D$2764,0)</f>
        <v>14</v>
      </c>
      <c r="Q2915" s="308">
        <f t="shared" ref="Q2915" si="9173">+O2915*P2915</f>
        <v>7.7000000000000011</v>
      </c>
      <c r="R2915" s="306">
        <f t="shared" ref="R2915" si="9174">$D$2770</f>
        <v>0.6</v>
      </c>
      <c r="S2915" s="307">
        <f>ROUNDUP(S1317/$D$2769,0)</f>
        <v>12</v>
      </c>
      <c r="T2915" s="308">
        <f t="shared" ref="T2915" si="9175">+R2915*S2915</f>
        <v>7.1999999999999993</v>
      </c>
      <c r="U2915" s="306"/>
      <c r="V2915" s="307"/>
      <c r="W2915" s="308"/>
    </row>
    <row r="2916" spans="1:23" x14ac:dyDescent="0.2">
      <c r="A2916" s="438"/>
      <c r="B2916" s="275" t="s">
        <v>342</v>
      </c>
      <c r="C2916" s="332"/>
      <c r="D2916" s="256"/>
      <c r="E2916" s="333"/>
      <c r="F2916" s="289"/>
      <c r="G2916" s="258"/>
      <c r="H2916" s="288"/>
      <c r="I2916" s="287"/>
      <c r="J2916" s="258"/>
      <c r="K2916" s="288"/>
      <c r="L2916" s="287"/>
      <c r="M2916" s="258"/>
      <c r="N2916" s="288"/>
      <c r="O2916" s="287"/>
      <c r="P2916" s="258"/>
      <c r="Q2916" s="288"/>
      <c r="R2916" s="287"/>
      <c r="S2916" s="258"/>
      <c r="T2916" s="288"/>
      <c r="U2916" s="287">
        <f t="shared" ref="U2916" si="9176">$J$2764</f>
        <v>0.7</v>
      </c>
      <c r="V2916" s="258">
        <f>ROUNDUP(C1318/$J$2765,0)</f>
        <v>20</v>
      </c>
      <c r="W2916" s="288">
        <f t="shared" ref="W2916" si="9177">+U2916*V2916</f>
        <v>14</v>
      </c>
    </row>
    <row r="2917" spans="1:23" x14ac:dyDescent="0.2">
      <c r="A2917" s="437" t="s">
        <v>678</v>
      </c>
      <c r="B2917" s="275" t="s">
        <v>992</v>
      </c>
      <c r="C2917" s="306">
        <f t="shared" ref="C2917" si="9178">$D$2770</f>
        <v>0.6</v>
      </c>
      <c r="D2917" s="277">
        <f>ROUNDUP(F1319/$D$2769,0)</f>
        <v>12</v>
      </c>
      <c r="E2917" s="330">
        <f t="shared" ref="E2917" si="9179">+C2917*D2917</f>
        <v>7.1999999999999993</v>
      </c>
      <c r="F2917" s="331">
        <f t="shared" ref="F2917" si="9180">$D$2765</f>
        <v>0.55000000000000004</v>
      </c>
      <c r="G2917" s="307">
        <f>ROUNDUP(F1319/$D$2764,0)</f>
        <v>15</v>
      </c>
      <c r="H2917" s="308">
        <f t="shared" ref="H2917" si="9181">+F2917*G2917</f>
        <v>8.25</v>
      </c>
      <c r="I2917" s="306">
        <f>L1319</f>
        <v>1.93</v>
      </c>
      <c r="J2917" s="307">
        <f>ROUNDUP(K1319/$D$2775,0)</f>
        <v>14</v>
      </c>
      <c r="K2917" s="308">
        <f t="shared" ref="K2917" si="9182">+I2917*J2917</f>
        <v>27.02</v>
      </c>
      <c r="L2917" s="306">
        <f>P1319</f>
        <v>1.35</v>
      </c>
      <c r="M2917" s="307">
        <f>ROUNDUP(O1319/$D$2775,0)</f>
        <v>140</v>
      </c>
      <c r="N2917" s="308">
        <f t="shared" ref="N2917" si="9183">+L2917*M2917</f>
        <v>189</v>
      </c>
      <c r="O2917" s="306">
        <f t="shared" ref="O2917" si="9184">$D$2765</f>
        <v>0.55000000000000004</v>
      </c>
      <c r="P2917" s="307">
        <f>ROUNDUP(S1319/$D$2764,0)</f>
        <v>14</v>
      </c>
      <c r="Q2917" s="308">
        <f t="shared" ref="Q2917" si="9185">+O2917*P2917</f>
        <v>7.7000000000000011</v>
      </c>
      <c r="R2917" s="306">
        <f t="shared" ref="R2917" si="9186">$D$2770</f>
        <v>0.6</v>
      </c>
      <c r="S2917" s="307">
        <f>ROUNDUP(S1319/$D$2769,0)</f>
        <v>12</v>
      </c>
      <c r="T2917" s="308">
        <f t="shared" ref="T2917" si="9187">+R2917*S2917</f>
        <v>7.1999999999999993</v>
      </c>
      <c r="U2917" s="306"/>
      <c r="V2917" s="307"/>
      <c r="W2917" s="308"/>
    </row>
    <row r="2918" spans="1:23" x14ac:dyDescent="0.2">
      <c r="A2918" s="438"/>
      <c r="B2918" s="275" t="s">
        <v>343</v>
      </c>
      <c r="C2918" s="332"/>
      <c r="D2918" s="256"/>
      <c r="E2918" s="333"/>
      <c r="F2918" s="289"/>
      <c r="G2918" s="258"/>
      <c r="H2918" s="288"/>
      <c r="I2918" s="287"/>
      <c r="J2918" s="258"/>
      <c r="K2918" s="288"/>
      <c r="L2918" s="287"/>
      <c r="M2918" s="258"/>
      <c r="N2918" s="288"/>
      <c r="O2918" s="287"/>
      <c r="P2918" s="258"/>
      <c r="Q2918" s="288"/>
      <c r="R2918" s="287"/>
      <c r="S2918" s="258"/>
      <c r="T2918" s="288"/>
      <c r="U2918" s="287">
        <f t="shared" ref="U2918" si="9188">$J$2764</f>
        <v>0.7</v>
      </c>
      <c r="V2918" s="258">
        <f>ROUNDUP(C1320/$J$2765,0)</f>
        <v>21</v>
      </c>
      <c r="W2918" s="288">
        <f t="shared" ref="W2918" si="9189">+U2918*V2918</f>
        <v>14.7</v>
      </c>
    </row>
    <row r="2919" spans="1:23" x14ac:dyDescent="0.2">
      <c r="A2919" s="437" t="s">
        <v>679</v>
      </c>
      <c r="B2919" s="275" t="s">
        <v>993</v>
      </c>
      <c r="C2919" s="306">
        <f t="shared" ref="C2919" si="9190">$D$2770</f>
        <v>0.6</v>
      </c>
      <c r="D2919" s="277">
        <f>ROUNDUP(F1321/$D$2769,0)</f>
        <v>12</v>
      </c>
      <c r="E2919" s="330">
        <f t="shared" ref="E2919" si="9191">+C2919*D2919</f>
        <v>7.1999999999999993</v>
      </c>
      <c r="F2919" s="331">
        <f t="shared" ref="F2919" si="9192">$D$2765</f>
        <v>0.55000000000000004</v>
      </c>
      <c r="G2919" s="307">
        <f>ROUNDUP(F1321/$D$2764,0)</f>
        <v>15</v>
      </c>
      <c r="H2919" s="308">
        <f t="shared" ref="H2919" si="9193">+F2919*G2919</f>
        <v>8.25</v>
      </c>
      <c r="I2919" s="306">
        <f>L1321</f>
        <v>2.38</v>
      </c>
      <c r="J2919" s="307">
        <f>ROUNDUP(K1321/$D$2775,0)</f>
        <v>14</v>
      </c>
      <c r="K2919" s="308">
        <f t="shared" ref="K2919" si="9194">+I2919*J2919</f>
        <v>33.32</v>
      </c>
      <c r="L2919" s="306">
        <f>P1321</f>
        <v>1.35</v>
      </c>
      <c r="M2919" s="307">
        <f>ROUNDUP(O1321/$D$2775,0)</f>
        <v>14</v>
      </c>
      <c r="N2919" s="308">
        <f t="shared" ref="N2919" si="9195">+L2919*M2919</f>
        <v>18.900000000000002</v>
      </c>
      <c r="O2919" s="306">
        <f t="shared" ref="O2919" si="9196">$D$2765</f>
        <v>0.55000000000000004</v>
      </c>
      <c r="P2919" s="307">
        <f>ROUNDUP(S1321/$D$2764,0)</f>
        <v>14</v>
      </c>
      <c r="Q2919" s="308">
        <f t="shared" ref="Q2919" si="9197">+O2919*P2919</f>
        <v>7.7000000000000011</v>
      </c>
      <c r="R2919" s="306">
        <f t="shared" ref="R2919" si="9198">$D$2770</f>
        <v>0.6</v>
      </c>
      <c r="S2919" s="307">
        <f>ROUNDUP(S1321/$D$2769,0)</f>
        <v>12</v>
      </c>
      <c r="T2919" s="308">
        <f t="shared" ref="T2919" si="9199">+R2919*S2919</f>
        <v>7.1999999999999993</v>
      </c>
      <c r="U2919" s="306"/>
      <c r="V2919" s="307"/>
      <c r="W2919" s="308"/>
    </row>
    <row r="2920" spans="1:23" x14ac:dyDescent="0.2">
      <c r="A2920" s="438"/>
      <c r="B2920" s="275" t="s">
        <v>344</v>
      </c>
      <c r="C2920" s="332"/>
      <c r="D2920" s="256"/>
      <c r="E2920" s="333"/>
      <c r="F2920" s="289"/>
      <c r="G2920" s="258"/>
      <c r="H2920" s="288"/>
      <c r="I2920" s="287"/>
      <c r="J2920" s="258"/>
      <c r="K2920" s="288"/>
      <c r="L2920" s="287"/>
      <c r="M2920" s="258"/>
      <c r="N2920" s="288"/>
      <c r="O2920" s="287"/>
      <c r="P2920" s="258"/>
      <c r="Q2920" s="288"/>
      <c r="R2920" s="287"/>
      <c r="S2920" s="258"/>
      <c r="T2920" s="288"/>
      <c r="U2920" s="287">
        <f t="shared" ref="U2920" si="9200">$J$2764</f>
        <v>0.7</v>
      </c>
      <c r="V2920" s="258">
        <f>ROUNDUP(C1322/$J$2765,0)</f>
        <v>23</v>
      </c>
      <c r="W2920" s="288">
        <f t="shared" ref="W2920" si="9201">+U2920*V2920</f>
        <v>16.099999999999998</v>
      </c>
    </row>
    <row r="2921" spans="1:23" x14ac:dyDescent="0.2">
      <c r="A2921" s="437" t="s">
        <v>680</v>
      </c>
      <c r="B2921" s="275" t="s">
        <v>994</v>
      </c>
      <c r="C2921" s="306">
        <f t="shared" ref="C2921" si="9202">$D$2770</f>
        <v>0.6</v>
      </c>
      <c r="D2921" s="277">
        <f>ROUNDUP(F1323/$D$2769,0)</f>
        <v>11</v>
      </c>
      <c r="E2921" s="330">
        <f t="shared" ref="E2921" si="9203">+C2921*D2921</f>
        <v>6.6</v>
      </c>
      <c r="F2921" s="331">
        <f t="shared" ref="F2921" si="9204">$D$2765</f>
        <v>0.55000000000000004</v>
      </c>
      <c r="G2921" s="307">
        <f>ROUNDUP(F1323/$D$2764,0)</f>
        <v>14</v>
      </c>
      <c r="H2921" s="308">
        <f t="shared" ref="H2921" si="9205">+F2921*G2921</f>
        <v>7.7000000000000011</v>
      </c>
      <c r="I2921" s="306">
        <f>L1323</f>
        <v>2.8</v>
      </c>
      <c r="J2921" s="307">
        <f>ROUNDUP(K1323/$D$2775,0)</f>
        <v>13</v>
      </c>
      <c r="K2921" s="308">
        <f t="shared" ref="K2921" si="9206">+I2921*J2921</f>
        <v>36.4</v>
      </c>
      <c r="L2921" s="306">
        <f>P1323</f>
        <v>1.35</v>
      </c>
      <c r="M2921" s="307">
        <f>ROUNDUP(O1323/$D$2775,0)</f>
        <v>13</v>
      </c>
      <c r="N2921" s="308">
        <f t="shared" ref="N2921" si="9207">+L2921*M2921</f>
        <v>17.55</v>
      </c>
      <c r="O2921" s="306">
        <f t="shared" ref="O2921" si="9208">$D$2765</f>
        <v>0.55000000000000004</v>
      </c>
      <c r="P2921" s="307">
        <f>ROUNDUP(S1323/$D$2764,0)</f>
        <v>13</v>
      </c>
      <c r="Q2921" s="308">
        <f t="shared" ref="Q2921" si="9209">+O2921*P2921</f>
        <v>7.15</v>
      </c>
      <c r="R2921" s="306">
        <f t="shared" ref="R2921" si="9210">$D$2770</f>
        <v>0.6</v>
      </c>
      <c r="S2921" s="307">
        <f>ROUNDUP(S1323/$D$2769,0)</f>
        <v>11</v>
      </c>
      <c r="T2921" s="308">
        <f t="shared" ref="T2921" si="9211">+R2921*S2921</f>
        <v>6.6</v>
      </c>
      <c r="U2921" s="306"/>
      <c r="V2921" s="307"/>
      <c r="W2921" s="308"/>
    </row>
    <row r="2922" spans="1:23" x14ac:dyDescent="0.2">
      <c r="A2922" s="438"/>
      <c r="B2922" s="275" t="s">
        <v>345</v>
      </c>
      <c r="C2922" s="332"/>
      <c r="D2922" s="256"/>
      <c r="E2922" s="333"/>
      <c r="F2922" s="289"/>
      <c r="G2922" s="258"/>
      <c r="H2922" s="288"/>
      <c r="I2922" s="287"/>
      <c r="J2922" s="258"/>
      <c r="K2922" s="288"/>
      <c r="L2922" s="287"/>
      <c r="M2922" s="258"/>
      <c r="N2922" s="288"/>
      <c r="O2922" s="287"/>
      <c r="P2922" s="258"/>
      <c r="Q2922" s="288"/>
      <c r="R2922" s="287"/>
      <c r="S2922" s="258"/>
      <c r="T2922" s="288"/>
      <c r="U2922" s="287">
        <f t="shared" ref="U2922" si="9212">$J$2764</f>
        <v>0.7</v>
      </c>
      <c r="V2922" s="258">
        <f>ROUNDUP(C1324/$J$2765,0)</f>
        <v>25</v>
      </c>
      <c r="W2922" s="288">
        <f t="shared" ref="W2922" si="9213">+U2922*V2922</f>
        <v>17.5</v>
      </c>
    </row>
    <row r="2923" spans="1:23" x14ac:dyDescent="0.2">
      <c r="A2923" s="437" t="s">
        <v>681</v>
      </c>
      <c r="B2923" s="275" t="s">
        <v>995</v>
      </c>
      <c r="C2923" s="306">
        <f t="shared" ref="C2923" si="9214">$D$2770</f>
        <v>0.6</v>
      </c>
      <c r="D2923" s="277">
        <f>ROUNDUP(F1325/$D$2769,0)</f>
        <v>12</v>
      </c>
      <c r="E2923" s="330">
        <f t="shared" ref="E2923" si="9215">+C2923*D2923</f>
        <v>7.1999999999999993</v>
      </c>
      <c r="F2923" s="331">
        <f t="shared" ref="F2923" si="9216">$D$2765</f>
        <v>0.55000000000000004</v>
      </c>
      <c r="G2923" s="307">
        <f>ROUNDUP(F1325/$D$2764,0)</f>
        <v>14</v>
      </c>
      <c r="H2923" s="308">
        <f t="shared" ref="H2923" si="9217">+F2923*G2923</f>
        <v>7.7000000000000011</v>
      </c>
      <c r="I2923" s="306">
        <f>L1325</f>
        <v>3.15</v>
      </c>
      <c r="J2923" s="307">
        <f>ROUNDUP(K1325/$D$2775,0)</f>
        <v>15</v>
      </c>
      <c r="K2923" s="308">
        <f t="shared" ref="K2923" si="9218">+I2923*J2923</f>
        <v>47.25</v>
      </c>
      <c r="L2923" s="306">
        <f>P1325</f>
        <v>1.35</v>
      </c>
      <c r="M2923" s="307">
        <f>ROUNDUP(O1325/$D$2775,0)</f>
        <v>16</v>
      </c>
      <c r="N2923" s="308">
        <f t="shared" ref="N2923" si="9219">+L2923*M2923</f>
        <v>21.6</v>
      </c>
      <c r="O2923" s="306">
        <f t="shared" ref="O2923" si="9220">$D$2765</f>
        <v>0.55000000000000004</v>
      </c>
      <c r="P2923" s="307">
        <f>ROUNDUP(S1325/$D$2764,0)</f>
        <v>16</v>
      </c>
      <c r="Q2923" s="308">
        <f t="shared" ref="Q2923" si="9221">+O2923*P2923</f>
        <v>8.8000000000000007</v>
      </c>
      <c r="R2923" s="306">
        <f t="shared" ref="R2923" si="9222">$D$2770</f>
        <v>0.6</v>
      </c>
      <c r="S2923" s="307">
        <f>ROUNDUP(S1325/$D$2769,0)</f>
        <v>13</v>
      </c>
      <c r="T2923" s="308">
        <f t="shared" ref="T2923" si="9223">+R2923*S2923</f>
        <v>7.8</v>
      </c>
      <c r="U2923" s="306"/>
      <c r="V2923" s="307"/>
      <c r="W2923" s="308"/>
    </row>
    <row r="2924" spans="1:23" x14ac:dyDescent="0.2">
      <c r="A2924" s="438"/>
      <c r="B2924" s="275" t="s">
        <v>346</v>
      </c>
      <c r="C2924" s="332"/>
      <c r="D2924" s="256"/>
      <c r="E2924" s="333"/>
      <c r="F2924" s="289"/>
      <c r="G2924" s="258"/>
      <c r="H2924" s="288"/>
      <c r="I2924" s="287"/>
      <c r="J2924" s="258"/>
      <c r="K2924" s="288"/>
      <c r="L2924" s="287"/>
      <c r="M2924" s="258"/>
      <c r="N2924" s="288"/>
      <c r="O2924" s="287"/>
      <c r="P2924" s="258"/>
      <c r="Q2924" s="288"/>
      <c r="R2924" s="287"/>
      <c r="S2924" s="258"/>
      <c r="T2924" s="288"/>
      <c r="U2924" s="287">
        <f t="shared" ref="U2924" si="9224">$J$2764</f>
        <v>0.7</v>
      </c>
      <c r="V2924" s="258">
        <f>ROUNDUP(C1326/$J$2765,0)</f>
        <v>26</v>
      </c>
      <c r="W2924" s="288">
        <f t="shared" ref="W2924" si="9225">+U2924*V2924</f>
        <v>18.2</v>
      </c>
    </row>
    <row r="2925" spans="1:23" x14ac:dyDescent="0.2">
      <c r="A2925" s="437" t="s">
        <v>682</v>
      </c>
      <c r="B2925" s="275" t="s">
        <v>996</v>
      </c>
      <c r="C2925" s="306">
        <f t="shared" ref="C2925" si="9226">$D$2770</f>
        <v>0.6</v>
      </c>
      <c r="D2925" s="277">
        <f>ROUNDUP(F1327/$D$2769,0)</f>
        <v>9</v>
      </c>
      <c r="E2925" s="330">
        <f t="shared" ref="E2925" si="9227">+C2925*D2925</f>
        <v>5.3999999999999995</v>
      </c>
      <c r="F2925" s="331">
        <f t="shared" ref="F2925" si="9228">$D$2765</f>
        <v>0.55000000000000004</v>
      </c>
      <c r="G2925" s="307">
        <f>ROUNDUP(F1327/$D$2764,0)</f>
        <v>11</v>
      </c>
      <c r="H2925" s="308">
        <f t="shared" ref="H2925" si="9229">+F2925*G2925</f>
        <v>6.0500000000000007</v>
      </c>
      <c r="I2925" s="306">
        <f>L1327</f>
        <v>3.16</v>
      </c>
      <c r="J2925" s="307">
        <f>ROUNDUP(K1327/$D$2775,0)</f>
        <v>15</v>
      </c>
      <c r="K2925" s="308">
        <f t="shared" ref="K2925" si="9230">+I2925*J2925</f>
        <v>47.400000000000006</v>
      </c>
      <c r="L2925" s="306">
        <f>P1327</f>
        <v>1.35</v>
      </c>
      <c r="M2925" s="307">
        <f>ROUNDUP(O1327/$D$2775,0)</f>
        <v>16</v>
      </c>
      <c r="N2925" s="308">
        <f t="shared" ref="N2925" si="9231">+L2925*M2925</f>
        <v>21.6</v>
      </c>
      <c r="O2925" s="306">
        <f t="shared" ref="O2925" si="9232">$D$2765</f>
        <v>0.55000000000000004</v>
      </c>
      <c r="P2925" s="307">
        <f>ROUNDUP(S1327/$D$2764,0)</f>
        <v>18</v>
      </c>
      <c r="Q2925" s="308">
        <f t="shared" ref="Q2925" si="9233">+O2925*P2925</f>
        <v>9.9</v>
      </c>
      <c r="R2925" s="306">
        <f t="shared" ref="R2925" si="9234">$D$2770</f>
        <v>0.6</v>
      </c>
      <c r="S2925" s="307">
        <f>ROUNDUP(S1327/$D$2769,0)</f>
        <v>14</v>
      </c>
      <c r="T2925" s="308">
        <f t="shared" ref="T2925" si="9235">+R2925*S2925</f>
        <v>8.4</v>
      </c>
      <c r="U2925" s="306"/>
      <c r="V2925" s="307"/>
      <c r="W2925" s="308"/>
    </row>
    <row r="2926" spans="1:23" x14ac:dyDescent="0.2">
      <c r="A2926" s="438"/>
      <c r="B2926" s="275" t="s">
        <v>347</v>
      </c>
      <c r="C2926" s="332"/>
      <c r="D2926" s="256"/>
      <c r="E2926" s="333"/>
      <c r="F2926" s="289"/>
      <c r="G2926" s="258"/>
      <c r="H2926" s="288"/>
      <c r="I2926" s="287"/>
      <c r="J2926" s="258"/>
      <c r="K2926" s="288"/>
      <c r="L2926" s="287"/>
      <c r="M2926" s="258"/>
      <c r="N2926" s="288"/>
      <c r="O2926" s="287"/>
      <c r="P2926" s="258"/>
      <c r="Q2926" s="288"/>
      <c r="R2926" s="287"/>
      <c r="S2926" s="258"/>
      <c r="T2926" s="288"/>
      <c r="U2926" s="287">
        <f t="shared" ref="U2926" si="9236">$J$2764</f>
        <v>0.7</v>
      </c>
      <c r="V2926" s="258">
        <f>ROUNDUP(C1328/$J$2765,0)</f>
        <v>26</v>
      </c>
      <c r="W2926" s="288">
        <f t="shared" ref="W2926" si="9237">+U2926*V2926</f>
        <v>18.2</v>
      </c>
    </row>
    <row r="2927" spans="1:23" x14ac:dyDescent="0.2">
      <c r="A2927" s="437" t="s">
        <v>683</v>
      </c>
      <c r="B2927" s="275" t="s">
        <v>997</v>
      </c>
      <c r="C2927" s="306">
        <f t="shared" ref="C2927" si="9238">$D$2770</f>
        <v>0.6</v>
      </c>
      <c r="D2927" s="277">
        <f>ROUNDUP(F1329/$D$2769,0)</f>
        <v>9</v>
      </c>
      <c r="E2927" s="330">
        <f t="shared" ref="E2927" si="9239">+C2927*D2927</f>
        <v>5.3999999999999995</v>
      </c>
      <c r="F2927" s="331">
        <f t="shared" ref="F2927" si="9240">$D$2765</f>
        <v>0.55000000000000004</v>
      </c>
      <c r="G2927" s="307">
        <f>ROUNDUP(F1329/$D$2764,0)</f>
        <v>11</v>
      </c>
      <c r="H2927" s="308">
        <f t="shared" ref="H2927" si="9241">+F2927*G2927</f>
        <v>6.0500000000000007</v>
      </c>
      <c r="I2927" s="306">
        <f>L1329</f>
        <v>3.16</v>
      </c>
      <c r="J2927" s="307">
        <f>ROUNDUP(K1329/$D$2775,0)</f>
        <v>15</v>
      </c>
      <c r="K2927" s="308">
        <f t="shared" ref="K2927" si="9242">+I2927*J2927</f>
        <v>47.400000000000006</v>
      </c>
      <c r="L2927" s="306">
        <f>P1329</f>
        <v>1.35</v>
      </c>
      <c r="M2927" s="307">
        <f>ROUNDUP(O1329/$D$2775,0)</f>
        <v>16</v>
      </c>
      <c r="N2927" s="308">
        <f t="shared" ref="N2927" si="9243">+L2927*M2927</f>
        <v>21.6</v>
      </c>
      <c r="O2927" s="306">
        <f t="shared" ref="O2927" si="9244">$D$2765</f>
        <v>0.55000000000000004</v>
      </c>
      <c r="P2927" s="307">
        <f>ROUNDUP(S1329/$D$2764,0)</f>
        <v>18</v>
      </c>
      <c r="Q2927" s="308">
        <f t="shared" ref="Q2927" si="9245">+O2927*P2927</f>
        <v>9.9</v>
      </c>
      <c r="R2927" s="306">
        <f t="shared" ref="R2927" si="9246">$D$2770</f>
        <v>0.6</v>
      </c>
      <c r="S2927" s="307">
        <f>ROUNDUP(S1329/$D$2769,0)</f>
        <v>14</v>
      </c>
      <c r="T2927" s="308">
        <f t="shared" ref="T2927" si="9247">+R2927*S2927</f>
        <v>8.4</v>
      </c>
      <c r="U2927" s="306"/>
      <c r="V2927" s="307"/>
      <c r="W2927" s="308"/>
    </row>
    <row r="2928" spans="1:23" x14ac:dyDescent="0.2">
      <c r="A2928" s="438"/>
      <c r="B2928" s="275" t="s">
        <v>348</v>
      </c>
      <c r="C2928" s="332"/>
      <c r="D2928" s="256"/>
      <c r="E2928" s="333"/>
      <c r="F2928" s="289"/>
      <c r="G2928" s="258"/>
      <c r="H2928" s="288"/>
      <c r="I2928" s="287"/>
      <c r="J2928" s="258"/>
      <c r="K2928" s="288"/>
      <c r="L2928" s="287"/>
      <c r="M2928" s="258"/>
      <c r="N2928" s="288"/>
      <c r="O2928" s="287"/>
      <c r="P2928" s="258"/>
      <c r="Q2928" s="288"/>
      <c r="R2928" s="287"/>
      <c r="S2928" s="258"/>
      <c r="T2928" s="288"/>
      <c r="U2928" s="287">
        <f t="shared" ref="U2928" si="9248">$J$2764</f>
        <v>0.7</v>
      </c>
      <c r="V2928" s="258">
        <f>ROUNDUP(C1330/$J$2765,0)</f>
        <v>26</v>
      </c>
      <c r="W2928" s="288">
        <f t="shared" ref="W2928" si="9249">+U2928*V2928</f>
        <v>18.2</v>
      </c>
    </row>
    <row r="2929" spans="1:23" x14ac:dyDescent="0.2">
      <c r="A2929" s="437" t="s">
        <v>684</v>
      </c>
      <c r="B2929" s="275" t="s">
        <v>998</v>
      </c>
      <c r="C2929" s="306">
        <f t="shared" ref="C2929" si="9250">$D$2770</f>
        <v>0.6</v>
      </c>
      <c r="D2929" s="277">
        <f>ROUNDUP(F1331/$D$2769,0)</f>
        <v>9</v>
      </c>
      <c r="E2929" s="330">
        <f t="shared" ref="E2929" si="9251">+C2929*D2929</f>
        <v>5.3999999999999995</v>
      </c>
      <c r="F2929" s="331">
        <f t="shared" ref="F2929" si="9252">$D$2765</f>
        <v>0.55000000000000004</v>
      </c>
      <c r="G2929" s="307">
        <f>ROUNDUP(F1331/$D$2764,0)</f>
        <v>11</v>
      </c>
      <c r="H2929" s="308">
        <f t="shared" ref="H2929" si="9253">+F2929*G2929</f>
        <v>6.0500000000000007</v>
      </c>
      <c r="I2929" s="306">
        <f>L1331</f>
        <v>3.16</v>
      </c>
      <c r="J2929" s="307">
        <f>ROUNDUP(K1331/$D$2775,0)</f>
        <v>15</v>
      </c>
      <c r="K2929" s="308">
        <f t="shared" ref="K2929" si="9254">+I2929*J2929</f>
        <v>47.400000000000006</v>
      </c>
      <c r="L2929" s="306">
        <f>P1331</f>
        <v>1.35</v>
      </c>
      <c r="M2929" s="307">
        <f>ROUNDUP(O1331/$D$2775,0)</f>
        <v>16</v>
      </c>
      <c r="N2929" s="308">
        <f t="shared" ref="N2929" si="9255">+L2929*M2929</f>
        <v>21.6</v>
      </c>
      <c r="O2929" s="306">
        <f t="shared" ref="O2929" si="9256">$D$2765</f>
        <v>0.55000000000000004</v>
      </c>
      <c r="P2929" s="307">
        <f>ROUNDUP(S1331/$D$2764,0)</f>
        <v>18</v>
      </c>
      <c r="Q2929" s="308">
        <f t="shared" ref="Q2929" si="9257">+O2929*P2929</f>
        <v>9.9</v>
      </c>
      <c r="R2929" s="306">
        <f t="shared" ref="R2929" si="9258">$D$2770</f>
        <v>0.6</v>
      </c>
      <c r="S2929" s="307">
        <f>ROUNDUP(S1331/$D$2769,0)</f>
        <v>14</v>
      </c>
      <c r="T2929" s="308">
        <f t="shared" ref="T2929" si="9259">+R2929*S2929</f>
        <v>8.4</v>
      </c>
      <c r="U2929" s="306"/>
      <c r="V2929" s="307"/>
      <c r="W2929" s="308"/>
    </row>
    <row r="2930" spans="1:23" x14ac:dyDescent="0.2">
      <c r="A2930" s="438"/>
      <c r="B2930" s="275" t="s">
        <v>349</v>
      </c>
      <c r="C2930" s="332"/>
      <c r="D2930" s="256"/>
      <c r="E2930" s="333"/>
      <c r="F2930" s="289"/>
      <c r="G2930" s="258"/>
      <c r="H2930" s="288"/>
      <c r="I2930" s="287"/>
      <c r="J2930" s="258"/>
      <c r="K2930" s="288"/>
      <c r="L2930" s="287"/>
      <c r="M2930" s="258"/>
      <c r="N2930" s="288"/>
      <c r="O2930" s="287"/>
      <c r="P2930" s="258"/>
      <c r="Q2930" s="288"/>
      <c r="R2930" s="287"/>
      <c r="S2930" s="258"/>
      <c r="T2930" s="288"/>
      <c r="U2930" s="287">
        <f t="shared" ref="U2930" si="9260">$J$2764</f>
        <v>0.7</v>
      </c>
      <c r="V2930" s="258">
        <f>ROUNDUP(C1332/$J$2765,0)</f>
        <v>26</v>
      </c>
      <c r="W2930" s="288">
        <f t="shared" ref="W2930" si="9261">+U2930*V2930</f>
        <v>18.2</v>
      </c>
    </row>
    <row r="2931" spans="1:23" x14ac:dyDescent="0.2">
      <c r="A2931" s="437" t="s">
        <v>685</v>
      </c>
      <c r="B2931" s="275" t="s">
        <v>999</v>
      </c>
      <c r="C2931" s="306">
        <f t="shared" ref="C2931" si="9262">$D$2770</f>
        <v>0.6</v>
      </c>
      <c r="D2931" s="277">
        <f>ROUNDUP(F1333/$D$2769,0)</f>
        <v>9</v>
      </c>
      <c r="E2931" s="330">
        <f t="shared" ref="E2931" si="9263">+C2931*D2931</f>
        <v>5.3999999999999995</v>
      </c>
      <c r="F2931" s="331">
        <f t="shared" ref="F2931" si="9264">$D$2765</f>
        <v>0.55000000000000004</v>
      </c>
      <c r="G2931" s="307">
        <f>ROUNDUP(F1333/$D$2764,0)</f>
        <v>11</v>
      </c>
      <c r="H2931" s="308">
        <f t="shared" ref="H2931" si="9265">+F2931*G2931</f>
        <v>6.0500000000000007</v>
      </c>
      <c r="I2931" s="306">
        <f>L1333</f>
        <v>3.16</v>
      </c>
      <c r="J2931" s="307">
        <f>ROUNDUP(K1333/$D$2775,0)</f>
        <v>15</v>
      </c>
      <c r="K2931" s="308">
        <f t="shared" ref="K2931" si="9266">+I2931*J2931</f>
        <v>47.400000000000006</v>
      </c>
      <c r="L2931" s="306">
        <f>P1333</f>
        <v>1.35</v>
      </c>
      <c r="M2931" s="307">
        <f>ROUNDUP(O1333/$D$2775,0)</f>
        <v>16</v>
      </c>
      <c r="N2931" s="308">
        <f t="shared" ref="N2931" si="9267">+L2931*M2931</f>
        <v>21.6</v>
      </c>
      <c r="O2931" s="306">
        <f t="shared" ref="O2931" si="9268">$D$2765</f>
        <v>0.55000000000000004</v>
      </c>
      <c r="P2931" s="307">
        <f>ROUNDUP(S1333/$D$2764,0)</f>
        <v>18</v>
      </c>
      <c r="Q2931" s="308">
        <f t="shared" ref="Q2931" si="9269">+O2931*P2931</f>
        <v>9.9</v>
      </c>
      <c r="R2931" s="306">
        <f t="shared" ref="R2931" si="9270">$D$2770</f>
        <v>0.6</v>
      </c>
      <c r="S2931" s="307">
        <f>ROUNDUP(S1333/$D$2769,0)</f>
        <v>14</v>
      </c>
      <c r="T2931" s="308">
        <f t="shared" ref="T2931" si="9271">+R2931*S2931</f>
        <v>8.4</v>
      </c>
      <c r="U2931" s="306"/>
      <c r="V2931" s="307"/>
      <c r="W2931" s="308"/>
    </row>
    <row r="2932" spans="1:23" x14ac:dyDescent="0.2">
      <c r="A2932" s="438"/>
      <c r="B2932" s="275" t="s">
        <v>350</v>
      </c>
      <c r="C2932" s="332"/>
      <c r="D2932" s="256"/>
      <c r="E2932" s="333"/>
      <c r="F2932" s="289"/>
      <c r="G2932" s="258"/>
      <c r="H2932" s="288"/>
      <c r="I2932" s="287"/>
      <c r="J2932" s="258"/>
      <c r="K2932" s="288"/>
      <c r="L2932" s="287"/>
      <c r="M2932" s="258"/>
      <c r="N2932" s="288"/>
      <c r="O2932" s="287"/>
      <c r="P2932" s="258"/>
      <c r="Q2932" s="288"/>
      <c r="R2932" s="287"/>
      <c r="S2932" s="258"/>
      <c r="T2932" s="288"/>
      <c r="U2932" s="287">
        <f t="shared" ref="U2932" si="9272">$J$2764</f>
        <v>0.7</v>
      </c>
      <c r="V2932" s="258">
        <f>ROUNDUP(C1334/$J$2765,0)</f>
        <v>26</v>
      </c>
      <c r="W2932" s="288">
        <f t="shared" ref="W2932" si="9273">+U2932*V2932</f>
        <v>18.2</v>
      </c>
    </row>
    <row r="2933" spans="1:23" x14ac:dyDescent="0.2">
      <c r="A2933" s="437" t="s">
        <v>686</v>
      </c>
      <c r="B2933" s="275" t="s">
        <v>1000</v>
      </c>
      <c r="C2933" s="306">
        <f t="shared" ref="C2933" si="9274">$D$2770</f>
        <v>0.6</v>
      </c>
      <c r="D2933" s="277">
        <f>ROUNDUP(F1335/$D$2769,0)</f>
        <v>9</v>
      </c>
      <c r="E2933" s="330">
        <f t="shared" ref="E2933" si="9275">+C2933*D2933</f>
        <v>5.3999999999999995</v>
      </c>
      <c r="F2933" s="331">
        <f t="shared" ref="F2933" si="9276">$D$2765</f>
        <v>0.55000000000000004</v>
      </c>
      <c r="G2933" s="307">
        <f>ROUNDUP(F1335/$D$2764,0)</f>
        <v>12</v>
      </c>
      <c r="H2933" s="308">
        <f t="shared" ref="H2933" si="9277">+F2933*G2933</f>
        <v>6.6000000000000005</v>
      </c>
      <c r="I2933" s="306">
        <f>L1335</f>
        <v>3.16</v>
      </c>
      <c r="J2933" s="307">
        <f>ROUNDUP(K1335/$D$2775,0)</f>
        <v>15</v>
      </c>
      <c r="K2933" s="308">
        <f t="shared" ref="K2933" si="9278">+I2933*J2933</f>
        <v>47.400000000000006</v>
      </c>
      <c r="L2933" s="306">
        <f>P1335</f>
        <v>1.35</v>
      </c>
      <c r="M2933" s="307">
        <f>ROUNDUP(O1335/$D$2775,0)</f>
        <v>16</v>
      </c>
      <c r="N2933" s="308">
        <f t="shared" ref="N2933" si="9279">+L2933*M2933</f>
        <v>21.6</v>
      </c>
      <c r="O2933" s="306">
        <f t="shared" ref="O2933" si="9280">$D$2765</f>
        <v>0.55000000000000004</v>
      </c>
      <c r="P2933" s="307">
        <f>ROUNDUP(S1335/$D$2764,0)</f>
        <v>17</v>
      </c>
      <c r="Q2933" s="308">
        <f t="shared" ref="Q2933" si="9281">+O2933*P2933</f>
        <v>9.3500000000000014</v>
      </c>
      <c r="R2933" s="306">
        <f t="shared" ref="R2933" si="9282">$D$2770</f>
        <v>0.6</v>
      </c>
      <c r="S2933" s="307">
        <f>ROUNDUP(S1335/$D$2769,0)</f>
        <v>14</v>
      </c>
      <c r="T2933" s="308">
        <f t="shared" ref="T2933" si="9283">+R2933*S2933</f>
        <v>8.4</v>
      </c>
      <c r="U2933" s="306"/>
      <c r="V2933" s="307"/>
      <c r="W2933" s="308"/>
    </row>
    <row r="2934" spans="1:23" x14ac:dyDescent="0.2">
      <c r="A2934" s="438"/>
      <c r="B2934" s="275" t="s">
        <v>351</v>
      </c>
      <c r="C2934" s="332"/>
      <c r="D2934" s="256"/>
      <c r="E2934" s="333"/>
      <c r="F2934" s="289"/>
      <c r="G2934" s="258"/>
      <c r="H2934" s="288"/>
      <c r="I2934" s="287"/>
      <c r="J2934" s="258"/>
      <c r="K2934" s="288"/>
      <c r="L2934" s="287"/>
      <c r="M2934" s="258"/>
      <c r="N2934" s="288"/>
      <c r="O2934" s="287"/>
      <c r="P2934" s="258"/>
      <c r="Q2934" s="288"/>
      <c r="R2934" s="287"/>
      <c r="S2934" s="258"/>
      <c r="T2934" s="288"/>
      <c r="U2934" s="287">
        <f t="shared" ref="U2934" si="9284">$J$2764</f>
        <v>0.7</v>
      </c>
      <c r="V2934" s="258">
        <f>ROUNDUP(C1336/$J$2765,0)</f>
        <v>25</v>
      </c>
      <c r="W2934" s="288">
        <f t="shared" ref="W2934" si="9285">+U2934*V2934</f>
        <v>17.5</v>
      </c>
    </row>
    <row r="2935" spans="1:23" x14ac:dyDescent="0.2">
      <c r="A2935" s="437" t="s">
        <v>687</v>
      </c>
      <c r="B2935" s="275" t="s">
        <v>1001</v>
      </c>
      <c r="C2935" s="306">
        <f t="shared" ref="C2935" si="9286">$D$2770</f>
        <v>0.6</v>
      </c>
      <c r="D2935" s="277">
        <f>ROUNDUP(F1337/$D$2769,0)</f>
        <v>12</v>
      </c>
      <c r="E2935" s="330">
        <f t="shared" ref="E2935" si="9287">+C2935*D2935</f>
        <v>7.1999999999999993</v>
      </c>
      <c r="F2935" s="331">
        <f t="shared" ref="F2935" si="9288">$D$2765</f>
        <v>0.55000000000000004</v>
      </c>
      <c r="G2935" s="307">
        <f>ROUNDUP(F1337/$D$2764,0)</f>
        <v>15</v>
      </c>
      <c r="H2935" s="308">
        <f t="shared" ref="H2935" si="9289">+F2935*G2935</f>
        <v>8.25</v>
      </c>
      <c r="I2935" s="306">
        <f>L1337</f>
        <v>3.01</v>
      </c>
      <c r="J2935" s="307">
        <f>ROUNDUP(K1337/$D$2775,0)</f>
        <v>14</v>
      </c>
      <c r="K2935" s="308">
        <f t="shared" ref="K2935" si="9290">+I2935*J2935</f>
        <v>42.14</v>
      </c>
      <c r="L2935" s="306">
        <f>P1337</f>
        <v>1.35</v>
      </c>
      <c r="M2935" s="307">
        <f>ROUNDUP(O1337/$D$2775,0)</f>
        <v>14</v>
      </c>
      <c r="N2935" s="308">
        <f t="shared" ref="N2935" si="9291">+L2935*M2935</f>
        <v>18.900000000000002</v>
      </c>
      <c r="O2935" s="306">
        <f t="shared" ref="O2935" si="9292">$D$2765</f>
        <v>0.55000000000000004</v>
      </c>
      <c r="P2935" s="307">
        <f>ROUNDUP(S1337/$D$2764,0)</f>
        <v>14</v>
      </c>
      <c r="Q2935" s="308">
        <f t="shared" ref="Q2935" si="9293">+O2935*P2935</f>
        <v>7.7000000000000011</v>
      </c>
      <c r="R2935" s="306">
        <f t="shared" ref="R2935" si="9294">$D$2770</f>
        <v>0.6</v>
      </c>
      <c r="S2935" s="307">
        <f>ROUNDUP(S1337/$D$2769,0)</f>
        <v>12</v>
      </c>
      <c r="T2935" s="308">
        <f t="shared" ref="T2935" si="9295">+R2935*S2935</f>
        <v>7.1999999999999993</v>
      </c>
      <c r="U2935" s="306"/>
      <c r="V2935" s="307"/>
      <c r="W2935" s="308"/>
    </row>
    <row r="2936" spans="1:23" x14ac:dyDescent="0.2">
      <c r="A2936" s="438"/>
      <c r="B2936" s="275" t="s">
        <v>352</v>
      </c>
      <c r="C2936" s="332"/>
      <c r="D2936" s="256"/>
      <c r="E2936" s="333"/>
      <c r="F2936" s="289"/>
      <c r="G2936" s="258"/>
      <c r="H2936" s="288"/>
      <c r="I2936" s="287"/>
      <c r="J2936" s="258"/>
      <c r="K2936" s="288"/>
      <c r="L2936" s="287"/>
      <c r="M2936" s="258"/>
      <c r="N2936" s="288"/>
      <c r="O2936" s="287"/>
      <c r="P2936" s="258"/>
      <c r="Q2936" s="288"/>
      <c r="R2936" s="287"/>
      <c r="S2936" s="258"/>
      <c r="T2936" s="288"/>
      <c r="U2936" s="287">
        <f t="shared" ref="U2936" si="9296">$J$2764</f>
        <v>0.7</v>
      </c>
      <c r="V2936" s="258">
        <f>ROUNDUP(C1338/$J$2765,0)</f>
        <v>25</v>
      </c>
      <c r="W2936" s="288">
        <f t="shared" ref="W2936" si="9297">+U2936*V2936</f>
        <v>17.5</v>
      </c>
    </row>
    <row r="2937" spans="1:23" x14ac:dyDescent="0.2">
      <c r="A2937" s="437" t="s">
        <v>688</v>
      </c>
      <c r="B2937" s="275" t="s">
        <v>1002</v>
      </c>
      <c r="C2937" s="306">
        <f t="shared" ref="C2937" si="9298">$D$2770</f>
        <v>0.6</v>
      </c>
      <c r="D2937" s="277">
        <f>ROUNDUP(F1339/$D$2769,0)</f>
        <v>12</v>
      </c>
      <c r="E2937" s="330">
        <f t="shared" ref="E2937" si="9299">+C2937*D2937</f>
        <v>7.1999999999999993</v>
      </c>
      <c r="F2937" s="331">
        <f t="shared" ref="F2937" si="9300">$D$2765</f>
        <v>0.55000000000000004</v>
      </c>
      <c r="G2937" s="307">
        <f>ROUNDUP(F1339/$D$2764,0)</f>
        <v>15</v>
      </c>
      <c r="H2937" s="308">
        <f t="shared" ref="H2937" si="9301">+F2937*G2937</f>
        <v>8.25</v>
      </c>
      <c r="I2937" s="306">
        <f>L1339</f>
        <v>2.56</v>
      </c>
      <c r="J2937" s="307">
        <f>ROUNDUP(K1339/$D$2775,0)</f>
        <v>14</v>
      </c>
      <c r="K2937" s="308">
        <f t="shared" ref="K2937" si="9302">+I2937*J2937</f>
        <v>35.840000000000003</v>
      </c>
      <c r="L2937" s="306">
        <f>P1339</f>
        <v>1.35</v>
      </c>
      <c r="M2937" s="307">
        <f>ROUNDUP(O1339/$D$2775,0)</f>
        <v>14</v>
      </c>
      <c r="N2937" s="308">
        <f t="shared" ref="N2937" si="9303">+L2937*M2937</f>
        <v>18.900000000000002</v>
      </c>
      <c r="O2937" s="306">
        <f t="shared" ref="O2937" si="9304">$D$2765</f>
        <v>0.55000000000000004</v>
      </c>
      <c r="P2937" s="307">
        <f>ROUNDUP(S1339/$D$2764,0)</f>
        <v>14</v>
      </c>
      <c r="Q2937" s="308">
        <f t="shared" ref="Q2937" si="9305">+O2937*P2937</f>
        <v>7.7000000000000011</v>
      </c>
      <c r="R2937" s="306">
        <f t="shared" ref="R2937" si="9306">$D$2770</f>
        <v>0.6</v>
      </c>
      <c r="S2937" s="307">
        <f>ROUNDUP(S1339/$D$2769,0)</f>
        <v>12</v>
      </c>
      <c r="T2937" s="308">
        <f t="shared" ref="T2937" si="9307">+R2937*S2937</f>
        <v>7.1999999999999993</v>
      </c>
      <c r="U2937" s="306"/>
      <c r="V2937" s="307"/>
      <c r="W2937" s="308"/>
    </row>
    <row r="2938" spans="1:23" x14ac:dyDescent="0.2">
      <c r="A2938" s="438"/>
      <c r="B2938" s="275" t="s">
        <v>353</v>
      </c>
      <c r="C2938" s="332"/>
      <c r="D2938" s="256"/>
      <c r="E2938" s="333"/>
      <c r="F2938" s="289"/>
      <c r="G2938" s="258"/>
      <c r="H2938" s="288"/>
      <c r="I2938" s="287"/>
      <c r="J2938" s="258"/>
      <c r="K2938" s="288"/>
      <c r="L2938" s="287"/>
      <c r="M2938" s="258"/>
      <c r="N2938" s="288"/>
      <c r="O2938" s="287"/>
      <c r="P2938" s="258"/>
      <c r="Q2938" s="288"/>
      <c r="R2938" s="287"/>
      <c r="S2938" s="258"/>
      <c r="T2938" s="288"/>
      <c r="U2938" s="287">
        <f t="shared" ref="U2938" si="9308">$J$2764</f>
        <v>0.7</v>
      </c>
      <c r="V2938" s="258">
        <f>ROUNDUP(C1340/$J$2765,0)</f>
        <v>22</v>
      </c>
      <c r="W2938" s="288">
        <f t="shared" ref="W2938" si="9309">+U2938*V2938</f>
        <v>15.399999999999999</v>
      </c>
    </row>
    <row r="2939" spans="1:23" x14ac:dyDescent="0.2">
      <c r="A2939" s="437" t="s">
        <v>689</v>
      </c>
      <c r="B2939" s="275" t="s">
        <v>1003</v>
      </c>
      <c r="C2939" s="306">
        <f t="shared" ref="C2939" si="9310">$D$2770</f>
        <v>0.6</v>
      </c>
      <c r="D2939" s="277">
        <f>ROUNDUP(F1341/$D$2769,0)</f>
        <v>12</v>
      </c>
      <c r="E2939" s="330">
        <f t="shared" ref="E2939" si="9311">+C2939*D2939</f>
        <v>7.1999999999999993</v>
      </c>
      <c r="F2939" s="331">
        <f t="shared" ref="F2939" si="9312">$D$2765</f>
        <v>0.55000000000000004</v>
      </c>
      <c r="G2939" s="307">
        <f>ROUNDUP(F1341/$D$2764,0)</f>
        <v>15</v>
      </c>
      <c r="H2939" s="308">
        <f t="shared" ref="H2939" si="9313">+F2939*G2939</f>
        <v>8.25</v>
      </c>
      <c r="I2939" s="306">
        <f>L1341</f>
        <v>2.11</v>
      </c>
      <c r="J2939" s="307">
        <f>ROUNDUP(K1341/$D$2775,0)</f>
        <v>14</v>
      </c>
      <c r="K2939" s="308">
        <f t="shared" ref="K2939" si="9314">+I2939*J2939</f>
        <v>29.54</v>
      </c>
      <c r="L2939" s="306">
        <f>P1341</f>
        <v>1.35</v>
      </c>
      <c r="M2939" s="307">
        <f>ROUNDUP(O1341/$D$2775,0)</f>
        <v>14</v>
      </c>
      <c r="N2939" s="308">
        <f t="shared" ref="N2939" si="9315">+L2939*M2939</f>
        <v>18.900000000000002</v>
      </c>
      <c r="O2939" s="306">
        <f t="shared" ref="O2939" si="9316">$D$2765</f>
        <v>0.55000000000000004</v>
      </c>
      <c r="P2939" s="307">
        <f>ROUNDUP(S1341/$D$2764,0)</f>
        <v>14</v>
      </c>
      <c r="Q2939" s="308">
        <f t="shared" ref="Q2939" si="9317">+O2939*P2939</f>
        <v>7.7000000000000011</v>
      </c>
      <c r="R2939" s="306">
        <f t="shared" ref="R2939" si="9318">$D$2770</f>
        <v>0.6</v>
      </c>
      <c r="S2939" s="307">
        <f>ROUNDUP(S1341/$D$2769,0)</f>
        <v>12</v>
      </c>
      <c r="T2939" s="308">
        <f t="shared" ref="T2939" si="9319">+R2939*S2939</f>
        <v>7.1999999999999993</v>
      </c>
      <c r="U2939" s="306"/>
      <c r="V2939" s="307"/>
      <c r="W2939" s="308"/>
    </row>
    <row r="2940" spans="1:23" x14ac:dyDescent="0.2">
      <c r="A2940" s="438"/>
      <c r="B2940" s="275" t="s">
        <v>354</v>
      </c>
      <c r="C2940" s="332"/>
      <c r="D2940" s="256"/>
      <c r="E2940" s="333"/>
      <c r="F2940" s="289"/>
      <c r="G2940" s="258"/>
      <c r="H2940" s="288"/>
      <c r="I2940" s="287"/>
      <c r="J2940" s="258"/>
      <c r="K2940" s="288"/>
      <c r="L2940" s="287"/>
      <c r="M2940" s="258"/>
      <c r="N2940" s="288"/>
      <c r="O2940" s="287"/>
      <c r="P2940" s="258"/>
      <c r="Q2940" s="288"/>
      <c r="R2940" s="287"/>
      <c r="S2940" s="258"/>
      <c r="T2940" s="288"/>
      <c r="U2940" s="287">
        <f t="shared" ref="U2940" si="9320">$J$2764</f>
        <v>0.7</v>
      </c>
      <c r="V2940" s="258">
        <f>ROUNDUP(C1342/$J$2765,0)</f>
        <v>20</v>
      </c>
      <c r="W2940" s="288">
        <f t="shared" ref="W2940" si="9321">+U2940*V2940</f>
        <v>14</v>
      </c>
    </row>
    <row r="2941" spans="1:23" x14ac:dyDescent="0.2">
      <c r="A2941" s="437" t="s">
        <v>690</v>
      </c>
      <c r="B2941" s="275" t="s">
        <v>1004</v>
      </c>
      <c r="C2941" s="306">
        <f t="shared" ref="C2941" si="9322">$D$2770</f>
        <v>0.6</v>
      </c>
      <c r="D2941" s="277">
        <f>ROUNDUP(F1343/$D$2769,0)</f>
        <v>12</v>
      </c>
      <c r="E2941" s="330">
        <f t="shared" ref="E2941" si="9323">+C2941*D2941</f>
        <v>7.1999999999999993</v>
      </c>
      <c r="F2941" s="331">
        <f t="shared" ref="F2941" si="9324">$D$2765</f>
        <v>0.55000000000000004</v>
      </c>
      <c r="G2941" s="307">
        <f>ROUNDUP(F1343/$D$2764,0)</f>
        <v>14</v>
      </c>
      <c r="H2941" s="308">
        <f t="shared" ref="H2941" si="9325">+F2941*G2941</f>
        <v>7.7000000000000011</v>
      </c>
      <c r="I2941" s="306">
        <f>L1343</f>
        <v>1.8</v>
      </c>
      <c r="J2941" s="307">
        <f>ROUNDUP(K1343/$D$2775,0)</f>
        <v>14</v>
      </c>
      <c r="K2941" s="308">
        <f t="shared" ref="K2941" si="9326">+I2941*J2941</f>
        <v>25.2</v>
      </c>
      <c r="L2941" s="306">
        <f>P1343</f>
        <v>1.35</v>
      </c>
      <c r="M2941" s="307">
        <f>ROUNDUP(O1343/$D$2775,0)</f>
        <v>14</v>
      </c>
      <c r="N2941" s="308">
        <f t="shared" ref="N2941" si="9327">+L2941*M2941</f>
        <v>18.900000000000002</v>
      </c>
      <c r="O2941" s="306">
        <f t="shared" ref="O2941" si="9328">$D$2765</f>
        <v>0.55000000000000004</v>
      </c>
      <c r="P2941" s="307">
        <f>ROUNDUP(S1343/$D$2764,0)</f>
        <v>14</v>
      </c>
      <c r="Q2941" s="308">
        <f t="shared" ref="Q2941" si="9329">+O2941*P2941</f>
        <v>7.7000000000000011</v>
      </c>
      <c r="R2941" s="306">
        <f t="shared" ref="R2941" si="9330">$D$2770</f>
        <v>0.6</v>
      </c>
      <c r="S2941" s="307">
        <f>ROUNDUP(S1343/$D$2769,0)</f>
        <v>12</v>
      </c>
      <c r="T2941" s="308">
        <f t="shared" ref="T2941" si="9331">+R2941*S2941</f>
        <v>7.1999999999999993</v>
      </c>
      <c r="U2941" s="306"/>
      <c r="V2941" s="307"/>
      <c r="W2941" s="308"/>
    </row>
    <row r="2942" spans="1:23" x14ac:dyDescent="0.2">
      <c r="A2942" s="438"/>
      <c r="B2942" s="275" t="s">
        <v>355</v>
      </c>
      <c r="C2942" s="332"/>
      <c r="D2942" s="256"/>
      <c r="E2942" s="333"/>
      <c r="F2942" s="289"/>
      <c r="G2942" s="258"/>
      <c r="H2942" s="288"/>
      <c r="I2942" s="287"/>
      <c r="J2942" s="258"/>
      <c r="K2942" s="288"/>
      <c r="L2942" s="287"/>
      <c r="M2942" s="258"/>
      <c r="N2942" s="288"/>
      <c r="O2942" s="287"/>
      <c r="P2942" s="258"/>
      <c r="Q2942" s="288"/>
      <c r="R2942" s="287"/>
      <c r="S2942" s="258"/>
      <c r="T2942" s="288"/>
      <c r="U2942" s="287">
        <f t="shared" ref="U2942" si="9332">$J$2764</f>
        <v>0.7</v>
      </c>
      <c r="V2942" s="258">
        <f>ROUNDUP(C1344/$J$2765,0)</f>
        <v>20</v>
      </c>
      <c r="W2942" s="288">
        <f t="shared" ref="W2942" si="9333">+U2942*V2942</f>
        <v>14</v>
      </c>
    </row>
    <row r="2943" spans="1:23" x14ac:dyDescent="0.2">
      <c r="A2943" s="437" t="s">
        <v>691</v>
      </c>
      <c r="B2943" s="275" t="s">
        <v>1005</v>
      </c>
      <c r="C2943" s="306">
        <f t="shared" ref="C2943" si="9334">$D$2770</f>
        <v>0.6</v>
      </c>
      <c r="D2943" s="277">
        <f>ROUNDUP(F1345/$D$2769,0)</f>
        <v>12</v>
      </c>
      <c r="E2943" s="330">
        <f t="shared" ref="E2943" si="9335">+C2943*D2943</f>
        <v>7.1999999999999993</v>
      </c>
      <c r="F2943" s="331">
        <f t="shared" ref="F2943" si="9336">$D$2765</f>
        <v>0.55000000000000004</v>
      </c>
      <c r="G2943" s="307">
        <f>ROUNDUP(F1345/$D$2764,0)</f>
        <v>14</v>
      </c>
      <c r="H2943" s="308">
        <f t="shared" ref="H2943" si="9337">+F2943*G2943</f>
        <v>7.7000000000000011</v>
      </c>
      <c r="I2943" s="306">
        <f>L1345</f>
        <v>1.8</v>
      </c>
      <c r="J2943" s="307">
        <f>ROUNDUP(K1345/$D$2775,0)</f>
        <v>14</v>
      </c>
      <c r="K2943" s="308">
        <f t="shared" ref="K2943" si="9338">+I2943*J2943</f>
        <v>25.2</v>
      </c>
      <c r="L2943" s="306">
        <f>P1345</f>
        <v>1.35</v>
      </c>
      <c r="M2943" s="307">
        <f>ROUNDUP(O1345/$D$2775,0)</f>
        <v>14</v>
      </c>
      <c r="N2943" s="308">
        <f t="shared" ref="N2943" si="9339">+L2943*M2943</f>
        <v>18.900000000000002</v>
      </c>
      <c r="O2943" s="306">
        <f t="shared" ref="O2943" si="9340">$D$2765</f>
        <v>0.55000000000000004</v>
      </c>
      <c r="P2943" s="307">
        <f>ROUNDUP(S1345/$D$2764,0)</f>
        <v>14</v>
      </c>
      <c r="Q2943" s="308">
        <f t="shared" ref="Q2943" si="9341">+O2943*P2943</f>
        <v>7.7000000000000011</v>
      </c>
      <c r="R2943" s="306">
        <f t="shared" ref="R2943" si="9342">$D$2770</f>
        <v>0.6</v>
      </c>
      <c r="S2943" s="307">
        <f>ROUNDUP(S1345/$D$2769,0)</f>
        <v>12</v>
      </c>
      <c r="T2943" s="308">
        <f t="shared" ref="T2943" si="9343">+R2943*S2943</f>
        <v>7.1999999999999993</v>
      </c>
      <c r="U2943" s="306"/>
      <c r="V2943" s="307"/>
      <c r="W2943" s="308"/>
    </row>
    <row r="2944" spans="1:23" x14ac:dyDescent="0.2">
      <c r="A2944" s="438"/>
      <c r="B2944" s="275" t="s">
        <v>356</v>
      </c>
      <c r="C2944" s="332"/>
      <c r="D2944" s="256"/>
      <c r="E2944" s="333"/>
      <c r="F2944" s="289"/>
      <c r="G2944" s="258"/>
      <c r="H2944" s="288"/>
      <c r="I2944" s="287"/>
      <c r="J2944" s="258"/>
      <c r="K2944" s="288"/>
      <c r="L2944" s="287"/>
      <c r="M2944" s="258"/>
      <c r="N2944" s="288"/>
      <c r="O2944" s="287"/>
      <c r="P2944" s="258"/>
      <c r="Q2944" s="288"/>
      <c r="R2944" s="287"/>
      <c r="S2944" s="258"/>
      <c r="T2944" s="288"/>
      <c r="U2944" s="287">
        <f t="shared" ref="U2944" si="9344">$J$2764</f>
        <v>0.7</v>
      </c>
      <c r="V2944" s="258">
        <f>ROUNDUP(C1346/$J$2765,0)</f>
        <v>20</v>
      </c>
      <c r="W2944" s="288">
        <f t="shared" ref="W2944" si="9345">+U2944*V2944</f>
        <v>14</v>
      </c>
    </row>
    <row r="2945" spans="1:23" x14ac:dyDescent="0.2">
      <c r="A2945" s="437" t="s">
        <v>692</v>
      </c>
      <c r="B2945" s="275" t="s">
        <v>1006</v>
      </c>
      <c r="C2945" s="306">
        <f t="shared" ref="C2945" si="9346">$D$2770</f>
        <v>0.6</v>
      </c>
      <c r="D2945" s="277">
        <f>ROUNDUP(F1347/$D$2769,0)</f>
        <v>12</v>
      </c>
      <c r="E2945" s="330">
        <f t="shared" ref="E2945" si="9347">+C2945*D2945</f>
        <v>7.1999999999999993</v>
      </c>
      <c r="F2945" s="331">
        <f t="shared" ref="F2945" si="9348">$D$2765</f>
        <v>0.55000000000000004</v>
      </c>
      <c r="G2945" s="307">
        <f>ROUNDUP(F1347/$D$2764,0)</f>
        <v>14</v>
      </c>
      <c r="H2945" s="308">
        <f t="shared" ref="H2945" si="9349">+F2945*G2945</f>
        <v>7.7000000000000011</v>
      </c>
      <c r="I2945" s="306">
        <f>L1347</f>
        <v>1.8</v>
      </c>
      <c r="J2945" s="307">
        <f>ROUNDUP(K1347/$D$2775,0)</f>
        <v>14</v>
      </c>
      <c r="K2945" s="308">
        <f t="shared" ref="K2945" si="9350">+I2945*J2945</f>
        <v>25.2</v>
      </c>
      <c r="L2945" s="306">
        <f>P1347</f>
        <v>1.35</v>
      </c>
      <c r="M2945" s="307">
        <f>ROUNDUP(O1347/$D$2775,0)</f>
        <v>14</v>
      </c>
      <c r="N2945" s="308">
        <f t="shared" ref="N2945" si="9351">+L2945*M2945</f>
        <v>18.900000000000002</v>
      </c>
      <c r="O2945" s="306">
        <f t="shared" ref="O2945" si="9352">$D$2765</f>
        <v>0.55000000000000004</v>
      </c>
      <c r="P2945" s="307">
        <f>ROUNDUP(S1347/$D$2764,0)</f>
        <v>14</v>
      </c>
      <c r="Q2945" s="308">
        <f t="shared" ref="Q2945" si="9353">+O2945*P2945</f>
        <v>7.7000000000000011</v>
      </c>
      <c r="R2945" s="306">
        <f t="shared" ref="R2945" si="9354">$D$2770</f>
        <v>0.6</v>
      </c>
      <c r="S2945" s="307">
        <f>ROUNDUP(S1347/$D$2769,0)</f>
        <v>12</v>
      </c>
      <c r="T2945" s="308">
        <f t="shared" ref="T2945" si="9355">+R2945*S2945</f>
        <v>7.1999999999999993</v>
      </c>
      <c r="U2945" s="306"/>
      <c r="V2945" s="307"/>
      <c r="W2945" s="308"/>
    </row>
    <row r="2946" spans="1:23" x14ac:dyDescent="0.2">
      <c r="A2946" s="438"/>
      <c r="B2946" s="275" t="s">
        <v>357</v>
      </c>
      <c r="C2946" s="332"/>
      <c r="D2946" s="256"/>
      <c r="E2946" s="333"/>
      <c r="F2946" s="289"/>
      <c r="G2946" s="258"/>
      <c r="H2946" s="288"/>
      <c r="I2946" s="287"/>
      <c r="J2946" s="258"/>
      <c r="K2946" s="288"/>
      <c r="L2946" s="287"/>
      <c r="M2946" s="258"/>
      <c r="N2946" s="288"/>
      <c r="O2946" s="287"/>
      <c r="P2946" s="258"/>
      <c r="Q2946" s="288"/>
      <c r="R2946" s="287"/>
      <c r="S2946" s="258"/>
      <c r="T2946" s="288"/>
      <c r="U2946" s="287">
        <f t="shared" ref="U2946" si="9356">$J$2764</f>
        <v>0.7</v>
      </c>
      <c r="V2946" s="258">
        <f>ROUNDUP(C1348/$J$2765,0)</f>
        <v>20</v>
      </c>
      <c r="W2946" s="288">
        <f t="shared" ref="W2946" si="9357">+U2946*V2946</f>
        <v>14</v>
      </c>
    </row>
    <row r="2947" spans="1:23" x14ac:dyDescent="0.2">
      <c r="A2947" s="437" t="s">
        <v>693</v>
      </c>
      <c r="B2947" s="275" t="s">
        <v>1007</v>
      </c>
      <c r="C2947" s="306">
        <f t="shared" ref="C2947" si="9358">$D$2770</f>
        <v>0.6</v>
      </c>
      <c r="D2947" s="277">
        <f>ROUNDUP(F1349/$D$2769,0)</f>
        <v>12</v>
      </c>
      <c r="E2947" s="330">
        <f t="shared" ref="E2947" si="9359">+C2947*D2947</f>
        <v>7.1999999999999993</v>
      </c>
      <c r="F2947" s="331">
        <f t="shared" ref="F2947" si="9360">$D$2765</f>
        <v>0.55000000000000004</v>
      </c>
      <c r="G2947" s="307">
        <f>ROUNDUP(F1349/$D$2764,0)</f>
        <v>14</v>
      </c>
      <c r="H2947" s="308">
        <f t="shared" ref="H2947" si="9361">+F2947*G2947</f>
        <v>7.7000000000000011</v>
      </c>
      <c r="I2947" s="306">
        <f>L1349</f>
        <v>1.35</v>
      </c>
      <c r="J2947" s="307">
        <f>ROUNDUP(K1349/$D$2775,0)</f>
        <v>14</v>
      </c>
      <c r="K2947" s="308">
        <f t="shared" ref="K2947" si="9362">+I2947*J2947</f>
        <v>18.900000000000002</v>
      </c>
      <c r="L2947" s="306">
        <f>P1349</f>
        <v>1.35</v>
      </c>
      <c r="M2947" s="307">
        <f>ROUNDUP(O1349/$D$2775,0)</f>
        <v>14</v>
      </c>
      <c r="N2947" s="308">
        <f t="shared" ref="N2947" si="9363">+L2947*M2947</f>
        <v>18.900000000000002</v>
      </c>
      <c r="O2947" s="306">
        <f t="shared" ref="O2947" si="9364">$D$2765</f>
        <v>0.55000000000000004</v>
      </c>
      <c r="P2947" s="307">
        <f>ROUNDUP(S1349/$D$2764,0)</f>
        <v>14</v>
      </c>
      <c r="Q2947" s="308">
        <f t="shared" ref="Q2947" si="9365">+O2947*P2947</f>
        <v>7.7000000000000011</v>
      </c>
      <c r="R2947" s="306">
        <f t="shared" ref="R2947" si="9366">$D$2770</f>
        <v>0.6</v>
      </c>
      <c r="S2947" s="307">
        <f>ROUNDUP(S1349/$D$2769,0)</f>
        <v>12</v>
      </c>
      <c r="T2947" s="308">
        <f t="shared" ref="T2947" si="9367">+R2947*S2947</f>
        <v>7.1999999999999993</v>
      </c>
      <c r="U2947" s="306"/>
      <c r="V2947" s="307"/>
      <c r="W2947" s="308"/>
    </row>
    <row r="2948" spans="1:23" x14ac:dyDescent="0.2">
      <c r="A2948" s="438"/>
      <c r="B2948" s="275" t="s">
        <v>358</v>
      </c>
      <c r="C2948" s="332"/>
      <c r="D2948" s="256"/>
      <c r="E2948" s="333"/>
      <c r="F2948" s="289"/>
      <c r="G2948" s="258"/>
      <c r="H2948" s="288"/>
      <c r="I2948" s="287"/>
      <c r="J2948" s="258"/>
      <c r="K2948" s="288"/>
      <c r="L2948" s="287"/>
      <c r="M2948" s="258"/>
      <c r="N2948" s="288"/>
      <c r="O2948" s="287"/>
      <c r="P2948" s="258"/>
      <c r="Q2948" s="288"/>
      <c r="R2948" s="287"/>
      <c r="S2948" s="258"/>
      <c r="T2948" s="288"/>
      <c r="U2948" s="287">
        <f t="shared" ref="U2948" si="9368">$J$2764</f>
        <v>0.7</v>
      </c>
      <c r="V2948" s="258">
        <f>ROUNDUP(C1350/$J$2765,0)</f>
        <v>20</v>
      </c>
      <c r="W2948" s="288">
        <f t="shared" ref="W2948" si="9369">+U2948*V2948</f>
        <v>14</v>
      </c>
    </row>
    <row r="2949" spans="1:23" x14ac:dyDescent="0.2">
      <c r="A2949" s="437" t="s">
        <v>694</v>
      </c>
      <c r="B2949" s="275" t="s">
        <v>1008</v>
      </c>
      <c r="C2949" s="306">
        <f t="shared" ref="C2949" si="9370">$D$2770</f>
        <v>0.6</v>
      </c>
      <c r="D2949" s="277">
        <f>ROUNDUP(F1351/$D$2769,0)</f>
        <v>12</v>
      </c>
      <c r="E2949" s="330">
        <f t="shared" ref="E2949" si="9371">+C2949*D2949</f>
        <v>7.1999999999999993</v>
      </c>
      <c r="F2949" s="331">
        <f t="shared" ref="F2949" si="9372">$D$2765</f>
        <v>0.55000000000000004</v>
      </c>
      <c r="G2949" s="307">
        <f>ROUNDUP(F1351/$D$2764,0)</f>
        <v>14</v>
      </c>
      <c r="H2949" s="308">
        <f t="shared" ref="H2949" si="9373">+F2949*G2949</f>
        <v>7.7000000000000011</v>
      </c>
      <c r="I2949" s="306">
        <f>L1351</f>
        <v>1.35</v>
      </c>
      <c r="J2949" s="307">
        <f>ROUNDUP(K1351/$D$2775,0)</f>
        <v>14</v>
      </c>
      <c r="K2949" s="308">
        <f t="shared" ref="K2949" si="9374">+I2949*J2949</f>
        <v>18.900000000000002</v>
      </c>
      <c r="L2949" s="306">
        <f>P1351</f>
        <v>1.35</v>
      </c>
      <c r="M2949" s="307">
        <f>ROUNDUP(O1351/$D$2775,0)</f>
        <v>14</v>
      </c>
      <c r="N2949" s="308">
        <f t="shared" ref="N2949" si="9375">+L2949*M2949</f>
        <v>18.900000000000002</v>
      </c>
      <c r="O2949" s="306">
        <f t="shared" ref="O2949" si="9376">$D$2765</f>
        <v>0.55000000000000004</v>
      </c>
      <c r="P2949" s="307">
        <f>ROUNDUP(S1351/$D$2764,0)</f>
        <v>14</v>
      </c>
      <c r="Q2949" s="308">
        <f t="shared" ref="Q2949" si="9377">+O2949*P2949</f>
        <v>7.7000000000000011</v>
      </c>
      <c r="R2949" s="306">
        <f t="shared" ref="R2949" si="9378">$D$2770</f>
        <v>0.6</v>
      </c>
      <c r="S2949" s="307">
        <f>ROUNDUP(S1351/$D$2769,0)</f>
        <v>12</v>
      </c>
      <c r="T2949" s="308">
        <f t="shared" ref="T2949" si="9379">+R2949*S2949</f>
        <v>7.1999999999999993</v>
      </c>
      <c r="U2949" s="306"/>
      <c r="V2949" s="307"/>
      <c r="W2949" s="308"/>
    </row>
    <row r="2950" spans="1:23" x14ac:dyDescent="0.2">
      <c r="A2950" s="438"/>
      <c r="B2950" s="275" t="s">
        <v>359</v>
      </c>
      <c r="C2950" s="332"/>
      <c r="D2950" s="256"/>
      <c r="E2950" s="333"/>
      <c r="F2950" s="289"/>
      <c r="G2950" s="258"/>
      <c r="H2950" s="288"/>
      <c r="I2950" s="287"/>
      <c r="J2950" s="258"/>
      <c r="K2950" s="288"/>
      <c r="L2950" s="287"/>
      <c r="M2950" s="258"/>
      <c r="N2950" s="288"/>
      <c r="O2950" s="287"/>
      <c r="P2950" s="258"/>
      <c r="Q2950" s="288"/>
      <c r="R2950" s="287"/>
      <c r="S2950" s="258"/>
      <c r="T2950" s="288"/>
      <c r="U2950" s="287">
        <f t="shared" ref="U2950" si="9380">$J$2764</f>
        <v>0.7</v>
      </c>
      <c r="V2950" s="258">
        <f>ROUNDUP(C1352/$J$2765,0)</f>
        <v>20</v>
      </c>
      <c r="W2950" s="288">
        <f t="shared" ref="W2950" si="9381">+U2950*V2950</f>
        <v>14</v>
      </c>
    </row>
    <row r="2951" spans="1:23" x14ac:dyDescent="0.2">
      <c r="A2951" s="437" t="s">
        <v>695</v>
      </c>
      <c r="B2951" s="275" t="s">
        <v>1009</v>
      </c>
      <c r="C2951" s="306">
        <f t="shared" ref="C2951" si="9382">$D$2770</f>
        <v>0.6</v>
      </c>
      <c r="D2951" s="277">
        <f>ROUNDUP(F1353/$D$2769,0)</f>
        <v>12</v>
      </c>
      <c r="E2951" s="330">
        <f t="shared" ref="E2951" si="9383">+C2951*D2951</f>
        <v>7.1999999999999993</v>
      </c>
      <c r="F2951" s="331">
        <f t="shared" ref="F2951" si="9384">$D$2765</f>
        <v>0.55000000000000004</v>
      </c>
      <c r="G2951" s="307">
        <f>ROUNDUP(F1353/$D$2764,0)</f>
        <v>14</v>
      </c>
      <c r="H2951" s="308">
        <f t="shared" ref="H2951" si="9385">+F2951*G2951</f>
        <v>7.7000000000000011</v>
      </c>
      <c r="I2951" s="306">
        <f>L1353</f>
        <v>1.35</v>
      </c>
      <c r="J2951" s="307">
        <f>ROUNDUP(K1353/$D$2775,0)</f>
        <v>14</v>
      </c>
      <c r="K2951" s="308">
        <f t="shared" ref="K2951" si="9386">+I2951*J2951</f>
        <v>18.900000000000002</v>
      </c>
      <c r="L2951" s="306">
        <f>P1353</f>
        <v>1.35</v>
      </c>
      <c r="M2951" s="307">
        <f>ROUNDUP(O1353/$D$2775,0)</f>
        <v>14</v>
      </c>
      <c r="N2951" s="308">
        <f t="shared" ref="N2951" si="9387">+L2951*M2951</f>
        <v>18.900000000000002</v>
      </c>
      <c r="O2951" s="306">
        <f t="shared" ref="O2951" si="9388">$D$2765</f>
        <v>0.55000000000000004</v>
      </c>
      <c r="P2951" s="307">
        <f>ROUNDUP(S1353/$D$2764,0)</f>
        <v>14</v>
      </c>
      <c r="Q2951" s="308">
        <f t="shared" ref="Q2951" si="9389">+O2951*P2951</f>
        <v>7.7000000000000011</v>
      </c>
      <c r="R2951" s="306">
        <f t="shared" ref="R2951" si="9390">$D$2770</f>
        <v>0.6</v>
      </c>
      <c r="S2951" s="307">
        <f>ROUNDUP(S1353/$D$2769,0)</f>
        <v>12</v>
      </c>
      <c r="T2951" s="308">
        <f t="shared" ref="T2951" si="9391">+R2951*S2951</f>
        <v>7.1999999999999993</v>
      </c>
      <c r="U2951" s="306"/>
      <c r="V2951" s="307"/>
      <c r="W2951" s="308"/>
    </row>
    <row r="2952" spans="1:23" x14ac:dyDescent="0.2">
      <c r="A2952" s="438"/>
      <c r="B2952" s="275" t="s">
        <v>360</v>
      </c>
      <c r="C2952" s="332"/>
      <c r="D2952" s="256"/>
      <c r="E2952" s="333"/>
      <c r="F2952" s="289"/>
      <c r="G2952" s="258"/>
      <c r="H2952" s="288"/>
      <c r="I2952" s="287"/>
      <c r="J2952" s="258"/>
      <c r="K2952" s="288"/>
      <c r="L2952" s="287"/>
      <c r="M2952" s="258"/>
      <c r="N2952" s="288"/>
      <c r="O2952" s="287"/>
      <c r="P2952" s="258"/>
      <c r="Q2952" s="288"/>
      <c r="R2952" s="287"/>
      <c r="S2952" s="258"/>
      <c r="T2952" s="288"/>
      <c r="U2952" s="287">
        <f t="shared" ref="U2952" si="9392">$J$2764</f>
        <v>0.7</v>
      </c>
      <c r="V2952" s="258">
        <f>ROUNDUP(C1354/$J$2765,0)</f>
        <v>20</v>
      </c>
      <c r="W2952" s="288">
        <f t="shared" ref="W2952" si="9393">+U2952*V2952</f>
        <v>14</v>
      </c>
    </row>
    <row r="2953" spans="1:23" x14ac:dyDescent="0.2">
      <c r="A2953" s="437" t="s">
        <v>696</v>
      </c>
      <c r="B2953" s="275" t="s">
        <v>1010</v>
      </c>
      <c r="C2953" s="306">
        <f t="shared" ref="C2953" si="9394">$D$2770</f>
        <v>0.6</v>
      </c>
      <c r="D2953" s="277">
        <f>ROUNDUP(F1355/$D$2769,0)</f>
        <v>11</v>
      </c>
      <c r="E2953" s="330">
        <f t="shared" ref="E2953" si="9395">+C2953*D2953</f>
        <v>6.6</v>
      </c>
      <c r="F2953" s="331">
        <f t="shared" ref="F2953" si="9396">$D$2765</f>
        <v>0.55000000000000004</v>
      </c>
      <c r="G2953" s="307">
        <f>ROUNDUP(F1355/$D$2764,0)</f>
        <v>14</v>
      </c>
      <c r="H2953" s="308">
        <f t="shared" ref="H2953" si="9397">+F2953*G2953</f>
        <v>7.7000000000000011</v>
      </c>
      <c r="I2953" s="306">
        <f>L1355</f>
        <v>1.35</v>
      </c>
      <c r="J2953" s="307">
        <f>ROUNDUP(K1355/$D$2775,0)</f>
        <v>14</v>
      </c>
      <c r="K2953" s="308">
        <f t="shared" ref="K2953" si="9398">+I2953*J2953</f>
        <v>18.900000000000002</v>
      </c>
      <c r="L2953" s="306">
        <f>P1355</f>
        <v>1.35</v>
      </c>
      <c r="M2953" s="307">
        <f>ROUNDUP(O1355/$D$2775,0)</f>
        <v>15</v>
      </c>
      <c r="N2953" s="308">
        <f t="shared" ref="N2953" si="9399">+L2953*M2953</f>
        <v>20.25</v>
      </c>
      <c r="O2953" s="306">
        <f t="shared" ref="O2953" si="9400">$D$2765</f>
        <v>0.55000000000000004</v>
      </c>
      <c r="P2953" s="307">
        <f>ROUNDUP(S1355/$D$2764,0)</f>
        <v>15</v>
      </c>
      <c r="Q2953" s="308">
        <f t="shared" ref="Q2953" si="9401">+O2953*P2953</f>
        <v>8.25</v>
      </c>
      <c r="R2953" s="306">
        <f t="shared" ref="R2953" si="9402">$D$2770</f>
        <v>0.6</v>
      </c>
      <c r="S2953" s="307">
        <f>ROUNDUP(S1355/$D$2769,0)</f>
        <v>12</v>
      </c>
      <c r="T2953" s="308">
        <f t="shared" ref="T2953" si="9403">+R2953*S2953</f>
        <v>7.1999999999999993</v>
      </c>
      <c r="U2953" s="306"/>
      <c r="V2953" s="307"/>
      <c r="W2953" s="308"/>
    </row>
    <row r="2954" spans="1:23" x14ac:dyDescent="0.2">
      <c r="A2954" s="438"/>
      <c r="B2954" s="275" t="s">
        <v>361</v>
      </c>
      <c r="C2954" s="332"/>
      <c r="D2954" s="256"/>
      <c r="E2954" s="333"/>
      <c r="F2954" s="289"/>
      <c r="G2954" s="258"/>
      <c r="H2954" s="288"/>
      <c r="I2954" s="287"/>
      <c r="J2954" s="258"/>
      <c r="K2954" s="288"/>
      <c r="L2954" s="287"/>
      <c r="M2954" s="258"/>
      <c r="N2954" s="288"/>
      <c r="O2954" s="287"/>
      <c r="P2954" s="258"/>
      <c r="Q2954" s="288"/>
      <c r="R2954" s="287"/>
      <c r="S2954" s="258"/>
      <c r="T2954" s="288"/>
      <c r="U2954" s="287">
        <f t="shared" ref="U2954" si="9404">$J$2764</f>
        <v>0.7</v>
      </c>
      <c r="V2954" s="258">
        <f>ROUNDUP(C1356/$J$2765,0)</f>
        <v>20</v>
      </c>
      <c r="W2954" s="288">
        <f t="shared" ref="W2954" si="9405">+U2954*V2954</f>
        <v>14</v>
      </c>
    </row>
    <row r="2955" spans="1:23" x14ac:dyDescent="0.2">
      <c r="A2955" s="437" t="s">
        <v>697</v>
      </c>
      <c r="B2955" s="275" t="s">
        <v>1011</v>
      </c>
      <c r="C2955" s="306">
        <f t="shared" ref="C2955" si="9406">$D$2770</f>
        <v>0.6</v>
      </c>
      <c r="D2955" s="277">
        <f>ROUNDUP(F1357/$D$2769,0)</f>
        <v>12</v>
      </c>
      <c r="E2955" s="330">
        <f t="shared" ref="E2955" si="9407">+C2955*D2955</f>
        <v>7.1999999999999993</v>
      </c>
      <c r="F2955" s="331">
        <f t="shared" ref="F2955" si="9408">$D$2765</f>
        <v>0.55000000000000004</v>
      </c>
      <c r="G2955" s="307">
        <f>ROUNDUP(F1357/$D$2764,0)</f>
        <v>14</v>
      </c>
      <c r="H2955" s="308">
        <f t="shared" ref="H2955" si="9409">+F2955*G2955</f>
        <v>7.7000000000000011</v>
      </c>
      <c r="I2955" s="306">
        <f>L1357</f>
        <v>1.35</v>
      </c>
      <c r="J2955" s="307">
        <f>ROUNDUP(K1357/$D$2775,0)</f>
        <v>14</v>
      </c>
      <c r="K2955" s="308">
        <f t="shared" ref="K2955" si="9410">+I2955*J2955</f>
        <v>18.900000000000002</v>
      </c>
      <c r="L2955" s="306">
        <f>P1357</f>
        <v>1.35</v>
      </c>
      <c r="M2955" s="307">
        <f>ROUNDUP(O1357/$D$2775,0)</f>
        <v>15</v>
      </c>
      <c r="N2955" s="308">
        <f t="shared" ref="N2955" si="9411">+L2955*M2955</f>
        <v>20.25</v>
      </c>
      <c r="O2955" s="306">
        <f t="shared" ref="O2955" si="9412">$D$2765</f>
        <v>0.55000000000000004</v>
      </c>
      <c r="P2955" s="307">
        <f>ROUNDUP(S1357/$D$2764,0)</f>
        <v>15</v>
      </c>
      <c r="Q2955" s="308">
        <f t="shared" ref="Q2955" si="9413">+O2955*P2955</f>
        <v>8.25</v>
      </c>
      <c r="R2955" s="306">
        <f t="shared" ref="R2955" si="9414">$D$2770</f>
        <v>0.6</v>
      </c>
      <c r="S2955" s="307">
        <f>ROUNDUP(S1357/$D$2769,0)</f>
        <v>12</v>
      </c>
      <c r="T2955" s="308">
        <f t="shared" ref="T2955" si="9415">+R2955*S2955</f>
        <v>7.1999999999999993</v>
      </c>
      <c r="U2955" s="306"/>
      <c r="V2955" s="307"/>
      <c r="W2955" s="308"/>
    </row>
    <row r="2956" spans="1:23" x14ac:dyDescent="0.2">
      <c r="A2956" s="438"/>
      <c r="B2956" s="275" t="s">
        <v>362</v>
      </c>
      <c r="C2956" s="332"/>
      <c r="D2956" s="256"/>
      <c r="E2956" s="333"/>
      <c r="F2956" s="289"/>
      <c r="G2956" s="258"/>
      <c r="H2956" s="288"/>
      <c r="I2956" s="287"/>
      <c r="J2956" s="258"/>
      <c r="K2956" s="288"/>
      <c r="L2956" s="287"/>
      <c r="M2956" s="258"/>
      <c r="N2956" s="288"/>
      <c r="O2956" s="287"/>
      <c r="P2956" s="258"/>
      <c r="Q2956" s="288"/>
      <c r="R2956" s="287"/>
      <c r="S2956" s="258"/>
      <c r="T2956" s="288"/>
      <c r="U2956" s="287">
        <f t="shared" ref="U2956" si="9416">$J$2764</f>
        <v>0.7</v>
      </c>
      <c r="V2956" s="258">
        <f>ROUNDUP(C1358/$J$2765,0)</f>
        <v>20</v>
      </c>
      <c r="W2956" s="288">
        <f t="shared" ref="W2956" si="9417">+U2956*V2956</f>
        <v>14</v>
      </c>
    </row>
    <row r="2957" spans="1:23" x14ac:dyDescent="0.2">
      <c r="A2957" s="437" t="s">
        <v>698</v>
      </c>
      <c r="B2957" s="275" t="s">
        <v>1012</v>
      </c>
      <c r="C2957" s="306">
        <f t="shared" ref="C2957" si="9418">$D$2770</f>
        <v>0.6</v>
      </c>
      <c r="D2957" s="277">
        <f>ROUNDUP(F1359/$D$2769,0)</f>
        <v>11</v>
      </c>
      <c r="E2957" s="330">
        <f t="shared" ref="E2957" si="9419">+C2957*D2957</f>
        <v>6.6</v>
      </c>
      <c r="F2957" s="331">
        <f t="shared" ref="F2957" si="9420">$D$2765</f>
        <v>0.55000000000000004</v>
      </c>
      <c r="G2957" s="307">
        <f>ROUNDUP(F1359/$D$2764,0)</f>
        <v>14</v>
      </c>
      <c r="H2957" s="308">
        <f t="shared" ref="H2957" si="9421">+F2957*G2957</f>
        <v>7.7000000000000011</v>
      </c>
      <c r="I2957" s="306">
        <f>L1359</f>
        <v>1.35</v>
      </c>
      <c r="J2957" s="307">
        <f>ROUNDUP(K1359/$D$2775,0)</f>
        <v>14</v>
      </c>
      <c r="K2957" s="308">
        <f t="shared" ref="K2957" si="9422">+I2957*J2957</f>
        <v>18.900000000000002</v>
      </c>
      <c r="L2957" s="306">
        <f>P1359</f>
        <v>1.35</v>
      </c>
      <c r="M2957" s="307">
        <f>ROUNDUP(O1359/$D$2775,0)</f>
        <v>15</v>
      </c>
      <c r="N2957" s="308">
        <f t="shared" ref="N2957" si="9423">+L2957*M2957</f>
        <v>20.25</v>
      </c>
      <c r="O2957" s="306">
        <f t="shared" ref="O2957" si="9424">$D$2765</f>
        <v>0.55000000000000004</v>
      </c>
      <c r="P2957" s="307">
        <f>ROUNDUP(S1359/$D$2764,0)</f>
        <v>15</v>
      </c>
      <c r="Q2957" s="308">
        <f t="shared" ref="Q2957" si="9425">+O2957*P2957</f>
        <v>8.25</v>
      </c>
      <c r="R2957" s="306">
        <f t="shared" ref="R2957" si="9426">$D$2770</f>
        <v>0.6</v>
      </c>
      <c r="S2957" s="307">
        <f>ROUNDUP(S1359/$D$2769,0)</f>
        <v>12</v>
      </c>
      <c r="T2957" s="308">
        <f t="shared" ref="T2957" si="9427">+R2957*S2957</f>
        <v>7.1999999999999993</v>
      </c>
      <c r="U2957" s="306"/>
      <c r="V2957" s="307"/>
      <c r="W2957" s="308"/>
    </row>
    <row r="2958" spans="1:23" x14ac:dyDescent="0.2">
      <c r="A2958" s="438"/>
      <c r="B2958" s="275" t="s">
        <v>363</v>
      </c>
      <c r="C2958" s="332"/>
      <c r="D2958" s="256"/>
      <c r="E2958" s="333"/>
      <c r="F2958" s="289"/>
      <c r="G2958" s="258"/>
      <c r="H2958" s="288"/>
      <c r="I2958" s="287"/>
      <c r="J2958" s="258"/>
      <c r="K2958" s="288"/>
      <c r="L2958" s="287"/>
      <c r="M2958" s="258"/>
      <c r="N2958" s="288"/>
      <c r="O2958" s="287"/>
      <c r="P2958" s="258"/>
      <c r="Q2958" s="288"/>
      <c r="R2958" s="287"/>
      <c r="S2958" s="258"/>
      <c r="T2958" s="288"/>
      <c r="U2958" s="287">
        <f t="shared" ref="U2958" si="9428">$J$2764</f>
        <v>0.7</v>
      </c>
      <c r="V2958" s="258">
        <f>ROUNDUP(C1360/$J$2765,0)</f>
        <v>20</v>
      </c>
      <c r="W2958" s="288">
        <f t="shared" ref="W2958" si="9429">+U2958*V2958</f>
        <v>14</v>
      </c>
    </row>
    <row r="2959" spans="1:23" x14ac:dyDescent="0.2">
      <c r="A2959" s="437" t="s">
        <v>699</v>
      </c>
      <c r="B2959" s="275" t="s">
        <v>1013</v>
      </c>
      <c r="C2959" s="306">
        <f t="shared" ref="C2959" si="9430">$D$2770</f>
        <v>0.6</v>
      </c>
      <c r="D2959" s="277">
        <f>ROUNDUP(F1361/$D$2769,0)</f>
        <v>11</v>
      </c>
      <c r="E2959" s="330">
        <f t="shared" ref="E2959" si="9431">+C2959*D2959</f>
        <v>6.6</v>
      </c>
      <c r="F2959" s="331">
        <f t="shared" ref="F2959" si="9432">$D$2765</f>
        <v>0.55000000000000004</v>
      </c>
      <c r="G2959" s="307">
        <f>ROUNDUP(F1361/$D$2764,0)</f>
        <v>14</v>
      </c>
      <c r="H2959" s="308">
        <f t="shared" ref="H2959" si="9433">+F2959*G2959</f>
        <v>7.7000000000000011</v>
      </c>
      <c r="I2959" s="306">
        <f>L1361</f>
        <v>1.35</v>
      </c>
      <c r="J2959" s="307">
        <f>ROUNDUP(K1361/$D$2775,0)</f>
        <v>14</v>
      </c>
      <c r="K2959" s="308">
        <f t="shared" ref="K2959" si="9434">+I2959*J2959</f>
        <v>18.900000000000002</v>
      </c>
      <c r="L2959" s="306">
        <f>P1361</f>
        <v>1.35</v>
      </c>
      <c r="M2959" s="307">
        <f>ROUNDUP(O1361/$D$2775,0)</f>
        <v>15</v>
      </c>
      <c r="N2959" s="308">
        <f t="shared" ref="N2959" si="9435">+L2959*M2959</f>
        <v>20.25</v>
      </c>
      <c r="O2959" s="306">
        <f t="shared" ref="O2959" si="9436">$D$2765</f>
        <v>0.55000000000000004</v>
      </c>
      <c r="P2959" s="307">
        <f>ROUNDUP(S1361/$D$2764,0)</f>
        <v>15</v>
      </c>
      <c r="Q2959" s="308">
        <f t="shared" ref="Q2959" si="9437">+O2959*P2959</f>
        <v>8.25</v>
      </c>
      <c r="R2959" s="306">
        <f t="shared" ref="R2959" si="9438">$D$2770</f>
        <v>0.6</v>
      </c>
      <c r="S2959" s="307">
        <f>ROUNDUP(S1361/$D$2769,0)</f>
        <v>12</v>
      </c>
      <c r="T2959" s="308">
        <f t="shared" ref="T2959" si="9439">+R2959*S2959</f>
        <v>7.1999999999999993</v>
      </c>
      <c r="U2959" s="306"/>
      <c r="V2959" s="307"/>
      <c r="W2959" s="308"/>
    </row>
    <row r="2960" spans="1:23" x14ac:dyDescent="0.2">
      <c r="A2960" s="438"/>
      <c r="B2960" s="275" t="s">
        <v>364</v>
      </c>
      <c r="C2960" s="332"/>
      <c r="D2960" s="256"/>
      <c r="E2960" s="333"/>
      <c r="F2960" s="289"/>
      <c r="G2960" s="258"/>
      <c r="H2960" s="288"/>
      <c r="I2960" s="287"/>
      <c r="J2960" s="258"/>
      <c r="K2960" s="288"/>
      <c r="L2960" s="287"/>
      <c r="M2960" s="258"/>
      <c r="N2960" s="288"/>
      <c r="O2960" s="287"/>
      <c r="P2960" s="258"/>
      <c r="Q2960" s="288"/>
      <c r="R2960" s="287"/>
      <c r="S2960" s="258"/>
      <c r="T2960" s="288"/>
      <c r="U2960" s="287">
        <f t="shared" ref="U2960" si="9440">$J$2764</f>
        <v>0.7</v>
      </c>
      <c r="V2960" s="258">
        <f>ROUNDUP(C1362/$J$2765,0)</f>
        <v>20</v>
      </c>
      <c r="W2960" s="288">
        <f t="shared" ref="W2960" si="9441">+U2960*V2960</f>
        <v>14</v>
      </c>
    </row>
    <row r="2961" spans="1:23" x14ac:dyDescent="0.2">
      <c r="A2961" s="437" t="s">
        <v>700</v>
      </c>
      <c r="B2961" s="275" t="s">
        <v>1014</v>
      </c>
      <c r="C2961" s="306">
        <f t="shared" ref="C2961" si="9442">$D$2770</f>
        <v>0.6</v>
      </c>
      <c r="D2961" s="277">
        <f>ROUNDUP(F1363/$D$2769,0)</f>
        <v>11</v>
      </c>
      <c r="E2961" s="330">
        <f t="shared" ref="E2961" si="9443">+C2961*D2961</f>
        <v>6.6</v>
      </c>
      <c r="F2961" s="331">
        <f t="shared" ref="F2961" si="9444">$D$2765</f>
        <v>0.55000000000000004</v>
      </c>
      <c r="G2961" s="307">
        <f>ROUNDUP(F1363/$D$2764,0)</f>
        <v>14</v>
      </c>
      <c r="H2961" s="308">
        <f t="shared" ref="H2961" si="9445">+F2961*G2961</f>
        <v>7.7000000000000011</v>
      </c>
      <c r="I2961" s="306">
        <f>L1363</f>
        <v>1.35</v>
      </c>
      <c r="J2961" s="307">
        <f>ROUNDUP(K1363/$D$2775,0)</f>
        <v>14</v>
      </c>
      <c r="K2961" s="308">
        <f t="shared" ref="K2961" si="9446">+I2961*J2961</f>
        <v>18.900000000000002</v>
      </c>
      <c r="L2961" s="306">
        <f>P1363</f>
        <v>1.35</v>
      </c>
      <c r="M2961" s="307">
        <f>ROUNDUP(O1363/$D$2775,0)</f>
        <v>15</v>
      </c>
      <c r="N2961" s="308">
        <f t="shared" ref="N2961" si="9447">+L2961*M2961</f>
        <v>20.25</v>
      </c>
      <c r="O2961" s="306">
        <f t="shared" ref="O2961" si="9448">$D$2765</f>
        <v>0.55000000000000004</v>
      </c>
      <c r="P2961" s="307">
        <f>ROUNDUP(S1363/$D$2764,0)</f>
        <v>15</v>
      </c>
      <c r="Q2961" s="308">
        <f t="shared" ref="Q2961" si="9449">+O2961*P2961</f>
        <v>8.25</v>
      </c>
      <c r="R2961" s="306">
        <f t="shared" ref="R2961" si="9450">$D$2770</f>
        <v>0.6</v>
      </c>
      <c r="S2961" s="307">
        <f>ROUNDUP(S1363/$D$2769,0)</f>
        <v>12</v>
      </c>
      <c r="T2961" s="308">
        <f t="shared" ref="T2961" si="9451">+R2961*S2961</f>
        <v>7.1999999999999993</v>
      </c>
      <c r="U2961" s="306"/>
      <c r="V2961" s="307"/>
      <c r="W2961" s="308"/>
    </row>
    <row r="2962" spans="1:23" x14ac:dyDescent="0.2">
      <c r="A2962" s="438"/>
      <c r="B2962" s="275" t="s">
        <v>365</v>
      </c>
      <c r="C2962" s="332"/>
      <c r="D2962" s="256"/>
      <c r="E2962" s="333"/>
      <c r="F2962" s="289"/>
      <c r="G2962" s="258"/>
      <c r="H2962" s="288"/>
      <c r="I2962" s="287"/>
      <c r="J2962" s="258"/>
      <c r="K2962" s="288"/>
      <c r="L2962" s="287"/>
      <c r="M2962" s="258"/>
      <c r="N2962" s="288"/>
      <c r="O2962" s="287"/>
      <c r="P2962" s="258"/>
      <c r="Q2962" s="288"/>
      <c r="R2962" s="287"/>
      <c r="S2962" s="258"/>
      <c r="T2962" s="288"/>
      <c r="U2962" s="287">
        <f t="shared" ref="U2962" si="9452">$J$2764</f>
        <v>0.7</v>
      </c>
      <c r="V2962" s="258">
        <f>ROUNDUP(C1364/$J$2765,0)</f>
        <v>20</v>
      </c>
      <c r="W2962" s="288">
        <f t="shared" ref="W2962" si="9453">+U2962*V2962</f>
        <v>14</v>
      </c>
    </row>
    <row r="2963" spans="1:23" x14ac:dyDescent="0.2">
      <c r="A2963" s="437" t="s">
        <v>701</v>
      </c>
      <c r="B2963" s="275" t="s">
        <v>1015</v>
      </c>
      <c r="C2963" s="306">
        <f t="shared" ref="C2963" si="9454">$D$2770</f>
        <v>0.6</v>
      </c>
      <c r="D2963" s="277">
        <f>ROUNDUP(F1365/$D$2769,0)</f>
        <v>11</v>
      </c>
      <c r="E2963" s="330">
        <f t="shared" ref="E2963" si="9455">+C2963*D2963</f>
        <v>6.6</v>
      </c>
      <c r="F2963" s="331">
        <f t="shared" ref="F2963" si="9456">$D$2765</f>
        <v>0.55000000000000004</v>
      </c>
      <c r="G2963" s="307">
        <f>ROUNDUP(F1365/$D$2764,0)</f>
        <v>14</v>
      </c>
      <c r="H2963" s="308">
        <f t="shared" ref="H2963" si="9457">+F2963*G2963</f>
        <v>7.7000000000000011</v>
      </c>
      <c r="I2963" s="306">
        <f>L1365</f>
        <v>1.35</v>
      </c>
      <c r="J2963" s="307">
        <f>ROUNDUP(K1365/$D$2775,0)</f>
        <v>14</v>
      </c>
      <c r="K2963" s="308">
        <f t="shared" ref="K2963" si="9458">+I2963*J2963</f>
        <v>18.900000000000002</v>
      </c>
      <c r="L2963" s="306">
        <f>P1365</f>
        <v>1.35</v>
      </c>
      <c r="M2963" s="307">
        <f>ROUNDUP(O1365/$D$2775,0)</f>
        <v>15</v>
      </c>
      <c r="N2963" s="308">
        <f t="shared" ref="N2963" si="9459">+L2963*M2963</f>
        <v>20.25</v>
      </c>
      <c r="O2963" s="306">
        <f t="shared" ref="O2963" si="9460">$D$2765</f>
        <v>0.55000000000000004</v>
      </c>
      <c r="P2963" s="307">
        <f>ROUNDUP(S1365/$D$2764,0)</f>
        <v>15</v>
      </c>
      <c r="Q2963" s="308">
        <f t="shared" ref="Q2963" si="9461">+O2963*P2963</f>
        <v>8.25</v>
      </c>
      <c r="R2963" s="306">
        <f t="shared" ref="R2963" si="9462">$D$2770</f>
        <v>0.6</v>
      </c>
      <c r="S2963" s="307">
        <f>ROUNDUP(S1365/$D$2769,0)</f>
        <v>12</v>
      </c>
      <c r="T2963" s="308">
        <f t="shared" ref="T2963" si="9463">+R2963*S2963</f>
        <v>7.1999999999999993</v>
      </c>
      <c r="U2963" s="306"/>
      <c r="V2963" s="307"/>
      <c r="W2963" s="308"/>
    </row>
    <row r="2964" spans="1:23" x14ac:dyDescent="0.2">
      <c r="A2964" s="438"/>
      <c r="B2964" s="275" t="s">
        <v>366</v>
      </c>
      <c r="C2964" s="332"/>
      <c r="D2964" s="256"/>
      <c r="E2964" s="333"/>
      <c r="F2964" s="289"/>
      <c r="G2964" s="258"/>
      <c r="H2964" s="288"/>
      <c r="I2964" s="287"/>
      <c r="J2964" s="258"/>
      <c r="K2964" s="288"/>
      <c r="L2964" s="287"/>
      <c r="M2964" s="258"/>
      <c r="N2964" s="288"/>
      <c r="O2964" s="287"/>
      <c r="P2964" s="258"/>
      <c r="Q2964" s="288"/>
      <c r="R2964" s="287"/>
      <c r="S2964" s="258"/>
      <c r="T2964" s="288"/>
      <c r="U2964" s="287">
        <f t="shared" ref="U2964" si="9464">$J$2764</f>
        <v>0.7</v>
      </c>
      <c r="V2964" s="258">
        <f>ROUNDUP(C1366/$J$2765,0)</f>
        <v>20</v>
      </c>
      <c r="W2964" s="288">
        <f t="shared" ref="W2964" si="9465">+U2964*V2964</f>
        <v>14</v>
      </c>
    </row>
    <row r="2965" spans="1:23" x14ac:dyDescent="0.2">
      <c r="A2965" s="437" t="s">
        <v>702</v>
      </c>
      <c r="B2965" s="275" t="s">
        <v>1016</v>
      </c>
      <c r="C2965" s="306">
        <f t="shared" ref="C2965" si="9466">$D$2770</f>
        <v>0.6</v>
      </c>
      <c r="D2965" s="277">
        <f>ROUNDUP(F1367/$D$2769,0)</f>
        <v>11</v>
      </c>
      <c r="E2965" s="330">
        <f t="shared" ref="E2965" si="9467">+C2965*D2965</f>
        <v>6.6</v>
      </c>
      <c r="F2965" s="331">
        <f t="shared" ref="F2965" si="9468">$D$2765</f>
        <v>0.55000000000000004</v>
      </c>
      <c r="G2965" s="307">
        <f>ROUNDUP(F1367/$D$2764,0)</f>
        <v>14</v>
      </c>
      <c r="H2965" s="308">
        <f t="shared" ref="H2965" si="9469">+F2965*G2965</f>
        <v>7.7000000000000011</v>
      </c>
      <c r="I2965" s="306">
        <f>L1367</f>
        <v>0.45</v>
      </c>
      <c r="J2965" s="307">
        <f>ROUNDUP(K1367/$D$2775,0)</f>
        <v>9</v>
      </c>
      <c r="K2965" s="308">
        <f t="shared" ref="K2965" si="9470">+I2965*J2965</f>
        <v>4.05</v>
      </c>
      <c r="L2965" s="306">
        <f>P1367</f>
        <v>1.97</v>
      </c>
      <c r="M2965" s="307">
        <f>ROUNDUP(O1367/$D$2775,0)</f>
        <v>14</v>
      </c>
      <c r="N2965" s="308">
        <f t="shared" ref="N2965" si="9471">+L2965*M2965</f>
        <v>27.58</v>
      </c>
      <c r="O2965" s="306">
        <f t="shared" ref="O2965" si="9472">$D$2765</f>
        <v>0.55000000000000004</v>
      </c>
      <c r="P2965" s="307">
        <f>ROUNDUP(S1367/$D$2764,0)</f>
        <v>15</v>
      </c>
      <c r="Q2965" s="308">
        <f t="shared" ref="Q2965" si="9473">+O2965*P2965</f>
        <v>8.25</v>
      </c>
      <c r="R2965" s="306">
        <f t="shared" ref="R2965" si="9474">$D$2770</f>
        <v>0.6</v>
      </c>
      <c r="S2965" s="307">
        <f>ROUNDUP(S1367/$D$2769,0)</f>
        <v>12</v>
      </c>
      <c r="T2965" s="308">
        <f t="shared" ref="T2965" si="9475">+R2965*S2965</f>
        <v>7.1999999999999993</v>
      </c>
      <c r="U2965" s="306"/>
      <c r="V2965" s="307"/>
      <c r="W2965" s="308"/>
    </row>
    <row r="2966" spans="1:23" x14ac:dyDescent="0.2">
      <c r="A2966" s="438"/>
      <c r="B2966" s="275" t="s">
        <v>367</v>
      </c>
      <c r="C2966" s="332"/>
      <c r="D2966" s="256"/>
      <c r="E2966" s="333"/>
      <c r="F2966" s="289"/>
      <c r="G2966" s="258"/>
      <c r="H2966" s="288"/>
      <c r="I2966" s="287"/>
      <c r="J2966" s="258"/>
      <c r="K2966" s="288"/>
      <c r="L2966" s="287"/>
      <c r="M2966" s="258"/>
      <c r="N2966" s="288"/>
      <c r="O2966" s="287"/>
      <c r="P2966" s="258"/>
      <c r="Q2966" s="288"/>
      <c r="R2966" s="287"/>
      <c r="S2966" s="258"/>
      <c r="T2966" s="288"/>
      <c r="U2966" s="287">
        <f t="shared" ref="U2966" si="9476">$J$2764</f>
        <v>0.7</v>
      </c>
      <c r="V2966" s="258">
        <f>ROUNDUP(C1368/$J$2765,0)</f>
        <v>21</v>
      </c>
      <c r="W2966" s="288">
        <f t="shared" ref="W2966" si="9477">+U2966*V2966</f>
        <v>14.7</v>
      </c>
    </row>
    <row r="2967" spans="1:23" x14ac:dyDescent="0.2">
      <c r="A2967" s="437" t="s">
        <v>703</v>
      </c>
      <c r="B2967" s="275" t="s">
        <v>1017</v>
      </c>
      <c r="C2967" s="306">
        <f t="shared" ref="C2967" si="9478">$D$2770</f>
        <v>0.6</v>
      </c>
      <c r="D2967" s="277">
        <f>ROUNDUP(F1369/$D$2769,0)</f>
        <v>11</v>
      </c>
      <c r="E2967" s="330">
        <f t="shared" ref="E2967" si="9479">+C2967*D2967</f>
        <v>6.6</v>
      </c>
      <c r="F2967" s="331">
        <f t="shared" ref="F2967" si="9480">$D$2765</f>
        <v>0.55000000000000004</v>
      </c>
      <c r="G2967" s="307">
        <f>ROUNDUP(F1369/$D$2764,0)</f>
        <v>14</v>
      </c>
      <c r="H2967" s="308">
        <f t="shared" ref="H2967" si="9481">+F2967*G2967</f>
        <v>7.7000000000000011</v>
      </c>
      <c r="I2967" s="306">
        <f>L1369</f>
        <v>1.35</v>
      </c>
      <c r="J2967" s="307">
        <f>ROUNDUP(K1369/$D$2775,0)</f>
        <v>14</v>
      </c>
      <c r="K2967" s="308">
        <f t="shared" ref="K2967" si="9482">+I2967*J2967</f>
        <v>18.900000000000002</v>
      </c>
      <c r="L2967" s="306">
        <f>P1369</f>
        <v>2.42</v>
      </c>
      <c r="M2967" s="307">
        <f>ROUNDUP(O1369/$D$2775,0)</f>
        <v>15</v>
      </c>
      <c r="N2967" s="308">
        <f t="shared" ref="N2967" si="9483">+L2967*M2967</f>
        <v>36.299999999999997</v>
      </c>
      <c r="O2967" s="306">
        <f t="shared" ref="O2967" si="9484">$D$2765</f>
        <v>0.55000000000000004</v>
      </c>
      <c r="P2967" s="307">
        <f>ROUNDUP(S1369/$D$2764,0)</f>
        <v>15</v>
      </c>
      <c r="Q2967" s="308">
        <f t="shared" ref="Q2967" si="9485">+O2967*P2967</f>
        <v>8.25</v>
      </c>
      <c r="R2967" s="306">
        <f t="shared" ref="R2967" si="9486">$D$2770</f>
        <v>0.6</v>
      </c>
      <c r="S2967" s="307">
        <f>ROUNDUP(S1369/$D$2769,0)</f>
        <v>12</v>
      </c>
      <c r="T2967" s="308">
        <f t="shared" ref="T2967" si="9487">+R2967*S2967</f>
        <v>7.1999999999999993</v>
      </c>
      <c r="U2967" s="306"/>
      <c r="V2967" s="307"/>
      <c r="W2967" s="308"/>
    </row>
    <row r="2968" spans="1:23" x14ac:dyDescent="0.2">
      <c r="A2968" s="438"/>
      <c r="B2968" s="275" t="s">
        <v>368</v>
      </c>
      <c r="C2968" s="332"/>
      <c r="D2968" s="256"/>
      <c r="E2968" s="333"/>
      <c r="F2968" s="289"/>
      <c r="G2968" s="258"/>
      <c r="H2968" s="288"/>
      <c r="I2968" s="287"/>
      <c r="J2968" s="258"/>
      <c r="K2968" s="288"/>
      <c r="L2968" s="287"/>
      <c r="M2968" s="258"/>
      <c r="N2968" s="288"/>
      <c r="O2968" s="287"/>
      <c r="P2968" s="258"/>
      <c r="Q2968" s="288"/>
      <c r="R2968" s="287"/>
      <c r="S2968" s="258"/>
      <c r="T2968" s="288"/>
      <c r="U2968" s="287">
        <f t="shared" ref="U2968" si="9488">$J$2764</f>
        <v>0.7</v>
      </c>
      <c r="V2968" s="258">
        <f>ROUNDUP(C1370/$J$2765,0)</f>
        <v>23</v>
      </c>
      <c r="W2968" s="288">
        <f t="shared" ref="W2968" si="9489">+U2968*V2968</f>
        <v>16.099999999999998</v>
      </c>
    </row>
    <row r="2969" spans="1:23" x14ac:dyDescent="0.2">
      <c r="A2969" s="437" t="s">
        <v>704</v>
      </c>
      <c r="B2969" s="275" t="s">
        <v>1018</v>
      </c>
      <c r="C2969" s="306">
        <f t="shared" ref="C2969" si="9490">$D$2770</f>
        <v>0.6</v>
      </c>
      <c r="D2969" s="277">
        <f>ROUNDUP(F1371/$D$2769,0)</f>
        <v>12</v>
      </c>
      <c r="E2969" s="330">
        <f t="shared" ref="E2969" si="9491">+C2969*D2969</f>
        <v>7.1999999999999993</v>
      </c>
      <c r="F2969" s="331">
        <f t="shared" ref="F2969" si="9492">$D$2765</f>
        <v>0.55000000000000004</v>
      </c>
      <c r="G2969" s="307">
        <f>ROUNDUP(F1371/$D$2764,0)</f>
        <v>14</v>
      </c>
      <c r="H2969" s="308">
        <f t="shared" ref="H2969" si="9493">+F2969*G2969</f>
        <v>7.7000000000000011</v>
      </c>
      <c r="I2969" s="306">
        <f>L1371</f>
        <v>1.35</v>
      </c>
      <c r="J2969" s="307">
        <f>ROUNDUP(K1371/$D$2775,0)</f>
        <v>14</v>
      </c>
      <c r="K2969" s="308">
        <f t="shared" ref="K2969" si="9494">+I2969*J2969</f>
        <v>18.900000000000002</v>
      </c>
      <c r="L2969" s="306">
        <f>P1371</f>
        <v>2.87</v>
      </c>
      <c r="M2969" s="307">
        <f>ROUNDUP(O1371/$D$2775,0)</f>
        <v>15</v>
      </c>
      <c r="N2969" s="308">
        <f t="shared" ref="N2969" si="9495">+L2969*M2969</f>
        <v>43.050000000000004</v>
      </c>
      <c r="O2969" s="306">
        <f t="shared" ref="O2969" si="9496">$D$2765</f>
        <v>0.55000000000000004</v>
      </c>
      <c r="P2969" s="307">
        <f>ROUNDUP(S1371/$D$2764,0)</f>
        <v>15</v>
      </c>
      <c r="Q2969" s="308">
        <f t="shared" ref="Q2969" si="9497">+O2969*P2969</f>
        <v>8.25</v>
      </c>
      <c r="R2969" s="306">
        <f t="shared" ref="R2969" si="9498">$D$2770</f>
        <v>0.6</v>
      </c>
      <c r="S2969" s="307">
        <f>ROUNDUP(S1371/$D$2769,0)</f>
        <v>12</v>
      </c>
      <c r="T2969" s="308">
        <f t="shared" ref="T2969" si="9499">+R2969*S2969</f>
        <v>7.1999999999999993</v>
      </c>
      <c r="U2969" s="306"/>
      <c r="V2969" s="307"/>
      <c r="W2969" s="308"/>
    </row>
    <row r="2970" spans="1:23" x14ac:dyDescent="0.2">
      <c r="A2970" s="438"/>
      <c r="B2970" s="275" t="s">
        <v>369</v>
      </c>
      <c r="C2970" s="332"/>
      <c r="D2970" s="256"/>
      <c r="E2970" s="333"/>
      <c r="F2970" s="289"/>
      <c r="G2970" s="258"/>
      <c r="H2970" s="288"/>
      <c r="I2970" s="287"/>
      <c r="J2970" s="258"/>
      <c r="K2970" s="288"/>
      <c r="L2970" s="287"/>
      <c r="M2970" s="258"/>
      <c r="N2970" s="288"/>
      <c r="O2970" s="287"/>
      <c r="P2970" s="258"/>
      <c r="Q2970" s="288"/>
      <c r="R2970" s="287"/>
      <c r="S2970" s="258"/>
      <c r="T2970" s="288"/>
      <c r="U2970" s="287">
        <f t="shared" ref="U2970" si="9500">$J$2764</f>
        <v>0.7</v>
      </c>
      <c r="V2970" s="258">
        <f>ROUNDUP(C1372/$J$2765,0)</f>
        <v>25</v>
      </c>
      <c r="W2970" s="288">
        <f t="shared" ref="W2970" si="9501">+U2970*V2970</f>
        <v>17.5</v>
      </c>
    </row>
    <row r="2971" spans="1:23" x14ac:dyDescent="0.2">
      <c r="A2971" s="437" t="s">
        <v>705</v>
      </c>
      <c r="B2971" s="275" t="s">
        <v>1019</v>
      </c>
      <c r="C2971" s="306">
        <f t="shared" ref="C2971" si="9502">$D$2770</f>
        <v>0.6</v>
      </c>
      <c r="D2971" s="277">
        <f>ROUNDUP(F1373/$D$2769,0)</f>
        <v>13</v>
      </c>
      <c r="E2971" s="330">
        <f t="shared" ref="E2971" si="9503">+C2971*D2971</f>
        <v>7.8</v>
      </c>
      <c r="F2971" s="331">
        <f t="shared" ref="F2971" si="9504">$D$2765</f>
        <v>0.55000000000000004</v>
      </c>
      <c r="G2971" s="307">
        <f>ROUNDUP(F1373/$D$2764,0)</f>
        <v>16</v>
      </c>
      <c r="H2971" s="308">
        <f t="shared" ref="H2971" si="9505">+F2971*G2971</f>
        <v>8.8000000000000007</v>
      </c>
      <c r="I2971" s="306">
        <f>L1373</f>
        <v>1.35</v>
      </c>
      <c r="J2971" s="307">
        <f>ROUNDUP(K1373/$D$2775,0)</f>
        <v>15</v>
      </c>
      <c r="K2971" s="308">
        <f t="shared" ref="K2971" si="9506">+I2971*J2971</f>
        <v>20.25</v>
      </c>
      <c r="L2971" s="306">
        <f>P1373</f>
        <v>3.15</v>
      </c>
      <c r="M2971" s="307">
        <f>ROUNDUP(O1373/$D$2775,0)</f>
        <v>14</v>
      </c>
      <c r="N2971" s="308">
        <f t="shared" ref="N2971" si="9507">+L2971*M2971</f>
        <v>44.1</v>
      </c>
      <c r="O2971" s="306">
        <f t="shared" ref="O2971" si="9508">$D$2765</f>
        <v>0.55000000000000004</v>
      </c>
      <c r="P2971" s="307">
        <f>ROUNDUP(S1373/$D$2764,0)</f>
        <v>13</v>
      </c>
      <c r="Q2971" s="308">
        <f t="shared" ref="Q2971" si="9509">+O2971*P2971</f>
        <v>7.15</v>
      </c>
      <c r="R2971" s="306">
        <f t="shared" ref="R2971" si="9510">$D$2770</f>
        <v>0.6</v>
      </c>
      <c r="S2971" s="307">
        <f>ROUNDUP(S1373/$D$2769,0)</f>
        <v>11</v>
      </c>
      <c r="T2971" s="308">
        <f t="shared" ref="T2971" si="9511">+R2971*S2971</f>
        <v>6.6</v>
      </c>
      <c r="U2971" s="306"/>
      <c r="V2971" s="307"/>
      <c r="W2971" s="308"/>
    </row>
    <row r="2972" spans="1:23" x14ac:dyDescent="0.2">
      <c r="A2972" s="438"/>
      <c r="B2972" s="275" t="s">
        <v>370</v>
      </c>
      <c r="C2972" s="332"/>
      <c r="D2972" s="256"/>
      <c r="E2972" s="333"/>
      <c r="F2972" s="289"/>
      <c r="G2972" s="258"/>
      <c r="H2972" s="288"/>
      <c r="I2972" s="287"/>
      <c r="J2972" s="258"/>
      <c r="K2972" s="288"/>
      <c r="L2972" s="287"/>
      <c r="M2972" s="258"/>
      <c r="N2972" s="288"/>
      <c r="O2972" s="287"/>
      <c r="P2972" s="258"/>
      <c r="Q2972" s="288"/>
      <c r="R2972" s="287"/>
      <c r="S2972" s="258"/>
      <c r="T2972" s="288"/>
      <c r="U2972" s="287">
        <f t="shared" ref="U2972" si="9512">$J$2764</f>
        <v>0.7</v>
      </c>
      <c r="V2972" s="258">
        <f>ROUNDUP(C1374/$J$2765,0)</f>
        <v>26</v>
      </c>
      <c r="W2972" s="288">
        <f t="shared" ref="W2972" si="9513">+U2972*V2972</f>
        <v>18.2</v>
      </c>
    </row>
    <row r="2973" spans="1:23" x14ac:dyDescent="0.2">
      <c r="A2973" s="437" t="s">
        <v>706</v>
      </c>
      <c r="B2973" s="275" t="s">
        <v>1020</v>
      </c>
      <c r="C2973" s="306">
        <f t="shared" ref="C2973" si="9514">$D$2770</f>
        <v>0.6</v>
      </c>
      <c r="D2973" s="277">
        <f>ROUNDUP(F1375/$D$2769,0)</f>
        <v>14</v>
      </c>
      <c r="E2973" s="330">
        <f t="shared" ref="E2973" si="9515">+C2973*D2973</f>
        <v>8.4</v>
      </c>
      <c r="F2973" s="331">
        <f t="shared" ref="F2973" si="9516">$D$2765</f>
        <v>0.55000000000000004</v>
      </c>
      <c r="G2973" s="307">
        <f>ROUNDUP(F1375/$D$2764,0)</f>
        <v>18</v>
      </c>
      <c r="H2973" s="308">
        <f t="shared" ref="H2973" si="9517">+F2973*G2973</f>
        <v>9.9</v>
      </c>
      <c r="I2973" s="306">
        <f>L1375</f>
        <v>1.35</v>
      </c>
      <c r="J2973" s="307">
        <f>ROUNDUP(K1375/$D$2775,0)</f>
        <v>16</v>
      </c>
      <c r="K2973" s="308">
        <f t="shared" ref="K2973" si="9518">+I2973*J2973</f>
        <v>21.6</v>
      </c>
      <c r="L2973" s="306">
        <f>P1375</f>
        <v>3.15</v>
      </c>
      <c r="M2973" s="307">
        <f>ROUNDUP(O1375/$D$2775,0)</f>
        <v>14</v>
      </c>
      <c r="N2973" s="308">
        <f t="shared" ref="N2973" si="9519">+L2973*M2973</f>
        <v>44.1</v>
      </c>
      <c r="O2973" s="306">
        <f t="shared" ref="O2973" si="9520">$D$2765</f>
        <v>0.55000000000000004</v>
      </c>
      <c r="P2973" s="307">
        <f>ROUNDUP(S1375/$D$2764,0)</f>
        <v>11</v>
      </c>
      <c r="Q2973" s="308">
        <f t="shared" ref="Q2973" si="9521">+O2973*P2973</f>
        <v>6.0500000000000007</v>
      </c>
      <c r="R2973" s="306">
        <f t="shared" ref="R2973" si="9522">$D$2770</f>
        <v>0.6</v>
      </c>
      <c r="S2973" s="307">
        <f>ROUNDUP(S1375/$D$2769,0)</f>
        <v>9</v>
      </c>
      <c r="T2973" s="308">
        <f t="shared" ref="T2973" si="9523">+R2973*S2973</f>
        <v>5.3999999999999995</v>
      </c>
      <c r="U2973" s="306"/>
      <c r="V2973" s="307"/>
      <c r="W2973" s="308"/>
    </row>
    <row r="2974" spans="1:23" x14ac:dyDescent="0.2">
      <c r="A2974" s="438"/>
      <c r="B2974" s="275" t="s">
        <v>371</v>
      </c>
      <c r="C2974" s="332"/>
      <c r="D2974" s="256"/>
      <c r="E2974" s="333"/>
      <c r="F2974" s="289"/>
      <c r="G2974" s="258"/>
      <c r="H2974" s="288"/>
      <c r="I2974" s="287"/>
      <c r="J2974" s="258"/>
      <c r="K2974" s="288"/>
      <c r="L2974" s="287"/>
      <c r="M2974" s="258"/>
      <c r="N2974" s="288"/>
      <c r="O2974" s="287"/>
      <c r="P2974" s="258"/>
      <c r="Q2974" s="288"/>
      <c r="R2974" s="287"/>
      <c r="S2974" s="258"/>
      <c r="T2974" s="288"/>
      <c r="U2974" s="287">
        <f t="shared" ref="U2974" si="9524">$J$2764</f>
        <v>0.7</v>
      </c>
      <c r="V2974" s="258">
        <f>ROUNDUP(C1376/$J$2765,0)</f>
        <v>26</v>
      </c>
      <c r="W2974" s="288">
        <f t="shared" ref="W2974" si="9525">+U2974*V2974</f>
        <v>18.2</v>
      </c>
    </row>
    <row r="2975" spans="1:23" x14ac:dyDescent="0.2">
      <c r="A2975" s="437" t="s">
        <v>707</v>
      </c>
      <c r="B2975" s="275" t="s">
        <v>1021</v>
      </c>
      <c r="C2975" s="306">
        <f t="shared" ref="C2975" si="9526">$D$2770</f>
        <v>0.6</v>
      </c>
      <c r="D2975" s="277">
        <f>ROUNDUP(F1377/$D$2769,0)</f>
        <v>14</v>
      </c>
      <c r="E2975" s="330">
        <f t="shared" ref="E2975" si="9527">+C2975*D2975</f>
        <v>8.4</v>
      </c>
      <c r="F2975" s="331">
        <f t="shared" ref="F2975" si="9528">$D$2765</f>
        <v>0.55000000000000004</v>
      </c>
      <c r="G2975" s="307">
        <f>ROUNDUP(F1377/$D$2764,0)</f>
        <v>18</v>
      </c>
      <c r="H2975" s="308">
        <f t="shared" ref="H2975" si="9529">+F2975*G2975</f>
        <v>9.9</v>
      </c>
      <c r="I2975" s="306">
        <f>L1377</f>
        <v>1.35</v>
      </c>
      <c r="J2975" s="307">
        <f>ROUNDUP(K1377/$D$2775,0)</f>
        <v>16</v>
      </c>
      <c r="K2975" s="308">
        <f t="shared" ref="K2975" si="9530">+I2975*J2975</f>
        <v>21.6</v>
      </c>
      <c r="L2975" s="306">
        <f>P1377</f>
        <v>3.16</v>
      </c>
      <c r="M2975" s="307">
        <f>ROUNDUP(O1377/$D$2775,0)</f>
        <v>15</v>
      </c>
      <c r="N2975" s="308">
        <f t="shared" ref="N2975" si="9531">+L2975*M2975</f>
        <v>47.400000000000006</v>
      </c>
      <c r="O2975" s="306">
        <f t="shared" ref="O2975" si="9532">$D$2765</f>
        <v>0.55000000000000004</v>
      </c>
      <c r="P2975" s="307">
        <f>ROUNDUP(S1377/$D$2764,0)</f>
        <v>11</v>
      </c>
      <c r="Q2975" s="308">
        <f t="shared" ref="Q2975" si="9533">+O2975*P2975</f>
        <v>6.0500000000000007</v>
      </c>
      <c r="R2975" s="306">
        <f t="shared" ref="R2975" si="9534">$D$2770</f>
        <v>0.6</v>
      </c>
      <c r="S2975" s="307">
        <f>ROUNDUP(S1377/$D$2769,0)</f>
        <v>9</v>
      </c>
      <c r="T2975" s="308">
        <f t="shared" ref="T2975" si="9535">+R2975*S2975</f>
        <v>5.3999999999999995</v>
      </c>
      <c r="U2975" s="306"/>
      <c r="V2975" s="307"/>
      <c r="W2975" s="308"/>
    </row>
    <row r="2976" spans="1:23" x14ac:dyDescent="0.2">
      <c r="A2976" s="438"/>
      <c r="B2976" s="275" t="s">
        <v>372</v>
      </c>
      <c r="C2976" s="332"/>
      <c r="D2976" s="256"/>
      <c r="E2976" s="333"/>
      <c r="F2976" s="289"/>
      <c r="G2976" s="258"/>
      <c r="H2976" s="288"/>
      <c r="I2976" s="287"/>
      <c r="J2976" s="258"/>
      <c r="K2976" s="288"/>
      <c r="L2976" s="287"/>
      <c r="M2976" s="258"/>
      <c r="N2976" s="288"/>
      <c r="O2976" s="287"/>
      <c r="P2976" s="258"/>
      <c r="Q2976" s="288"/>
      <c r="R2976" s="287"/>
      <c r="S2976" s="258"/>
      <c r="T2976" s="288"/>
      <c r="U2976" s="287">
        <f t="shared" ref="U2976" si="9536">$J$2764</f>
        <v>0.7</v>
      </c>
      <c r="V2976" s="258">
        <f>ROUNDUP(C1378/$J$2765,0)</f>
        <v>26</v>
      </c>
      <c r="W2976" s="288">
        <f t="shared" ref="W2976" si="9537">+U2976*V2976</f>
        <v>18.2</v>
      </c>
    </row>
    <row r="2977" spans="1:23" x14ac:dyDescent="0.2">
      <c r="A2977" s="437" t="s">
        <v>708</v>
      </c>
      <c r="B2977" s="275" t="s">
        <v>1022</v>
      </c>
      <c r="C2977" s="306">
        <f t="shared" ref="C2977" si="9538">$D$2770</f>
        <v>0.6</v>
      </c>
      <c r="D2977" s="277">
        <f>ROUNDUP(F1379/$D$2769,0)</f>
        <v>14</v>
      </c>
      <c r="E2977" s="330">
        <f t="shared" ref="E2977" si="9539">+C2977*D2977</f>
        <v>8.4</v>
      </c>
      <c r="F2977" s="331">
        <f t="shared" ref="F2977" si="9540">$D$2765</f>
        <v>0.55000000000000004</v>
      </c>
      <c r="G2977" s="307">
        <f>ROUNDUP(F1379/$D$2764,0)</f>
        <v>18</v>
      </c>
      <c r="H2977" s="308">
        <f t="shared" ref="H2977" si="9541">+F2977*G2977</f>
        <v>9.9</v>
      </c>
      <c r="I2977" s="306">
        <f>L1379</f>
        <v>1.35</v>
      </c>
      <c r="J2977" s="307">
        <f>ROUNDUP(K1379/$D$2775,0)</f>
        <v>16</v>
      </c>
      <c r="K2977" s="308">
        <f t="shared" ref="K2977" si="9542">+I2977*J2977</f>
        <v>21.6</v>
      </c>
      <c r="L2977" s="306">
        <f>P1379</f>
        <v>3.16</v>
      </c>
      <c r="M2977" s="307">
        <f>ROUNDUP(O1379/$D$2775,0)</f>
        <v>15</v>
      </c>
      <c r="N2977" s="308">
        <f t="shared" ref="N2977" si="9543">+L2977*M2977</f>
        <v>47.400000000000006</v>
      </c>
      <c r="O2977" s="306">
        <f t="shared" ref="O2977" si="9544">$D$2765</f>
        <v>0.55000000000000004</v>
      </c>
      <c r="P2977" s="307">
        <f>ROUNDUP(S1379/$D$2764,0)</f>
        <v>11</v>
      </c>
      <c r="Q2977" s="308">
        <f t="shared" ref="Q2977" si="9545">+O2977*P2977</f>
        <v>6.0500000000000007</v>
      </c>
      <c r="R2977" s="306">
        <f t="shared" ref="R2977" si="9546">$D$2770</f>
        <v>0.6</v>
      </c>
      <c r="S2977" s="307">
        <f>ROUNDUP(S1379/$D$2769,0)</f>
        <v>9</v>
      </c>
      <c r="T2977" s="308">
        <f t="shared" ref="T2977" si="9547">+R2977*S2977</f>
        <v>5.3999999999999995</v>
      </c>
      <c r="U2977" s="306"/>
      <c r="V2977" s="307"/>
      <c r="W2977" s="308"/>
    </row>
    <row r="2978" spans="1:23" x14ac:dyDescent="0.2">
      <c r="A2978" s="438"/>
      <c r="B2978" s="275" t="s">
        <v>373</v>
      </c>
      <c r="C2978" s="332"/>
      <c r="D2978" s="256"/>
      <c r="E2978" s="333"/>
      <c r="F2978" s="289"/>
      <c r="G2978" s="258"/>
      <c r="H2978" s="288"/>
      <c r="I2978" s="287"/>
      <c r="J2978" s="258"/>
      <c r="K2978" s="288"/>
      <c r="L2978" s="287"/>
      <c r="M2978" s="258"/>
      <c r="N2978" s="288"/>
      <c r="O2978" s="287"/>
      <c r="P2978" s="258"/>
      <c r="Q2978" s="288"/>
      <c r="R2978" s="287"/>
      <c r="S2978" s="258"/>
      <c r="T2978" s="288"/>
      <c r="U2978" s="287">
        <f t="shared" ref="U2978" si="9548">$J$2764</f>
        <v>0.7</v>
      </c>
      <c r="V2978" s="258">
        <f>ROUNDUP(C1380/$J$2765,0)</f>
        <v>26</v>
      </c>
      <c r="W2978" s="288">
        <f t="shared" ref="W2978" si="9549">+U2978*V2978</f>
        <v>18.2</v>
      </c>
    </row>
    <row r="2979" spans="1:23" x14ac:dyDescent="0.2">
      <c r="A2979" s="437" t="s">
        <v>709</v>
      </c>
      <c r="B2979" s="275" t="s">
        <v>1023</v>
      </c>
      <c r="C2979" s="306">
        <f t="shared" ref="C2979" si="9550">$D$2770</f>
        <v>0.6</v>
      </c>
      <c r="D2979" s="277">
        <f>ROUNDUP(F1381/$D$2769,0)</f>
        <v>14</v>
      </c>
      <c r="E2979" s="330">
        <f t="shared" ref="E2979" si="9551">+C2979*D2979</f>
        <v>8.4</v>
      </c>
      <c r="F2979" s="331">
        <f t="shared" ref="F2979" si="9552">$D$2765</f>
        <v>0.55000000000000004</v>
      </c>
      <c r="G2979" s="307">
        <f>ROUNDUP(F1381/$D$2764,0)</f>
        <v>18</v>
      </c>
      <c r="H2979" s="308">
        <f t="shared" ref="H2979" si="9553">+F2979*G2979</f>
        <v>9.9</v>
      </c>
      <c r="I2979" s="306">
        <f>L1381</f>
        <v>1.35</v>
      </c>
      <c r="J2979" s="307">
        <f>ROUNDUP(K1381/$D$2775,0)</f>
        <v>16</v>
      </c>
      <c r="K2979" s="308">
        <f t="shared" ref="K2979" si="9554">+I2979*J2979</f>
        <v>21.6</v>
      </c>
      <c r="L2979" s="306">
        <f>P1381</f>
        <v>3.16</v>
      </c>
      <c r="M2979" s="307">
        <f>ROUNDUP(O1381/$D$2775,0)</f>
        <v>15</v>
      </c>
      <c r="N2979" s="308">
        <f t="shared" ref="N2979" si="9555">+L2979*M2979</f>
        <v>47.400000000000006</v>
      </c>
      <c r="O2979" s="306">
        <f t="shared" ref="O2979" si="9556">$D$2765</f>
        <v>0.55000000000000004</v>
      </c>
      <c r="P2979" s="307">
        <f>ROUNDUP(S1381/$D$2764,0)</f>
        <v>11</v>
      </c>
      <c r="Q2979" s="308">
        <f t="shared" ref="Q2979" si="9557">+O2979*P2979</f>
        <v>6.0500000000000007</v>
      </c>
      <c r="R2979" s="306">
        <f t="shared" ref="R2979" si="9558">$D$2770</f>
        <v>0.6</v>
      </c>
      <c r="S2979" s="307">
        <f>ROUNDUP(S1381/$D$2769,0)</f>
        <v>9</v>
      </c>
      <c r="T2979" s="308">
        <f t="shared" ref="T2979" si="9559">+R2979*S2979</f>
        <v>5.3999999999999995</v>
      </c>
      <c r="U2979" s="306"/>
      <c r="V2979" s="307"/>
      <c r="W2979" s="308"/>
    </row>
    <row r="2980" spans="1:23" x14ac:dyDescent="0.2">
      <c r="A2980" s="438"/>
      <c r="B2980" s="275" t="s">
        <v>374</v>
      </c>
      <c r="C2980" s="332"/>
      <c r="D2980" s="256"/>
      <c r="E2980" s="333"/>
      <c r="F2980" s="289"/>
      <c r="G2980" s="258"/>
      <c r="H2980" s="288"/>
      <c r="I2980" s="287"/>
      <c r="J2980" s="258"/>
      <c r="K2980" s="288"/>
      <c r="L2980" s="287"/>
      <c r="M2980" s="258"/>
      <c r="N2980" s="288"/>
      <c r="O2980" s="287"/>
      <c r="P2980" s="258"/>
      <c r="Q2980" s="288"/>
      <c r="R2980" s="287"/>
      <c r="S2980" s="258"/>
      <c r="T2980" s="288"/>
      <c r="U2980" s="287">
        <f t="shared" ref="U2980" si="9560">$J$2764</f>
        <v>0.7</v>
      </c>
      <c r="V2980" s="258">
        <f>ROUNDUP(C1382/$J$2765,0)</f>
        <v>26</v>
      </c>
      <c r="W2980" s="288">
        <f t="shared" ref="W2980" si="9561">+U2980*V2980</f>
        <v>18.2</v>
      </c>
    </row>
    <row r="2981" spans="1:23" x14ac:dyDescent="0.2">
      <c r="A2981" s="437" t="s">
        <v>710</v>
      </c>
      <c r="B2981" s="275" t="s">
        <v>1024</v>
      </c>
      <c r="C2981" s="306">
        <f t="shared" ref="C2981" si="9562">$D$2770</f>
        <v>0.6</v>
      </c>
      <c r="D2981" s="277">
        <f>ROUNDUP(F1383/$D$2769,0)</f>
        <v>14</v>
      </c>
      <c r="E2981" s="330">
        <f t="shared" ref="E2981" si="9563">+C2981*D2981</f>
        <v>8.4</v>
      </c>
      <c r="F2981" s="331">
        <f t="shared" ref="F2981" si="9564">$D$2765</f>
        <v>0.55000000000000004</v>
      </c>
      <c r="G2981" s="307">
        <f>ROUNDUP(F1383/$D$2764,0)</f>
        <v>18</v>
      </c>
      <c r="H2981" s="308">
        <f t="shared" ref="H2981" si="9565">+F2981*G2981</f>
        <v>9.9</v>
      </c>
      <c r="I2981" s="306">
        <f>L1383</f>
        <v>1.35</v>
      </c>
      <c r="J2981" s="307">
        <f>ROUNDUP(K1383/$D$2775,0)</f>
        <v>16</v>
      </c>
      <c r="K2981" s="308">
        <f t="shared" ref="K2981" si="9566">+I2981*J2981</f>
        <v>21.6</v>
      </c>
      <c r="L2981" s="306">
        <f>P1383</f>
        <v>3.16</v>
      </c>
      <c r="M2981" s="307">
        <f>ROUNDUP(O1383/$D$2775,0)</f>
        <v>15</v>
      </c>
      <c r="N2981" s="308">
        <f t="shared" ref="N2981" si="9567">+L2981*M2981</f>
        <v>47.400000000000006</v>
      </c>
      <c r="O2981" s="306">
        <f t="shared" ref="O2981" si="9568">$D$2765</f>
        <v>0.55000000000000004</v>
      </c>
      <c r="P2981" s="307">
        <f>ROUNDUP(S1383/$D$2764,0)</f>
        <v>11</v>
      </c>
      <c r="Q2981" s="308">
        <f t="shared" ref="Q2981" si="9569">+O2981*P2981</f>
        <v>6.0500000000000007</v>
      </c>
      <c r="R2981" s="306">
        <f t="shared" ref="R2981" si="9570">$D$2770</f>
        <v>0.6</v>
      </c>
      <c r="S2981" s="307">
        <f>ROUNDUP(S1383/$D$2769,0)</f>
        <v>9</v>
      </c>
      <c r="T2981" s="308">
        <f t="shared" ref="T2981" si="9571">+R2981*S2981</f>
        <v>5.3999999999999995</v>
      </c>
      <c r="U2981" s="306"/>
      <c r="V2981" s="307"/>
      <c r="W2981" s="308"/>
    </row>
    <row r="2982" spans="1:23" x14ac:dyDescent="0.2">
      <c r="A2982" s="438"/>
      <c r="B2982" s="275" t="s">
        <v>375</v>
      </c>
      <c r="C2982" s="332"/>
      <c r="D2982" s="256"/>
      <c r="E2982" s="333"/>
      <c r="F2982" s="289"/>
      <c r="G2982" s="258"/>
      <c r="H2982" s="288"/>
      <c r="I2982" s="287"/>
      <c r="J2982" s="258"/>
      <c r="K2982" s="288"/>
      <c r="L2982" s="287"/>
      <c r="M2982" s="258"/>
      <c r="N2982" s="288"/>
      <c r="O2982" s="287"/>
      <c r="P2982" s="258"/>
      <c r="Q2982" s="288"/>
      <c r="R2982" s="287"/>
      <c r="S2982" s="258"/>
      <c r="T2982" s="288"/>
      <c r="U2982" s="287">
        <f t="shared" ref="U2982" si="9572">$J$2764</f>
        <v>0.7</v>
      </c>
      <c r="V2982" s="258">
        <f>ROUNDUP(C1384/$J$2765,0)</f>
        <v>26</v>
      </c>
      <c r="W2982" s="288">
        <f t="shared" ref="W2982" si="9573">+U2982*V2982</f>
        <v>18.2</v>
      </c>
    </row>
    <row r="2983" spans="1:23" x14ac:dyDescent="0.2">
      <c r="A2983" s="437" t="s">
        <v>711</v>
      </c>
      <c r="B2983" s="275" t="s">
        <v>1025</v>
      </c>
      <c r="C2983" s="306">
        <f t="shared" ref="C2983" si="9574">$D$2770</f>
        <v>0.6</v>
      </c>
      <c r="D2983" s="277">
        <f>ROUNDUP(F1385/$D$2769,0)</f>
        <v>15</v>
      </c>
      <c r="E2983" s="330">
        <f t="shared" ref="E2983" si="9575">+C2983*D2983</f>
        <v>9</v>
      </c>
      <c r="F2983" s="331">
        <f t="shared" ref="F2983" si="9576">$D$2765</f>
        <v>0.55000000000000004</v>
      </c>
      <c r="G2983" s="307">
        <f>ROUNDUP(F1385/$D$2764,0)</f>
        <v>18</v>
      </c>
      <c r="H2983" s="308">
        <f t="shared" ref="H2983" si="9577">+F2983*G2983</f>
        <v>9.9</v>
      </c>
      <c r="I2983" s="306">
        <f>L1385</f>
        <v>1.35</v>
      </c>
      <c r="J2983" s="307">
        <f>ROUNDUP(K1385/$D$2775,0)</f>
        <v>16</v>
      </c>
      <c r="K2983" s="308">
        <f t="shared" ref="K2983" si="9578">+I2983*J2983</f>
        <v>21.6</v>
      </c>
      <c r="L2983" s="306">
        <f>P1385</f>
        <v>3.16</v>
      </c>
      <c r="M2983" s="307">
        <f>ROUNDUP(O1385/$D$2775,0)</f>
        <v>15</v>
      </c>
      <c r="N2983" s="308">
        <f t="shared" ref="N2983" si="9579">+L2983*M2983</f>
        <v>47.400000000000006</v>
      </c>
      <c r="O2983" s="306">
        <f t="shared" ref="O2983" si="9580">$D$2765</f>
        <v>0.55000000000000004</v>
      </c>
      <c r="P2983" s="307">
        <f>ROUNDUP(S1385/$D$2764,0)</f>
        <v>11</v>
      </c>
      <c r="Q2983" s="308">
        <f t="shared" ref="Q2983" si="9581">+O2983*P2983</f>
        <v>6.0500000000000007</v>
      </c>
      <c r="R2983" s="306">
        <f t="shared" ref="R2983" si="9582">$D$2770</f>
        <v>0.6</v>
      </c>
      <c r="S2983" s="307">
        <f>ROUNDUP(S1385/$D$2769,0)</f>
        <v>9</v>
      </c>
      <c r="T2983" s="308">
        <f t="shared" ref="T2983" si="9583">+R2983*S2983</f>
        <v>5.3999999999999995</v>
      </c>
      <c r="U2983" s="306"/>
      <c r="V2983" s="307"/>
      <c r="W2983" s="308"/>
    </row>
    <row r="2984" spans="1:23" x14ac:dyDescent="0.2">
      <c r="A2984" s="438"/>
      <c r="B2984" s="275" t="s">
        <v>376</v>
      </c>
      <c r="C2984" s="332"/>
      <c r="D2984" s="256"/>
      <c r="E2984" s="333"/>
      <c r="F2984" s="289"/>
      <c r="G2984" s="258"/>
      <c r="H2984" s="288"/>
      <c r="I2984" s="287"/>
      <c r="J2984" s="258"/>
      <c r="K2984" s="288"/>
      <c r="L2984" s="287"/>
      <c r="M2984" s="258"/>
      <c r="N2984" s="288"/>
      <c r="O2984" s="287"/>
      <c r="P2984" s="258"/>
      <c r="Q2984" s="288"/>
      <c r="R2984" s="287"/>
      <c r="S2984" s="258"/>
      <c r="T2984" s="288"/>
      <c r="U2984" s="287">
        <f t="shared" ref="U2984" si="9584">$J$2764</f>
        <v>0.7</v>
      </c>
      <c r="V2984" s="258">
        <f>ROUNDUP(C1386/$J$2765,0)</f>
        <v>26</v>
      </c>
      <c r="W2984" s="288">
        <f t="shared" ref="W2984" si="9585">+U2984*V2984</f>
        <v>18.2</v>
      </c>
    </row>
    <row r="2985" spans="1:23" x14ac:dyDescent="0.2">
      <c r="A2985" s="437" t="s">
        <v>712</v>
      </c>
      <c r="B2985" s="275" t="s">
        <v>1026</v>
      </c>
      <c r="C2985" s="306">
        <f t="shared" ref="C2985" si="9586">$D$2770</f>
        <v>0.6</v>
      </c>
      <c r="D2985" s="277">
        <f>ROUNDUP(F1387/$D$2769,0)</f>
        <v>12</v>
      </c>
      <c r="E2985" s="330">
        <f t="shared" ref="E2985" si="9587">+C2985*D2985</f>
        <v>7.1999999999999993</v>
      </c>
      <c r="F2985" s="331">
        <f t="shared" ref="F2985" si="9588">$D$2765</f>
        <v>0.55000000000000004</v>
      </c>
      <c r="G2985" s="307">
        <f>ROUNDUP(F1387/$D$2764,0)</f>
        <v>14</v>
      </c>
      <c r="H2985" s="308">
        <f t="shared" ref="H2985" si="9589">+F2985*G2985</f>
        <v>7.7000000000000011</v>
      </c>
      <c r="I2985" s="306">
        <f>L1387</f>
        <v>1.35</v>
      </c>
      <c r="J2985" s="307">
        <f>ROUNDUP(K1387/$D$2775,0)</f>
        <v>14</v>
      </c>
      <c r="K2985" s="308">
        <f t="shared" ref="K2985" si="9590">+I2985*J2985</f>
        <v>18.900000000000002</v>
      </c>
      <c r="L2985" s="306">
        <f>P1387</f>
        <v>3.08</v>
      </c>
      <c r="M2985" s="307">
        <f>ROUNDUP(O1387/$D$2775,0)</f>
        <v>15</v>
      </c>
      <c r="N2985" s="308">
        <f t="shared" ref="N2985" si="9591">+L2985*M2985</f>
        <v>46.2</v>
      </c>
      <c r="O2985" s="306">
        <f t="shared" ref="O2985" si="9592">$D$2765</f>
        <v>0.55000000000000004</v>
      </c>
      <c r="P2985" s="307">
        <f>ROUNDUP(S1387/$D$2764,0)</f>
        <v>15</v>
      </c>
      <c r="Q2985" s="308">
        <f t="shared" ref="Q2985" si="9593">+O2985*P2985</f>
        <v>8.25</v>
      </c>
      <c r="R2985" s="306">
        <f t="shared" ref="R2985" si="9594">$D$2770</f>
        <v>0.6</v>
      </c>
      <c r="S2985" s="307">
        <f>ROUNDUP(S1387/$D$2769,0)</f>
        <v>12</v>
      </c>
      <c r="T2985" s="308">
        <f t="shared" ref="T2985" si="9595">+R2985*S2985</f>
        <v>7.1999999999999993</v>
      </c>
      <c r="U2985" s="306"/>
      <c r="V2985" s="307"/>
      <c r="W2985" s="308"/>
    </row>
    <row r="2986" spans="1:23" x14ac:dyDescent="0.2">
      <c r="A2986" s="438"/>
      <c r="B2986" s="275" t="s">
        <v>377</v>
      </c>
      <c r="C2986" s="332"/>
      <c r="D2986" s="256"/>
      <c r="E2986" s="333"/>
      <c r="F2986" s="289"/>
      <c r="G2986" s="258"/>
      <c r="H2986" s="288"/>
      <c r="I2986" s="287"/>
      <c r="J2986" s="258"/>
      <c r="K2986" s="288"/>
      <c r="L2986" s="287"/>
      <c r="M2986" s="258"/>
      <c r="N2986" s="288"/>
      <c r="O2986" s="287"/>
      <c r="P2986" s="258"/>
      <c r="Q2986" s="288"/>
      <c r="R2986" s="287"/>
      <c r="S2986" s="258"/>
      <c r="T2986" s="288"/>
      <c r="U2986" s="287">
        <f t="shared" ref="U2986" si="9596">$J$2764</f>
        <v>0.7</v>
      </c>
      <c r="V2986" s="258">
        <f>ROUNDUP(C1388/$J$2765,0)</f>
        <v>24</v>
      </c>
      <c r="W2986" s="288">
        <f t="shared" ref="W2986" si="9597">+U2986*V2986</f>
        <v>16.799999999999997</v>
      </c>
    </row>
    <row r="2987" spans="1:23" x14ac:dyDescent="0.2">
      <c r="A2987" s="437" t="s">
        <v>713</v>
      </c>
      <c r="B2987" s="275" t="s">
        <v>1027</v>
      </c>
      <c r="C2987" s="306">
        <f t="shared" ref="C2987" si="9598">$D$2770</f>
        <v>0.6</v>
      </c>
      <c r="D2987" s="277">
        <f>ROUNDUP(F1389/$D$2769,0)</f>
        <v>12</v>
      </c>
      <c r="E2987" s="330">
        <f t="shared" ref="E2987" si="9599">+C2987*D2987</f>
        <v>7.1999999999999993</v>
      </c>
      <c r="F2987" s="331">
        <f t="shared" ref="F2987" si="9600">$D$2765</f>
        <v>0.55000000000000004</v>
      </c>
      <c r="G2987" s="307">
        <f>ROUNDUP(F1389/$D$2764,0)</f>
        <v>14</v>
      </c>
      <c r="H2987" s="308">
        <f t="shared" ref="H2987" si="9601">+F2987*G2987</f>
        <v>7.7000000000000011</v>
      </c>
      <c r="I2987" s="306">
        <f>L1389</f>
        <v>1.35</v>
      </c>
      <c r="J2987" s="307">
        <f>ROUNDUP(K1389/$D$2775,0)</f>
        <v>14</v>
      </c>
      <c r="K2987" s="308">
        <f t="shared" ref="K2987" si="9602">+I2987*J2987</f>
        <v>18.900000000000002</v>
      </c>
      <c r="L2987" s="306">
        <f>P1389</f>
        <v>2.63</v>
      </c>
      <c r="M2987" s="307">
        <f>ROUNDUP(O1389/$D$2775,0)</f>
        <v>15</v>
      </c>
      <c r="N2987" s="308">
        <f t="shared" ref="N2987" si="9603">+L2987*M2987</f>
        <v>39.449999999999996</v>
      </c>
      <c r="O2987" s="306">
        <f t="shared" ref="O2987" si="9604">$D$2765</f>
        <v>0.55000000000000004</v>
      </c>
      <c r="P2987" s="307">
        <f>ROUNDUP(S1389/$D$2764,0)</f>
        <v>15</v>
      </c>
      <c r="Q2987" s="308">
        <f t="shared" ref="Q2987" si="9605">+O2987*P2987</f>
        <v>8.25</v>
      </c>
      <c r="R2987" s="306">
        <f t="shared" ref="R2987" si="9606">$D$2770</f>
        <v>0.6</v>
      </c>
      <c r="S2987" s="307">
        <f>ROUNDUP(S1389/$D$2769,0)</f>
        <v>12</v>
      </c>
      <c r="T2987" s="308">
        <f t="shared" ref="T2987" si="9607">+R2987*S2987</f>
        <v>7.1999999999999993</v>
      </c>
      <c r="U2987" s="306"/>
      <c r="V2987" s="307"/>
      <c r="W2987" s="308"/>
    </row>
    <row r="2988" spans="1:23" x14ac:dyDescent="0.2">
      <c r="A2988" s="438"/>
      <c r="B2988" s="275" t="s">
        <v>378</v>
      </c>
      <c r="C2988" s="332"/>
      <c r="D2988" s="256"/>
      <c r="E2988" s="333"/>
      <c r="F2988" s="289"/>
      <c r="G2988" s="258"/>
      <c r="H2988" s="288"/>
      <c r="I2988" s="287"/>
      <c r="J2988" s="258"/>
      <c r="K2988" s="288"/>
      <c r="L2988" s="287"/>
      <c r="M2988" s="258"/>
      <c r="N2988" s="288"/>
      <c r="O2988" s="287"/>
      <c r="P2988" s="258"/>
      <c r="Q2988" s="288"/>
      <c r="R2988" s="287"/>
      <c r="S2988" s="258"/>
      <c r="T2988" s="288"/>
      <c r="U2988" s="287">
        <f t="shared" ref="U2988" si="9608">$J$2764</f>
        <v>0.7</v>
      </c>
      <c r="V2988" s="258">
        <f>ROUNDUP(C1390/$J$2765,0)</f>
        <v>22</v>
      </c>
      <c r="W2988" s="288">
        <f t="shared" ref="W2988" si="9609">+U2988*V2988</f>
        <v>15.399999999999999</v>
      </c>
    </row>
    <row r="2989" spans="1:23" x14ac:dyDescent="0.2">
      <c r="A2989" s="437" t="s">
        <v>714</v>
      </c>
      <c r="B2989" s="275" t="s">
        <v>1028</v>
      </c>
      <c r="C2989" s="306">
        <f t="shared" ref="C2989" si="9610">$D$2770</f>
        <v>0.6</v>
      </c>
      <c r="D2989" s="277">
        <f>ROUNDUP(F1391/$D$2769,0)</f>
        <v>12</v>
      </c>
      <c r="E2989" s="330">
        <f t="shared" ref="E2989" si="9611">+C2989*D2989</f>
        <v>7.1999999999999993</v>
      </c>
      <c r="F2989" s="331">
        <f t="shared" ref="F2989" si="9612">$D$2765</f>
        <v>0.55000000000000004</v>
      </c>
      <c r="G2989" s="307">
        <f>ROUNDUP(F1391/$D$2764,0)</f>
        <v>14</v>
      </c>
      <c r="H2989" s="308">
        <f t="shared" ref="H2989" si="9613">+F2989*G2989</f>
        <v>7.7000000000000011</v>
      </c>
      <c r="I2989" s="306">
        <f>L1391</f>
        <v>1.35</v>
      </c>
      <c r="J2989" s="307">
        <f>ROUNDUP(K1391/$D$2775,0)</f>
        <v>14</v>
      </c>
      <c r="K2989" s="308">
        <f t="shared" ref="K2989" si="9614">+I2989*J2989</f>
        <v>18.900000000000002</v>
      </c>
      <c r="L2989" s="306">
        <f>P1391</f>
        <v>2.1800000000000002</v>
      </c>
      <c r="M2989" s="307">
        <f>ROUNDUP(O1391/$D$2775,0)</f>
        <v>15</v>
      </c>
      <c r="N2989" s="308">
        <f t="shared" ref="N2989" si="9615">+L2989*M2989</f>
        <v>32.700000000000003</v>
      </c>
      <c r="O2989" s="306">
        <f t="shared" ref="O2989" si="9616">$D$2765</f>
        <v>0.55000000000000004</v>
      </c>
      <c r="P2989" s="307">
        <f>ROUNDUP(S1391/$D$2764,0)</f>
        <v>15</v>
      </c>
      <c r="Q2989" s="308">
        <f t="shared" ref="Q2989" si="9617">+O2989*P2989</f>
        <v>8.25</v>
      </c>
      <c r="R2989" s="306">
        <f t="shared" ref="R2989" si="9618">$D$2770</f>
        <v>0.6</v>
      </c>
      <c r="S2989" s="307">
        <f>ROUNDUP(S1391/$D$2769,0)</f>
        <v>12</v>
      </c>
      <c r="T2989" s="308">
        <f t="shared" ref="T2989" si="9619">+R2989*S2989</f>
        <v>7.1999999999999993</v>
      </c>
      <c r="U2989" s="306"/>
      <c r="V2989" s="307"/>
      <c r="W2989" s="308"/>
    </row>
    <row r="2990" spans="1:23" x14ac:dyDescent="0.2">
      <c r="A2990" s="438"/>
      <c r="B2990" s="275" t="s">
        <v>379</v>
      </c>
      <c r="C2990" s="332"/>
      <c r="D2990" s="256"/>
      <c r="E2990" s="333"/>
      <c r="F2990" s="289"/>
      <c r="G2990" s="258"/>
      <c r="H2990" s="288"/>
      <c r="I2990" s="287"/>
      <c r="J2990" s="258"/>
      <c r="K2990" s="288"/>
      <c r="L2990" s="287"/>
      <c r="M2990" s="258"/>
      <c r="N2990" s="288"/>
      <c r="O2990" s="287"/>
      <c r="P2990" s="258"/>
      <c r="Q2990" s="288"/>
      <c r="R2990" s="287"/>
      <c r="S2990" s="258"/>
      <c r="T2990" s="288"/>
      <c r="U2990" s="287">
        <f t="shared" ref="U2990" si="9620">$J$2764</f>
        <v>0.7</v>
      </c>
      <c r="V2990" s="258">
        <f>ROUNDUP(C1392/$J$2765,0)</f>
        <v>20</v>
      </c>
      <c r="W2990" s="288">
        <f t="shared" ref="W2990" si="9621">+U2990*V2990</f>
        <v>14</v>
      </c>
    </row>
    <row r="2991" spans="1:23" x14ac:dyDescent="0.2">
      <c r="A2991" s="437" t="s">
        <v>715</v>
      </c>
      <c r="B2991" s="275" t="s">
        <v>1029</v>
      </c>
      <c r="C2991" s="306">
        <f t="shared" ref="C2991" si="9622">$D$2770</f>
        <v>0.6</v>
      </c>
      <c r="D2991" s="277">
        <f>ROUNDUP(F1393/$D$2769,0)</f>
        <v>12</v>
      </c>
      <c r="E2991" s="330">
        <f t="shared" ref="E2991" si="9623">+C2991*D2991</f>
        <v>7.1999999999999993</v>
      </c>
      <c r="F2991" s="331">
        <f t="shared" ref="F2991" si="9624">$D$2765</f>
        <v>0.55000000000000004</v>
      </c>
      <c r="G2991" s="307">
        <f>ROUNDUP(F1393/$D$2764,0)</f>
        <v>14</v>
      </c>
      <c r="H2991" s="308">
        <f t="shared" ref="H2991" si="9625">+F2991*G2991</f>
        <v>7.7000000000000011</v>
      </c>
      <c r="I2991" s="306">
        <f>L1393</f>
        <v>1.35</v>
      </c>
      <c r="J2991" s="307">
        <f>ROUNDUP(K1393/$D$2775,0)</f>
        <v>14</v>
      </c>
      <c r="K2991" s="308">
        <f t="shared" ref="K2991" si="9626">+I2991*J2991</f>
        <v>18.900000000000002</v>
      </c>
      <c r="L2991" s="306">
        <f>P1393</f>
        <v>1.8</v>
      </c>
      <c r="M2991" s="307">
        <f>ROUNDUP(O1393/$D$2775,0)</f>
        <v>14</v>
      </c>
      <c r="N2991" s="308">
        <f t="shared" ref="N2991" si="9627">+L2991*M2991</f>
        <v>25.2</v>
      </c>
      <c r="O2991" s="306">
        <f t="shared" ref="O2991" si="9628">$D$2765</f>
        <v>0.55000000000000004</v>
      </c>
      <c r="P2991" s="307">
        <f>ROUNDUP(S1393/$D$2764,0)</f>
        <v>14</v>
      </c>
      <c r="Q2991" s="308">
        <f t="shared" ref="Q2991" si="9629">+O2991*P2991</f>
        <v>7.7000000000000011</v>
      </c>
      <c r="R2991" s="306">
        <f t="shared" ref="R2991" si="9630">$D$2770</f>
        <v>0.6</v>
      </c>
      <c r="S2991" s="307">
        <f>ROUNDUP(S1393/$D$2769,0)</f>
        <v>12</v>
      </c>
      <c r="T2991" s="308">
        <f t="shared" ref="T2991" si="9631">+R2991*S2991</f>
        <v>7.1999999999999993</v>
      </c>
      <c r="U2991" s="306"/>
      <c r="V2991" s="307"/>
      <c r="W2991" s="308"/>
    </row>
    <row r="2992" spans="1:23" x14ac:dyDescent="0.2">
      <c r="A2992" s="438"/>
      <c r="B2992" s="275" t="s">
        <v>380</v>
      </c>
      <c r="C2992" s="332"/>
      <c r="D2992" s="256"/>
      <c r="E2992" s="333"/>
      <c r="F2992" s="289"/>
      <c r="G2992" s="258"/>
      <c r="H2992" s="288"/>
      <c r="I2992" s="287"/>
      <c r="J2992" s="258"/>
      <c r="K2992" s="288"/>
      <c r="L2992" s="287"/>
      <c r="M2992" s="258"/>
      <c r="N2992" s="288"/>
      <c r="O2992" s="287"/>
      <c r="P2992" s="258"/>
      <c r="Q2992" s="288"/>
      <c r="R2992" s="287"/>
      <c r="S2992" s="258"/>
      <c r="T2992" s="288"/>
      <c r="U2992" s="287">
        <f t="shared" ref="U2992" si="9632">$J$2764</f>
        <v>0.7</v>
      </c>
      <c r="V2992" s="258">
        <f>ROUNDUP(C1394/$J$2765,0)</f>
        <v>20</v>
      </c>
      <c r="W2992" s="288">
        <f t="shared" ref="W2992" si="9633">+U2992*V2992</f>
        <v>14</v>
      </c>
    </row>
    <row r="2993" spans="1:23" x14ac:dyDescent="0.2">
      <c r="A2993" s="437" t="s">
        <v>716</v>
      </c>
      <c r="B2993" s="275" t="s">
        <v>1030</v>
      </c>
      <c r="C2993" s="306">
        <f t="shared" ref="C2993" si="9634">$D$2770</f>
        <v>0.6</v>
      </c>
      <c r="D2993" s="277">
        <f>ROUNDUP(F1395/$D$2769,0)</f>
        <v>12</v>
      </c>
      <c r="E2993" s="330">
        <f t="shared" ref="E2993" si="9635">+C2993*D2993</f>
        <v>7.1999999999999993</v>
      </c>
      <c r="F2993" s="331">
        <f t="shared" ref="F2993" si="9636">$D$2765</f>
        <v>0.55000000000000004</v>
      </c>
      <c r="G2993" s="307">
        <f>ROUNDUP(F1395/$D$2764,0)</f>
        <v>14</v>
      </c>
      <c r="H2993" s="308">
        <f t="shared" ref="H2993" si="9637">+F2993*G2993</f>
        <v>7.7000000000000011</v>
      </c>
      <c r="I2993" s="306">
        <f>L1395</f>
        <v>1.35</v>
      </c>
      <c r="J2993" s="307">
        <f>ROUNDUP(K1395/$D$2775,0)</f>
        <v>14</v>
      </c>
      <c r="K2993" s="308">
        <f t="shared" ref="K2993" si="9638">+I2993*J2993</f>
        <v>18.900000000000002</v>
      </c>
      <c r="L2993" s="306">
        <f>P1395</f>
        <v>1.8</v>
      </c>
      <c r="M2993" s="307">
        <f>ROUNDUP(O1395/$D$2775,0)</f>
        <v>14</v>
      </c>
      <c r="N2993" s="308">
        <f t="shared" ref="N2993" si="9639">+L2993*M2993</f>
        <v>25.2</v>
      </c>
      <c r="O2993" s="306">
        <f t="shared" ref="O2993" si="9640">$D$2765</f>
        <v>0.55000000000000004</v>
      </c>
      <c r="P2993" s="307">
        <f>ROUNDUP(S1395/$D$2764,0)</f>
        <v>14</v>
      </c>
      <c r="Q2993" s="308">
        <f t="shared" ref="Q2993" si="9641">+O2993*P2993</f>
        <v>7.7000000000000011</v>
      </c>
      <c r="R2993" s="306">
        <f t="shared" ref="R2993" si="9642">$D$2770</f>
        <v>0.6</v>
      </c>
      <c r="S2993" s="307">
        <f>ROUNDUP(S1395/$D$2769,0)</f>
        <v>12</v>
      </c>
      <c r="T2993" s="308">
        <f t="shared" ref="T2993" si="9643">+R2993*S2993</f>
        <v>7.1999999999999993</v>
      </c>
      <c r="U2993" s="306"/>
      <c r="V2993" s="307"/>
      <c r="W2993" s="308"/>
    </row>
    <row r="2994" spans="1:23" x14ac:dyDescent="0.2">
      <c r="A2994" s="438"/>
      <c r="B2994" s="275" t="s">
        <v>381</v>
      </c>
      <c r="C2994" s="332"/>
      <c r="D2994" s="256"/>
      <c r="E2994" s="333"/>
      <c r="F2994" s="289"/>
      <c r="G2994" s="258"/>
      <c r="H2994" s="288"/>
      <c r="I2994" s="287"/>
      <c r="J2994" s="258"/>
      <c r="K2994" s="288"/>
      <c r="L2994" s="287"/>
      <c r="M2994" s="258"/>
      <c r="N2994" s="288"/>
      <c r="O2994" s="287"/>
      <c r="P2994" s="258"/>
      <c r="Q2994" s="288"/>
      <c r="R2994" s="287"/>
      <c r="S2994" s="258"/>
      <c r="T2994" s="288"/>
      <c r="U2994" s="287">
        <f t="shared" ref="U2994" si="9644">$J$2764</f>
        <v>0.7</v>
      </c>
      <c r="V2994" s="258">
        <f>ROUNDUP(C1396/$J$2765,0)</f>
        <v>20</v>
      </c>
      <c r="W2994" s="288">
        <f t="shared" ref="W2994" si="9645">+U2994*V2994</f>
        <v>14</v>
      </c>
    </row>
    <row r="2995" spans="1:23" x14ac:dyDescent="0.2">
      <c r="A2995" s="437" t="s">
        <v>717</v>
      </c>
      <c r="B2995" s="275" t="s">
        <v>1031</v>
      </c>
      <c r="C2995" s="306">
        <f t="shared" ref="C2995" si="9646">$D$2770</f>
        <v>0.6</v>
      </c>
      <c r="D2995" s="277">
        <f>ROUNDUP(F1397/$D$2769,0)</f>
        <v>12</v>
      </c>
      <c r="E2995" s="330">
        <f t="shared" ref="E2995" si="9647">+C2995*D2995</f>
        <v>7.1999999999999993</v>
      </c>
      <c r="F2995" s="331">
        <f t="shared" ref="F2995" si="9648">$D$2765</f>
        <v>0.55000000000000004</v>
      </c>
      <c r="G2995" s="307">
        <f>ROUNDUP(F1397/$D$2764,0)</f>
        <v>15</v>
      </c>
      <c r="H2995" s="308">
        <f t="shared" ref="H2995" si="9649">+F2995*G2995</f>
        <v>8.25</v>
      </c>
      <c r="I2995" s="306">
        <f>L1397</f>
        <v>2.08</v>
      </c>
      <c r="J2995" s="307">
        <f>ROUNDUP(K1397/$D$2775,0)</f>
        <v>14</v>
      </c>
      <c r="K2995" s="308">
        <f t="shared" ref="K2995" si="9650">+I2995*J2995</f>
        <v>29.12</v>
      </c>
      <c r="L2995" s="306">
        <f>P1397</f>
        <v>1.35</v>
      </c>
      <c r="M2995" s="307">
        <f>ROUNDUP(O1397/$D$2775,0)</f>
        <v>14</v>
      </c>
      <c r="N2995" s="308">
        <f t="shared" ref="N2995" si="9651">+L2995*M2995</f>
        <v>18.900000000000002</v>
      </c>
      <c r="O2995" s="306">
        <f t="shared" ref="O2995" si="9652">$D$2765</f>
        <v>0.55000000000000004</v>
      </c>
      <c r="P2995" s="307">
        <f>ROUNDUP(S1397/$D$2764,0)</f>
        <v>14</v>
      </c>
      <c r="Q2995" s="308">
        <f t="shared" ref="Q2995" si="9653">+O2995*P2995</f>
        <v>7.7000000000000011</v>
      </c>
      <c r="R2995" s="306">
        <f t="shared" ref="R2995" si="9654">$D$2770</f>
        <v>0.6</v>
      </c>
      <c r="S2995" s="307">
        <f>ROUNDUP(S1397/$D$2769,0)</f>
        <v>12</v>
      </c>
      <c r="T2995" s="308">
        <f t="shared" ref="T2995" si="9655">+R2995*S2995</f>
        <v>7.1999999999999993</v>
      </c>
      <c r="U2995" s="306"/>
      <c r="V2995" s="307"/>
      <c r="W2995" s="308"/>
    </row>
    <row r="2996" spans="1:23" x14ac:dyDescent="0.2">
      <c r="A2996" s="438"/>
      <c r="B2996" s="275" t="s">
        <v>382</v>
      </c>
      <c r="C2996" s="332"/>
      <c r="D2996" s="256"/>
      <c r="E2996" s="333"/>
      <c r="F2996" s="289"/>
      <c r="G2996" s="258"/>
      <c r="H2996" s="288"/>
      <c r="I2996" s="287"/>
      <c r="J2996" s="258"/>
      <c r="K2996" s="288"/>
      <c r="L2996" s="287"/>
      <c r="M2996" s="258"/>
      <c r="N2996" s="288"/>
      <c r="O2996" s="287"/>
      <c r="P2996" s="258"/>
      <c r="Q2996" s="288"/>
      <c r="R2996" s="287"/>
      <c r="S2996" s="258"/>
      <c r="T2996" s="288"/>
      <c r="U2996" s="287">
        <f t="shared" ref="U2996" si="9656">$J$2764</f>
        <v>0.7</v>
      </c>
      <c r="V2996" s="258">
        <f>ROUNDUP(C1398/$J$2765,0)</f>
        <v>22</v>
      </c>
      <c r="W2996" s="288">
        <f t="shared" ref="W2996" si="9657">+U2996*V2996</f>
        <v>15.399999999999999</v>
      </c>
    </row>
    <row r="2997" spans="1:23" x14ac:dyDescent="0.2">
      <c r="A2997" s="437" t="s">
        <v>718</v>
      </c>
      <c r="B2997" s="275" t="s">
        <v>1032</v>
      </c>
      <c r="C2997" s="306">
        <f t="shared" ref="C2997" si="9658">$D$2770</f>
        <v>0.6</v>
      </c>
      <c r="D2997" s="277">
        <f>ROUNDUP(F1399/$D$2769,0)</f>
        <v>12</v>
      </c>
      <c r="E2997" s="330">
        <f t="shared" ref="E2997" si="9659">+C2997*D2997</f>
        <v>7.1999999999999993</v>
      </c>
      <c r="F2997" s="331">
        <f t="shared" ref="F2997" si="9660">$D$2765</f>
        <v>0.55000000000000004</v>
      </c>
      <c r="G2997" s="307">
        <f>ROUNDUP(F1399/$D$2764,0)</f>
        <v>15</v>
      </c>
      <c r="H2997" s="308">
        <f t="shared" ref="H2997" si="9661">+F2997*G2997</f>
        <v>8.25</v>
      </c>
      <c r="I2997" s="306">
        <f>L1399</f>
        <v>2.5299999999999998</v>
      </c>
      <c r="J2997" s="307">
        <f>ROUNDUP(K1399/$D$2775,0)</f>
        <v>14</v>
      </c>
      <c r="K2997" s="308">
        <f t="shared" ref="K2997" si="9662">+I2997*J2997</f>
        <v>35.419999999999995</v>
      </c>
      <c r="L2997" s="306">
        <f>P1399</f>
        <v>1.35</v>
      </c>
      <c r="M2997" s="307">
        <f>ROUNDUP(O1399/$D$2775,0)</f>
        <v>14</v>
      </c>
      <c r="N2997" s="308">
        <f t="shared" ref="N2997" si="9663">+L2997*M2997</f>
        <v>18.900000000000002</v>
      </c>
      <c r="O2997" s="306">
        <f t="shared" ref="O2997" si="9664">$D$2765</f>
        <v>0.55000000000000004</v>
      </c>
      <c r="P2997" s="307">
        <f>ROUNDUP(S1399/$D$2764,0)</f>
        <v>14</v>
      </c>
      <c r="Q2997" s="308">
        <f t="shared" ref="Q2997" si="9665">+O2997*P2997</f>
        <v>7.7000000000000011</v>
      </c>
      <c r="R2997" s="306">
        <f t="shared" ref="R2997" si="9666">$D$2770</f>
        <v>0.6</v>
      </c>
      <c r="S2997" s="307">
        <f>ROUNDUP(S1399/$D$2769,0)</f>
        <v>12</v>
      </c>
      <c r="T2997" s="308">
        <f t="shared" ref="T2997" si="9667">+R2997*S2997</f>
        <v>7.1999999999999993</v>
      </c>
      <c r="U2997" s="306"/>
      <c r="V2997" s="307"/>
      <c r="W2997" s="308"/>
    </row>
    <row r="2998" spans="1:23" x14ac:dyDescent="0.2">
      <c r="A2998" s="438"/>
      <c r="B2998" s="275" t="s">
        <v>383</v>
      </c>
      <c r="C2998" s="332"/>
      <c r="D2998" s="256"/>
      <c r="E2998" s="333"/>
      <c r="F2998" s="289"/>
      <c r="G2998" s="258"/>
      <c r="H2998" s="288"/>
      <c r="I2998" s="287"/>
      <c r="J2998" s="258"/>
      <c r="K2998" s="288"/>
      <c r="L2998" s="287"/>
      <c r="M2998" s="258"/>
      <c r="N2998" s="288"/>
      <c r="O2998" s="287"/>
      <c r="P2998" s="258"/>
      <c r="Q2998" s="288"/>
      <c r="R2998" s="287"/>
      <c r="S2998" s="258"/>
      <c r="T2998" s="288"/>
      <c r="U2998" s="287">
        <f t="shared" ref="U2998" si="9668">$J$2764</f>
        <v>0.7</v>
      </c>
      <c r="V2998" s="258">
        <f>ROUNDUP(C1400/$J$2765,0)</f>
        <v>23</v>
      </c>
      <c r="W2998" s="288">
        <f t="shared" ref="W2998" si="9669">+U2998*V2998</f>
        <v>16.099999999999998</v>
      </c>
    </row>
    <row r="2999" spans="1:23" x14ac:dyDescent="0.2">
      <c r="A2999" s="437" t="s">
        <v>719</v>
      </c>
      <c r="B2999" s="275" t="s">
        <v>1033</v>
      </c>
      <c r="C2999" s="306">
        <f t="shared" ref="C2999" si="9670">$D$2770</f>
        <v>0.6</v>
      </c>
      <c r="D2999" s="277">
        <f>ROUNDUP(F1401/$D$2769,0)</f>
        <v>12</v>
      </c>
      <c r="E2999" s="330">
        <f t="shared" ref="E2999" si="9671">+C2999*D2999</f>
        <v>7.1999999999999993</v>
      </c>
      <c r="F2999" s="331">
        <f t="shared" ref="F2999" si="9672">$D$2765</f>
        <v>0.55000000000000004</v>
      </c>
      <c r="G2999" s="307">
        <f>ROUNDUP(F1401/$D$2764,0)</f>
        <v>15</v>
      </c>
      <c r="H2999" s="308">
        <f t="shared" ref="H2999" si="9673">+F2999*G2999</f>
        <v>8.25</v>
      </c>
      <c r="I2999" s="306">
        <f>L1401</f>
        <v>2.98</v>
      </c>
      <c r="J2999" s="307">
        <f>ROUNDUP(K1401/$D$2775,0)</f>
        <v>14</v>
      </c>
      <c r="K2999" s="308">
        <f t="shared" ref="K2999" si="9674">+I2999*J2999</f>
        <v>41.72</v>
      </c>
      <c r="L2999" s="306">
        <f>P1401</f>
        <v>1.35</v>
      </c>
      <c r="M2999" s="307">
        <f>ROUNDUP(O1401/$D$2775,0)</f>
        <v>14</v>
      </c>
      <c r="N2999" s="308">
        <f t="shared" ref="N2999" si="9675">+L2999*M2999</f>
        <v>18.900000000000002</v>
      </c>
      <c r="O2999" s="306">
        <f t="shared" ref="O2999" si="9676">$D$2765</f>
        <v>0.55000000000000004</v>
      </c>
      <c r="P2999" s="307">
        <f>ROUNDUP(S1401/$D$2764,0)</f>
        <v>14</v>
      </c>
      <c r="Q2999" s="308">
        <f t="shared" ref="Q2999" si="9677">+O2999*P2999</f>
        <v>7.7000000000000011</v>
      </c>
      <c r="R2999" s="306">
        <f t="shared" ref="R2999" si="9678">$D$2770</f>
        <v>0.6</v>
      </c>
      <c r="S2999" s="307">
        <f>ROUNDUP(S1401/$D$2769,0)</f>
        <v>12</v>
      </c>
      <c r="T2999" s="308">
        <f t="shared" ref="T2999" si="9679">+R2999*S2999</f>
        <v>7.1999999999999993</v>
      </c>
      <c r="U2999" s="306"/>
      <c r="V2999" s="307"/>
      <c r="W2999" s="308"/>
    </row>
    <row r="3000" spans="1:23" x14ac:dyDescent="0.2">
      <c r="A3000" s="438"/>
      <c r="B3000" s="275" t="s">
        <v>384</v>
      </c>
      <c r="C3000" s="332"/>
      <c r="D3000" s="256"/>
      <c r="E3000" s="333"/>
      <c r="F3000" s="289"/>
      <c r="G3000" s="258"/>
      <c r="H3000" s="288"/>
      <c r="I3000" s="287"/>
      <c r="J3000" s="258"/>
      <c r="K3000" s="288"/>
      <c r="L3000" s="287"/>
      <c r="M3000" s="258"/>
      <c r="N3000" s="288"/>
      <c r="O3000" s="287"/>
      <c r="P3000" s="258"/>
      <c r="Q3000" s="288"/>
      <c r="R3000" s="287"/>
      <c r="S3000" s="258"/>
      <c r="T3000" s="288"/>
      <c r="U3000" s="287">
        <f t="shared" ref="U3000" si="9680">$J$2764</f>
        <v>0.7</v>
      </c>
      <c r="V3000" s="258">
        <f>ROUNDUP(C1402/$J$2765,0)</f>
        <v>25</v>
      </c>
      <c r="W3000" s="288">
        <f t="shared" ref="W3000" si="9681">+U3000*V3000</f>
        <v>17.5</v>
      </c>
    </row>
    <row r="3001" spans="1:23" x14ac:dyDescent="0.2">
      <c r="A3001" s="437" t="s">
        <v>720</v>
      </c>
      <c r="B3001" s="275" t="s">
        <v>1034</v>
      </c>
      <c r="C3001" s="306">
        <f t="shared" ref="C3001" si="9682">$D$2770</f>
        <v>0.6</v>
      </c>
      <c r="D3001" s="277">
        <f>ROUNDUP(F1403/$D$2769,0)</f>
        <v>10</v>
      </c>
      <c r="E3001" s="330">
        <f t="shared" ref="E3001" si="9683">+C3001*D3001</f>
        <v>6</v>
      </c>
      <c r="F3001" s="331">
        <f t="shared" ref="F3001" si="9684">$D$2765</f>
        <v>0.55000000000000004</v>
      </c>
      <c r="G3001" s="307">
        <f>ROUNDUP(F1403/$D$2764,0)</f>
        <v>13</v>
      </c>
      <c r="H3001" s="308">
        <f t="shared" ref="H3001" si="9685">+F3001*G3001</f>
        <v>7.15</v>
      </c>
      <c r="I3001" s="306">
        <f>L1403</f>
        <v>3.15</v>
      </c>
      <c r="J3001" s="307">
        <f>ROUNDUP(K1403/$D$2775,0)</f>
        <v>14</v>
      </c>
      <c r="K3001" s="308">
        <f t="shared" ref="K3001" si="9686">+I3001*J3001</f>
        <v>44.1</v>
      </c>
      <c r="L3001" s="306">
        <f>P1403</f>
        <v>1.35</v>
      </c>
      <c r="M3001" s="307">
        <f>ROUNDUP(O1403/$D$2775,0)</f>
        <v>15</v>
      </c>
      <c r="N3001" s="308">
        <f t="shared" ref="N3001" si="9687">+L3001*M3001</f>
        <v>20.25</v>
      </c>
      <c r="O3001" s="306">
        <f t="shared" ref="O3001" si="9688">$D$2765</f>
        <v>0.55000000000000004</v>
      </c>
      <c r="P3001" s="307">
        <f>ROUNDUP(S1403/$D$2764,0)</f>
        <v>16</v>
      </c>
      <c r="Q3001" s="308">
        <f t="shared" ref="Q3001" si="9689">+O3001*P3001</f>
        <v>8.8000000000000007</v>
      </c>
      <c r="R3001" s="306">
        <f t="shared" ref="R3001" si="9690">$D$2770</f>
        <v>0.6</v>
      </c>
      <c r="S3001" s="307">
        <f>ROUNDUP(S1403/$D$2769,0)</f>
        <v>13</v>
      </c>
      <c r="T3001" s="308">
        <f t="shared" ref="T3001" si="9691">+R3001*S3001</f>
        <v>7.8</v>
      </c>
      <c r="U3001" s="306"/>
      <c r="V3001" s="307"/>
      <c r="W3001" s="308"/>
    </row>
    <row r="3002" spans="1:23" x14ac:dyDescent="0.2">
      <c r="A3002" s="438"/>
      <c r="B3002" s="275" t="s">
        <v>385</v>
      </c>
      <c r="C3002" s="332"/>
      <c r="D3002" s="256"/>
      <c r="E3002" s="333"/>
      <c r="F3002" s="289"/>
      <c r="G3002" s="258"/>
      <c r="H3002" s="288"/>
      <c r="I3002" s="287"/>
      <c r="J3002" s="258"/>
      <c r="K3002" s="288"/>
      <c r="L3002" s="287"/>
      <c r="M3002" s="258"/>
      <c r="N3002" s="288"/>
      <c r="O3002" s="287"/>
      <c r="P3002" s="258"/>
      <c r="Q3002" s="288"/>
      <c r="R3002" s="287"/>
      <c r="S3002" s="258"/>
      <c r="T3002" s="288"/>
      <c r="U3002" s="287">
        <f t="shared" ref="U3002" si="9692">$J$2764</f>
        <v>0.7</v>
      </c>
      <c r="V3002" s="258">
        <f>ROUNDUP(C1404/$J$2765,0)</f>
        <v>26</v>
      </c>
      <c r="W3002" s="288">
        <f t="shared" ref="W3002" si="9693">+U3002*V3002</f>
        <v>18.2</v>
      </c>
    </row>
    <row r="3003" spans="1:23" x14ac:dyDescent="0.2">
      <c r="A3003" s="437" t="s">
        <v>721</v>
      </c>
      <c r="B3003" s="275" t="s">
        <v>1035</v>
      </c>
      <c r="C3003" s="306">
        <f t="shared" ref="C3003" si="9694">$D$2770</f>
        <v>0.6</v>
      </c>
      <c r="D3003" s="277">
        <f>ROUNDUP(F1405/$D$2769,0)</f>
        <v>9</v>
      </c>
      <c r="E3003" s="330">
        <f t="shared" ref="E3003" si="9695">+C3003*D3003</f>
        <v>5.3999999999999995</v>
      </c>
      <c r="F3003" s="331">
        <f t="shared" ref="F3003" si="9696">$D$2765</f>
        <v>0.55000000000000004</v>
      </c>
      <c r="G3003" s="307">
        <f>ROUNDUP(F1405/$D$2764,0)</f>
        <v>11</v>
      </c>
      <c r="H3003" s="308">
        <f t="shared" ref="H3003" si="9697">+F3003*G3003</f>
        <v>6.0500000000000007</v>
      </c>
      <c r="I3003" s="306">
        <f>L1405</f>
        <v>3.15</v>
      </c>
      <c r="J3003" s="307">
        <f>ROUNDUP(K1405/$D$2775,0)</f>
        <v>14</v>
      </c>
      <c r="K3003" s="308">
        <f t="shared" ref="K3003" si="9698">+I3003*J3003</f>
        <v>44.1</v>
      </c>
      <c r="L3003" s="306">
        <f>P1405</f>
        <v>1.35</v>
      </c>
      <c r="M3003" s="307">
        <f>ROUNDUP(O1405/$D$2775,0)</f>
        <v>16</v>
      </c>
      <c r="N3003" s="308">
        <f t="shared" ref="N3003" si="9699">+L3003*M3003</f>
        <v>21.6</v>
      </c>
      <c r="O3003" s="306">
        <f t="shared" ref="O3003" si="9700">$D$2765</f>
        <v>0.55000000000000004</v>
      </c>
      <c r="P3003" s="307">
        <f>ROUNDUP(S1405/$D$2764,0)</f>
        <v>17</v>
      </c>
      <c r="Q3003" s="308">
        <f t="shared" ref="Q3003" si="9701">+O3003*P3003</f>
        <v>9.3500000000000014</v>
      </c>
      <c r="R3003" s="306">
        <f t="shared" ref="R3003" si="9702">$D$2770</f>
        <v>0.6</v>
      </c>
      <c r="S3003" s="307">
        <f>ROUNDUP(S1405/$D$2769,0)</f>
        <v>14</v>
      </c>
      <c r="T3003" s="308">
        <f t="shared" ref="T3003" si="9703">+R3003*S3003</f>
        <v>8.4</v>
      </c>
      <c r="U3003" s="306"/>
      <c r="V3003" s="307"/>
      <c r="W3003" s="308"/>
    </row>
    <row r="3004" spans="1:23" x14ac:dyDescent="0.2">
      <c r="A3004" s="438"/>
      <c r="B3004" s="275" t="s">
        <v>386</v>
      </c>
      <c r="C3004" s="332"/>
      <c r="D3004" s="256"/>
      <c r="E3004" s="333"/>
      <c r="F3004" s="289"/>
      <c r="G3004" s="258"/>
      <c r="H3004" s="288"/>
      <c r="I3004" s="287"/>
      <c r="J3004" s="258"/>
      <c r="K3004" s="288"/>
      <c r="L3004" s="287"/>
      <c r="M3004" s="258"/>
      <c r="N3004" s="288"/>
      <c r="O3004" s="287"/>
      <c r="P3004" s="258"/>
      <c r="Q3004" s="288"/>
      <c r="R3004" s="287"/>
      <c r="S3004" s="258"/>
      <c r="T3004" s="288"/>
      <c r="U3004" s="287">
        <f t="shared" ref="U3004" si="9704">$J$2764</f>
        <v>0.7</v>
      </c>
      <c r="V3004" s="258">
        <f>ROUNDUP(C1406/$J$2765,0)</f>
        <v>26</v>
      </c>
      <c r="W3004" s="288">
        <f t="shared" ref="W3004" si="9705">+U3004*V3004</f>
        <v>18.2</v>
      </c>
    </row>
    <row r="3005" spans="1:23" x14ac:dyDescent="0.2">
      <c r="A3005" s="437" t="s">
        <v>722</v>
      </c>
      <c r="B3005" s="275" t="s">
        <v>1036</v>
      </c>
      <c r="C3005" s="306">
        <f t="shared" ref="C3005" si="9706">$D$2770</f>
        <v>0.6</v>
      </c>
      <c r="D3005" s="277">
        <f>ROUNDUP(F1407/$D$2769,0)</f>
        <v>9</v>
      </c>
      <c r="E3005" s="330">
        <f t="shared" ref="E3005" si="9707">+C3005*D3005</f>
        <v>5.3999999999999995</v>
      </c>
      <c r="F3005" s="331">
        <f t="shared" ref="F3005" si="9708">$D$2765</f>
        <v>0.55000000000000004</v>
      </c>
      <c r="G3005" s="307">
        <f>ROUNDUP(F1407/$D$2764,0)</f>
        <v>11</v>
      </c>
      <c r="H3005" s="308">
        <f t="shared" ref="H3005" si="9709">+F3005*G3005</f>
        <v>6.0500000000000007</v>
      </c>
      <c r="I3005" s="306">
        <f>L1407</f>
        <v>3.15</v>
      </c>
      <c r="J3005" s="307">
        <f>ROUNDUP(K1407/$D$2775,0)</f>
        <v>15</v>
      </c>
      <c r="K3005" s="308">
        <f t="shared" ref="K3005" si="9710">+I3005*J3005</f>
        <v>47.25</v>
      </c>
      <c r="L3005" s="306">
        <f>P1407</f>
        <v>1.35</v>
      </c>
      <c r="M3005" s="307">
        <f>ROUNDUP(O1407/$D$2775,0)</f>
        <v>16</v>
      </c>
      <c r="N3005" s="308">
        <f t="shared" ref="N3005" si="9711">+L3005*M3005</f>
        <v>21.6</v>
      </c>
      <c r="O3005" s="306">
        <f t="shared" ref="O3005" si="9712">$D$2765</f>
        <v>0.55000000000000004</v>
      </c>
      <c r="P3005" s="307">
        <f>ROUNDUP(S1407/$D$2764,0)</f>
        <v>17</v>
      </c>
      <c r="Q3005" s="308">
        <f t="shared" ref="Q3005" si="9713">+O3005*P3005</f>
        <v>9.3500000000000014</v>
      </c>
      <c r="R3005" s="306">
        <f t="shared" ref="R3005" si="9714">$D$2770</f>
        <v>0.6</v>
      </c>
      <c r="S3005" s="307">
        <f>ROUNDUP(S1407/$D$2769,0)</f>
        <v>14</v>
      </c>
      <c r="T3005" s="308">
        <f t="shared" ref="T3005" si="9715">+R3005*S3005</f>
        <v>8.4</v>
      </c>
      <c r="U3005" s="306"/>
      <c r="V3005" s="307"/>
      <c r="W3005" s="308"/>
    </row>
    <row r="3006" spans="1:23" x14ac:dyDescent="0.2">
      <c r="A3006" s="438"/>
      <c r="B3006" s="275" t="s">
        <v>387</v>
      </c>
      <c r="C3006" s="332"/>
      <c r="D3006" s="256"/>
      <c r="E3006" s="333"/>
      <c r="F3006" s="289"/>
      <c r="G3006" s="258"/>
      <c r="H3006" s="288"/>
      <c r="I3006" s="287"/>
      <c r="J3006" s="258"/>
      <c r="K3006" s="288"/>
      <c r="L3006" s="287"/>
      <c r="M3006" s="258"/>
      <c r="N3006" s="288"/>
      <c r="O3006" s="287"/>
      <c r="P3006" s="258"/>
      <c r="Q3006" s="288"/>
      <c r="R3006" s="287"/>
      <c r="S3006" s="258"/>
      <c r="T3006" s="288"/>
      <c r="U3006" s="287">
        <f t="shared" ref="U3006" si="9716">$J$2764</f>
        <v>0.7</v>
      </c>
      <c r="V3006" s="258">
        <f>ROUNDUP(C1408/$J$2765,0)</f>
        <v>26</v>
      </c>
      <c r="W3006" s="288">
        <f t="shared" ref="W3006" si="9717">+U3006*V3006</f>
        <v>18.2</v>
      </c>
    </row>
    <row r="3007" spans="1:23" x14ac:dyDescent="0.2">
      <c r="A3007" s="437" t="s">
        <v>723</v>
      </c>
      <c r="B3007" s="275" t="s">
        <v>1037</v>
      </c>
      <c r="C3007" s="306">
        <f t="shared" ref="C3007" si="9718">$D$2770</f>
        <v>0.6</v>
      </c>
      <c r="D3007" s="277">
        <f>ROUNDUP(F1409/$D$2769,0)</f>
        <v>9</v>
      </c>
      <c r="E3007" s="330">
        <f t="shared" ref="E3007" si="9719">+C3007*D3007</f>
        <v>5.3999999999999995</v>
      </c>
      <c r="F3007" s="331">
        <f t="shared" ref="F3007" si="9720">$D$2765</f>
        <v>0.55000000000000004</v>
      </c>
      <c r="G3007" s="307">
        <f>ROUNDUP(F1409/$D$2764,0)</f>
        <v>11</v>
      </c>
      <c r="H3007" s="308">
        <f t="shared" ref="H3007" si="9721">+F3007*G3007</f>
        <v>6.0500000000000007</v>
      </c>
      <c r="I3007" s="306">
        <f>L1409</f>
        <v>3.15</v>
      </c>
      <c r="J3007" s="307">
        <f>ROUNDUP(K1409/$D$2775,0)</f>
        <v>15</v>
      </c>
      <c r="K3007" s="308">
        <f t="shared" ref="K3007" si="9722">+I3007*J3007</f>
        <v>47.25</v>
      </c>
      <c r="L3007" s="306">
        <f>P1409</f>
        <v>1.35</v>
      </c>
      <c r="M3007" s="307">
        <f>ROUNDUP(O1409/$D$2775,0)</f>
        <v>16</v>
      </c>
      <c r="N3007" s="308">
        <f t="shared" ref="N3007" si="9723">+L3007*M3007</f>
        <v>21.6</v>
      </c>
      <c r="O3007" s="306">
        <f t="shared" ref="O3007" si="9724">$D$2765</f>
        <v>0.55000000000000004</v>
      </c>
      <c r="P3007" s="307">
        <f>ROUNDUP(S1409/$D$2764,0)</f>
        <v>17</v>
      </c>
      <c r="Q3007" s="308">
        <f t="shared" ref="Q3007" si="9725">+O3007*P3007</f>
        <v>9.3500000000000014</v>
      </c>
      <c r="R3007" s="306">
        <f t="shared" ref="R3007" si="9726">$D$2770</f>
        <v>0.6</v>
      </c>
      <c r="S3007" s="307">
        <f>ROUNDUP(S1409/$D$2769,0)</f>
        <v>14</v>
      </c>
      <c r="T3007" s="308">
        <f t="shared" ref="T3007" si="9727">+R3007*S3007</f>
        <v>8.4</v>
      </c>
      <c r="U3007" s="306"/>
      <c r="V3007" s="307"/>
      <c r="W3007" s="308"/>
    </row>
    <row r="3008" spans="1:23" x14ac:dyDescent="0.2">
      <c r="A3008" s="438"/>
      <c r="B3008" s="275" t="s">
        <v>388</v>
      </c>
      <c r="C3008" s="332"/>
      <c r="D3008" s="256"/>
      <c r="E3008" s="333"/>
      <c r="F3008" s="289"/>
      <c r="G3008" s="258"/>
      <c r="H3008" s="288"/>
      <c r="I3008" s="287"/>
      <c r="J3008" s="258"/>
      <c r="K3008" s="288"/>
      <c r="L3008" s="287"/>
      <c r="M3008" s="258"/>
      <c r="N3008" s="288"/>
      <c r="O3008" s="287"/>
      <c r="P3008" s="258"/>
      <c r="Q3008" s="288"/>
      <c r="R3008" s="287"/>
      <c r="S3008" s="258"/>
      <c r="T3008" s="288"/>
      <c r="U3008" s="287">
        <f t="shared" ref="U3008" si="9728">$J$2764</f>
        <v>0.7</v>
      </c>
      <c r="V3008" s="258">
        <f>ROUNDUP(C1410/$J$2765,0)</f>
        <v>26</v>
      </c>
      <c r="W3008" s="288">
        <f t="shared" ref="W3008" si="9729">+U3008*V3008</f>
        <v>18.2</v>
      </c>
    </row>
    <row r="3009" spans="1:23" x14ac:dyDescent="0.2">
      <c r="A3009" s="437" t="s">
        <v>724</v>
      </c>
      <c r="B3009" s="275" t="s">
        <v>1038</v>
      </c>
      <c r="C3009" s="306">
        <f t="shared" ref="C3009" si="9730">$D$2770</f>
        <v>0.6</v>
      </c>
      <c r="D3009" s="277">
        <f>ROUNDUP(F1411/$D$2769,0)</f>
        <v>9</v>
      </c>
      <c r="E3009" s="330">
        <f t="shared" ref="E3009" si="9731">+C3009*D3009</f>
        <v>5.3999999999999995</v>
      </c>
      <c r="F3009" s="331">
        <f t="shared" ref="F3009" si="9732">$D$2765</f>
        <v>0.55000000000000004</v>
      </c>
      <c r="G3009" s="307">
        <f>ROUNDUP(F1411/$D$2764,0)</f>
        <v>11</v>
      </c>
      <c r="H3009" s="308">
        <f t="shared" ref="H3009" si="9733">+F3009*G3009</f>
        <v>6.0500000000000007</v>
      </c>
      <c r="I3009" s="306">
        <f>L1411</f>
        <v>3.15</v>
      </c>
      <c r="J3009" s="307">
        <f>ROUNDUP(K1411/$D$2775,0)</f>
        <v>15</v>
      </c>
      <c r="K3009" s="308">
        <f t="shared" ref="K3009" si="9734">+I3009*J3009</f>
        <v>47.25</v>
      </c>
      <c r="L3009" s="306">
        <f>P1411</f>
        <v>1.35</v>
      </c>
      <c r="M3009" s="307">
        <f>ROUNDUP(O1411/$D$2775,0)</f>
        <v>16</v>
      </c>
      <c r="N3009" s="308">
        <f t="shared" ref="N3009" si="9735">+L3009*M3009</f>
        <v>21.6</v>
      </c>
      <c r="O3009" s="306">
        <f t="shared" ref="O3009" si="9736">$D$2765</f>
        <v>0.55000000000000004</v>
      </c>
      <c r="P3009" s="307">
        <f>ROUNDUP(S1411/$D$2764,0)</f>
        <v>17</v>
      </c>
      <c r="Q3009" s="308">
        <f t="shared" ref="Q3009" si="9737">+O3009*P3009</f>
        <v>9.3500000000000014</v>
      </c>
      <c r="R3009" s="306">
        <f t="shared" ref="R3009" si="9738">$D$2770</f>
        <v>0.6</v>
      </c>
      <c r="S3009" s="307">
        <f>ROUNDUP(S1411/$D$2769,0)</f>
        <v>14</v>
      </c>
      <c r="T3009" s="308">
        <f t="shared" ref="T3009" si="9739">+R3009*S3009</f>
        <v>8.4</v>
      </c>
      <c r="U3009" s="306"/>
      <c r="V3009" s="307"/>
      <c r="W3009" s="308"/>
    </row>
    <row r="3010" spans="1:23" x14ac:dyDescent="0.2">
      <c r="A3010" s="438"/>
      <c r="B3010" s="275" t="s">
        <v>389</v>
      </c>
      <c r="C3010" s="332"/>
      <c r="D3010" s="256"/>
      <c r="E3010" s="333"/>
      <c r="F3010" s="289"/>
      <c r="G3010" s="258"/>
      <c r="H3010" s="288"/>
      <c r="I3010" s="287"/>
      <c r="J3010" s="258"/>
      <c r="K3010" s="288"/>
      <c r="L3010" s="287"/>
      <c r="M3010" s="258"/>
      <c r="N3010" s="288"/>
      <c r="O3010" s="287"/>
      <c r="P3010" s="258"/>
      <c r="Q3010" s="288"/>
      <c r="R3010" s="287"/>
      <c r="S3010" s="258"/>
      <c r="T3010" s="288"/>
      <c r="U3010" s="287">
        <f t="shared" ref="U3010" si="9740">$J$2764</f>
        <v>0.7</v>
      </c>
      <c r="V3010" s="258">
        <f>ROUNDUP(C1412/$J$2765,0)</f>
        <v>26</v>
      </c>
      <c r="W3010" s="288">
        <f t="shared" ref="W3010" si="9741">+U3010*V3010</f>
        <v>18.2</v>
      </c>
    </row>
    <row r="3011" spans="1:23" x14ac:dyDescent="0.2">
      <c r="A3011" s="437" t="s">
        <v>725</v>
      </c>
      <c r="B3011" s="275" t="s">
        <v>1039</v>
      </c>
      <c r="C3011" s="306">
        <f t="shared" ref="C3011" si="9742">$D$2770</f>
        <v>0.6</v>
      </c>
      <c r="D3011" s="277">
        <f>ROUNDUP(F1413/$D$2769,0)</f>
        <v>9</v>
      </c>
      <c r="E3011" s="330">
        <f t="shared" ref="E3011" si="9743">+C3011*D3011</f>
        <v>5.3999999999999995</v>
      </c>
      <c r="F3011" s="331">
        <f t="shared" ref="F3011" si="9744">$D$2765</f>
        <v>0.55000000000000004</v>
      </c>
      <c r="G3011" s="307">
        <f>ROUNDUP(F1413/$D$2764,0)</f>
        <v>11</v>
      </c>
      <c r="H3011" s="308">
        <f t="shared" ref="H3011" si="9745">+F3011*G3011</f>
        <v>6.0500000000000007</v>
      </c>
      <c r="I3011" s="306">
        <f>L1413</f>
        <v>3.15</v>
      </c>
      <c r="J3011" s="307">
        <f>ROUNDUP(K1413/$D$2775,0)</f>
        <v>15</v>
      </c>
      <c r="K3011" s="308">
        <f t="shared" ref="K3011" si="9746">+I3011*J3011</f>
        <v>47.25</v>
      </c>
      <c r="L3011" s="306">
        <f>P1413</f>
        <v>1.35</v>
      </c>
      <c r="M3011" s="307">
        <f>ROUNDUP(O1413/$D$2775,0)</f>
        <v>16</v>
      </c>
      <c r="N3011" s="308">
        <f t="shared" ref="N3011" si="9747">+L3011*M3011</f>
        <v>21.6</v>
      </c>
      <c r="O3011" s="306">
        <f t="shared" ref="O3011" si="9748">$D$2765</f>
        <v>0.55000000000000004</v>
      </c>
      <c r="P3011" s="307">
        <f>ROUNDUP(S1413/$D$2764,0)</f>
        <v>17</v>
      </c>
      <c r="Q3011" s="308">
        <f t="shared" ref="Q3011" si="9749">+O3011*P3011</f>
        <v>9.3500000000000014</v>
      </c>
      <c r="R3011" s="306">
        <f t="shared" ref="R3011" si="9750">$D$2770</f>
        <v>0.6</v>
      </c>
      <c r="S3011" s="307">
        <f>ROUNDUP(S1413/$D$2769,0)</f>
        <v>14</v>
      </c>
      <c r="T3011" s="308">
        <f t="shared" ref="T3011" si="9751">+R3011*S3011</f>
        <v>8.4</v>
      </c>
      <c r="U3011" s="306"/>
      <c r="V3011" s="307"/>
      <c r="W3011" s="308"/>
    </row>
    <row r="3012" spans="1:23" x14ac:dyDescent="0.2">
      <c r="A3012" s="438"/>
      <c r="B3012" s="275" t="s">
        <v>390</v>
      </c>
      <c r="C3012" s="332"/>
      <c r="D3012" s="256"/>
      <c r="E3012" s="333"/>
      <c r="F3012" s="289"/>
      <c r="G3012" s="258"/>
      <c r="H3012" s="288"/>
      <c r="I3012" s="287"/>
      <c r="J3012" s="258"/>
      <c r="K3012" s="288"/>
      <c r="L3012" s="287"/>
      <c r="M3012" s="258"/>
      <c r="N3012" s="288"/>
      <c r="O3012" s="287"/>
      <c r="P3012" s="258"/>
      <c r="Q3012" s="288"/>
      <c r="R3012" s="287"/>
      <c r="S3012" s="258"/>
      <c r="T3012" s="288"/>
      <c r="U3012" s="287">
        <f t="shared" ref="U3012" si="9752">$J$2764</f>
        <v>0.7</v>
      </c>
      <c r="V3012" s="258">
        <f>ROUNDUP(C1414/$J$2765,0)</f>
        <v>26</v>
      </c>
      <c r="W3012" s="288">
        <f t="shared" ref="W3012" si="9753">+U3012*V3012</f>
        <v>18.2</v>
      </c>
    </row>
    <row r="3013" spans="1:23" x14ac:dyDescent="0.2">
      <c r="A3013" s="437" t="s">
        <v>726</v>
      </c>
      <c r="B3013" s="275" t="s">
        <v>1040</v>
      </c>
      <c r="C3013" s="306">
        <f t="shared" ref="C3013" si="9754">$D$2770</f>
        <v>0.6</v>
      </c>
      <c r="D3013" s="277">
        <f>ROUNDUP(F1415/$D$2769,0)</f>
        <v>9</v>
      </c>
      <c r="E3013" s="330">
        <f t="shared" ref="E3013" si="9755">+C3013*D3013</f>
        <v>5.3999999999999995</v>
      </c>
      <c r="F3013" s="331">
        <f t="shared" ref="F3013" si="9756">$D$2765</f>
        <v>0.55000000000000004</v>
      </c>
      <c r="G3013" s="307">
        <f>ROUNDUP(F1415/$D$2764,0)</f>
        <v>12</v>
      </c>
      <c r="H3013" s="308">
        <f t="shared" ref="H3013" si="9757">+F3013*G3013</f>
        <v>6.6000000000000005</v>
      </c>
      <c r="I3013" s="306">
        <f>L1415</f>
        <v>3.15</v>
      </c>
      <c r="J3013" s="307">
        <f>ROUNDUP(K1415/$D$2775,0)</f>
        <v>15</v>
      </c>
      <c r="K3013" s="308">
        <f t="shared" ref="K3013" si="9758">+I3013*J3013</f>
        <v>47.25</v>
      </c>
      <c r="L3013" s="306">
        <f>P1415</f>
        <v>1.35</v>
      </c>
      <c r="M3013" s="307">
        <f>ROUNDUP(O1415/$D$2775,0)</f>
        <v>16</v>
      </c>
      <c r="N3013" s="308">
        <f t="shared" ref="N3013" si="9759">+L3013*M3013</f>
        <v>21.6</v>
      </c>
      <c r="O3013" s="306">
        <f t="shared" ref="O3013" si="9760">$D$2765</f>
        <v>0.55000000000000004</v>
      </c>
      <c r="P3013" s="307">
        <f>ROUNDUP(S1415/$D$2764,0)</f>
        <v>17</v>
      </c>
      <c r="Q3013" s="308">
        <f t="shared" ref="Q3013" si="9761">+O3013*P3013</f>
        <v>9.3500000000000014</v>
      </c>
      <c r="R3013" s="306">
        <f t="shared" ref="R3013" si="9762">$D$2770</f>
        <v>0.6</v>
      </c>
      <c r="S3013" s="307">
        <f>ROUNDUP(S1415/$D$2769,0)</f>
        <v>14</v>
      </c>
      <c r="T3013" s="308">
        <f t="shared" ref="T3013" si="9763">+R3013*S3013</f>
        <v>8.4</v>
      </c>
      <c r="U3013" s="306"/>
      <c r="V3013" s="307"/>
      <c r="W3013" s="308"/>
    </row>
    <row r="3014" spans="1:23" x14ac:dyDescent="0.2">
      <c r="A3014" s="438"/>
      <c r="B3014" s="275" t="s">
        <v>391</v>
      </c>
      <c r="C3014" s="332"/>
      <c r="D3014" s="256"/>
      <c r="E3014" s="333"/>
      <c r="F3014" s="289"/>
      <c r="G3014" s="258"/>
      <c r="H3014" s="288"/>
      <c r="I3014" s="287"/>
      <c r="J3014" s="258"/>
      <c r="K3014" s="288"/>
      <c r="L3014" s="287"/>
      <c r="M3014" s="258"/>
      <c r="N3014" s="288"/>
      <c r="O3014" s="287"/>
      <c r="P3014" s="258"/>
      <c r="Q3014" s="288"/>
      <c r="R3014" s="287"/>
      <c r="S3014" s="258"/>
      <c r="T3014" s="288"/>
      <c r="U3014" s="287">
        <f t="shared" ref="U3014" si="9764">$J$2764</f>
        <v>0.7</v>
      </c>
      <c r="V3014" s="258">
        <f>ROUNDUP(C1416/$J$2765,0)</f>
        <v>26</v>
      </c>
      <c r="W3014" s="288">
        <f t="shared" ref="W3014" si="9765">+U3014*V3014</f>
        <v>18.2</v>
      </c>
    </row>
    <row r="3015" spans="1:23" x14ac:dyDescent="0.2">
      <c r="A3015" s="437" t="s">
        <v>727</v>
      </c>
      <c r="B3015" s="275" t="s">
        <v>1041</v>
      </c>
      <c r="C3015" s="306">
        <f t="shared" ref="C3015" si="9766">$D$2770</f>
        <v>0.6</v>
      </c>
      <c r="D3015" s="277">
        <f>ROUNDUP(F1417/$D$2769,0)</f>
        <v>12</v>
      </c>
      <c r="E3015" s="330">
        <f t="shared" ref="E3015" si="9767">+C3015*D3015</f>
        <v>7.1999999999999993</v>
      </c>
      <c r="F3015" s="331">
        <f t="shared" ref="F3015" si="9768">$D$2765</f>
        <v>0.55000000000000004</v>
      </c>
      <c r="G3015" s="307">
        <f>ROUNDUP(F1417/$D$2764,0)</f>
        <v>15</v>
      </c>
      <c r="H3015" s="308">
        <f t="shared" ref="H3015" si="9769">+F3015*G3015</f>
        <v>8.25</v>
      </c>
      <c r="I3015" s="306">
        <f>L1417</f>
        <v>3.13</v>
      </c>
      <c r="J3015" s="307">
        <f>ROUNDUP(K1417/$D$2775,0)</f>
        <v>15</v>
      </c>
      <c r="K3015" s="308">
        <f t="shared" ref="K3015" si="9770">+I3015*J3015</f>
        <v>46.949999999999996</v>
      </c>
      <c r="L3015" s="306">
        <f>P1417</f>
        <v>1.35</v>
      </c>
      <c r="M3015" s="307">
        <f>ROUNDUP(O1417/$D$2775,0)</f>
        <v>14</v>
      </c>
      <c r="N3015" s="308">
        <f t="shared" ref="N3015" si="9771">+L3015*M3015</f>
        <v>18.900000000000002</v>
      </c>
      <c r="O3015" s="306">
        <f t="shared" ref="O3015" si="9772">$D$2765</f>
        <v>0.55000000000000004</v>
      </c>
      <c r="P3015" s="307">
        <f>ROUNDUP(S1417/$D$2764,0)</f>
        <v>14</v>
      </c>
      <c r="Q3015" s="308">
        <f t="shared" ref="Q3015" si="9773">+O3015*P3015</f>
        <v>7.7000000000000011</v>
      </c>
      <c r="R3015" s="306">
        <f t="shared" ref="R3015" si="9774">$D$2770</f>
        <v>0.6</v>
      </c>
      <c r="S3015" s="307">
        <f>ROUNDUP(S1417/$D$2769,0)</f>
        <v>12</v>
      </c>
      <c r="T3015" s="308">
        <f t="shared" ref="T3015" si="9775">+R3015*S3015</f>
        <v>7.1999999999999993</v>
      </c>
      <c r="U3015" s="306"/>
      <c r="V3015" s="307"/>
      <c r="W3015" s="308"/>
    </row>
    <row r="3016" spans="1:23" x14ac:dyDescent="0.2">
      <c r="A3016" s="438"/>
      <c r="B3016" s="275" t="s">
        <v>392</v>
      </c>
      <c r="C3016" s="332"/>
      <c r="D3016" s="256"/>
      <c r="E3016" s="333"/>
      <c r="F3016" s="289"/>
      <c r="G3016" s="258"/>
      <c r="H3016" s="288"/>
      <c r="I3016" s="287"/>
      <c r="J3016" s="258"/>
      <c r="K3016" s="288"/>
      <c r="L3016" s="287"/>
      <c r="M3016" s="258"/>
      <c r="N3016" s="288"/>
      <c r="O3016" s="287"/>
      <c r="P3016" s="258"/>
      <c r="Q3016" s="288"/>
      <c r="R3016" s="287"/>
      <c r="S3016" s="258"/>
      <c r="T3016" s="288"/>
      <c r="U3016" s="287">
        <f t="shared" ref="U3016" si="9776">$J$2764</f>
        <v>0.7</v>
      </c>
      <c r="V3016" s="258">
        <f>ROUNDUP(C1418/$J$2765,0)</f>
        <v>25</v>
      </c>
      <c r="W3016" s="288">
        <f t="shared" ref="W3016" si="9777">+U3016*V3016</f>
        <v>17.5</v>
      </c>
    </row>
    <row r="3017" spans="1:23" x14ac:dyDescent="0.2">
      <c r="A3017" s="437" t="s">
        <v>728</v>
      </c>
      <c r="B3017" s="275" t="s">
        <v>1042</v>
      </c>
      <c r="C3017" s="306">
        <f t="shared" ref="C3017" si="9778">$D$2770</f>
        <v>0.6</v>
      </c>
      <c r="D3017" s="277">
        <f>ROUNDUP(F1419/$D$2769,0)</f>
        <v>12</v>
      </c>
      <c r="E3017" s="330">
        <f t="shared" ref="E3017" si="9779">+C3017*D3017</f>
        <v>7.1999999999999993</v>
      </c>
      <c r="F3017" s="331">
        <f t="shared" ref="F3017" si="9780">$D$2765</f>
        <v>0.55000000000000004</v>
      </c>
      <c r="G3017" s="307">
        <f>ROUNDUP(F1419/$D$2764,0)</f>
        <v>15</v>
      </c>
      <c r="H3017" s="308">
        <f t="shared" ref="H3017" si="9781">+F3017*G3017</f>
        <v>8.25</v>
      </c>
      <c r="I3017" s="306">
        <f>L1419</f>
        <v>2.89</v>
      </c>
      <c r="J3017" s="307">
        <f>ROUNDUP(K1419/$D$2775,0)</f>
        <v>14</v>
      </c>
      <c r="K3017" s="308">
        <f t="shared" ref="K3017" si="9782">+I3017*J3017</f>
        <v>40.46</v>
      </c>
      <c r="L3017" s="306">
        <f>P1419</f>
        <v>1.35</v>
      </c>
      <c r="M3017" s="307">
        <f>ROUNDUP(O1419/$D$2775,0)</f>
        <v>14</v>
      </c>
      <c r="N3017" s="308">
        <f t="shared" ref="N3017" si="9783">+L3017*M3017</f>
        <v>18.900000000000002</v>
      </c>
      <c r="O3017" s="306">
        <f t="shared" ref="O3017" si="9784">$D$2765</f>
        <v>0.55000000000000004</v>
      </c>
      <c r="P3017" s="307">
        <f>ROUNDUP(S1419/$D$2764,0)</f>
        <v>14</v>
      </c>
      <c r="Q3017" s="308">
        <f t="shared" ref="Q3017" si="9785">+O3017*P3017</f>
        <v>7.7000000000000011</v>
      </c>
      <c r="R3017" s="306">
        <f t="shared" ref="R3017" si="9786">$D$2770</f>
        <v>0.6</v>
      </c>
      <c r="S3017" s="307">
        <f>ROUNDUP(S1419/$D$2769,0)</f>
        <v>12</v>
      </c>
      <c r="T3017" s="308">
        <f t="shared" ref="T3017" si="9787">+R3017*S3017</f>
        <v>7.1999999999999993</v>
      </c>
      <c r="U3017" s="306"/>
      <c r="V3017" s="307"/>
      <c r="W3017" s="308"/>
    </row>
    <row r="3018" spans="1:23" x14ac:dyDescent="0.2">
      <c r="A3018" s="438"/>
      <c r="B3018" s="275" t="s">
        <v>393</v>
      </c>
      <c r="C3018" s="332"/>
      <c r="D3018" s="256"/>
      <c r="E3018" s="333"/>
      <c r="F3018" s="289"/>
      <c r="G3018" s="258"/>
      <c r="H3018" s="288"/>
      <c r="I3018" s="287"/>
      <c r="J3018" s="258"/>
      <c r="K3018" s="288"/>
      <c r="L3018" s="287"/>
      <c r="M3018" s="258"/>
      <c r="N3018" s="288"/>
      <c r="O3018" s="287"/>
      <c r="P3018" s="258"/>
      <c r="Q3018" s="288"/>
      <c r="R3018" s="287"/>
      <c r="S3018" s="258"/>
      <c r="T3018" s="288"/>
      <c r="U3018" s="287">
        <f t="shared" ref="U3018" si="9788">$J$2764</f>
        <v>0.7</v>
      </c>
      <c r="V3018" s="258">
        <f>ROUNDUP(C1420/$J$2765,0)</f>
        <v>24</v>
      </c>
      <c r="W3018" s="288">
        <f t="shared" ref="W3018" si="9789">+U3018*V3018</f>
        <v>16.799999999999997</v>
      </c>
    </row>
    <row r="3019" spans="1:23" x14ac:dyDescent="0.2">
      <c r="A3019" s="437" t="s">
        <v>729</v>
      </c>
      <c r="B3019" s="275" t="s">
        <v>1043</v>
      </c>
      <c r="C3019" s="306">
        <f t="shared" ref="C3019" si="9790">$D$2770</f>
        <v>0.6</v>
      </c>
      <c r="D3019" s="277">
        <f>ROUNDUP(F1421/$D$2769,0)</f>
        <v>12</v>
      </c>
      <c r="E3019" s="330">
        <f t="shared" ref="E3019" si="9791">+C3019*D3019</f>
        <v>7.1999999999999993</v>
      </c>
      <c r="F3019" s="331">
        <f t="shared" ref="F3019" si="9792">$D$2765</f>
        <v>0.55000000000000004</v>
      </c>
      <c r="G3019" s="307">
        <f>ROUNDUP(F1421/$D$2764,0)</f>
        <v>15</v>
      </c>
      <c r="H3019" s="308">
        <f t="shared" ref="H3019" si="9793">+F3019*G3019</f>
        <v>8.25</v>
      </c>
      <c r="I3019" s="306">
        <f>L1421</f>
        <v>2.66</v>
      </c>
      <c r="J3019" s="307">
        <f>ROUNDUP(K1421/$D$2775,0)</f>
        <v>14</v>
      </c>
      <c r="K3019" s="308">
        <f t="shared" ref="K3019" si="9794">+I3019*J3019</f>
        <v>37.24</v>
      </c>
      <c r="L3019" s="306">
        <f>P1421</f>
        <v>1.35</v>
      </c>
      <c r="M3019" s="307">
        <f>ROUNDUP(O1421/$D$2775,0)</f>
        <v>14</v>
      </c>
      <c r="N3019" s="308">
        <f t="shared" ref="N3019" si="9795">+L3019*M3019</f>
        <v>18.900000000000002</v>
      </c>
      <c r="O3019" s="306">
        <f t="shared" ref="O3019" si="9796">$D$2765</f>
        <v>0.55000000000000004</v>
      </c>
      <c r="P3019" s="307">
        <f>ROUNDUP(S1421/$D$2764,0)</f>
        <v>14</v>
      </c>
      <c r="Q3019" s="308">
        <f t="shared" ref="Q3019" si="9797">+O3019*P3019</f>
        <v>7.7000000000000011</v>
      </c>
      <c r="R3019" s="306">
        <f t="shared" ref="R3019" si="9798">$D$2770</f>
        <v>0.6</v>
      </c>
      <c r="S3019" s="307">
        <f>ROUNDUP(S1421/$D$2769,0)</f>
        <v>12</v>
      </c>
      <c r="T3019" s="308">
        <f t="shared" ref="T3019" si="9799">+R3019*S3019</f>
        <v>7.1999999999999993</v>
      </c>
      <c r="U3019" s="306"/>
      <c r="V3019" s="307"/>
      <c r="W3019" s="308"/>
    </row>
    <row r="3020" spans="1:23" x14ac:dyDescent="0.2">
      <c r="A3020" s="438"/>
      <c r="B3020" s="275" t="s">
        <v>394</v>
      </c>
      <c r="C3020" s="332"/>
      <c r="D3020" s="256"/>
      <c r="E3020" s="333"/>
      <c r="F3020" s="289"/>
      <c r="G3020" s="258"/>
      <c r="H3020" s="288"/>
      <c r="I3020" s="287"/>
      <c r="J3020" s="258"/>
      <c r="K3020" s="288"/>
      <c r="L3020" s="287"/>
      <c r="M3020" s="258"/>
      <c r="N3020" s="288"/>
      <c r="O3020" s="287"/>
      <c r="P3020" s="258"/>
      <c r="Q3020" s="288"/>
      <c r="R3020" s="287"/>
      <c r="S3020" s="258"/>
      <c r="T3020" s="288"/>
      <c r="U3020" s="287">
        <f t="shared" ref="U3020" si="9800">$J$2764</f>
        <v>0.7</v>
      </c>
      <c r="V3020" s="258">
        <f>ROUNDUP(C1422/$J$2765,0)</f>
        <v>23</v>
      </c>
      <c r="W3020" s="288">
        <f t="shared" ref="W3020" si="9801">+U3020*V3020</f>
        <v>16.099999999999998</v>
      </c>
    </row>
    <row r="3021" spans="1:23" x14ac:dyDescent="0.2">
      <c r="A3021" s="437" t="s">
        <v>730</v>
      </c>
      <c r="B3021" s="275" t="s">
        <v>1044</v>
      </c>
      <c r="C3021" s="306">
        <f t="shared" ref="C3021" si="9802">$D$2770</f>
        <v>0.6</v>
      </c>
      <c r="D3021" s="277">
        <f>ROUNDUP(F1423/$D$2769,0)</f>
        <v>12</v>
      </c>
      <c r="E3021" s="330">
        <f t="shared" ref="E3021" si="9803">+C3021*D3021</f>
        <v>7.1999999999999993</v>
      </c>
      <c r="F3021" s="331">
        <f t="shared" ref="F3021" si="9804">$D$2765</f>
        <v>0.55000000000000004</v>
      </c>
      <c r="G3021" s="307">
        <f>ROUNDUP(F1423/$D$2764,0)</f>
        <v>14</v>
      </c>
      <c r="H3021" s="308">
        <f t="shared" ref="H3021" si="9805">+F3021*G3021</f>
        <v>7.7000000000000011</v>
      </c>
      <c r="I3021" s="306">
        <f>L1423</f>
        <v>2.4300000000000002</v>
      </c>
      <c r="J3021" s="307">
        <f>ROUNDUP(K1423/$D$2775,0)</f>
        <v>14</v>
      </c>
      <c r="K3021" s="308">
        <f t="shared" ref="K3021" si="9806">+I3021*J3021</f>
        <v>34.020000000000003</v>
      </c>
      <c r="L3021" s="306">
        <f>P1423</f>
        <v>1.35</v>
      </c>
      <c r="M3021" s="307">
        <f>ROUNDUP(O1423/$D$2775,0)</f>
        <v>15</v>
      </c>
      <c r="N3021" s="308">
        <f t="shared" ref="N3021" si="9807">+L3021*M3021</f>
        <v>20.25</v>
      </c>
      <c r="O3021" s="306">
        <f t="shared" ref="O3021" si="9808">$D$2765</f>
        <v>0.55000000000000004</v>
      </c>
      <c r="P3021" s="307">
        <f>ROUNDUP(S1423/$D$2764,0)</f>
        <v>15</v>
      </c>
      <c r="Q3021" s="308">
        <f t="shared" ref="Q3021" si="9809">+O3021*P3021</f>
        <v>8.25</v>
      </c>
      <c r="R3021" s="306">
        <f t="shared" ref="R3021" si="9810">$D$2770</f>
        <v>0.6</v>
      </c>
      <c r="S3021" s="307">
        <f>ROUNDUP(S1423/$D$2769,0)</f>
        <v>12</v>
      </c>
      <c r="T3021" s="308">
        <f t="shared" ref="T3021" si="9811">+R3021*S3021</f>
        <v>7.1999999999999993</v>
      </c>
      <c r="U3021" s="306"/>
      <c r="V3021" s="307"/>
      <c r="W3021" s="308"/>
    </row>
    <row r="3022" spans="1:23" x14ac:dyDescent="0.2">
      <c r="A3022" s="438"/>
      <c r="B3022" s="275" t="s">
        <v>395</v>
      </c>
      <c r="C3022" s="332"/>
      <c r="D3022" s="256"/>
      <c r="E3022" s="333"/>
      <c r="F3022" s="289"/>
      <c r="G3022" s="258"/>
      <c r="H3022" s="288"/>
      <c r="I3022" s="287"/>
      <c r="J3022" s="258"/>
      <c r="K3022" s="288"/>
      <c r="L3022" s="287"/>
      <c r="M3022" s="258"/>
      <c r="N3022" s="288"/>
      <c r="O3022" s="287"/>
      <c r="P3022" s="258"/>
      <c r="Q3022" s="288"/>
      <c r="R3022" s="287"/>
      <c r="S3022" s="258"/>
      <c r="T3022" s="288"/>
      <c r="U3022" s="287">
        <f t="shared" ref="U3022" si="9812">$J$2764</f>
        <v>0.7</v>
      </c>
      <c r="V3022" s="258">
        <f>ROUNDUP(C1424/$J$2765,0)</f>
        <v>22</v>
      </c>
      <c r="W3022" s="288">
        <f t="shared" ref="W3022" si="9813">+U3022*V3022</f>
        <v>15.399999999999999</v>
      </c>
    </row>
    <row r="3023" spans="1:23" x14ac:dyDescent="0.2">
      <c r="A3023" s="437" t="s">
        <v>731</v>
      </c>
      <c r="B3023" s="275" t="s">
        <v>1045</v>
      </c>
      <c r="C3023" s="306">
        <f t="shared" ref="C3023" si="9814">$D$2770</f>
        <v>0.6</v>
      </c>
      <c r="D3023" s="277">
        <f>ROUNDUP(F1425/$D$2769,0)</f>
        <v>11</v>
      </c>
      <c r="E3023" s="330">
        <f t="shared" ref="E3023" si="9815">+C3023*D3023</f>
        <v>6.6</v>
      </c>
      <c r="F3023" s="331">
        <f t="shared" ref="F3023" si="9816">$D$2765</f>
        <v>0.55000000000000004</v>
      </c>
      <c r="G3023" s="307">
        <f>ROUNDUP(F1425/$D$2764,0)</f>
        <v>14</v>
      </c>
      <c r="H3023" s="308">
        <f t="shared" ref="H3023" si="9817">+F3023*G3023</f>
        <v>7.7000000000000011</v>
      </c>
      <c r="I3023" s="306">
        <f>L1425</f>
        <v>2.25</v>
      </c>
      <c r="J3023" s="307">
        <f>ROUNDUP(K1425/$D$2775,0)</f>
        <v>14</v>
      </c>
      <c r="K3023" s="308">
        <f t="shared" ref="K3023" si="9818">+I3023*J3023</f>
        <v>31.5</v>
      </c>
      <c r="L3023" s="306">
        <f>P1425</f>
        <v>1.35</v>
      </c>
      <c r="M3023" s="307">
        <f>ROUNDUP(O1425/$D$2775,0)</f>
        <v>15</v>
      </c>
      <c r="N3023" s="308">
        <f t="shared" ref="N3023" si="9819">+L3023*M3023</f>
        <v>20.25</v>
      </c>
      <c r="O3023" s="306">
        <f t="shared" ref="O3023" si="9820">$D$2765</f>
        <v>0.55000000000000004</v>
      </c>
      <c r="P3023" s="307">
        <f>ROUNDUP(S1425/$D$2764,0)</f>
        <v>16</v>
      </c>
      <c r="Q3023" s="308">
        <f t="shared" ref="Q3023" si="9821">+O3023*P3023</f>
        <v>8.8000000000000007</v>
      </c>
      <c r="R3023" s="306">
        <f t="shared" ref="R3023" si="9822">$D$2770</f>
        <v>0.6</v>
      </c>
      <c r="S3023" s="307">
        <f>ROUNDUP(S1425/$D$2769,0)</f>
        <v>13</v>
      </c>
      <c r="T3023" s="308">
        <f t="shared" ref="T3023" si="9823">+R3023*S3023</f>
        <v>7.8</v>
      </c>
      <c r="U3023" s="306"/>
      <c r="V3023" s="307"/>
      <c r="W3023" s="308"/>
    </row>
    <row r="3024" spans="1:23" x14ac:dyDescent="0.2">
      <c r="A3024" s="438"/>
      <c r="B3024" s="275" t="s">
        <v>396</v>
      </c>
      <c r="C3024" s="332"/>
      <c r="D3024" s="256"/>
      <c r="E3024" s="333"/>
      <c r="F3024" s="289"/>
      <c r="G3024" s="258"/>
      <c r="H3024" s="288"/>
      <c r="I3024" s="287"/>
      <c r="J3024" s="258"/>
      <c r="K3024" s="288"/>
      <c r="L3024" s="287"/>
      <c r="M3024" s="258"/>
      <c r="N3024" s="288"/>
      <c r="O3024" s="287"/>
      <c r="P3024" s="258"/>
      <c r="Q3024" s="288"/>
      <c r="R3024" s="287"/>
      <c r="S3024" s="258"/>
      <c r="T3024" s="288"/>
      <c r="U3024" s="287">
        <f t="shared" ref="U3024" si="9824">$J$2764</f>
        <v>0.7</v>
      </c>
      <c r="V3024" s="258">
        <f>ROUNDUP(C1426/$J$2765,0)</f>
        <v>22</v>
      </c>
      <c r="W3024" s="288">
        <f t="shared" ref="W3024" si="9825">+U3024*V3024</f>
        <v>15.399999999999999</v>
      </c>
    </row>
    <row r="3025" spans="1:23" x14ac:dyDescent="0.2">
      <c r="A3025" s="437" t="s">
        <v>732</v>
      </c>
      <c r="B3025" s="275" t="s">
        <v>1046</v>
      </c>
      <c r="C3025" s="306">
        <f t="shared" ref="C3025" si="9826">$D$2770</f>
        <v>0.6</v>
      </c>
      <c r="D3025" s="277">
        <f>ROUNDUP(F1427/$D$2769,0)</f>
        <v>11</v>
      </c>
      <c r="E3025" s="330">
        <f t="shared" ref="E3025" si="9827">+C3025*D3025</f>
        <v>6.6</v>
      </c>
      <c r="F3025" s="331">
        <f t="shared" ref="F3025" si="9828">$D$2765</f>
        <v>0.55000000000000004</v>
      </c>
      <c r="G3025" s="307">
        <f>ROUNDUP(F1427/$D$2764,0)</f>
        <v>14</v>
      </c>
      <c r="H3025" s="308">
        <f t="shared" ref="H3025" si="9829">+F3025*G3025</f>
        <v>7.7000000000000011</v>
      </c>
      <c r="I3025" s="306">
        <f>L1427</f>
        <v>2.25</v>
      </c>
      <c r="J3025" s="307">
        <f>ROUNDUP(K1427/$D$2775,0)</f>
        <v>14</v>
      </c>
      <c r="K3025" s="308">
        <f t="shared" ref="K3025" si="9830">+I3025*J3025</f>
        <v>31.5</v>
      </c>
      <c r="L3025" s="306">
        <f>P1427</f>
        <v>1.35</v>
      </c>
      <c r="M3025" s="307">
        <f>ROUNDUP(O1427/$D$2775,0)</f>
        <v>15</v>
      </c>
      <c r="N3025" s="308">
        <f t="shared" ref="N3025" si="9831">+L3025*M3025</f>
        <v>20.25</v>
      </c>
      <c r="O3025" s="306">
        <f t="shared" ref="O3025" si="9832">$D$2765</f>
        <v>0.55000000000000004</v>
      </c>
      <c r="P3025" s="307">
        <f>ROUNDUP(S1427/$D$2764,0)</f>
        <v>16</v>
      </c>
      <c r="Q3025" s="308">
        <f t="shared" ref="Q3025" si="9833">+O3025*P3025</f>
        <v>8.8000000000000007</v>
      </c>
      <c r="R3025" s="306">
        <f t="shared" ref="R3025" si="9834">$D$2770</f>
        <v>0.6</v>
      </c>
      <c r="S3025" s="307">
        <f>ROUNDUP(S1427/$D$2769,0)</f>
        <v>13</v>
      </c>
      <c r="T3025" s="308">
        <f t="shared" ref="T3025" si="9835">+R3025*S3025</f>
        <v>7.8</v>
      </c>
      <c r="U3025" s="306"/>
      <c r="V3025" s="307"/>
      <c r="W3025" s="308"/>
    </row>
    <row r="3026" spans="1:23" x14ac:dyDescent="0.2">
      <c r="A3026" s="438"/>
      <c r="B3026" s="275" t="s">
        <v>397</v>
      </c>
      <c r="C3026" s="332"/>
      <c r="D3026" s="256"/>
      <c r="E3026" s="333"/>
      <c r="F3026" s="289"/>
      <c r="G3026" s="258"/>
      <c r="H3026" s="288"/>
      <c r="I3026" s="287"/>
      <c r="J3026" s="258"/>
      <c r="K3026" s="288"/>
      <c r="L3026" s="287"/>
      <c r="M3026" s="258"/>
      <c r="N3026" s="288"/>
      <c r="O3026" s="287"/>
      <c r="P3026" s="258"/>
      <c r="Q3026" s="288"/>
      <c r="R3026" s="287"/>
      <c r="S3026" s="258"/>
      <c r="T3026" s="288"/>
      <c r="U3026" s="287">
        <f t="shared" ref="U3026" si="9836">$J$2764</f>
        <v>0.7</v>
      </c>
      <c r="V3026" s="258">
        <f>ROUNDUP(C1428/$J$2765,0)</f>
        <v>22</v>
      </c>
      <c r="W3026" s="288">
        <f t="shared" ref="W3026" si="9837">+U3026*V3026</f>
        <v>15.399999999999999</v>
      </c>
    </row>
    <row r="3027" spans="1:23" x14ac:dyDescent="0.2">
      <c r="A3027" s="437" t="s">
        <v>733</v>
      </c>
      <c r="B3027" s="275" t="s">
        <v>1047</v>
      </c>
      <c r="C3027" s="306">
        <f t="shared" ref="C3027" si="9838">$D$2770</f>
        <v>0.6</v>
      </c>
      <c r="D3027" s="277">
        <f>ROUNDUP(F1429/$D$2769,0)</f>
        <v>11</v>
      </c>
      <c r="E3027" s="330">
        <f t="shared" ref="E3027" si="9839">+C3027*D3027</f>
        <v>6.6</v>
      </c>
      <c r="F3027" s="331">
        <f t="shared" ref="F3027" si="9840">$D$2765</f>
        <v>0.55000000000000004</v>
      </c>
      <c r="G3027" s="307">
        <f>ROUNDUP(F1429/$D$2764,0)</f>
        <v>14</v>
      </c>
      <c r="H3027" s="308">
        <f t="shared" ref="H3027" si="9841">+F3027*G3027</f>
        <v>7.7000000000000011</v>
      </c>
      <c r="I3027" s="306">
        <f>L1429</f>
        <v>2.25</v>
      </c>
      <c r="J3027" s="307">
        <f>ROUNDUP(K1429/$D$2775,0)</f>
        <v>14</v>
      </c>
      <c r="K3027" s="308">
        <f t="shared" ref="K3027" si="9842">+I3027*J3027</f>
        <v>31.5</v>
      </c>
      <c r="L3027" s="306">
        <f>P1429</f>
        <v>1.35</v>
      </c>
      <c r="M3027" s="307">
        <f>ROUNDUP(O1429/$D$2775,0)</f>
        <v>15</v>
      </c>
      <c r="N3027" s="308">
        <f t="shared" ref="N3027" si="9843">+L3027*M3027</f>
        <v>20.25</v>
      </c>
      <c r="O3027" s="306">
        <f t="shared" ref="O3027" si="9844">$D$2765</f>
        <v>0.55000000000000004</v>
      </c>
      <c r="P3027" s="307">
        <f>ROUNDUP(S1429/$D$2764,0)</f>
        <v>15</v>
      </c>
      <c r="Q3027" s="308">
        <f t="shared" ref="Q3027" si="9845">+O3027*P3027</f>
        <v>8.25</v>
      </c>
      <c r="R3027" s="306">
        <f t="shared" ref="R3027" si="9846">$D$2770</f>
        <v>0.6</v>
      </c>
      <c r="S3027" s="307">
        <f>ROUNDUP(S1429/$D$2769,0)</f>
        <v>12</v>
      </c>
      <c r="T3027" s="308">
        <f t="shared" ref="T3027" si="9847">+R3027*S3027</f>
        <v>7.1999999999999993</v>
      </c>
      <c r="U3027" s="306"/>
      <c r="V3027" s="307"/>
      <c r="W3027" s="308"/>
    </row>
    <row r="3028" spans="1:23" x14ac:dyDescent="0.2">
      <c r="A3028" s="438"/>
      <c r="B3028" s="275" t="s">
        <v>398</v>
      </c>
      <c r="C3028" s="332"/>
      <c r="D3028" s="256"/>
      <c r="E3028" s="333"/>
      <c r="F3028" s="289"/>
      <c r="G3028" s="258"/>
      <c r="H3028" s="288"/>
      <c r="I3028" s="287"/>
      <c r="J3028" s="258"/>
      <c r="K3028" s="288"/>
      <c r="L3028" s="287"/>
      <c r="M3028" s="258"/>
      <c r="N3028" s="288"/>
      <c r="O3028" s="287"/>
      <c r="P3028" s="258"/>
      <c r="Q3028" s="288"/>
      <c r="R3028" s="287"/>
      <c r="S3028" s="258"/>
      <c r="T3028" s="288"/>
      <c r="U3028" s="287">
        <f t="shared" ref="U3028" si="9848">$J$2764</f>
        <v>0.7</v>
      </c>
      <c r="V3028" s="258">
        <f>ROUNDUP(C1430/$J$2765,0)</f>
        <v>22</v>
      </c>
      <c r="W3028" s="288">
        <f t="shared" ref="W3028" si="9849">+U3028*V3028</f>
        <v>15.399999999999999</v>
      </c>
    </row>
    <row r="3029" spans="1:23" x14ac:dyDescent="0.2">
      <c r="A3029" s="437" t="s">
        <v>734</v>
      </c>
      <c r="B3029" s="275" t="s">
        <v>1048</v>
      </c>
      <c r="C3029" s="306">
        <f t="shared" ref="C3029" si="9850">$D$2770</f>
        <v>0.6</v>
      </c>
      <c r="D3029" s="277">
        <f>ROUNDUP(F1431/$D$2769,0)</f>
        <v>12</v>
      </c>
      <c r="E3029" s="330">
        <f t="shared" ref="E3029" si="9851">+C3029*D3029</f>
        <v>7.1999999999999993</v>
      </c>
      <c r="F3029" s="331">
        <f t="shared" ref="F3029" si="9852">$D$2765</f>
        <v>0.55000000000000004</v>
      </c>
      <c r="G3029" s="307">
        <f>ROUNDUP(F1431/$D$2764,0)</f>
        <v>15</v>
      </c>
      <c r="H3029" s="308">
        <f t="shared" ref="H3029" si="9853">+F3029*G3029</f>
        <v>8.25</v>
      </c>
      <c r="I3029" s="306">
        <f>L1431</f>
        <v>2.16</v>
      </c>
      <c r="J3029" s="307">
        <f>ROUNDUP(K1431/$D$2775,0)</f>
        <v>14</v>
      </c>
      <c r="K3029" s="308">
        <f t="shared" ref="K3029" si="9854">+I3029*J3029</f>
        <v>30.240000000000002</v>
      </c>
      <c r="L3029" s="306">
        <f>P1431</f>
        <v>1.35</v>
      </c>
      <c r="M3029" s="307">
        <f>ROUNDUP(O1431/$D$2775,0)</f>
        <v>14</v>
      </c>
      <c r="N3029" s="308">
        <f t="shared" ref="N3029" si="9855">+L3029*M3029</f>
        <v>18.900000000000002</v>
      </c>
      <c r="O3029" s="306">
        <f t="shared" ref="O3029" si="9856">$D$2765</f>
        <v>0.55000000000000004</v>
      </c>
      <c r="P3029" s="307">
        <f>ROUNDUP(S1431/$D$2764,0)</f>
        <v>14</v>
      </c>
      <c r="Q3029" s="308">
        <f t="shared" ref="Q3029" si="9857">+O3029*P3029</f>
        <v>7.7000000000000011</v>
      </c>
      <c r="R3029" s="306">
        <f t="shared" ref="R3029" si="9858">$D$2770</f>
        <v>0.6</v>
      </c>
      <c r="S3029" s="307">
        <f>ROUNDUP(S1431/$D$2769,0)</f>
        <v>12</v>
      </c>
      <c r="T3029" s="308">
        <f t="shared" ref="T3029" si="9859">+R3029*S3029</f>
        <v>7.1999999999999993</v>
      </c>
      <c r="U3029" s="306"/>
      <c r="V3029" s="307"/>
      <c r="W3029" s="308"/>
    </row>
    <row r="3030" spans="1:23" x14ac:dyDescent="0.2">
      <c r="A3030" s="438"/>
      <c r="B3030" s="275" t="s">
        <v>399</v>
      </c>
      <c r="C3030" s="332"/>
      <c r="D3030" s="256"/>
      <c r="E3030" s="333"/>
      <c r="F3030" s="289"/>
      <c r="G3030" s="258"/>
      <c r="H3030" s="288"/>
      <c r="I3030" s="287"/>
      <c r="J3030" s="258"/>
      <c r="K3030" s="288"/>
      <c r="L3030" s="287"/>
      <c r="M3030" s="258"/>
      <c r="N3030" s="288"/>
      <c r="O3030" s="287"/>
      <c r="P3030" s="258"/>
      <c r="Q3030" s="288"/>
      <c r="R3030" s="287"/>
      <c r="S3030" s="258"/>
      <c r="T3030" s="288"/>
      <c r="U3030" s="287">
        <f t="shared" ref="U3030" si="9860">$J$2764</f>
        <v>0.7</v>
      </c>
      <c r="V3030" s="258">
        <f>ROUNDUP(C1432/$J$2765,0)</f>
        <v>20</v>
      </c>
      <c r="W3030" s="288">
        <f t="shared" ref="W3030" si="9861">+U3030*V3030</f>
        <v>14</v>
      </c>
    </row>
    <row r="3031" spans="1:23" x14ac:dyDescent="0.2">
      <c r="A3031" s="437" t="s">
        <v>735</v>
      </c>
      <c r="B3031" s="275" t="s">
        <v>1049</v>
      </c>
      <c r="C3031" s="306">
        <f t="shared" ref="C3031" si="9862">$D$2770</f>
        <v>0.6</v>
      </c>
      <c r="D3031" s="277">
        <f>ROUNDUP(F1433/$D$2769,0)</f>
        <v>12</v>
      </c>
      <c r="E3031" s="330">
        <f t="shared" ref="E3031" si="9863">+C3031*D3031</f>
        <v>7.1999999999999993</v>
      </c>
      <c r="F3031" s="331">
        <f t="shared" ref="F3031" si="9864">$D$2765</f>
        <v>0.55000000000000004</v>
      </c>
      <c r="G3031" s="307">
        <f>ROUNDUP(F1433/$D$2764,0)</f>
        <v>14</v>
      </c>
      <c r="H3031" s="308">
        <f t="shared" ref="H3031" si="9865">+F3031*G3031</f>
        <v>7.7000000000000011</v>
      </c>
      <c r="I3031" s="306">
        <f>L1433</f>
        <v>1.35</v>
      </c>
      <c r="J3031" s="307">
        <f>ROUNDUP(K1433/$D$2775,0)</f>
        <v>14</v>
      </c>
      <c r="K3031" s="308">
        <f t="shared" ref="K3031" si="9866">+I3031*J3031</f>
        <v>18.900000000000002</v>
      </c>
      <c r="L3031" s="306">
        <f>P1433</f>
        <v>2.11</v>
      </c>
      <c r="M3031" s="307">
        <f>ROUNDUP(O1433/$D$2775,0)</f>
        <v>15</v>
      </c>
      <c r="N3031" s="308">
        <f t="shared" ref="N3031" si="9867">+L3031*M3031</f>
        <v>31.65</v>
      </c>
      <c r="O3031" s="306">
        <f t="shared" ref="O3031" si="9868">$D$2765</f>
        <v>0.55000000000000004</v>
      </c>
      <c r="P3031" s="307">
        <f>ROUNDUP(S1433/$D$2764,0)</f>
        <v>14</v>
      </c>
      <c r="Q3031" s="308">
        <f t="shared" ref="Q3031" si="9869">+O3031*P3031</f>
        <v>7.7000000000000011</v>
      </c>
      <c r="R3031" s="306">
        <f t="shared" ref="R3031" si="9870">$D$2770</f>
        <v>0.6</v>
      </c>
      <c r="S3031" s="307">
        <f>ROUNDUP(S1433/$D$2769,0)</f>
        <v>11</v>
      </c>
      <c r="T3031" s="308">
        <f t="shared" ref="T3031" si="9871">+R3031*S3031</f>
        <v>6.6</v>
      </c>
      <c r="U3031" s="306"/>
      <c r="V3031" s="307"/>
      <c r="W3031" s="308"/>
    </row>
    <row r="3032" spans="1:23" x14ac:dyDescent="0.2">
      <c r="A3032" s="438"/>
      <c r="B3032" s="275" t="s">
        <v>400</v>
      </c>
      <c r="C3032" s="332"/>
      <c r="D3032" s="256"/>
      <c r="E3032" s="333"/>
      <c r="F3032" s="289"/>
      <c r="G3032" s="258"/>
      <c r="H3032" s="288"/>
      <c r="I3032" s="287"/>
      <c r="J3032" s="258"/>
      <c r="K3032" s="288"/>
      <c r="L3032" s="287"/>
      <c r="M3032" s="258"/>
      <c r="N3032" s="288"/>
      <c r="O3032" s="287"/>
      <c r="P3032" s="258"/>
      <c r="Q3032" s="288"/>
      <c r="R3032" s="287"/>
      <c r="S3032" s="258"/>
      <c r="T3032" s="288"/>
      <c r="U3032" s="287">
        <f t="shared" ref="U3032" si="9872">$J$2764</f>
        <v>0.7</v>
      </c>
      <c r="V3032" s="258">
        <f>ROUNDUP(C1434/$J$2765,0)</f>
        <v>22</v>
      </c>
      <c r="W3032" s="288">
        <f t="shared" ref="W3032" si="9873">+U3032*V3032</f>
        <v>15.399999999999999</v>
      </c>
    </row>
    <row r="3033" spans="1:23" x14ac:dyDescent="0.2">
      <c r="A3033" s="437" t="s">
        <v>736</v>
      </c>
      <c r="B3033" s="275" t="s">
        <v>1050</v>
      </c>
      <c r="C3033" s="306">
        <f t="shared" ref="C3033" si="9874">$D$2770</f>
        <v>0.6</v>
      </c>
      <c r="D3033" s="277">
        <f>ROUNDUP(F1435/$D$2769,0)</f>
        <v>13</v>
      </c>
      <c r="E3033" s="330">
        <f t="shared" ref="E3033" si="9875">+C3033*D3033</f>
        <v>7.8</v>
      </c>
      <c r="F3033" s="331">
        <f t="shared" ref="F3033" si="9876">$D$2765</f>
        <v>0.55000000000000004</v>
      </c>
      <c r="G3033" s="307">
        <f>ROUNDUP(F1435/$D$2764,0)</f>
        <v>16</v>
      </c>
      <c r="H3033" s="308">
        <f t="shared" ref="H3033" si="9877">+F3033*G3033</f>
        <v>8.8000000000000007</v>
      </c>
      <c r="I3033" s="306">
        <f>L1435</f>
        <v>1.35</v>
      </c>
      <c r="J3033" s="307">
        <f>ROUNDUP(K1435/$D$2775,0)</f>
        <v>15</v>
      </c>
      <c r="K3033" s="308">
        <f t="shared" ref="K3033" si="9878">+I3033*J3033</f>
        <v>20.25</v>
      </c>
      <c r="L3033" s="306">
        <f>P1435</f>
        <v>2.14</v>
      </c>
      <c r="M3033" s="307">
        <f>ROUNDUP(O1435/$D$2775,0)</f>
        <v>14</v>
      </c>
      <c r="N3033" s="308">
        <f t="shared" ref="N3033" si="9879">+L3033*M3033</f>
        <v>29.96</v>
      </c>
      <c r="O3033" s="306">
        <f t="shared" ref="O3033" si="9880">$D$2765</f>
        <v>0.55000000000000004</v>
      </c>
      <c r="P3033" s="307">
        <f>ROUNDUP(S1435/$D$2764,0)</f>
        <v>15</v>
      </c>
      <c r="Q3033" s="308">
        <f t="shared" ref="Q3033" si="9881">+O3033*P3033</f>
        <v>8.25</v>
      </c>
      <c r="R3033" s="306">
        <f t="shared" ref="R3033" si="9882">$D$2770</f>
        <v>0.6</v>
      </c>
      <c r="S3033" s="307">
        <f>ROUNDUP(S1435/$D$2769,0)</f>
        <v>12</v>
      </c>
      <c r="T3033" s="308">
        <f t="shared" ref="T3033" si="9883">+R3033*S3033</f>
        <v>7.1999999999999993</v>
      </c>
      <c r="U3033" s="306"/>
      <c r="V3033" s="307"/>
      <c r="W3033" s="308"/>
    </row>
    <row r="3034" spans="1:23" x14ac:dyDescent="0.2">
      <c r="A3034" s="438"/>
      <c r="B3034" s="275" t="s">
        <v>401</v>
      </c>
      <c r="C3034" s="332"/>
      <c r="D3034" s="256"/>
      <c r="E3034" s="333"/>
      <c r="F3034" s="289"/>
      <c r="G3034" s="258"/>
      <c r="H3034" s="288"/>
      <c r="I3034" s="287"/>
      <c r="J3034" s="258"/>
      <c r="K3034" s="288"/>
      <c r="L3034" s="287"/>
      <c r="M3034" s="258"/>
      <c r="N3034" s="288"/>
      <c r="O3034" s="287"/>
      <c r="P3034" s="258"/>
      <c r="Q3034" s="288"/>
      <c r="R3034" s="287"/>
      <c r="S3034" s="258"/>
      <c r="T3034" s="288"/>
      <c r="U3034" s="287">
        <f t="shared" ref="U3034" si="9884">$J$2764</f>
        <v>0.7</v>
      </c>
      <c r="V3034" s="258">
        <f>ROUNDUP(C1436/$J$2765,0)</f>
        <v>22</v>
      </c>
      <c r="W3034" s="288">
        <f t="shared" ref="W3034" si="9885">+U3034*V3034</f>
        <v>15.399999999999999</v>
      </c>
    </row>
    <row r="3035" spans="1:23" x14ac:dyDescent="0.2">
      <c r="A3035" s="437" t="s">
        <v>737</v>
      </c>
      <c r="B3035" s="275" t="s">
        <v>1051</v>
      </c>
      <c r="C3035" s="306">
        <f t="shared" ref="C3035" si="9886">$D$2770</f>
        <v>0.6</v>
      </c>
      <c r="D3035" s="277">
        <f>ROUNDUP(F1437/$D$2769,0)</f>
        <v>12</v>
      </c>
      <c r="E3035" s="330">
        <f t="shared" ref="E3035" si="9887">+C3035*D3035</f>
        <v>7.1999999999999993</v>
      </c>
      <c r="F3035" s="331">
        <f t="shared" ref="F3035" si="9888">$D$2765</f>
        <v>0.55000000000000004</v>
      </c>
      <c r="G3035" s="307">
        <f>ROUNDUP(F1437/$D$2764,0)</f>
        <v>15</v>
      </c>
      <c r="H3035" s="308">
        <f t="shared" ref="H3035" si="9889">+F3035*G3035</f>
        <v>8.25</v>
      </c>
      <c r="I3035" s="306">
        <f>L1437</f>
        <v>1.35</v>
      </c>
      <c r="J3035" s="307">
        <f>ROUNDUP(K1437/$D$2775,0)</f>
        <v>15</v>
      </c>
      <c r="K3035" s="308">
        <f t="shared" ref="K3035" si="9890">+I3035*J3035</f>
        <v>20.25</v>
      </c>
      <c r="L3035" s="306">
        <f>P1437</f>
        <v>2.25</v>
      </c>
      <c r="M3035" s="307">
        <f>ROUNDUP(O1437/$D$2775,0)</f>
        <v>15</v>
      </c>
      <c r="N3035" s="308">
        <f t="shared" ref="N3035" si="9891">+L3035*M3035</f>
        <v>33.75</v>
      </c>
      <c r="O3035" s="306">
        <f t="shared" ref="O3035" si="9892">$D$2765</f>
        <v>0.55000000000000004</v>
      </c>
      <c r="P3035" s="307">
        <f>ROUNDUP(S1437/$D$2764,0)</f>
        <v>14</v>
      </c>
      <c r="Q3035" s="308">
        <f t="shared" ref="Q3035" si="9893">+O3035*P3035</f>
        <v>7.7000000000000011</v>
      </c>
      <c r="R3035" s="306">
        <f t="shared" ref="R3035" si="9894">$D$2770</f>
        <v>0.6</v>
      </c>
      <c r="S3035" s="307">
        <f>ROUNDUP(S1437/$D$2769,0)</f>
        <v>12</v>
      </c>
      <c r="T3035" s="308">
        <f t="shared" ref="T3035" si="9895">+R3035*S3035</f>
        <v>7.1999999999999993</v>
      </c>
      <c r="U3035" s="306"/>
      <c r="V3035" s="307"/>
      <c r="W3035" s="308"/>
    </row>
    <row r="3036" spans="1:23" x14ac:dyDescent="0.2">
      <c r="A3036" s="438"/>
      <c r="B3036" s="275" t="s">
        <v>402</v>
      </c>
      <c r="C3036" s="332"/>
      <c r="D3036" s="256"/>
      <c r="E3036" s="333"/>
      <c r="F3036" s="289"/>
      <c r="G3036" s="258"/>
      <c r="H3036" s="288"/>
      <c r="I3036" s="287"/>
      <c r="J3036" s="258"/>
      <c r="K3036" s="288"/>
      <c r="L3036" s="287"/>
      <c r="M3036" s="258"/>
      <c r="N3036" s="288"/>
      <c r="O3036" s="287"/>
      <c r="P3036" s="258"/>
      <c r="Q3036" s="288"/>
      <c r="R3036" s="287"/>
      <c r="S3036" s="258"/>
      <c r="T3036" s="288"/>
      <c r="U3036" s="287">
        <f t="shared" ref="U3036" si="9896">$J$2764</f>
        <v>0.7</v>
      </c>
      <c r="V3036" s="258">
        <f>ROUNDUP(C1438/$J$2765,0)</f>
        <v>21</v>
      </c>
      <c r="W3036" s="288">
        <f t="shared" ref="W3036" si="9897">+U3036*V3036</f>
        <v>14.7</v>
      </c>
    </row>
    <row r="3037" spans="1:23" x14ac:dyDescent="0.2">
      <c r="A3037" s="437" t="s">
        <v>738</v>
      </c>
      <c r="B3037" s="275" t="s">
        <v>1052</v>
      </c>
      <c r="C3037" s="306">
        <f t="shared" ref="C3037" si="9898">$D$2770</f>
        <v>0.6</v>
      </c>
      <c r="D3037" s="277">
        <f>ROUNDUP(F1439/$D$2769,0)</f>
        <v>12</v>
      </c>
      <c r="E3037" s="330">
        <f t="shared" ref="E3037" si="9899">+C3037*D3037</f>
        <v>7.1999999999999993</v>
      </c>
      <c r="F3037" s="331">
        <f t="shared" ref="F3037" si="9900">$D$2765</f>
        <v>0.55000000000000004</v>
      </c>
      <c r="G3037" s="307">
        <f>ROUNDUP(F1439/$D$2764,0)</f>
        <v>14</v>
      </c>
      <c r="H3037" s="308">
        <f t="shared" ref="H3037" si="9901">+F3037*G3037</f>
        <v>7.7000000000000011</v>
      </c>
      <c r="I3037" s="306">
        <f>L1439</f>
        <v>1.35</v>
      </c>
      <c r="J3037" s="307">
        <f>ROUNDUP(K1439/$D$2775,0)</f>
        <v>14</v>
      </c>
      <c r="K3037" s="308">
        <f t="shared" ref="K3037" si="9902">+I3037*J3037</f>
        <v>18.900000000000002</v>
      </c>
      <c r="L3037" s="306">
        <f>P1439</f>
        <v>1.95</v>
      </c>
      <c r="M3037" s="307">
        <f>ROUNDUP(O1439/$D$2775,0)</f>
        <v>15</v>
      </c>
      <c r="N3037" s="308">
        <f t="shared" ref="N3037" si="9903">+L3037*M3037</f>
        <v>29.25</v>
      </c>
      <c r="O3037" s="306">
        <f t="shared" ref="O3037" si="9904">$D$2765</f>
        <v>0.55000000000000004</v>
      </c>
      <c r="P3037" s="307">
        <f>ROUNDUP(S1439/$D$2764,0)</f>
        <v>14</v>
      </c>
      <c r="Q3037" s="308">
        <f t="shared" ref="Q3037" si="9905">+O3037*P3037</f>
        <v>7.7000000000000011</v>
      </c>
      <c r="R3037" s="306">
        <f t="shared" ref="R3037" si="9906">$D$2770</f>
        <v>0.6</v>
      </c>
      <c r="S3037" s="307">
        <f>ROUNDUP(S1439/$D$2769,0)</f>
        <v>12</v>
      </c>
      <c r="T3037" s="308">
        <f t="shared" ref="T3037" si="9907">+R3037*S3037</f>
        <v>7.1999999999999993</v>
      </c>
      <c r="U3037" s="306"/>
      <c r="V3037" s="307"/>
      <c r="W3037" s="308"/>
    </row>
    <row r="3038" spans="1:23" x14ac:dyDescent="0.2">
      <c r="A3038" s="438"/>
      <c r="B3038" s="275" t="s">
        <v>403</v>
      </c>
      <c r="C3038" s="332"/>
      <c r="D3038" s="256"/>
      <c r="E3038" s="333"/>
      <c r="F3038" s="289"/>
      <c r="G3038" s="258"/>
      <c r="H3038" s="288"/>
      <c r="I3038" s="287"/>
      <c r="J3038" s="258"/>
      <c r="K3038" s="288"/>
      <c r="L3038" s="287"/>
      <c r="M3038" s="258"/>
      <c r="N3038" s="288"/>
      <c r="O3038" s="287"/>
      <c r="P3038" s="258"/>
      <c r="Q3038" s="288"/>
      <c r="R3038" s="287"/>
      <c r="S3038" s="258"/>
      <c r="T3038" s="288"/>
      <c r="U3038" s="287">
        <f t="shared" ref="U3038" si="9908">$J$2764</f>
        <v>0.7</v>
      </c>
      <c r="V3038" s="258">
        <f>ROUNDUP(C1440/$J$2765,0)</f>
        <v>20</v>
      </c>
      <c r="W3038" s="288">
        <f t="shared" ref="W3038" si="9909">+U3038*V3038</f>
        <v>14</v>
      </c>
    </row>
    <row r="3039" spans="1:23" x14ac:dyDescent="0.2">
      <c r="A3039" s="437" t="s">
        <v>739</v>
      </c>
      <c r="B3039" s="275" t="s">
        <v>1053</v>
      </c>
      <c r="C3039" s="306">
        <f t="shared" ref="C3039" si="9910">$D$2770</f>
        <v>0.6</v>
      </c>
      <c r="D3039" s="277">
        <f>ROUNDUP(F1441/$D$2769,0)</f>
        <v>12</v>
      </c>
      <c r="E3039" s="330">
        <f t="shared" ref="E3039" si="9911">+C3039*D3039</f>
        <v>7.1999999999999993</v>
      </c>
      <c r="F3039" s="331">
        <f t="shared" ref="F3039" si="9912">$D$2765</f>
        <v>0.55000000000000004</v>
      </c>
      <c r="G3039" s="307">
        <f>ROUNDUP(F1441/$D$2764,0)</f>
        <v>14</v>
      </c>
      <c r="H3039" s="308">
        <f t="shared" ref="H3039" si="9913">+F3039*G3039</f>
        <v>7.7000000000000011</v>
      </c>
      <c r="I3039" s="306">
        <f>L1441</f>
        <v>1.35</v>
      </c>
      <c r="J3039" s="307">
        <f>ROUNDUP(K1441/$D$2775,0)</f>
        <v>14</v>
      </c>
      <c r="K3039" s="308">
        <f t="shared" ref="K3039" si="9914">+I3039*J3039</f>
        <v>18.900000000000002</v>
      </c>
      <c r="L3039" s="306">
        <f>P1441</f>
        <v>1.8</v>
      </c>
      <c r="M3039" s="307">
        <f>ROUNDUP(O1441/$D$2775,0)</f>
        <v>14</v>
      </c>
      <c r="N3039" s="308">
        <f t="shared" ref="N3039" si="9915">+L3039*M3039</f>
        <v>25.2</v>
      </c>
      <c r="O3039" s="306">
        <f t="shared" ref="O3039" si="9916">$D$2765</f>
        <v>0.55000000000000004</v>
      </c>
      <c r="P3039" s="307">
        <f>ROUNDUP(S1441/$D$2764,0)</f>
        <v>14</v>
      </c>
      <c r="Q3039" s="308">
        <f t="shared" ref="Q3039" si="9917">+O3039*P3039</f>
        <v>7.7000000000000011</v>
      </c>
      <c r="R3039" s="306">
        <f t="shared" ref="R3039" si="9918">$D$2770</f>
        <v>0.6</v>
      </c>
      <c r="S3039" s="307">
        <f>ROUNDUP(S1441/$D$2769,0)</f>
        <v>12</v>
      </c>
      <c r="T3039" s="308">
        <f t="shared" ref="T3039" si="9919">+R3039*S3039</f>
        <v>7.1999999999999993</v>
      </c>
      <c r="U3039" s="306"/>
      <c r="V3039" s="307"/>
      <c r="W3039" s="308"/>
    </row>
    <row r="3040" spans="1:23" x14ac:dyDescent="0.2">
      <c r="A3040" s="438"/>
      <c r="B3040" s="275" t="s">
        <v>404</v>
      </c>
      <c r="C3040" s="332"/>
      <c r="D3040" s="256"/>
      <c r="E3040" s="333"/>
      <c r="F3040" s="289"/>
      <c r="G3040" s="258"/>
      <c r="H3040" s="288"/>
      <c r="I3040" s="287"/>
      <c r="J3040" s="258"/>
      <c r="K3040" s="288"/>
      <c r="L3040" s="287"/>
      <c r="M3040" s="258"/>
      <c r="N3040" s="288"/>
      <c r="O3040" s="287"/>
      <c r="P3040" s="258"/>
      <c r="Q3040" s="288"/>
      <c r="R3040" s="287"/>
      <c r="S3040" s="258"/>
      <c r="T3040" s="288"/>
      <c r="U3040" s="287">
        <f t="shared" ref="U3040" si="9920">$J$2764</f>
        <v>0.7</v>
      </c>
      <c r="V3040" s="258">
        <f>ROUNDUP(C1442/$J$2765,0)</f>
        <v>20</v>
      </c>
      <c r="W3040" s="288">
        <f t="shared" ref="W3040" si="9921">+U3040*V3040</f>
        <v>14</v>
      </c>
    </row>
    <row r="3041" spans="1:23" x14ac:dyDescent="0.2">
      <c r="A3041" s="437" t="s">
        <v>740</v>
      </c>
      <c r="B3041" s="275" t="s">
        <v>1054</v>
      </c>
      <c r="C3041" s="306">
        <f t="shared" ref="C3041" si="9922">$D$2770</f>
        <v>0.6</v>
      </c>
      <c r="D3041" s="277">
        <f>ROUNDUP(F1443/$D$2769,0)</f>
        <v>12</v>
      </c>
      <c r="E3041" s="330">
        <f t="shared" ref="E3041" si="9923">+C3041*D3041</f>
        <v>7.1999999999999993</v>
      </c>
      <c r="F3041" s="331">
        <f t="shared" ref="F3041" si="9924">$D$2765</f>
        <v>0.55000000000000004</v>
      </c>
      <c r="G3041" s="307">
        <f>ROUNDUP(F1443/$D$2764,0)</f>
        <v>14</v>
      </c>
      <c r="H3041" s="308">
        <f t="shared" ref="H3041" si="9925">+F3041*G3041</f>
        <v>7.7000000000000011</v>
      </c>
      <c r="I3041" s="306">
        <f>L1443</f>
        <v>1.35</v>
      </c>
      <c r="J3041" s="307">
        <f>ROUNDUP(K1443/$D$2775,0)</f>
        <v>14</v>
      </c>
      <c r="K3041" s="308">
        <f t="shared" ref="K3041" si="9926">+I3041*J3041</f>
        <v>18.900000000000002</v>
      </c>
      <c r="L3041" s="306">
        <f>P1443</f>
        <v>1.8</v>
      </c>
      <c r="M3041" s="307">
        <f>ROUNDUP(O1443/$D$2775,0)</f>
        <v>14</v>
      </c>
      <c r="N3041" s="308">
        <f t="shared" ref="N3041" si="9927">+L3041*M3041</f>
        <v>25.2</v>
      </c>
      <c r="O3041" s="306">
        <f t="shared" ref="O3041" si="9928">$D$2765</f>
        <v>0.55000000000000004</v>
      </c>
      <c r="P3041" s="307">
        <f>ROUNDUP(S1443/$D$2764,0)</f>
        <v>14</v>
      </c>
      <c r="Q3041" s="308">
        <f t="shared" ref="Q3041" si="9929">+O3041*P3041</f>
        <v>7.7000000000000011</v>
      </c>
      <c r="R3041" s="306">
        <f t="shared" ref="R3041" si="9930">$D$2770</f>
        <v>0.6</v>
      </c>
      <c r="S3041" s="307">
        <f>ROUNDUP(S1443/$D$2769,0)</f>
        <v>12</v>
      </c>
      <c r="T3041" s="308">
        <f t="shared" ref="T3041" si="9931">+R3041*S3041</f>
        <v>7.1999999999999993</v>
      </c>
      <c r="U3041" s="306"/>
      <c r="V3041" s="307"/>
      <c r="W3041" s="308"/>
    </row>
    <row r="3042" spans="1:23" x14ac:dyDescent="0.2">
      <c r="A3042" s="438"/>
      <c r="B3042" s="275" t="s">
        <v>405</v>
      </c>
      <c r="C3042" s="332"/>
      <c r="D3042" s="256"/>
      <c r="E3042" s="333"/>
      <c r="F3042" s="289"/>
      <c r="G3042" s="258"/>
      <c r="H3042" s="288"/>
      <c r="I3042" s="287"/>
      <c r="J3042" s="258"/>
      <c r="K3042" s="288"/>
      <c r="L3042" s="287"/>
      <c r="M3042" s="258"/>
      <c r="N3042" s="288"/>
      <c r="O3042" s="287"/>
      <c r="P3042" s="258"/>
      <c r="Q3042" s="288"/>
      <c r="R3042" s="287"/>
      <c r="S3042" s="258"/>
      <c r="T3042" s="288"/>
      <c r="U3042" s="287">
        <f t="shared" ref="U3042" si="9932">$J$2764</f>
        <v>0.7</v>
      </c>
      <c r="V3042" s="258">
        <f>ROUNDUP(C1444/$J$2765,0)</f>
        <v>20</v>
      </c>
      <c r="W3042" s="288">
        <f t="shared" ref="W3042" si="9933">+U3042*V3042</f>
        <v>14</v>
      </c>
    </row>
    <row r="3043" spans="1:23" x14ac:dyDescent="0.2">
      <c r="A3043" s="437" t="s">
        <v>741</v>
      </c>
      <c r="B3043" s="275" t="s">
        <v>1055</v>
      </c>
      <c r="C3043" s="306">
        <f t="shared" ref="C3043" si="9934">$D$2770</f>
        <v>0.6</v>
      </c>
      <c r="D3043" s="277">
        <f>ROUNDUP(F1445/$D$2769,0)</f>
        <v>12</v>
      </c>
      <c r="E3043" s="330">
        <f t="shared" ref="E3043" si="9935">+C3043*D3043</f>
        <v>7.1999999999999993</v>
      </c>
      <c r="F3043" s="331">
        <f t="shared" ref="F3043" si="9936">$D$2765</f>
        <v>0.55000000000000004</v>
      </c>
      <c r="G3043" s="307">
        <f>ROUNDUP(F1445/$D$2764,0)</f>
        <v>14</v>
      </c>
      <c r="H3043" s="308">
        <f t="shared" ref="H3043" si="9937">+F3043*G3043</f>
        <v>7.7000000000000011</v>
      </c>
      <c r="I3043" s="306">
        <f>L1445</f>
        <v>1.35</v>
      </c>
      <c r="J3043" s="307">
        <f>ROUNDUP(K1445/$D$2775,0)</f>
        <v>14</v>
      </c>
      <c r="K3043" s="308">
        <f t="shared" ref="K3043" si="9938">+I3043*J3043</f>
        <v>18.900000000000002</v>
      </c>
      <c r="L3043" s="306">
        <f>P1445</f>
        <v>1.8</v>
      </c>
      <c r="M3043" s="307">
        <f>ROUNDUP(O1445/$D$2775,0)</f>
        <v>14</v>
      </c>
      <c r="N3043" s="308">
        <f t="shared" ref="N3043" si="9939">+L3043*M3043</f>
        <v>25.2</v>
      </c>
      <c r="O3043" s="306">
        <f t="shared" ref="O3043" si="9940">$D$2765</f>
        <v>0.55000000000000004</v>
      </c>
      <c r="P3043" s="307">
        <f>ROUNDUP(S1445/$D$2764,0)</f>
        <v>14</v>
      </c>
      <c r="Q3043" s="308">
        <f t="shared" ref="Q3043" si="9941">+O3043*P3043</f>
        <v>7.7000000000000011</v>
      </c>
      <c r="R3043" s="306">
        <f t="shared" ref="R3043" si="9942">$D$2770</f>
        <v>0.6</v>
      </c>
      <c r="S3043" s="307">
        <f>ROUNDUP(S1445/$D$2769,0)</f>
        <v>12</v>
      </c>
      <c r="T3043" s="308">
        <f t="shared" ref="T3043" si="9943">+R3043*S3043</f>
        <v>7.1999999999999993</v>
      </c>
      <c r="U3043" s="306"/>
      <c r="V3043" s="307"/>
      <c r="W3043" s="308"/>
    </row>
    <row r="3044" spans="1:23" x14ac:dyDescent="0.2">
      <c r="A3044" s="438"/>
      <c r="B3044" s="275" t="s">
        <v>406</v>
      </c>
      <c r="C3044" s="332"/>
      <c r="D3044" s="256"/>
      <c r="E3044" s="333"/>
      <c r="F3044" s="289"/>
      <c r="G3044" s="258"/>
      <c r="H3044" s="288"/>
      <c r="I3044" s="287"/>
      <c r="J3044" s="258"/>
      <c r="K3044" s="288"/>
      <c r="L3044" s="287"/>
      <c r="M3044" s="258"/>
      <c r="N3044" s="288"/>
      <c r="O3044" s="287"/>
      <c r="P3044" s="258"/>
      <c r="Q3044" s="288"/>
      <c r="R3044" s="287"/>
      <c r="S3044" s="258"/>
      <c r="T3044" s="288"/>
      <c r="U3044" s="287">
        <f t="shared" ref="U3044" si="9944">$J$2764</f>
        <v>0.7</v>
      </c>
      <c r="V3044" s="258">
        <f>ROUNDUP(C1446/$J$2765,0)</f>
        <v>20</v>
      </c>
      <c r="W3044" s="288">
        <f t="shared" ref="W3044" si="9945">+U3044*V3044</f>
        <v>14</v>
      </c>
    </row>
    <row r="3045" spans="1:23" x14ac:dyDescent="0.2">
      <c r="A3045" s="437" t="s">
        <v>742</v>
      </c>
      <c r="B3045" s="275" t="s">
        <v>1056</v>
      </c>
      <c r="C3045" s="306">
        <f t="shared" ref="C3045" si="9946">$D$2770</f>
        <v>0.6</v>
      </c>
      <c r="D3045" s="277">
        <f>ROUNDUP(F1447/$D$2769,0)</f>
        <v>12</v>
      </c>
      <c r="E3045" s="330">
        <f t="shared" ref="E3045" si="9947">+C3045*D3045</f>
        <v>7.1999999999999993</v>
      </c>
      <c r="F3045" s="331">
        <f t="shared" ref="F3045" si="9948">$D$2765</f>
        <v>0.55000000000000004</v>
      </c>
      <c r="G3045" s="307">
        <f>ROUNDUP(F1447/$D$2764,0)</f>
        <v>14</v>
      </c>
      <c r="H3045" s="308">
        <f t="shared" ref="H3045" si="9949">+F3045*G3045</f>
        <v>7.7000000000000011</v>
      </c>
      <c r="I3045" s="306">
        <f>L1447</f>
        <v>1.35</v>
      </c>
      <c r="J3045" s="307">
        <f>ROUNDUP(K1447/$D$2775,0)</f>
        <v>14</v>
      </c>
      <c r="K3045" s="308">
        <f t="shared" ref="K3045" si="9950">+I3045*J3045</f>
        <v>18.900000000000002</v>
      </c>
      <c r="L3045" s="306">
        <f>P1447</f>
        <v>1.97</v>
      </c>
      <c r="M3045" s="307">
        <f>ROUNDUP(O1447/$D$2775,0)</f>
        <v>14</v>
      </c>
      <c r="N3045" s="308">
        <f t="shared" ref="N3045" si="9951">+L3045*M3045</f>
        <v>27.58</v>
      </c>
      <c r="O3045" s="306">
        <f t="shared" ref="O3045" si="9952">$D$2765</f>
        <v>0.55000000000000004</v>
      </c>
      <c r="P3045" s="307">
        <f>ROUNDUP(S1447/$D$2764,0)</f>
        <v>15</v>
      </c>
      <c r="Q3045" s="308">
        <f t="shared" ref="Q3045" si="9953">+O3045*P3045</f>
        <v>8.25</v>
      </c>
      <c r="R3045" s="306">
        <f t="shared" ref="R3045" si="9954">$D$2770</f>
        <v>0.6</v>
      </c>
      <c r="S3045" s="307">
        <f>ROUNDUP(S1447/$D$2769,0)</f>
        <v>12</v>
      </c>
      <c r="T3045" s="308">
        <f t="shared" ref="T3045" si="9955">+R3045*S3045</f>
        <v>7.1999999999999993</v>
      </c>
      <c r="U3045" s="306"/>
      <c r="V3045" s="307"/>
      <c r="W3045" s="308"/>
    </row>
    <row r="3046" spans="1:23" x14ac:dyDescent="0.2">
      <c r="A3046" s="438"/>
      <c r="B3046" s="275" t="s">
        <v>407</v>
      </c>
      <c r="C3046" s="332"/>
      <c r="D3046" s="256"/>
      <c r="E3046" s="333"/>
      <c r="F3046" s="289"/>
      <c r="G3046" s="258"/>
      <c r="H3046" s="288"/>
      <c r="I3046" s="287"/>
      <c r="J3046" s="258"/>
      <c r="K3046" s="288"/>
      <c r="L3046" s="287"/>
      <c r="M3046" s="258"/>
      <c r="N3046" s="288"/>
      <c r="O3046" s="287"/>
      <c r="P3046" s="258"/>
      <c r="Q3046" s="288"/>
      <c r="R3046" s="287"/>
      <c r="S3046" s="258"/>
      <c r="T3046" s="288"/>
      <c r="U3046" s="287">
        <f t="shared" ref="U3046" si="9956">$J$2764</f>
        <v>0.7</v>
      </c>
      <c r="V3046" s="258">
        <f>ROUNDUP(C1448/$J$2765,0)</f>
        <v>21</v>
      </c>
      <c r="W3046" s="288">
        <f t="shared" ref="W3046" si="9957">+U3046*V3046</f>
        <v>14.7</v>
      </c>
    </row>
    <row r="3047" spans="1:23" x14ac:dyDescent="0.2">
      <c r="A3047" s="437" t="s">
        <v>743</v>
      </c>
      <c r="B3047" s="275" t="s">
        <v>1057</v>
      </c>
      <c r="C3047" s="306">
        <f t="shared" ref="C3047" si="9958">$D$2770</f>
        <v>0.6</v>
      </c>
      <c r="D3047" s="277">
        <f>ROUNDUP(F1449/$D$2769,0)</f>
        <v>12</v>
      </c>
      <c r="E3047" s="330">
        <f t="shared" ref="E3047" si="9959">+C3047*D3047</f>
        <v>7.1999999999999993</v>
      </c>
      <c r="F3047" s="331">
        <f t="shared" ref="F3047" si="9960">$D$2765</f>
        <v>0.55000000000000004</v>
      </c>
      <c r="G3047" s="307">
        <f>ROUNDUP(F1449/$D$2764,0)</f>
        <v>14</v>
      </c>
      <c r="H3047" s="308">
        <f t="shared" ref="H3047" si="9961">+F3047*G3047</f>
        <v>7.7000000000000011</v>
      </c>
      <c r="I3047" s="306">
        <f>L1449</f>
        <v>1.35</v>
      </c>
      <c r="J3047" s="307">
        <f>ROUNDUP(K1449/$D$2775,0)</f>
        <v>14</v>
      </c>
      <c r="K3047" s="308">
        <f t="shared" ref="K3047" si="9962">+I3047*J3047</f>
        <v>18.900000000000002</v>
      </c>
      <c r="L3047" s="306">
        <f>P1449</f>
        <v>2.42</v>
      </c>
      <c r="M3047" s="307">
        <f>ROUNDUP(O1449/$D$2775,0)</f>
        <v>14</v>
      </c>
      <c r="N3047" s="308">
        <f t="shared" ref="N3047" si="9963">+L3047*M3047</f>
        <v>33.879999999999995</v>
      </c>
      <c r="O3047" s="306">
        <f t="shared" ref="O3047" si="9964">$D$2765</f>
        <v>0.55000000000000004</v>
      </c>
      <c r="P3047" s="307">
        <f>ROUNDUP(S1449/$D$2764,0)</f>
        <v>15</v>
      </c>
      <c r="Q3047" s="308">
        <f t="shared" ref="Q3047" si="9965">+O3047*P3047</f>
        <v>8.25</v>
      </c>
      <c r="R3047" s="306">
        <f t="shared" ref="R3047" si="9966">$D$2770</f>
        <v>0.6</v>
      </c>
      <c r="S3047" s="307">
        <f>ROUNDUP(S1449/$D$2769,0)</f>
        <v>12</v>
      </c>
      <c r="T3047" s="308">
        <f t="shared" ref="T3047" si="9967">+R3047*S3047</f>
        <v>7.1999999999999993</v>
      </c>
      <c r="U3047" s="306"/>
      <c r="V3047" s="307"/>
      <c r="W3047" s="308"/>
    </row>
    <row r="3048" spans="1:23" x14ac:dyDescent="0.2">
      <c r="A3048" s="438"/>
      <c r="B3048" s="275" t="s">
        <v>408</v>
      </c>
      <c r="C3048" s="332"/>
      <c r="D3048" s="256"/>
      <c r="E3048" s="333"/>
      <c r="F3048" s="289"/>
      <c r="G3048" s="258"/>
      <c r="H3048" s="288"/>
      <c r="I3048" s="287"/>
      <c r="J3048" s="258"/>
      <c r="K3048" s="288"/>
      <c r="L3048" s="287"/>
      <c r="M3048" s="258"/>
      <c r="N3048" s="288"/>
      <c r="O3048" s="287"/>
      <c r="P3048" s="258"/>
      <c r="Q3048" s="288"/>
      <c r="R3048" s="287"/>
      <c r="S3048" s="258"/>
      <c r="T3048" s="288"/>
      <c r="U3048" s="287">
        <f t="shared" ref="U3048" si="9968">$J$2764</f>
        <v>0.7</v>
      </c>
      <c r="V3048" s="258">
        <f>ROUNDUP(C1450/$J$2765,0)</f>
        <v>23</v>
      </c>
      <c r="W3048" s="288">
        <f t="shared" ref="W3048" si="9969">+U3048*V3048</f>
        <v>16.099999999999998</v>
      </c>
    </row>
    <row r="3049" spans="1:23" x14ac:dyDescent="0.2">
      <c r="A3049" s="437" t="s">
        <v>744</v>
      </c>
      <c r="B3049" s="275" t="s">
        <v>1058</v>
      </c>
      <c r="C3049" s="306">
        <f t="shared" ref="C3049" si="9970">$D$2770</f>
        <v>0.6</v>
      </c>
      <c r="D3049" s="277">
        <f>ROUNDUP(F1451/$D$2769,0)</f>
        <v>13</v>
      </c>
      <c r="E3049" s="330">
        <f t="shared" ref="E3049" si="9971">+C3049*D3049</f>
        <v>7.8</v>
      </c>
      <c r="F3049" s="331">
        <f t="shared" ref="F3049" si="9972">$D$2765</f>
        <v>0.55000000000000004</v>
      </c>
      <c r="G3049" s="307">
        <f>ROUNDUP(F1451/$D$2764,0)</f>
        <v>16</v>
      </c>
      <c r="H3049" s="308">
        <f t="shared" ref="H3049" si="9973">+F3049*G3049</f>
        <v>8.8000000000000007</v>
      </c>
      <c r="I3049" s="306">
        <f>L1451</f>
        <v>1.35</v>
      </c>
      <c r="J3049" s="307">
        <f>ROUNDUP(K1451/$D$2775,0)</f>
        <v>15</v>
      </c>
      <c r="K3049" s="308">
        <f t="shared" ref="K3049" si="9974">+I3049*J3049</f>
        <v>20.25</v>
      </c>
      <c r="L3049" s="306">
        <f>P1451</f>
        <v>2.7</v>
      </c>
      <c r="M3049" s="307">
        <f>ROUNDUP(O1451/$D$2775,0)</f>
        <v>14</v>
      </c>
      <c r="N3049" s="308">
        <f t="shared" ref="N3049" si="9975">+L3049*M3049</f>
        <v>37.800000000000004</v>
      </c>
      <c r="O3049" s="306">
        <f t="shared" ref="O3049" si="9976">$D$2765</f>
        <v>0.55000000000000004</v>
      </c>
      <c r="P3049" s="307">
        <f>ROUNDUP(S1451/$D$2764,0)</f>
        <v>13</v>
      </c>
      <c r="Q3049" s="308">
        <f t="shared" ref="Q3049" si="9977">+O3049*P3049</f>
        <v>7.15</v>
      </c>
      <c r="R3049" s="306">
        <f t="shared" ref="R3049" si="9978">$D$2770</f>
        <v>0.6</v>
      </c>
      <c r="S3049" s="307">
        <f>ROUNDUP(S1451/$D$2769,0)</f>
        <v>11</v>
      </c>
      <c r="T3049" s="308">
        <f t="shared" ref="T3049" si="9979">+R3049*S3049</f>
        <v>6.6</v>
      </c>
      <c r="U3049" s="306"/>
      <c r="V3049" s="307"/>
      <c r="W3049" s="308"/>
    </row>
    <row r="3050" spans="1:23" x14ac:dyDescent="0.2">
      <c r="A3050" s="438"/>
      <c r="B3050" s="275" t="s">
        <v>409</v>
      </c>
      <c r="C3050" s="332"/>
      <c r="D3050" s="256"/>
      <c r="E3050" s="333"/>
      <c r="F3050" s="289"/>
      <c r="G3050" s="258"/>
      <c r="H3050" s="288"/>
      <c r="I3050" s="287"/>
      <c r="J3050" s="258"/>
      <c r="K3050" s="288"/>
      <c r="L3050" s="287"/>
      <c r="M3050" s="258"/>
      <c r="N3050" s="288"/>
      <c r="O3050" s="287"/>
      <c r="P3050" s="258"/>
      <c r="Q3050" s="288"/>
      <c r="R3050" s="287"/>
      <c r="S3050" s="258"/>
      <c r="T3050" s="288"/>
      <c r="U3050" s="287">
        <f t="shared" ref="U3050" si="9980">$J$2764</f>
        <v>0.7</v>
      </c>
      <c r="V3050" s="258">
        <f>ROUNDUP(C1452/$J$2765,0)</f>
        <v>24</v>
      </c>
      <c r="W3050" s="288">
        <f t="shared" ref="W3050" si="9981">+U3050*V3050</f>
        <v>16.799999999999997</v>
      </c>
    </row>
    <row r="3051" spans="1:23" x14ac:dyDescent="0.2">
      <c r="A3051" s="437" t="s">
        <v>745</v>
      </c>
      <c r="B3051" s="275" t="s">
        <v>1059</v>
      </c>
      <c r="C3051" s="306">
        <f t="shared" ref="C3051" si="9982">$D$2770</f>
        <v>0.6</v>
      </c>
      <c r="D3051" s="277">
        <f>ROUNDUP(F1453/$D$2769,0)</f>
        <v>14</v>
      </c>
      <c r="E3051" s="330">
        <f t="shared" ref="E3051" si="9983">+C3051*D3051</f>
        <v>8.4</v>
      </c>
      <c r="F3051" s="331">
        <f t="shared" ref="F3051" si="9984">$D$2765</f>
        <v>0.55000000000000004</v>
      </c>
      <c r="G3051" s="307">
        <f>ROUNDUP(F1453/$D$2764,0)</f>
        <v>18</v>
      </c>
      <c r="H3051" s="308">
        <f t="shared" ref="H3051" si="9985">+F3051*G3051</f>
        <v>9.9</v>
      </c>
      <c r="I3051" s="306">
        <f>L1453</f>
        <v>1.35</v>
      </c>
      <c r="J3051" s="307">
        <f>ROUNDUP(K1453/$D$2775,0)</f>
        <v>16</v>
      </c>
      <c r="K3051" s="308">
        <f t="shared" ref="K3051" si="9986">+I3051*J3051</f>
        <v>21.6</v>
      </c>
      <c r="L3051" s="306">
        <f>P1453</f>
        <v>2.7</v>
      </c>
      <c r="M3051" s="307">
        <f>ROUNDUP(O1453/$D$2775,0)</f>
        <v>14</v>
      </c>
      <c r="N3051" s="308">
        <f t="shared" ref="N3051" si="9987">+L3051*M3051</f>
        <v>37.800000000000004</v>
      </c>
      <c r="O3051" s="306">
        <f t="shared" ref="O3051" si="9988">$D$2765</f>
        <v>0.55000000000000004</v>
      </c>
      <c r="P3051" s="307">
        <f>ROUNDUP(S1453/$D$2764,0)</f>
        <v>11</v>
      </c>
      <c r="Q3051" s="308">
        <f t="shared" ref="Q3051" si="9989">+O3051*P3051</f>
        <v>6.0500000000000007</v>
      </c>
      <c r="R3051" s="306">
        <f t="shared" ref="R3051" si="9990">$D$2770</f>
        <v>0.6</v>
      </c>
      <c r="S3051" s="307">
        <f>ROUNDUP(S1453/$D$2769,0)</f>
        <v>9</v>
      </c>
      <c r="T3051" s="308">
        <f t="shared" ref="T3051" si="9991">+R3051*S3051</f>
        <v>5.3999999999999995</v>
      </c>
      <c r="U3051" s="306"/>
      <c r="V3051" s="307"/>
      <c r="W3051" s="308"/>
    </row>
    <row r="3052" spans="1:23" x14ac:dyDescent="0.2">
      <c r="A3052" s="438"/>
      <c r="B3052" s="275" t="s">
        <v>410</v>
      </c>
      <c r="C3052" s="332"/>
      <c r="D3052" s="256"/>
      <c r="E3052" s="333"/>
      <c r="F3052" s="289"/>
      <c r="G3052" s="258"/>
      <c r="H3052" s="288"/>
      <c r="I3052" s="287"/>
      <c r="J3052" s="258"/>
      <c r="K3052" s="288"/>
      <c r="L3052" s="287"/>
      <c r="M3052" s="258"/>
      <c r="N3052" s="288"/>
      <c r="O3052" s="287"/>
      <c r="P3052" s="258"/>
      <c r="Q3052" s="288"/>
      <c r="R3052" s="287"/>
      <c r="S3052" s="258"/>
      <c r="T3052" s="288"/>
      <c r="U3052" s="287">
        <f t="shared" ref="U3052" si="9992">$J$2764</f>
        <v>0.7</v>
      </c>
      <c r="V3052" s="258">
        <f>ROUNDUP(C1454/$J$2765,0)</f>
        <v>24</v>
      </c>
      <c r="W3052" s="288">
        <f t="shared" ref="W3052" si="9993">+U3052*V3052</f>
        <v>16.799999999999997</v>
      </c>
    </row>
    <row r="3053" spans="1:23" x14ac:dyDescent="0.2">
      <c r="A3053" s="437" t="s">
        <v>746</v>
      </c>
      <c r="B3053" s="275" t="s">
        <v>1060</v>
      </c>
      <c r="C3053" s="306">
        <f t="shared" ref="C3053" si="9994">$D$2770</f>
        <v>0.6</v>
      </c>
      <c r="D3053" s="277">
        <f>ROUNDUP(F1455/$D$2769,0)</f>
        <v>14</v>
      </c>
      <c r="E3053" s="330">
        <f t="shared" ref="E3053" si="9995">+C3053*D3053</f>
        <v>8.4</v>
      </c>
      <c r="F3053" s="331">
        <f t="shared" ref="F3053" si="9996">$D$2765</f>
        <v>0.55000000000000004</v>
      </c>
      <c r="G3053" s="307">
        <f>ROUNDUP(F1455/$D$2764,0)</f>
        <v>18</v>
      </c>
      <c r="H3053" s="308">
        <f t="shared" ref="H3053" si="9997">+F3053*G3053</f>
        <v>9.9</v>
      </c>
      <c r="I3053" s="306">
        <f>L1455</f>
        <v>1.35</v>
      </c>
      <c r="J3053" s="307">
        <f>ROUNDUP(K1455/$D$2775,0)</f>
        <v>16</v>
      </c>
      <c r="K3053" s="308">
        <f t="shared" ref="K3053" si="9998">+I3053*J3053</f>
        <v>21.6</v>
      </c>
      <c r="L3053" s="306">
        <f>P1455</f>
        <v>2.7</v>
      </c>
      <c r="M3053" s="307">
        <f>ROUNDUP(O1455/$D$2775,0)</f>
        <v>15</v>
      </c>
      <c r="N3053" s="308">
        <f t="shared" ref="N3053" si="9999">+L3053*M3053</f>
        <v>40.5</v>
      </c>
      <c r="O3053" s="306">
        <f t="shared" ref="O3053" si="10000">$D$2765</f>
        <v>0.55000000000000004</v>
      </c>
      <c r="P3053" s="307">
        <f>ROUNDUP(S1455/$D$2764,0)</f>
        <v>11</v>
      </c>
      <c r="Q3053" s="308">
        <f t="shared" ref="Q3053" si="10001">+O3053*P3053</f>
        <v>6.0500000000000007</v>
      </c>
      <c r="R3053" s="306">
        <f t="shared" ref="R3053" si="10002">$D$2770</f>
        <v>0.6</v>
      </c>
      <c r="S3053" s="307">
        <f>ROUNDUP(S1455/$D$2769,0)</f>
        <v>9</v>
      </c>
      <c r="T3053" s="308">
        <f t="shared" ref="T3053" si="10003">+R3053*S3053</f>
        <v>5.3999999999999995</v>
      </c>
      <c r="U3053" s="306"/>
      <c r="V3053" s="307"/>
      <c r="W3053" s="308"/>
    </row>
    <row r="3054" spans="1:23" x14ac:dyDescent="0.2">
      <c r="A3054" s="438"/>
      <c r="B3054" s="275" t="s">
        <v>411</v>
      </c>
      <c r="C3054" s="332"/>
      <c r="D3054" s="256"/>
      <c r="E3054" s="333"/>
      <c r="F3054" s="289"/>
      <c r="G3054" s="258"/>
      <c r="H3054" s="288"/>
      <c r="I3054" s="287"/>
      <c r="J3054" s="258"/>
      <c r="K3054" s="288"/>
      <c r="L3054" s="287"/>
      <c r="M3054" s="258"/>
      <c r="N3054" s="288"/>
      <c r="O3054" s="287"/>
      <c r="P3054" s="258"/>
      <c r="Q3054" s="288"/>
      <c r="R3054" s="287"/>
      <c r="S3054" s="258"/>
      <c r="T3054" s="288"/>
      <c r="U3054" s="287">
        <f t="shared" ref="U3054" si="10004">$J$2764</f>
        <v>0.7</v>
      </c>
      <c r="V3054" s="258">
        <f>ROUNDUP(C1456/$J$2765,0)</f>
        <v>24</v>
      </c>
      <c r="W3054" s="288">
        <f t="shared" ref="W3054" si="10005">+U3054*V3054</f>
        <v>16.799999999999997</v>
      </c>
    </row>
    <row r="3055" spans="1:23" x14ac:dyDescent="0.2">
      <c r="A3055" s="437" t="s">
        <v>747</v>
      </c>
      <c r="B3055" s="275" t="s">
        <v>1061</v>
      </c>
      <c r="C3055" s="306">
        <f t="shared" ref="C3055" si="10006">$D$2770</f>
        <v>0.6</v>
      </c>
      <c r="D3055" s="277">
        <f>ROUNDUP(F1457/$D$2769,0)</f>
        <v>12</v>
      </c>
      <c r="E3055" s="330">
        <f t="shared" ref="E3055" si="10007">+C3055*D3055</f>
        <v>7.1999999999999993</v>
      </c>
      <c r="F3055" s="331">
        <f t="shared" ref="F3055" si="10008">$D$2765</f>
        <v>0.55000000000000004</v>
      </c>
      <c r="G3055" s="307">
        <f>ROUNDUP(F1457/$D$2764,0)</f>
        <v>14</v>
      </c>
      <c r="H3055" s="308">
        <f t="shared" ref="H3055" si="10009">+F3055*G3055</f>
        <v>7.7000000000000011</v>
      </c>
      <c r="I3055" s="306">
        <f>L1457</f>
        <v>1.35</v>
      </c>
      <c r="J3055" s="307">
        <f>ROUNDUP(K1457/$D$2775,0)</f>
        <v>14</v>
      </c>
      <c r="K3055" s="308">
        <f t="shared" ref="K3055" si="10010">+I3055*J3055</f>
        <v>18.900000000000002</v>
      </c>
      <c r="L3055" s="306">
        <f>P1457</f>
        <v>2.63</v>
      </c>
      <c r="M3055" s="307">
        <f>ROUNDUP(O1457/$D$2775,0)</f>
        <v>15</v>
      </c>
      <c r="N3055" s="308">
        <f t="shared" ref="N3055" si="10011">+L3055*M3055</f>
        <v>39.449999999999996</v>
      </c>
      <c r="O3055" s="306">
        <f t="shared" ref="O3055" si="10012">$D$2765</f>
        <v>0.55000000000000004</v>
      </c>
      <c r="P3055" s="307">
        <f>ROUNDUP(S1457/$D$2764,0)</f>
        <v>0</v>
      </c>
      <c r="Q3055" s="308">
        <f t="shared" ref="Q3055" si="10013">+O3055*P3055</f>
        <v>0</v>
      </c>
      <c r="R3055" s="306">
        <f t="shared" ref="R3055" si="10014">$D$2770</f>
        <v>0.6</v>
      </c>
      <c r="S3055" s="307">
        <f>ROUNDUP(S1457/$D$2769,0)</f>
        <v>0</v>
      </c>
      <c r="T3055" s="308">
        <f t="shared" ref="T3055" si="10015">+R3055*S3055</f>
        <v>0</v>
      </c>
      <c r="U3055" s="306"/>
      <c r="V3055" s="307"/>
      <c r="W3055" s="308"/>
    </row>
    <row r="3056" spans="1:23" x14ac:dyDescent="0.2">
      <c r="A3056" s="438"/>
      <c r="B3056" s="275" t="s">
        <v>412</v>
      </c>
      <c r="C3056" s="332"/>
      <c r="D3056" s="256"/>
      <c r="E3056" s="333"/>
      <c r="F3056" s="289"/>
      <c r="G3056" s="258"/>
      <c r="H3056" s="288"/>
      <c r="I3056" s="287"/>
      <c r="J3056" s="258"/>
      <c r="K3056" s="288"/>
      <c r="L3056" s="287"/>
      <c r="M3056" s="258"/>
      <c r="N3056" s="288"/>
      <c r="O3056" s="287"/>
      <c r="P3056" s="258"/>
      <c r="Q3056" s="288"/>
      <c r="R3056" s="287"/>
      <c r="S3056" s="258"/>
      <c r="T3056" s="288"/>
      <c r="U3056" s="287">
        <f t="shared" ref="U3056" si="10016">$J$2764</f>
        <v>0.7</v>
      </c>
      <c r="V3056" s="258">
        <f>ROUNDUP(C1458/$J$2765,0)</f>
        <v>22</v>
      </c>
      <c r="W3056" s="288">
        <f t="shared" ref="W3056" si="10017">+U3056*V3056</f>
        <v>15.399999999999999</v>
      </c>
    </row>
    <row r="3057" spans="1:23" x14ac:dyDescent="0.2">
      <c r="A3057" s="437" t="s">
        <v>748</v>
      </c>
      <c r="B3057" s="275" t="s">
        <v>1062</v>
      </c>
      <c r="C3057" s="306">
        <f t="shared" ref="C3057" si="10018">$D$2770</f>
        <v>0.6</v>
      </c>
      <c r="D3057" s="277">
        <f>ROUNDUP(F1459/$D$2769,0)</f>
        <v>12</v>
      </c>
      <c r="E3057" s="330">
        <f t="shared" ref="E3057" si="10019">+C3057*D3057</f>
        <v>7.1999999999999993</v>
      </c>
      <c r="F3057" s="331">
        <f t="shared" ref="F3057" si="10020">$D$2765</f>
        <v>0.55000000000000004</v>
      </c>
      <c r="G3057" s="307">
        <f>ROUNDUP(F1459/$D$2764,0)</f>
        <v>14</v>
      </c>
      <c r="H3057" s="308">
        <f t="shared" ref="H3057" si="10021">+F3057*G3057</f>
        <v>7.7000000000000011</v>
      </c>
      <c r="I3057" s="306">
        <f>L1459</f>
        <v>1.35</v>
      </c>
      <c r="J3057" s="307">
        <f>ROUNDUP(K1459/$D$2775,0)</f>
        <v>14</v>
      </c>
      <c r="K3057" s="308">
        <f t="shared" ref="K3057" si="10022">+I3057*J3057</f>
        <v>18.900000000000002</v>
      </c>
      <c r="L3057" s="306">
        <f>P1459</f>
        <v>2.1800000000000002</v>
      </c>
      <c r="M3057" s="307">
        <f>ROUNDUP(O1459/$D$2775,0)</f>
        <v>15</v>
      </c>
      <c r="N3057" s="308">
        <f t="shared" ref="N3057" si="10023">+L3057*M3057</f>
        <v>32.700000000000003</v>
      </c>
      <c r="O3057" s="306">
        <f t="shared" ref="O3057" si="10024">$D$2765</f>
        <v>0.55000000000000004</v>
      </c>
      <c r="P3057" s="307">
        <f>ROUNDUP(S1459/$D$2764,0)</f>
        <v>0</v>
      </c>
      <c r="Q3057" s="308">
        <f t="shared" ref="Q3057" si="10025">+O3057*P3057</f>
        <v>0</v>
      </c>
      <c r="R3057" s="306">
        <f t="shared" ref="R3057" si="10026">$D$2770</f>
        <v>0.6</v>
      </c>
      <c r="S3057" s="307">
        <f>ROUNDUP(S1459/$D$2769,0)</f>
        <v>0</v>
      </c>
      <c r="T3057" s="308">
        <f t="shared" ref="T3057" si="10027">+R3057*S3057</f>
        <v>0</v>
      </c>
      <c r="U3057" s="306"/>
      <c r="V3057" s="307"/>
      <c r="W3057" s="308"/>
    </row>
    <row r="3058" spans="1:23" x14ac:dyDescent="0.2">
      <c r="A3058" s="438"/>
      <c r="B3058" s="275" t="s">
        <v>413</v>
      </c>
      <c r="C3058" s="332"/>
      <c r="D3058" s="256"/>
      <c r="E3058" s="333"/>
      <c r="F3058" s="289"/>
      <c r="G3058" s="258"/>
      <c r="H3058" s="288"/>
      <c r="I3058" s="287"/>
      <c r="J3058" s="258"/>
      <c r="K3058" s="288"/>
      <c r="L3058" s="287"/>
      <c r="M3058" s="258"/>
      <c r="N3058" s="288"/>
      <c r="O3058" s="287"/>
      <c r="P3058" s="258"/>
      <c r="Q3058" s="288"/>
      <c r="R3058" s="287"/>
      <c r="S3058" s="258"/>
      <c r="T3058" s="288"/>
      <c r="U3058" s="287">
        <f t="shared" ref="U3058" si="10028">$J$2764</f>
        <v>0.7</v>
      </c>
      <c r="V3058" s="258">
        <f>ROUNDUP(C1460/$J$2765,0)</f>
        <v>20</v>
      </c>
      <c r="W3058" s="288">
        <f t="shared" ref="W3058" si="10029">+U3058*V3058</f>
        <v>14</v>
      </c>
    </row>
    <row r="3059" spans="1:23" x14ac:dyDescent="0.2">
      <c r="A3059" s="437" t="s">
        <v>749</v>
      </c>
      <c r="B3059" s="275" t="s">
        <v>1063</v>
      </c>
      <c r="C3059" s="306">
        <f t="shared" ref="C3059" si="10030">$D$2770</f>
        <v>0.6</v>
      </c>
      <c r="D3059" s="277">
        <f>ROUNDUP(F1461/$D$2769,0)</f>
        <v>12</v>
      </c>
      <c r="E3059" s="330">
        <f t="shared" ref="E3059" si="10031">+C3059*D3059</f>
        <v>7.1999999999999993</v>
      </c>
      <c r="F3059" s="331">
        <f t="shared" ref="F3059" si="10032">$D$2765</f>
        <v>0.55000000000000004</v>
      </c>
      <c r="G3059" s="307">
        <f>ROUNDUP(F1461/$D$2764,0)</f>
        <v>14</v>
      </c>
      <c r="H3059" s="308">
        <f t="shared" ref="H3059" si="10033">+F3059*G3059</f>
        <v>7.7000000000000011</v>
      </c>
      <c r="I3059" s="306">
        <f>L1461</f>
        <v>1.35</v>
      </c>
      <c r="J3059" s="307">
        <f>ROUNDUP(K1461/$D$2775,0)</f>
        <v>14</v>
      </c>
      <c r="K3059" s="308">
        <f t="shared" ref="K3059" si="10034">+I3059*J3059</f>
        <v>18.900000000000002</v>
      </c>
      <c r="L3059" s="306">
        <f>P1461</f>
        <v>1.35</v>
      </c>
      <c r="M3059" s="307">
        <f>ROUNDUP(O1461/$D$2775,0)</f>
        <v>14</v>
      </c>
      <c r="N3059" s="308">
        <f t="shared" ref="N3059" si="10035">+L3059*M3059</f>
        <v>18.900000000000002</v>
      </c>
      <c r="O3059" s="306">
        <f t="shared" ref="O3059" si="10036">$D$2765</f>
        <v>0.55000000000000004</v>
      </c>
      <c r="P3059" s="307">
        <f>ROUNDUP(S1461/$D$2764,0)</f>
        <v>12</v>
      </c>
      <c r="Q3059" s="308">
        <f t="shared" ref="Q3059" si="10037">+O3059*P3059</f>
        <v>6.6000000000000005</v>
      </c>
      <c r="R3059" s="306">
        <f t="shared" ref="R3059" si="10038">$D$2770</f>
        <v>0.6</v>
      </c>
      <c r="S3059" s="307">
        <f>ROUNDUP(S1461/$D$2769,0)</f>
        <v>10</v>
      </c>
      <c r="T3059" s="308">
        <f t="shared" ref="T3059" si="10039">+R3059*S3059</f>
        <v>6</v>
      </c>
      <c r="U3059" s="306"/>
      <c r="V3059" s="307"/>
      <c r="W3059" s="308"/>
    </row>
    <row r="3060" spans="1:23" x14ac:dyDescent="0.2">
      <c r="A3060" s="438"/>
      <c r="B3060" s="275" t="s">
        <v>414</v>
      </c>
      <c r="C3060" s="332"/>
      <c r="D3060" s="256"/>
      <c r="E3060" s="333"/>
      <c r="F3060" s="289"/>
      <c r="G3060" s="258"/>
      <c r="H3060" s="288"/>
      <c r="I3060" s="287"/>
      <c r="J3060" s="258"/>
      <c r="K3060" s="288"/>
      <c r="L3060" s="287"/>
      <c r="M3060" s="258"/>
      <c r="N3060" s="288"/>
      <c r="O3060" s="287"/>
      <c r="P3060" s="258"/>
      <c r="Q3060" s="288"/>
      <c r="R3060" s="287"/>
      <c r="S3060" s="258"/>
      <c r="T3060" s="288"/>
      <c r="U3060" s="287">
        <f t="shared" ref="U3060" si="10040">$J$2764</f>
        <v>0.7</v>
      </c>
      <c r="V3060" s="258">
        <f>ROUNDUP(C1462/$J$2765,0)</f>
        <v>20</v>
      </c>
      <c r="W3060" s="288">
        <f t="shared" ref="W3060" si="10041">+U3060*V3060</f>
        <v>14</v>
      </c>
    </row>
    <row r="3061" spans="1:23" x14ac:dyDescent="0.2">
      <c r="A3061" s="437" t="s">
        <v>750</v>
      </c>
      <c r="B3061" s="275" t="s">
        <v>1064</v>
      </c>
      <c r="C3061" s="306">
        <f t="shared" ref="C3061" si="10042">$D$2770</f>
        <v>0.6</v>
      </c>
      <c r="D3061" s="277">
        <f>ROUNDUP(F1463/$D$2769,0)</f>
        <v>12</v>
      </c>
      <c r="E3061" s="330">
        <f t="shared" ref="E3061" si="10043">+C3061*D3061</f>
        <v>7.1999999999999993</v>
      </c>
      <c r="F3061" s="331">
        <f t="shared" ref="F3061" si="10044">$D$2765</f>
        <v>0.55000000000000004</v>
      </c>
      <c r="G3061" s="307">
        <f>ROUNDUP(F1463/$D$2764,0)</f>
        <v>14</v>
      </c>
      <c r="H3061" s="308">
        <f t="shared" ref="H3061" si="10045">+F3061*G3061</f>
        <v>7.7000000000000011</v>
      </c>
      <c r="I3061" s="306">
        <f>L1463</f>
        <v>1.35</v>
      </c>
      <c r="J3061" s="307">
        <f>ROUNDUP(K1463/$D$2775,0)</f>
        <v>14</v>
      </c>
      <c r="K3061" s="308">
        <f t="shared" ref="K3061" si="10046">+I3061*J3061</f>
        <v>18.900000000000002</v>
      </c>
      <c r="L3061" s="306">
        <f>P1463</f>
        <v>1.35</v>
      </c>
      <c r="M3061" s="307">
        <f>ROUNDUP(O1463/$D$2775,0)</f>
        <v>14</v>
      </c>
      <c r="N3061" s="308">
        <f t="shared" ref="N3061" si="10047">+L3061*M3061</f>
        <v>18.900000000000002</v>
      </c>
      <c r="O3061" s="306">
        <f t="shared" ref="O3061" si="10048">$D$2765</f>
        <v>0.55000000000000004</v>
      </c>
      <c r="P3061" s="307">
        <f>ROUNDUP(S1463/$D$2764,0)</f>
        <v>14</v>
      </c>
      <c r="Q3061" s="308">
        <f t="shared" ref="Q3061" si="10049">+O3061*P3061</f>
        <v>7.7000000000000011</v>
      </c>
      <c r="R3061" s="306">
        <f t="shared" ref="R3061" si="10050">$D$2770</f>
        <v>0.6</v>
      </c>
      <c r="S3061" s="307">
        <f>ROUNDUP(S1463/$D$2769,0)</f>
        <v>11</v>
      </c>
      <c r="T3061" s="308">
        <f t="shared" ref="T3061" si="10051">+R3061*S3061</f>
        <v>6.6</v>
      </c>
      <c r="U3061" s="306"/>
      <c r="V3061" s="307"/>
      <c r="W3061" s="308"/>
    </row>
    <row r="3062" spans="1:23" x14ac:dyDescent="0.2">
      <c r="A3062" s="438"/>
      <c r="B3062" s="275" t="s">
        <v>415</v>
      </c>
      <c r="C3062" s="332"/>
      <c r="D3062" s="256"/>
      <c r="E3062" s="333"/>
      <c r="F3062" s="289"/>
      <c r="G3062" s="258"/>
      <c r="H3062" s="288"/>
      <c r="I3062" s="287"/>
      <c r="J3062" s="258"/>
      <c r="K3062" s="288"/>
      <c r="L3062" s="287"/>
      <c r="M3062" s="258"/>
      <c r="N3062" s="288"/>
      <c r="O3062" s="287"/>
      <c r="P3062" s="258"/>
      <c r="Q3062" s="288"/>
      <c r="R3062" s="287"/>
      <c r="S3062" s="258"/>
      <c r="T3062" s="288"/>
      <c r="U3062" s="287">
        <f t="shared" ref="U3062" si="10052">$J$2764</f>
        <v>0.7</v>
      </c>
      <c r="V3062" s="258">
        <f>ROUNDUP(C1464/$J$2765,0)</f>
        <v>20</v>
      </c>
      <c r="W3062" s="288">
        <f t="shared" ref="W3062" si="10053">+U3062*V3062</f>
        <v>14</v>
      </c>
    </row>
    <row r="3063" spans="1:23" x14ac:dyDescent="0.2">
      <c r="A3063" s="437" t="s">
        <v>751</v>
      </c>
      <c r="B3063" s="275" t="s">
        <v>1065</v>
      </c>
      <c r="C3063" s="306">
        <f t="shared" ref="C3063" si="10054">$D$2770</f>
        <v>0.6</v>
      </c>
      <c r="D3063" s="277">
        <f>ROUNDUP(F1465/$D$2769,0)</f>
        <v>11</v>
      </c>
      <c r="E3063" s="330">
        <f t="shared" ref="E3063" si="10055">+C3063*D3063</f>
        <v>6.6</v>
      </c>
      <c r="F3063" s="331">
        <f t="shared" ref="F3063" si="10056">$D$2765</f>
        <v>0.55000000000000004</v>
      </c>
      <c r="G3063" s="307">
        <f>ROUNDUP(F1465/$D$2764,0)</f>
        <v>13</v>
      </c>
      <c r="H3063" s="308">
        <f t="shared" ref="H3063" si="10057">+F3063*G3063</f>
        <v>7.15</v>
      </c>
      <c r="I3063" s="306">
        <f>L1465</f>
        <v>1.35</v>
      </c>
      <c r="J3063" s="307">
        <f>ROUNDUP(K1465/$D$2775,0)</f>
        <v>13</v>
      </c>
      <c r="K3063" s="308">
        <f t="shared" ref="K3063" si="10058">+I3063*J3063</f>
        <v>17.55</v>
      </c>
      <c r="L3063" s="306">
        <f>P1465</f>
        <v>1.35</v>
      </c>
      <c r="M3063" s="307">
        <f>ROUNDUP(O1465/$D$2775,0)</f>
        <v>13</v>
      </c>
      <c r="N3063" s="308">
        <f t="shared" ref="N3063" si="10059">+L3063*M3063</f>
        <v>17.55</v>
      </c>
      <c r="O3063" s="306">
        <f t="shared" ref="O3063" si="10060">$D$2765</f>
        <v>0.55000000000000004</v>
      </c>
      <c r="P3063" s="307">
        <f>ROUNDUP(S1465/$D$2764,0)</f>
        <v>16</v>
      </c>
      <c r="Q3063" s="308">
        <f t="shared" ref="Q3063" si="10061">+O3063*P3063</f>
        <v>8.8000000000000007</v>
      </c>
      <c r="R3063" s="306">
        <f t="shared" ref="R3063" si="10062">$D$2770</f>
        <v>0.6</v>
      </c>
      <c r="S3063" s="307">
        <f>ROUNDUP(S1465/$D$2769,0)</f>
        <v>13</v>
      </c>
      <c r="T3063" s="308">
        <f t="shared" ref="T3063" si="10063">+R3063*S3063</f>
        <v>7.8</v>
      </c>
      <c r="U3063" s="306"/>
      <c r="V3063" s="307"/>
      <c r="W3063" s="308"/>
    </row>
    <row r="3064" spans="1:23" x14ac:dyDescent="0.2">
      <c r="A3064" s="438"/>
      <c r="B3064" s="275" t="s">
        <v>416</v>
      </c>
      <c r="C3064" s="332"/>
      <c r="D3064" s="256"/>
      <c r="E3064" s="333"/>
      <c r="F3064" s="289"/>
      <c r="G3064" s="258"/>
      <c r="H3064" s="288"/>
      <c r="I3064" s="287"/>
      <c r="J3064" s="258"/>
      <c r="K3064" s="288"/>
      <c r="L3064" s="287"/>
      <c r="M3064" s="258"/>
      <c r="N3064" s="288"/>
      <c r="O3064" s="287"/>
      <c r="P3064" s="258"/>
      <c r="Q3064" s="288"/>
      <c r="R3064" s="287"/>
      <c r="S3064" s="258"/>
      <c r="T3064" s="288"/>
      <c r="U3064" s="287">
        <f t="shared" ref="U3064" si="10064">$J$2764</f>
        <v>0.7</v>
      </c>
      <c r="V3064" s="258">
        <f>ROUNDUP(C1466/$J$2765,0)</f>
        <v>20</v>
      </c>
      <c r="W3064" s="288">
        <f t="shared" ref="W3064" si="10065">+U3064*V3064</f>
        <v>14</v>
      </c>
    </row>
    <row r="3065" spans="1:23" x14ac:dyDescent="0.2">
      <c r="A3065" s="437" t="s">
        <v>752</v>
      </c>
      <c r="B3065" s="275" t="s">
        <v>1066</v>
      </c>
      <c r="C3065" s="306">
        <f t="shared" ref="C3065" si="10066">$D$2770</f>
        <v>0.6</v>
      </c>
      <c r="D3065" s="277">
        <f>ROUNDUP(F1467/$D$2769,0)</f>
        <v>12</v>
      </c>
      <c r="E3065" s="330">
        <f t="shared" ref="E3065" si="10067">+C3065*D3065</f>
        <v>7.1999999999999993</v>
      </c>
      <c r="F3065" s="331">
        <f t="shared" ref="F3065" si="10068">$D$2765</f>
        <v>0.55000000000000004</v>
      </c>
      <c r="G3065" s="307">
        <f>ROUNDUP(F1467/$D$2764,0)</f>
        <v>15</v>
      </c>
      <c r="H3065" s="308">
        <f t="shared" ref="H3065" si="10069">+F3065*G3065</f>
        <v>8.25</v>
      </c>
      <c r="I3065" s="306">
        <f>L1467</f>
        <v>1.35</v>
      </c>
      <c r="J3065" s="307">
        <f>ROUNDUP(K1467/$D$2775,0)</f>
        <v>15</v>
      </c>
      <c r="K3065" s="308">
        <f t="shared" ref="K3065" si="10070">+I3065*J3065</f>
        <v>20.25</v>
      </c>
      <c r="L3065" s="306">
        <f>P1467</f>
        <v>1.35</v>
      </c>
      <c r="M3065" s="307">
        <f>ROUNDUP(O1467/$D$2775,0)</f>
        <v>16</v>
      </c>
      <c r="N3065" s="308">
        <f t="shared" ref="N3065" si="10071">+L3065*M3065</f>
        <v>21.6</v>
      </c>
      <c r="O3065" s="306">
        <f t="shared" ref="O3065" si="10072">$D$2765</f>
        <v>0.55000000000000004</v>
      </c>
      <c r="P3065" s="307">
        <f>ROUNDUP(S1467/$D$2764,0)</f>
        <v>15</v>
      </c>
      <c r="Q3065" s="308">
        <f t="shared" ref="Q3065" si="10073">+O3065*P3065</f>
        <v>8.25</v>
      </c>
      <c r="R3065" s="306">
        <f t="shared" ref="R3065" si="10074">$D$2770</f>
        <v>0.6</v>
      </c>
      <c r="S3065" s="307">
        <f>ROUNDUP(S1467/$D$2769,0)</f>
        <v>12</v>
      </c>
      <c r="T3065" s="308">
        <f t="shared" ref="T3065" si="10075">+R3065*S3065</f>
        <v>7.1999999999999993</v>
      </c>
      <c r="U3065" s="306"/>
      <c r="V3065" s="307"/>
      <c r="W3065" s="308"/>
    </row>
    <row r="3066" spans="1:23" x14ac:dyDescent="0.2">
      <c r="A3066" s="438"/>
      <c r="B3066" s="275" t="s">
        <v>417</v>
      </c>
      <c r="C3066" s="332"/>
      <c r="D3066" s="256"/>
      <c r="E3066" s="333"/>
      <c r="F3066" s="289"/>
      <c r="G3066" s="258"/>
      <c r="H3066" s="288"/>
      <c r="I3066" s="287"/>
      <c r="J3066" s="258"/>
      <c r="K3066" s="288"/>
      <c r="L3066" s="287"/>
      <c r="M3066" s="258"/>
      <c r="N3066" s="288"/>
      <c r="O3066" s="287"/>
      <c r="P3066" s="258"/>
      <c r="Q3066" s="288"/>
      <c r="R3066" s="287"/>
      <c r="S3066" s="258"/>
      <c r="T3066" s="288"/>
      <c r="U3066" s="287">
        <f t="shared" ref="U3066" si="10076">$J$2764</f>
        <v>0.7</v>
      </c>
      <c r="V3066" s="258">
        <f>ROUNDUP(C1468/$J$2765,0)</f>
        <v>20</v>
      </c>
      <c r="W3066" s="288">
        <f t="shared" ref="W3066" si="10077">+U3066*V3066</f>
        <v>14</v>
      </c>
    </row>
    <row r="3067" spans="1:23" x14ac:dyDescent="0.2">
      <c r="A3067" s="437" t="s">
        <v>753</v>
      </c>
      <c r="B3067" s="275" t="s">
        <v>1067</v>
      </c>
      <c r="C3067" s="306">
        <f t="shared" ref="C3067" si="10078">$D$2770</f>
        <v>0.6</v>
      </c>
      <c r="D3067" s="277">
        <f>ROUNDUP(F1469/$D$2769,0)</f>
        <v>11</v>
      </c>
      <c r="E3067" s="330">
        <f t="shared" ref="E3067" si="10079">+C3067*D3067</f>
        <v>6.6</v>
      </c>
      <c r="F3067" s="331">
        <f t="shared" ref="F3067" si="10080">$D$2765</f>
        <v>0.55000000000000004</v>
      </c>
      <c r="G3067" s="307">
        <f>ROUNDUP(F1469/$D$2764,0)</f>
        <v>14</v>
      </c>
      <c r="H3067" s="308">
        <f t="shared" ref="H3067" si="10081">+F3067*G3067</f>
        <v>7.7000000000000011</v>
      </c>
      <c r="I3067" s="306">
        <f>L1469</f>
        <v>1.35</v>
      </c>
      <c r="J3067" s="307">
        <f>ROUNDUP(K1469/$D$2775,0)</f>
        <v>14</v>
      </c>
      <c r="K3067" s="308">
        <f t="shared" ref="K3067" si="10082">+I3067*J3067</f>
        <v>18.900000000000002</v>
      </c>
      <c r="L3067" s="306">
        <f>P1469</f>
        <v>1.35</v>
      </c>
      <c r="M3067" s="307">
        <f>ROUNDUP(O1469/$D$2775,0)</f>
        <v>15</v>
      </c>
      <c r="N3067" s="308">
        <f t="shared" ref="N3067" si="10083">+L3067*M3067</f>
        <v>20.25</v>
      </c>
      <c r="O3067" s="306">
        <f t="shared" ref="O3067" si="10084">$D$2765</f>
        <v>0.55000000000000004</v>
      </c>
      <c r="P3067" s="307">
        <f>ROUNDUP(S1469/$D$2764,0)</f>
        <v>15</v>
      </c>
      <c r="Q3067" s="308">
        <f t="shared" ref="Q3067" si="10085">+O3067*P3067</f>
        <v>8.25</v>
      </c>
      <c r="R3067" s="306">
        <f t="shared" ref="R3067" si="10086">$D$2770</f>
        <v>0.6</v>
      </c>
      <c r="S3067" s="307">
        <f>ROUNDUP(S1469/$D$2769,0)</f>
        <v>12</v>
      </c>
      <c r="T3067" s="308">
        <f t="shared" ref="T3067" si="10087">+R3067*S3067</f>
        <v>7.1999999999999993</v>
      </c>
      <c r="U3067" s="306"/>
      <c r="V3067" s="307"/>
      <c r="W3067" s="308"/>
    </row>
    <row r="3068" spans="1:23" x14ac:dyDescent="0.2">
      <c r="A3068" s="438"/>
      <c r="B3068" s="275" t="s">
        <v>418</v>
      </c>
      <c r="C3068" s="332"/>
      <c r="D3068" s="256"/>
      <c r="E3068" s="333"/>
      <c r="F3068" s="289"/>
      <c r="G3068" s="258"/>
      <c r="H3068" s="288"/>
      <c r="I3068" s="287"/>
      <c r="J3068" s="258"/>
      <c r="K3068" s="288"/>
      <c r="L3068" s="287"/>
      <c r="M3068" s="258"/>
      <c r="N3068" s="288"/>
      <c r="O3068" s="287"/>
      <c r="P3068" s="258"/>
      <c r="Q3068" s="288"/>
      <c r="R3068" s="287"/>
      <c r="S3068" s="258"/>
      <c r="T3068" s="288"/>
      <c r="U3068" s="287">
        <f t="shared" ref="U3068" si="10088">$J$2764</f>
        <v>0.7</v>
      </c>
      <c r="V3068" s="258">
        <f>ROUNDUP(C1470/$J$2765,0)</f>
        <v>20</v>
      </c>
      <c r="W3068" s="288">
        <f t="shared" ref="W3068" si="10089">+U3068*V3068</f>
        <v>14</v>
      </c>
    </row>
    <row r="3069" spans="1:23" x14ac:dyDescent="0.2">
      <c r="A3069" s="437" t="s">
        <v>754</v>
      </c>
      <c r="B3069" s="275" t="s">
        <v>1068</v>
      </c>
      <c r="C3069" s="306">
        <f t="shared" ref="C3069" si="10090">$D$2770</f>
        <v>0.6</v>
      </c>
      <c r="D3069" s="277">
        <f>ROUNDUP(F1471/$D$2769,0)</f>
        <v>11</v>
      </c>
      <c r="E3069" s="330">
        <f t="shared" ref="E3069" si="10091">+C3069*D3069</f>
        <v>6.6</v>
      </c>
      <c r="F3069" s="331">
        <f t="shared" ref="F3069" si="10092">$D$2765</f>
        <v>0.55000000000000004</v>
      </c>
      <c r="G3069" s="307">
        <f>ROUNDUP(F1471/$D$2764,0)</f>
        <v>14</v>
      </c>
      <c r="H3069" s="308">
        <f t="shared" ref="H3069" si="10093">+F3069*G3069</f>
        <v>7.7000000000000011</v>
      </c>
      <c r="I3069" s="306">
        <f>L1471</f>
        <v>1.35</v>
      </c>
      <c r="J3069" s="307">
        <f>ROUNDUP(K1471/$D$2775,0)</f>
        <v>14</v>
      </c>
      <c r="K3069" s="308">
        <f t="shared" ref="K3069" si="10094">+I3069*J3069</f>
        <v>18.900000000000002</v>
      </c>
      <c r="L3069" s="306">
        <f>P1471</f>
        <v>1.35</v>
      </c>
      <c r="M3069" s="307">
        <f>ROUNDUP(O1471/$D$2775,0)</f>
        <v>15</v>
      </c>
      <c r="N3069" s="308">
        <f t="shared" ref="N3069" si="10095">+L3069*M3069</f>
        <v>20.25</v>
      </c>
      <c r="O3069" s="306">
        <f t="shared" ref="O3069" si="10096">$D$2765</f>
        <v>0.55000000000000004</v>
      </c>
      <c r="P3069" s="307">
        <f>ROUNDUP(S1471/$D$2764,0)</f>
        <v>15</v>
      </c>
      <c r="Q3069" s="308">
        <f t="shared" ref="Q3069" si="10097">+O3069*P3069</f>
        <v>8.25</v>
      </c>
      <c r="R3069" s="306">
        <f t="shared" ref="R3069" si="10098">$D$2770</f>
        <v>0.6</v>
      </c>
      <c r="S3069" s="307">
        <f>ROUNDUP(S1471/$D$2769,0)</f>
        <v>12</v>
      </c>
      <c r="T3069" s="308">
        <f t="shared" ref="T3069" si="10099">+R3069*S3069</f>
        <v>7.1999999999999993</v>
      </c>
      <c r="U3069" s="306"/>
      <c r="V3069" s="307"/>
      <c r="W3069" s="308"/>
    </row>
    <row r="3070" spans="1:23" x14ac:dyDescent="0.2">
      <c r="A3070" s="438"/>
      <c r="B3070" s="275" t="s">
        <v>419</v>
      </c>
      <c r="C3070" s="332"/>
      <c r="D3070" s="256"/>
      <c r="E3070" s="333"/>
      <c r="F3070" s="289"/>
      <c r="G3070" s="258"/>
      <c r="H3070" s="288"/>
      <c r="I3070" s="287"/>
      <c r="J3070" s="258"/>
      <c r="K3070" s="288"/>
      <c r="L3070" s="287"/>
      <c r="M3070" s="258"/>
      <c r="N3070" s="288"/>
      <c r="O3070" s="287"/>
      <c r="P3070" s="258"/>
      <c r="Q3070" s="288"/>
      <c r="R3070" s="287"/>
      <c r="S3070" s="258"/>
      <c r="T3070" s="288"/>
      <c r="U3070" s="287">
        <f t="shared" ref="U3070" si="10100">$J$2764</f>
        <v>0.7</v>
      </c>
      <c r="V3070" s="258">
        <f>ROUNDUP(C1472/$J$2765,0)</f>
        <v>20</v>
      </c>
      <c r="W3070" s="288">
        <f t="shared" ref="W3070" si="10101">+U3070*V3070</f>
        <v>14</v>
      </c>
    </row>
    <row r="3071" spans="1:23" x14ac:dyDescent="0.2">
      <c r="A3071" s="437" t="s">
        <v>755</v>
      </c>
      <c r="B3071" s="275" t="s">
        <v>1069</v>
      </c>
      <c r="C3071" s="306">
        <f t="shared" ref="C3071" si="10102">$D$2770</f>
        <v>0.6</v>
      </c>
      <c r="D3071" s="277">
        <f>ROUNDUP(F1473/$D$2769,0)</f>
        <v>11</v>
      </c>
      <c r="E3071" s="330">
        <f t="shared" ref="E3071" si="10103">+C3071*D3071</f>
        <v>6.6</v>
      </c>
      <c r="F3071" s="331">
        <f t="shared" ref="F3071" si="10104">$D$2765</f>
        <v>0.55000000000000004</v>
      </c>
      <c r="G3071" s="307">
        <f>ROUNDUP(F1473/$D$2764,0)</f>
        <v>14</v>
      </c>
      <c r="H3071" s="308">
        <f t="shared" ref="H3071" si="10105">+F3071*G3071</f>
        <v>7.7000000000000011</v>
      </c>
      <c r="I3071" s="306">
        <f>L1473</f>
        <v>1.35</v>
      </c>
      <c r="J3071" s="307">
        <f>ROUNDUP(K1473/$D$2775,0)</f>
        <v>14</v>
      </c>
      <c r="K3071" s="308">
        <f t="shared" ref="K3071" si="10106">+I3071*J3071</f>
        <v>18.900000000000002</v>
      </c>
      <c r="L3071" s="306">
        <f>P1473</f>
        <v>1.35</v>
      </c>
      <c r="M3071" s="307">
        <f>ROUNDUP(O1473/$D$2775,0)</f>
        <v>15</v>
      </c>
      <c r="N3071" s="308">
        <f t="shared" ref="N3071" si="10107">+L3071*M3071</f>
        <v>20.25</v>
      </c>
      <c r="O3071" s="306">
        <f t="shared" ref="O3071" si="10108">$D$2765</f>
        <v>0.55000000000000004</v>
      </c>
      <c r="P3071" s="307">
        <f>ROUNDUP(S1473/$D$2764,0)</f>
        <v>15</v>
      </c>
      <c r="Q3071" s="308">
        <f t="shared" ref="Q3071" si="10109">+O3071*P3071</f>
        <v>8.25</v>
      </c>
      <c r="R3071" s="306">
        <f t="shared" ref="R3071" si="10110">$D$2770</f>
        <v>0.6</v>
      </c>
      <c r="S3071" s="307">
        <f>ROUNDUP(S1473/$D$2769,0)</f>
        <v>12</v>
      </c>
      <c r="T3071" s="308">
        <f t="shared" ref="T3071" si="10111">+R3071*S3071</f>
        <v>7.1999999999999993</v>
      </c>
      <c r="U3071" s="306"/>
      <c r="V3071" s="307"/>
      <c r="W3071" s="308"/>
    </row>
    <row r="3072" spans="1:23" x14ac:dyDescent="0.2">
      <c r="A3072" s="438"/>
      <c r="B3072" s="275" t="s">
        <v>420</v>
      </c>
      <c r="C3072" s="332"/>
      <c r="D3072" s="256"/>
      <c r="E3072" s="333"/>
      <c r="F3072" s="289"/>
      <c r="G3072" s="258"/>
      <c r="H3072" s="288"/>
      <c r="I3072" s="287"/>
      <c r="J3072" s="258"/>
      <c r="K3072" s="288"/>
      <c r="L3072" s="287"/>
      <c r="M3072" s="258"/>
      <c r="N3072" s="288"/>
      <c r="O3072" s="287"/>
      <c r="P3072" s="258"/>
      <c r="Q3072" s="288"/>
      <c r="R3072" s="287"/>
      <c r="S3072" s="258"/>
      <c r="T3072" s="288"/>
      <c r="U3072" s="287">
        <f t="shared" ref="U3072" si="10112">$J$2764</f>
        <v>0.7</v>
      </c>
      <c r="V3072" s="258">
        <f>ROUNDUP(C1474/$J$2765,0)</f>
        <v>20</v>
      </c>
      <c r="W3072" s="288">
        <f t="shared" ref="W3072" si="10113">+U3072*V3072</f>
        <v>14</v>
      </c>
    </row>
    <row r="3073" spans="1:23" x14ac:dyDescent="0.2">
      <c r="A3073" s="437" t="s">
        <v>756</v>
      </c>
      <c r="B3073" s="275" t="s">
        <v>1070</v>
      </c>
      <c r="C3073" s="306">
        <f t="shared" ref="C3073" si="10114">$D$2770</f>
        <v>0.6</v>
      </c>
      <c r="D3073" s="277">
        <f>ROUNDUP(F1475/$D$2769,0)</f>
        <v>11</v>
      </c>
      <c r="E3073" s="330">
        <f t="shared" ref="E3073" si="10115">+C3073*D3073</f>
        <v>6.6</v>
      </c>
      <c r="F3073" s="331">
        <f t="shared" ref="F3073" si="10116">$D$2765</f>
        <v>0.55000000000000004</v>
      </c>
      <c r="G3073" s="307">
        <f>ROUNDUP(F1475/$D$2764,0)</f>
        <v>14</v>
      </c>
      <c r="H3073" s="308">
        <f t="shared" ref="H3073" si="10117">+F3073*G3073</f>
        <v>7.7000000000000011</v>
      </c>
      <c r="I3073" s="306">
        <f>L1475</f>
        <v>1.35</v>
      </c>
      <c r="J3073" s="307">
        <f>ROUNDUP(K1475/$D$2775,0)</f>
        <v>14</v>
      </c>
      <c r="K3073" s="308">
        <f t="shared" ref="K3073" si="10118">+I3073*J3073</f>
        <v>18.900000000000002</v>
      </c>
      <c r="L3073" s="306">
        <f>P1475</f>
        <v>1.35</v>
      </c>
      <c r="M3073" s="307">
        <f>ROUNDUP(O1475/$D$2775,0)</f>
        <v>15</v>
      </c>
      <c r="N3073" s="308">
        <f t="shared" ref="N3073" si="10119">+L3073*M3073</f>
        <v>20.25</v>
      </c>
      <c r="O3073" s="306">
        <f t="shared" ref="O3073" si="10120">$D$2765</f>
        <v>0.55000000000000004</v>
      </c>
      <c r="P3073" s="307">
        <f>ROUNDUP(S1475/$D$2764,0)</f>
        <v>15</v>
      </c>
      <c r="Q3073" s="308">
        <f t="shared" ref="Q3073" si="10121">+O3073*P3073</f>
        <v>8.25</v>
      </c>
      <c r="R3073" s="306">
        <f t="shared" ref="R3073" si="10122">$D$2770</f>
        <v>0.6</v>
      </c>
      <c r="S3073" s="307">
        <f>ROUNDUP(S1475/$D$2769,0)</f>
        <v>12</v>
      </c>
      <c r="T3073" s="308">
        <f t="shared" ref="T3073" si="10123">+R3073*S3073</f>
        <v>7.1999999999999993</v>
      </c>
      <c r="U3073" s="306"/>
      <c r="V3073" s="307"/>
      <c r="W3073" s="308"/>
    </row>
    <row r="3074" spans="1:23" x14ac:dyDescent="0.2">
      <c r="A3074" s="438"/>
      <c r="B3074" s="275" t="s">
        <v>421</v>
      </c>
      <c r="C3074" s="332"/>
      <c r="D3074" s="256"/>
      <c r="E3074" s="333"/>
      <c r="F3074" s="289"/>
      <c r="G3074" s="258"/>
      <c r="H3074" s="288"/>
      <c r="I3074" s="287"/>
      <c r="J3074" s="258"/>
      <c r="K3074" s="288"/>
      <c r="L3074" s="287"/>
      <c r="M3074" s="258"/>
      <c r="N3074" s="288"/>
      <c r="O3074" s="287"/>
      <c r="P3074" s="258"/>
      <c r="Q3074" s="288"/>
      <c r="R3074" s="287"/>
      <c r="S3074" s="258"/>
      <c r="T3074" s="288"/>
      <c r="U3074" s="287">
        <f t="shared" ref="U3074" si="10124">$J$2764</f>
        <v>0.7</v>
      </c>
      <c r="V3074" s="258">
        <f>ROUNDUP(C1476/$J$2765,0)</f>
        <v>20</v>
      </c>
      <c r="W3074" s="288">
        <f t="shared" ref="W3074" si="10125">+U3074*V3074</f>
        <v>14</v>
      </c>
    </row>
    <row r="3075" spans="1:23" x14ac:dyDescent="0.2">
      <c r="A3075" s="437" t="s">
        <v>757</v>
      </c>
      <c r="B3075" s="275" t="s">
        <v>1071</v>
      </c>
      <c r="C3075" s="306">
        <f t="shared" ref="C3075" si="10126">$D$2770</f>
        <v>0.6</v>
      </c>
      <c r="D3075" s="277">
        <f>ROUNDUP(F1477/$D$2769,0)</f>
        <v>11</v>
      </c>
      <c r="E3075" s="330">
        <f t="shared" ref="E3075" si="10127">+C3075*D3075</f>
        <v>6.6</v>
      </c>
      <c r="F3075" s="331">
        <f t="shared" ref="F3075" si="10128">$D$2765</f>
        <v>0.55000000000000004</v>
      </c>
      <c r="G3075" s="307">
        <f>ROUNDUP(F1477/$D$2764,0)</f>
        <v>14</v>
      </c>
      <c r="H3075" s="308">
        <f t="shared" ref="H3075" si="10129">+F3075*G3075</f>
        <v>7.7000000000000011</v>
      </c>
      <c r="I3075" s="306">
        <f>L1477</f>
        <v>1.35</v>
      </c>
      <c r="J3075" s="307">
        <f>ROUNDUP(K1477/$D$2775,0)</f>
        <v>14</v>
      </c>
      <c r="K3075" s="308">
        <f t="shared" ref="K3075" si="10130">+I3075*J3075</f>
        <v>18.900000000000002</v>
      </c>
      <c r="L3075" s="306">
        <f>P1477</f>
        <v>1.35</v>
      </c>
      <c r="M3075" s="307">
        <f>ROUNDUP(O1477/$D$2775,0)</f>
        <v>15</v>
      </c>
      <c r="N3075" s="308">
        <f t="shared" ref="N3075" si="10131">+L3075*M3075</f>
        <v>20.25</v>
      </c>
      <c r="O3075" s="306">
        <f t="shared" ref="O3075" si="10132">$D$2765</f>
        <v>0.55000000000000004</v>
      </c>
      <c r="P3075" s="307">
        <f>ROUNDUP(S1477/$D$2764,0)</f>
        <v>15</v>
      </c>
      <c r="Q3075" s="308">
        <f t="shared" ref="Q3075" si="10133">+O3075*P3075</f>
        <v>8.25</v>
      </c>
      <c r="R3075" s="306">
        <f t="shared" ref="R3075" si="10134">$D$2770</f>
        <v>0.6</v>
      </c>
      <c r="S3075" s="307">
        <f>ROUNDUP(S1477/$D$2769,0)</f>
        <v>12</v>
      </c>
      <c r="T3075" s="308">
        <f t="shared" ref="T3075" si="10135">+R3075*S3075</f>
        <v>7.1999999999999993</v>
      </c>
      <c r="U3075" s="306"/>
      <c r="V3075" s="307"/>
      <c r="W3075" s="308"/>
    </row>
    <row r="3076" spans="1:23" x14ac:dyDescent="0.2">
      <c r="A3076" s="438"/>
      <c r="B3076" s="275" t="s">
        <v>422</v>
      </c>
      <c r="C3076" s="332"/>
      <c r="D3076" s="256"/>
      <c r="E3076" s="333"/>
      <c r="F3076" s="289"/>
      <c r="G3076" s="258"/>
      <c r="H3076" s="288"/>
      <c r="I3076" s="287"/>
      <c r="J3076" s="258"/>
      <c r="K3076" s="288"/>
      <c r="L3076" s="287"/>
      <c r="M3076" s="258"/>
      <c r="N3076" s="288"/>
      <c r="O3076" s="287"/>
      <c r="P3076" s="258"/>
      <c r="Q3076" s="288"/>
      <c r="R3076" s="287"/>
      <c r="S3076" s="258"/>
      <c r="T3076" s="288"/>
      <c r="U3076" s="287">
        <f t="shared" ref="U3076" si="10136">$J$2764</f>
        <v>0.7</v>
      </c>
      <c r="V3076" s="258">
        <f>ROUNDUP(C1478/$J$2765,0)</f>
        <v>20</v>
      </c>
      <c r="W3076" s="288">
        <f t="shared" ref="W3076" si="10137">+U3076*V3076</f>
        <v>14</v>
      </c>
    </row>
    <row r="3077" spans="1:23" x14ac:dyDescent="0.2">
      <c r="A3077" s="437" t="s">
        <v>758</v>
      </c>
      <c r="B3077" s="275" t="s">
        <v>1072</v>
      </c>
      <c r="C3077" s="306">
        <f t="shared" ref="C3077" si="10138">$D$2770</f>
        <v>0.6</v>
      </c>
      <c r="D3077" s="277">
        <f>ROUNDUP(F1479/$D$2769,0)</f>
        <v>12</v>
      </c>
      <c r="E3077" s="330">
        <f t="shared" ref="E3077" si="10139">+C3077*D3077</f>
        <v>7.1999999999999993</v>
      </c>
      <c r="F3077" s="331">
        <f t="shared" ref="F3077" si="10140">$D$2765</f>
        <v>0.55000000000000004</v>
      </c>
      <c r="G3077" s="307">
        <f>ROUNDUP(F1479/$D$2764,0)</f>
        <v>14</v>
      </c>
      <c r="H3077" s="308">
        <f t="shared" ref="H3077" si="10141">+F3077*G3077</f>
        <v>7.7000000000000011</v>
      </c>
      <c r="I3077" s="306">
        <f>L1479</f>
        <v>1.35</v>
      </c>
      <c r="J3077" s="307">
        <f>ROUNDUP(K1479/$D$2775,0)</f>
        <v>14</v>
      </c>
      <c r="K3077" s="308">
        <f t="shared" ref="K3077" si="10142">+I3077*J3077</f>
        <v>18.900000000000002</v>
      </c>
      <c r="L3077" s="306">
        <f>P1479</f>
        <v>2.2200000000000002</v>
      </c>
      <c r="M3077" s="307">
        <f>ROUNDUP(O1479/$D$2775,0)</f>
        <v>14</v>
      </c>
      <c r="N3077" s="308">
        <f t="shared" ref="N3077" si="10143">+L3077*M3077</f>
        <v>31.080000000000002</v>
      </c>
      <c r="O3077" s="306">
        <f t="shared" ref="O3077" si="10144">$D$2765</f>
        <v>0.55000000000000004</v>
      </c>
      <c r="P3077" s="307">
        <f>ROUNDUP(S1479/$D$2764,0)</f>
        <v>15</v>
      </c>
      <c r="Q3077" s="308">
        <f t="shared" ref="Q3077" si="10145">+O3077*P3077</f>
        <v>8.25</v>
      </c>
      <c r="R3077" s="306">
        <f t="shared" ref="R3077" si="10146">$D$2770</f>
        <v>0.6</v>
      </c>
      <c r="S3077" s="307">
        <f>ROUNDUP(S1479/$D$2769,0)</f>
        <v>12</v>
      </c>
      <c r="T3077" s="308">
        <f t="shared" ref="T3077" si="10147">+R3077*S3077</f>
        <v>7.1999999999999993</v>
      </c>
      <c r="U3077" s="306"/>
      <c r="V3077" s="307"/>
      <c r="W3077" s="308"/>
    </row>
    <row r="3078" spans="1:23" x14ac:dyDescent="0.2">
      <c r="A3078" s="438"/>
      <c r="B3078" s="275" t="s">
        <v>423</v>
      </c>
      <c r="C3078" s="332"/>
      <c r="D3078" s="256"/>
      <c r="E3078" s="333"/>
      <c r="F3078" s="289"/>
      <c r="G3078" s="258"/>
      <c r="H3078" s="288"/>
      <c r="I3078" s="287"/>
      <c r="J3078" s="258"/>
      <c r="K3078" s="288"/>
      <c r="L3078" s="287"/>
      <c r="M3078" s="258"/>
      <c r="N3078" s="288"/>
      <c r="O3078" s="287"/>
      <c r="P3078" s="258"/>
      <c r="Q3078" s="288"/>
      <c r="R3078" s="287"/>
      <c r="S3078" s="258"/>
      <c r="T3078" s="288"/>
      <c r="U3078" s="287">
        <f t="shared" ref="U3078" si="10148">$J$2764</f>
        <v>0.7</v>
      </c>
      <c r="V3078" s="258">
        <f>ROUNDUP(C1480/$J$2765,0)</f>
        <v>22</v>
      </c>
      <c r="W3078" s="288">
        <f t="shared" ref="W3078" si="10149">+U3078*V3078</f>
        <v>15.399999999999999</v>
      </c>
    </row>
    <row r="3079" spans="1:23" x14ac:dyDescent="0.2">
      <c r="A3079" s="437" t="s">
        <v>759</v>
      </c>
      <c r="B3079" s="275" t="s">
        <v>1073</v>
      </c>
      <c r="C3079" s="306">
        <f t="shared" ref="C3079" si="10150">$D$2770</f>
        <v>0.6</v>
      </c>
      <c r="D3079" s="277">
        <f>ROUNDUP(F1481/$D$2769,0)</f>
        <v>12</v>
      </c>
      <c r="E3079" s="330">
        <f t="shared" ref="E3079" si="10151">+C3079*D3079</f>
        <v>7.1999999999999993</v>
      </c>
      <c r="F3079" s="331">
        <f t="shared" ref="F3079" si="10152">$D$2765</f>
        <v>0.55000000000000004</v>
      </c>
      <c r="G3079" s="307">
        <f>ROUNDUP(F1481/$D$2764,0)</f>
        <v>14</v>
      </c>
      <c r="H3079" s="308">
        <f t="shared" ref="H3079" si="10153">+F3079*G3079</f>
        <v>7.7000000000000011</v>
      </c>
      <c r="I3079" s="306">
        <f>L1481</f>
        <v>1.35</v>
      </c>
      <c r="J3079" s="307">
        <f>ROUNDUP(K1481/$D$2775,0)</f>
        <v>14</v>
      </c>
      <c r="K3079" s="308">
        <f t="shared" ref="K3079" si="10154">+I3079*J3079</f>
        <v>18.900000000000002</v>
      </c>
      <c r="L3079" s="306">
        <f>P1481</f>
        <v>2.67</v>
      </c>
      <c r="M3079" s="307">
        <f>ROUNDUP(O1481/$D$2775,0)</f>
        <v>14</v>
      </c>
      <c r="N3079" s="308">
        <f t="shared" ref="N3079" si="10155">+L3079*M3079</f>
        <v>37.379999999999995</v>
      </c>
      <c r="O3079" s="306">
        <f t="shared" ref="O3079" si="10156">$D$2765</f>
        <v>0.55000000000000004</v>
      </c>
      <c r="P3079" s="307">
        <f>ROUNDUP(S1481/$D$2764,0)</f>
        <v>15</v>
      </c>
      <c r="Q3079" s="308">
        <f t="shared" ref="Q3079" si="10157">+O3079*P3079</f>
        <v>8.25</v>
      </c>
      <c r="R3079" s="306">
        <f t="shared" ref="R3079" si="10158">$D$2770</f>
        <v>0.6</v>
      </c>
      <c r="S3079" s="307">
        <f>ROUNDUP(S1481/$D$2769,0)</f>
        <v>12</v>
      </c>
      <c r="T3079" s="308">
        <f t="shared" ref="T3079" si="10159">+R3079*S3079</f>
        <v>7.1999999999999993</v>
      </c>
      <c r="U3079" s="306"/>
      <c r="V3079" s="307"/>
      <c r="W3079" s="308"/>
    </row>
    <row r="3080" spans="1:23" x14ac:dyDescent="0.2">
      <c r="A3080" s="438"/>
      <c r="B3080" s="275" t="s">
        <v>424</v>
      </c>
      <c r="C3080" s="332"/>
      <c r="D3080" s="256"/>
      <c r="E3080" s="333"/>
      <c r="F3080" s="289"/>
      <c r="G3080" s="258"/>
      <c r="H3080" s="288"/>
      <c r="I3080" s="287"/>
      <c r="J3080" s="258"/>
      <c r="K3080" s="288"/>
      <c r="L3080" s="287"/>
      <c r="M3080" s="258"/>
      <c r="N3080" s="288"/>
      <c r="O3080" s="287"/>
      <c r="P3080" s="258"/>
      <c r="Q3080" s="288"/>
      <c r="R3080" s="287"/>
      <c r="S3080" s="258"/>
      <c r="T3080" s="288"/>
      <c r="U3080" s="287">
        <f t="shared" ref="U3080" si="10160">$J$2764</f>
        <v>0.7</v>
      </c>
      <c r="V3080" s="258">
        <f>ROUNDUP(C1482/$J$2765,0)</f>
        <v>11</v>
      </c>
      <c r="W3080" s="288">
        <f t="shared" ref="W3080" si="10161">+U3080*V3080</f>
        <v>7.6999999999999993</v>
      </c>
    </row>
    <row r="3081" spans="1:23" x14ac:dyDescent="0.2">
      <c r="A3081" s="437" t="s">
        <v>760</v>
      </c>
      <c r="B3081" s="275" t="s">
        <v>1074</v>
      </c>
      <c r="C3081" s="306">
        <f t="shared" ref="C3081" si="10162">$D$2770</f>
        <v>0.6</v>
      </c>
      <c r="D3081" s="277">
        <f>ROUNDUP(F1483/$D$2769,0)</f>
        <v>13</v>
      </c>
      <c r="E3081" s="330">
        <f t="shared" ref="E3081" si="10163">+C3081*D3081</f>
        <v>7.8</v>
      </c>
      <c r="F3081" s="331">
        <f t="shared" ref="F3081" si="10164">$D$2765</f>
        <v>0.55000000000000004</v>
      </c>
      <c r="G3081" s="307">
        <f>ROUNDUP(F1483/$D$2764,0)</f>
        <v>17</v>
      </c>
      <c r="H3081" s="308">
        <f t="shared" ref="H3081" si="10165">+F3081*G3081</f>
        <v>9.3500000000000014</v>
      </c>
      <c r="I3081" s="306">
        <f>L1483</f>
        <v>1.35</v>
      </c>
      <c r="J3081" s="307">
        <f>ROUNDUP(K1483/$D$2775,0)</f>
        <v>16</v>
      </c>
      <c r="K3081" s="308">
        <f t="shared" ref="K3081" si="10166">+I3081*J3081</f>
        <v>21.6</v>
      </c>
      <c r="L3081" s="306">
        <f>P1483</f>
        <v>2.7</v>
      </c>
      <c r="M3081" s="307">
        <f>ROUNDUP(O1483/$D$2775,0)</f>
        <v>14</v>
      </c>
      <c r="N3081" s="308">
        <f t="shared" ref="N3081" si="10167">+L3081*M3081</f>
        <v>37.800000000000004</v>
      </c>
      <c r="O3081" s="306">
        <f t="shared" ref="O3081" si="10168">$D$2765</f>
        <v>0.55000000000000004</v>
      </c>
      <c r="P3081" s="307">
        <f>ROUNDUP(S1483/$D$2764,0)</f>
        <v>12</v>
      </c>
      <c r="Q3081" s="308">
        <f t="shared" ref="Q3081" si="10169">+O3081*P3081</f>
        <v>6.6000000000000005</v>
      </c>
      <c r="R3081" s="306">
        <f t="shared" ref="R3081" si="10170">$D$2770</f>
        <v>0.6</v>
      </c>
      <c r="S3081" s="307">
        <f>ROUNDUP(S1483/$D$2769,0)</f>
        <v>10</v>
      </c>
      <c r="T3081" s="308">
        <f t="shared" ref="T3081" si="10171">+R3081*S3081</f>
        <v>6</v>
      </c>
      <c r="U3081" s="306"/>
      <c r="V3081" s="307"/>
      <c r="W3081" s="308"/>
    </row>
    <row r="3082" spans="1:23" x14ac:dyDescent="0.2">
      <c r="A3082" s="438"/>
      <c r="B3082" s="275" t="s">
        <v>425</v>
      </c>
      <c r="C3082" s="332"/>
      <c r="D3082" s="256"/>
      <c r="E3082" s="333"/>
      <c r="F3082" s="289"/>
      <c r="G3082" s="258"/>
      <c r="H3082" s="288"/>
      <c r="I3082" s="287"/>
      <c r="J3082" s="258"/>
      <c r="K3082" s="288"/>
      <c r="L3082" s="287"/>
      <c r="M3082" s="258"/>
      <c r="N3082" s="288"/>
      <c r="O3082" s="287"/>
      <c r="P3082" s="258"/>
      <c r="Q3082" s="288"/>
      <c r="R3082" s="287"/>
      <c r="S3082" s="258"/>
      <c r="T3082" s="288"/>
      <c r="U3082" s="287">
        <f t="shared" ref="U3082" si="10172">$J$2764</f>
        <v>0.7</v>
      </c>
      <c r="V3082" s="258">
        <f>ROUNDUP(C1484/$J$2765,0)</f>
        <v>24</v>
      </c>
      <c r="W3082" s="288">
        <f t="shared" ref="W3082" si="10173">+U3082*V3082</f>
        <v>16.799999999999997</v>
      </c>
    </row>
    <row r="3083" spans="1:23" x14ac:dyDescent="0.2">
      <c r="A3083" s="437" t="s">
        <v>761</v>
      </c>
      <c r="B3083" s="275" t="s">
        <v>1075</v>
      </c>
      <c r="C3083" s="306">
        <f t="shared" ref="C3083" si="10174">$D$2770</f>
        <v>0.6</v>
      </c>
      <c r="D3083" s="277">
        <f>ROUNDUP(F1485/$D$2769,0)</f>
        <v>14</v>
      </c>
      <c r="E3083" s="330">
        <f t="shared" ref="E3083" si="10175">+C3083*D3083</f>
        <v>8.4</v>
      </c>
      <c r="F3083" s="331">
        <f t="shared" ref="F3083" si="10176">$D$2765</f>
        <v>0.55000000000000004</v>
      </c>
      <c r="G3083" s="307">
        <f>ROUNDUP(F1485/$D$2764,0)</f>
        <v>17</v>
      </c>
      <c r="H3083" s="308">
        <f t="shared" ref="H3083" si="10177">+F3083*G3083</f>
        <v>9.3500000000000014</v>
      </c>
      <c r="I3083" s="306">
        <f>L1485</f>
        <v>1.35</v>
      </c>
      <c r="J3083" s="307">
        <f>ROUNDUP(K1485/$D$2775,0)</f>
        <v>16</v>
      </c>
      <c r="K3083" s="308">
        <f t="shared" ref="K3083" si="10178">+I3083*J3083</f>
        <v>21.6</v>
      </c>
      <c r="L3083" s="306">
        <f>P1485</f>
        <v>2.7</v>
      </c>
      <c r="M3083" s="307">
        <f>ROUNDUP(O1485/$D$2775,0)</f>
        <v>14</v>
      </c>
      <c r="N3083" s="308">
        <f t="shared" ref="N3083" si="10179">+L3083*M3083</f>
        <v>37.800000000000004</v>
      </c>
      <c r="O3083" s="306">
        <f t="shared" ref="O3083" si="10180">$D$2765</f>
        <v>0.55000000000000004</v>
      </c>
      <c r="P3083" s="307">
        <f>ROUNDUP(S1485/$D$2764,0)</f>
        <v>12</v>
      </c>
      <c r="Q3083" s="308">
        <f t="shared" ref="Q3083" si="10181">+O3083*P3083</f>
        <v>6.6000000000000005</v>
      </c>
      <c r="R3083" s="306">
        <f t="shared" ref="R3083" si="10182">$D$2770</f>
        <v>0.6</v>
      </c>
      <c r="S3083" s="307">
        <f>ROUNDUP(S1485/$D$2769,0)</f>
        <v>10</v>
      </c>
      <c r="T3083" s="308">
        <f t="shared" ref="T3083" si="10183">+R3083*S3083</f>
        <v>6</v>
      </c>
      <c r="U3083" s="306"/>
      <c r="V3083" s="307"/>
      <c r="W3083" s="308"/>
    </row>
    <row r="3084" spans="1:23" x14ac:dyDescent="0.2">
      <c r="A3084" s="438"/>
      <c r="B3084" s="275" t="s">
        <v>426</v>
      </c>
      <c r="C3084" s="332"/>
      <c r="D3084" s="256"/>
      <c r="E3084" s="333"/>
      <c r="F3084" s="289"/>
      <c r="G3084" s="258"/>
      <c r="H3084" s="288"/>
      <c r="I3084" s="287"/>
      <c r="J3084" s="258"/>
      <c r="K3084" s="288"/>
      <c r="L3084" s="287"/>
      <c r="M3084" s="258"/>
      <c r="N3084" s="288"/>
      <c r="O3084" s="287"/>
      <c r="P3084" s="258"/>
      <c r="Q3084" s="288"/>
      <c r="R3084" s="287"/>
      <c r="S3084" s="258"/>
      <c r="T3084" s="288"/>
      <c r="U3084" s="287">
        <f t="shared" ref="U3084" si="10184">$J$2764</f>
        <v>0.7</v>
      </c>
      <c r="V3084" s="258">
        <f>ROUNDUP(C1486/$J$2765,0)</f>
        <v>24</v>
      </c>
      <c r="W3084" s="288">
        <f t="shared" ref="W3084" si="10185">+U3084*V3084</f>
        <v>16.799999999999997</v>
      </c>
    </row>
    <row r="3085" spans="1:23" x14ac:dyDescent="0.2">
      <c r="A3085" s="437" t="s">
        <v>762</v>
      </c>
      <c r="B3085" s="275" t="s">
        <v>1076</v>
      </c>
      <c r="C3085" s="306">
        <f t="shared" ref="C3085" si="10186">$D$2770</f>
        <v>0.6</v>
      </c>
      <c r="D3085" s="277">
        <f>ROUNDUP(F1487/$D$2769,0)</f>
        <v>14</v>
      </c>
      <c r="E3085" s="330">
        <f t="shared" ref="E3085" si="10187">+C3085*D3085</f>
        <v>8.4</v>
      </c>
      <c r="F3085" s="331">
        <f t="shared" ref="F3085" si="10188">$D$2765</f>
        <v>0.55000000000000004</v>
      </c>
      <c r="G3085" s="307">
        <f>ROUNDUP(F1487/$D$2764,0)</f>
        <v>17</v>
      </c>
      <c r="H3085" s="308">
        <f t="shared" ref="H3085" si="10189">+F3085*G3085</f>
        <v>9.3500000000000014</v>
      </c>
      <c r="I3085" s="306">
        <f>L1487</f>
        <v>1.35</v>
      </c>
      <c r="J3085" s="307">
        <f>ROUNDUP(K1487/$D$2775,0)</f>
        <v>16</v>
      </c>
      <c r="K3085" s="308">
        <f t="shared" ref="K3085" si="10190">+I3085*J3085</f>
        <v>21.6</v>
      </c>
      <c r="L3085" s="306">
        <f>P1487</f>
        <v>2.7</v>
      </c>
      <c r="M3085" s="307">
        <f>ROUNDUP(O1487/$D$2775,0)</f>
        <v>14</v>
      </c>
      <c r="N3085" s="308">
        <f t="shared" ref="N3085" si="10191">+L3085*M3085</f>
        <v>37.800000000000004</v>
      </c>
      <c r="O3085" s="306">
        <f t="shared" ref="O3085" si="10192">$D$2765</f>
        <v>0.55000000000000004</v>
      </c>
      <c r="P3085" s="307">
        <f>ROUNDUP(S1487/$D$2764,0)</f>
        <v>12</v>
      </c>
      <c r="Q3085" s="308">
        <f t="shared" ref="Q3085" si="10193">+O3085*P3085</f>
        <v>6.6000000000000005</v>
      </c>
      <c r="R3085" s="306">
        <f t="shared" ref="R3085" si="10194">$D$2770</f>
        <v>0.6</v>
      </c>
      <c r="S3085" s="307">
        <f>ROUNDUP(S1487/$D$2769,0)</f>
        <v>10</v>
      </c>
      <c r="T3085" s="308">
        <f t="shared" ref="T3085" si="10195">+R3085*S3085</f>
        <v>6</v>
      </c>
      <c r="U3085" s="306"/>
      <c r="V3085" s="307"/>
      <c r="W3085" s="308"/>
    </row>
    <row r="3086" spans="1:23" x14ac:dyDescent="0.2">
      <c r="A3086" s="438"/>
      <c r="B3086" s="275" t="s">
        <v>427</v>
      </c>
      <c r="C3086" s="332"/>
      <c r="D3086" s="256"/>
      <c r="E3086" s="333"/>
      <c r="F3086" s="289"/>
      <c r="G3086" s="258"/>
      <c r="H3086" s="288"/>
      <c r="I3086" s="287"/>
      <c r="J3086" s="258"/>
      <c r="K3086" s="288"/>
      <c r="L3086" s="287"/>
      <c r="M3086" s="258"/>
      <c r="N3086" s="288"/>
      <c r="O3086" s="287"/>
      <c r="P3086" s="258"/>
      <c r="Q3086" s="288"/>
      <c r="R3086" s="287"/>
      <c r="S3086" s="258"/>
      <c r="T3086" s="288"/>
      <c r="U3086" s="287">
        <f t="shared" ref="U3086" si="10196">$J$2764</f>
        <v>0.7</v>
      </c>
      <c r="V3086" s="258">
        <f>ROUNDUP(C1488/$J$2765,0)</f>
        <v>24</v>
      </c>
      <c r="W3086" s="288">
        <f t="shared" ref="W3086" si="10197">+U3086*V3086</f>
        <v>16.799999999999997</v>
      </c>
    </row>
    <row r="3087" spans="1:23" x14ac:dyDescent="0.2">
      <c r="A3087" s="437" t="s">
        <v>763</v>
      </c>
      <c r="B3087" s="275" t="s">
        <v>1077</v>
      </c>
      <c r="C3087" s="306">
        <f t="shared" ref="C3087" si="10198">$D$2770</f>
        <v>0.6</v>
      </c>
      <c r="D3087" s="277">
        <f>ROUNDUP(F1489/$D$2769,0)</f>
        <v>13</v>
      </c>
      <c r="E3087" s="330">
        <f t="shared" ref="E3087" si="10199">+C3087*D3087</f>
        <v>7.8</v>
      </c>
      <c r="F3087" s="331">
        <f t="shared" ref="F3087" si="10200">$D$2765</f>
        <v>0.55000000000000004</v>
      </c>
      <c r="G3087" s="307">
        <f>ROUNDUP(F1489/$D$2764,0)</f>
        <v>16</v>
      </c>
      <c r="H3087" s="308">
        <f t="shared" ref="H3087" si="10201">+F3087*G3087</f>
        <v>8.8000000000000007</v>
      </c>
      <c r="I3087" s="306">
        <f>L1489</f>
        <v>1.35</v>
      </c>
      <c r="J3087" s="307">
        <f>ROUNDUP(K1489/$D$2775,0)</f>
        <v>15</v>
      </c>
      <c r="K3087" s="308">
        <f t="shared" ref="K3087" si="10202">+I3087*J3087</f>
        <v>20.25</v>
      </c>
      <c r="L3087" s="306">
        <f>P1489</f>
        <v>2.7</v>
      </c>
      <c r="M3087" s="307">
        <f>ROUNDUP(O1489/$D$2775,0)</f>
        <v>14</v>
      </c>
      <c r="N3087" s="308">
        <f t="shared" ref="N3087" si="10203">+L3087*M3087</f>
        <v>37.800000000000004</v>
      </c>
      <c r="O3087" s="306">
        <f t="shared" ref="O3087" si="10204">$D$2765</f>
        <v>0.55000000000000004</v>
      </c>
      <c r="P3087" s="307">
        <f>ROUNDUP(S1489/$D$2764,0)</f>
        <v>13</v>
      </c>
      <c r="Q3087" s="308">
        <f t="shared" ref="Q3087" si="10205">+O3087*P3087</f>
        <v>7.15</v>
      </c>
      <c r="R3087" s="306">
        <f t="shared" ref="R3087" si="10206">$D$2770</f>
        <v>0.6</v>
      </c>
      <c r="S3087" s="307">
        <f>ROUNDUP(S1489/$D$2769,0)</f>
        <v>11</v>
      </c>
      <c r="T3087" s="308">
        <f t="shared" ref="T3087" si="10207">+R3087*S3087</f>
        <v>6.6</v>
      </c>
      <c r="U3087" s="306"/>
      <c r="V3087" s="307"/>
      <c r="W3087" s="308"/>
    </row>
    <row r="3088" spans="1:23" x14ac:dyDescent="0.2">
      <c r="A3088" s="438"/>
      <c r="B3088" s="275" t="s">
        <v>428</v>
      </c>
      <c r="C3088" s="332"/>
      <c r="D3088" s="256"/>
      <c r="E3088" s="333"/>
      <c r="F3088" s="289"/>
      <c r="G3088" s="258"/>
      <c r="H3088" s="288"/>
      <c r="I3088" s="287"/>
      <c r="J3088" s="258"/>
      <c r="K3088" s="288"/>
      <c r="L3088" s="287"/>
      <c r="M3088" s="258"/>
      <c r="N3088" s="288"/>
      <c r="O3088" s="287"/>
      <c r="P3088" s="258"/>
      <c r="Q3088" s="288"/>
      <c r="R3088" s="287"/>
      <c r="S3088" s="258"/>
      <c r="T3088" s="288"/>
      <c r="U3088" s="287">
        <f t="shared" ref="U3088" si="10208">$J$2764</f>
        <v>0.7</v>
      </c>
      <c r="V3088" s="258">
        <f>ROUNDUP(C1490/$J$2765,0)</f>
        <v>23</v>
      </c>
      <c r="W3088" s="288">
        <f t="shared" ref="W3088" si="10209">+U3088*V3088</f>
        <v>16.099999999999998</v>
      </c>
    </row>
    <row r="3089" spans="1:23" x14ac:dyDescent="0.2">
      <c r="A3089" s="437" t="s">
        <v>764</v>
      </c>
      <c r="B3089" s="275" t="s">
        <v>1078</v>
      </c>
      <c r="C3089" s="306">
        <f t="shared" ref="C3089" si="10210">$D$2770</f>
        <v>0.6</v>
      </c>
      <c r="D3089" s="277">
        <f>ROUNDUP(F1491/$D$2769,0)</f>
        <v>12</v>
      </c>
      <c r="E3089" s="330">
        <f t="shared" ref="E3089" si="10211">+C3089*D3089</f>
        <v>7.1999999999999993</v>
      </c>
      <c r="F3089" s="331">
        <f t="shared" ref="F3089" si="10212">$D$2765</f>
        <v>0.55000000000000004</v>
      </c>
      <c r="G3089" s="307">
        <f>ROUNDUP(F1491/$D$2764,0)</f>
        <v>14</v>
      </c>
      <c r="H3089" s="308">
        <f t="shared" ref="H3089" si="10213">+F3089*G3089</f>
        <v>7.7000000000000011</v>
      </c>
      <c r="I3089" s="306">
        <f>L1491</f>
        <v>1.35</v>
      </c>
      <c r="J3089" s="307">
        <f>ROUNDUP(K1491/$D$2775,0)</f>
        <v>14</v>
      </c>
      <c r="K3089" s="308">
        <f t="shared" ref="K3089" si="10214">+I3089*J3089</f>
        <v>18.900000000000002</v>
      </c>
      <c r="L3089" s="306">
        <f>P1491</f>
        <v>2.4700000000000002</v>
      </c>
      <c r="M3089" s="307">
        <f>ROUNDUP(O1491/$D$2775,0)</f>
        <v>15</v>
      </c>
      <c r="N3089" s="308">
        <f t="shared" ref="N3089" si="10215">+L3089*M3089</f>
        <v>37.050000000000004</v>
      </c>
      <c r="O3089" s="306">
        <f t="shared" ref="O3089" si="10216">$D$2765</f>
        <v>0.55000000000000004</v>
      </c>
      <c r="P3089" s="307">
        <f>ROUNDUP(S1491/$D$2764,0)</f>
        <v>15</v>
      </c>
      <c r="Q3089" s="308">
        <f t="shared" ref="Q3089" si="10217">+O3089*P3089</f>
        <v>8.25</v>
      </c>
      <c r="R3089" s="306">
        <f t="shared" ref="R3089" si="10218">$D$2770</f>
        <v>0.6</v>
      </c>
      <c r="S3089" s="307">
        <f>ROUNDUP(S1491/$D$2769,0)</f>
        <v>12</v>
      </c>
      <c r="T3089" s="308">
        <f t="shared" ref="T3089" si="10219">+R3089*S3089</f>
        <v>7.1999999999999993</v>
      </c>
      <c r="U3089" s="306"/>
      <c r="V3089" s="307"/>
      <c r="W3089" s="308"/>
    </row>
    <row r="3090" spans="1:23" x14ac:dyDescent="0.2">
      <c r="A3090" s="438"/>
      <c r="B3090" s="275" t="s">
        <v>429</v>
      </c>
      <c r="C3090" s="332"/>
      <c r="D3090" s="256"/>
      <c r="E3090" s="333"/>
      <c r="F3090" s="289"/>
      <c r="G3090" s="258"/>
      <c r="H3090" s="288"/>
      <c r="I3090" s="287"/>
      <c r="J3090" s="258"/>
      <c r="K3090" s="288"/>
      <c r="L3090" s="287"/>
      <c r="M3090" s="258"/>
      <c r="N3090" s="288"/>
      <c r="O3090" s="287"/>
      <c r="P3090" s="258"/>
      <c r="Q3090" s="288"/>
      <c r="R3090" s="287"/>
      <c r="S3090" s="258"/>
      <c r="T3090" s="288"/>
      <c r="U3090" s="287">
        <f t="shared" ref="U3090" si="10220">$J$2764</f>
        <v>0.7</v>
      </c>
      <c r="V3090" s="258">
        <f>ROUNDUP(C1492/$J$2765,0)</f>
        <v>21</v>
      </c>
      <c r="W3090" s="288">
        <f t="shared" ref="W3090" si="10221">+U3090*V3090</f>
        <v>14.7</v>
      </c>
    </row>
    <row r="3091" spans="1:23" x14ac:dyDescent="0.2">
      <c r="A3091" s="437" t="s">
        <v>765</v>
      </c>
      <c r="B3091" s="275" t="s">
        <v>1079</v>
      </c>
      <c r="C3091" s="306">
        <f t="shared" ref="C3091" si="10222">$D$2770</f>
        <v>0.6</v>
      </c>
      <c r="D3091" s="277">
        <f>ROUNDUP(F1493/$D$2769,0)</f>
        <v>12</v>
      </c>
      <c r="E3091" s="330">
        <f t="shared" ref="E3091" si="10223">+C3091*D3091</f>
        <v>7.1999999999999993</v>
      </c>
      <c r="F3091" s="331">
        <f t="shared" ref="F3091" si="10224">$D$2765</f>
        <v>0.55000000000000004</v>
      </c>
      <c r="G3091" s="307">
        <f>ROUNDUP(F1493/$D$2764,0)</f>
        <v>14</v>
      </c>
      <c r="H3091" s="308">
        <f t="shared" ref="H3091" si="10225">+F3091*G3091</f>
        <v>7.7000000000000011</v>
      </c>
      <c r="I3091" s="306">
        <f>L1493</f>
        <v>1.35</v>
      </c>
      <c r="J3091" s="307">
        <f>ROUNDUP(K1493/$D$2775,0)</f>
        <v>14</v>
      </c>
      <c r="K3091" s="308">
        <f t="shared" ref="K3091" si="10226">+I3091*J3091</f>
        <v>18.900000000000002</v>
      </c>
      <c r="L3091" s="306">
        <f>P1493</f>
        <v>2.02</v>
      </c>
      <c r="M3091" s="307">
        <f>ROUNDUP(O1493/$D$2775,0)</f>
        <v>15</v>
      </c>
      <c r="N3091" s="308">
        <f t="shared" ref="N3091" si="10227">+L3091*M3091</f>
        <v>30.3</v>
      </c>
      <c r="O3091" s="306">
        <f t="shared" ref="O3091" si="10228">$D$2765</f>
        <v>0.55000000000000004</v>
      </c>
      <c r="P3091" s="307">
        <f>ROUNDUP(S1493/$D$2764,0)</f>
        <v>15</v>
      </c>
      <c r="Q3091" s="308">
        <f t="shared" ref="Q3091" si="10229">+O3091*P3091</f>
        <v>8.25</v>
      </c>
      <c r="R3091" s="306">
        <f t="shared" ref="R3091" si="10230">$D$2770</f>
        <v>0.6</v>
      </c>
      <c r="S3091" s="307">
        <f>ROUNDUP(S1493/$D$2769,0)</f>
        <v>12</v>
      </c>
      <c r="T3091" s="308">
        <f t="shared" ref="T3091" si="10231">+R3091*S3091</f>
        <v>7.1999999999999993</v>
      </c>
      <c r="U3091" s="306"/>
      <c r="V3091" s="307"/>
      <c r="W3091" s="308"/>
    </row>
    <row r="3092" spans="1:23" x14ac:dyDescent="0.2">
      <c r="A3092" s="438"/>
      <c r="B3092" s="275" t="s">
        <v>430</v>
      </c>
      <c r="C3092" s="332"/>
      <c r="D3092" s="256"/>
      <c r="E3092" s="333"/>
      <c r="F3092" s="289"/>
      <c r="G3092" s="258"/>
      <c r="H3092" s="288"/>
      <c r="I3092" s="287"/>
      <c r="J3092" s="258"/>
      <c r="K3092" s="288"/>
      <c r="L3092" s="287"/>
      <c r="M3092" s="258"/>
      <c r="N3092" s="288"/>
      <c r="O3092" s="287"/>
      <c r="P3092" s="258"/>
      <c r="Q3092" s="288"/>
      <c r="R3092" s="287"/>
      <c r="S3092" s="258"/>
      <c r="T3092" s="288"/>
      <c r="U3092" s="287">
        <f t="shared" ref="U3092" si="10232">$J$2764</f>
        <v>0.7</v>
      </c>
      <c r="V3092" s="258">
        <f>ROUNDUP(C1494/$J$2765,0)</f>
        <v>21</v>
      </c>
      <c r="W3092" s="288">
        <f t="shared" ref="W3092" si="10233">+U3092*V3092</f>
        <v>14.7</v>
      </c>
    </row>
    <row r="3093" spans="1:23" x14ac:dyDescent="0.2">
      <c r="A3093" s="437" t="s">
        <v>766</v>
      </c>
      <c r="B3093" s="275" t="s">
        <v>1080</v>
      </c>
      <c r="C3093" s="306">
        <f t="shared" ref="C3093" si="10234">$D$2770</f>
        <v>0.6</v>
      </c>
      <c r="D3093" s="277">
        <f>ROUNDUP(F1495/$D$2769,0)</f>
        <v>12</v>
      </c>
      <c r="E3093" s="330">
        <f t="shared" ref="E3093" si="10235">+C3093*D3093</f>
        <v>7.1999999999999993</v>
      </c>
      <c r="F3093" s="331">
        <f t="shared" ref="F3093" si="10236">$D$2765</f>
        <v>0.55000000000000004</v>
      </c>
      <c r="G3093" s="307">
        <f>ROUNDUP(F1495/$D$2764,0)</f>
        <v>14</v>
      </c>
      <c r="H3093" s="308">
        <f t="shared" ref="H3093" si="10237">+F3093*G3093</f>
        <v>7.7000000000000011</v>
      </c>
      <c r="I3093" s="306">
        <f>L1495</f>
        <v>1.35</v>
      </c>
      <c r="J3093" s="307">
        <f>ROUNDUP(K1495/$D$2775,0)</f>
        <v>14</v>
      </c>
      <c r="K3093" s="308">
        <f t="shared" ref="K3093" si="10238">+I3093*J3093</f>
        <v>18.900000000000002</v>
      </c>
      <c r="L3093" s="306">
        <f>P1495</f>
        <v>2.2400000000000002</v>
      </c>
      <c r="M3093" s="307">
        <f>ROUNDUP(O1495/$D$2775,0)</f>
        <v>15</v>
      </c>
      <c r="N3093" s="308">
        <f t="shared" ref="N3093" si="10239">+L3093*M3093</f>
        <v>33.6</v>
      </c>
      <c r="O3093" s="306">
        <f t="shared" ref="O3093" si="10240">$D$2765</f>
        <v>0.55000000000000004</v>
      </c>
      <c r="P3093" s="307">
        <f>ROUNDUP(S1495/$D$2764,0)</f>
        <v>15</v>
      </c>
      <c r="Q3093" s="308">
        <f t="shared" ref="Q3093" si="10241">+O3093*P3093</f>
        <v>8.25</v>
      </c>
      <c r="R3093" s="306">
        <f t="shared" ref="R3093" si="10242">$D$2770</f>
        <v>0.6</v>
      </c>
      <c r="S3093" s="307">
        <f>ROUNDUP(S1495/$D$2769,0)</f>
        <v>12</v>
      </c>
      <c r="T3093" s="308">
        <f t="shared" ref="T3093" si="10243">+R3093*S3093</f>
        <v>7.1999999999999993</v>
      </c>
      <c r="U3093" s="306"/>
      <c r="V3093" s="307"/>
      <c r="W3093" s="308"/>
    </row>
    <row r="3094" spans="1:23" x14ac:dyDescent="0.2">
      <c r="A3094" s="438"/>
      <c r="B3094" s="275" t="s">
        <v>431</v>
      </c>
      <c r="C3094" s="332"/>
      <c r="D3094" s="256"/>
      <c r="E3094" s="333"/>
      <c r="F3094" s="289"/>
      <c r="G3094" s="258"/>
      <c r="H3094" s="288"/>
      <c r="I3094" s="287"/>
      <c r="J3094" s="258"/>
      <c r="K3094" s="288"/>
      <c r="L3094" s="287"/>
      <c r="M3094" s="258"/>
      <c r="N3094" s="288"/>
      <c r="O3094" s="287"/>
      <c r="P3094" s="258"/>
      <c r="Q3094" s="288"/>
      <c r="R3094" s="287"/>
      <c r="S3094" s="258"/>
      <c r="T3094" s="288"/>
      <c r="U3094" s="287">
        <f t="shared" ref="U3094" si="10244">$J$2764</f>
        <v>0.7</v>
      </c>
      <c r="V3094" s="258">
        <f>ROUNDUP(C1496/$J$2765,0)</f>
        <v>22</v>
      </c>
      <c r="W3094" s="288">
        <f t="shared" ref="W3094" si="10245">+U3094*V3094</f>
        <v>15.399999999999999</v>
      </c>
    </row>
    <row r="3095" spans="1:23" x14ac:dyDescent="0.2">
      <c r="A3095" s="437" t="s">
        <v>767</v>
      </c>
      <c r="B3095" s="275" t="s">
        <v>1081</v>
      </c>
      <c r="C3095" s="306">
        <f t="shared" ref="C3095" si="10246">$D$2770</f>
        <v>0.6</v>
      </c>
      <c r="D3095" s="277">
        <f>ROUNDUP(F1497/$D$2769,0)</f>
        <v>14</v>
      </c>
      <c r="E3095" s="330">
        <f t="shared" ref="E3095" si="10247">+C3095*D3095</f>
        <v>8.4</v>
      </c>
      <c r="F3095" s="331">
        <f t="shared" ref="F3095" si="10248">$D$2765</f>
        <v>0.55000000000000004</v>
      </c>
      <c r="G3095" s="307">
        <f>ROUNDUP(F1497/$D$2764,0)</f>
        <v>17</v>
      </c>
      <c r="H3095" s="308">
        <f t="shared" ref="H3095" si="10249">+F3095*G3095</f>
        <v>9.3500000000000014</v>
      </c>
      <c r="I3095" s="306">
        <f>L1497</f>
        <v>1.35</v>
      </c>
      <c r="J3095" s="307">
        <f>ROUNDUP(K1497/$D$2775,0)</f>
        <v>16</v>
      </c>
      <c r="K3095" s="308">
        <f t="shared" ref="K3095" si="10250">+I3095*J3095</f>
        <v>21.6</v>
      </c>
      <c r="L3095" s="306">
        <f>P1497</f>
        <v>2.25</v>
      </c>
      <c r="M3095" s="307">
        <f>ROUNDUP(O1497/$D$2775,0)</f>
        <v>14</v>
      </c>
      <c r="N3095" s="308">
        <f t="shared" ref="N3095" si="10251">+L3095*M3095</f>
        <v>31.5</v>
      </c>
      <c r="O3095" s="306">
        <f t="shared" ref="O3095" si="10252">$D$2765</f>
        <v>0.55000000000000004</v>
      </c>
      <c r="P3095" s="307">
        <f>ROUNDUP(S1497/$D$2764,0)</f>
        <v>12</v>
      </c>
      <c r="Q3095" s="308">
        <f t="shared" ref="Q3095" si="10253">+O3095*P3095</f>
        <v>6.6000000000000005</v>
      </c>
      <c r="R3095" s="306">
        <f t="shared" ref="R3095" si="10254">$D$2770</f>
        <v>0.6</v>
      </c>
      <c r="S3095" s="307">
        <f>ROUNDUP(S1497/$D$2769,0)</f>
        <v>10</v>
      </c>
      <c r="T3095" s="308">
        <f t="shared" ref="T3095" si="10255">+R3095*S3095</f>
        <v>6</v>
      </c>
      <c r="U3095" s="306"/>
      <c r="V3095" s="307"/>
      <c r="W3095" s="308"/>
    </row>
    <row r="3096" spans="1:23" x14ac:dyDescent="0.2">
      <c r="A3096" s="438"/>
      <c r="B3096" s="275" t="s">
        <v>432</v>
      </c>
      <c r="C3096" s="332"/>
      <c r="D3096" s="256"/>
      <c r="E3096" s="333"/>
      <c r="F3096" s="289"/>
      <c r="G3096" s="258"/>
      <c r="H3096" s="288"/>
      <c r="I3096" s="287"/>
      <c r="J3096" s="258"/>
      <c r="K3096" s="288"/>
      <c r="L3096" s="287"/>
      <c r="M3096" s="258"/>
      <c r="N3096" s="288"/>
      <c r="O3096" s="287"/>
      <c r="P3096" s="258"/>
      <c r="Q3096" s="288"/>
      <c r="R3096" s="287"/>
      <c r="S3096" s="258"/>
      <c r="T3096" s="288"/>
      <c r="U3096" s="287">
        <f t="shared" ref="U3096" si="10256">$J$2764</f>
        <v>0.7</v>
      </c>
      <c r="V3096" s="258">
        <f>ROUNDUP(C1498/$J$2765,0)</f>
        <v>22</v>
      </c>
      <c r="W3096" s="288">
        <f t="shared" ref="W3096" si="10257">+U3096*V3096</f>
        <v>15.399999999999999</v>
      </c>
    </row>
    <row r="3097" spans="1:23" x14ac:dyDescent="0.2">
      <c r="A3097" s="437" t="s">
        <v>768</v>
      </c>
      <c r="B3097" s="275" t="s">
        <v>1082</v>
      </c>
      <c r="C3097" s="306">
        <f t="shared" ref="C3097" si="10258">$D$2770</f>
        <v>0.6</v>
      </c>
      <c r="D3097" s="277">
        <f>ROUNDUP(F1499/$D$2769,0)</f>
        <v>14</v>
      </c>
      <c r="E3097" s="330">
        <f t="shared" ref="E3097" si="10259">+C3097*D3097</f>
        <v>8.4</v>
      </c>
      <c r="F3097" s="331">
        <f t="shared" ref="F3097" si="10260">$D$2765</f>
        <v>0.55000000000000004</v>
      </c>
      <c r="G3097" s="307">
        <f>ROUNDUP(F1499/$D$2764,0)</f>
        <v>17</v>
      </c>
      <c r="H3097" s="308">
        <f t="shared" ref="H3097" si="10261">+F3097*G3097</f>
        <v>9.3500000000000014</v>
      </c>
      <c r="I3097" s="306">
        <f>L1499</f>
        <v>1.35</v>
      </c>
      <c r="J3097" s="307">
        <f>ROUNDUP(K1499/$D$2775,0)</f>
        <v>16</v>
      </c>
      <c r="K3097" s="308">
        <f t="shared" ref="K3097" si="10262">+I3097*J3097</f>
        <v>21.6</v>
      </c>
      <c r="L3097" s="306">
        <f>P1499</f>
        <v>2.25</v>
      </c>
      <c r="M3097" s="307">
        <f>ROUNDUP(O1499/$D$2775,0)</f>
        <v>14</v>
      </c>
      <c r="N3097" s="308">
        <f t="shared" ref="N3097" si="10263">+L3097*M3097</f>
        <v>31.5</v>
      </c>
      <c r="O3097" s="306">
        <f t="shared" ref="O3097" si="10264">$D$2765</f>
        <v>0.55000000000000004</v>
      </c>
      <c r="P3097" s="307">
        <f>ROUNDUP(S1499/$D$2764,0)</f>
        <v>12</v>
      </c>
      <c r="Q3097" s="308">
        <f t="shared" ref="Q3097" si="10265">+O3097*P3097</f>
        <v>6.6000000000000005</v>
      </c>
      <c r="R3097" s="306">
        <f t="shared" ref="R3097" si="10266">$D$2770</f>
        <v>0.6</v>
      </c>
      <c r="S3097" s="307">
        <f>ROUNDUP(S1499/$D$2769,0)</f>
        <v>10</v>
      </c>
      <c r="T3097" s="308">
        <f t="shared" ref="T3097" si="10267">+R3097*S3097</f>
        <v>6</v>
      </c>
      <c r="U3097" s="306"/>
      <c r="V3097" s="307"/>
      <c r="W3097" s="308"/>
    </row>
    <row r="3098" spans="1:23" x14ac:dyDescent="0.2">
      <c r="A3098" s="438"/>
      <c r="B3098" s="275" t="s">
        <v>433</v>
      </c>
      <c r="C3098" s="332"/>
      <c r="D3098" s="256"/>
      <c r="E3098" s="333"/>
      <c r="F3098" s="289"/>
      <c r="G3098" s="258"/>
      <c r="H3098" s="288"/>
      <c r="I3098" s="287"/>
      <c r="J3098" s="258"/>
      <c r="K3098" s="288"/>
      <c r="L3098" s="287"/>
      <c r="M3098" s="258"/>
      <c r="N3098" s="288"/>
      <c r="O3098" s="287"/>
      <c r="P3098" s="258"/>
      <c r="Q3098" s="288"/>
      <c r="R3098" s="287"/>
      <c r="S3098" s="258"/>
      <c r="T3098" s="288"/>
      <c r="U3098" s="287">
        <f t="shared" ref="U3098" si="10268">$J$2764</f>
        <v>0.7</v>
      </c>
      <c r="V3098" s="258">
        <f>ROUNDUP(C1500/$J$2765,0)</f>
        <v>22</v>
      </c>
      <c r="W3098" s="288">
        <f t="shared" ref="W3098" si="10269">+U3098*V3098</f>
        <v>15.399999999999999</v>
      </c>
    </row>
    <row r="3099" spans="1:23" x14ac:dyDescent="0.2">
      <c r="A3099" s="437" t="s">
        <v>769</v>
      </c>
      <c r="B3099" s="275" t="s">
        <v>1083</v>
      </c>
      <c r="C3099" s="306">
        <f t="shared" ref="C3099" si="10270">$D$2770</f>
        <v>0.6</v>
      </c>
      <c r="D3099" s="277">
        <f>ROUNDUP(F1501/$D$2769,0)</f>
        <v>13</v>
      </c>
      <c r="E3099" s="330">
        <f t="shared" ref="E3099" si="10271">+C3099*D3099</f>
        <v>7.8</v>
      </c>
      <c r="F3099" s="331">
        <f t="shared" ref="F3099" si="10272">$D$2765</f>
        <v>0.55000000000000004</v>
      </c>
      <c r="G3099" s="307">
        <f>ROUNDUP(F1501/$D$2764,0)</f>
        <v>16</v>
      </c>
      <c r="H3099" s="308">
        <f t="shared" ref="H3099" si="10273">+F3099*G3099</f>
        <v>8.8000000000000007</v>
      </c>
      <c r="I3099" s="306">
        <f>L1501</f>
        <v>1.35</v>
      </c>
      <c r="J3099" s="307">
        <f>ROUNDUP(K1501/$D$2775,0)</f>
        <v>15</v>
      </c>
      <c r="K3099" s="308">
        <f t="shared" ref="K3099" si="10274">+I3099*J3099</f>
        <v>20.25</v>
      </c>
      <c r="L3099" s="306">
        <f>P1501</f>
        <v>2.25</v>
      </c>
      <c r="M3099" s="307">
        <f>ROUNDUP(O1501/$D$2775,0)</f>
        <v>14</v>
      </c>
      <c r="N3099" s="308">
        <f t="shared" ref="N3099" si="10275">+L3099*M3099</f>
        <v>31.5</v>
      </c>
      <c r="O3099" s="306">
        <f t="shared" ref="O3099" si="10276">$D$2765</f>
        <v>0.55000000000000004</v>
      </c>
      <c r="P3099" s="307">
        <f>ROUNDUP(S1501/$D$2764,0)</f>
        <v>13</v>
      </c>
      <c r="Q3099" s="308">
        <f t="shared" ref="Q3099" si="10277">+O3099*P3099</f>
        <v>7.15</v>
      </c>
      <c r="R3099" s="306">
        <f t="shared" ref="R3099" si="10278">$D$2770</f>
        <v>0.6</v>
      </c>
      <c r="S3099" s="307">
        <f>ROUNDUP(S1501/$D$2769,0)</f>
        <v>11</v>
      </c>
      <c r="T3099" s="308">
        <f t="shared" ref="T3099" si="10279">+R3099*S3099</f>
        <v>6.6</v>
      </c>
      <c r="U3099" s="306"/>
      <c r="V3099" s="307"/>
      <c r="W3099" s="308"/>
    </row>
    <row r="3100" spans="1:23" x14ac:dyDescent="0.2">
      <c r="A3100" s="438"/>
      <c r="B3100" s="275" t="s">
        <v>434</v>
      </c>
      <c r="C3100" s="332"/>
      <c r="D3100" s="256"/>
      <c r="E3100" s="333"/>
      <c r="F3100" s="289"/>
      <c r="G3100" s="258"/>
      <c r="H3100" s="288"/>
      <c r="I3100" s="287"/>
      <c r="J3100" s="258"/>
      <c r="K3100" s="288"/>
      <c r="L3100" s="287"/>
      <c r="M3100" s="258"/>
      <c r="N3100" s="288"/>
      <c r="O3100" s="287"/>
      <c r="P3100" s="258"/>
      <c r="Q3100" s="288"/>
      <c r="R3100" s="287"/>
      <c r="S3100" s="258"/>
      <c r="T3100" s="288"/>
      <c r="U3100" s="287">
        <f t="shared" ref="U3100" si="10280">$J$2764</f>
        <v>0.7</v>
      </c>
      <c r="V3100" s="258">
        <f>ROUNDUP(C1502/$J$2765,0)</f>
        <v>21</v>
      </c>
      <c r="W3100" s="288">
        <f t="shared" ref="W3100" si="10281">+U3100*V3100</f>
        <v>14.7</v>
      </c>
    </row>
    <row r="3101" spans="1:23" x14ac:dyDescent="0.2">
      <c r="A3101" s="437" t="s">
        <v>770</v>
      </c>
      <c r="B3101" s="275" t="s">
        <v>1084</v>
      </c>
      <c r="C3101" s="306">
        <f t="shared" ref="C3101" si="10282">$D$2770</f>
        <v>0.6</v>
      </c>
      <c r="D3101" s="277">
        <f>ROUNDUP(F1503/$D$2769,0)</f>
        <v>12</v>
      </c>
      <c r="E3101" s="330">
        <f t="shared" ref="E3101" si="10283">+C3101*D3101</f>
        <v>7.1999999999999993</v>
      </c>
      <c r="F3101" s="331">
        <f t="shared" ref="F3101" si="10284">$D$2765</f>
        <v>0.55000000000000004</v>
      </c>
      <c r="G3101" s="307">
        <f>ROUNDUP(F1503/$D$2764,0)</f>
        <v>14</v>
      </c>
      <c r="H3101" s="308">
        <f t="shared" ref="H3101" si="10285">+F3101*G3101</f>
        <v>7.7000000000000011</v>
      </c>
      <c r="I3101" s="306">
        <f>L1503</f>
        <v>1.35</v>
      </c>
      <c r="J3101" s="307">
        <f>ROUNDUP(K1503/$D$2775,0)</f>
        <v>14</v>
      </c>
      <c r="K3101" s="308">
        <f t="shared" ref="K3101" si="10286">+I3101*J3101</f>
        <v>18.900000000000002</v>
      </c>
      <c r="L3101" s="306">
        <f>P1503</f>
        <v>2.0099999999999998</v>
      </c>
      <c r="M3101" s="307">
        <f>ROUNDUP(O1503/$D$2775,0)</f>
        <v>15</v>
      </c>
      <c r="N3101" s="308">
        <f t="shared" ref="N3101" si="10287">+L3101*M3101</f>
        <v>30.15</v>
      </c>
      <c r="O3101" s="306">
        <f t="shared" ref="O3101" si="10288">$D$2765</f>
        <v>0.55000000000000004</v>
      </c>
      <c r="P3101" s="307">
        <f>ROUNDUP(S1503/$D$2764,0)</f>
        <v>15</v>
      </c>
      <c r="Q3101" s="308">
        <f t="shared" ref="Q3101" si="10289">+O3101*P3101</f>
        <v>8.25</v>
      </c>
      <c r="R3101" s="306">
        <f t="shared" ref="R3101" si="10290">$D$2770</f>
        <v>0.6</v>
      </c>
      <c r="S3101" s="307">
        <f>ROUNDUP(S1503/$D$2769,0)</f>
        <v>12</v>
      </c>
      <c r="T3101" s="308">
        <f t="shared" ref="T3101" si="10291">+R3101*S3101</f>
        <v>7.1999999999999993</v>
      </c>
      <c r="U3101" s="306"/>
      <c r="V3101" s="307"/>
      <c r="W3101" s="308"/>
    </row>
    <row r="3102" spans="1:23" x14ac:dyDescent="0.2">
      <c r="A3102" s="438"/>
      <c r="B3102" s="275" t="s">
        <v>435</v>
      </c>
      <c r="C3102" s="332"/>
      <c r="D3102" s="256"/>
      <c r="E3102" s="333"/>
      <c r="F3102" s="289"/>
      <c r="G3102" s="258"/>
      <c r="H3102" s="288"/>
      <c r="I3102" s="287"/>
      <c r="J3102" s="258"/>
      <c r="K3102" s="288"/>
      <c r="L3102" s="287"/>
      <c r="M3102" s="258"/>
      <c r="N3102" s="288"/>
      <c r="O3102" s="287"/>
      <c r="P3102" s="258"/>
      <c r="Q3102" s="288"/>
      <c r="R3102" s="287"/>
      <c r="S3102" s="258"/>
      <c r="T3102" s="288"/>
      <c r="U3102" s="287">
        <f t="shared" ref="U3102" si="10292">$J$2764</f>
        <v>0.7</v>
      </c>
      <c r="V3102" s="258">
        <f>ROUNDUP(C1504/$J$2765,0)</f>
        <v>20</v>
      </c>
      <c r="W3102" s="288">
        <f t="shared" ref="W3102" si="10293">+U3102*V3102</f>
        <v>14</v>
      </c>
    </row>
    <row r="3103" spans="1:23" x14ac:dyDescent="0.2">
      <c r="A3103" s="437" t="s">
        <v>771</v>
      </c>
      <c r="B3103" s="275" t="s">
        <v>1085</v>
      </c>
      <c r="C3103" s="306">
        <f t="shared" ref="C3103" si="10294">$D$2770</f>
        <v>0.6</v>
      </c>
      <c r="D3103" s="277">
        <f>ROUNDUP(F1505/$D$2769,0)</f>
        <v>12</v>
      </c>
      <c r="E3103" s="330">
        <f t="shared" ref="E3103" si="10295">+C3103*D3103</f>
        <v>7.1999999999999993</v>
      </c>
      <c r="F3103" s="331">
        <f t="shared" ref="F3103" si="10296">$D$2765</f>
        <v>0.55000000000000004</v>
      </c>
      <c r="G3103" s="307">
        <f>ROUNDUP(F1505/$D$2764,0)</f>
        <v>14</v>
      </c>
      <c r="H3103" s="308">
        <f t="shared" ref="H3103" si="10297">+F3103*G3103</f>
        <v>7.7000000000000011</v>
      </c>
      <c r="I3103" s="306">
        <f>L1505</f>
        <v>1.35</v>
      </c>
      <c r="J3103" s="307">
        <f>ROUNDUP(K1505/$D$2775,0)</f>
        <v>14</v>
      </c>
      <c r="K3103" s="308">
        <f t="shared" ref="K3103" si="10298">+I3103*J3103</f>
        <v>18.900000000000002</v>
      </c>
      <c r="L3103" s="306">
        <f>P1505</f>
        <v>1.8</v>
      </c>
      <c r="M3103" s="307">
        <f>ROUNDUP(O1505/$D$2775,0)</f>
        <v>14</v>
      </c>
      <c r="N3103" s="308">
        <f t="shared" ref="N3103" si="10299">+L3103*M3103</f>
        <v>25.2</v>
      </c>
      <c r="O3103" s="306">
        <f t="shared" ref="O3103" si="10300">$D$2765</f>
        <v>0.55000000000000004</v>
      </c>
      <c r="P3103" s="307">
        <f>ROUNDUP(S1505/$D$2764,0)</f>
        <v>14</v>
      </c>
      <c r="Q3103" s="308">
        <f t="shared" ref="Q3103" si="10301">+O3103*P3103</f>
        <v>7.7000000000000011</v>
      </c>
      <c r="R3103" s="306">
        <f t="shared" ref="R3103" si="10302">$D$2770</f>
        <v>0.6</v>
      </c>
      <c r="S3103" s="307">
        <f>ROUNDUP(S1505/$D$2769,0)</f>
        <v>12</v>
      </c>
      <c r="T3103" s="308">
        <f t="shared" ref="T3103" si="10303">+R3103*S3103</f>
        <v>7.1999999999999993</v>
      </c>
      <c r="U3103" s="306"/>
      <c r="V3103" s="307"/>
      <c r="W3103" s="308"/>
    </row>
    <row r="3104" spans="1:23" x14ac:dyDescent="0.2">
      <c r="A3104" s="438"/>
      <c r="B3104" s="275" t="s">
        <v>436</v>
      </c>
      <c r="C3104" s="332"/>
      <c r="D3104" s="256"/>
      <c r="E3104" s="333"/>
      <c r="F3104" s="289"/>
      <c r="G3104" s="258"/>
      <c r="H3104" s="288"/>
      <c r="I3104" s="287"/>
      <c r="J3104" s="258"/>
      <c r="K3104" s="288"/>
      <c r="L3104" s="287"/>
      <c r="M3104" s="258"/>
      <c r="N3104" s="288"/>
      <c r="O3104" s="287"/>
      <c r="P3104" s="258"/>
      <c r="Q3104" s="288"/>
      <c r="R3104" s="287"/>
      <c r="S3104" s="258"/>
      <c r="T3104" s="288"/>
      <c r="U3104" s="287">
        <f t="shared" ref="U3104" si="10304">$J$2764</f>
        <v>0.7</v>
      </c>
      <c r="V3104" s="258">
        <f>ROUNDUP(C1506/$J$2765,0)</f>
        <v>20</v>
      </c>
      <c r="W3104" s="288">
        <f t="shared" ref="W3104" si="10305">+U3104*V3104</f>
        <v>14</v>
      </c>
    </row>
    <row r="3105" spans="1:23" x14ac:dyDescent="0.2">
      <c r="A3105" s="437" t="s">
        <v>772</v>
      </c>
      <c r="B3105" s="275" t="s">
        <v>1086</v>
      </c>
      <c r="C3105" s="306">
        <f t="shared" ref="C3105" si="10306">$D$2770</f>
        <v>0.6</v>
      </c>
      <c r="D3105" s="277">
        <f>ROUNDUP(F1507/$D$2769,0)</f>
        <v>12</v>
      </c>
      <c r="E3105" s="330">
        <f t="shared" ref="E3105" si="10307">+C3105*D3105</f>
        <v>7.1999999999999993</v>
      </c>
      <c r="F3105" s="331">
        <f t="shared" ref="F3105" si="10308">$D$2765</f>
        <v>0.55000000000000004</v>
      </c>
      <c r="G3105" s="307">
        <f>ROUNDUP(F1507/$D$2764,0)</f>
        <v>15</v>
      </c>
      <c r="H3105" s="308">
        <f t="shared" ref="H3105" si="10309">+F3105*G3105</f>
        <v>8.25</v>
      </c>
      <c r="I3105" s="306">
        <f>L1507</f>
        <v>1.35</v>
      </c>
      <c r="J3105" s="307">
        <f>ROUNDUP(K1507/$D$2775,0)</f>
        <v>14</v>
      </c>
      <c r="K3105" s="308">
        <f t="shared" ref="K3105" si="10310">+I3105*J3105</f>
        <v>18.900000000000002</v>
      </c>
      <c r="L3105" s="306">
        <f>P1507</f>
        <v>1.8</v>
      </c>
      <c r="M3105" s="307">
        <f>ROUNDUP(O1507/$D$2775,0)</f>
        <v>14</v>
      </c>
      <c r="N3105" s="308">
        <f t="shared" ref="N3105" si="10311">+L3105*M3105</f>
        <v>25.2</v>
      </c>
      <c r="O3105" s="306">
        <f t="shared" ref="O3105" si="10312">$D$2765</f>
        <v>0.55000000000000004</v>
      </c>
      <c r="P3105" s="307">
        <f>ROUNDUP(S1507/$D$2764,0)</f>
        <v>14</v>
      </c>
      <c r="Q3105" s="308">
        <f t="shared" ref="Q3105" si="10313">+O3105*P3105</f>
        <v>7.7000000000000011</v>
      </c>
      <c r="R3105" s="306">
        <f t="shared" ref="R3105" si="10314">$D$2770</f>
        <v>0.6</v>
      </c>
      <c r="S3105" s="307">
        <f>ROUNDUP(S1507/$D$2769,0)</f>
        <v>12</v>
      </c>
      <c r="T3105" s="308">
        <f t="shared" ref="T3105" si="10315">+R3105*S3105</f>
        <v>7.1999999999999993</v>
      </c>
      <c r="U3105" s="306"/>
      <c r="V3105" s="307"/>
      <c r="W3105" s="308"/>
    </row>
    <row r="3106" spans="1:23" x14ac:dyDescent="0.2">
      <c r="A3106" s="438"/>
      <c r="B3106" s="275" t="s">
        <v>437</v>
      </c>
      <c r="C3106" s="332"/>
      <c r="D3106" s="256"/>
      <c r="E3106" s="333"/>
      <c r="F3106" s="289"/>
      <c r="G3106" s="258"/>
      <c r="H3106" s="288"/>
      <c r="I3106" s="287"/>
      <c r="J3106" s="258"/>
      <c r="K3106" s="288"/>
      <c r="L3106" s="287"/>
      <c r="M3106" s="258"/>
      <c r="N3106" s="288"/>
      <c r="O3106" s="287"/>
      <c r="P3106" s="258"/>
      <c r="Q3106" s="288"/>
      <c r="R3106" s="287"/>
      <c r="S3106" s="258"/>
      <c r="T3106" s="288"/>
      <c r="U3106" s="287">
        <f t="shared" ref="U3106" si="10316">$J$2764</f>
        <v>0.7</v>
      </c>
      <c r="V3106" s="258">
        <f>ROUNDUP(C1508/$J$2765,0)</f>
        <v>21</v>
      </c>
      <c r="W3106" s="288">
        <f t="shared" ref="W3106" si="10317">+U3106*V3106</f>
        <v>14.7</v>
      </c>
    </row>
    <row r="3107" spans="1:23" x14ac:dyDescent="0.2">
      <c r="A3107" s="437" t="s">
        <v>773</v>
      </c>
      <c r="B3107" s="275" t="s">
        <v>1087</v>
      </c>
      <c r="C3107" s="306">
        <f t="shared" ref="C3107" si="10318">$D$2770</f>
        <v>0.6</v>
      </c>
      <c r="D3107" s="277">
        <f>ROUNDUP(F1509/$D$2769,0)</f>
        <v>12</v>
      </c>
      <c r="E3107" s="330">
        <f t="shared" ref="E3107" si="10319">+C3107*D3107</f>
        <v>7.1999999999999993</v>
      </c>
      <c r="F3107" s="331">
        <f t="shared" ref="F3107" si="10320">$D$2765</f>
        <v>0.55000000000000004</v>
      </c>
      <c r="G3107" s="307">
        <f>ROUNDUP(F1509/$D$2764,0)</f>
        <v>15</v>
      </c>
      <c r="H3107" s="308">
        <f t="shared" ref="H3107" si="10321">+F3107*G3107</f>
        <v>8.25</v>
      </c>
      <c r="I3107" s="306">
        <f>L1509</f>
        <v>2.41</v>
      </c>
      <c r="J3107" s="307">
        <f>ROUNDUP(K1509/$D$2775,0)</f>
        <v>15</v>
      </c>
      <c r="K3107" s="308">
        <f t="shared" ref="K3107" si="10322">+I3107*J3107</f>
        <v>36.150000000000006</v>
      </c>
      <c r="L3107" s="306">
        <f>P1509</f>
        <v>1.35</v>
      </c>
      <c r="M3107" s="307">
        <f>ROUNDUP(O1509/$D$2775,0)</f>
        <v>14</v>
      </c>
      <c r="N3107" s="308">
        <f t="shared" ref="N3107" si="10323">+L3107*M3107</f>
        <v>18.900000000000002</v>
      </c>
      <c r="O3107" s="306">
        <f t="shared" ref="O3107" si="10324">$D$2765</f>
        <v>0.55000000000000004</v>
      </c>
      <c r="P3107" s="307">
        <f>ROUNDUP(S1509/$D$2764,0)</f>
        <v>14</v>
      </c>
      <c r="Q3107" s="308">
        <f t="shared" ref="Q3107" si="10325">+O3107*P3107</f>
        <v>7.7000000000000011</v>
      </c>
      <c r="R3107" s="306">
        <f t="shared" ref="R3107" si="10326">$D$2770</f>
        <v>0.6</v>
      </c>
      <c r="S3107" s="307">
        <f>ROUNDUP(S1509/$D$2769,0)</f>
        <v>12</v>
      </c>
      <c r="T3107" s="308">
        <f t="shared" ref="T3107" si="10327">+R3107*S3107</f>
        <v>7.1999999999999993</v>
      </c>
      <c r="U3107" s="306"/>
      <c r="V3107" s="307"/>
      <c r="W3107" s="308"/>
    </row>
    <row r="3108" spans="1:23" x14ac:dyDescent="0.2">
      <c r="A3108" s="438"/>
      <c r="B3108" s="275" t="s">
        <v>438</v>
      </c>
      <c r="C3108" s="332"/>
      <c r="D3108" s="256"/>
      <c r="E3108" s="333"/>
      <c r="F3108" s="289"/>
      <c r="G3108" s="258"/>
      <c r="H3108" s="288"/>
      <c r="I3108" s="287"/>
      <c r="J3108" s="258"/>
      <c r="K3108" s="288"/>
      <c r="L3108" s="287"/>
      <c r="M3108" s="258"/>
      <c r="N3108" s="288"/>
      <c r="O3108" s="287"/>
      <c r="P3108" s="258"/>
      <c r="Q3108" s="288"/>
      <c r="R3108" s="287"/>
      <c r="S3108" s="258"/>
      <c r="T3108" s="288"/>
      <c r="U3108" s="287">
        <f t="shared" ref="U3108" si="10328">$J$2764</f>
        <v>0.7</v>
      </c>
      <c r="V3108" s="258">
        <f>ROUNDUP(C1510/$J$2765,0)</f>
        <v>23</v>
      </c>
      <c r="W3108" s="288">
        <f t="shared" ref="W3108" si="10329">+U3108*V3108</f>
        <v>16.099999999999998</v>
      </c>
    </row>
    <row r="3109" spans="1:23" x14ac:dyDescent="0.2">
      <c r="A3109" s="437" t="s">
        <v>774</v>
      </c>
      <c r="B3109" s="275" t="s">
        <v>1088</v>
      </c>
      <c r="C3109" s="306">
        <f t="shared" ref="C3109" si="10330">$D$2770</f>
        <v>0.6</v>
      </c>
      <c r="D3109" s="277">
        <f>ROUNDUP(F1511/$D$2769,0)</f>
        <v>11</v>
      </c>
      <c r="E3109" s="330">
        <f t="shared" ref="E3109" si="10331">+C3109*D3109</f>
        <v>6.6</v>
      </c>
      <c r="F3109" s="331">
        <f t="shared" ref="F3109" si="10332">$D$2765</f>
        <v>0.55000000000000004</v>
      </c>
      <c r="G3109" s="307">
        <f>ROUNDUP(F1511/$D$2764,0)</f>
        <v>14</v>
      </c>
      <c r="H3109" s="308">
        <f t="shared" ref="H3109" si="10333">+F3109*G3109</f>
        <v>7.7000000000000011</v>
      </c>
      <c r="I3109" s="306">
        <f>L1511</f>
        <v>2.7</v>
      </c>
      <c r="J3109" s="307">
        <f>ROUNDUP(K1511/$D$2775,0)</f>
        <v>14</v>
      </c>
      <c r="K3109" s="308">
        <f t="shared" ref="K3109" si="10334">+I3109*J3109</f>
        <v>37.800000000000004</v>
      </c>
      <c r="L3109" s="306">
        <f>P1511</f>
        <v>1.35</v>
      </c>
      <c r="M3109" s="307">
        <f>ROUNDUP(O1511/$D$2775,0)</f>
        <v>14</v>
      </c>
      <c r="N3109" s="308">
        <f t="shared" ref="N3109" si="10335">+L3109*M3109</f>
        <v>18.900000000000002</v>
      </c>
      <c r="O3109" s="306">
        <f t="shared" ref="O3109" si="10336">$D$2765</f>
        <v>0.55000000000000004</v>
      </c>
      <c r="P3109" s="307">
        <f>ROUNDUP(S1511/$D$2764,0)</f>
        <v>15</v>
      </c>
      <c r="Q3109" s="308">
        <f t="shared" ref="Q3109" si="10337">+O3109*P3109</f>
        <v>8.25</v>
      </c>
      <c r="R3109" s="306">
        <f t="shared" ref="R3109" si="10338">$D$2770</f>
        <v>0.6</v>
      </c>
      <c r="S3109" s="307">
        <f>ROUNDUP(S1511/$D$2769,0)</f>
        <v>12</v>
      </c>
      <c r="T3109" s="308">
        <f t="shared" ref="T3109" si="10339">+R3109*S3109</f>
        <v>7.1999999999999993</v>
      </c>
      <c r="U3109" s="306"/>
      <c r="V3109" s="307"/>
      <c r="W3109" s="308"/>
    </row>
    <row r="3110" spans="1:23" x14ac:dyDescent="0.2">
      <c r="A3110" s="438"/>
      <c r="B3110" s="275" t="s">
        <v>439</v>
      </c>
      <c r="C3110" s="332"/>
      <c r="D3110" s="256"/>
      <c r="E3110" s="333"/>
      <c r="F3110" s="289"/>
      <c r="G3110" s="258"/>
      <c r="H3110" s="288"/>
      <c r="I3110" s="287"/>
      <c r="J3110" s="258"/>
      <c r="K3110" s="288"/>
      <c r="L3110" s="287"/>
      <c r="M3110" s="258"/>
      <c r="N3110" s="288"/>
      <c r="O3110" s="287"/>
      <c r="P3110" s="258"/>
      <c r="Q3110" s="288"/>
      <c r="R3110" s="287"/>
      <c r="S3110" s="258"/>
      <c r="T3110" s="288"/>
      <c r="U3110" s="287">
        <f t="shared" ref="U3110" si="10340">$J$2764</f>
        <v>0.7</v>
      </c>
      <c r="V3110" s="258">
        <f>ROUNDUP(C1512/$J$2765,0)</f>
        <v>24</v>
      </c>
      <c r="W3110" s="288">
        <f t="shared" ref="W3110" si="10341">+U3110*V3110</f>
        <v>16.799999999999997</v>
      </c>
    </row>
    <row r="3111" spans="1:23" x14ac:dyDescent="0.2">
      <c r="A3111" s="437" t="s">
        <v>775</v>
      </c>
      <c r="B3111" s="275" t="s">
        <v>1089</v>
      </c>
      <c r="C3111" s="306">
        <f t="shared" ref="C3111" si="10342">$D$2770</f>
        <v>0.6</v>
      </c>
      <c r="D3111" s="277">
        <f>ROUNDUP(F1513/$D$2769,0)</f>
        <v>10</v>
      </c>
      <c r="E3111" s="330">
        <f t="shared" ref="E3111" si="10343">+C3111*D3111</f>
        <v>6</v>
      </c>
      <c r="F3111" s="331">
        <f t="shared" ref="F3111" si="10344">$D$2765</f>
        <v>0.55000000000000004</v>
      </c>
      <c r="G3111" s="307">
        <f>ROUNDUP(F1513/$D$2764,0)</f>
        <v>12</v>
      </c>
      <c r="H3111" s="308">
        <f t="shared" ref="H3111" si="10345">+F3111*G3111</f>
        <v>6.6000000000000005</v>
      </c>
      <c r="I3111" s="306">
        <f>L1513</f>
        <v>2.7</v>
      </c>
      <c r="J3111" s="307">
        <f>ROUNDUP(K1513/$D$2775,0)</f>
        <v>14</v>
      </c>
      <c r="K3111" s="308">
        <f t="shared" ref="K3111" si="10346">+I3111*J3111</f>
        <v>37.800000000000004</v>
      </c>
      <c r="L3111" s="306">
        <f>P1513</f>
        <v>1.35</v>
      </c>
      <c r="M3111" s="307">
        <f>ROUNDUP(O1513/$D$2775,0)</f>
        <v>14</v>
      </c>
      <c r="N3111" s="308">
        <f t="shared" ref="N3111" si="10347">+L3111*M3111</f>
        <v>18.900000000000002</v>
      </c>
      <c r="O3111" s="306">
        <f t="shared" ref="O3111" si="10348">$D$2765</f>
        <v>0.55000000000000004</v>
      </c>
      <c r="P3111" s="307">
        <f>ROUNDUP(S1513/$D$2764,0)</f>
        <v>17</v>
      </c>
      <c r="Q3111" s="308">
        <f t="shared" ref="Q3111" si="10349">+O3111*P3111</f>
        <v>9.3500000000000014</v>
      </c>
      <c r="R3111" s="306">
        <f t="shared" ref="R3111" si="10350">$D$2770</f>
        <v>0.6</v>
      </c>
      <c r="S3111" s="307">
        <f>ROUNDUP(S1513/$D$2769,0)</f>
        <v>14</v>
      </c>
      <c r="T3111" s="308">
        <f t="shared" ref="T3111" si="10351">+R3111*S3111</f>
        <v>8.4</v>
      </c>
      <c r="U3111" s="306"/>
      <c r="V3111" s="307"/>
      <c r="W3111" s="308"/>
    </row>
    <row r="3112" spans="1:23" x14ac:dyDescent="0.2">
      <c r="A3112" s="438"/>
      <c r="B3112" s="275" t="s">
        <v>440</v>
      </c>
      <c r="C3112" s="332"/>
      <c r="D3112" s="256"/>
      <c r="E3112" s="333"/>
      <c r="F3112" s="289"/>
      <c r="G3112" s="258"/>
      <c r="H3112" s="288"/>
      <c r="I3112" s="287"/>
      <c r="J3112" s="258"/>
      <c r="K3112" s="288"/>
      <c r="L3112" s="287"/>
      <c r="M3112" s="258"/>
      <c r="N3112" s="288"/>
      <c r="O3112" s="287"/>
      <c r="P3112" s="258"/>
      <c r="Q3112" s="288"/>
      <c r="R3112" s="287"/>
      <c r="S3112" s="258"/>
      <c r="T3112" s="288"/>
      <c r="U3112" s="287">
        <f t="shared" ref="U3112" si="10352">$J$2764</f>
        <v>0.7</v>
      </c>
      <c r="V3112" s="258">
        <f>ROUNDUP(C1514/$J$2765,0)</f>
        <v>24</v>
      </c>
      <c r="W3112" s="288">
        <f t="shared" ref="W3112" si="10353">+U3112*V3112</f>
        <v>16.799999999999997</v>
      </c>
    </row>
    <row r="3113" spans="1:23" x14ac:dyDescent="0.2">
      <c r="A3113" s="437" t="s">
        <v>776</v>
      </c>
      <c r="B3113" s="275" t="s">
        <v>1090</v>
      </c>
      <c r="C3113" s="306">
        <f t="shared" ref="C3113" si="10354">$D$2770</f>
        <v>0.6</v>
      </c>
      <c r="D3113" s="277">
        <f>ROUNDUP(F1515/$D$2769,0)</f>
        <v>10</v>
      </c>
      <c r="E3113" s="330">
        <f t="shared" ref="E3113" si="10355">+C3113*D3113</f>
        <v>6</v>
      </c>
      <c r="F3113" s="331">
        <f t="shared" ref="F3113" si="10356">$D$2765</f>
        <v>0.55000000000000004</v>
      </c>
      <c r="G3113" s="307">
        <f>ROUNDUP(F1515/$D$2764,0)</f>
        <v>12</v>
      </c>
      <c r="H3113" s="308">
        <f t="shared" ref="H3113" si="10357">+F3113*G3113</f>
        <v>6.6000000000000005</v>
      </c>
      <c r="I3113" s="306">
        <f>L1515</f>
        <v>2.7</v>
      </c>
      <c r="J3113" s="307">
        <f>ROUNDUP(K1515/$D$2775,0)</f>
        <v>14</v>
      </c>
      <c r="K3113" s="308">
        <f t="shared" ref="K3113" si="10358">+I3113*J3113</f>
        <v>37.800000000000004</v>
      </c>
      <c r="L3113" s="306">
        <f>P1515</f>
        <v>1.35</v>
      </c>
      <c r="M3113" s="307">
        <f>ROUNDUP(O1515/$D$2775,0)</f>
        <v>14</v>
      </c>
      <c r="N3113" s="308">
        <f t="shared" ref="N3113" si="10359">+L3113*M3113</f>
        <v>18.900000000000002</v>
      </c>
      <c r="O3113" s="306">
        <f t="shared" ref="O3113" si="10360">$D$2765</f>
        <v>0.55000000000000004</v>
      </c>
      <c r="P3113" s="307">
        <f>ROUNDUP(S1515/$D$2764,0)</f>
        <v>17</v>
      </c>
      <c r="Q3113" s="308">
        <f t="shared" ref="Q3113" si="10361">+O3113*P3113</f>
        <v>9.3500000000000014</v>
      </c>
      <c r="R3113" s="306">
        <f t="shared" ref="R3113" si="10362">$D$2770</f>
        <v>0.6</v>
      </c>
      <c r="S3113" s="307">
        <f>ROUNDUP(S1515/$D$2769,0)</f>
        <v>14</v>
      </c>
      <c r="T3113" s="308">
        <f t="shared" ref="T3113" si="10363">+R3113*S3113</f>
        <v>8.4</v>
      </c>
      <c r="U3113" s="306"/>
      <c r="V3113" s="307"/>
      <c r="W3113" s="308"/>
    </row>
    <row r="3114" spans="1:23" x14ac:dyDescent="0.2">
      <c r="A3114" s="438"/>
      <c r="B3114" s="275" t="s">
        <v>441</v>
      </c>
      <c r="C3114" s="332"/>
      <c r="D3114" s="256"/>
      <c r="E3114" s="333"/>
      <c r="F3114" s="289"/>
      <c r="G3114" s="258"/>
      <c r="H3114" s="288"/>
      <c r="I3114" s="287"/>
      <c r="J3114" s="258"/>
      <c r="K3114" s="288"/>
      <c r="L3114" s="287"/>
      <c r="M3114" s="258"/>
      <c r="N3114" s="288"/>
      <c r="O3114" s="287"/>
      <c r="P3114" s="258"/>
      <c r="Q3114" s="288"/>
      <c r="R3114" s="287"/>
      <c r="S3114" s="258"/>
      <c r="T3114" s="288"/>
      <c r="U3114" s="287">
        <f t="shared" ref="U3114" si="10364">$J$2764</f>
        <v>0.7</v>
      </c>
      <c r="V3114" s="258">
        <f>ROUNDUP(C1516/$J$2765,0)</f>
        <v>24</v>
      </c>
      <c r="W3114" s="288">
        <f t="shared" ref="W3114" si="10365">+U3114*V3114</f>
        <v>16.799999999999997</v>
      </c>
    </row>
    <row r="3115" spans="1:23" x14ac:dyDescent="0.2">
      <c r="A3115" s="437" t="s">
        <v>777</v>
      </c>
      <c r="B3115" s="275" t="s">
        <v>1091</v>
      </c>
      <c r="C3115" s="306">
        <f t="shared" ref="C3115" si="10366">$D$2770</f>
        <v>0.6</v>
      </c>
      <c r="D3115" s="277">
        <f>ROUNDUP(F1517/$D$2769,0)</f>
        <v>10</v>
      </c>
      <c r="E3115" s="330">
        <f t="shared" ref="E3115" si="10367">+C3115*D3115</f>
        <v>6</v>
      </c>
      <c r="F3115" s="331">
        <f t="shared" ref="F3115" si="10368">$D$2765</f>
        <v>0.55000000000000004</v>
      </c>
      <c r="G3115" s="307">
        <f>ROUNDUP(F1517/$D$2764,0)</f>
        <v>12</v>
      </c>
      <c r="H3115" s="308">
        <f t="shared" ref="H3115" si="10369">+F3115*G3115</f>
        <v>6.6000000000000005</v>
      </c>
      <c r="I3115" s="306">
        <f>L1517</f>
        <v>2.7</v>
      </c>
      <c r="J3115" s="307">
        <f>ROUNDUP(K1517/$D$2775,0)</f>
        <v>15</v>
      </c>
      <c r="K3115" s="308">
        <f t="shared" ref="K3115" si="10370">+I3115*J3115</f>
        <v>40.5</v>
      </c>
      <c r="L3115" s="306">
        <f>P1517</f>
        <v>1.35</v>
      </c>
      <c r="M3115" s="307">
        <f>ROUNDUP(O1517/$D$2775,0)</f>
        <v>14</v>
      </c>
      <c r="N3115" s="308">
        <f t="shared" ref="N3115" si="10371">+L3115*M3115</f>
        <v>18.900000000000002</v>
      </c>
      <c r="O3115" s="306">
        <f t="shared" ref="O3115" si="10372">$D$2765</f>
        <v>0.55000000000000004</v>
      </c>
      <c r="P3115" s="307">
        <f>ROUNDUP(S1517/$D$2764,0)</f>
        <v>17</v>
      </c>
      <c r="Q3115" s="308">
        <f t="shared" ref="Q3115" si="10373">+O3115*P3115</f>
        <v>9.3500000000000014</v>
      </c>
      <c r="R3115" s="306">
        <f t="shared" ref="R3115" si="10374">$D$2770</f>
        <v>0.6</v>
      </c>
      <c r="S3115" s="307">
        <f>ROUNDUP(S1517/$D$2769,0)</f>
        <v>14</v>
      </c>
      <c r="T3115" s="308">
        <f t="shared" ref="T3115" si="10375">+R3115*S3115</f>
        <v>8.4</v>
      </c>
      <c r="U3115" s="306"/>
      <c r="V3115" s="307"/>
      <c r="W3115" s="308"/>
    </row>
    <row r="3116" spans="1:23" x14ac:dyDescent="0.2">
      <c r="A3116" s="438"/>
      <c r="B3116" s="275" t="s">
        <v>442</v>
      </c>
      <c r="C3116" s="332"/>
      <c r="D3116" s="256"/>
      <c r="E3116" s="333"/>
      <c r="F3116" s="289"/>
      <c r="G3116" s="258"/>
      <c r="H3116" s="288"/>
      <c r="I3116" s="287"/>
      <c r="J3116" s="258"/>
      <c r="K3116" s="288"/>
      <c r="L3116" s="287"/>
      <c r="M3116" s="258"/>
      <c r="N3116" s="288"/>
      <c r="O3116" s="287"/>
      <c r="P3116" s="258"/>
      <c r="Q3116" s="288"/>
      <c r="R3116" s="287"/>
      <c r="S3116" s="258"/>
      <c r="T3116" s="288"/>
      <c r="U3116" s="287">
        <f t="shared" ref="U3116" si="10376">$J$2764</f>
        <v>0.7</v>
      </c>
      <c r="V3116" s="258">
        <f>ROUNDUP(C1518/$J$2765,0)</f>
        <v>24</v>
      </c>
      <c r="W3116" s="288">
        <f t="shared" ref="W3116" si="10377">+U3116*V3116</f>
        <v>16.799999999999997</v>
      </c>
    </row>
    <row r="3117" spans="1:23" x14ac:dyDescent="0.2">
      <c r="A3117" s="437" t="s">
        <v>778</v>
      </c>
      <c r="B3117" s="275" t="s">
        <v>1092</v>
      </c>
      <c r="C3117" s="306">
        <f t="shared" ref="C3117" si="10378">$D$2770</f>
        <v>0.6</v>
      </c>
      <c r="D3117" s="277">
        <f>ROUNDUP(F1519/$D$2769,0)</f>
        <v>12</v>
      </c>
      <c r="E3117" s="330">
        <f t="shared" ref="E3117" si="10379">+C3117*D3117</f>
        <v>7.1999999999999993</v>
      </c>
      <c r="F3117" s="331">
        <f t="shared" ref="F3117" si="10380">$D$2765</f>
        <v>0.55000000000000004</v>
      </c>
      <c r="G3117" s="307">
        <f>ROUNDUP(F1519/$D$2764,0)</f>
        <v>15</v>
      </c>
      <c r="H3117" s="308">
        <f t="shared" ref="H3117" si="10381">+F3117*G3117</f>
        <v>8.25</v>
      </c>
      <c r="I3117" s="306">
        <f>L1519</f>
        <v>2.68</v>
      </c>
      <c r="J3117" s="307">
        <f>ROUNDUP(K1519/$D$2775,0)</f>
        <v>15</v>
      </c>
      <c r="K3117" s="308">
        <f t="shared" ref="K3117" si="10382">+I3117*J3117</f>
        <v>40.200000000000003</v>
      </c>
      <c r="L3117" s="306">
        <f>P1519</f>
        <v>1.35</v>
      </c>
      <c r="M3117" s="307">
        <f>ROUNDUP(O1519/$D$2775,0)</f>
        <v>14</v>
      </c>
      <c r="N3117" s="308">
        <f t="shared" ref="N3117" si="10383">+L3117*M3117</f>
        <v>18.900000000000002</v>
      </c>
      <c r="O3117" s="306">
        <f t="shared" ref="O3117" si="10384">$D$2765</f>
        <v>0.55000000000000004</v>
      </c>
      <c r="P3117" s="307">
        <f>ROUNDUP(S1519/$D$2764,0)</f>
        <v>15</v>
      </c>
      <c r="Q3117" s="308">
        <f t="shared" ref="Q3117" si="10385">+O3117*P3117</f>
        <v>8.25</v>
      </c>
      <c r="R3117" s="306">
        <f t="shared" ref="R3117" si="10386">$D$2770</f>
        <v>0.6</v>
      </c>
      <c r="S3117" s="307">
        <f>ROUNDUP(S1519/$D$2769,0)</f>
        <v>12</v>
      </c>
      <c r="T3117" s="308">
        <f t="shared" ref="T3117" si="10387">+R3117*S3117</f>
        <v>7.1999999999999993</v>
      </c>
      <c r="U3117" s="306"/>
      <c r="V3117" s="307"/>
      <c r="W3117" s="308"/>
    </row>
    <row r="3118" spans="1:23" x14ac:dyDescent="0.2">
      <c r="A3118" s="438"/>
      <c r="B3118" s="275" t="s">
        <v>443</v>
      </c>
      <c r="C3118" s="332"/>
      <c r="D3118" s="256"/>
      <c r="E3118" s="333"/>
      <c r="F3118" s="289"/>
      <c r="G3118" s="258"/>
      <c r="H3118" s="288"/>
      <c r="I3118" s="287"/>
      <c r="J3118" s="258"/>
      <c r="K3118" s="288"/>
      <c r="L3118" s="287"/>
      <c r="M3118" s="258"/>
      <c r="N3118" s="288"/>
      <c r="O3118" s="287"/>
      <c r="P3118" s="258"/>
      <c r="Q3118" s="288"/>
      <c r="R3118" s="287"/>
      <c r="S3118" s="258"/>
      <c r="T3118" s="288"/>
      <c r="U3118" s="287">
        <f t="shared" ref="U3118" si="10388">$J$2764</f>
        <v>0.7</v>
      </c>
      <c r="V3118" s="258">
        <f>ROUNDUP(C1520/$J$2765,0)</f>
        <v>22</v>
      </c>
      <c r="W3118" s="288">
        <f t="shared" ref="W3118" si="10389">+U3118*V3118</f>
        <v>15.399999999999999</v>
      </c>
    </row>
    <row r="3119" spans="1:23" x14ac:dyDescent="0.2">
      <c r="A3119" s="437" t="s">
        <v>779</v>
      </c>
      <c r="B3119" s="275" t="s">
        <v>1093</v>
      </c>
      <c r="C3119" s="306">
        <f t="shared" ref="C3119" si="10390">$D$2770</f>
        <v>0.6</v>
      </c>
      <c r="D3119" s="277">
        <f>ROUNDUP(F1521/$D$2769,0)</f>
        <v>12</v>
      </c>
      <c r="E3119" s="330">
        <f t="shared" ref="E3119" si="10391">+C3119*D3119</f>
        <v>7.1999999999999993</v>
      </c>
      <c r="F3119" s="331">
        <f t="shared" ref="F3119" si="10392">$D$2765</f>
        <v>0.55000000000000004</v>
      </c>
      <c r="G3119" s="307">
        <f>ROUNDUP(F1521/$D$2764,0)</f>
        <v>15</v>
      </c>
      <c r="H3119" s="308">
        <f t="shared" ref="H3119" si="10393">+F3119*G3119</f>
        <v>8.25</v>
      </c>
      <c r="I3119" s="306">
        <f>L1521</f>
        <v>2.23</v>
      </c>
      <c r="J3119" s="307">
        <f>ROUNDUP(K1521/$D$2775,0)</f>
        <v>15</v>
      </c>
      <c r="K3119" s="308">
        <f t="shared" ref="K3119" si="10394">+I3119*J3119</f>
        <v>33.450000000000003</v>
      </c>
      <c r="L3119" s="306">
        <f>P1521</f>
        <v>1.35</v>
      </c>
      <c r="M3119" s="307">
        <f>ROUNDUP(O1521/$D$2775,0)</f>
        <v>14</v>
      </c>
      <c r="N3119" s="308">
        <f t="shared" ref="N3119" si="10395">+L3119*M3119</f>
        <v>18.900000000000002</v>
      </c>
      <c r="O3119" s="306">
        <f t="shared" ref="O3119" si="10396">$D$2765</f>
        <v>0.55000000000000004</v>
      </c>
      <c r="P3119" s="307">
        <f>ROUNDUP(S1521/$D$2764,0)</f>
        <v>14</v>
      </c>
      <c r="Q3119" s="308">
        <f t="shared" ref="Q3119" si="10397">+O3119*P3119</f>
        <v>7.7000000000000011</v>
      </c>
      <c r="R3119" s="306">
        <f t="shared" ref="R3119" si="10398">$D$2770</f>
        <v>0.6</v>
      </c>
      <c r="S3119" s="307">
        <f>ROUNDUP(S1521/$D$2769,0)</f>
        <v>12</v>
      </c>
      <c r="T3119" s="308">
        <f t="shared" ref="T3119" si="10399">+R3119*S3119</f>
        <v>7.1999999999999993</v>
      </c>
      <c r="U3119" s="306"/>
      <c r="V3119" s="307"/>
      <c r="W3119" s="308"/>
    </row>
    <row r="3120" spans="1:23" x14ac:dyDescent="0.2">
      <c r="A3120" s="438"/>
      <c r="B3120" s="275" t="s">
        <v>444</v>
      </c>
      <c r="C3120" s="332"/>
      <c r="D3120" s="256"/>
      <c r="E3120" s="333"/>
      <c r="F3120" s="289"/>
      <c r="G3120" s="258"/>
      <c r="H3120" s="288"/>
      <c r="I3120" s="287"/>
      <c r="J3120" s="258"/>
      <c r="K3120" s="288"/>
      <c r="L3120" s="287"/>
      <c r="M3120" s="258"/>
      <c r="N3120" s="288"/>
      <c r="O3120" s="287"/>
      <c r="P3120" s="258"/>
      <c r="Q3120" s="288"/>
      <c r="R3120" s="287"/>
      <c r="S3120" s="258"/>
      <c r="T3120" s="288"/>
      <c r="U3120" s="287">
        <f t="shared" ref="U3120" si="10400">$J$2764</f>
        <v>0.7</v>
      </c>
      <c r="V3120" s="258">
        <f>ROUNDUP(C1522/$J$2765,0)</f>
        <v>21</v>
      </c>
      <c r="W3120" s="288">
        <f t="shared" ref="W3120" si="10401">+U3120*V3120</f>
        <v>14.7</v>
      </c>
    </row>
    <row r="3121" spans="1:23" x14ac:dyDescent="0.2">
      <c r="A3121" s="437" t="s">
        <v>780</v>
      </c>
      <c r="B3121" s="275" t="s">
        <v>1094</v>
      </c>
      <c r="C3121" s="306">
        <f t="shared" ref="C3121" si="10402">$D$2770</f>
        <v>0.6</v>
      </c>
      <c r="D3121" s="277">
        <f>ROUNDUP(F1523/$D$2769,0)</f>
        <v>12</v>
      </c>
      <c r="E3121" s="330">
        <f t="shared" ref="E3121" si="10403">+C3121*D3121</f>
        <v>7.1999999999999993</v>
      </c>
      <c r="F3121" s="331">
        <f t="shared" ref="F3121" si="10404">$D$2765</f>
        <v>0.55000000000000004</v>
      </c>
      <c r="G3121" s="307">
        <f>ROUNDUP(F1523/$D$2764,0)</f>
        <v>14</v>
      </c>
      <c r="H3121" s="308">
        <f t="shared" ref="H3121" si="10405">+F3121*G3121</f>
        <v>7.7000000000000011</v>
      </c>
      <c r="I3121" s="306">
        <f>L1523</f>
        <v>1.35</v>
      </c>
      <c r="J3121" s="307">
        <f>ROUNDUP(K1523/$D$2775,0)</f>
        <v>14</v>
      </c>
      <c r="K3121" s="308">
        <f t="shared" ref="K3121" si="10406">+I3121*J3121</f>
        <v>18.900000000000002</v>
      </c>
      <c r="L3121" s="306">
        <f>P1523</f>
        <v>1.35</v>
      </c>
      <c r="M3121" s="307">
        <f>ROUNDUP(O1523/$D$2775,0)</f>
        <v>14</v>
      </c>
      <c r="N3121" s="308">
        <f t="shared" ref="N3121" si="10407">+L3121*M3121</f>
        <v>18.900000000000002</v>
      </c>
      <c r="O3121" s="306">
        <f t="shared" ref="O3121" si="10408">$D$2765</f>
        <v>0.55000000000000004</v>
      </c>
      <c r="P3121" s="307">
        <f>ROUNDUP(S1523/$D$2764,0)</f>
        <v>14</v>
      </c>
      <c r="Q3121" s="308">
        <f t="shared" ref="Q3121" si="10409">+O3121*P3121</f>
        <v>7.7000000000000011</v>
      </c>
      <c r="R3121" s="306">
        <f t="shared" ref="R3121" si="10410">$D$2770</f>
        <v>0.6</v>
      </c>
      <c r="S3121" s="307">
        <f>ROUNDUP(S1523/$D$2769,0)</f>
        <v>12</v>
      </c>
      <c r="T3121" s="308">
        <f t="shared" ref="T3121" si="10411">+R3121*S3121</f>
        <v>7.1999999999999993</v>
      </c>
      <c r="U3121" s="306"/>
      <c r="V3121" s="307"/>
      <c r="W3121" s="308"/>
    </row>
    <row r="3122" spans="1:23" x14ac:dyDescent="0.2">
      <c r="A3122" s="438"/>
      <c r="B3122" s="275" t="s">
        <v>445</v>
      </c>
      <c r="C3122" s="332"/>
      <c r="D3122" s="256"/>
      <c r="E3122" s="333"/>
      <c r="F3122" s="289"/>
      <c r="G3122" s="258"/>
      <c r="H3122" s="288"/>
      <c r="I3122" s="287"/>
      <c r="J3122" s="258"/>
      <c r="K3122" s="288"/>
      <c r="L3122" s="287"/>
      <c r="M3122" s="258"/>
      <c r="N3122" s="288"/>
      <c r="O3122" s="287"/>
      <c r="P3122" s="258"/>
      <c r="Q3122" s="288"/>
      <c r="R3122" s="287"/>
      <c r="S3122" s="258"/>
      <c r="T3122" s="288"/>
      <c r="U3122" s="287">
        <f t="shared" ref="U3122" si="10412">$J$2764</f>
        <v>0.7</v>
      </c>
      <c r="V3122" s="258">
        <f>ROUNDUP(C1524/$J$2765,0)</f>
        <v>20</v>
      </c>
      <c r="W3122" s="288">
        <f t="shared" ref="W3122" si="10413">+U3122*V3122</f>
        <v>14</v>
      </c>
    </row>
    <row r="3123" spans="1:23" x14ac:dyDescent="0.2">
      <c r="A3123" s="437" t="s">
        <v>781</v>
      </c>
      <c r="B3123" s="275" t="s">
        <v>1095</v>
      </c>
      <c r="C3123" s="306">
        <f t="shared" ref="C3123" si="10414">$D$2770</f>
        <v>0.6</v>
      </c>
      <c r="D3123" s="277">
        <f>ROUNDUP(F1525/$D$2769,0)</f>
        <v>12</v>
      </c>
      <c r="E3123" s="330">
        <f t="shared" ref="E3123" si="10415">+C3123*D3123</f>
        <v>7.1999999999999993</v>
      </c>
      <c r="F3123" s="331">
        <f t="shared" ref="F3123" si="10416">$D$2765</f>
        <v>0.55000000000000004</v>
      </c>
      <c r="G3123" s="307">
        <f>ROUNDUP(F1525/$D$2764,0)</f>
        <v>14</v>
      </c>
      <c r="H3123" s="308">
        <f t="shared" ref="H3123" si="10417">+F3123*G3123</f>
        <v>7.7000000000000011</v>
      </c>
      <c r="I3123" s="306">
        <f>L1525</f>
        <v>1.35</v>
      </c>
      <c r="J3123" s="307">
        <f>ROUNDUP(K1525/$D$2775,0)</f>
        <v>14</v>
      </c>
      <c r="K3123" s="308">
        <f t="shared" ref="K3123" si="10418">+I3123*J3123</f>
        <v>18.900000000000002</v>
      </c>
      <c r="L3123" s="306">
        <f>P1525</f>
        <v>1.35</v>
      </c>
      <c r="M3123" s="307">
        <f>ROUNDUP(O1525/$D$2775,0)</f>
        <v>14</v>
      </c>
      <c r="N3123" s="308">
        <f t="shared" ref="N3123" si="10419">+L3123*M3123</f>
        <v>18.900000000000002</v>
      </c>
      <c r="O3123" s="306">
        <f t="shared" ref="O3123" si="10420">$D$2765</f>
        <v>0.55000000000000004</v>
      </c>
      <c r="P3123" s="307">
        <f>ROUNDUP(S1525/$D$2764,0)</f>
        <v>15</v>
      </c>
      <c r="Q3123" s="308">
        <f t="shared" ref="Q3123" si="10421">+O3123*P3123</f>
        <v>8.25</v>
      </c>
      <c r="R3123" s="306">
        <f t="shared" ref="R3123" si="10422">$D$2770</f>
        <v>0.6</v>
      </c>
      <c r="S3123" s="307">
        <f>ROUNDUP(S1525/$D$2769,0)</f>
        <v>12</v>
      </c>
      <c r="T3123" s="308">
        <f t="shared" ref="T3123" si="10423">+R3123*S3123</f>
        <v>7.1999999999999993</v>
      </c>
      <c r="U3123" s="306"/>
      <c r="V3123" s="307"/>
      <c r="W3123" s="308"/>
    </row>
    <row r="3124" spans="1:23" x14ac:dyDescent="0.2">
      <c r="A3124" s="438"/>
      <c r="B3124" s="275" t="s">
        <v>446</v>
      </c>
      <c r="C3124" s="332"/>
      <c r="D3124" s="256"/>
      <c r="E3124" s="333"/>
      <c r="F3124" s="289"/>
      <c r="G3124" s="258"/>
      <c r="H3124" s="288"/>
      <c r="I3124" s="287"/>
      <c r="J3124" s="258"/>
      <c r="K3124" s="288"/>
      <c r="L3124" s="287"/>
      <c r="M3124" s="258"/>
      <c r="N3124" s="288"/>
      <c r="O3124" s="287"/>
      <c r="P3124" s="258"/>
      <c r="Q3124" s="288"/>
      <c r="R3124" s="287"/>
      <c r="S3124" s="258"/>
      <c r="T3124" s="288"/>
      <c r="U3124" s="287">
        <f t="shared" ref="U3124" si="10424">$J$2764</f>
        <v>0.7</v>
      </c>
      <c r="V3124" s="258">
        <f>ROUNDUP(C1526/$J$2765,0)</f>
        <v>20</v>
      </c>
      <c r="W3124" s="288">
        <f t="shared" ref="W3124" si="10425">+U3124*V3124</f>
        <v>14</v>
      </c>
    </row>
    <row r="3125" spans="1:23" x14ac:dyDescent="0.2">
      <c r="A3125" s="437" t="s">
        <v>782</v>
      </c>
      <c r="B3125" s="275" t="s">
        <v>1096</v>
      </c>
      <c r="C3125" s="306">
        <f t="shared" ref="C3125" si="10426">$D$2770</f>
        <v>0.6</v>
      </c>
      <c r="D3125" s="277">
        <f>ROUNDUP(F1527/$D$2769,0)</f>
        <v>11</v>
      </c>
      <c r="E3125" s="330">
        <f t="shared" ref="E3125" si="10427">+C3125*D3125</f>
        <v>6.6</v>
      </c>
      <c r="F3125" s="331">
        <f t="shared" ref="F3125" si="10428">$D$2765</f>
        <v>0.55000000000000004</v>
      </c>
      <c r="G3125" s="307">
        <f>ROUNDUP(F1527/$D$2764,0)</f>
        <v>14</v>
      </c>
      <c r="H3125" s="308">
        <f t="shared" ref="H3125" si="10429">+F3125*G3125</f>
        <v>7.7000000000000011</v>
      </c>
      <c r="I3125" s="306">
        <f>L1527</f>
        <v>1.35</v>
      </c>
      <c r="J3125" s="307">
        <f>ROUNDUP(K1527/$D$2775,0)</f>
        <v>14</v>
      </c>
      <c r="K3125" s="308">
        <f t="shared" ref="K3125" si="10430">+I3125*J3125</f>
        <v>18.900000000000002</v>
      </c>
      <c r="L3125" s="306">
        <f>P1527</f>
        <v>1.35</v>
      </c>
      <c r="M3125" s="307">
        <f>ROUNDUP(O1527/$D$2775,0)</f>
        <v>15</v>
      </c>
      <c r="N3125" s="308">
        <f t="shared" ref="N3125" si="10431">+L3125*M3125</f>
        <v>20.25</v>
      </c>
      <c r="O3125" s="306">
        <f t="shared" ref="O3125" si="10432">$D$2765</f>
        <v>0.55000000000000004</v>
      </c>
      <c r="P3125" s="307">
        <f>ROUNDUP(S1527/$D$2764,0)</f>
        <v>15</v>
      </c>
      <c r="Q3125" s="308">
        <f t="shared" ref="Q3125" si="10433">+O3125*P3125</f>
        <v>8.25</v>
      </c>
      <c r="R3125" s="306">
        <f t="shared" ref="R3125" si="10434">$D$2770</f>
        <v>0.6</v>
      </c>
      <c r="S3125" s="307">
        <f>ROUNDUP(S1527/$D$2769,0)</f>
        <v>12</v>
      </c>
      <c r="T3125" s="308">
        <f t="shared" ref="T3125" si="10435">+R3125*S3125</f>
        <v>7.1999999999999993</v>
      </c>
      <c r="U3125" s="306"/>
      <c r="V3125" s="307"/>
      <c r="W3125" s="308"/>
    </row>
    <row r="3126" spans="1:23" x14ac:dyDescent="0.2">
      <c r="A3126" s="438"/>
      <c r="B3126" s="275" t="s">
        <v>447</v>
      </c>
      <c r="C3126" s="332"/>
      <c r="D3126" s="256"/>
      <c r="E3126" s="333"/>
      <c r="F3126" s="289"/>
      <c r="G3126" s="258"/>
      <c r="H3126" s="288"/>
      <c r="I3126" s="287"/>
      <c r="J3126" s="258"/>
      <c r="K3126" s="288"/>
      <c r="L3126" s="287"/>
      <c r="M3126" s="258"/>
      <c r="N3126" s="288"/>
      <c r="O3126" s="287"/>
      <c r="P3126" s="258"/>
      <c r="Q3126" s="288"/>
      <c r="R3126" s="287"/>
      <c r="S3126" s="258"/>
      <c r="T3126" s="288"/>
      <c r="U3126" s="287">
        <f t="shared" ref="U3126" si="10436">$J$2764</f>
        <v>0.7</v>
      </c>
      <c r="V3126" s="258">
        <f>ROUNDUP(C1528/$J$2765,0)</f>
        <v>20</v>
      </c>
      <c r="W3126" s="288">
        <f t="shared" ref="W3126" si="10437">+U3126*V3126</f>
        <v>14</v>
      </c>
    </row>
    <row r="3127" spans="1:23" x14ac:dyDescent="0.2">
      <c r="A3127" s="437" t="s">
        <v>783</v>
      </c>
      <c r="B3127" s="275" t="s">
        <v>1097</v>
      </c>
      <c r="C3127" s="306">
        <f t="shared" ref="C3127" si="10438">$D$2770</f>
        <v>0.6</v>
      </c>
      <c r="D3127" s="277">
        <f>ROUNDUP(F1529/$D$2769,0)</f>
        <v>11</v>
      </c>
      <c r="E3127" s="330">
        <f t="shared" ref="E3127" si="10439">+C3127*D3127</f>
        <v>6.6</v>
      </c>
      <c r="F3127" s="331">
        <f t="shared" ref="F3127" si="10440">$D$2765</f>
        <v>0.55000000000000004</v>
      </c>
      <c r="G3127" s="307">
        <f>ROUNDUP(F1529/$D$2764,0)</f>
        <v>14</v>
      </c>
      <c r="H3127" s="308">
        <f t="shared" ref="H3127" si="10441">+F3127*G3127</f>
        <v>7.7000000000000011</v>
      </c>
      <c r="I3127" s="306">
        <f>L1529</f>
        <v>1.35</v>
      </c>
      <c r="J3127" s="307">
        <f>ROUNDUP(K1529/$D$2775,0)</f>
        <v>14</v>
      </c>
      <c r="K3127" s="308">
        <f t="shared" ref="K3127" si="10442">+I3127*J3127</f>
        <v>18.900000000000002</v>
      </c>
      <c r="L3127" s="306">
        <f>P1529</f>
        <v>1.35</v>
      </c>
      <c r="M3127" s="307">
        <f>ROUNDUP(O1529/$D$2775,0)</f>
        <v>15</v>
      </c>
      <c r="N3127" s="308">
        <f t="shared" ref="N3127" si="10443">+L3127*M3127</f>
        <v>20.25</v>
      </c>
      <c r="O3127" s="306">
        <f t="shared" ref="O3127" si="10444">$D$2765</f>
        <v>0.55000000000000004</v>
      </c>
      <c r="P3127" s="307">
        <f>ROUNDUP(S1529/$D$2764,0)</f>
        <v>15</v>
      </c>
      <c r="Q3127" s="308">
        <f t="shared" ref="Q3127" si="10445">+O3127*P3127</f>
        <v>8.25</v>
      </c>
      <c r="R3127" s="306">
        <f t="shared" ref="R3127" si="10446">$D$2770</f>
        <v>0.6</v>
      </c>
      <c r="S3127" s="307">
        <f>ROUNDUP(S1529/$D$2769,0)</f>
        <v>12</v>
      </c>
      <c r="T3127" s="308">
        <f t="shared" ref="T3127" si="10447">+R3127*S3127</f>
        <v>7.1999999999999993</v>
      </c>
      <c r="U3127" s="306"/>
      <c r="V3127" s="307"/>
      <c r="W3127" s="308"/>
    </row>
    <row r="3128" spans="1:23" x14ac:dyDescent="0.2">
      <c r="A3128" s="438"/>
      <c r="B3128" s="275" t="s">
        <v>448</v>
      </c>
      <c r="C3128" s="332"/>
      <c r="D3128" s="256"/>
      <c r="E3128" s="333"/>
      <c r="F3128" s="289"/>
      <c r="G3128" s="258"/>
      <c r="H3128" s="288"/>
      <c r="I3128" s="287"/>
      <c r="J3128" s="258"/>
      <c r="K3128" s="288"/>
      <c r="L3128" s="287"/>
      <c r="M3128" s="258"/>
      <c r="N3128" s="288"/>
      <c r="O3128" s="287"/>
      <c r="P3128" s="258"/>
      <c r="Q3128" s="288"/>
      <c r="R3128" s="287"/>
      <c r="S3128" s="258"/>
      <c r="T3128" s="288"/>
      <c r="U3128" s="287">
        <f t="shared" ref="U3128" si="10448">$J$2764</f>
        <v>0.7</v>
      </c>
      <c r="V3128" s="258">
        <f>ROUNDUP(C1530/$J$2765,0)</f>
        <v>20</v>
      </c>
      <c r="W3128" s="288">
        <f t="shared" ref="W3128" si="10449">+U3128*V3128</f>
        <v>14</v>
      </c>
    </row>
    <row r="3129" spans="1:23" x14ac:dyDescent="0.2">
      <c r="A3129" s="437" t="s">
        <v>784</v>
      </c>
      <c r="B3129" s="275" t="s">
        <v>1098</v>
      </c>
      <c r="C3129" s="306">
        <f t="shared" ref="C3129" si="10450">$D$2770</f>
        <v>0.6</v>
      </c>
      <c r="D3129" s="277">
        <f>ROUNDUP(F1531/$D$2769,0)</f>
        <v>11</v>
      </c>
      <c r="E3129" s="330">
        <f t="shared" ref="E3129" si="10451">+C3129*D3129</f>
        <v>6.6</v>
      </c>
      <c r="F3129" s="331">
        <f t="shared" ref="F3129" si="10452">$D$2765</f>
        <v>0.55000000000000004</v>
      </c>
      <c r="G3129" s="307">
        <f>ROUNDUP(F1531/$D$2764,0)</f>
        <v>14</v>
      </c>
      <c r="H3129" s="308">
        <f t="shared" ref="H3129" si="10453">+F3129*G3129</f>
        <v>7.7000000000000011</v>
      </c>
      <c r="I3129" s="306">
        <f>L1531</f>
        <v>1.35</v>
      </c>
      <c r="J3129" s="307">
        <f>ROUNDUP(K1531/$D$2775,0)</f>
        <v>14</v>
      </c>
      <c r="K3129" s="308">
        <f t="shared" ref="K3129" si="10454">+I3129*J3129</f>
        <v>18.900000000000002</v>
      </c>
      <c r="L3129" s="306">
        <f>P1531</f>
        <v>1.35</v>
      </c>
      <c r="M3129" s="307">
        <f>ROUNDUP(O1531/$D$2775,0)</f>
        <v>15</v>
      </c>
      <c r="N3129" s="308">
        <f t="shared" ref="N3129" si="10455">+L3129*M3129</f>
        <v>20.25</v>
      </c>
      <c r="O3129" s="306">
        <f t="shared" ref="O3129" si="10456">$D$2765</f>
        <v>0.55000000000000004</v>
      </c>
      <c r="P3129" s="307">
        <f>ROUNDUP(S1531/$D$2764,0)</f>
        <v>15</v>
      </c>
      <c r="Q3129" s="308">
        <f t="shared" ref="Q3129" si="10457">+O3129*P3129</f>
        <v>8.25</v>
      </c>
      <c r="R3129" s="306">
        <f t="shared" ref="R3129" si="10458">$D$2770</f>
        <v>0.6</v>
      </c>
      <c r="S3129" s="307">
        <f>ROUNDUP(S1531/$D$2769,0)</f>
        <v>12</v>
      </c>
      <c r="T3129" s="308">
        <f t="shared" ref="T3129" si="10459">+R3129*S3129</f>
        <v>7.1999999999999993</v>
      </c>
      <c r="U3129" s="306"/>
      <c r="V3129" s="307"/>
      <c r="W3129" s="308"/>
    </row>
    <row r="3130" spans="1:23" x14ac:dyDescent="0.2">
      <c r="A3130" s="438"/>
      <c r="B3130" s="275" t="s">
        <v>449</v>
      </c>
      <c r="C3130" s="332"/>
      <c r="D3130" s="256"/>
      <c r="E3130" s="333"/>
      <c r="F3130" s="289"/>
      <c r="G3130" s="258"/>
      <c r="H3130" s="288"/>
      <c r="I3130" s="287"/>
      <c r="J3130" s="258"/>
      <c r="K3130" s="288"/>
      <c r="L3130" s="287"/>
      <c r="M3130" s="258"/>
      <c r="N3130" s="288"/>
      <c r="O3130" s="287"/>
      <c r="P3130" s="258"/>
      <c r="Q3130" s="288"/>
      <c r="R3130" s="287"/>
      <c r="S3130" s="258"/>
      <c r="T3130" s="288"/>
      <c r="U3130" s="287">
        <f t="shared" ref="U3130" si="10460">$J$2764</f>
        <v>0.7</v>
      </c>
      <c r="V3130" s="258">
        <f>ROUNDUP(C1532/$J$2765,0)</f>
        <v>20</v>
      </c>
      <c r="W3130" s="288">
        <f t="shared" ref="W3130" si="10461">+U3130*V3130</f>
        <v>14</v>
      </c>
    </row>
    <row r="3131" spans="1:23" x14ac:dyDescent="0.2">
      <c r="A3131" s="437" t="s">
        <v>785</v>
      </c>
      <c r="B3131" s="275" t="s">
        <v>1099</v>
      </c>
      <c r="C3131" s="306">
        <f t="shared" ref="C3131" si="10462">$D$2770</f>
        <v>0.6</v>
      </c>
      <c r="D3131" s="277">
        <f>ROUNDUP(F1533/$D$2769,0)</f>
        <v>11</v>
      </c>
      <c r="E3131" s="330">
        <f t="shared" ref="E3131" si="10463">+C3131*D3131</f>
        <v>6.6</v>
      </c>
      <c r="F3131" s="331">
        <f t="shared" ref="F3131" si="10464">$D$2765</f>
        <v>0.55000000000000004</v>
      </c>
      <c r="G3131" s="307">
        <f>ROUNDUP(F1533/$D$2764,0)</f>
        <v>14</v>
      </c>
      <c r="H3131" s="308">
        <f t="shared" ref="H3131" si="10465">+F3131*G3131</f>
        <v>7.7000000000000011</v>
      </c>
      <c r="I3131" s="306">
        <f>L1533</f>
        <v>1.35</v>
      </c>
      <c r="J3131" s="307">
        <f>ROUNDUP(K1533/$D$2775,0)</f>
        <v>14</v>
      </c>
      <c r="K3131" s="308">
        <f t="shared" ref="K3131" si="10466">+I3131*J3131</f>
        <v>18.900000000000002</v>
      </c>
      <c r="L3131" s="306">
        <f>P1533</f>
        <v>1.35</v>
      </c>
      <c r="M3131" s="307">
        <f>ROUNDUP(O1533/$D$2775,0)</f>
        <v>15</v>
      </c>
      <c r="N3131" s="308">
        <f t="shared" ref="N3131" si="10467">+L3131*M3131</f>
        <v>20.25</v>
      </c>
      <c r="O3131" s="306">
        <f t="shared" ref="O3131" si="10468">$D$2765</f>
        <v>0.55000000000000004</v>
      </c>
      <c r="P3131" s="307">
        <f>ROUNDUP(S1533/$D$2764,0)</f>
        <v>15</v>
      </c>
      <c r="Q3131" s="308">
        <f t="shared" ref="Q3131" si="10469">+O3131*P3131</f>
        <v>8.25</v>
      </c>
      <c r="R3131" s="306">
        <f t="shared" ref="R3131" si="10470">$D$2770</f>
        <v>0.6</v>
      </c>
      <c r="S3131" s="307">
        <f>ROUNDUP(S1533/$D$2769,0)</f>
        <v>12</v>
      </c>
      <c r="T3131" s="308">
        <f t="shared" ref="T3131" si="10471">+R3131*S3131</f>
        <v>7.1999999999999993</v>
      </c>
      <c r="U3131" s="306"/>
      <c r="V3131" s="307"/>
      <c r="W3131" s="308"/>
    </row>
    <row r="3132" spans="1:23" x14ac:dyDescent="0.2">
      <c r="A3132" s="438"/>
      <c r="B3132" s="275" t="s">
        <v>450</v>
      </c>
      <c r="C3132" s="332"/>
      <c r="D3132" s="256"/>
      <c r="E3132" s="333"/>
      <c r="F3132" s="289"/>
      <c r="G3132" s="258"/>
      <c r="H3132" s="288"/>
      <c r="I3132" s="287"/>
      <c r="J3132" s="258"/>
      <c r="K3132" s="288"/>
      <c r="L3132" s="287"/>
      <c r="M3132" s="258"/>
      <c r="N3132" s="288"/>
      <c r="O3132" s="287"/>
      <c r="P3132" s="258"/>
      <c r="Q3132" s="288"/>
      <c r="R3132" s="287"/>
      <c r="S3132" s="258"/>
      <c r="T3132" s="288"/>
      <c r="U3132" s="287">
        <f t="shared" ref="U3132" si="10472">$J$2764</f>
        <v>0.7</v>
      </c>
      <c r="V3132" s="258">
        <f>ROUNDUP(C1534/$J$2765,0)</f>
        <v>20</v>
      </c>
      <c r="W3132" s="288">
        <f t="shared" ref="W3132" si="10473">+U3132*V3132</f>
        <v>14</v>
      </c>
    </row>
    <row r="3133" spans="1:23" x14ac:dyDescent="0.2">
      <c r="A3133" s="437" t="s">
        <v>786</v>
      </c>
      <c r="B3133" s="275" t="s">
        <v>1100</v>
      </c>
      <c r="C3133" s="306">
        <f t="shared" ref="C3133" si="10474">$D$2770</f>
        <v>0.6</v>
      </c>
      <c r="D3133" s="277">
        <f>ROUNDUP(F1535/$D$2769,0)</f>
        <v>12</v>
      </c>
      <c r="E3133" s="330">
        <f t="shared" ref="E3133" si="10475">+C3133*D3133</f>
        <v>7.1999999999999993</v>
      </c>
      <c r="F3133" s="331">
        <f t="shared" ref="F3133" si="10476">$D$2765</f>
        <v>0.55000000000000004</v>
      </c>
      <c r="G3133" s="307">
        <f>ROUNDUP(F1535/$D$2764,0)</f>
        <v>14</v>
      </c>
      <c r="H3133" s="308">
        <f t="shared" ref="H3133" si="10477">+F3133*G3133</f>
        <v>7.7000000000000011</v>
      </c>
      <c r="I3133" s="306">
        <f>L1535</f>
        <v>1.35</v>
      </c>
      <c r="J3133" s="307">
        <f>ROUNDUP(K1535/$D$2775,0)</f>
        <v>14</v>
      </c>
      <c r="K3133" s="308">
        <f t="shared" ref="K3133" si="10478">+I3133*J3133</f>
        <v>18.900000000000002</v>
      </c>
      <c r="L3133" s="306">
        <f>P1535</f>
        <v>1.35</v>
      </c>
      <c r="M3133" s="307">
        <f>ROUNDUP(O1535/$D$2775,0)</f>
        <v>14</v>
      </c>
      <c r="N3133" s="308">
        <f t="shared" ref="N3133" si="10479">+L3133*M3133</f>
        <v>18.900000000000002</v>
      </c>
      <c r="O3133" s="306">
        <f t="shared" ref="O3133" si="10480">$D$2765</f>
        <v>0.55000000000000004</v>
      </c>
      <c r="P3133" s="307">
        <f>ROUNDUP(S1535/$D$2764,0)</f>
        <v>14</v>
      </c>
      <c r="Q3133" s="308">
        <f t="shared" ref="Q3133" si="10481">+O3133*P3133</f>
        <v>7.7000000000000011</v>
      </c>
      <c r="R3133" s="306">
        <f t="shared" ref="R3133" si="10482">$D$2770</f>
        <v>0.6</v>
      </c>
      <c r="S3133" s="307">
        <f>ROUNDUP(S1535/$D$2769,0)</f>
        <v>12</v>
      </c>
      <c r="T3133" s="308">
        <f t="shared" ref="T3133" si="10483">+R3133*S3133</f>
        <v>7.1999999999999993</v>
      </c>
      <c r="U3133" s="306"/>
      <c r="V3133" s="307"/>
      <c r="W3133" s="308"/>
    </row>
    <row r="3134" spans="1:23" x14ac:dyDescent="0.2">
      <c r="A3134" s="438"/>
      <c r="B3134" s="275" t="s">
        <v>451</v>
      </c>
      <c r="C3134" s="332"/>
      <c r="D3134" s="256"/>
      <c r="E3134" s="333"/>
      <c r="F3134" s="289"/>
      <c r="G3134" s="258"/>
      <c r="H3134" s="288"/>
      <c r="I3134" s="287"/>
      <c r="J3134" s="258"/>
      <c r="K3134" s="288"/>
      <c r="L3134" s="287"/>
      <c r="M3134" s="258"/>
      <c r="N3134" s="288"/>
      <c r="O3134" s="287"/>
      <c r="P3134" s="258"/>
      <c r="Q3134" s="288"/>
      <c r="R3134" s="287"/>
      <c r="S3134" s="258"/>
      <c r="T3134" s="288"/>
      <c r="U3134" s="287">
        <f t="shared" ref="U3134" si="10484">$J$2764</f>
        <v>0.7</v>
      </c>
      <c r="V3134" s="258">
        <f>ROUNDUP(C1536/$J$2765,0)</f>
        <v>20</v>
      </c>
      <c r="W3134" s="288">
        <f t="shared" ref="W3134" si="10485">+U3134*V3134</f>
        <v>14</v>
      </c>
    </row>
    <row r="3135" spans="1:23" x14ac:dyDescent="0.2">
      <c r="A3135" s="437" t="s">
        <v>787</v>
      </c>
      <c r="B3135" s="275" t="s">
        <v>1101</v>
      </c>
      <c r="C3135" s="306">
        <f t="shared" ref="C3135" si="10486">$D$2770</f>
        <v>0.6</v>
      </c>
      <c r="D3135" s="277">
        <f>ROUNDUP(F1537/$D$2769,0)</f>
        <v>12</v>
      </c>
      <c r="E3135" s="330">
        <f t="shared" ref="E3135" si="10487">+C3135*D3135</f>
        <v>7.1999999999999993</v>
      </c>
      <c r="F3135" s="331">
        <f t="shared" ref="F3135" si="10488">$D$2765</f>
        <v>0.55000000000000004</v>
      </c>
      <c r="G3135" s="307">
        <f>ROUNDUP(F1537/$D$2764,0)</f>
        <v>14</v>
      </c>
      <c r="H3135" s="308">
        <f t="shared" ref="H3135" si="10489">+F3135*G3135</f>
        <v>7.7000000000000011</v>
      </c>
      <c r="I3135" s="306">
        <f>L1537</f>
        <v>1.35</v>
      </c>
      <c r="J3135" s="307">
        <f>ROUNDUP(K1537/$D$2775,0)</f>
        <v>14</v>
      </c>
      <c r="K3135" s="308">
        <f t="shared" ref="K3135" si="10490">+I3135*J3135</f>
        <v>18.900000000000002</v>
      </c>
      <c r="L3135" s="306">
        <f>P1537</f>
        <v>2.08</v>
      </c>
      <c r="M3135" s="307">
        <f>ROUNDUP(O1537/$D$2775,0)</f>
        <v>15</v>
      </c>
      <c r="N3135" s="308">
        <f t="shared" ref="N3135" si="10491">+L3135*M3135</f>
        <v>31.200000000000003</v>
      </c>
      <c r="O3135" s="306">
        <f t="shared" ref="O3135" si="10492">$D$2765</f>
        <v>0.55000000000000004</v>
      </c>
      <c r="P3135" s="307">
        <f>ROUNDUP(S1537/$D$2764,0)</f>
        <v>15</v>
      </c>
      <c r="Q3135" s="308">
        <f t="shared" ref="Q3135" si="10493">+O3135*P3135</f>
        <v>8.25</v>
      </c>
      <c r="R3135" s="306">
        <f t="shared" ref="R3135" si="10494">$D$2770</f>
        <v>0.6</v>
      </c>
      <c r="S3135" s="307">
        <f>ROUNDUP(S1537/$D$2769,0)</f>
        <v>12</v>
      </c>
      <c r="T3135" s="308">
        <f t="shared" ref="T3135" si="10495">+R3135*S3135</f>
        <v>7.1999999999999993</v>
      </c>
      <c r="U3135" s="306"/>
      <c r="V3135" s="307"/>
      <c r="W3135" s="308"/>
    </row>
    <row r="3136" spans="1:23" x14ac:dyDescent="0.2">
      <c r="A3136" s="438"/>
      <c r="B3136" s="275" t="s">
        <v>452</v>
      </c>
      <c r="C3136" s="332"/>
      <c r="D3136" s="256"/>
      <c r="E3136" s="333"/>
      <c r="F3136" s="289"/>
      <c r="G3136" s="258"/>
      <c r="H3136" s="288"/>
      <c r="I3136" s="287"/>
      <c r="J3136" s="258"/>
      <c r="K3136" s="288"/>
      <c r="L3136" s="287"/>
      <c r="M3136" s="258"/>
      <c r="N3136" s="288"/>
      <c r="O3136" s="287"/>
      <c r="P3136" s="258"/>
      <c r="Q3136" s="288"/>
      <c r="R3136" s="287"/>
      <c r="S3136" s="258"/>
      <c r="T3136" s="288"/>
      <c r="U3136" s="287">
        <f t="shared" ref="U3136" si="10496">$J$2764</f>
        <v>0.7</v>
      </c>
      <c r="V3136" s="258">
        <f>ROUNDUP(C1538/$J$2765,0)</f>
        <v>22</v>
      </c>
      <c r="W3136" s="288">
        <f t="shared" ref="W3136" si="10497">+U3136*V3136</f>
        <v>15.399999999999999</v>
      </c>
    </row>
    <row r="3137" spans="1:23" x14ac:dyDescent="0.2">
      <c r="A3137" s="437" t="s">
        <v>788</v>
      </c>
      <c r="B3137" s="275" t="s">
        <v>1102</v>
      </c>
      <c r="C3137" s="306">
        <f t="shared" ref="C3137" si="10498">$D$2770</f>
        <v>0.6</v>
      </c>
      <c r="D3137" s="277">
        <f>ROUNDUP(F1539/$D$2769,0)</f>
        <v>12</v>
      </c>
      <c r="E3137" s="330">
        <f t="shared" ref="E3137" si="10499">+C3137*D3137</f>
        <v>7.1999999999999993</v>
      </c>
      <c r="F3137" s="331">
        <f t="shared" ref="F3137" si="10500">$D$2765</f>
        <v>0.55000000000000004</v>
      </c>
      <c r="G3137" s="307">
        <f>ROUNDUP(F1539/$D$2764,0)</f>
        <v>14</v>
      </c>
      <c r="H3137" s="308">
        <f t="shared" ref="H3137" si="10501">+F3137*G3137</f>
        <v>7.7000000000000011</v>
      </c>
      <c r="I3137" s="306">
        <f>L1539</f>
        <v>1.35</v>
      </c>
      <c r="J3137" s="307">
        <f>ROUNDUP(K1539/$D$2775,0)</f>
        <v>14</v>
      </c>
      <c r="K3137" s="308">
        <f t="shared" ref="K3137" si="10502">+I3137*J3137</f>
        <v>18.900000000000002</v>
      </c>
      <c r="L3137" s="306">
        <f>P1539</f>
        <v>2.5299999999999998</v>
      </c>
      <c r="M3137" s="307">
        <f>ROUNDUP(O1539/$D$2775,0)</f>
        <v>15</v>
      </c>
      <c r="N3137" s="308">
        <f t="shared" ref="N3137" si="10503">+L3137*M3137</f>
        <v>37.949999999999996</v>
      </c>
      <c r="O3137" s="306">
        <f t="shared" ref="O3137" si="10504">$D$2765</f>
        <v>0.55000000000000004</v>
      </c>
      <c r="P3137" s="307">
        <f>ROUNDUP(S1539/$D$2764,0)</f>
        <v>15</v>
      </c>
      <c r="Q3137" s="308">
        <f t="shared" ref="Q3137" si="10505">+O3137*P3137</f>
        <v>8.25</v>
      </c>
      <c r="R3137" s="306">
        <f t="shared" ref="R3137" si="10506">$D$2770</f>
        <v>0.6</v>
      </c>
      <c r="S3137" s="307">
        <f>ROUNDUP(S1539/$D$2769,0)</f>
        <v>12</v>
      </c>
      <c r="T3137" s="308">
        <f t="shared" ref="T3137" si="10507">+R3137*S3137</f>
        <v>7.1999999999999993</v>
      </c>
      <c r="U3137" s="306"/>
      <c r="V3137" s="307"/>
      <c r="W3137" s="308"/>
    </row>
    <row r="3138" spans="1:23" x14ac:dyDescent="0.2">
      <c r="A3138" s="438"/>
      <c r="B3138" s="275" t="s">
        <v>453</v>
      </c>
      <c r="C3138" s="332"/>
      <c r="D3138" s="256"/>
      <c r="E3138" s="333"/>
      <c r="F3138" s="289"/>
      <c r="G3138" s="258"/>
      <c r="H3138" s="288"/>
      <c r="I3138" s="287"/>
      <c r="J3138" s="258"/>
      <c r="K3138" s="288"/>
      <c r="L3138" s="287"/>
      <c r="M3138" s="258"/>
      <c r="N3138" s="288"/>
      <c r="O3138" s="287"/>
      <c r="P3138" s="258"/>
      <c r="Q3138" s="288"/>
      <c r="R3138" s="287"/>
      <c r="S3138" s="258"/>
      <c r="T3138" s="288"/>
      <c r="U3138" s="287">
        <f t="shared" ref="U3138" si="10508">$J$2764</f>
        <v>0.7</v>
      </c>
      <c r="V3138" s="258">
        <f>ROUNDUP(C1540/$J$2765,0)</f>
        <v>24</v>
      </c>
      <c r="W3138" s="288">
        <f t="shared" ref="W3138" si="10509">+U3138*V3138</f>
        <v>16.799999999999997</v>
      </c>
    </row>
    <row r="3139" spans="1:23" x14ac:dyDescent="0.2">
      <c r="A3139" s="437" t="s">
        <v>789</v>
      </c>
      <c r="B3139" s="275" t="s">
        <v>1103</v>
      </c>
      <c r="C3139" s="306">
        <f t="shared" ref="C3139" si="10510">$D$2770</f>
        <v>0.6</v>
      </c>
      <c r="D3139" s="277">
        <f>ROUNDUP(F1541/$D$2769,0)</f>
        <v>12</v>
      </c>
      <c r="E3139" s="330">
        <f t="shared" ref="E3139" si="10511">+C3139*D3139</f>
        <v>7.1999999999999993</v>
      </c>
      <c r="F3139" s="331">
        <f t="shared" ref="F3139" si="10512">$D$2765</f>
        <v>0.55000000000000004</v>
      </c>
      <c r="G3139" s="307">
        <f>ROUNDUP(F1541/$D$2764,0)</f>
        <v>15</v>
      </c>
      <c r="H3139" s="308">
        <f t="shared" ref="H3139" si="10513">+F3139*G3139</f>
        <v>8.25</v>
      </c>
      <c r="I3139" s="306">
        <f>L1541</f>
        <v>1.35</v>
      </c>
      <c r="J3139" s="307">
        <f>ROUNDUP(K1541/$D$2775,0)</f>
        <v>15</v>
      </c>
      <c r="K3139" s="308">
        <f t="shared" ref="K3139" si="10514">+I3139*J3139</f>
        <v>20.25</v>
      </c>
      <c r="L3139" s="306">
        <f>P1541</f>
        <v>2.7</v>
      </c>
      <c r="M3139" s="307">
        <f>ROUNDUP(O1541/$D$2775,0)</f>
        <v>14</v>
      </c>
      <c r="N3139" s="308">
        <f t="shared" ref="N3139" si="10515">+L3139*M3139</f>
        <v>37.800000000000004</v>
      </c>
      <c r="O3139" s="306">
        <f t="shared" ref="O3139" si="10516">$D$2765</f>
        <v>0.55000000000000004</v>
      </c>
      <c r="P3139" s="307">
        <f>ROUNDUP(S1541/$D$2764,0)</f>
        <v>13</v>
      </c>
      <c r="Q3139" s="308">
        <f t="shared" ref="Q3139" si="10517">+O3139*P3139</f>
        <v>7.15</v>
      </c>
      <c r="R3139" s="306">
        <f t="shared" ref="R3139" si="10518">$D$2770</f>
        <v>0.6</v>
      </c>
      <c r="S3139" s="307">
        <f>ROUNDUP(S1541/$D$2769,0)</f>
        <v>11</v>
      </c>
      <c r="T3139" s="308">
        <f t="shared" ref="T3139" si="10519">+R3139*S3139</f>
        <v>6.6</v>
      </c>
      <c r="U3139" s="306"/>
      <c r="V3139" s="307"/>
      <c r="W3139" s="308"/>
    </row>
    <row r="3140" spans="1:23" x14ac:dyDescent="0.2">
      <c r="A3140" s="438"/>
      <c r="B3140" s="275" t="s">
        <v>454</v>
      </c>
      <c r="C3140" s="332"/>
      <c r="D3140" s="256"/>
      <c r="E3140" s="333"/>
      <c r="F3140" s="289"/>
      <c r="G3140" s="258"/>
      <c r="H3140" s="288"/>
      <c r="I3140" s="287"/>
      <c r="J3140" s="258"/>
      <c r="K3140" s="288"/>
      <c r="L3140" s="287"/>
      <c r="M3140" s="258"/>
      <c r="N3140" s="288"/>
      <c r="O3140" s="287"/>
      <c r="P3140" s="258"/>
      <c r="Q3140" s="288"/>
      <c r="R3140" s="287"/>
      <c r="S3140" s="258"/>
      <c r="T3140" s="288"/>
      <c r="U3140" s="287">
        <f t="shared" ref="U3140" si="10520">$J$2764</f>
        <v>0.7</v>
      </c>
      <c r="V3140" s="258">
        <f>ROUNDUP(C1542/$J$2765,0)</f>
        <v>24</v>
      </c>
      <c r="W3140" s="288">
        <f t="shared" ref="W3140" si="10521">+U3140*V3140</f>
        <v>16.799999999999997</v>
      </c>
    </row>
    <row r="3141" spans="1:23" x14ac:dyDescent="0.2">
      <c r="A3141" s="437" t="s">
        <v>790</v>
      </c>
      <c r="B3141" s="275" t="s">
        <v>1104</v>
      </c>
      <c r="C3141" s="306">
        <f t="shared" ref="C3141" si="10522">$D$2770</f>
        <v>0.6</v>
      </c>
      <c r="D3141" s="277">
        <f>ROUNDUP(F1543/$D$2769,0)</f>
        <v>13</v>
      </c>
      <c r="E3141" s="330">
        <f t="shared" ref="E3141" si="10523">+C3141*D3141</f>
        <v>7.8</v>
      </c>
      <c r="F3141" s="331">
        <f t="shared" ref="F3141" si="10524">$D$2765</f>
        <v>0.55000000000000004</v>
      </c>
      <c r="G3141" s="307">
        <f>ROUNDUP(F1543/$D$2764,0)</f>
        <v>16</v>
      </c>
      <c r="H3141" s="308">
        <f t="shared" ref="H3141" si="10525">+F3141*G3141</f>
        <v>8.8000000000000007</v>
      </c>
      <c r="I3141" s="306">
        <f>L1543</f>
        <v>1.35</v>
      </c>
      <c r="J3141" s="307">
        <f>ROUNDUP(K1543/$D$2775,0)</f>
        <v>15</v>
      </c>
      <c r="K3141" s="308">
        <f t="shared" ref="K3141" si="10526">+I3141*J3141</f>
        <v>20.25</v>
      </c>
      <c r="L3141" s="306">
        <f>P1543</f>
        <v>2.7</v>
      </c>
      <c r="M3141" s="307">
        <f>ROUNDUP(O1543/$D$2775,0)</f>
        <v>14</v>
      </c>
      <c r="N3141" s="308">
        <f t="shared" ref="N3141" si="10527">+L3141*M3141</f>
        <v>37.800000000000004</v>
      </c>
      <c r="O3141" s="306">
        <f t="shared" ref="O3141" si="10528">$D$2765</f>
        <v>0.55000000000000004</v>
      </c>
      <c r="P3141" s="307">
        <f>ROUNDUP(S1543/$D$2764,0)</f>
        <v>12</v>
      </c>
      <c r="Q3141" s="308">
        <f t="shared" ref="Q3141" si="10529">+O3141*P3141</f>
        <v>6.6000000000000005</v>
      </c>
      <c r="R3141" s="306">
        <f t="shared" ref="R3141" si="10530">$D$2770</f>
        <v>0.6</v>
      </c>
      <c r="S3141" s="307">
        <f>ROUNDUP(S1543/$D$2769,0)</f>
        <v>10</v>
      </c>
      <c r="T3141" s="308">
        <f t="shared" ref="T3141" si="10531">+R3141*S3141</f>
        <v>6</v>
      </c>
      <c r="U3141" s="306"/>
      <c r="V3141" s="307"/>
      <c r="W3141" s="308"/>
    </row>
    <row r="3142" spans="1:23" x14ac:dyDescent="0.2">
      <c r="A3142" s="438"/>
      <c r="B3142" s="275" t="s">
        <v>455</v>
      </c>
      <c r="C3142" s="332"/>
      <c r="D3142" s="256"/>
      <c r="E3142" s="333"/>
      <c r="F3142" s="289"/>
      <c r="G3142" s="258"/>
      <c r="H3142" s="288"/>
      <c r="I3142" s="287"/>
      <c r="J3142" s="258"/>
      <c r="K3142" s="288"/>
      <c r="L3142" s="287"/>
      <c r="M3142" s="258"/>
      <c r="N3142" s="288"/>
      <c r="O3142" s="287"/>
      <c r="P3142" s="258"/>
      <c r="Q3142" s="288"/>
      <c r="R3142" s="287"/>
      <c r="S3142" s="258"/>
      <c r="T3142" s="288"/>
      <c r="U3142" s="287">
        <f t="shared" ref="U3142" si="10532">$J$2764</f>
        <v>0.7</v>
      </c>
      <c r="V3142" s="258">
        <f>ROUNDUP(C1544/$J$2765,0)</f>
        <v>24</v>
      </c>
      <c r="W3142" s="288">
        <f t="shared" ref="W3142" si="10533">+U3142*V3142</f>
        <v>16.799999999999997</v>
      </c>
    </row>
    <row r="3143" spans="1:23" x14ac:dyDescent="0.2">
      <c r="A3143" s="437" t="s">
        <v>791</v>
      </c>
      <c r="B3143" s="275" t="s">
        <v>1105</v>
      </c>
      <c r="C3143" s="306">
        <f t="shared" ref="C3143" si="10534">$D$2770</f>
        <v>0.6</v>
      </c>
      <c r="D3143" s="277">
        <f>ROUNDUP(F1545/$D$2769,0)</f>
        <v>13</v>
      </c>
      <c r="E3143" s="330">
        <f t="shared" ref="E3143" si="10535">+C3143*D3143</f>
        <v>7.8</v>
      </c>
      <c r="F3143" s="331">
        <f t="shared" ref="F3143" si="10536">$D$2765</f>
        <v>0.55000000000000004</v>
      </c>
      <c r="G3143" s="307">
        <f>ROUNDUP(F1545/$D$2764,0)</f>
        <v>16</v>
      </c>
      <c r="H3143" s="308">
        <f t="shared" ref="H3143" si="10537">+F3143*G3143</f>
        <v>8.8000000000000007</v>
      </c>
      <c r="I3143" s="306">
        <f>L1545</f>
        <v>1.35</v>
      </c>
      <c r="J3143" s="307">
        <f>ROUNDUP(K1545/$D$2775,0)</f>
        <v>15</v>
      </c>
      <c r="K3143" s="308">
        <f t="shared" ref="K3143" si="10538">+I3143*J3143</f>
        <v>20.25</v>
      </c>
      <c r="L3143" s="306">
        <f>P1545</f>
        <v>2.7</v>
      </c>
      <c r="M3143" s="307">
        <f>ROUNDUP(O1545/$D$2775,0)</f>
        <v>14</v>
      </c>
      <c r="N3143" s="308">
        <f t="shared" ref="N3143" si="10539">+L3143*M3143</f>
        <v>37.800000000000004</v>
      </c>
      <c r="O3143" s="306">
        <f t="shared" ref="O3143" si="10540">$D$2765</f>
        <v>0.55000000000000004</v>
      </c>
      <c r="P3143" s="307">
        <f>ROUNDUP(S1545/$D$2764,0)</f>
        <v>12</v>
      </c>
      <c r="Q3143" s="308">
        <f t="shared" ref="Q3143" si="10541">+O3143*P3143</f>
        <v>6.6000000000000005</v>
      </c>
      <c r="R3143" s="306">
        <f t="shared" ref="R3143" si="10542">$D$2770</f>
        <v>0.6</v>
      </c>
      <c r="S3143" s="307">
        <f>ROUNDUP(S1545/$D$2769,0)</f>
        <v>10</v>
      </c>
      <c r="T3143" s="308">
        <f t="shared" ref="T3143" si="10543">+R3143*S3143</f>
        <v>6</v>
      </c>
      <c r="U3143" s="306"/>
      <c r="V3143" s="307"/>
      <c r="W3143" s="308"/>
    </row>
    <row r="3144" spans="1:23" x14ac:dyDescent="0.2">
      <c r="A3144" s="438"/>
      <c r="B3144" s="275" t="s">
        <v>456</v>
      </c>
      <c r="C3144" s="332"/>
      <c r="D3144" s="256"/>
      <c r="E3144" s="333"/>
      <c r="F3144" s="289"/>
      <c r="G3144" s="258"/>
      <c r="H3144" s="288"/>
      <c r="I3144" s="287"/>
      <c r="J3144" s="258"/>
      <c r="K3144" s="288"/>
      <c r="L3144" s="287"/>
      <c r="M3144" s="258"/>
      <c r="N3144" s="288"/>
      <c r="O3144" s="287"/>
      <c r="P3144" s="258"/>
      <c r="Q3144" s="288"/>
      <c r="R3144" s="287"/>
      <c r="S3144" s="258"/>
      <c r="T3144" s="288"/>
      <c r="U3144" s="287">
        <f t="shared" ref="U3144" si="10544">$J$2764</f>
        <v>0.7</v>
      </c>
      <c r="V3144" s="258">
        <f>ROUNDUP(C1546/$J$2765,0)</f>
        <v>24</v>
      </c>
      <c r="W3144" s="288">
        <f t="shared" ref="W3144" si="10545">+U3144*V3144</f>
        <v>16.799999999999997</v>
      </c>
    </row>
    <row r="3145" spans="1:23" x14ac:dyDescent="0.2">
      <c r="A3145" s="437" t="s">
        <v>792</v>
      </c>
      <c r="B3145" s="275" t="s">
        <v>1106</v>
      </c>
      <c r="C3145" s="306">
        <f t="shared" ref="C3145" si="10546">$D$2770</f>
        <v>0.6</v>
      </c>
      <c r="D3145" s="277">
        <f>ROUNDUP(F1547/$D$2769,0)</f>
        <v>13</v>
      </c>
      <c r="E3145" s="330">
        <f t="shared" ref="E3145" si="10547">+C3145*D3145</f>
        <v>7.8</v>
      </c>
      <c r="F3145" s="331">
        <f t="shared" ref="F3145" si="10548">$D$2765</f>
        <v>0.55000000000000004</v>
      </c>
      <c r="G3145" s="307">
        <f>ROUNDUP(F1547/$D$2764,0)</f>
        <v>16</v>
      </c>
      <c r="H3145" s="308">
        <f t="shared" ref="H3145" si="10549">+F3145*G3145</f>
        <v>8.8000000000000007</v>
      </c>
      <c r="I3145" s="306">
        <f>L1547</f>
        <v>1.35</v>
      </c>
      <c r="J3145" s="307">
        <f>ROUNDUP(K1547/$D$2775,0)</f>
        <v>16</v>
      </c>
      <c r="K3145" s="308">
        <f t="shared" ref="K3145" si="10550">+I3145*J3145</f>
        <v>21.6</v>
      </c>
      <c r="L3145" s="306">
        <f>P1547</f>
        <v>2.7</v>
      </c>
      <c r="M3145" s="307">
        <f>ROUNDUP(O1547/$D$2775,0)</f>
        <v>14</v>
      </c>
      <c r="N3145" s="308">
        <f t="shared" ref="N3145" si="10551">+L3145*M3145</f>
        <v>37.800000000000004</v>
      </c>
      <c r="O3145" s="306">
        <f t="shared" ref="O3145" si="10552">$D$2765</f>
        <v>0.55000000000000004</v>
      </c>
      <c r="P3145" s="307">
        <f>ROUNDUP(S1547/$D$2764,0)</f>
        <v>12</v>
      </c>
      <c r="Q3145" s="308">
        <f t="shared" ref="Q3145" si="10553">+O3145*P3145</f>
        <v>6.6000000000000005</v>
      </c>
      <c r="R3145" s="306">
        <f t="shared" ref="R3145" si="10554">$D$2770</f>
        <v>0.6</v>
      </c>
      <c r="S3145" s="307">
        <f>ROUNDUP(S1547/$D$2769,0)</f>
        <v>10</v>
      </c>
      <c r="T3145" s="308">
        <f t="shared" ref="T3145" si="10555">+R3145*S3145</f>
        <v>6</v>
      </c>
      <c r="U3145" s="306"/>
      <c r="V3145" s="307"/>
      <c r="W3145" s="308"/>
    </row>
    <row r="3146" spans="1:23" x14ac:dyDescent="0.2">
      <c r="A3146" s="438"/>
      <c r="B3146" s="275" t="s">
        <v>457</v>
      </c>
      <c r="C3146" s="332"/>
      <c r="D3146" s="256"/>
      <c r="E3146" s="333"/>
      <c r="F3146" s="289"/>
      <c r="G3146" s="258"/>
      <c r="H3146" s="288"/>
      <c r="I3146" s="287"/>
      <c r="J3146" s="258"/>
      <c r="K3146" s="288"/>
      <c r="L3146" s="287"/>
      <c r="M3146" s="258"/>
      <c r="N3146" s="288"/>
      <c r="O3146" s="287"/>
      <c r="P3146" s="258"/>
      <c r="Q3146" s="288"/>
      <c r="R3146" s="287"/>
      <c r="S3146" s="258"/>
      <c r="T3146" s="288"/>
      <c r="U3146" s="287">
        <f t="shared" ref="U3146" si="10556">$J$2764</f>
        <v>0.7</v>
      </c>
      <c r="V3146" s="258">
        <f>ROUNDUP(C1548/$J$2765,0)</f>
        <v>24</v>
      </c>
      <c r="W3146" s="288">
        <f t="shared" ref="W3146" si="10557">+U3146*V3146</f>
        <v>16.799999999999997</v>
      </c>
    </row>
    <row r="3147" spans="1:23" x14ac:dyDescent="0.2">
      <c r="A3147" s="437" t="s">
        <v>793</v>
      </c>
      <c r="B3147" s="275" t="s">
        <v>1107</v>
      </c>
      <c r="C3147" s="306">
        <f t="shared" ref="C3147" si="10558">$D$2770</f>
        <v>0.6</v>
      </c>
      <c r="D3147" s="277">
        <f>ROUNDUP(F1549/$D$2769,0)</f>
        <v>12</v>
      </c>
      <c r="E3147" s="330">
        <f t="shared" ref="E3147" si="10559">+C3147*D3147</f>
        <v>7.1999999999999993</v>
      </c>
      <c r="F3147" s="331">
        <f t="shared" ref="F3147" si="10560">$D$2765</f>
        <v>0.55000000000000004</v>
      </c>
      <c r="G3147" s="307">
        <f>ROUNDUP(F1549/$D$2764,0)</f>
        <v>15</v>
      </c>
      <c r="H3147" s="308">
        <f t="shared" ref="H3147" si="10561">+F3147*G3147</f>
        <v>8.25</v>
      </c>
      <c r="I3147" s="306">
        <f>L1549</f>
        <v>1.35</v>
      </c>
      <c r="J3147" s="307">
        <f>ROUNDUP(K1549/$D$2775,0)</f>
        <v>15</v>
      </c>
      <c r="K3147" s="308">
        <f t="shared" ref="K3147" si="10562">+I3147*J3147</f>
        <v>20.25</v>
      </c>
      <c r="L3147" s="306">
        <f>P1549</f>
        <v>2.7</v>
      </c>
      <c r="M3147" s="307">
        <f>ROUNDUP(O1549/$D$2775,0)</f>
        <v>14</v>
      </c>
      <c r="N3147" s="308">
        <f t="shared" ref="N3147" si="10563">+L3147*M3147</f>
        <v>37.800000000000004</v>
      </c>
      <c r="O3147" s="306">
        <f t="shared" ref="O3147" si="10564">$D$2765</f>
        <v>0.55000000000000004</v>
      </c>
      <c r="P3147" s="307">
        <f>ROUNDUP(S1549/$D$2764,0)</f>
        <v>14</v>
      </c>
      <c r="Q3147" s="308">
        <f t="shared" ref="Q3147" si="10565">+O3147*P3147</f>
        <v>7.7000000000000011</v>
      </c>
      <c r="R3147" s="306">
        <f t="shared" ref="R3147" si="10566">$D$2770</f>
        <v>0.6</v>
      </c>
      <c r="S3147" s="307">
        <f>ROUNDUP(S1549/$D$2769,0)</f>
        <v>11</v>
      </c>
      <c r="T3147" s="308">
        <f t="shared" ref="T3147" si="10567">+R3147*S3147</f>
        <v>6.6</v>
      </c>
      <c r="U3147" s="306"/>
      <c r="V3147" s="307"/>
      <c r="W3147" s="308"/>
    </row>
    <row r="3148" spans="1:23" x14ac:dyDescent="0.2">
      <c r="A3148" s="438"/>
      <c r="B3148" s="275" t="s">
        <v>458</v>
      </c>
      <c r="C3148" s="332"/>
      <c r="D3148" s="256"/>
      <c r="E3148" s="333"/>
      <c r="F3148" s="289"/>
      <c r="G3148" s="258"/>
      <c r="H3148" s="288"/>
      <c r="I3148" s="287"/>
      <c r="J3148" s="258"/>
      <c r="K3148" s="288"/>
      <c r="L3148" s="287"/>
      <c r="M3148" s="258"/>
      <c r="N3148" s="288"/>
      <c r="O3148" s="287"/>
      <c r="P3148" s="258"/>
      <c r="Q3148" s="288"/>
      <c r="R3148" s="287"/>
      <c r="S3148" s="258"/>
      <c r="T3148" s="288"/>
      <c r="U3148" s="287">
        <f t="shared" ref="U3148" si="10568">$J$2764</f>
        <v>0.7</v>
      </c>
      <c r="V3148" s="258">
        <f>ROUNDUP(C1550/$J$2765,0)</f>
        <v>23</v>
      </c>
      <c r="W3148" s="288">
        <f t="shared" ref="W3148" si="10569">+U3148*V3148</f>
        <v>16.099999999999998</v>
      </c>
    </row>
    <row r="3149" spans="1:23" x14ac:dyDescent="0.2">
      <c r="A3149" s="437" t="s">
        <v>794</v>
      </c>
      <c r="B3149" s="275" t="s">
        <v>1108</v>
      </c>
      <c r="C3149" s="306">
        <f t="shared" ref="C3149" si="10570">$D$2770</f>
        <v>0.6</v>
      </c>
      <c r="D3149" s="277">
        <f>ROUNDUP(F1551/$D$2769,0)</f>
        <v>12</v>
      </c>
      <c r="E3149" s="330">
        <f t="shared" ref="E3149" si="10571">+C3149*D3149</f>
        <v>7.1999999999999993</v>
      </c>
      <c r="F3149" s="331">
        <f t="shared" ref="F3149" si="10572">$D$2765</f>
        <v>0.55000000000000004</v>
      </c>
      <c r="G3149" s="307">
        <f>ROUNDUP(F1551/$D$2764,0)</f>
        <v>14</v>
      </c>
      <c r="H3149" s="308">
        <f t="shared" ref="H3149" si="10573">+F3149*G3149</f>
        <v>7.7000000000000011</v>
      </c>
      <c r="I3149" s="306">
        <f>L1551</f>
        <v>1.35</v>
      </c>
      <c r="J3149" s="307">
        <f>ROUNDUP(K1551/$D$2775,0)</f>
        <v>14</v>
      </c>
      <c r="K3149" s="308">
        <f t="shared" ref="K3149" si="10574">+I3149*J3149</f>
        <v>18.900000000000002</v>
      </c>
      <c r="L3149" s="306">
        <f>P1551</f>
        <v>2.4</v>
      </c>
      <c r="M3149" s="307">
        <f>ROUNDUP(O1551/$D$2775,0)</f>
        <v>14</v>
      </c>
      <c r="N3149" s="308">
        <f t="shared" ref="N3149" si="10575">+L3149*M3149</f>
        <v>33.6</v>
      </c>
      <c r="O3149" s="306">
        <f t="shared" ref="O3149" si="10576">$D$2765</f>
        <v>0.55000000000000004</v>
      </c>
      <c r="P3149" s="307">
        <f>ROUNDUP(S1551/$D$2764,0)</f>
        <v>15</v>
      </c>
      <c r="Q3149" s="308">
        <f t="shared" ref="Q3149" si="10577">+O3149*P3149</f>
        <v>8.25</v>
      </c>
      <c r="R3149" s="306">
        <f t="shared" ref="R3149" si="10578">$D$2770</f>
        <v>0.6</v>
      </c>
      <c r="S3149" s="307">
        <f>ROUNDUP(S1551/$D$2769,0)</f>
        <v>12</v>
      </c>
      <c r="T3149" s="308">
        <f t="shared" ref="T3149" si="10579">+R3149*S3149</f>
        <v>7.1999999999999993</v>
      </c>
      <c r="U3149" s="306"/>
      <c r="V3149" s="307"/>
      <c r="W3149" s="308"/>
    </row>
    <row r="3150" spans="1:23" x14ac:dyDescent="0.2">
      <c r="A3150" s="438"/>
      <c r="B3150" s="275" t="s">
        <v>459</v>
      </c>
      <c r="C3150" s="332"/>
      <c r="D3150" s="256"/>
      <c r="E3150" s="333"/>
      <c r="F3150" s="289"/>
      <c r="G3150" s="258"/>
      <c r="H3150" s="288"/>
      <c r="I3150" s="287"/>
      <c r="J3150" s="258"/>
      <c r="K3150" s="288"/>
      <c r="L3150" s="287"/>
      <c r="M3150" s="258"/>
      <c r="N3150" s="288"/>
      <c r="O3150" s="287"/>
      <c r="P3150" s="258"/>
      <c r="Q3150" s="288"/>
      <c r="R3150" s="287"/>
      <c r="S3150" s="258"/>
      <c r="T3150" s="288"/>
      <c r="U3150" s="287">
        <f t="shared" ref="U3150" si="10580">$J$2764</f>
        <v>0.7</v>
      </c>
      <c r="V3150" s="258">
        <f>ROUNDUP(C1552/$J$2765,0)</f>
        <v>21</v>
      </c>
      <c r="W3150" s="288">
        <f t="shared" ref="W3150" si="10581">+U3150*V3150</f>
        <v>14.7</v>
      </c>
    </row>
    <row r="3151" spans="1:23" x14ac:dyDescent="0.2">
      <c r="A3151" s="437" t="s">
        <v>795</v>
      </c>
      <c r="B3151" s="275" t="s">
        <v>1109</v>
      </c>
      <c r="C3151" s="306">
        <f t="shared" ref="C3151" si="10582">$D$2770</f>
        <v>0.6</v>
      </c>
      <c r="D3151" s="277">
        <f>ROUNDUP(F1553/$D$2769,0)</f>
        <v>12</v>
      </c>
      <c r="E3151" s="330">
        <f t="shared" ref="E3151" si="10583">+C3151*D3151</f>
        <v>7.1999999999999993</v>
      </c>
      <c r="F3151" s="331">
        <f t="shared" ref="F3151" si="10584">$D$2765</f>
        <v>0.55000000000000004</v>
      </c>
      <c r="G3151" s="307">
        <f>ROUNDUP(F1553/$D$2764,0)</f>
        <v>14</v>
      </c>
      <c r="H3151" s="308">
        <f t="shared" ref="H3151" si="10585">+F3151*G3151</f>
        <v>7.7000000000000011</v>
      </c>
      <c r="I3151" s="306">
        <f>L1553</f>
        <v>1.35</v>
      </c>
      <c r="J3151" s="307">
        <f>ROUNDUP(K1553/$D$2775,0)</f>
        <v>14</v>
      </c>
      <c r="K3151" s="308">
        <f t="shared" ref="K3151" si="10586">+I3151*J3151</f>
        <v>18.900000000000002</v>
      </c>
      <c r="L3151" s="306">
        <f>P1553</f>
        <v>1.95</v>
      </c>
      <c r="M3151" s="307">
        <f>ROUNDUP(O1553/$D$2775,0)</f>
        <v>14</v>
      </c>
      <c r="N3151" s="308">
        <f t="shared" ref="N3151" si="10587">+L3151*M3151</f>
        <v>27.3</v>
      </c>
      <c r="O3151" s="306">
        <f t="shared" ref="O3151" si="10588">$D$2765</f>
        <v>0.55000000000000004</v>
      </c>
      <c r="P3151" s="307">
        <f>ROUNDUP(S1553/$D$2764,0)</f>
        <v>15</v>
      </c>
      <c r="Q3151" s="308">
        <f t="shared" ref="Q3151" si="10589">+O3151*P3151</f>
        <v>8.25</v>
      </c>
      <c r="R3151" s="306">
        <f t="shared" ref="R3151" si="10590">$D$2770</f>
        <v>0.6</v>
      </c>
      <c r="S3151" s="307">
        <f>ROUNDUP(S1553/$D$2769,0)</f>
        <v>12</v>
      </c>
      <c r="T3151" s="308">
        <f t="shared" ref="T3151" si="10591">+R3151*S3151</f>
        <v>7.1999999999999993</v>
      </c>
      <c r="U3151" s="306"/>
      <c r="V3151" s="307"/>
      <c r="W3151" s="308"/>
    </row>
    <row r="3152" spans="1:23" x14ac:dyDescent="0.2">
      <c r="A3152" s="438"/>
      <c r="B3152" s="275" t="s">
        <v>460</v>
      </c>
      <c r="C3152" s="332"/>
      <c r="D3152" s="256"/>
      <c r="E3152" s="333"/>
      <c r="F3152" s="289"/>
      <c r="G3152" s="258"/>
      <c r="H3152" s="288"/>
      <c r="I3152" s="287"/>
      <c r="J3152" s="258"/>
      <c r="K3152" s="288"/>
      <c r="L3152" s="287"/>
      <c r="M3152" s="258"/>
      <c r="N3152" s="288"/>
      <c r="O3152" s="287"/>
      <c r="P3152" s="258"/>
      <c r="Q3152" s="288"/>
      <c r="R3152" s="287"/>
      <c r="S3152" s="258"/>
      <c r="T3152" s="288"/>
      <c r="U3152" s="287">
        <f t="shared" ref="U3152" si="10592">$J$2764</f>
        <v>0.7</v>
      </c>
      <c r="V3152" s="258">
        <f>ROUNDUP(C1554/$J$2765,0)</f>
        <v>20</v>
      </c>
      <c r="W3152" s="288">
        <f t="shared" ref="W3152" si="10593">+U3152*V3152</f>
        <v>14</v>
      </c>
    </row>
    <row r="3153" spans="1:23" x14ac:dyDescent="0.2">
      <c r="A3153" s="437" t="s">
        <v>796</v>
      </c>
      <c r="B3153" s="275" t="s">
        <v>1110</v>
      </c>
      <c r="C3153" s="306">
        <f t="shared" ref="C3153" si="10594">$D$2770</f>
        <v>0.6</v>
      </c>
      <c r="D3153" s="277">
        <f>ROUNDUP(F1555/$D$2769,0)</f>
        <v>12</v>
      </c>
      <c r="E3153" s="330">
        <f t="shared" ref="E3153" si="10595">+C3153*D3153</f>
        <v>7.1999999999999993</v>
      </c>
      <c r="F3153" s="331">
        <f t="shared" ref="F3153" si="10596">$D$2765</f>
        <v>0.55000000000000004</v>
      </c>
      <c r="G3153" s="307">
        <f>ROUNDUP(F1555/$D$2764,0)</f>
        <v>14</v>
      </c>
      <c r="H3153" s="308">
        <f t="shared" ref="H3153" si="10597">+F3153*G3153</f>
        <v>7.7000000000000011</v>
      </c>
      <c r="I3153" s="306">
        <f>L1555</f>
        <v>1.8</v>
      </c>
      <c r="J3153" s="307">
        <f>ROUNDUP(K1555/$D$2775,0)</f>
        <v>14</v>
      </c>
      <c r="K3153" s="308">
        <f t="shared" ref="K3153" si="10598">+I3153*J3153</f>
        <v>25.2</v>
      </c>
      <c r="L3153" s="306">
        <f>P1555</f>
        <v>1.35</v>
      </c>
      <c r="M3153" s="307">
        <f>ROUNDUP(O1555/$D$2775,0)</f>
        <v>14</v>
      </c>
      <c r="N3153" s="308">
        <f t="shared" ref="N3153" si="10599">+L3153*M3153</f>
        <v>18.900000000000002</v>
      </c>
      <c r="O3153" s="306">
        <f t="shared" ref="O3153" si="10600">$D$2765</f>
        <v>0.55000000000000004</v>
      </c>
      <c r="P3153" s="307">
        <f>ROUNDUP(S1555/$D$2764,0)</f>
        <v>14</v>
      </c>
      <c r="Q3153" s="308">
        <f t="shared" ref="Q3153" si="10601">+O3153*P3153</f>
        <v>7.7000000000000011</v>
      </c>
      <c r="R3153" s="306">
        <f t="shared" ref="R3153" si="10602">$D$2770</f>
        <v>0.6</v>
      </c>
      <c r="S3153" s="307">
        <f>ROUNDUP(S1555/$D$2769,0)</f>
        <v>12</v>
      </c>
      <c r="T3153" s="308">
        <f t="shared" ref="T3153" si="10603">+R3153*S3153</f>
        <v>7.1999999999999993</v>
      </c>
      <c r="U3153" s="306"/>
      <c r="V3153" s="307"/>
      <c r="W3153" s="308"/>
    </row>
    <row r="3154" spans="1:23" x14ac:dyDescent="0.2">
      <c r="A3154" s="438"/>
      <c r="B3154" s="275" t="s">
        <v>461</v>
      </c>
      <c r="C3154" s="332"/>
      <c r="D3154" s="256"/>
      <c r="E3154" s="333"/>
      <c r="F3154" s="289"/>
      <c r="G3154" s="258"/>
      <c r="H3154" s="288"/>
      <c r="I3154" s="287"/>
      <c r="J3154" s="258"/>
      <c r="K3154" s="288"/>
      <c r="L3154" s="287"/>
      <c r="M3154" s="258"/>
      <c r="N3154" s="288"/>
      <c r="O3154" s="287"/>
      <c r="P3154" s="258"/>
      <c r="Q3154" s="288"/>
      <c r="R3154" s="287"/>
      <c r="S3154" s="258"/>
      <c r="T3154" s="288"/>
      <c r="U3154" s="287">
        <f t="shared" ref="U3154" si="10604">$J$2764</f>
        <v>0.7</v>
      </c>
      <c r="V3154" s="258">
        <f>ROUNDUP(C1556/$J$2765,0)</f>
        <v>20</v>
      </c>
      <c r="W3154" s="288">
        <f t="shared" ref="W3154" si="10605">+U3154*V3154</f>
        <v>14</v>
      </c>
    </row>
    <row r="3155" spans="1:23" x14ac:dyDescent="0.2">
      <c r="A3155" s="437" t="s">
        <v>797</v>
      </c>
      <c r="B3155" s="275" t="s">
        <v>1111</v>
      </c>
      <c r="C3155" s="306">
        <f t="shared" ref="C3155" si="10606">$D$2770</f>
        <v>0.6</v>
      </c>
      <c r="D3155" s="277">
        <f>ROUNDUP(F1557/$D$2769,0)</f>
        <v>12</v>
      </c>
      <c r="E3155" s="330">
        <f t="shared" ref="E3155" si="10607">+C3155*D3155</f>
        <v>7.1999999999999993</v>
      </c>
      <c r="F3155" s="331">
        <f t="shared" ref="F3155" si="10608">$D$2765</f>
        <v>0.55000000000000004</v>
      </c>
      <c r="G3155" s="307">
        <f>ROUNDUP(F1557/$D$2764,0)</f>
        <v>14</v>
      </c>
      <c r="H3155" s="308">
        <f t="shared" ref="H3155" si="10609">+F3155*G3155</f>
        <v>7.7000000000000011</v>
      </c>
      <c r="I3155" s="306">
        <f>L1557</f>
        <v>1.8</v>
      </c>
      <c r="J3155" s="307">
        <f>ROUNDUP(K1557/$D$2775,0)</f>
        <v>14</v>
      </c>
      <c r="K3155" s="308">
        <f t="shared" ref="K3155" si="10610">+I3155*J3155</f>
        <v>25.2</v>
      </c>
      <c r="L3155" s="306">
        <f>P1557</f>
        <v>1.35</v>
      </c>
      <c r="M3155" s="307">
        <f>ROUNDUP(O1557/$D$2775,0)</f>
        <v>14</v>
      </c>
      <c r="N3155" s="308">
        <f t="shared" ref="N3155" si="10611">+L3155*M3155</f>
        <v>18.900000000000002</v>
      </c>
      <c r="O3155" s="306">
        <f t="shared" ref="O3155" si="10612">$D$2765</f>
        <v>0.55000000000000004</v>
      </c>
      <c r="P3155" s="307">
        <f>ROUNDUP(S1557/$D$2764,0)</f>
        <v>14</v>
      </c>
      <c r="Q3155" s="308">
        <f t="shared" ref="Q3155" si="10613">+O3155*P3155</f>
        <v>7.7000000000000011</v>
      </c>
      <c r="R3155" s="306">
        <f t="shared" ref="R3155" si="10614">$D$2770</f>
        <v>0.6</v>
      </c>
      <c r="S3155" s="307">
        <f>ROUNDUP(S1557/$D$2769,0)</f>
        <v>12</v>
      </c>
      <c r="T3155" s="308">
        <f t="shared" ref="T3155" si="10615">+R3155*S3155</f>
        <v>7.1999999999999993</v>
      </c>
      <c r="U3155" s="306"/>
      <c r="V3155" s="307"/>
      <c r="W3155" s="308"/>
    </row>
    <row r="3156" spans="1:23" x14ac:dyDescent="0.2">
      <c r="A3156" s="438"/>
      <c r="B3156" s="275" t="s">
        <v>462</v>
      </c>
      <c r="C3156" s="332"/>
      <c r="D3156" s="256"/>
      <c r="E3156" s="333"/>
      <c r="F3156" s="289"/>
      <c r="G3156" s="258"/>
      <c r="H3156" s="288"/>
      <c r="I3156" s="287"/>
      <c r="J3156" s="258"/>
      <c r="K3156" s="288"/>
      <c r="L3156" s="287"/>
      <c r="M3156" s="258"/>
      <c r="N3156" s="288"/>
      <c r="O3156" s="287"/>
      <c r="P3156" s="258"/>
      <c r="Q3156" s="288"/>
      <c r="R3156" s="287"/>
      <c r="S3156" s="258"/>
      <c r="T3156" s="288"/>
      <c r="U3156" s="287">
        <f t="shared" ref="U3156" si="10616">$J$2764</f>
        <v>0.7</v>
      </c>
      <c r="V3156" s="258">
        <f>ROUNDUP(C1558/$J$2765,0)</f>
        <v>20</v>
      </c>
      <c r="W3156" s="288">
        <f t="shared" ref="W3156" si="10617">+U3156*V3156</f>
        <v>14</v>
      </c>
    </row>
    <row r="3157" spans="1:23" x14ac:dyDescent="0.2">
      <c r="A3157" s="437" t="s">
        <v>798</v>
      </c>
      <c r="B3157" s="275" t="s">
        <v>1112</v>
      </c>
      <c r="C3157" s="306">
        <f t="shared" ref="C3157" si="10618">$D$2770</f>
        <v>0.6</v>
      </c>
      <c r="D3157" s="277">
        <f>ROUNDUP(F1559/$D$2769,0)</f>
        <v>12</v>
      </c>
      <c r="E3157" s="330">
        <f t="shared" ref="E3157" si="10619">+C3157*D3157</f>
        <v>7.1999999999999993</v>
      </c>
      <c r="F3157" s="331">
        <f t="shared" ref="F3157" si="10620">$D$2765</f>
        <v>0.55000000000000004</v>
      </c>
      <c r="G3157" s="307">
        <f>ROUNDUP(F1559/$D$2764,0)</f>
        <v>14</v>
      </c>
      <c r="H3157" s="308">
        <f t="shared" ref="H3157" si="10621">+F3157*G3157</f>
        <v>7.7000000000000011</v>
      </c>
      <c r="I3157" s="306">
        <f>L1561</f>
        <v>2.38</v>
      </c>
      <c r="J3157" s="307">
        <f>ROUNDUP(K1559/$D$2775,0)</f>
        <v>14</v>
      </c>
      <c r="K3157" s="308">
        <f t="shared" ref="K3157" si="10622">+I3157*J3157</f>
        <v>33.32</v>
      </c>
      <c r="L3157" s="306">
        <f>P1559</f>
        <v>1.35</v>
      </c>
      <c r="M3157" s="307">
        <f>ROUNDUP(O1559/$D$2775,0)</f>
        <v>14</v>
      </c>
      <c r="N3157" s="308">
        <f t="shared" ref="N3157" si="10623">+L3157*M3157</f>
        <v>18.900000000000002</v>
      </c>
      <c r="O3157" s="306">
        <f t="shared" ref="O3157" si="10624">$D$2765</f>
        <v>0.55000000000000004</v>
      </c>
      <c r="P3157" s="307">
        <f>ROUNDUP(S1559/$D$2764,0)</f>
        <v>14</v>
      </c>
      <c r="Q3157" s="308">
        <f t="shared" ref="Q3157" si="10625">+O3157*P3157</f>
        <v>7.7000000000000011</v>
      </c>
      <c r="R3157" s="306">
        <f t="shared" ref="R3157" si="10626">$D$2770</f>
        <v>0.6</v>
      </c>
      <c r="S3157" s="307">
        <f>ROUNDUP(S1559/$D$2769,0)</f>
        <v>12</v>
      </c>
      <c r="T3157" s="308">
        <f t="shared" ref="T3157" si="10627">+R3157*S3157</f>
        <v>7.1999999999999993</v>
      </c>
      <c r="U3157" s="306"/>
      <c r="V3157" s="307"/>
      <c r="W3157" s="308"/>
    </row>
    <row r="3158" spans="1:23" x14ac:dyDescent="0.2">
      <c r="A3158" s="438"/>
      <c r="B3158" s="275" t="s">
        <v>463</v>
      </c>
      <c r="C3158" s="332"/>
      <c r="D3158" s="256"/>
      <c r="E3158" s="333"/>
      <c r="F3158" s="289"/>
      <c r="G3158" s="258"/>
      <c r="H3158" s="288"/>
      <c r="I3158" s="287"/>
      <c r="J3158" s="258"/>
      <c r="K3158" s="288"/>
      <c r="L3158" s="287"/>
      <c r="M3158" s="258"/>
      <c r="N3158" s="288"/>
      <c r="O3158" s="287"/>
      <c r="P3158" s="258"/>
      <c r="Q3158" s="288"/>
      <c r="R3158" s="287"/>
      <c r="S3158" s="258"/>
      <c r="T3158" s="288"/>
      <c r="U3158" s="287">
        <f t="shared" ref="U3158" si="10628">$J$2764</f>
        <v>0.7</v>
      </c>
      <c r="V3158" s="258">
        <f>ROUNDUP(C1560/$J$2765,0)</f>
        <v>20</v>
      </c>
      <c r="W3158" s="288">
        <f t="shared" ref="W3158" si="10629">+U3158*V3158</f>
        <v>14</v>
      </c>
    </row>
    <row r="3159" spans="1:23" x14ac:dyDescent="0.2">
      <c r="A3159" s="437" t="s">
        <v>799</v>
      </c>
      <c r="B3159" s="275" t="s">
        <v>1113</v>
      </c>
      <c r="C3159" s="306">
        <f t="shared" ref="C3159" si="10630">$D$2770</f>
        <v>0.6</v>
      </c>
      <c r="D3159" s="277">
        <f>ROUNDUP(F1561/$D$2769,0)</f>
        <v>12</v>
      </c>
      <c r="E3159" s="330">
        <f t="shared" ref="E3159" si="10631">+C3159*D3159</f>
        <v>7.1999999999999993</v>
      </c>
      <c r="F3159" s="331">
        <f t="shared" ref="F3159" si="10632">$D$2765</f>
        <v>0.55000000000000004</v>
      </c>
      <c r="G3159" s="307">
        <f>ROUNDUP(F1561/$D$2764,0)</f>
        <v>15</v>
      </c>
      <c r="H3159" s="308">
        <f t="shared" ref="H3159" si="10633">+F3159*G3159</f>
        <v>8.25</v>
      </c>
      <c r="I3159" s="306">
        <f>L1563</f>
        <v>3.05</v>
      </c>
      <c r="J3159" s="307">
        <f>ROUNDUP(K1561/$D$2775,0)</f>
        <v>15</v>
      </c>
      <c r="K3159" s="308">
        <f t="shared" ref="K3159" si="10634">+I3159*J3159</f>
        <v>45.75</v>
      </c>
      <c r="L3159" s="306">
        <f>P1561</f>
        <v>1.35</v>
      </c>
      <c r="M3159" s="307">
        <f>ROUNDUP(O1561/$D$2775,0)</f>
        <v>14</v>
      </c>
      <c r="N3159" s="308">
        <f t="shared" ref="N3159" si="10635">+L3159*M3159</f>
        <v>18.900000000000002</v>
      </c>
      <c r="O3159" s="306">
        <f t="shared" ref="O3159" si="10636">$D$2765</f>
        <v>0.55000000000000004</v>
      </c>
      <c r="P3159" s="307">
        <f>ROUNDUP(S1561/$D$2764,0)</f>
        <v>14</v>
      </c>
      <c r="Q3159" s="308">
        <f t="shared" ref="Q3159" si="10637">+O3159*P3159</f>
        <v>7.7000000000000011</v>
      </c>
      <c r="R3159" s="306">
        <f t="shared" ref="R3159" si="10638">$D$2770</f>
        <v>0.6</v>
      </c>
      <c r="S3159" s="307">
        <f>ROUNDUP(S1561/$D$2769,0)</f>
        <v>12</v>
      </c>
      <c r="T3159" s="308">
        <f t="shared" ref="T3159" si="10639">+R3159*S3159</f>
        <v>7.1999999999999993</v>
      </c>
      <c r="U3159" s="306"/>
      <c r="V3159" s="307"/>
      <c r="W3159" s="308"/>
    </row>
    <row r="3160" spans="1:23" x14ac:dyDescent="0.2">
      <c r="A3160" s="438"/>
      <c r="B3160" s="275" t="s">
        <v>464</v>
      </c>
      <c r="C3160" s="332"/>
      <c r="D3160" s="256"/>
      <c r="E3160" s="333"/>
      <c r="F3160" s="289"/>
      <c r="G3160" s="258"/>
      <c r="H3160" s="288"/>
      <c r="I3160" s="287"/>
      <c r="J3160" s="258"/>
      <c r="K3160" s="288"/>
      <c r="L3160" s="287"/>
      <c r="M3160" s="258"/>
      <c r="N3160" s="288"/>
      <c r="O3160" s="287"/>
      <c r="P3160" s="258"/>
      <c r="Q3160" s="288"/>
      <c r="R3160" s="287"/>
      <c r="S3160" s="258"/>
      <c r="T3160" s="288"/>
      <c r="U3160" s="287">
        <f t="shared" ref="U3160" si="10640">$J$2764</f>
        <v>0.7</v>
      </c>
      <c r="V3160" s="258">
        <f>ROUNDUP(C1562/$J$2765,0)</f>
        <v>23</v>
      </c>
      <c r="W3160" s="288">
        <f t="shared" ref="W3160" si="10641">+U3160*V3160</f>
        <v>16.099999999999998</v>
      </c>
    </row>
    <row r="3161" spans="1:23" x14ac:dyDescent="0.2">
      <c r="A3161" s="437" t="s">
        <v>800</v>
      </c>
      <c r="B3161" s="275" t="s">
        <v>1114</v>
      </c>
      <c r="C3161" s="306">
        <f t="shared" ref="C3161" si="10642">$D$2770</f>
        <v>0.6</v>
      </c>
      <c r="D3161" s="277">
        <f>ROUNDUP(F1563/$D$2769,0)</f>
        <v>12</v>
      </c>
      <c r="E3161" s="330">
        <f t="shared" ref="E3161" si="10643">+C3161*D3161</f>
        <v>7.1999999999999993</v>
      </c>
      <c r="F3161" s="331">
        <f t="shared" ref="F3161" si="10644">$D$2765</f>
        <v>0.55000000000000004</v>
      </c>
      <c r="G3161" s="307">
        <f>ROUNDUP(F1563/$D$2764,0)</f>
        <v>15</v>
      </c>
      <c r="H3161" s="308">
        <f t="shared" ref="H3161" si="10645">+F3161*G3161</f>
        <v>8.25</v>
      </c>
      <c r="I3161" s="306">
        <f>L1565</f>
        <v>3.71</v>
      </c>
      <c r="J3161" s="307">
        <f>ROUNDUP(K1563/$D$2775,0)</f>
        <v>15</v>
      </c>
      <c r="K3161" s="308">
        <f t="shared" ref="K3161" si="10646">+I3161*J3161</f>
        <v>55.65</v>
      </c>
      <c r="L3161" s="306">
        <f>P1563</f>
        <v>1.35</v>
      </c>
      <c r="M3161" s="307">
        <f>ROUNDUP(O1563/$D$2775,0)</f>
        <v>14</v>
      </c>
      <c r="N3161" s="308">
        <f t="shared" ref="N3161" si="10647">+L3161*M3161</f>
        <v>18.900000000000002</v>
      </c>
      <c r="O3161" s="306">
        <f t="shared" ref="O3161" si="10648">$D$2765</f>
        <v>0.55000000000000004</v>
      </c>
      <c r="P3161" s="307">
        <f>ROUNDUP(S1563/$D$2764,0)</f>
        <v>14</v>
      </c>
      <c r="Q3161" s="308">
        <f t="shared" ref="Q3161" si="10649">+O3161*P3161</f>
        <v>7.7000000000000011</v>
      </c>
      <c r="R3161" s="306">
        <f t="shared" ref="R3161" si="10650">$D$2770</f>
        <v>0.6</v>
      </c>
      <c r="S3161" s="307">
        <f>ROUNDUP(S1563/$D$2769,0)</f>
        <v>12</v>
      </c>
      <c r="T3161" s="308">
        <f t="shared" ref="T3161" si="10651">+R3161*S3161</f>
        <v>7.1999999999999993</v>
      </c>
      <c r="U3161" s="306"/>
      <c r="V3161" s="307"/>
      <c r="W3161" s="308"/>
    </row>
    <row r="3162" spans="1:23" x14ac:dyDescent="0.2">
      <c r="A3162" s="438"/>
      <c r="B3162" s="275" t="s">
        <v>465</v>
      </c>
      <c r="C3162" s="332"/>
      <c r="D3162" s="256"/>
      <c r="E3162" s="333"/>
      <c r="F3162" s="289"/>
      <c r="G3162" s="258"/>
      <c r="H3162" s="288"/>
      <c r="I3162" s="287"/>
      <c r="J3162" s="258"/>
      <c r="K3162" s="288"/>
      <c r="L3162" s="287"/>
      <c r="M3162" s="258"/>
      <c r="N3162" s="288"/>
      <c r="O3162" s="287"/>
      <c r="P3162" s="258"/>
      <c r="Q3162" s="288"/>
      <c r="R3162" s="287"/>
      <c r="S3162" s="258"/>
      <c r="T3162" s="288"/>
      <c r="U3162" s="287">
        <f t="shared" ref="U3162" si="10652">$J$2764</f>
        <v>0.7</v>
      </c>
      <c r="V3162" s="258">
        <f>ROUNDUP(C1564/$J$2765,0)</f>
        <v>26</v>
      </c>
      <c r="W3162" s="288">
        <f t="shared" ref="W3162" si="10653">+U3162*V3162</f>
        <v>18.2</v>
      </c>
    </row>
    <row r="3163" spans="1:23" x14ac:dyDescent="0.2">
      <c r="A3163" s="437" t="s">
        <v>801</v>
      </c>
      <c r="B3163" s="275" t="s">
        <v>1115</v>
      </c>
      <c r="C3163" s="306">
        <f t="shared" ref="C3163" si="10654">$D$2770</f>
        <v>0.6</v>
      </c>
      <c r="D3163" s="277">
        <f>ROUNDUP(F1565/$D$2769,0)</f>
        <v>12</v>
      </c>
      <c r="E3163" s="330">
        <f t="shared" ref="E3163" si="10655">+C3163*D3163</f>
        <v>7.1999999999999993</v>
      </c>
      <c r="F3163" s="331">
        <f t="shared" ref="F3163" si="10656">$D$2765</f>
        <v>0.55000000000000004</v>
      </c>
      <c r="G3163" s="307">
        <f>ROUNDUP(F1565/$D$2764,0)</f>
        <v>15</v>
      </c>
      <c r="H3163" s="308">
        <f t="shared" ref="H3163" si="10657">+F3163*G3163</f>
        <v>8.25</v>
      </c>
      <c r="I3163" s="306">
        <f>L1567</f>
        <v>3.8</v>
      </c>
      <c r="J3163" s="307">
        <f>ROUNDUP(K1565/$D$2775,0)</f>
        <v>15</v>
      </c>
      <c r="K3163" s="308">
        <f t="shared" ref="K3163" si="10658">+I3163*J3163</f>
        <v>57</v>
      </c>
      <c r="L3163" s="306">
        <f>P1565</f>
        <v>1.35</v>
      </c>
      <c r="M3163" s="307">
        <f>ROUNDUP(O1565/$D$2775,0)</f>
        <v>14</v>
      </c>
      <c r="N3163" s="308">
        <f t="shared" ref="N3163" si="10659">+L3163*M3163</f>
        <v>18.900000000000002</v>
      </c>
      <c r="O3163" s="306">
        <f t="shared" ref="O3163" si="10660">$D$2765</f>
        <v>0.55000000000000004</v>
      </c>
      <c r="P3163" s="307">
        <f>ROUNDUP(S1565/$D$2764,0)</f>
        <v>14</v>
      </c>
      <c r="Q3163" s="308">
        <f t="shared" ref="Q3163" si="10661">+O3163*P3163</f>
        <v>7.7000000000000011</v>
      </c>
      <c r="R3163" s="306">
        <f t="shared" ref="R3163" si="10662">$D$2770</f>
        <v>0.6</v>
      </c>
      <c r="S3163" s="307">
        <f>ROUNDUP(S1565/$D$2769,0)</f>
        <v>12</v>
      </c>
      <c r="T3163" s="308">
        <f t="shared" ref="T3163" si="10663">+R3163*S3163</f>
        <v>7.1999999999999993</v>
      </c>
      <c r="U3163" s="306"/>
      <c r="V3163" s="307"/>
      <c r="W3163" s="308"/>
    </row>
    <row r="3164" spans="1:23" x14ac:dyDescent="0.2">
      <c r="A3164" s="438"/>
      <c r="B3164" s="275" t="s">
        <v>466</v>
      </c>
      <c r="C3164" s="332"/>
      <c r="D3164" s="256"/>
      <c r="E3164" s="333"/>
      <c r="F3164" s="289"/>
      <c r="G3164" s="258"/>
      <c r="H3164" s="288"/>
      <c r="I3164" s="287"/>
      <c r="J3164" s="258"/>
      <c r="K3164" s="288"/>
      <c r="L3164" s="287"/>
      <c r="M3164" s="258"/>
      <c r="N3164" s="288"/>
      <c r="O3164" s="287"/>
      <c r="P3164" s="258"/>
      <c r="Q3164" s="288"/>
      <c r="R3164" s="287"/>
      <c r="S3164" s="258"/>
      <c r="T3164" s="288"/>
      <c r="U3164" s="287">
        <f t="shared" ref="U3164" si="10664">$J$2764</f>
        <v>0.7</v>
      </c>
      <c r="V3164" s="258">
        <f>ROUNDUP(C1566/$J$2765,0)</f>
        <v>28</v>
      </c>
      <c r="W3164" s="288">
        <f t="shared" ref="W3164" si="10665">+U3164*V3164</f>
        <v>19.599999999999998</v>
      </c>
    </row>
    <row r="3165" spans="1:23" x14ac:dyDescent="0.2">
      <c r="A3165" s="437" t="s">
        <v>802</v>
      </c>
      <c r="B3165" s="275" t="s">
        <v>1116</v>
      </c>
      <c r="C3165" s="306">
        <f t="shared" ref="C3165" si="10666">$D$2770</f>
        <v>0.6</v>
      </c>
      <c r="D3165" s="277">
        <f>ROUNDUP(F1567/$D$2769,0)</f>
        <v>3</v>
      </c>
      <c r="E3165" s="330">
        <f t="shared" ref="E3165" si="10667">+C3165*D3165</f>
        <v>1.7999999999999998</v>
      </c>
      <c r="F3165" s="331">
        <f t="shared" ref="F3165" si="10668">$D$2765</f>
        <v>0.55000000000000004</v>
      </c>
      <c r="G3165" s="307">
        <f>ROUNDUP(F1567/$D$2764,0)</f>
        <v>3</v>
      </c>
      <c r="H3165" s="308">
        <f t="shared" ref="H3165" si="10669">+F3165*G3165</f>
        <v>1.6500000000000001</v>
      </c>
      <c r="I3165" s="306">
        <f>L1569</f>
        <v>3.8</v>
      </c>
      <c r="J3165" s="307">
        <f>ROUNDUP(K1567/$D$2775,0)</f>
        <v>14</v>
      </c>
      <c r="K3165" s="308">
        <f t="shared" ref="K3165" si="10670">+I3165*J3165</f>
        <v>53.199999999999996</v>
      </c>
      <c r="L3165" s="306">
        <f>P1567</f>
        <v>1.35</v>
      </c>
      <c r="M3165" s="307">
        <f>ROUNDUP(O1567/$D$2775,0)</f>
        <v>17</v>
      </c>
      <c r="N3165" s="308">
        <f t="shared" ref="N3165" si="10671">+L3165*M3165</f>
        <v>22.950000000000003</v>
      </c>
      <c r="O3165" s="306">
        <f t="shared" ref="O3165" si="10672">$D$2765</f>
        <v>0.55000000000000004</v>
      </c>
      <c r="P3165" s="307">
        <f>ROUNDUP(S1567/$D$2764,0)</f>
        <v>21</v>
      </c>
      <c r="Q3165" s="308">
        <f t="shared" ref="Q3165" si="10673">+O3165*P3165</f>
        <v>11.55</v>
      </c>
      <c r="R3165" s="306">
        <f t="shared" ref="R3165" si="10674">$D$2770</f>
        <v>0.6</v>
      </c>
      <c r="S3165" s="307">
        <f>ROUNDUP(S1567/$D$2769,0)</f>
        <v>17</v>
      </c>
      <c r="T3165" s="308">
        <f t="shared" ref="T3165" si="10675">+R3165*S3165</f>
        <v>10.199999999999999</v>
      </c>
      <c r="U3165" s="306"/>
      <c r="V3165" s="307"/>
      <c r="W3165" s="308"/>
    </row>
    <row r="3166" spans="1:23" x14ac:dyDescent="0.2">
      <c r="A3166" s="438"/>
      <c r="B3166" s="275" t="s">
        <v>467</v>
      </c>
      <c r="C3166" s="332"/>
      <c r="D3166" s="256"/>
      <c r="E3166" s="333"/>
      <c r="F3166" s="289"/>
      <c r="G3166" s="258"/>
      <c r="H3166" s="288"/>
      <c r="I3166" s="287"/>
      <c r="J3166" s="258"/>
      <c r="K3166" s="288"/>
      <c r="L3166" s="287"/>
      <c r="M3166" s="258"/>
      <c r="N3166" s="288"/>
      <c r="O3166" s="287"/>
      <c r="P3166" s="258"/>
      <c r="Q3166" s="288"/>
      <c r="R3166" s="287"/>
      <c r="S3166" s="258"/>
      <c r="T3166" s="288"/>
      <c r="U3166" s="287">
        <f t="shared" ref="U3166" si="10676">$J$2764</f>
        <v>0.7</v>
      </c>
      <c r="V3166" s="258">
        <f>ROUNDUP(C1568/$J$2765,0)</f>
        <v>29</v>
      </c>
      <c r="W3166" s="288">
        <f t="shared" ref="W3166" si="10677">+U3166*V3166</f>
        <v>20.299999999999997</v>
      </c>
    </row>
    <row r="3167" spans="1:23" x14ac:dyDescent="0.2">
      <c r="A3167" s="437" t="s">
        <v>803</v>
      </c>
      <c r="B3167" s="275" t="s">
        <v>1117</v>
      </c>
      <c r="C3167" s="306">
        <f t="shared" ref="C3167" si="10678">$D$2770</f>
        <v>0.6</v>
      </c>
      <c r="D3167" s="277">
        <f>ROUNDUP(F1569/$D$2769,0)</f>
        <v>1</v>
      </c>
      <c r="E3167" s="330">
        <f t="shared" ref="E3167" si="10679">+C3167*D3167</f>
        <v>0.6</v>
      </c>
      <c r="F3167" s="331">
        <f t="shared" ref="F3167" si="10680">$D$2765</f>
        <v>0.55000000000000004</v>
      </c>
      <c r="G3167" s="307">
        <f>ROUNDUP(F1569/$D$2764,0)</f>
        <v>2</v>
      </c>
      <c r="H3167" s="308">
        <f t="shared" ref="H3167" si="10681">+F3167*G3167</f>
        <v>1.1000000000000001</v>
      </c>
      <c r="I3167" s="306">
        <f>L1571</f>
        <v>3.8</v>
      </c>
      <c r="J3167" s="307">
        <f>ROUNDUP(K1569/$D$2775,0)</f>
        <v>14</v>
      </c>
      <c r="K3167" s="308">
        <f t="shared" ref="K3167" si="10682">+I3167*J3167</f>
        <v>53.199999999999996</v>
      </c>
      <c r="L3167" s="306">
        <f>P1569</f>
        <v>1.35</v>
      </c>
      <c r="M3167" s="307">
        <f>ROUNDUP(O1569/$D$2775,0)</f>
        <v>18</v>
      </c>
      <c r="N3167" s="308">
        <f t="shared" ref="N3167" si="10683">+L3167*M3167</f>
        <v>24.3</v>
      </c>
      <c r="O3167" s="306">
        <f t="shared" ref="O3167" si="10684">$D$2765</f>
        <v>0.55000000000000004</v>
      </c>
      <c r="P3167" s="307">
        <f>ROUNDUP(S1569/$D$2764,0)</f>
        <v>22</v>
      </c>
      <c r="Q3167" s="308">
        <f t="shared" ref="Q3167" si="10685">+O3167*P3167</f>
        <v>12.100000000000001</v>
      </c>
      <c r="R3167" s="306">
        <f t="shared" ref="R3167" si="10686">$D$2770</f>
        <v>0.6</v>
      </c>
      <c r="S3167" s="307">
        <f>ROUNDUP(S1569/$D$2769,0)</f>
        <v>17</v>
      </c>
      <c r="T3167" s="308">
        <f t="shared" ref="T3167" si="10687">+R3167*S3167</f>
        <v>10.199999999999999</v>
      </c>
      <c r="U3167" s="306"/>
      <c r="V3167" s="307"/>
      <c r="W3167" s="308"/>
    </row>
    <row r="3168" spans="1:23" x14ac:dyDescent="0.2">
      <c r="A3168" s="438"/>
      <c r="B3168" s="275" t="s">
        <v>468</v>
      </c>
      <c r="C3168" s="332"/>
      <c r="D3168" s="256"/>
      <c r="E3168" s="333"/>
      <c r="F3168" s="289"/>
      <c r="G3168" s="258"/>
      <c r="H3168" s="288"/>
      <c r="I3168" s="287"/>
      <c r="J3168" s="258"/>
      <c r="K3168" s="288"/>
      <c r="L3168" s="287"/>
      <c r="M3168" s="258"/>
      <c r="N3168" s="288"/>
      <c r="O3168" s="287"/>
      <c r="P3168" s="258"/>
      <c r="Q3168" s="288"/>
      <c r="R3168" s="287"/>
      <c r="S3168" s="258"/>
      <c r="T3168" s="288"/>
      <c r="U3168" s="287">
        <f t="shared" ref="U3168" si="10688">$J$2764</f>
        <v>0.7</v>
      </c>
      <c r="V3168" s="258">
        <f>ROUNDUP(C1570/$J$2765,0)</f>
        <v>29</v>
      </c>
      <c r="W3168" s="288">
        <f t="shared" ref="W3168" si="10689">+U3168*V3168</f>
        <v>20.299999999999997</v>
      </c>
    </row>
    <row r="3169" spans="1:23" x14ac:dyDescent="0.2">
      <c r="A3169" s="437" t="s">
        <v>804</v>
      </c>
      <c r="B3169" s="275" t="s">
        <v>1118</v>
      </c>
      <c r="C3169" s="306">
        <f t="shared" ref="C3169" si="10690">$D$2770</f>
        <v>0.6</v>
      </c>
      <c r="D3169" s="277">
        <f>ROUNDUP(F1571/$D$2769,0)</f>
        <v>1</v>
      </c>
      <c r="E3169" s="330">
        <f t="shared" ref="E3169" si="10691">+C3169*D3169</f>
        <v>0.6</v>
      </c>
      <c r="F3169" s="331">
        <f t="shared" ref="F3169" si="10692">$D$2765</f>
        <v>0.55000000000000004</v>
      </c>
      <c r="G3169" s="307">
        <f>ROUNDUP(F1571/$D$2764,0)</f>
        <v>2</v>
      </c>
      <c r="H3169" s="308">
        <f t="shared" ref="H3169" si="10693">+F3169*G3169</f>
        <v>1.1000000000000001</v>
      </c>
      <c r="I3169" s="306">
        <f>L1573</f>
        <v>3.82</v>
      </c>
      <c r="J3169" s="307">
        <f>ROUNDUP(K1571/$D$2775,0)</f>
        <v>14</v>
      </c>
      <c r="K3169" s="308">
        <f t="shared" ref="K3169" si="10694">+I3169*J3169</f>
        <v>53.48</v>
      </c>
      <c r="L3169" s="306">
        <f>P1571</f>
        <v>1.35</v>
      </c>
      <c r="M3169" s="307">
        <f>ROUNDUP(O1571/$D$2775,0)</f>
        <v>18</v>
      </c>
      <c r="N3169" s="308">
        <f t="shared" ref="N3169" si="10695">+L3169*M3169</f>
        <v>24.3</v>
      </c>
      <c r="O3169" s="306">
        <f t="shared" ref="O3169" si="10696">$D$2765</f>
        <v>0.55000000000000004</v>
      </c>
      <c r="P3169" s="307">
        <f>ROUNDUP(S1571/$D$2764,0)</f>
        <v>22</v>
      </c>
      <c r="Q3169" s="308">
        <f t="shared" ref="Q3169" si="10697">+O3169*P3169</f>
        <v>12.100000000000001</v>
      </c>
      <c r="R3169" s="306">
        <f t="shared" ref="R3169" si="10698">$D$2770</f>
        <v>0.6</v>
      </c>
      <c r="S3169" s="307">
        <f>ROUNDUP(S1571/$D$2769,0)</f>
        <v>17</v>
      </c>
      <c r="T3169" s="308">
        <f t="shared" ref="T3169" si="10699">+R3169*S3169</f>
        <v>10.199999999999999</v>
      </c>
      <c r="U3169" s="306"/>
      <c r="V3169" s="307"/>
      <c r="W3169" s="308"/>
    </row>
    <row r="3170" spans="1:23" x14ac:dyDescent="0.2">
      <c r="A3170" s="438"/>
      <c r="B3170" s="275" t="s">
        <v>469</v>
      </c>
      <c r="C3170" s="332"/>
      <c r="D3170" s="256"/>
      <c r="E3170" s="333"/>
      <c r="F3170" s="289"/>
      <c r="G3170" s="258"/>
      <c r="H3170" s="288"/>
      <c r="I3170" s="287"/>
      <c r="J3170" s="258"/>
      <c r="K3170" s="288"/>
      <c r="L3170" s="287"/>
      <c r="M3170" s="258"/>
      <c r="N3170" s="288"/>
      <c r="O3170" s="287"/>
      <c r="P3170" s="258"/>
      <c r="Q3170" s="288"/>
      <c r="R3170" s="287"/>
      <c r="S3170" s="258"/>
      <c r="T3170" s="288"/>
      <c r="U3170" s="287">
        <f t="shared" ref="U3170" si="10700">$J$2764</f>
        <v>0.7</v>
      </c>
      <c r="V3170" s="258">
        <f>ROUNDUP(C1572/$J$2765,0)</f>
        <v>29</v>
      </c>
      <c r="W3170" s="288">
        <f t="shared" ref="W3170" si="10701">+U3170*V3170</f>
        <v>20.299999999999997</v>
      </c>
    </row>
    <row r="3171" spans="1:23" x14ac:dyDescent="0.2">
      <c r="A3171" s="437" t="s">
        <v>805</v>
      </c>
      <c r="B3171" s="275" t="s">
        <v>1119</v>
      </c>
      <c r="C3171" s="306">
        <f t="shared" ref="C3171" si="10702">$D$2770</f>
        <v>0.6</v>
      </c>
      <c r="D3171" s="277">
        <f>ROUNDUP(F1573/$D$2769,0)</f>
        <v>1</v>
      </c>
      <c r="E3171" s="330">
        <f t="shared" ref="E3171" si="10703">+C3171*D3171</f>
        <v>0.6</v>
      </c>
      <c r="F3171" s="331">
        <f t="shared" ref="F3171" si="10704">$D$2765</f>
        <v>0.55000000000000004</v>
      </c>
      <c r="G3171" s="307">
        <f>ROUNDUP(F1573/$D$2764,0)</f>
        <v>2</v>
      </c>
      <c r="H3171" s="308">
        <f t="shared" ref="H3171" si="10705">+F3171*G3171</f>
        <v>1.1000000000000001</v>
      </c>
      <c r="I3171" s="306">
        <f>L1575</f>
        <v>3.82</v>
      </c>
      <c r="J3171" s="307">
        <f>ROUNDUP(K1573/$D$2775,0)</f>
        <v>14</v>
      </c>
      <c r="K3171" s="308">
        <f t="shared" ref="K3171" si="10706">+I3171*J3171</f>
        <v>53.48</v>
      </c>
      <c r="L3171" s="306">
        <f>P1573</f>
        <v>1.35</v>
      </c>
      <c r="M3171" s="307">
        <f>ROUNDUP(O1573/$D$2775,0)</f>
        <v>18</v>
      </c>
      <c r="N3171" s="308">
        <f t="shared" ref="N3171" si="10707">+L3171*M3171</f>
        <v>24.3</v>
      </c>
      <c r="O3171" s="306">
        <f t="shared" ref="O3171" si="10708">$D$2765</f>
        <v>0.55000000000000004</v>
      </c>
      <c r="P3171" s="307">
        <f>ROUNDUP(S1573/$D$2764,0)</f>
        <v>22</v>
      </c>
      <c r="Q3171" s="308">
        <f t="shared" ref="Q3171" si="10709">+O3171*P3171</f>
        <v>12.100000000000001</v>
      </c>
      <c r="R3171" s="306">
        <f t="shared" ref="R3171" si="10710">$D$2770</f>
        <v>0.6</v>
      </c>
      <c r="S3171" s="307">
        <f>ROUNDUP(S1573/$D$2769,0)</f>
        <v>17</v>
      </c>
      <c r="T3171" s="308">
        <f t="shared" ref="T3171" si="10711">+R3171*S3171</f>
        <v>10.199999999999999</v>
      </c>
      <c r="U3171" s="306"/>
      <c r="V3171" s="307"/>
      <c r="W3171" s="308"/>
    </row>
    <row r="3172" spans="1:23" x14ac:dyDescent="0.2">
      <c r="A3172" s="438"/>
      <c r="B3172" s="275" t="s">
        <v>470</v>
      </c>
      <c r="C3172" s="332"/>
      <c r="D3172" s="256"/>
      <c r="E3172" s="333"/>
      <c r="F3172" s="289"/>
      <c r="G3172" s="258"/>
      <c r="H3172" s="288"/>
      <c r="I3172" s="287"/>
      <c r="J3172" s="258"/>
      <c r="K3172" s="288"/>
      <c r="L3172" s="287"/>
      <c r="M3172" s="258"/>
      <c r="N3172" s="288"/>
      <c r="O3172" s="287"/>
      <c r="P3172" s="258"/>
      <c r="Q3172" s="288"/>
      <c r="R3172" s="287"/>
      <c r="S3172" s="258"/>
      <c r="T3172" s="288"/>
      <c r="U3172" s="287">
        <f t="shared" ref="U3172" si="10712">$J$2764</f>
        <v>0.7</v>
      </c>
      <c r="V3172" s="258">
        <f>ROUNDUP(C1574/$J$2765,0)</f>
        <v>29</v>
      </c>
      <c r="W3172" s="288">
        <f t="shared" ref="W3172" si="10713">+U3172*V3172</f>
        <v>20.299999999999997</v>
      </c>
    </row>
    <row r="3173" spans="1:23" x14ac:dyDescent="0.2">
      <c r="A3173" s="437" t="s">
        <v>806</v>
      </c>
      <c r="B3173" s="275" t="s">
        <v>1120</v>
      </c>
      <c r="C3173" s="306">
        <f t="shared" ref="C3173" si="10714">$D$2770</f>
        <v>0.6</v>
      </c>
      <c r="D3173" s="277">
        <f>ROUNDUP(F1575/$D$2769,0)</f>
        <v>1</v>
      </c>
      <c r="E3173" s="330">
        <f t="shared" ref="E3173" si="10715">+C3173*D3173</f>
        <v>0.6</v>
      </c>
      <c r="F3173" s="331">
        <f t="shared" ref="F3173" si="10716">$D$2765</f>
        <v>0.55000000000000004</v>
      </c>
      <c r="G3173" s="307">
        <f>ROUNDUP(F1575/$D$2764,0)</f>
        <v>2</v>
      </c>
      <c r="H3173" s="308">
        <f t="shared" ref="H3173" si="10717">+F3173*G3173</f>
        <v>1.1000000000000001</v>
      </c>
      <c r="I3173" s="306">
        <f>L1577</f>
        <v>3.81</v>
      </c>
      <c r="J3173" s="307">
        <f>ROUNDUP(K1575/$D$2775,0)</f>
        <v>14</v>
      </c>
      <c r="K3173" s="308">
        <f t="shared" ref="K3173" si="10718">+I3173*J3173</f>
        <v>53.34</v>
      </c>
      <c r="L3173" s="306">
        <f>P1575</f>
        <v>1.35</v>
      </c>
      <c r="M3173" s="307">
        <f>ROUNDUP(O1575/$D$2775,0)</f>
        <v>18</v>
      </c>
      <c r="N3173" s="308">
        <f t="shared" ref="N3173" si="10719">+L3173*M3173</f>
        <v>24.3</v>
      </c>
      <c r="O3173" s="306">
        <f t="shared" ref="O3173" si="10720">$D$2765</f>
        <v>0.55000000000000004</v>
      </c>
      <c r="P3173" s="307">
        <f>ROUNDUP(S1575/$D$2764,0)</f>
        <v>22</v>
      </c>
      <c r="Q3173" s="308">
        <f t="shared" ref="Q3173" si="10721">+O3173*P3173</f>
        <v>12.100000000000001</v>
      </c>
      <c r="R3173" s="306">
        <f t="shared" ref="R3173" si="10722">$D$2770</f>
        <v>0.6</v>
      </c>
      <c r="S3173" s="307">
        <f>ROUNDUP(S1575/$D$2769,0)</f>
        <v>17</v>
      </c>
      <c r="T3173" s="308">
        <f t="shared" ref="T3173" si="10723">+R3173*S3173</f>
        <v>10.199999999999999</v>
      </c>
      <c r="U3173" s="306"/>
      <c r="V3173" s="307"/>
      <c r="W3173" s="308"/>
    </row>
    <row r="3174" spans="1:23" x14ac:dyDescent="0.2">
      <c r="A3174" s="438"/>
      <c r="B3174" s="275" t="s">
        <v>471</v>
      </c>
      <c r="C3174" s="332"/>
      <c r="D3174" s="256"/>
      <c r="E3174" s="333"/>
      <c r="F3174" s="289"/>
      <c r="G3174" s="258"/>
      <c r="H3174" s="288"/>
      <c r="I3174" s="287"/>
      <c r="J3174" s="258"/>
      <c r="K3174" s="288"/>
      <c r="L3174" s="287"/>
      <c r="M3174" s="258"/>
      <c r="N3174" s="288"/>
      <c r="O3174" s="287"/>
      <c r="P3174" s="258"/>
      <c r="Q3174" s="288"/>
      <c r="R3174" s="287"/>
      <c r="S3174" s="258"/>
      <c r="T3174" s="288"/>
      <c r="U3174" s="287">
        <f t="shared" ref="U3174" si="10724">$J$2764</f>
        <v>0.7</v>
      </c>
      <c r="V3174" s="258">
        <f>ROUNDUP(C1576/$J$2765,0)</f>
        <v>29</v>
      </c>
      <c r="W3174" s="288">
        <f t="shared" ref="W3174" si="10725">+U3174*V3174</f>
        <v>20.299999999999997</v>
      </c>
    </row>
    <row r="3175" spans="1:23" x14ac:dyDescent="0.2">
      <c r="A3175" s="437" t="s">
        <v>807</v>
      </c>
      <c r="B3175" s="275" t="s">
        <v>1121</v>
      </c>
      <c r="C3175" s="306">
        <f t="shared" ref="C3175" si="10726">$D$2770</f>
        <v>0.6</v>
      </c>
      <c r="D3175" s="277">
        <f>ROUNDUP(F1577/$D$2769,0)</f>
        <v>10</v>
      </c>
      <c r="E3175" s="330">
        <f t="shared" ref="E3175" si="10727">+C3175*D3175</f>
        <v>6</v>
      </c>
      <c r="F3175" s="331">
        <f t="shared" ref="F3175" si="10728">$D$2765</f>
        <v>0.55000000000000004</v>
      </c>
      <c r="G3175" s="307">
        <f>ROUNDUP(F1577/$D$2764,0)</f>
        <v>12</v>
      </c>
      <c r="H3175" s="308">
        <f t="shared" ref="H3175" si="10729">+F3175*G3175</f>
        <v>6.6000000000000005</v>
      </c>
      <c r="I3175" s="306">
        <f>L1577</f>
        <v>3.81</v>
      </c>
      <c r="J3175" s="307">
        <f>ROUNDUP(K1577/$D$2775,0)</f>
        <v>14</v>
      </c>
      <c r="K3175" s="308">
        <f t="shared" ref="K3175" si="10730">+I3175*J3175</f>
        <v>53.34</v>
      </c>
      <c r="L3175" s="306">
        <f>P1577</f>
        <v>1.35</v>
      </c>
      <c r="M3175" s="307">
        <f>ROUNDUP(O1577/$D$2775,0)</f>
        <v>15</v>
      </c>
      <c r="N3175" s="308">
        <f t="shared" ref="N3175" si="10731">+L3175*M3175</f>
        <v>20.25</v>
      </c>
      <c r="O3175" s="306">
        <f t="shared" ref="O3175" si="10732">$D$2765</f>
        <v>0.55000000000000004</v>
      </c>
      <c r="P3175" s="307">
        <f>ROUNDUP(S1577/$D$2764,0)</f>
        <v>16</v>
      </c>
      <c r="Q3175" s="308">
        <f t="shared" ref="Q3175" si="10733">+O3175*P3175</f>
        <v>8.8000000000000007</v>
      </c>
      <c r="R3175" s="306">
        <f t="shared" ref="R3175" si="10734">$D$2770</f>
        <v>0.6</v>
      </c>
      <c r="S3175" s="307">
        <f>ROUNDUP(S1577/$D$2769,0)</f>
        <v>13</v>
      </c>
      <c r="T3175" s="308">
        <f t="shared" ref="T3175" si="10735">+R3175*S3175</f>
        <v>7.8</v>
      </c>
      <c r="U3175" s="306"/>
      <c r="V3175" s="307"/>
      <c r="W3175" s="308"/>
    </row>
    <row r="3176" spans="1:23" x14ac:dyDescent="0.2">
      <c r="A3176" s="438"/>
      <c r="B3176" s="275" t="s">
        <v>472</v>
      </c>
      <c r="C3176" s="332"/>
      <c r="D3176" s="256"/>
      <c r="E3176" s="333"/>
      <c r="F3176" s="289"/>
      <c r="G3176" s="258"/>
      <c r="H3176" s="288"/>
      <c r="I3176" s="287"/>
      <c r="J3176" s="258"/>
      <c r="K3176" s="288"/>
      <c r="L3176" s="287"/>
      <c r="M3176" s="258"/>
      <c r="N3176" s="288"/>
      <c r="O3176" s="287"/>
      <c r="P3176" s="258"/>
      <c r="Q3176" s="288"/>
      <c r="R3176" s="287"/>
      <c r="S3176" s="258"/>
      <c r="T3176" s="288"/>
      <c r="U3176" s="287">
        <f t="shared" ref="U3176" si="10736">$J$2764</f>
        <v>0.7</v>
      </c>
      <c r="V3176" s="258">
        <f>ROUNDUP(C1578/$J$2765,0)</f>
        <v>26</v>
      </c>
      <c r="W3176" s="288">
        <f t="shared" ref="W3176" si="10737">+U3176*V3176</f>
        <v>18.2</v>
      </c>
    </row>
    <row r="3177" spans="1:23" x14ac:dyDescent="0.2">
      <c r="A3177" s="437" t="s">
        <v>808</v>
      </c>
      <c r="B3177" s="275" t="s">
        <v>1122</v>
      </c>
      <c r="C3177" s="306">
        <f t="shared" ref="C3177" si="10738">$D$2770</f>
        <v>0.6</v>
      </c>
      <c r="D3177" s="277">
        <f>ROUNDUP(F1579/$D$2769,0)</f>
        <v>12</v>
      </c>
      <c r="E3177" s="330">
        <f t="shared" ref="E3177" si="10739">+C3177*D3177</f>
        <v>7.1999999999999993</v>
      </c>
      <c r="F3177" s="331">
        <f t="shared" ref="F3177" si="10740">$D$2765</f>
        <v>0.55000000000000004</v>
      </c>
      <c r="G3177" s="307">
        <f>ROUNDUP(F1579/$D$2764,0)</f>
        <v>15</v>
      </c>
      <c r="H3177" s="308">
        <f t="shared" ref="H3177" si="10741">+F3177*G3177</f>
        <v>8.25</v>
      </c>
      <c r="I3177" s="306">
        <f>L1579</f>
        <v>3.23</v>
      </c>
      <c r="J3177" s="307">
        <f>ROUNDUP(K1579/$D$2775,0)</f>
        <v>14</v>
      </c>
      <c r="K3177" s="308">
        <f t="shared" ref="K3177" si="10742">+I3177*J3177</f>
        <v>45.22</v>
      </c>
      <c r="L3177" s="306">
        <f>P1579</f>
        <v>1.35</v>
      </c>
      <c r="M3177" s="307">
        <f>ROUNDUP(O1579/$D$2775,0)</f>
        <v>14</v>
      </c>
      <c r="N3177" s="308">
        <f t="shared" ref="N3177" si="10743">+L3177*M3177</f>
        <v>18.900000000000002</v>
      </c>
      <c r="O3177" s="306">
        <f t="shared" ref="O3177" si="10744">$D$2765</f>
        <v>0.55000000000000004</v>
      </c>
      <c r="P3177" s="307">
        <f>ROUNDUP(S1579/$D$2764,0)</f>
        <v>14</v>
      </c>
      <c r="Q3177" s="308">
        <f t="shared" ref="Q3177" si="10745">+O3177*P3177</f>
        <v>7.7000000000000011</v>
      </c>
      <c r="R3177" s="306">
        <f t="shared" ref="R3177" si="10746">$D$2770</f>
        <v>0.6</v>
      </c>
      <c r="S3177" s="307">
        <f>ROUNDUP(S1579/$D$2769,0)</f>
        <v>12</v>
      </c>
      <c r="T3177" s="308">
        <f t="shared" ref="T3177" si="10747">+R3177*S3177</f>
        <v>7.1999999999999993</v>
      </c>
      <c r="U3177" s="306"/>
      <c r="V3177" s="307"/>
      <c r="W3177" s="308"/>
    </row>
    <row r="3178" spans="1:23" x14ac:dyDescent="0.2">
      <c r="A3178" s="438"/>
      <c r="B3178" s="275" t="s">
        <v>473</v>
      </c>
      <c r="C3178" s="332"/>
      <c r="D3178" s="256"/>
      <c r="E3178" s="333"/>
      <c r="F3178" s="289"/>
      <c r="G3178" s="258"/>
      <c r="H3178" s="288"/>
      <c r="I3178" s="287"/>
      <c r="J3178" s="258"/>
      <c r="K3178" s="288"/>
      <c r="L3178" s="287"/>
      <c r="M3178" s="258"/>
      <c r="N3178" s="288"/>
      <c r="O3178" s="287"/>
      <c r="P3178" s="258"/>
      <c r="Q3178" s="288"/>
      <c r="R3178" s="287"/>
      <c r="S3178" s="258"/>
      <c r="T3178" s="288"/>
      <c r="U3178" s="287">
        <f t="shared" ref="U3178" si="10748">$J$2764</f>
        <v>0.7</v>
      </c>
      <c r="V3178" s="258">
        <f>ROUNDUP(C1580/$J$2765,0)</f>
        <v>24</v>
      </c>
      <c r="W3178" s="288">
        <f t="shared" ref="W3178" si="10749">+U3178*V3178</f>
        <v>16.799999999999997</v>
      </c>
    </row>
    <row r="3179" spans="1:23" x14ac:dyDescent="0.2">
      <c r="A3179" s="437" t="s">
        <v>809</v>
      </c>
      <c r="B3179" s="275" t="s">
        <v>1123</v>
      </c>
      <c r="C3179" s="306">
        <f t="shared" ref="C3179" si="10750">$D$2770</f>
        <v>0.6</v>
      </c>
      <c r="D3179" s="277">
        <f>ROUNDUP(F1581/$D$2769,0)</f>
        <v>12</v>
      </c>
      <c r="E3179" s="330">
        <f t="shared" ref="E3179" si="10751">+C3179*D3179</f>
        <v>7.1999999999999993</v>
      </c>
      <c r="F3179" s="331">
        <f t="shared" ref="F3179" si="10752">$D$2765</f>
        <v>0.55000000000000004</v>
      </c>
      <c r="G3179" s="307">
        <f>ROUNDUP(F1581/$D$2764,0)</f>
        <v>15</v>
      </c>
      <c r="H3179" s="308">
        <f t="shared" ref="H3179" si="10753">+F3179*G3179</f>
        <v>8.25</v>
      </c>
      <c r="I3179" s="306">
        <f>L1581</f>
        <v>2.56</v>
      </c>
      <c r="J3179" s="307">
        <f>ROUNDUP(K1581/$D$2775,0)</f>
        <v>14</v>
      </c>
      <c r="K3179" s="308">
        <f t="shared" ref="K3179" si="10754">+I3179*J3179</f>
        <v>35.840000000000003</v>
      </c>
      <c r="L3179" s="306">
        <f>P1581</f>
        <v>1.35</v>
      </c>
      <c r="M3179" s="307">
        <f>ROUNDUP(O1581/$D$2775,0)</f>
        <v>14</v>
      </c>
      <c r="N3179" s="308">
        <f t="shared" ref="N3179" si="10755">+L3179*M3179</f>
        <v>18.900000000000002</v>
      </c>
      <c r="O3179" s="306">
        <f t="shared" ref="O3179" si="10756">$D$2765</f>
        <v>0.55000000000000004</v>
      </c>
      <c r="P3179" s="307">
        <f>ROUNDUP(S1581/$D$2764,0)</f>
        <v>14</v>
      </c>
      <c r="Q3179" s="308">
        <f t="shared" ref="Q3179" si="10757">+O3179*P3179</f>
        <v>7.7000000000000011</v>
      </c>
      <c r="R3179" s="306">
        <f t="shared" ref="R3179" si="10758">$D$2770</f>
        <v>0.6</v>
      </c>
      <c r="S3179" s="307">
        <f>ROUNDUP(S1581/$D$2769,0)</f>
        <v>12</v>
      </c>
      <c r="T3179" s="308">
        <f t="shared" ref="T3179" si="10759">+R3179*S3179</f>
        <v>7.1999999999999993</v>
      </c>
      <c r="U3179" s="306"/>
      <c r="V3179" s="307"/>
      <c r="W3179" s="308"/>
    </row>
    <row r="3180" spans="1:23" x14ac:dyDescent="0.2">
      <c r="A3180" s="438"/>
      <c r="B3180" s="275" t="s">
        <v>474</v>
      </c>
      <c r="C3180" s="332"/>
      <c r="D3180" s="256"/>
      <c r="E3180" s="333"/>
      <c r="F3180" s="289"/>
      <c r="G3180" s="258"/>
      <c r="H3180" s="288"/>
      <c r="I3180" s="287"/>
      <c r="J3180" s="258"/>
      <c r="K3180" s="288"/>
      <c r="L3180" s="287"/>
      <c r="M3180" s="258"/>
      <c r="N3180" s="288"/>
      <c r="O3180" s="287"/>
      <c r="P3180" s="258"/>
      <c r="Q3180" s="288"/>
      <c r="R3180" s="287"/>
      <c r="S3180" s="258"/>
      <c r="T3180" s="288"/>
      <c r="U3180" s="287">
        <f t="shared" ref="U3180" si="10760">$J$2764</f>
        <v>0.7</v>
      </c>
      <c r="V3180" s="258">
        <f>ROUNDUP(C1582/$J$2765,0)</f>
        <v>21</v>
      </c>
      <c r="W3180" s="288">
        <f t="shared" ref="W3180" si="10761">+U3180*V3180</f>
        <v>14.7</v>
      </c>
    </row>
    <row r="3181" spans="1:23" x14ac:dyDescent="0.2">
      <c r="A3181" s="437" t="s">
        <v>810</v>
      </c>
      <c r="B3181" s="275" t="s">
        <v>1124</v>
      </c>
      <c r="C3181" s="306">
        <f t="shared" ref="C3181" si="10762">$D$2770</f>
        <v>0.6</v>
      </c>
      <c r="D3181" s="277">
        <f>ROUNDUP(F1583/$D$2769,0)</f>
        <v>12</v>
      </c>
      <c r="E3181" s="330">
        <f t="shared" ref="E3181" si="10763">+C3181*D3181</f>
        <v>7.1999999999999993</v>
      </c>
      <c r="F3181" s="331">
        <f t="shared" ref="F3181" si="10764">$D$2765</f>
        <v>0.55000000000000004</v>
      </c>
      <c r="G3181" s="307">
        <f>ROUNDUP(F1583/$D$2764,0)</f>
        <v>15</v>
      </c>
      <c r="H3181" s="308">
        <f t="shared" ref="H3181" si="10765">+F3181*G3181</f>
        <v>8.25</v>
      </c>
      <c r="I3181" s="306">
        <f>L1583</f>
        <v>1.9</v>
      </c>
      <c r="J3181" s="307">
        <f>ROUNDUP(K1583/$D$2775,0)</f>
        <v>14</v>
      </c>
      <c r="K3181" s="308">
        <f t="shared" ref="K3181" si="10766">+I3181*J3181</f>
        <v>26.599999999999998</v>
      </c>
      <c r="L3181" s="306">
        <f>P1583</f>
        <v>1.35</v>
      </c>
      <c r="M3181" s="307">
        <f>ROUNDUP(O1583/$D$2775,0)</f>
        <v>14</v>
      </c>
      <c r="N3181" s="308">
        <f t="shared" ref="N3181" si="10767">+L3181*M3181</f>
        <v>18.900000000000002</v>
      </c>
      <c r="O3181" s="306">
        <f t="shared" ref="O3181" si="10768">$D$2765</f>
        <v>0.55000000000000004</v>
      </c>
      <c r="P3181" s="307">
        <f>ROUNDUP(S1583/$D$2764,0)</f>
        <v>14</v>
      </c>
      <c r="Q3181" s="308">
        <f t="shared" ref="Q3181" si="10769">+O3181*P3181</f>
        <v>7.7000000000000011</v>
      </c>
      <c r="R3181" s="306">
        <f t="shared" ref="R3181" si="10770">$D$2770</f>
        <v>0.6</v>
      </c>
      <c r="S3181" s="307">
        <f>ROUNDUP(S1583/$D$2769,0)</f>
        <v>12</v>
      </c>
      <c r="T3181" s="308">
        <f t="shared" ref="T3181" si="10771">+R3181*S3181</f>
        <v>7.1999999999999993</v>
      </c>
      <c r="U3181" s="306"/>
      <c r="V3181" s="307"/>
      <c r="W3181" s="308"/>
    </row>
    <row r="3182" spans="1:23" x14ac:dyDescent="0.2">
      <c r="A3182" s="438"/>
      <c r="B3182" s="275" t="s">
        <v>475</v>
      </c>
      <c r="C3182" s="332"/>
      <c r="D3182" s="256"/>
      <c r="E3182" s="333"/>
      <c r="F3182" s="289"/>
      <c r="G3182" s="258"/>
      <c r="H3182" s="288"/>
      <c r="I3182" s="287"/>
      <c r="J3182" s="258"/>
      <c r="K3182" s="288"/>
      <c r="L3182" s="287"/>
      <c r="M3182" s="258"/>
      <c r="N3182" s="288"/>
      <c r="O3182" s="287"/>
      <c r="P3182" s="258"/>
      <c r="Q3182" s="288"/>
      <c r="R3182" s="287"/>
      <c r="S3182" s="258"/>
      <c r="T3182" s="288"/>
      <c r="U3182" s="287">
        <f t="shared" ref="U3182" si="10772">$J$2764</f>
        <v>0.7</v>
      </c>
      <c r="V3182" s="258">
        <f>ROUNDUP(C1584/$J$2765,0)</f>
        <v>20</v>
      </c>
      <c r="W3182" s="288">
        <f t="shared" ref="W3182" si="10773">+U3182*V3182</f>
        <v>14</v>
      </c>
    </row>
    <row r="3183" spans="1:23" x14ac:dyDescent="0.2">
      <c r="A3183" s="437" t="s">
        <v>811</v>
      </c>
      <c r="B3183" s="275" t="s">
        <v>1125</v>
      </c>
      <c r="C3183" s="306">
        <f t="shared" ref="C3183" si="10774">$D$2770</f>
        <v>0.6</v>
      </c>
      <c r="D3183" s="277">
        <f>ROUNDUP(F1585/$D$2769,0)</f>
        <v>12</v>
      </c>
      <c r="E3183" s="330">
        <f t="shared" ref="E3183" si="10775">+C3183*D3183</f>
        <v>7.1999999999999993</v>
      </c>
      <c r="F3183" s="331">
        <f t="shared" ref="F3183" si="10776">$D$2765</f>
        <v>0.55000000000000004</v>
      </c>
      <c r="G3183" s="307">
        <f>ROUNDUP(F1585/$D$2764,0)</f>
        <v>14</v>
      </c>
      <c r="H3183" s="308">
        <f t="shared" ref="H3183" si="10777">+F3183*G3183</f>
        <v>7.7000000000000011</v>
      </c>
      <c r="I3183" s="306">
        <f>L1585</f>
        <v>1.8</v>
      </c>
      <c r="J3183" s="307">
        <f>ROUNDUP(K1585/$D$2775,0)</f>
        <v>14</v>
      </c>
      <c r="K3183" s="308">
        <f t="shared" ref="K3183" si="10778">+I3183*J3183</f>
        <v>25.2</v>
      </c>
      <c r="L3183" s="306">
        <f>P1585</f>
        <v>1.35</v>
      </c>
      <c r="M3183" s="307">
        <f>ROUNDUP(O1585/$D$2775,0)</f>
        <v>14</v>
      </c>
      <c r="N3183" s="308">
        <f t="shared" ref="N3183" si="10779">+L3183*M3183</f>
        <v>18.900000000000002</v>
      </c>
      <c r="O3183" s="306">
        <f t="shared" ref="O3183" si="10780">$D$2765</f>
        <v>0.55000000000000004</v>
      </c>
      <c r="P3183" s="307">
        <f>ROUNDUP(S1585/$D$2764,0)</f>
        <v>14</v>
      </c>
      <c r="Q3183" s="308">
        <f t="shared" ref="Q3183" si="10781">+O3183*P3183</f>
        <v>7.7000000000000011</v>
      </c>
      <c r="R3183" s="306">
        <f t="shared" ref="R3183" si="10782">$D$2770</f>
        <v>0.6</v>
      </c>
      <c r="S3183" s="307">
        <f>ROUNDUP(S1585/$D$2769,0)</f>
        <v>12</v>
      </c>
      <c r="T3183" s="308">
        <f t="shared" ref="T3183" si="10783">+R3183*S3183</f>
        <v>7.1999999999999993</v>
      </c>
      <c r="U3183" s="306"/>
      <c r="V3183" s="307"/>
      <c r="W3183" s="308"/>
    </row>
    <row r="3184" spans="1:23" x14ac:dyDescent="0.2">
      <c r="A3184" s="438"/>
      <c r="B3184" s="275" t="s">
        <v>476</v>
      </c>
      <c r="C3184" s="332"/>
      <c r="D3184" s="256"/>
      <c r="E3184" s="333"/>
      <c r="F3184" s="289"/>
      <c r="G3184" s="258"/>
      <c r="H3184" s="288"/>
      <c r="I3184" s="287"/>
      <c r="J3184" s="258"/>
      <c r="K3184" s="288"/>
      <c r="L3184" s="287"/>
      <c r="M3184" s="258"/>
      <c r="N3184" s="288"/>
      <c r="O3184" s="287"/>
      <c r="P3184" s="258"/>
      <c r="Q3184" s="288"/>
      <c r="R3184" s="287"/>
      <c r="S3184" s="258"/>
      <c r="T3184" s="288"/>
      <c r="U3184" s="287">
        <f t="shared" ref="U3184" si="10784">$J$2764</f>
        <v>0.7</v>
      </c>
      <c r="V3184" s="258">
        <f>ROUNDUP(C1586/$J$2765,0)</f>
        <v>20</v>
      </c>
      <c r="W3184" s="288">
        <f t="shared" ref="W3184" si="10785">+U3184*V3184</f>
        <v>14</v>
      </c>
    </row>
    <row r="3185" spans="1:23" x14ac:dyDescent="0.2">
      <c r="A3185" s="437" t="s">
        <v>812</v>
      </c>
      <c r="B3185" s="275" t="s">
        <v>1126</v>
      </c>
      <c r="C3185" s="306">
        <f t="shared" ref="C3185" si="10786">$D$2770</f>
        <v>0.6</v>
      </c>
      <c r="D3185" s="277">
        <f>ROUNDUP(F1587/$D$2769,0)</f>
        <v>12</v>
      </c>
      <c r="E3185" s="330">
        <f t="shared" ref="E3185" si="10787">+C3185*D3185</f>
        <v>7.1999999999999993</v>
      </c>
      <c r="F3185" s="331">
        <f t="shared" ref="F3185" si="10788">$D$2765</f>
        <v>0.55000000000000004</v>
      </c>
      <c r="G3185" s="307">
        <f>ROUNDUP(F1587/$D$2764,0)</f>
        <v>14</v>
      </c>
      <c r="H3185" s="308">
        <f t="shared" ref="H3185" si="10789">+F3185*G3185</f>
        <v>7.7000000000000011</v>
      </c>
      <c r="I3185" s="306">
        <f>L1587</f>
        <v>1.8</v>
      </c>
      <c r="J3185" s="307">
        <f>ROUNDUP(K1587/$D$2775,0)</f>
        <v>14</v>
      </c>
      <c r="K3185" s="308">
        <f t="shared" ref="K3185" si="10790">+I3185*J3185</f>
        <v>25.2</v>
      </c>
      <c r="L3185" s="306">
        <f>P1587</f>
        <v>1.35</v>
      </c>
      <c r="M3185" s="307">
        <f>ROUNDUP(O1587/$D$2775,0)</f>
        <v>14</v>
      </c>
      <c r="N3185" s="308">
        <f t="shared" ref="N3185" si="10791">+L3185*M3185</f>
        <v>18.900000000000002</v>
      </c>
      <c r="O3185" s="306">
        <f t="shared" ref="O3185" si="10792">$D$2765</f>
        <v>0.55000000000000004</v>
      </c>
      <c r="P3185" s="307">
        <f>ROUNDUP(S1587/$D$2764,0)</f>
        <v>14</v>
      </c>
      <c r="Q3185" s="308">
        <f t="shared" ref="Q3185" si="10793">+O3185*P3185</f>
        <v>7.7000000000000011</v>
      </c>
      <c r="R3185" s="306">
        <f t="shared" ref="R3185" si="10794">$D$2770</f>
        <v>0.6</v>
      </c>
      <c r="S3185" s="307">
        <f>ROUNDUP(S1587/$D$2769,0)</f>
        <v>12</v>
      </c>
      <c r="T3185" s="308">
        <f t="shared" ref="T3185" si="10795">+R3185*S3185</f>
        <v>7.1999999999999993</v>
      </c>
      <c r="U3185" s="306"/>
      <c r="V3185" s="307"/>
      <c r="W3185" s="308"/>
    </row>
    <row r="3186" spans="1:23" x14ac:dyDescent="0.2">
      <c r="A3186" s="438"/>
      <c r="B3186" s="275" t="s">
        <v>477</v>
      </c>
      <c r="C3186" s="332"/>
      <c r="D3186" s="256"/>
      <c r="E3186" s="333"/>
      <c r="F3186" s="289"/>
      <c r="G3186" s="258"/>
      <c r="H3186" s="288"/>
      <c r="I3186" s="287"/>
      <c r="J3186" s="258"/>
      <c r="K3186" s="288"/>
      <c r="L3186" s="287"/>
      <c r="M3186" s="258"/>
      <c r="N3186" s="288"/>
      <c r="O3186" s="287"/>
      <c r="P3186" s="258"/>
      <c r="Q3186" s="288"/>
      <c r="R3186" s="287"/>
      <c r="S3186" s="258"/>
      <c r="T3186" s="288"/>
      <c r="U3186" s="287">
        <f t="shared" ref="U3186" si="10796">$J$2764</f>
        <v>0.7</v>
      </c>
      <c r="V3186" s="258">
        <f>ROUNDUP(C1588/$J$2765,0)</f>
        <v>20</v>
      </c>
      <c r="W3186" s="288">
        <f t="shared" ref="W3186" si="10797">+U3186*V3186</f>
        <v>14</v>
      </c>
    </row>
    <row r="3187" spans="1:23" x14ac:dyDescent="0.2">
      <c r="A3187" s="437" t="s">
        <v>813</v>
      </c>
      <c r="B3187" s="275" t="s">
        <v>1127</v>
      </c>
      <c r="C3187" s="306">
        <f t="shared" ref="C3187" si="10798">$D$2770</f>
        <v>0.6</v>
      </c>
      <c r="D3187" s="277">
        <f>ROUNDUP(F1589/$D$2769,0)</f>
        <v>12</v>
      </c>
      <c r="E3187" s="330">
        <f t="shared" ref="E3187" si="10799">+C3187*D3187</f>
        <v>7.1999999999999993</v>
      </c>
      <c r="F3187" s="331">
        <f t="shared" ref="F3187" si="10800">$D$2765</f>
        <v>0.55000000000000004</v>
      </c>
      <c r="G3187" s="307">
        <f>ROUNDUP(F1589/$D$2764,0)</f>
        <v>14</v>
      </c>
      <c r="H3187" s="308">
        <f t="shared" ref="H3187" si="10801">+F3187*G3187</f>
        <v>7.7000000000000011</v>
      </c>
      <c r="I3187" s="306">
        <f>L1589</f>
        <v>1.8</v>
      </c>
      <c r="J3187" s="307">
        <f>ROUNDUP(K1589/$D$2775,0)</f>
        <v>14</v>
      </c>
      <c r="K3187" s="308">
        <f t="shared" ref="K3187" si="10802">+I3187*J3187</f>
        <v>25.2</v>
      </c>
      <c r="L3187" s="306">
        <f>P1589</f>
        <v>1.8</v>
      </c>
      <c r="M3187" s="307">
        <f>ROUNDUP(O1589/$D$2775,0)</f>
        <v>14</v>
      </c>
      <c r="N3187" s="308">
        <f t="shared" ref="N3187" si="10803">+L3187*M3187</f>
        <v>25.2</v>
      </c>
      <c r="O3187" s="306">
        <f t="shared" ref="O3187" si="10804">$D$2765</f>
        <v>0.55000000000000004</v>
      </c>
      <c r="P3187" s="307">
        <f>ROUNDUP(S1589/$D$2764,0)</f>
        <v>14</v>
      </c>
      <c r="Q3187" s="308">
        <f t="shared" ref="Q3187" si="10805">+O3187*P3187</f>
        <v>7.7000000000000011</v>
      </c>
      <c r="R3187" s="306">
        <f t="shared" ref="R3187" si="10806">$D$2770</f>
        <v>0.6</v>
      </c>
      <c r="S3187" s="307">
        <f>ROUNDUP(S1589/$D$2769,0)</f>
        <v>12</v>
      </c>
      <c r="T3187" s="308">
        <f t="shared" ref="T3187" si="10807">+R3187*S3187</f>
        <v>7.1999999999999993</v>
      </c>
      <c r="U3187" s="306"/>
      <c r="V3187" s="307"/>
      <c r="W3187" s="308"/>
    </row>
    <row r="3188" spans="1:23" x14ac:dyDescent="0.2">
      <c r="A3188" s="438"/>
      <c r="B3188" s="275" t="s">
        <v>478</v>
      </c>
      <c r="C3188" s="332"/>
      <c r="D3188" s="256"/>
      <c r="E3188" s="333"/>
      <c r="F3188" s="289"/>
      <c r="G3188" s="258"/>
      <c r="H3188" s="288"/>
      <c r="I3188" s="287"/>
      <c r="J3188" s="258"/>
      <c r="K3188" s="288"/>
      <c r="L3188" s="287"/>
      <c r="M3188" s="258"/>
      <c r="N3188" s="288"/>
      <c r="O3188" s="287"/>
      <c r="P3188" s="258"/>
      <c r="Q3188" s="288"/>
      <c r="R3188" s="287"/>
      <c r="S3188" s="258"/>
      <c r="T3188" s="288"/>
      <c r="U3188" s="287">
        <f t="shared" ref="U3188" si="10808">$J$2764</f>
        <v>0.7</v>
      </c>
      <c r="V3188" s="258">
        <f>ROUNDUP(C1590/$J$2765,0)</f>
        <v>20</v>
      </c>
      <c r="W3188" s="288">
        <f t="shared" ref="W3188" si="10809">+U3188*V3188</f>
        <v>14</v>
      </c>
    </row>
    <row r="3189" spans="1:23" x14ac:dyDescent="0.2">
      <c r="A3189" s="437" t="s">
        <v>814</v>
      </c>
      <c r="B3189" s="275" t="s">
        <v>1128</v>
      </c>
      <c r="C3189" s="306">
        <f t="shared" ref="C3189" si="10810">$D$2770</f>
        <v>0.6</v>
      </c>
      <c r="D3189" s="277">
        <f>ROUNDUP(F1591/$D$2769,0)</f>
        <v>12</v>
      </c>
      <c r="E3189" s="330">
        <f t="shared" ref="E3189" si="10811">+C3189*D3189</f>
        <v>7.1999999999999993</v>
      </c>
      <c r="F3189" s="331">
        <f t="shared" ref="F3189" si="10812">$D$2765</f>
        <v>0.55000000000000004</v>
      </c>
      <c r="G3189" s="307">
        <f>ROUNDUP(F1591/$D$2764,0)</f>
        <v>14</v>
      </c>
      <c r="H3189" s="308">
        <f t="shared" ref="H3189" si="10813">+F3189*G3189</f>
        <v>7.7000000000000011</v>
      </c>
      <c r="I3189" s="306">
        <f>L1591</f>
        <v>1.8</v>
      </c>
      <c r="J3189" s="307">
        <f>ROUNDUP(K1591/$D$2775,0)</f>
        <v>14</v>
      </c>
      <c r="K3189" s="308">
        <f t="shared" ref="K3189" si="10814">+I3189*J3189</f>
        <v>25.2</v>
      </c>
      <c r="L3189" s="306">
        <f>P1591</f>
        <v>1.35</v>
      </c>
      <c r="M3189" s="307">
        <f>ROUNDUP(O1591/$D$2775,0)</f>
        <v>14</v>
      </c>
      <c r="N3189" s="308">
        <f t="shared" ref="N3189" si="10815">+L3189*M3189</f>
        <v>18.900000000000002</v>
      </c>
      <c r="O3189" s="306">
        <f t="shared" ref="O3189" si="10816">$D$2765</f>
        <v>0.55000000000000004</v>
      </c>
      <c r="P3189" s="307">
        <f>ROUNDUP(S1591/$D$2764,0)</f>
        <v>14</v>
      </c>
      <c r="Q3189" s="308">
        <f t="shared" ref="Q3189" si="10817">+O3189*P3189</f>
        <v>7.7000000000000011</v>
      </c>
      <c r="R3189" s="306">
        <f t="shared" ref="R3189" si="10818">$D$2770</f>
        <v>0.6</v>
      </c>
      <c r="S3189" s="307">
        <f>ROUNDUP(S1591/$D$2769,0)</f>
        <v>12</v>
      </c>
      <c r="T3189" s="308">
        <f t="shared" ref="T3189" si="10819">+R3189*S3189</f>
        <v>7.1999999999999993</v>
      </c>
      <c r="U3189" s="306"/>
      <c r="V3189" s="307"/>
      <c r="W3189" s="308"/>
    </row>
    <row r="3190" spans="1:23" x14ac:dyDescent="0.2">
      <c r="A3190" s="438"/>
      <c r="B3190" s="275" t="s">
        <v>479</v>
      </c>
      <c r="C3190" s="332"/>
      <c r="D3190" s="256"/>
      <c r="E3190" s="333"/>
      <c r="F3190" s="289"/>
      <c r="G3190" s="258"/>
      <c r="H3190" s="288"/>
      <c r="I3190" s="287"/>
      <c r="J3190" s="258"/>
      <c r="K3190" s="288"/>
      <c r="L3190" s="287"/>
      <c r="M3190" s="258"/>
      <c r="N3190" s="288"/>
      <c r="O3190" s="287"/>
      <c r="P3190" s="258"/>
      <c r="Q3190" s="288"/>
      <c r="R3190" s="287"/>
      <c r="S3190" s="258"/>
      <c r="T3190" s="288"/>
      <c r="U3190" s="287">
        <f t="shared" ref="U3190" si="10820">$J$2764</f>
        <v>0.7</v>
      </c>
      <c r="V3190" s="258">
        <f>ROUNDUP(C1592/$J$2765,0)</f>
        <v>20</v>
      </c>
      <c r="W3190" s="288">
        <f t="shared" ref="W3190" si="10821">+U3190*V3190</f>
        <v>14</v>
      </c>
    </row>
    <row r="3191" spans="1:23" x14ac:dyDescent="0.2">
      <c r="A3191" s="437" t="s">
        <v>815</v>
      </c>
      <c r="B3191" s="275" t="s">
        <v>1129</v>
      </c>
      <c r="C3191" s="306">
        <f t="shared" ref="C3191" si="10822">$D$2770</f>
        <v>0.6</v>
      </c>
      <c r="D3191" s="277">
        <f>ROUNDUP(F1593/$D$2769,0)</f>
        <v>12</v>
      </c>
      <c r="E3191" s="330">
        <f t="shared" ref="E3191" si="10823">+C3191*D3191</f>
        <v>7.1999999999999993</v>
      </c>
      <c r="F3191" s="331">
        <f t="shared" ref="F3191" si="10824">$D$2765</f>
        <v>0.55000000000000004</v>
      </c>
      <c r="G3191" s="307">
        <f>ROUNDUP(F1593/$D$2764,0)</f>
        <v>14</v>
      </c>
      <c r="H3191" s="308">
        <f t="shared" ref="H3191" si="10825">+F3191*G3191</f>
        <v>7.7000000000000011</v>
      </c>
      <c r="I3191" s="306">
        <f>L1593</f>
        <v>1.8</v>
      </c>
      <c r="J3191" s="307">
        <f>ROUNDUP(K1593/$D$2775,0)</f>
        <v>14</v>
      </c>
      <c r="K3191" s="308">
        <f t="shared" ref="K3191" si="10826">+I3191*J3191</f>
        <v>25.2</v>
      </c>
      <c r="L3191" s="306">
        <f>P1593</f>
        <v>1.35</v>
      </c>
      <c r="M3191" s="307">
        <f>ROUNDUP(O1593/$D$2775,0)</f>
        <v>14</v>
      </c>
      <c r="N3191" s="308">
        <f t="shared" ref="N3191" si="10827">+L3191*M3191</f>
        <v>18.900000000000002</v>
      </c>
      <c r="O3191" s="306">
        <f t="shared" ref="O3191" si="10828">$D$2765</f>
        <v>0.55000000000000004</v>
      </c>
      <c r="P3191" s="307">
        <f>ROUNDUP(S1593/$D$2764,0)</f>
        <v>14</v>
      </c>
      <c r="Q3191" s="308">
        <f t="shared" ref="Q3191" si="10829">+O3191*P3191</f>
        <v>7.7000000000000011</v>
      </c>
      <c r="R3191" s="306">
        <f t="shared" ref="R3191" si="10830">$D$2770</f>
        <v>0.6</v>
      </c>
      <c r="S3191" s="307">
        <f>ROUNDUP(S1593/$D$2769,0)</f>
        <v>12</v>
      </c>
      <c r="T3191" s="308">
        <f t="shared" ref="T3191" si="10831">+R3191*S3191</f>
        <v>7.1999999999999993</v>
      </c>
      <c r="U3191" s="306"/>
      <c r="V3191" s="307"/>
      <c r="W3191" s="308"/>
    </row>
    <row r="3192" spans="1:23" x14ac:dyDescent="0.2">
      <c r="A3192" s="438"/>
      <c r="B3192" s="275" t="s">
        <v>480</v>
      </c>
      <c r="C3192" s="332"/>
      <c r="D3192" s="256"/>
      <c r="E3192" s="333"/>
      <c r="F3192" s="289"/>
      <c r="G3192" s="258"/>
      <c r="H3192" s="288"/>
      <c r="I3192" s="287"/>
      <c r="J3192" s="258"/>
      <c r="K3192" s="288"/>
      <c r="L3192" s="287"/>
      <c r="M3192" s="258"/>
      <c r="N3192" s="288"/>
      <c r="O3192" s="287"/>
      <c r="P3192" s="258"/>
      <c r="Q3192" s="288"/>
      <c r="R3192" s="287"/>
      <c r="S3192" s="258"/>
      <c r="T3192" s="288"/>
      <c r="U3192" s="287">
        <f t="shared" ref="U3192" si="10832">$J$2764</f>
        <v>0.7</v>
      </c>
      <c r="V3192" s="258">
        <f>ROUNDUP(C1594/$J$2765,0)</f>
        <v>20</v>
      </c>
      <c r="W3192" s="288">
        <f t="shared" ref="W3192" si="10833">+U3192*V3192</f>
        <v>14</v>
      </c>
    </row>
    <row r="3193" spans="1:23" x14ac:dyDescent="0.2">
      <c r="A3193" s="437" t="s">
        <v>816</v>
      </c>
      <c r="B3193" s="275" t="s">
        <v>1130</v>
      </c>
      <c r="C3193" s="306">
        <f t="shared" ref="C3193" si="10834">$D$2770</f>
        <v>0.6</v>
      </c>
      <c r="D3193" s="277">
        <f>ROUNDUP(F1595/$D$2769,0)</f>
        <v>12</v>
      </c>
      <c r="E3193" s="330">
        <f t="shared" ref="E3193" si="10835">+C3193*D3193</f>
        <v>7.1999999999999993</v>
      </c>
      <c r="F3193" s="331">
        <f t="shared" ref="F3193" si="10836">$D$2765</f>
        <v>0.55000000000000004</v>
      </c>
      <c r="G3193" s="307">
        <f>ROUNDUP(F1595/$D$2764,0)</f>
        <v>14</v>
      </c>
      <c r="H3193" s="308">
        <f t="shared" ref="H3193" si="10837">+F3193*G3193</f>
        <v>7.7000000000000011</v>
      </c>
      <c r="I3193" s="306">
        <f>L1595</f>
        <v>1.8</v>
      </c>
      <c r="J3193" s="307">
        <f>ROUNDUP(K1595/$D$2775,0)</f>
        <v>14</v>
      </c>
      <c r="K3193" s="308">
        <f t="shared" ref="K3193" si="10838">+I3193*J3193</f>
        <v>25.2</v>
      </c>
      <c r="L3193" s="306">
        <f>P1595</f>
        <v>1.35</v>
      </c>
      <c r="M3193" s="307">
        <f>ROUNDUP(O1595/$D$2775,0)</f>
        <v>14</v>
      </c>
      <c r="N3193" s="308">
        <f t="shared" ref="N3193" si="10839">+L3193*M3193</f>
        <v>18.900000000000002</v>
      </c>
      <c r="O3193" s="306">
        <f t="shared" ref="O3193" si="10840">$D$2765</f>
        <v>0.55000000000000004</v>
      </c>
      <c r="P3193" s="307">
        <f>ROUNDUP(S1595/$D$2764,0)</f>
        <v>14</v>
      </c>
      <c r="Q3193" s="308">
        <f t="shared" ref="Q3193" si="10841">+O3193*P3193</f>
        <v>7.7000000000000011</v>
      </c>
      <c r="R3193" s="306">
        <f t="shared" ref="R3193" si="10842">$D$2770</f>
        <v>0.6</v>
      </c>
      <c r="S3193" s="307">
        <f>ROUNDUP(S1595/$D$2769,0)</f>
        <v>12</v>
      </c>
      <c r="T3193" s="308">
        <f t="shared" ref="T3193" si="10843">+R3193*S3193</f>
        <v>7.1999999999999993</v>
      </c>
      <c r="U3193" s="306"/>
      <c r="V3193" s="307"/>
      <c r="W3193" s="308"/>
    </row>
    <row r="3194" spans="1:23" x14ac:dyDescent="0.2">
      <c r="A3194" s="438"/>
      <c r="B3194" s="275" t="s">
        <v>481</v>
      </c>
      <c r="C3194" s="332"/>
      <c r="D3194" s="256"/>
      <c r="E3194" s="333"/>
      <c r="F3194" s="289"/>
      <c r="G3194" s="258"/>
      <c r="H3194" s="288"/>
      <c r="I3194" s="287"/>
      <c r="J3194" s="258"/>
      <c r="K3194" s="288"/>
      <c r="L3194" s="287"/>
      <c r="M3194" s="258"/>
      <c r="N3194" s="288"/>
      <c r="O3194" s="287"/>
      <c r="P3194" s="258"/>
      <c r="Q3194" s="288"/>
      <c r="R3194" s="287"/>
      <c r="S3194" s="258"/>
      <c r="T3194" s="288"/>
      <c r="U3194" s="287">
        <f t="shared" ref="U3194" si="10844">$J$2764</f>
        <v>0.7</v>
      </c>
      <c r="V3194" s="258">
        <f>ROUNDUP(C1596/$J$2765,0)</f>
        <v>20</v>
      </c>
      <c r="W3194" s="288">
        <f t="shared" ref="W3194" si="10845">+U3194*V3194</f>
        <v>14</v>
      </c>
    </row>
    <row r="3195" spans="1:23" x14ac:dyDescent="0.2">
      <c r="A3195" s="437" t="s">
        <v>817</v>
      </c>
      <c r="B3195" s="275" t="s">
        <v>1131</v>
      </c>
      <c r="C3195" s="306">
        <f t="shared" ref="C3195" si="10846">$D$2770</f>
        <v>0.6</v>
      </c>
      <c r="D3195" s="277">
        <f>ROUNDUP(F1597/$D$2769,0)</f>
        <v>12</v>
      </c>
      <c r="E3195" s="330">
        <f t="shared" ref="E3195" si="10847">+C3195*D3195</f>
        <v>7.1999999999999993</v>
      </c>
      <c r="F3195" s="331">
        <f t="shared" ref="F3195" si="10848">$D$2765</f>
        <v>0.55000000000000004</v>
      </c>
      <c r="G3195" s="307">
        <f>ROUNDUP(F1597/$D$2764,0)</f>
        <v>14</v>
      </c>
      <c r="H3195" s="308">
        <f t="shared" ref="H3195" si="10849">+F3195*G3195</f>
        <v>7.7000000000000011</v>
      </c>
      <c r="I3195" s="306">
        <f>L1597</f>
        <v>1.8</v>
      </c>
      <c r="J3195" s="307">
        <f>ROUNDUP(K1597/$D$2775,0)</f>
        <v>14</v>
      </c>
      <c r="K3195" s="308">
        <f t="shared" ref="K3195" si="10850">+I3195*J3195</f>
        <v>25.2</v>
      </c>
      <c r="L3195" s="306">
        <f>P1597</f>
        <v>1.35</v>
      </c>
      <c r="M3195" s="307">
        <f>ROUNDUP(O1597/$D$2775,0)</f>
        <v>14</v>
      </c>
      <c r="N3195" s="308">
        <f t="shared" ref="N3195" si="10851">+L3195*M3195</f>
        <v>18.900000000000002</v>
      </c>
      <c r="O3195" s="306">
        <f t="shared" ref="O3195" si="10852">$D$2765</f>
        <v>0.55000000000000004</v>
      </c>
      <c r="P3195" s="307">
        <f>ROUNDUP(S1597/$D$2764,0)</f>
        <v>14</v>
      </c>
      <c r="Q3195" s="308">
        <f t="shared" ref="Q3195" si="10853">+O3195*P3195</f>
        <v>7.7000000000000011</v>
      </c>
      <c r="R3195" s="306">
        <f t="shared" ref="R3195" si="10854">$D$2770</f>
        <v>0.6</v>
      </c>
      <c r="S3195" s="307">
        <f>ROUNDUP(S1597/$D$2769,0)</f>
        <v>12</v>
      </c>
      <c r="T3195" s="308">
        <f t="shared" ref="T3195" si="10855">+R3195*S3195</f>
        <v>7.1999999999999993</v>
      </c>
      <c r="U3195" s="306"/>
      <c r="V3195" s="307"/>
      <c r="W3195" s="308"/>
    </row>
    <row r="3196" spans="1:23" x14ac:dyDescent="0.2">
      <c r="A3196" s="438"/>
      <c r="B3196" s="275" t="s">
        <v>482</v>
      </c>
      <c r="C3196" s="332"/>
      <c r="D3196" s="256"/>
      <c r="E3196" s="333"/>
      <c r="F3196" s="289"/>
      <c r="G3196" s="258"/>
      <c r="H3196" s="288"/>
      <c r="I3196" s="287"/>
      <c r="J3196" s="258"/>
      <c r="K3196" s="288"/>
      <c r="L3196" s="287"/>
      <c r="M3196" s="258"/>
      <c r="N3196" s="288"/>
      <c r="O3196" s="287"/>
      <c r="P3196" s="258"/>
      <c r="Q3196" s="288"/>
      <c r="R3196" s="287"/>
      <c r="S3196" s="258"/>
      <c r="T3196" s="288"/>
      <c r="U3196" s="287">
        <f t="shared" ref="U3196" si="10856">$J$2764</f>
        <v>0.7</v>
      </c>
      <c r="V3196" s="258">
        <f>ROUNDUP(C1598/$J$2765,0)</f>
        <v>20</v>
      </c>
      <c r="W3196" s="288">
        <f t="shared" ref="W3196" si="10857">+U3196*V3196</f>
        <v>14</v>
      </c>
    </row>
    <row r="3197" spans="1:23" x14ac:dyDescent="0.2">
      <c r="A3197" s="437" t="s">
        <v>818</v>
      </c>
      <c r="B3197" s="275" t="s">
        <v>1132</v>
      </c>
      <c r="C3197" s="306">
        <f t="shared" ref="C3197" si="10858">$D$2770</f>
        <v>0.6</v>
      </c>
      <c r="D3197" s="277">
        <f>ROUNDUP(F1599/$D$2769,0)</f>
        <v>12</v>
      </c>
      <c r="E3197" s="330">
        <f t="shared" ref="E3197" si="10859">+C3197*D3197</f>
        <v>7.1999999999999993</v>
      </c>
      <c r="F3197" s="331">
        <f t="shared" ref="F3197" si="10860">$D$2765</f>
        <v>0.55000000000000004</v>
      </c>
      <c r="G3197" s="307">
        <f>ROUNDUP(F1599/$D$2764,0)</f>
        <v>15</v>
      </c>
      <c r="H3197" s="308">
        <f t="shared" ref="H3197" si="10861">+F3197*G3197</f>
        <v>8.25</v>
      </c>
      <c r="I3197" s="306">
        <f>L1599</f>
        <v>2.2400000000000002</v>
      </c>
      <c r="J3197" s="307">
        <f>ROUNDUP(K1599/$D$2775,0)</f>
        <v>15</v>
      </c>
      <c r="K3197" s="308">
        <f t="shared" ref="K3197" si="10862">+I3197*J3197</f>
        <v>33.6</v>
      </c>
      <c r="L3197" s="306">
        <f>P1599</f>
        <v>1.35</v>
      </c>
      <c r="M3197" s="307">
        <f>ROUNDUP(O1599/$D$2775,0)</f>
        <v>14</v>
      </c>
      <c r="N3197" s="308">
        <f t="shared" ref="N3197" si="10863">+L3197*M3197</f>
        <v>18.900000000000002</v>
      </c>
      <c r="O3197" s="306">
        <f t="shared" ref="O3197" si="10864">$D$2765</f>
        <v>0.55000000000000004</v>
      </c>
      <c r="P3197" s="307">
        <f>ROUNDUP(S1599/$D$2764,0)</f>
        <v>14</v>
      </c>
      <c r="Q3197" s="308">
        <f t="shared" ref="Q3197" si="10865">+O3197*P3197</f>
        <v>7.7000000000000011</v>
      </c>
      <c r="R3197" s="306">
        <f t="shared" ref="R3197" si="10866">$D$2770</f>
        <v>0.6</v>
      </c>
      <c r="S3197" s="307">
        <f>ROUNDUP(S1599/$D$2769,0)</f>
        <v>12</v>
      </c>
      <c r="T3197" s="308">
        <f t="shared" ref="T3197" si="10867">+R3197*S3197</f>
        <v>7.1999999999999993</v>
      </c>
      <c r="U3197" s="306"/>
      <c r="V3197" s="307"/>
      <c r="W3197" s="308"/>
    </row>
    <row r="3198" spans="1:23" x14ac:dyDescent="0.2">
      <c r="A3198" s="438"/>
      <c r="B3198" s="275" t="s">
        <v>483</v>
      </c>
      <c r="C3198" s="332"/>
      <c r="D3198" s="256"/>
      <c r="E3198" s="333"/>
      <c r="F3198" s="289"/>
      <c r="G3198" s="258"/>
      <c r="H3198" s="288"/>
      <c r="I3198" s="287"/>
      <c r="J3198" s="258"/>
      <c r="K3198" s="288"/>
      <c r="L3198" s="287"/>
      <c r="M3198" s="258"/>
      <c r="N3198" s="288"/>
      <c r="O3198" s="287"/>
      <c r="P3198" s="258"/>
      <c r="Q3198" s="288"/>
      <c r="R3198" s="287"/>
      <c r="S3198" s="258"/>
      <c r="T3198" s="288"/>
      <c r="U3198" s="287">
        <f t="shared" ref="U3198" si="10868">$J$2764</f>
        <v>0.7</v>
      </c>
      <c r="V3198" s="258">
        <f>ROUNDUP(C1600/$J$2765,0)</f>
        <v>22</v>
      </c>
      <c r="W3198" s="288">
        <f t="shared" ref="W3198" si="10869">+U3198*V3198</f>
        <v>15.399999999999999</v>
      </c>
    </row>
    <row r="3199" spans="1:23" x14ac:dyDescent="0.2">
      <c r="A3199" s="437" t="s">
        <v>819</v>
      </c>
      <c r="B3199" s="275" t="s">
        <v>1133</v>
      </c>
      <c r="C3199" s="306">
        <f t="shared" ref="C3199" si="10870">$D$2770</f>
        <v>0.6</v>
      </c>
      <c r="D3199" s="277">
        <f>ROUNDUP(F1601/$D$2769,0)</f>
        <v>23</v>
      </c>
      <c r="E3199" s="330">
        <f t="shared" ref="E3199" si="10871">+C3199*D3199</f>
        <v>13.799999999999999</v>
      </c>
      <c r="F3199" s="331">
        <f t="shared" ref="F3199" si="10872">$D$2765</f>
        <v>0.55000000000000004</v>
      </c>
      <c r="G3199" s="307">
        <f>ROUNDUP(F1601/$D$2764,0)</f>
        <v>28</v>
      </c>
      <c r="H3199" s="308">
        <f t="shared" ref="H3199" si="10873">+F3199*G3199</f>
        <v>15.400000000000002</v>
      </c>
      <c r="I3199" s="306">
        <f>L1601</f>
        <v>2.27</v>
      </c>
      <c r="J3199" s="307">
        <f>ROUNDUP(K1601/$D$2775,0)</f>
        <v>13</v>
      </c>
      <c r="K3199" s="308">
        <f t="shared" ref="K3199" si="10874">+I3199*J3199</f>
        <v>29.51</v>
      </c>
      <c r="L3199" s="306">
        <f>P1601</f>
        <v>1.35</v>
      </c>
      <c r="M3199" s="307">
        <f>ROUNDUP(O1601/$D$2775,0)</f>
        <v>15</v>
      </c>
      <c r="N3199" s="308">
        <f t="shared" ref="N3199" si="10875">+L3199*M3199</f>
        <v>20.25</v>
      </c>
      <c r="O3199" s="306">
        <f t="shared" ref="O3199" si="10876">$D$2765</f>
        <v>0.55000000000000004</v>
      </c>
      <c r="P3199" s="307">
        <f>ROUNDUP(S1601/$D$2764,0)</f>
        <v>16</v>
      </c>
      <c r="Q3199" s="308">
        <f t="shared" ref="Q3199" si="10877">+O3199*P3199</f>
        <v>8.8000000000000007</v>
      </c>
      <c r="R3199" s="306">
        <f t="shared" ref="R3199" si="10878">$D$2770</f>
        <v>0.6</v>
      </c>
      <c r="S3199" s="307">
        <f>ROUNDUP(S1601/$D$2769,0)</f>
        <v>13</v>
      </c>
      <c r="T3199" s="308">
        <f t="shared" ref="T3199" si="10879">+R3199*S3199</f>
        <v>7.8</v>
      </c>
      <c r="U3199" s="306"/>
      <c r="V3199" s="307"/>
      <c r="W3199" s="308"/>
    </row>
    <row r="3200" spans="1:23" x14ac:dyDescent="0.2">
      <c r="A3200" s="438"/>
      <c r="B3200" s="275" t="s">
        <v>484</v>
      </c>
      <c r="C3200" s="332"/>
      <c r="D3200" s="256"/>
      <c r="E3200" s="333"/>
      <c r="F3200" s="289"/>
      <c r="G3200" s="258"/>
      <c r="H3200" s="288"/>
      <c r="I3200" s="287"/>
      <c r="J3200" s="258"/>
      <c r="K3200" s="288"/>
      <c r="L3200" s="287"/>
      <c r="M3200" s="258"/>
      <c r="N3200" s="288"/>
      <c r="O3200" s="287"/>
      <c r="P3200" s="258"/>
      <c r="Q3200" s="288"/>
      <c r="R3200" s="287"/>
      <c r="S3200" s="258"/>
      <c r="T3200" s="288"/>
      <c r="U3200" s="287">
        <f t="shared" ref="U3200" si="10880">$J$2764</f>
        <v>0.7</v>
      </c>
      <c r="V3200" s="258">
        <f>ROUNDUP(C1602/$J$2765,0)</f>
        <v>22</v>
      </c>
      <c r="W3200" s="288">
        <f t="shared" ref="W3200" si="10881">+U3200*V3200</f>
        <v>15.399999999999999</v>
      </c>
    </row>
    <row r="3201" spans="1:23" x14ac:dyDescent="0.2">
      <c r="A3201" s="437" t="s">
        <v>820</v>
      </c>
      <c r="B3201" s="275" t="s">
        <v>1134</v>
      </c>
      <c r="C3201" s="306">
        <f t="shared" ref="C3201" si="10882">$D$2770</f>
        <v>0.6</v>
      </c>
      <c r="D3201" s="277">
        <f>ROUNDUP(F1603/$D$2769,0)</f>
        <v>11</v>
      </c>
      <c r="E3201" s="330">
        <f t="shared" ref="E3201" si="10883">+C3201*D3201</f>
        <v>6.6</v>
      </c>
      <c r="F3201" s="331">
        <f t="shared" ref="F3201" si="10884">$D$2765</f>
        <v>0.55000000000000004</v>
      </c>
      <c r="G3201" s="307">
        <f>ROUNDUP(F1603/$D$2764,0)</f>
        <v>13</v>
      </c>
      <c r="H3201" s="308">
        <f t="shared" ref="H3201" si="10885">+F3201*G3201</f>
        <v>7.15</v>
      </c>
      <c r="I3201" s="306">
        <f>L1603</f>
        <v>2.2599999999999998</v>
      </c>
      <c r="J3201" s="307">
        <f>ROUNDUP(K1603/$D$2775,0)</f>
        <v>13</v>
      </c>
      <c r="K3201" s="308">
        <f t="shared" ref="K3201" si="10886">+I3201*J3201</f>
        <v>29.379999999999995</v>
      </c>
      <c r="L3201" s="306">
        <f>P1603</f>
        <v>1.35</v>
      </c>
      <c r="M3201" s="307">
        <f>ROUNDUP(O1603/$D$2775,0)</f>
        <v>15</v>
      </c>
      <c r="N3201" s="308">
        <f t="shared" ref="N3201" si="10887">+L3201*M3201</f>
        <v>20.25</v>
      </c>
      <c r="O3201" s="306">
        <f t="shared" ref="O3201" si="10888">$D$2765</f>
        <v>0.55000000000000004</v>
      </c>
      <c r="P3201" s="307">
        <f>ROUNDUP(S1603/$D$2764,0)</f>
        <v>16</v>
      </c>
      <c r="Q3201" s="308">
        <f t="shared" ref="Q3201" si="10889">+O3201*P3201</f>
        <v>8.8000000000000007</v>
      </c>
      <c r="R3201" s="306">
        <f t="shared" ref="R3201" si="10890">$D$2770</f>
        <v>0.6</v>
      </c>
      <c r="S3201" s="307">
        <f>ROUNDUP(S1603/$D$2769,0)</f>
        <v>13</v>
      </c>
      <c r="T3201" s="308">
        <f t="shared" ref="T3201" si="10891">+R3201*S3201</f>
        <v>7.8</v>
      </c>
      <c r="U3201" s="306"/>
      <c r="V3201" s="307"/>
      <c r="W3201" s="308"/>
    </row>
    <row r="3202" spans="1:23" x14ac:dyDescent="0.2">
      <c r="A3202" s="438"/>
      <c r="B3202" s="275" t="s">
        <v>485</v>
      </c>
      <c r="C3202" s="332"/>
      <c r="D3202" s="256"/>
      <c r="E3202" s="333"/>
      <c r="F3202" s="289"/>
      <c r="G3202" s="258"/>
      <c r="H3202" s="288"/>
      <c r="I3202" s="287"/>
      <c r="J3202" s="258"/>
      <c r="K3202" s="288"/>
      <c r="L3202" s="287"/>
      <c r="M3202" s="258"/>
      <c r="N3202" s="288"/>
      <c r="O3202" s="287"/>
      <c r="P3202" s="258"/>
      <c r="Q3202" s="288"/>
      <c r="R3202" s="287"/>
      <c r="S3202" s="258"/>
      <c r="T3202" s="288"/>
      <c r="U3202" s="287">
        <f t="shared" ref="U3202" si="10892">$J$2764</f>
        <v>0.7</v>
      </c>
      <c r="V3202" s="258">
        <f>ROUNDUP(C1604/$J$2765,0)</f>
        <v>22</v>
      </c>
      <c r="W3202" s="288">
        <f t="shared" ref="W3202" si="10893">+U3202*V3202</f>
        <v>15.399999999999999</v>
      </c>
    </row>
    <row r="3203" spans="1:23" x14ac:dyDescent="0.2">
      <c r="A3203" s="437" t="s">
        <v>821</v>
      </c>
      <c r="B3203" s="275" t="s">
        <v>1135</v>
      </c>
      <c r="C3203" s="306">
        <f t="shared" ref="C3203" si="10894">$D$2770</f>
        <v>0.6</v>
      </c>
      <c r="D3203" s="277">
        <f>ROUNDUP(F1605/$D$2769,0)</f>
        <v>11</v>
      </c>
      <c r="E3203" s="330">
        <f t="shared" ref="E3203" si="10895">+C3203*D3203</f>
        <v>6.6</v>
      </c>
      <c r="F3203" s="331">
        <f t="shared" ref="F3203" si="10896">$D$2765</f>
        <v>0.55000000000000004</v>
      </c>
      <c r="G3203" s="307">
        <f>ROUNDUP(F1605/$D$2764,0)</f>
        <v>13</v>
      </c>
      <c r="H3203" s="308">
        <f t="shared" ref="H3203" si="10897">+F3203*G3203</f>
        <v>7.15</v>
      </c>
      <c r="I3203" s="306">
        <f>L1605</f>
        <v>2.25</v>
      </c>
      <c r="J3203" s="307">
        <f>ROUNDUP(K1605/$D$2775,0)</f>
        <v>13</v>
      </c>
      <c r="K3203" s="308">
        <f t="shared" ref="K3203" si="10898">+I3203*J3203</f>
        <v>29.25</v>
      </c>
      <c r="L3203" s="306">
        <f>P1605</f>
        <v>1.35</v>
      </c>
      <c r="M3203" s="307">
        <f>ROUNDUP(O1605/$D$2775,0)</f>
        <v>14</v>
      </c>
      <c r="N3203" s="308">
        <f t="shared" ref="N3203" si="10899">+L3203*M3203</f>
        <v>18.900000000000002</v>
      </c>
      <c r="O3203" s="306">
        <f t="shared" ref="O3203" si="10900">$D$2765</f>
        <v>0.55000000000000004</v>
      </c>
      <c r="P3203" s="307">
        <f>ROUNDUP(S1605/$D$2764,0)</f>
        <v>16</v>
      </c>
      <c r="Q3203" s="308">
        <f t="shared" ref="Q3203" si="10901">+O3203*P3203</f>
        <v>8.8000000000000007</v>
      </c>
      <c r="R3203" s="306">
        <f t="shared" ref="R3203" si="10902">$D$2770</f>
        <v>0.6</v>
      </c>
      <c r="S3203" s="307">
        <f>ROUNDUP(S1605/$D$2769,0)</f>
        <v>13</v>
      </c>
      <c r="T3203" s="308">
        <f t="shared" ref="T3203" si="10903">+R3203*S3203</f>
        <v>7.8</v>
      </c>
      <c r="U3203" s="306"/>
      <c r="V3203" s="307"/>
      <c r="W3203" s="308"/>
    </row>
    <row r="3204" spans="1:23" x14ac:dyDescent="0.2">
      <c r="A3204" s="438"/>
      <c r="B3204" s="275" t="s">
        <v>486</v>
      </c>
      <c r="C3204" s="332"/>
      <c r="D3204" s="256"/>
      <c r="E3204" s="333"/>
      <c r="F3204" s="289"/>
      <c r="G3204" s="258"/>
      <c r="H3204" s="288"/>
      <c r="I3204" s="287"/>
      <c r="J3204" s="258"/>
      <c r="K3204" s="288"/>
      <c r="L3204" s="287"/>
      <c r="M3204" s="258"/>
      <c r="N3204" s="288"/>
      <c r="O3204" s="287"/>
      <c r="P3204" s="258"/>
      <c r="Q3204" s="288"/>
      <c r="R3204" s="287"/>
      <c r="S3204" s="258"/>
      <c r="T3204" s="288"/>
      <c r="U3204" s="287">
        <f t="shared" ref="U3204" si="10904">$J$2764</f>
        <v>0.7</v>
      </c>
      <c r="V3204" s="258">
        <f>ROUNDUP(C1606/$J$2765,0)</f>
        <v>22</v>
      </c>
      <c r="W3204" s="288">
        <f t="shared" ref="W3204" si="10905">+U3204*V3204</f>
        <v>15.399999999999999</v>
      </c>
    </row>
    <row r="3205" spans="1:23" x14ac:dyDescent="0.2">
      <c r="A3205" s="437" t="s">
        <v>822</v>
      </c>
      <c r="B3205" s="275" t="s">
        <v>1136</v>
      </c>
      <c r="C3205" s="306">
        <f t="shared" ref="C3205" si="10906">$D$2770</f>
        <v>0.6</v>
      </c>
      <c r="D3205" s="277">
        <f>ROUNDUP(F1607/$D$2769,0)</f>
        <v>11</v>
      </c>
      <c r="E3205" s="330">
        <f t="shared" ref="E3205" si="10907">+C3205*D3205</f>
        <v>6.6</v>
      </c>
      <c r="F3205" s="331">
        <f t="shared" ref="F3205" si="10908">$D$2765</f>
        <v>0.55000000000000004</v>
      </c>
      <c r="G3205" s="307">
        <f>ROUNDUP(F1607/$D$2764,0)</f>
        <v>13</v>
      </c>
      <c r="H3205" s="308">
        <f t="shared" ref="H3205" si="10909">+F3205*G3205</f>
        <v>7.15</v>
      </c>
      <c r="I3205" s="306">
        <f>L1607</f>
        <v>2.25</v>
      </c>
      <c r="J3205" s="307">
        <f>ROUNDUP(K1607/$D$2775,0)</f>
        <v>13</v>
      </c>
      <c r="K3205" s="308">
        <f t="shared" ref="K3205" si="10910">+I3205*J3205</f>
        <v>29.25</v>
      </c>
      <c r="L3205" s="306">
        <f>P1607</f>
        <v>1.35</v>
      </c>
      <c r="M3205" s="307">
        <f>ROUNDUP(O1607/$D$2775,0)</f>
        <v>15</v>
      </c>
      <c r="N3205" s="308">
        <f t="shared" ref="N3205" si="10911">+L3205*M3205</f>
        <v>20.25</v>
      </c>
      <c r="O3205" s="306">
        <f t="shared" ref="O3205" si="10912">$D$2765</f>
        <v>0.55000000000000004</v>
      </c>
      <c r="P3205" s="307">
        <f>ROUNDUP(S1607/$D$2764,0)</f>
        <v>16</v>
      </c>
      <c r="Q3205" s="308">
        <f t="shared" ref="Q3205" si="10913">+O3205*P3205</f>
        <v>8.8000000000000007</v>
      </c>
      <c r="R3205" s="306">
        <f t="shared" ref="R3205" si="10914">$D$2770</f>
        <v>0.6</v>
      </c>
      <c r="S3205" s="307">
        <f>ROUNDUP(S1607/$D$2769,0)</f>
        <v>13</v>
      </c>
      <c r="T3205" s="308">
        <f t="shared" ref="T3205" si="10915">+R3205*S3205</f>
        <v>7.8</v>
      </c>
      <c r="U3205" s="306"/>
      <c r="V3205" s="307"/>
      <c r="W3205" s="308"/>
    </row>
    <row r="3206" spans="1:23" x14ac:dyDescent="0.2">
      <c r="A3206" s="438"/>
      <c r="B3206" s="275" t="s">
        <v>487</v>
      </c>
      <c r="C3206" s="332"/>
      <c r="D3206" s="256"/>
      <c r="E3206" s="333"/>
      <c r="F3206" s="289"/>
      <c r="G3206" s="258"/>
      <c r="H3206" s="288"/>
      <c r="I3206" s="287"/>
      <c r="J3206" s="258"/>
      <c r="K3206" s="288"/>
      <c r="L3206" s="287"/>
      <c r="M3206" s="258"/>
      <c r="N3206" s="288"/>
      <c r="O3206" s="287"/>
      <c r="P3206" s="258"/>
      <c r="Q3206" s="288"/>
      <c r="R3206" s="287"/>
      <c r="S3206" s="258"/>
      <c r="T3206" s="288"/>
      <c r="U3206" s="287">
        <f t="shared" ref="U3206" si="10916">$J$2764</f>
        <v>0.7</v>
      </c>
      <c r="V3206" s="258">
        <f>ROUNDUP(C1608/$J$2765,0)</f>
        <v>22</v>
      </c>
      <c r="W3206" s="288">
        <f t="shared" ref="W3206" si="10917">+U3206*V3206</f>
        <v>15.399999999999999</v>
      </c>
    </row>
    <row r="3207" spans="1:23" x14ac:dyDescent="0.2">
      <c r="A3207" s="437" t="s">
        <v>823</v>
      </c>
      <c r="B3207" s="275" t="s">
        <v>1137</v>
      </c>
      <c r="C3207" s="306">
        <f t="shared" ref="C3207" si="10918">$D$2770</f>
        <v>0.6</v>
      </c>
      <c r="D3207" s="277">
        <f>ROUNDUP(F1609/$D$2769,0)</f>
        <v>11</v>
      </c>
      <c r="E3207" s="330">
        <f t="shared" ref="E3207" si="10919">+C3207*D3207</f>
        <v>6.6</v>
      </c>
      <c r="F3207" s="331">
        <f t="shared" ref="F3207" si="10920">$D$2765</f>
        <v>0.55000000000000004</v>
      </c>
      <c r="G3207" s="307">
        <f>ROUNDUP(F1609/$D$2764,0)</f>
        <v>13</v>
      </c>
      <c r="H3207" s="308">
        <f t="shared" ref="H3207" si="10921">+F3207*G3207</f>
        <v>7.15</v>
      </c>
      <c r="I3207" s="306">
        <f>L1609</f>
        <v>2.25</v>
      </c>
      <c r="J3207" s="307">
        <f>ROUNDUP(K1609/$D$2775,0)</f>
        <v>13</v>
      </c>
      <c r="K3207" s="308">
        <f t="shared" ref="K3207" si="10922">+I3207*J3207</f>
        <v>29.25</v>
      </c>
      <c r="L3207" s="306">
        <f>P1609</f>
        <v>1.35</v>
      </c>
      <c r="M3207" s="307">
        <f>ROUNDUP(O1609/$D$2775,0)</f>
        <v>15</v>
      </c>
      <c r="N3207" s="308">
        <f t="shared" ref="N3207" si="10923">+L3207*M3207</f>
        <v>20.25</v>
      </c>
      <c r="O3207" s="306">
        <f t="shared" ref="O3207" si="10924">$D$2765</f>
        <v>0.55000000000000004</v>
      </c>
      <c r="P3207" s="307">
        <f>ROUNDUP(S1609/$D$2764,0)</f>
        <v>16</v>
      </c>
      <c r="Q3207" s="308">
        <f t="shared" ref="Q3207" si="10925">+O3207*P3207</f>
        <v>8.8000000000000007</v>
      </c>
      <c r="R3207" s="306">
        <f t="shared" ref="R3207" si="10926">$D$2770</f>
        <v>0.6</v>
      </c>
      <c r="S3207" s="307">
        <f>ROUNDUP(S1609/$D$2769,0)</f>
        <v>13</v>
      </c>
      <c r="T3207" s="308">
        <f t="shared" ref="T3207" si="10927">+R3207*S3207</f>
        <v>7.8</v>
      </c>
      <c r="U3207" s="306"/>
      <c r="V3207" s="307"/>
      <c r="W3207" s="308"/>
    </row>
    <row r="3208" spans="1:23" x14ac:dyDescent="0.2">
      <c r="A3208" s="438"/>
      <c r="B3208" s="275" t="s">
        <v>488</v>
      </c>
      <c r="C3208" s="332"/>
      <c r="D3208" s="256"/>
      <c r="E3208" s="333"/>
      <c r="F3208" s="289"/>
      <c r="G3208" s="258"/>
      <c r="H3208" s="288"/>
      <c r="I3208" s="287"/>
      <c r="J3208" s="258"/>
      <c r="K3208" s="288"/>
      <c r="L3208" s="287"/>
      <c r="M3208" s="258"/>
      <c r="N3208" s="288"/>
      <c r="O3208" s="287"/>
      <c r="P3208" s="258"/>
      <c r="Q3208" s="288"/>
      <c r="R3208" s="287"/>
      <c r="S3208" s="258"/>
      <c r="T3208" s="288"/>
      <c r="U3208" s="287">
        <f t="shared" ref="U3208" si="10928">$J$2764</f>
        <v>0.7</v>
      </c>
      <c r="V3208" s="258">
        <f>ROUNDUP(C1610/$J$2765,0)</f>
        <v>22</v>
      </c>
      <c r="W3208" s="288">
        <f t="shared" ref="W3208" si="10929">+U3208*V3208</f>
        <v>15.399999999999999</v>
      </c>
    </row>
    <row r="3209" spans="1:23" x14ac:dyDescent="0.2">
      <c r="A3209" s="437" t="s">
        <v>824</v>
      </c>
      <c r="B3209" s="275" t="s">
        <v>1138</v>
      </c>
      <c r="C3209" s="306">
        <f t="shared" ref="C3209" si="10930">$D$2770</f>
        <v>0.6</v>
      </c>
      <c r="D3209" s="277">
        <f>ROUNDUP(F1611/$D$2769,0)</f>
        <v>11</v>
      </c>
      <c r="E3209" s="330">
        <f t="shared" ref="E3209" si="10931">+C3209*D3209</f>
        <v>6.6</v>
      </c>
      <c r="F3209" s="331">
        <f t="shared" ref="F3209" si="10932">$D$2765</f>
        <v>0.55000000000000004</v>
      </c>
      <c r="G3209" s="307">
        <f>ROUNDUP(F1611/$D$2764,0)</f>
        <v>14</v>
      </c>
      <c r="H3209" s="308">
        <f t="shared" ref="H3209" si="10933">+F3209*G3209</f>
        <v>7.7000000000000011</v>
      </c>
      <c r="I3209" s="306">
        <f>L1611</f>
        <v>2.25</v>
      </c>
      <c r="J3209" s="307">
        <f>ROUNDUP(K1611/$D$2775,0)</f>
        <v>14</v>
      </c>
      <c r="K3209" s="308">
        <f t="shared" ref="K3209" si="10934">+I3209*J3209</f>
        <v>31.5</v>
      </c>
      <c r="L3209" s="306">
        <f>P1611</f>
        <v>1.35</v>
      </c>
      <c r="M3209" s="307">
        <f>ROUNDUP(O1611/$D$2775,0)</f>
        <v>15</v>
      </c>
      <c r="N3209" s="308">
        <f t="shared" ref="N3209" si="10935">+L3209*M3209</f>
        <v>20.25</v>
      </c>
      <c r="O3209" s="306">
        <f t="shared" ref="O3209" si="10936">$D$2765</f>
        <v>0.55000000000000004</v>
      </c>
      <c r="P3209" s="307">
        <f>ROUNDUP(S1611/$D$2764,0)</f>
        <v>16</v>
      </c>
      <c r="Q3209" s="308">
        <f t="shared" ref="Q3209" si="10937">+O3209*P3209</f>
        <v>8.8000000000000007</v>
      </c>
      <c r="R3209" s="306">
        <f t="shared" ref="R3209" si="10938">$D$2770</f>
        <v>0.6</v>
      </c>
      <c r="S3209" s="307">
        <f>ROUNDUP(S1611/$D$2769,0)</f>
        <v>13</v>
      </c>
      <c r="T3209" s="308">
        <f t="shared" ref="T3209" si="10939">+R3209*S3209</f>
        <v>7.8</v>
      </c>
      <c r="U3209" s="306"/>
      <c r="V3209" s="307"/>
      <c r="W3209" s="308"/>
    </row>
    <row r="3210" spans="1:23" x14ac:dyDescent="0.2">
      <c r="A3210" s="438"/>
      <c r="B3210" s="275" t="s">
        <v>489</v>
      </c>
      <c r="C3210" s="332"/>
      <c r="D3210" s="256"/>
      <c r="E3210" s="333"/>
      <c r="F3210" s="289"/>
      <c r="G3210" s="258"/>
      <c r="H3210" s="288"/>
      <c r="I3210" s="287"/>
      <c r="J3210" s="258"/>
      <c r="K3210" s="288"/>
      <c r="L3210" s="287"/>
      <c r="M3210" s="258"/>
      <c r="N3210" s="288"/>
      <c r="O3210" s="287"/>
      <c r="P3210" s="258"/>
      <c r="Q3210" s="288"/>
      <c r="R3210" s="287"/>
      <c r="S3210" s="258"/>
      <c r="T3210" s="288"/>
      <c r="U3210" s="287">
        <f t="shared" ref="U3210" si="10940">$J$2764</f>
        <v>0.7</v>
      </c>
      <c r="V3210" s="258">
        <f>ROUNDUP(C1612/$J$2765,0)</f>
        <v>22</v>
      </c>
      <c r="W3210" s="288">
        <f t="shared" ref="W3210" si="10941">+U3210*V3210</f>
        <v>15.399999999999999</v>
      </c>
    </row>
    <row r="3211" spans="1:23" x14ac:dyDescent="0.2">
      <c r="A3211" s="437" t="s">
        <v>825</v>
      </c>
      <c r="B3211" s="275" t="s">
        <v>1139</v>
      </c>
      <c r="C3211" s="306">
        <f t="shared" ref="C3211" si="10942">$D$2770</f>
        <v>0.6</v>
      </c>
      <c r="D3211" s="277">
        <f>ROUNDUP(F1613/$D$2769,0)</f>
        <v>12</v>
      </c>
      <c r="E3211" s="330">
        <f t="shared" ref="E3211" si="10943">+C3211*D3211</f>
        <v>7.1999999999999993</v>
      </c>
      <c r="F3211" s="331">
        <f t="shared" ref="F3211" si="10944">$D$2765</f>
        <v>0.55000000000000004</v>
      </c>
      <c r="G3211" s="307">
        <f>ROUNDUP(F1613/$D$2764,0)</f>
        <v>15</v>
      </c>
      <c r="H3211" s="308">
        <f t="shared" ref="H3211" si="10945">+F3211*G3211</f>
        <v>8.25</v>
      </c>
      <c r="I3211" s="306">
        <f>L1613</f>
        <v>2.15</v>
      </c>
      <c r="J3211" s="307">
        <f>ROUNDUP(K1613/$D$2775,0)</f>
        <v>15</v>
      </c>
      <c r="K3211" s="308">
        <f t="shared" ref="K3211" si="10946">+I3211*J3211</f>
        <v>32.25</v>
      </c>
      <c r="L3211" s="306">
        <f>P1613</f>
        <v>1.35</v>
      </c>
      <c r="M3211" s="307">
        <f>ROUNDUP(O1613/$D$2775,0)</f>
        <v>14</v>
      </c>
      <c r="N3211" s="308">
        <f t="shared" ref="N3211" si="10947">+L3211*M3211</f>
        <v>18.900000000000002</v>
      </c>
      <c r="O3211" s="306">
        <f t="shared" ref="O3211" si="10948">$D$2765</f>
        <v>0.55000000000000004</v>
      </c>
      <c r="P3211" s="307">
        <f>ROUNDUP(S1613/$D$2764,0)</f>
        <v>14</v>
      </c>
      <c r="Q3211" s="308">
        <f t="shared" ref="Q3211" si="10949">+O3211*P3211</f>
        <v>7.7000000000000011</v>
      </c>
      <c r="R3211" s="306">
        <f t="shared" ref="R3211" si="10950">$D$2770</f>
        <v>0.6</v>
      </c>
      <c r="S3211" s="307">
        <f>ROUNDUP(S1613/$D$2769,0)</f>
        <v>12</v>
      </c>
      <c r="T3211" s="308">
        <f t="shared" ref="T3211" si="10951">+R3211*S3211</f>
        <v>7.1999999999999993</v>
      </c>
      <c r="U3211" s="306"/>
      <c r="V3211" s="307"/>
      <c r="W3211" s="308"/>
    </row>
    <row r="3212" spans="1:23" x14ac:dyDescent="0.2">
      <c r="A3212" s="438"/>
      <c r="B3212" s="275" t="s">
        <v>490</v>
      </c>
      <c r="C3212" s="332"/>
      <c r="D3212" s="256"/>
      <c r="E3212" s="333"/>
      <c r="F3212" s="289"/>
      <c r="G3212" s="258"/>
      <c r="H3212" s="288"/>
      <c r="I3212" s="287"/>
      <c r="J3212" s="258"/>
      <c r="K3212" s="288"/>
      <c r="L3212" s="287"/>
      <c r="M3212" s="258"/>
      <c r="N3212" s="288"/>
      <c r="O3212" s="287"/>
      <c r="P3212" s="258"/>
      <c r="Q3212" s="288"/>
      <c r="R3212" s="287"/>
      <c r="S3212" s="258"/>
      <c r="T3212" s="288"/>
      <c r="U3212" s="287">
        <f t="shared" ref="U3212" si="10952">$J$2764</f>
        <v>0.7</v>
      </c>
      <c r="V3212" s="258">
        <f>ROUNDUP(C1614/$J$2765,0)</f>
        <v>20</v>
      </c>
      <c r="W3212" s="288">
        <f t="shared" ref="W3212" si="10953">+U3212*V3212</f>
        <v>14</v>
      </c>
    </row>
    <row r="3213" spans="1:23" x14ac:dyDescent="0.2">
      <c r="A3213" s="437" t="s">
        <v>826</v>
      </c>
      <c r="B3213" s="275" t="s">
        <v>1140</v>
      </c>
      <c r="C3213" s="306">
        <f t="shared" ref="C3213" si="10954">$D$2770</f>
        <v>0.6</v>
      </c>
      <c r="D3213" s="277">
        <f>ROUNDUP(F1615/$D$2769,0)</f>
        <v>12</v>
      </c>
      <c r="E3213" s="330">
        <f t="shared" ref="E3213" si="10955">+C3213*D3213</f>
        <v>7.1999999999999993</v>
      </c>
      <c r="F3213" s="331">
        <f t="shared" ref="F3213" si="10956">$D$2765</f>
        <v>0.55000000000000004</v>
      </c>
      <c r="G3213" s="307">
        <f>ROUNDUP(F1615/$D$2764,0)</f>
        <v>14</v>
      </c>
      <c r="H3213" s="308">
        <f t="shared" ref="H3213" si="10957">+F3213*G3213</f>
        <v>7.7000000000000011</v>
      </c>
      <c r="I3213" s="306">
        <f>L1615</f>
        <v>1.8</v>
      </c>
      <c r="J3213" s="307">
        <f>ROUNDUP(K1615/$D$2775,0)</f>
        <v>14</v>
      </c>
      <c r="K3213" s="308">
        <f t="shared" ref="K3213" si="10958">+I3213*J3213</f>
        <v>25.2</v>
      </c>
      <c r="L3213" s="306">
        <f>P1615</f>
        <v>1.35</v>
      </c>
      <c r="M3213" s="307">
        <f>ROUNDUP(O1615/$D$2775,0)</f>
        <v>14</v>
      </c>
      <c r="N3213" s="308">
        <f t="shared" ref="N3213" si="10959">+L3213*M3213</f>
        <v>18.900000000000002</v>
      </c>
      <c r="O3213" s="306">
        <f t="shared" ref="O3213" si="10960">$D$2765</f>
        <v>0.55000000000000004</v>
      </c>
      <c r="P3213" s="307">
        <f>ROUNDUP(S1615/$D$2764,0)</f>
        <v>14</v>
      </c>
      <c r="Q3213" s="308">
        <f t="shared" ref="Q3213" si="10961">+O3213*P3213</f>
        <v>7.7000000000000011</v>
      </c>
      <c r="R3213" s="306">
        <f t="shared" ref="R3213" si="10962">$D$2770</f>
        <v>0.6</v>
      </c>
      <c r="S3213" s="307">
        <f>ROUNDUP(S1615/$D$2769,0)</f>
        <v>12</v>
      </c>
      <c r="T3213" s="308">
        <f t="shared" ref="T3213" si="10963">+R3213*S3213</f>
        <v>7.1999999999999993</v>
      </c>
      <c r="U3213" s="306"/>
      <c r="V3213" s="307"/>
      <c r="W3213" s="308"/>
    </row>
    <row r="3214" spans="1:23" x14ac:dyDescent="0.2">
      <c r="A3214" s="438"/>
      <c r="B3214" s="275" t="s">
        <v>491</v>
      </c>
      <c r="C3214" s="332"/>
      <c r="D3214" s="256"/>
      <c r="E3214" s="333"/>
      <c r="F3214" s="289"/>
      <c r="G3214" s="258"/>
      <c r="H3214" s="288"/>
      <c r="I3214" s="287"/>
      <c r="J3214" s="258"/>
      <c r="K3214" s="288"/>
      <c r="L3214" s="287"/>
      <c r="M3214" s="258"/>
      <c r="N3214" s="288"/>
      <c r="O3214" s="287"/>
      <c r="P3214" s="258"/>
      <c r="Q3214" s="288"/>
      <c r="R3214" s="287"/>
      <c r="S3214" s="258"/>
      <c r="T3214" s="288"/>
      <c r="U3214" s="287">
        <f t="shared" ref="U3214" si="10964">$J$2764</f>
        <v>0.7</v>
      </c>
      <c r="V3214" s="258">
        <f>ROUNDUP(C1616/$J$2765,0)</f>
        <v>20</v>
      </c>
      <c r="W3214" s="288">
        <f t="shared" ref="W3214" si="10965">+U3214*V3214</f>
        <v>14</v>
      </c>
    </row>
    <row r="3215" spans="1:23" x14ac:dyDescent="0.2">
      <c r="A3215" s="437" t="s">
        <v>827</v>
      </c>
      <c r="B3215" s="275" t="s">
        <v>1141</v>
      </c>
      <c r="C3215" s="306">
        <f t="shared" ref="C3215" si="10966">$D$2770</f>
        <v>0.6</v>
      </c>
      <c r="D3215" s="277">
        <f>ROUNDUP(F1617/$D$2769,0)</f>
        <v>12</v>
      </c>
      <c r="E3215" s="330">
        <f t="shared" ref="E3215" si="10967">+C3215*D3215</f>
        <v>7.1999999999999993</v>
      </c>
      <c r="F3215" s="331">
        <f t="shared" ref="F3215" si="10968">$D$2765</f>
        <v>0.55000000000000004</v>
      </c>
      <c r="G3215" s="307">
        <f>ROUNDUP(F1617/$D$2764,0)</f>
        <v>14</v>
      </c>
      <c r="H3215" s="308">
        <f t="shared" ref="H3215" si="10969">+F3215*G3215</f>
        <v>7.7000000000000011</v>
      </c>
      <c r="I3215" s="306">
        <f>L1617</f>
        <v>1.35</v>
      </c>
      <c r="J3215" s="307">
        <f>ROUNDUP(K1617/$D$2775,0)</f>
        <v>14</v>
      </c>
      <c r="K3215" s="308">
        <f t="shared" ref="K3215" si="10970">+I3215*J3215</f>
        <v>18.900000000000002</v>
      </c>
      <c r="L3215" s="306">
        <f>P1617</f>
        <v>2</v>
      </c>
      <c r="M3215" s="307">
        <f>ROUNDUP(O1617/$D$2775,0)</f>
        <v>15</v>
      </c>
      <c r="N3215" s="308">
        <f t="shared" ref="N3215" si="10971">+L3215*M3215</f>
        <v>30</v>
      </c>
      <c r="O3215" s="306">
        <f t="shared" ref="O3215" si="10972">$D$2765</f>
        <v>0.55000000000000004</v>
      </c>
      <c r="P3215" s="307">
        <f>ROUNDUP(S1617/$D$2764,0)</f>
        <v>15</v>
      </c>
      <c r="Q3215" s="308">
        <f t="shared" ref="Q3215" si="10973">+O3215*P3215</f>
        <v>8.25</v>
      </c>
      <c r="R3215" s="306">
        <f t="shared" ref="R3215" si="10974">$D$2770</f>
        <v>0.6</v>
      </c>
      <c r="S3215" s="307">
        <f>ROUNDUP(S1617/$D$2769,0)</f>
        <v>12</v>
      </c>
      <c r="T3215" s="308">
        <f t="shared" ref="T3215" si="10975">+R3215*S3215</f>
        <v>7.1999999999999993</v>
      </c>
      <c r="U3215" s="306"/>
      <c r="V3215" s="307"/>
      <c r="W3215" s="308"/>
    </row>
    <row r="3216" spans="1:23" x14ac:dyDescent="0.2">
      <c r="A3216" s="438"/>
      <c r="B3216" s="275" t="s">
        <v>492</v>
      </c>
      <c r="C3216" s="332"/>
      <c r="D3216" s="256"/>
      <c r="E3216" s="333"/>
      <c r="F3216" s="289"/>
      <c r="G3216" s="258"/>
      <c r="H3216" s="288"/>
      <c r="I3216" s="287"/>
      <c r="J3216" s="258"/>
      <c r="K3216" s="288"/>
      <c r="L3216" s="287"/>
      <c r="M3216" s="258"/>
      <c r="N3216" s="288"/>
      <c r="O3216" s="287"/>
      <c r="P3216" s="258"/>
      <c r="Q3216" s="288"/>
      <c r="R3216" s="287"/>
      <c r="S3216" s="258"/>
      <c r="T3216" s="288"/>
      <c r="U3216" s="287">
        <f t="shared" ref="U3216" si="10976">$J$2764</f>
        <v>0.7</v>
      </c>
      <c r="V3216" s="258">
        <f>ROUNDUP(C1618/$J$2765,0)</f>
        <v>21</v>
      </c>
      <c r="W3216" s="288">
        <f t="shared" ref="W3216" si="10977">+U3216*V3216</f>
        <v>14.7</v>
      </c>
    </row>
    <row r="3217" spans="1:23" x14ac:dyDescent="0.2">
      <c r="A3217" s="437" t="s">
        <v>828</v>
      </c>
      <c r="B3217" s="275" t="s">
        <v>1142</v>
      </c>
      <c r="C3217" s="306">
        <f t="shared" ref="C3217" si="10978">$D$2770</f>
        <v>0.6</v>
      </c>
      <c r="D3217" s="277">
        <f>ROUNDUP(F1619/$D$2769,0)</f>
        <v>12</v>
      </c>
      <c r="E3217" s="330">
        <f t="shared" ref="E3217" si="10979">+C3217*D3217</f>
        <v>7.1999999999999993</v>
      </c>
      <c r="F3217" s="331">
        <f t="shared" ref="F3217" si="10980">$D$2765</f>
        <v>0.55000000000000004</v>
      </c>
      <c r="G3217" s="307">
        <f>ROUNDUP(F1619/$D$2764,0)</f>
        <v>15</v>
      </c>
      <c r="H3217" s="308">
        <f t="shared" ref="H3217" si="10981">+F3217*G3217</f>
        <v>8.25</v>
      </c>
      <c r="I3217" s="306">
        <f>L1619</f>
        <v>1.35</v>
      </c>
      <c r="J3217" s="307">
        <f>ROUNDUP(K1619/$D$2775,0)</f>
        <v>15</v>
      </c>
      <c r="K3217" s="308">
        <f t="shared" ref="K3217" si="10982">+I3217*J3217</f>
        <v>20.25</v>
      </c>
      <c r="L3217" s="306">
        <f>P1619</f>
        <v>2.7</v>
      </c>
      <c r="M3217" s="307">
        <f>ROUNDUP(O1619/$D$2775,0)</f>
        <v>14</v>
      </c>
      <c r="N3217" s="308">
        <f t="shared" ref="N3217" si="10983">+L3217*M3217</f>
        <v>37.800000000000004</v>
      </c>
      <c r="O3217" s="306">
        <f t="shared" ref="O3217" si="10984">$D$2765</f>
        <v>0.55000000000000004</v>
      </c>
      <c r="P3217" s="307">
        <f>ROUNDUP(S1619/$D$2764,0)</f>
        <v>14</v>
      </c>
      <c r="Q3217" s="308">
        <f t="shared" ref="Q3217" si="10985">+O3217*P3217</f>
        <v>7.7000000000000011</v>
      </c>
      <c r="R3217" s="306">
        <f t="shared" ref="R3217" si="10986">$D$2770</f>
        <v>0.6</v>
      </c>
      <c r="S3217" s="307">
        <f>ROUNDUP(S1619/$D$2769,0)</f>
        <v>12</v>
      </c>
      <c r="T3217" s="308">
        <f t="shared" ref="T3217" si="10987">+R3217*S3217</f>
        <v>7.1999999999999993</v>
      </c>
      <c r="U3217" s="306"/>
      <c r="V3217" s="307"/>
      <c r="W3217" s="308"/>
    </row>
    <row r="3218" spans="1:23" x14ac:dyDescent="0.2">
      <c r="A3218" s="438"/>
      <c r="B3218" s="275" t="s">
        <v>493</v>
      </c>
      <c r="C3218" s="332"/>
      <c r="D3218" s="256"/>
      <c r="E3218" s="333"/>
      <c r="F3218" s="289"/>
      <c r="G3218" s="258"/>
      <c r="H3218" s="288"/>
      <c r="I3218" s="287"/>
      <c r="J3218" s="258"/>
      <c r="K3218" s="288"/>
      <c r="L3218" s="287"/>
      <c r="M3218" s="258"/>
      <c r="N3218" s="288"/>
      <c r="O3218" s="287"/>
      <c r="P3218" s="258"/>
      <c r="Q3218" s="288"/>
      <c r="R3218" s="287"/>
      <c r="S3218" s="258"/>
      <c r="T3218" s="288"/>
      <c r="U3218" s="287">
        <f t="shared" ref="U3218" si="10988">$J$2764</f>
        <v>0.7</v>
      </c>
      <c r="V3218" s="258">
        <f>ROUNDUP(C1620/$J$2765,0)</f>
        <v>24</v>
      </c>
      <c r="W3218" s="288">
        <f t="shared" ref="W3218" si="10989">+U3218*V3218</f>
        <v>16.799999999999997</v>
      </c>
    </row>
    <row r="3219" spans="1:23" x14ac:dyDescent="0.2">
      <c r="A3219" s="437" t="s">
        <v>829</v>
      </c>
      <c r="B3219" s="275" t="s">
        <v>1143</v>
      </c>
      <c r="C3219" s="306">
        <f t="shared" ref="C3219" si="10990">$D$2770</f>
        <v>0.6</v>
      </c>
      <c r="D3219" s="277">
        <f>ROUNDUP(F1621/$D$2769,0)</f>
        <v>13</v>
      </c>
      <c r="E3219" s="330">
        <f t="shared" ref="E3219" si="10991">+C3219*D3219</f>
        <v>7.8</v>
      </c>
      <c r="F3219" s="331">
        <f t="shared" ref="F3219" si="10992">$D$2765</f>
        <v>0.55000000000000004</v>
      </c>
      <c r="G3219" s="307">
        <f>ROUNDUP(F1621/$D$2764,0)</f>
        <v>16</v>
      </c>
      <c r="H3219" s="308">
        <f t="shared" ref="H3219" si="10993">+F3219*G3219</f>
        <v>8.8000000000000007</v>
      </c>
      <c r="I3219" s="306">
        <f>L1621</f>
        <v>1.35</v>
      </c>
      <c r="J3219" s="307">
        <f>ROUNDUP(K1621/$D$2775,0)</f>
        <v>15</v>
      </c>
      <c r="K3219" s="308">
        <f t="shared" ref="K3219" si="10994">+I3219*J3219</f>
        <v>20.25</v>
      </c>
      <c r="L3219" s="306">
        <f>P1621</f>
        <v>2.71</v>
      </c>
      <c r="M3219" s="307">
        <f>ROUNDUP(O1621/$D$2775,0)</f>
        <v>14</v>
      </c>
      <c r="N3219" s="308">
        <f t="shared" ref="N3219" si="10995">+L3219*M3219</f>
        <v>37.94</v>
      </c>
      <c r="O3219" s="306">
        <f t="shared" ref="O3219" si="10996">$D$2765</f>
        <v>0.55000000000000004</v>
      </c>
      <c r="P3219" s="307">
        <f>ROUNDUP(S1621/$D$2764,0)</f>
        <v>13</v>
      </c>
      <c r="Q3219" s="308">
        <f t="shared" ref="Q3219" si="10997">+O3219*P3219</f>
        <v>7.15</v>
      </c>
      <c r="R3219" s="306">
        <f t="shared" ref="R3219" si="10998">$D$2770</f>
        <v>0.6</v>
      </c>
      <c r="S3219" s="307">
        <f>ROUNDUP(S1621/$D$2769,0)</f>
        <v>10</v>
      </c>
      <c r="T3219" s="308">
        <f t="shared" ref="T3219" si="10999">+R3219*S3219</f>
        <v>6</v>
      </c>
      <c r="U3219" s="306"/>
      <c r="V3219" s="307"/>
      <c r="W3219" s="308"/>
    </row>
    <row r="3220" spans="1:23" x14ac:dyDescent="0.2">
      <c r="A3220" s="438"/>
      <c r="B3220" s="275" t="s">
        <v>494</v>
      </c>
      <c r="C3220" s="332"/>
      <c r="D3220" s="256"/>
      <c r="E3220" s="333"/>
      <c r="F3220" s="289"/>
      <c r="G3220" s="258"/>
      <c r="H3220" s="288"/>
      <c r="I3220" s="287"/>
      <c r="J3220" s="258"/>
      <c r="K3220" s="288"/>
      <c r="L3220" s="287"/>
      <c r="M3220" s="258"/>
      <c r="N3220" s="288"/>
      <c r="O3220" s="287"/>
      <c r="P3220" s="258"/>
      <c r="Q3220" s="288"/>
      <c r="R3220" s="287"/>
      <c r="S3220" s="258"/>
      <c r="T3220" s="288"/>
      <c r="U3220" s="287">
        <f t="shared" ref="U3220" si="11000">$J$2764</f>
        <v>0.7</v>
      </c>
      <c r="V3220" s="258">
        <f>ROUNDUP(C1622/$J$2765,0)</f>
        <v>24</v>
      </c>
      <c r="W3220" s="288">
        <f t="shared" ref="W3220" si="11001">+U3220*V3220</f>
        <v>16.799999999999997</v>
      </c>
    </row>
    <row r="3221" spans="1:23" x14ac:dyDescent="0.2">
      <c r="A3221" s="437" t="s">
        <v>830</v>
      </c>
      <c r="B3221" s="275" t="s">
        <v>1144</v>
      </c>
      <c r="C3221" s="306">
        <f t="shared" ref="C3221" si="11002">$D$2770</f>
        <v>0.6</v>
      </c>
      <c r="D3221" s="277">
        <f>ROUNDUP(F1623/$D$2769,0)</f>
        <v>13</v>
      </c>
      <c r="E3221" s="330">
        <f t="shared" ref="E3221" si="11003">+C3221*D3221</f>
        <v>7.8</v>
      </c>
      <c r="F3221" s="331">
        <f t="shared" ref="F3221" si="11004">$D$2765</f>
        <v>0.55000000000000004</v>
      </c>
      <c r="G3221" s="307">
        <f>ROUNDUP(F1623/$D$2764,0)</f>
        <v>16</v>
      </c>
      <c r="H3221" s="308">
        <f t="shared" ref="H3221" si="11005">+F3221*G3221</f>
        <v>8.8000000000000007</v>
      </c>
      <c r="I3221" s="306">
        <f>L1623</f>
        <v>1.35</v>
      </c>
      <c r="J3221" s="307">
        <f>ROUNDUP(K1623/$D$2775,0)</f>
        <v>15</v>
      </c>
      <c r="K3221" s="308">
        <f t="shared" ref="K3221" si="11006">+I3221*J3221</f>
        <v>20.25</v>
      </c>
      <c r="L3221" s="306">
        <f>P1623</f>
        <v>2.7</v>
      </c>
      <c r="M3221" s="307">
        <f>ROUNDUP(O1623/$D$2775,0)</f>
        <v>14</v>
      </c>
      <c r="N3221" s="308">
        <f t="shared" ref="N3221" si="11007">+L3221*M3221</f>
        <v>37.800000000000004</v>
      </c>
      <c r="O3221" s="306">
        <f t="shared" ref="O3221" si="11008">$D$2765</f>
        <v>0.55000000000000004</v>
      </c>
      <c r="P3221" s="307">
        <f>ROUNDUP(S1623/$D$2764,0)</f>
        <v>13</v>
      </c>
      <c r="Q3221" s="308">
        <f t="shared" ref="Q3221" si="11009">+O3221*P3221</f>
        <v>7.15</v>
      </c>
      <c r="R3221" s="306">
        <f t="shared" ref="R3221" si="11010">$D$2770</f>
        <v>0.6</v>
      </c>
      <c r="S3221" s="307">
        <f>ROUNDUP(S1623/$D$2769,0)</f>
        <v>10</v>
      </c>
      <c r="T3221" s="308">
        <f t="shared" ref="T3221" si="11011">+R3221*S3221</f>
        <v>6</v>
      </c>
      <c r="U3221" s="306"/>
      <c r="V3221" s="307"/>
      <c r="W3221" s="308"/>
    </row>
    <row r="3222" spans="1:23" x14ac:dyDescent="0.2">
      <c r="A3222" s="438"/>
      <c r="B3222" s="275" t="s">
        <v>495</v>
      </c>
      <c r="C3222" s="332"/>
      <c r="D3222" s="256"/>
      <c r="E3222" s="333"/>
      <c r="F3222" s="289"/>
      <c r="G3222" s="258"/>
      <c r="H3222" s="288"/>
      <c r="I3222" s="287"/>
      <c r="J3222" s="258"/>
      <c r="K3222" s="288"/>
      <c r="L3222" s="287"/>
      <c r="M3222" s="258"/>
      <c r="N3222" s="288"/>
      <c r="O3222" s="287"/>
      <c r="P3222" s="258"/>
      <c r="Q3222" s="288"/>
      <c r="R3222" s="287"/>
      <c r="S3222" s="258"/>
      <c r="T3222" s="288"/>
      <c r="U3222" s="287">
        <f t="shared" ref="U3222" si="11012">$J$2764</f>
        <v>0.7</v>
      </c>
      <c r="V3222" s="258">
        <f>ROUNDUP(C1624/$J$2765,0)</f>
        <v>24</v>
      </c>
      <c r="W3222" s="288">
        <f t="shared" ref="W3222" si="11013">+U3222*V3222</f>
        <v>16.799999999999997</v>
      </c>
    </row>
    <row r="3223" spans="1:23" x14ac:dyDescent="0.2">
      <c r="A3223" s="437" t="s">
        <v>831</v>
      </c>
      <c r="B3223" s="275" t="s">
        <v>1145</v>
      </c>
      <c r="C3223" s="306">
        <f t="shared" ref="C3223" si="11014">$D$2770</f>
        <v>0.6</v>
      </c>
      <c r="D3223" s="277">
        <f>ROUNDUP(F1625/$D$2769,0)</f>
        <v>13</v>
      </c>
      <c r="E3223" s="330">
        <f t="shared" ref="E3223" si="11015">+C3223*D3223</f>
        <v>7.8</v>
      </c>
      <c r="F3223" s="331">
        <f t="shared" ref="F3223" si="11016">$D$2765</f>
        <v>0.55000000000000004</v>
      </c>
      <c r="G3223" s="307">
        <f>ROUNDUP(F1625/$D$2764,0)</f>
        <v>16</v>
      </c>
      <c r="H3223" s="308">
        <f t="shared" ref="H3223" si="11017">+F3223*G3223</f>
        <v>8.8000000000000007</v>
      </c>
      <c r="I3223" s="306">
        <f>L1625</f>
        <v>1.35</v>
      </c>
      <c r="J3223" s="307">
        <f>ROUNDUP(K1625/$D$2775,0)</f>
        <v>15</v>
      </c>
      <c r="K3223" s="308">
        <f t="shared" ref="K3223" si="11018">+I3223*J3223</f>
        <v>20.25</v>
      </c>
      <c r="L3223" s="306">
        <f>P1625</f>
        <v>2.7</v>
      </c>
      <c r="M3223" s="307">
        <f>ROUNDUP(O1625/$D$2775,0)</f>
        <v>14</v>
      </c>
      <c r="N3223" s="308">
        <f t="shared" ref="N3223" si="11019">+L3223*M3223</f>
        <v>37.800000000000004</v>
      </c>
      <c r="O3223" s="306">
        <f t="shared" ref="O3223" si="11020">$D$2765</f>
        <v>0.55000000000000004</v>
      </c>
      <c r="P3223" s="307">
        <f>ROUNDUP(S1625/$D$2764,0)</f>
        <v>13</v>
      </c>
      <c r="Q3223" s="308">
        <f t="shared" ref="Q3223" si="11021">+O3223*P3223</f>
        <v>7.15</v>
      </c>
      <c r="R3223" s="306">
        <f t="shared" ref="R3223" si="11022">$D$2770</f>
        <v>0.6</v>
      </c>
      <c r="S3223" s="307">
        <f>ROUNDUP(S1625/$D$2769,0)</f>
        <v>10</v>
      </c>
      <c r="T3223" s="308">
        <f t="shared" ref="T3223" si="11023">+R3223*S3223</f>
        <v>6</v>
      </c>
      <c r="U3223" s="306"/>
      <c r="V3223" s="307"/>
      <c r="W3223" s="308"/>
    </row>
    <row r="3224" spans="1:23" x14ac:dyDescent="0.2">
      <c r="A3224" s="438"/>
      <c r="B3224" s="275" t="s">
        <v>496</v>
      </c>
      <c r="C3224" s="332"/>
      <c r="D3224" s="256"/>
      <c r="E3224" s="333"/>
      <c r="F3224" s="289"/>
      <c r="G3224" s="258"/>
      <c r="H3224" s="288"/>
      <c r="I3224" s="287"/>
      <c r="J3224" s="258"/>
      <c r="K3224" s="288"/>
      <c r="L3224" s="287"/>
      <c r="M3224" s="258"/>
      <c r="N3224" s="288"/>
      <c r="O3224" s="287"/>
      <c r="P3224" s="258"/>
      <c r="Q3224" s="288"/>
      <c r="R3224" s="287"/>
      <c r="S3224" s="258"/>
      <c r="T3224" s="288"/>
      <c r="U3224" s="287">
        <f t="shared" ref="U3224" si="11024">$J$2764</f>
        <v>0.7</v>
      </c>
      <c r="V3224" s="258">
        <f>ROUNDUP(C1626/$J$2765,0)</f>
        <v>24</v>
      </c>
      <c r="W3224" s="288">
        <f t="shared" ref="W3224" si="11025">+U3224*V3224</f>
        <v>16.799999999999997</v>
      </c>
    </row>
    <row r="3225" spans="1:23" x14ac:dyDescent="0.2">
      <c r="A3225" s="437" t="s">
        <v>832</v>
      </c>
      <c r="B3225" s="275" t="s">
        <v>1146</v>
      </c>
      <c r="C3225" s="306">
        <f t="shared" ref="C3225" si="11026">$D$2770</f>
        <v>0.6</v>
      </c>
      <c r="D3225" s="277">
        <f>ROUNDUP(F1627/$D$2769,0)</f>
        <v>13</v>
      </c>
      <c r="E3225" s="330">
        <f t="shared" ref="E3225" si="11027">+C3225*D3225</f>
        <v>7.8</v>
      </c>
      <c r="F3225" s="331">
        <f t="shared" ref="F3225" si="11028">$D$2765</f>
        <v>0.55000000000000004</v>
      </c>
      <c r="G3225" s="307">
        <f>ROUNDUP(F1627/$D$2764,0)</f>
        <v>16</v>
      </c>
      <c r="H3225" s="308">
        <f t="shared" ref="H3225" si="11029">+F3225*G3225</f>
        <v>8.8000000000000007</v>
      </c>
      <c r="I3225" s="306">
        <f>L1627</f>
        <v>1.35</v>
      </c>
      <c r="J3225" s="307">
        <f>ROUNDUP(K1627/$D$2775,0)</f>
        <v>15</v>
      </c>
      <c r="K3225" s="308">
        <f t="shared" ref="K3225" si="11030">+I3225*J3225</f>
        <v>20.25</v>
      </c>
      <c r="L3225" s="306">
        <f>P1627</f>
        <v>2.7</v>
      </c>
      <c r="M3225" s="307">
        <f>ROUNDUP(O1627/$D$2775,0)</f>
        <v>14</v>
      </c>
      <c r="N3225" s="308">
        <f t="shared" ref="N3225" si="11031">+L3225*M3225</f>
        <v>37.800000000000004</v>
      </c>
      <c r="O3225" s="306">
        <f t="shared" ref="O3225" si="11032">$D$2765</f>
        <v>0.55000000000000004</v>
      </c>
      <c r="P3225" s="307">
        <f>ROUNDUP(S1627/$D$2764,0)</f>
        <v>13</v>
      </c>
      <c r="Q3225" s="308">
        <f t="shared" ref="Q3225" si="11033">+O3225*P3225</f>
        <v>7.15</v>
      </c>
      <c r="R3225" s="306">
        <f t="shared" ref="R3225" si="11034">$D$2770</f>
        <v>0.6</v>
      </c>
      <c r="S3225" s="307">
        <f>ROUNDUP(S1627/$D$2769,0)</f>
        <v>10</v>
      </c>
      <c r="T3225" s="308">
        <f t="shared" ref="T3225" si="11035">+R3225*S3225</f>
        <v>6</v>
      </c>
      <c r="U3225" s="306"/>
      <c r="V3225" s="307"/>
      <c r="W3225" s="308"/>
    </row>
    <row r="3226" spans="1:23" x14ac:dyDescent="0.2">
      <c r="A3226" s="438"/>
      <c r="B3226" s="275" t="s">
        <v>497</v>
      </c>
      <c r="C3226" s="332"/>
      <c r="D3226" s="256"/>
      <c r="E3226" s="333"/>
      <c r="F3226" s="289"/>
      <c r="G3226" s="258"/>
      <c r="H3226" s="288"/>
      <c r="I3226" s="287"/>
      <c r="J3226" s="258"/>
      <c r="K3226" s="288"/>
      <c r="L3226" s="287"/>
      <c r="M3226" s="258"/>
      <c r="N3226" s="288"/>
      <c r="O3226" s="287"/>
      <c r="P3226" s="258"/>
      <c r="Q3226" s="288"/>
      <c r="R3226" s="287"/>
      <c r="S3226" s="258"/>
      <c r="T3226" s="288"/>
      <c r="U3226" s="287">
        <f t="shared" ref="U3226" si="11036">$J$2764</f>
        <v>0.7</v>
      </c>
      <c r="V3226" s="258">
        <f>ROUNDUP(C1628/$J$2765,0)</f>
        <v>24</v>
      </c>
      <c r="W3226" s="288">
        <f t="shared" ref="W3226" si="11037">+U3226*V3226</f>
        <v>16.799999999999997</v>
      </c>
    </row>
    <row r="3227" spans="1:23" x14ac:dyDescent="0.2">
      <c r="A3227" s="437" t="s">
        <v>833</v>
      </c>
      <c r="B3227" s="275" t="s">
        <v>1147</v>
      </c>
      <c r="C3227" s="306">
        <f t="shared" ref="C3227" si="11038">$D$2770</f>
        <v>0.6</v>
      </c>
      <c r="D3227" s="277">
        <f>ROUNDUP(F1629/$D$2769,0)</f>
        <v>13</v>
      </c>
      <c r="E3227" s="330">
        <f t="shared" ref="E3227" si="11039">+C3227*D3227</f>
        <v>7.8</v>
      </c>
      <c r="F3227" s="331">
        <f t="shared" ref="F3227" si="11040">$D$2765</f>
        <v>0.55000000000000004</v>
      </c>
      <c r="G3227" s="307">
        <f>ROUNDUP(F1629/$D$2764,0)</f>
        <v>16</v>
      </c>
      <c r="H3227" s="308">
        <f t="shared" ref="H3227" si="11041">+F3227*G3227</f>
        <v>8.8000000000000007</v>
      </c>
      <c r="I3227" s="306">
        <f>L1629</f>
        <v>1.35</v>
      </c>
      <c r="J3227" s="307">
        <f>ROUNDUP(K1629/$D$2775,0)</f>
        <v>15</v>
      </c>
      <c r="K3227" s="308">
        <f t="shared" ref="K3227" si="11042">+I3227*J3227</f>
        <v>20.25</v>
      </c>
      <c r="L3227" s="306">
        <f>P1629</f>
        <v>2.7</v>
      </c>
      <c r="M3227" s="307">
        <f>ROUNDUP(O1629/$D$2775,0)</f>
        <v>14</v>
      </c>
      <c r="N3227" s="308">
        <f t="shared" ref="N3227" si="11043">+L3227*M3227</f>
        <v>37.800000000000004</v>
      </c>
      <c r="O3227" s="306">
        <f t="shared" ref="O3227" si="11044">$D$2765</f>
        <v>0.55000000000000004</v>
      </c>
      <c r="P3227" s="307">
        <f>ROUNDUP(S1629/$D$2764,0)</f>
        <v>13</v>
      </c>
      <c r="Q3227" s="308">
        <f t="shared" ref="Q3227" si="11045">+O3227*P3227</f>
        <v>7.15</v>
      </c>
      <c r="R3227" s="306">
        <f t="shared" ref="R3227" si="11046">$D$2770</f>
        <v>0.6</v>
      </c>
      <c r="S3227" s="307">
        <f>ROUNDUP(S1629/$D$2769,0)</f>
        <v>10</v>
      </c>
      <c r="T3227" s="308">
        <f t="shared" ref="T3227" si="11047">+R3227*S3227</f>
        <v>6</v>
      </c>
      <c r="U3227" s="306"/>
      <c r="V3227" s="307"/>
      <c r="W3227" s="308"/>
    </row>
    <row r="3228" spans="1:23" x14ac:dyDescent="0.2">
      <c r="A3228" s="438"/>
      <c r="B3228" s="275" t="s">
        <v>498</v>
      </c>
      <c r="C3228" s="332"/>
      <c r="D3228" s="256"/>
      <c r="E3228" s="333"/>
      <c r="F3228" s="289"/>
      <c r="G3228" s="258"/>
      <c r="H3228" s="288"/>
      <c r="I3228" s="287"/>
      <c r="J3228" s="258"/>
      <c r="K3228" s="288"/>
      <c r="L3228" s="287"/>
      <c r="M3228" s="258"/>
      <c r="N3228" s="288"/>
      <c r="O3228" s="287"/>
      <c r="P3228" s="258"/>
      <c r="Q3228" s="288"/>
      <c r="R3228" s="287"/>
      <c r="S3228" s="258"/>
      <c r="T3228" s="288"/>
      <c r="U3228" s="287">
        <f t="shared" ref="U3228" si="11048">$J$2764</f>
        <v>0.7</v>
      </c>
      <c r="V3228" s="258">
        <f>ROUNDUP(C1630/$J$2765,0)</f>
        <v>24</v>
      </c>
      <c r="W3228" s="288">
        <f t="shared" ref="W3228" si="11049">+U3228*V3228</f>
        <v>16.799999999999997</v>
      </c>
    </row>
    <row r="3229" spans="1:23" x14ac:dyDescent="0.2">
      <c r="A3229" s="437" t="s">
        <v>834</v>
      </c>
      <c r="B3229" s="275" t="s">
        <v>1148</v>
      </c>
      <c r="C3229" s="306">
        <f t="shared" ref="C3229" si="11050">$D$2770</f>
        <v>0.6</v>
      </c>
      <c r="D3229" s="277">
        <f>ROUNDUP(F1631/$D$2769,0)</f>
        <v>13</v>
      </c>
      <c r="E3229" s="330">
        <f t="shared" ref="E3229" si="11051">+C3229*D3229</f>
        <v>7.8</v>
      </c>
      <c r="F3229" s="331">
        <f t="shared" ref="F3229" si="11052">$D$2765</f>
        <v>0.55000000000000004</v>
      </c>
      <c r="G3229" s="307">
        <f>ROUNDUP(F1631/$D$2764,0)</f>
        <v>16</v>
      </c>
      <c r="H3229" s="308">
        <f t="shared" ref="H3229" si="11053">+F3229*G3229</f>
        <v>8.8000000000000007</v>
      </c>
      <c r="I3229" s="306">
        <f>L1631</f>
        <v>1.35</v>
      </c>
      <c r="J3229" s="307">
        <f>ROUNDUP(K1631/$D$2775,0)</f>
        <v>15</v>
      </c>
      <c r="K3229" s="308">
        <f t="shared" ref="K3229" si="11054">+I3229*J3229</f>
        <v>20.25</v>
      </c>
      <c r="L3229" s="306">
        <f>P1631</f>
        <v>2.7</v>
      </c>
      <c r="M3229" s="307">
        <f>ROUNDUP(O1631/$D$2775,0)</f>
        <v>14</v>
      </c>
      <c r="N3229" s="308">
        <f t="shared" ref="N3229" si="11055">+L3229*M3229</f>
        <v>37.800000000000004</v>
      </c>
      <c r="O3229" s="306">
        <f t="shared" ref="O3229" si="11056">$D$2765</f>
        <v>0.55000000000000004</v>
      </c>
      <c r="P3229" s="307">
        <f>ROUNDUP(S1631/$D$2764,0)</f>
        <v>13</v>
      </c>
      <c r="Q3229" s="308">
        <f t="shared" ref="Q3229" si="11057">+O3229*P3229</f>
        <v>7.15</v>
      </c>
      <c r="R3229" s="306">
        <f t="shared" ref="R3229" si="11058">$D$2770</f>
        <v>0.6</v>
      </c>
      <c r="S3229" s="307">
        <f>ROUNDUP(S1631/$D$2769,0)</f>
        <v>10</v>
      </c>
      <c r="T3229" s="308">
        <f t="shared" ref="T3229" si="11059">+R3229*S3229</f>
        <v>6</v>
      </c>
      <c r="U3229" s="306"/>
      <c r="V3229" s="307"/>
      <c r="W3229" s="308"/>
    </row>
    <row r="3230" spans="1:23" x14ac:dyDescent="0.2">
      <c r="A3230" s="438"/>
      <c r="B3230" s="275" t="s">
        <v>499</v>
      </c>
      <c r="C3230" s="332"/>
      <c r="D3230" s="256"/>
      <c r="E3230" s="333"/>
      <c r="F3230" s="289"/>
      <c r="G3230" s="258"/>
      <c r="H3230" s="288"/>
      <c r="I3230" s="287"/>
      <c r="J3230" s="258"/>
      <c r="K3230" s="288"/>
      <c r="L3230" s="287"/>
      <c r="M3230" s="258"/>
      <c r="N3230" s="288"/>
      <c r="O3230" s="287"/>
      <c r="P3230" s="258"/>
      <c r="Q3230" s="288"/>
      <c r="R3230" s="287"/>
      <c r="S3230" s="258"/>
      <c r="T3230" s="288"/>
      <c r="U3230" s="287">
        <f t="shared" ref="U3230" si="11060">$J$2764</f>
        <v>0.7</v>
      </c>
      <c r="V3230" s="258">
        <f>ROUNDUP(C1632/$J$2765,0)</f>
        <v>24</v>
      </c>
      <c r="W3230" s="288">
        <f t="shared" ref="W3230" si="11061">+U3230*V3230</f>
        <v>16.799999999999997</v>
      </c>
    </row>
    <row r="3231" spans="1:23" x14ac:dyDescent="0.2">
      <c r="A3231" s="437" t="s">
        <v>835</v>
      </c>
      <c r="B3231" s="275" t="s">
        <v>1149</v>
      </c>
      <c r="C3231" s="306">
        <f t="shared" ref="C3231" si="11062">$D$2770</f>
        <v>0.6</v>
      </c>
      <c r="D3231" s="277">
        <f>ROUNDUP(F1633/$D$2769,0)</f>
        <v>13</v>
      </c>
      <c r="E3231" s="330">
        <f t="shared" ref="E3231" si="11063">+C3231*D3231</f>
        <v>7.8</v>
      </c>
      <c r="F3231" s="331">
        <f t="shared" ref="F3231" si="11064">$D$2765</f>
        <v>0.55000000000000004</v>
      </c>
      <c r="G3231" s="307">
        <f>ROUNDUP(F1633/$D$2764,0)</f>
        <v>16</v>
      </c>
      <c r="H3231" s="308">
        <f t="shared" ref="H3231" si="11065">+F3231*G3231</f>
        <v>8.8000000000000007</v>
      </c>
      <c r="I3231" s="306">
        <f>L1633</f>
        <v>1.35</v>
      </c>
      <c r="J3231" s="307">
        <f>ROUNDUP(K1633/$D$2775,0)</f>
        <v>15</v>
      </c>
      <c r="K3231" s="308">
        <f t="shared" ref="K3231" si="11066">+I3231*J3231</f>
        <v>20.25</v>
      </c>
      <c r="L3231" s="306">
        <f>P1633</f>
        <v>2.7</v>
      </c>
      <c r="M3231" s="307">
        <f>ROUNDUP(O1633/$D$2775,0)</f>
        <v>14</v>
      </c>
      <c r="N3231" s="308">
        <f t="shared" ref="N3231" si="11067">+L3231*M3231</f>
        <v>37.800000000000004</v>
      </c>
      <c r="O3231" s="306">
        <f t="shared" ref="O3231" si="11068">$D$2765</f>
        <v>0.55000000000000004</v>
      </c>
      <c r="P3231" s="307">
        <f>ROUNDUP(S1633/$D$2764,0)</f>
        <v>13</v>
      </c>
      <c r="Q3231" s="308">
        <f t="shared" ref="Q3231" si="11069">+O3231*P3231</f>
        <v>7.15</v>
      </c>
      <c r="R3231" s="306">
        <f t="shared" ref="R3231" si="11070">$D$2770</f>
        <v>0.6</v>
      </c>
      <c r="S3231" s="307">
        <f>ROUNDUP(S1633/$D$2769,0)</f>
        <v>10</v>
      </c>
      <c r="T3231" s="308">
        <f t="shared" ref="T3231" si="11071">+R3231*S3231</f>
        <v>6</v>
      </c>
      <c r="U3231" s="306"/>
      <c r="V3231" s="307"/>
      <c r="W3231" s="308"/>
    </row>
    <row r="3232" spans="1:23" x14ac:dyDescent="0.2">
      <c r="A3232" s="438"/>
      <c r="B3232" s="275" t="s">
        <v>500</v>
      </c>
      <c r="C3232" s="332"/>
      <c r="D3232" s="256"/>
      <c r="E3232" s="333"/>
      <c r="F3232" s="289"/>
      <c r="G3232" s="258"/>
      <c r="H3232" s="288"/>
      <c r="I3232" s="287"/>
      <c r="J3232" s="258"/>
      <c r="K3232" s="288"/>
      <c r="L3232" s="287"/>
      <c r="M3232" s="258"/>
      <c r="N3232" s="288"/>
      <c r="O3232" s="287"/>
      <c r="P3232" s="258"/>
      <c r="Q3232" s="288"/>
      <c r="R3232" s="287"/>
      <c r="S3232" s="258"/>
      <c r="T3232" s="288"/>
      <c r="U3232" s="287">
        <f t="shared" ref="U3232" si="11072">$J$2764</f>
        <v>0.7</v>
      </c>
      <c r="V3232" s="258">
        <f>ROUNDUP(C1634/$J$2765,0)</f>
        <v>24</v>
      </c>
      <c r="W3232" s="288">
        <f t="shared" ref="W3232" si="11073">+U3232*V3232</f>
        <v>16.799999999999997</v>
      </c>
    </row>
    <row r="3233" spans="1:23" x14ac:dyDescent="0.2">
      <c r="A3233" s="437" t="s">
        <v>836</v>
      </c>
      <c r="B3233" s="275" t="s">
        <v>1150</v>
      </c>
      <c r="C3233" s="306">
        <f t="shared" ref="C3233" si="11074">$D$2770</f>
        <v>0.6</v>
      </c>
      <c r="D3233" s="277">
        <f>ROUNDUP(F1635/$D$2769,0)</f>
        <v>12</v>
      </c>
      <c r="E3233" s="330">
        <f t="shared" ref="E3233" si="11075">+C3233*D3233</f>
        <v>7.1999999999999993</v>
      </c>
      <c r="F3233" s="331">
        <f t="shared" ref="F3233" si="11076">$D$2765</f>
        <v>0.55000000000000004</v>
      </c>
      <c r="G3233" s="307">
        <f>ROUNDUP(F1635/$D$2764,0)</f>
        <v>14</v>
      </c>
      <c r="H3233" s="308">
        <f t="shared" ref="H3233" si="11077">+F3233*G3233</f>
        <v>7.7000000000000011</v>
      </c>
      <c r="I3233" s="306">
        <f>L1635</f>
        <v>2.09</v>
      </c>
      <c r="J3233" s="307">
        <f>ROUNDUP(K1635/$D$2775,0)</f>
        <v>15</v>
      </c>
      <c r="K3233" s="308">
        <f t="shared" ref="K3233" si="11078">+I3233*J3233</f>
        <v>31.349999999999998</v>
      </c>
      <c r="L3233" s="306">
        <f>P1635</f>
        <v>2.4700000000000002</v>
      </c>
      <c r="M3233" s="307">
        <f>ROUNDUP(O1635/$D$2775,0)</f>
        <v>15</v>
      </c>
      <c r="N3233" s="308">
        <f t="shared" ref="N3233" si="11079">+L3233*M3233</f>
        <v>37.050000000000004</v>
      </c>
      <c r="O3233" s="306">
        <f t="shared" ref="O3233" si="11080">$D$2765</f>
        <v>0.55000000000000004</v>
      </c>
      <c r="P3233" s="307">
        <f>ROUNDUP(S1635/$D$2764,0)</f>
        <v>15</v>
      </c>
      <c r="Q3233" s="308">
        <f t="shared" ref="Q3233" si="11081">+O3233*P3233</f>
        <v>8.25</v>
      </c>
      <c r="R3233" s="306">
        <f t="shared" ref="R3233" si="11082">$D$2770</f>
        <v>0.6</v>
      </c>
      <c r="S3233" s="307">
        <f>ROUNDUP(S1635/$D$2769,0)</f>
        <v>12</v>
      </c>
      <c r="T3233" s="308">
        <f t="shared" ref="T3233" si="11083">+R3233*S3233</f>
        <v>7.1999999999999993</v>
      </c>
      <c r="U3233" s="306"/>
      <c r="V3233" s="307"/>
      <c r="W3233" s="308"/>
    </row>
    <row r="3234" spans="1:23" x14ac:dyDescent="0.2">
      <c r="A3234" s="438"/>
      <c r="B3234" s="275" t="s">
        <v>501</v>
      </c>
      <c r="C3234" s="332"/>
      <c r="D3234" s="256"/>
      <c r="E3234" s="333"/>
      <c r="F3234" s="289"/>
      <c r="G3234" s="258"/>
      <c r="H3234" s="288"/>
      <c r="I3234" s="287"/>
      <c r="J3234" s="258"/>
      <c r="K3234" s="288"/>
      <c r="L3234" s="287"/>
      <c r="M3234" s="258"/>
      <c r="N3234" s="288"/>
      <c r="O3234" s="287"/>
      <c r="P3234" s="258"/>
      <c r="Q3234" s="288"/>
      <c r="R3234" s="287"/>
      <c r="S3234" s="258"/>
      <c r="T3234" s="288"/>
      <c r="U3234" s="287">
        <f t="shared" ref="U3234" si="11084">$J$2764</f>
        <v>0.7</v>
      </c>
      <c r="V3234" s="258">
        <f>ROUNDUP(C1636/$J$2765,0)</f>
        <v>22</v>
      </c>
      <c r="W3234" s="288">
        <f t="shared" ref="W3234" si="11085">+U3234*V3234</f>
        <v>15.399999999999999</v>
      </c>
    </row>
    <row r="3235" spans="1:23" x14ac:dyDescent="0.2">
      <c r="A3235" s="437" t="s">
        <v>837</v>
      </c>
      <c r="B3235" s="275" t="s">
        <v>1151</v>
      </c>
      <c r="C3235" s="306">
        <f t="shared" ref="C3235" si="11086">$D$2770</f>
        <v>0.6</v>
      </c>
      <c r="D3235" s="277">
        <f>ROUNDUP(F1637/$D$2769,0)</f>
        <v>11</v>
      </c>
      <c r="E3235" s="330">
        <f t="shared" ref="E3235" si="11087">+C3235*D3235</f>
        <v>6.6</v>
      </c>
      <c r="F3235" s="331">
        <f t="shared" ref="F3235" si="11088">$D$2765</f>
        <v>0.55000000000000004</v>
      </c>
      <c r="G3235" s="307">
        <f>ROUNDUP(F1637/$D$2764,0)</f>
        <v>13</v>
      </c>
      <c r="H3235" s="308">
        <f t="shared" ref="H3235" si="11089">+F3235*G3235</f>
        <v>7.15</v>
      </c>
      <c r="I3235" s="306">
        <f>L1637</f>
        <v>2.25</v>
      </c>
      <c r="J3235" s="307">
        <f>ROUNDUP(K1637/$D$2775,0)</f>
        <v>13</v>
      </c>
      <c r="K3235" s="308">
        <f t="shared" ref="K3235" si="11090">+I3235*J3235</f>
        <v>29.25</v>
      </c>
      <c r="L3235" s="306">
        <f>P1637</f>
        <v>1.35</v>
      </c>
      <c r="M3235" s="307">
        <f>ROUNDUP(O1637/$D$2775,0)</f>
        <v>15</v>
      </c>
      <c r="N3235" s="308">
        <f t="shared" ref="N3235" si="11091">+L3235*M3235</f>
        <v>20.25</v>
      </c>
      <c r="O3235" s="306">
        <f t="shared" ref="O3235" si="11092">$D$2765</f>
        <v>0.55000000000000004</v>
      </c>
      <c r="P3235" s="307">
        <f>ROUNDUP(S1637/$D$2764,0)</f>
        <v>16</v>
      </c>
      <c r="Q3235" s="308">
        <f t="shared" ref="Q3235" si="11093">+O3235*P3235</f>
        <v>8.8000000000000007</v>
      </c>
      <c r="R3235" s="306">
        <f t="shared" ref="R3235" si="11094">$D$2770</f>
        <v>0.6</v>
      </c>
      <c r="S3235" s="307">
        <f>ROUNDUP(S1637/$D$2769,0)</f>
        <v>13</v>
      </c>
      <c r="T3235" s="308">
        <f t="shared" ref="T3235" si="11095">+R3235*S3235</f>
        <v>7.8</v>
      </c>
      <c r="U3235" s="306"/>
      <c r="V3235" s="307"/>
      <c r="W3235" s="308"/>
    </row>
    <row r="3236" spans="1:23" x14ac:dyDescent="0.2">
      <c r="A3236" s="438"/>
      <c r="B3236" s="275" t="s">
        <v>502</v>
      </c>
      <c r="C3236" s="332"/>
      <c r="D3236" s="256"/>
      <c r="E3236" s="333"/>
      <c r="F3236" s="289"/>
      <c r="G3236" s="258"/>
      <c r="H3236" s="288"/>
      <c r="I3236" s="287"/>
      <c r="J3236" s="258"/>
      <c r="K3236" s="288"/>
      <c r="L3236" s="287"/>
      <c r="M3236" s="258"/>
      <c r="N3236" s="288"/>
      <c r="O3236" s="287"/>
      <c r="P3236" s="258"/>
      <c r="Q3236" s="288"/>
      <c r="R3236" s="287"/>
      <c r="S3236" s="258"/>
      <c r="T3236" s="288"/>
      <c r="U3236" s="287">
        <f t="shared" ref="U3236" si="11096">$J$2764</f>
        <v>0.7</v>
      </c>
      <c r="V3236" s="258">
        <f>ROUNDUP(C1638/$J$2765,0)</f>
        <v>22</v>
      </c>
      <c r="W3236" s="288">
        <f t="shared" ref="W3236" si="11097">+U3236*V3236</f>
        <v>15.399999999999999</v>
      </c>
    </row>
    <row r="3237" spans="1:23" x14ac:dyDescent="0.2">
      <c r="A3237" s="437" t="s">
        <v>838</v>
      </c>
      <c r="B3237" s="275" t="s">
        <v>1152</v>
      </c>
      <c r="C3237" s="306">
        <f t="shared" ref="C3237" si="11098">$D$2770</f>
        <v>0.6</v>
      </c>
      <c r="D3237" s="277">
        <f>ROUNDUP(F1639/$D$2769,0)</f>
        <v>10</v>
      </c>
      <c r="E3237" s="330">
        <f t="shared" ref="E3237" si="11099">+C3237*D3237</f>
        <v>6</v>
      </c>
      <c r="F3237" s="331">
        <f t="shared" ref="F3237" si="11100">$D$2765</f>
        <v>0.55000000000000004</v>
      </c>
      <c r="G3237" s="307">
        <f>ROUNDUP(F1639/$D$2764,0)</f>
        <v>13</v>
      </c>
      <c r="H3237" s="308">
        <f t="shared" ref="H3237" si="11101">+F3237*G3237</f>
        <v>7.15</v>
      </c>
      <c r="I3237" s="306">
        <f>L1639</f>
        <v>2.25</v>
      </c>
      <c r="J3237" s="307">
        <f>ROUNDUP(K1639/$D$2775,0)</f>
        <v>14</v>
      </c>
      <c r="K3237" s="308">
        <f t="shared" ref="K3237" si="11102">+I3237*J3237</f>
        <v>31.5</v>
      </c>
      <c r="L3237" s="306">
        <f>P1639</f>
        <v>1.35</v>
      </c>
      <c r="M3237" s="307">
        <f>ROUNDUP(O1639/$D$2775,0)</f>
        <v>15</v>
      </c>
      <c r="N3237" s="308">
        <f t="shared" ref="N3237" si="11103">+L3237*M3237</f>
        <v>20.25</v>
      </c>
      <c r="O3237" s="306">
        <f t="shared" ref="O3237" si="11104">$D$2765</f>
        <v>0.55000000000000004</v>
      </c>
      <c r="P3237" s="307">
        <f>ROUNDUP(S1639/$D$2764,0)</f>
        <v>16</v>
      </c>
      <c r="Q3237" s="308">
        <f t="shared" ref="Q3237" si="11105">+O3237*P3237</f>
        <v>8.8000000000000007</v>
      </c>
      <c r="R3237" s="306">
        <f t="shared" ref="R3237" si="11106">$D$2770</f>
        <v>0.6</v>
      </c>
      <c r="S3237" s="307">
        <f>ROUNDUP(S1639/$D$2769,0)</f>
        <v>13</v>
      </c>
      <c r="T3237" s="308">
        <f t="shared" ref="T3237" si="11107">+R3237*S3237</f>
        <v>7.8</v>
      </c>
      <c r="U3237" s="306"/>
      <c r="V3237" s="307"/>
      <c r="W3237" s="308"/>
    </row>
    <row r="3238" spans="1:23" x14ac:dyDescent="0.2">
      <c r="A3238" s="438"/>
      <c r="B3238" s="275" t="s">
        <v>503</v>
      </c>
      <c r="C3238" s="332"/>
      <c r="D3238" s="256"/>
      <c r="E3238" s="333"/>
      <c r="F3238" s="289"/>
      <c r="G3238" s="258"/>
      <c r="H3238" s="288"/>
      <c r="I3238" s="287"/>
      <c r="J3238" s="258"/>
      <c r="K3238" s="288"/>
      <c r="L3238" s="287"/>
      <c r="M3238" s="258"/>
      <c r="N3238" s="288"/>
      <c r="O3238" s="287"/>
      <c r="P3238" s="258"/>
      <c r="Q3238" s="288"/>
      <c r="R3238" s="287"/>
      <c r="S3238" s="258"/>
      <c r="T3238" s="288"/>
      <c r="U3238" s="287">
        <f t="shared" ref="U3238" si="11108">$J$2764</f>
        <v>0.7</v>
      </c>
      <c r="V3238" s="258">
        <f>ROUNDUP(C1640/$J$2765,0)</f>
        <v>22</v>
      </c>
      <c r="W3238" s="288">
        <f t="shared" ref="W3238" si="11109">+U3238*V3238</f>
        <v>15.399999999999999</v>
      </c>
    </row>
    <row r="3239" spans="1:23" x14ac:dyDescent="0.2">
      <c r="A3239" s="437" t="s">
        <v>839</v>
      </c>
      <c r="B3239" s="275" t="s">
        <v>1153</v>
      </c>
      <c r="C3239" s="306">
        <f t="shared" ref="C3239" si="11110">$D$2770</f>
        <v>0.6</v>
      </c>
      <c r="D3239" s="277">
        <f>ROUNDUP(F1641/$D$2769,0)</f>
        <v>11</v>
      </c>
      <c r="E3239" s="330">
        <f t="shared" ref="E3239" si="11111">+C3239*D3239</f>
        <v>6.6</v>
      </c>
      <c r="F3239" s="331">
        <f t="shared" ref="F3239" si="11112">$D$2765</f>
        <v>0.55000000000000004</v>
      </c>
      <c r="G3239" s="307">
        <f>ROUNDUP(F1641/$D$2764,0)</f>
        <v>13</v>
      </c>
      <c r="H3239" s="308">
        <f t="shared" ref="H3239" si="11113">+F3239*G3239</f>
        <v>7.15</v>
      </c>
      <c r="I3239" s="306">
        <f>L1641</f>
        <v>2.25</v>
      </c>
      <c r="J3239" s="307">
        <f>ROUNDUP(K1641/$D$2775,0)</f>
        <v>14</v>
      </c>
      <c r="K3239" s="308">
        <f t="shared" ref="K3239" si="11114">+I3239*J3239</f>
        <v>31.5</v>
      </c>
      <c r="L3239" s="306">
        <f>P1641</f>
        <v>1.35</v>
      </c>
      <c r="M3239" s="307">
        <f>ROUNDUP(O1641/$D$2775,0)</f>
        <v>15</v>
      </c>
      <c r="N3239" s="308">
        <f t="shared" ref="N3239" si="11115">+L3239*M3239</f>
        <v>20.25</v>
      </c>
      <c r="O3239" s="306">
        <f t="shared" ref="O3239" si="11116">$D$2765</f>
        <v>0.55000000000000004</v>
      </c>
      <c r="P3239" s="307">
        <f>ROUNDUP(S1641/$D$2764,0)</f>
        <v>16</v>
      </c>
      <c r="Q3239" s="308">
        <f t="shared" ref="Q3239" si="11117">+O3239*P3239</f>
        <v>8.8000000000000007</v>
      </c>
      <c r="R3239" s="306">
        <f t="shared" ref="R3239" si="11118">$D$2770</f>
        <v>0.6</v>
      </c>
      <c r="S3239" s="307">
        <f>ROUNDUP(S1641/$D$2769,0)</f>
        <v>13</v>
      </c>
      <c r="T3239" s="308">
        <f t="shared" ref="T3239" si="11119">+R3239*S3239</f>
        <v>7.8</v>
      </c>
      <c r="U3239" s="306"/>
      <c r="V3239" s="307"/>
      <c r="W3239" s="308"/>
    </row>
    <row r="3240" spans="1:23" x14ac:dyDescent="0.2">
      <c r="A3240" s="438"/>
      <c r="B3240" s="275" t="s">
        <v>504</v>
      </c>
      <c r="C3240" s="332"/>
      <c r="D3240" s="256"/>
      <c r="E3240" s="333"/>
      <c r="F3240" s="289"/>
      <c r="G3240" s="258"/>
      <c r="H3240" s="288"/>
      <c r="I3240" s="287"/>
      <c r="J3240" s="258"/>
      <c r="K3240" s="288"/>
      <c r="L3240" s="287"/>
      <c r="M3240" s="258"/>
      <c r="N3240" s="288"/>
      <c r="O3240" s="287"/>
      <c r="P3240" s="258"/>
      <c r="Q3240" s="288"/>
      <c r="R3240" s="287"/>
      <c r="S3240" s="258"/>
      <c r="T3240" s="288"/>
      <c r="U3240" s="287">
        <f t="shared" ref="U3240" si="11120">$J$2764</f>
        <v>0.7</v>
      </c>
      <c r="V3240" s="258">
        <f>ROUNDUP(C1642/$J$2765,0)</f>
        <v>22</v>
      </c>
      <c r="W3240" s="288">
        <f t="shared" ref="W3240" si="11121">+U3240*V3240</f>
        <v>15.399999999999999</v>
      </c>
    </row>
    <row r="3241" spans="1:23" x14ac:dyDescent="0.2">
      <c r="A3241" s="437" t="s">
        <v>840</v>
      </c>
      <c r="B3241" s="275" t="s">
        <v>1154</v>
      </c>
      <c r="C3241" s="306">
        <f t="shared" ref="C3241" si="11122">$D$2770</f>
        <v>0.6</v>
      </c>
      <c r="D3241" s="277">
        <f>ROUNDUP(F1643/$D$2769,0)</f>
        <v>12</v>
      </c>
      <c r="E3241" s="330">
        <f t="shared" ref="E3241" si="11123">+C3241*D3241</f>
        <v>7.1999999999999993</v>
      </c>
      <c r="F3241" s="331">
        <f t="shared" ref="F3241" si="11124">$D$2765</f>
        <v>0.55000000000000004</v>
      </c>
      <c r="G3241" s="307">
        <f>ROUNDUP(F1643/$D$2764,0)</f>
        <v>15</v>
      </c>
      <c r="H3241" s="308">
        <f t="shared" ref="H3241" si="11125">+F3241*G3241</f>
        <v>8.25</v>
      </c>
      <c r="I3241" s="306">
        <f>L1643</f>
        <v>2.09</v>
      </c>
      <c r="J3241" s="307">
        <f>ROUNDUP(K1643/$D$2775,0)</f>
        <v>15</v>
      </c>
      <c r="K3241" s="308">
        <f t="shared" ref="K3241" si="11126">+I3241*J3241</f>
        <v>31.349999999999998</v>
      </c>
      <c r="L3241" s="306">
        <f>P1643</f>
        <v>1.35</v>
      </c>
      <c r="M3241" s="307">
        <f>ROUNDUP(O1643/$D$2775,0)</f>
        <v>14</v>
      </c>
      <c r="N3241" s="308">
        <f t="shared" ref="N3241" si="11127">+L3241*M3241</f>
        <v>18.900000000000002</v>
      </c>
      <c r="O3241" s="306">
        <f t="shared" ref="O3241" si="11128">$D$2765</f>
        <v>0.55000000000000004</v>
      </c>
      <c r="P3241" s="307">
        <f>ROUNDUP(S1643/$D$2764,0)</f>
        <v>14</v>
      </c>
      <c r="Q3241" s="308">
        <f t="shared" ref="Q3241" si="11129">+O3241*P3241</f>
        <v>7.7000000000000011</v>
      </c>
      <c r="R3241" s="306">
        <f t="shared" ref="R3241" si="11130">$D$2770</f>
        <v>0.6</v>
      </c>
      <c r="S3241" s="307">
        <f>ROUNDUP(S1643/$D$2769,0)</f>
        <v>12</v>
      </c>
      <c r="T3241" s="308">
        <f t="shared" ref="T3241" si="11131">+R3241*S3241</f>
        <v>7.1999999999999993</v>
      </c>
      <c r="U3241" s="306"/>
      <c r="V3241" s="307"/>
      <c r="W3241" s="308"/>
    </row>
    <row r="3242" spans="1:23" x14ac:dyDescent="0.2">
      <c r="A3242" s="438"/>
      <c r="B3242" s="275" t="s">
        <v>505</v>
      </c>
      <c r="C3242" s="332"/>
      <c r="D3242" s="256"/>
      <c r="E3242" s="333"/>
      <c r="F3242" s="289"/>
      <c r="G3242" s="258"/>
      <c r="H3242" s="288"/>
      <c r="I3242" s="287"/>
      <c r="J3242" s="258"/>
      <c r="K3242" s="288"/>
      <c r="L3242" s="287"/>
      <c r="M3242" s="258"/>
      <c r="N3242" s="288"/>
      <c r="O3242" s="287"/>
      <c r="P3242" s="258"/>
      <c r="Q3242" s="288"/>
      <c r="R3242" s="287"/>
      <c r="S3242" s="258"/>
      <c r="T3242" s="288"/>
      <c r="U3242" s="287">
        <f t="shared" ref="U3242" si="11132">$J$2764</f>
        <v>0.7</v>
      </c>
      <c r="V3242" s="258">
        <f>ROUNDUP(C1644/$J$2765,0)</f>
        <v>20</v>
      </c>
      <c r="W3242" s="288">
        <f t="shared" ref="W3242" si="11133">+U3242*V3242</f>
        <v>14</v>
      </c>
    </row>
    <row r="3243" spans="1:23" x14ac:dyDescent="0.2">
      <c r="A3243" s="437" t="s">
        <v>841</v>
      </c>
      <c r="B3243" s="275" t="s">
        <v>1155</v>
      </c>
      <c r="C3243" s="306">
        <f t="shared" ref="C3243" si="11134">$D$2770</f>
        <v>0.6</v>
      </c>
      <c r="D3243" s="277">
        <f>ROUNDUP(F1645/$D$2769,0)</f>
        <v>12</v>
      </c>
      <c r="E3243" s="330">
        <f t="shared" ref="E3243" si="11135">+C3243*D3243</f>
        <v>7.1999999999999993</v>
      </c>
      <c r="F3243" s="331">
        <f t="shared" ref="F3243" si="11136">$D$2765</f>
        <v>0.55000000000000004</v>
      </c>
      <c r="G3243" s="307">
        <f>ROUNDUP(F1645/$D$2764,0)</f>
        <v>14</v>
      </c>
      <c r="H3243" s="308">
        <f t="shared" ref="H3243" si="11137">+F3243*G3243</f>
        <v>7.7000000000000011</v>
      </c>
      <c r="I3243" s="306">
        <f>L1645</f>
        <v>1.35</v>
      </c>
      <c r="J3243" s="307">
        <f>ROUNDUP(K1645/$D$2775,0)</f>
        <v>14</v>
      </c>
      <c r="K3243" s="308">
        <f t="shared" ref="K3243" si="11138">+I3243*J3243</f>
        <v>18.900000000000002</v>
      </c>
      <c r="L3243" s="306">
        <f>P1645</f>
        <v>1.35</v>
      </c>
      <c r="M3243" s="307">
        <f>ROUNDUP(O1645/$D$2775,0)</f>
        <v>14</v>
      </c>
      <c r="N3243" s="308">
        <f t="shared" ref="N3243" si="11139">+L3243*M3243</f>
        <v>18.900000000000002</v>
      </c>
      <c r="O3243" s="306">
        <f t="shared" ref="O3243" si="11140">$D$2765</f>
        <v>0.55000000000000004</v>
      </c>
      <c r="P3243" s="307">
        <f>ROUNDUP(S1645/$D$2764,0)</f>
        <v>14</v>
      </c>
      <c r="Q3243" s="308">
        <f t="shared" ref="Q3243" si="11141">+O3243*P3243</f>
        <v>7.7000000000000011</v>
      </c>
      <c r="R3243" s="306">
        <f t="shared" ref="R3243" si="11142">$D$2770</f>
        <v>0.6</v>
      </c>
      <c r="S3243" s="307">
        <f>ROUNDUP(S1645/$D$2769,0)</f>
        <v>12</v>
      </c>
      <c r="T3243" s="308">
        <f t="shared" ref="T3243" si="11143">+R3243*S3243</f>
        <v>7.1999999999999993</v>
      </c>
      <c r="U3243" s="306"/>
      <c r="V3243" s="307"/>
      <c r="W3243" s="308"/>
    </row>
    <row r="3244" spans="1:23" x14ac:dyDescent="0.2">
      <c r="A3244" s="438"/>
      <c r="B3244" s="275" t="s">
        <v>506</v>
      </c>
      <c r="C3244" s="332"/>
      <c r="D3244" s="256"/>
      <c r="E3244" s="333"/>
      <c r="F3244" s="289"/>
      <c r="G3244" s="258"/>
      <c r="H3244" s="288"/>
      <c r="I3244" s="287"/>
      <c r="J3244" s="258"/>
      <c r="K3244" s="288"/>
      <c r="L3244" s="287"/>
      <c r="M3244" s="258"/>
      <c r="N3244" s="288"/>
      <c r="O3244" s="287"/>
      <c r="P3244" s="258"/>
      <c r="Q3244" s="288"/>
      <c r="R3244" s="287"/>
      <c r="S3244" s="258"/>
      <c r="T3244" s="288"/>
      <c r="U3244" s="287">
        <f t="shared" ref="U3244" si="11144">$J$2764</f>
        <v>0.7</v>
      </c>
      <c r="V3244" s="258">
        <f>ROUNDUP(C1646/$J$2765,0)</f>
        <v>20</v>
      </c>
      <c r="W3244" s="288">
        <f t="shared" ref="W3244" si="11145">+U3244*V3244</f>
        <v>14</v>
      </c>
    </row>
    <row r="3245" spans="1:23" x14ac:dyDescent="0.2">
      <c r="A3245" s="437" t="s">
        <v>842</v>
      </c>
      <c r="B3245" s="275" t="s">
        <v>1156</v>
      </c>
      <c r="C3245" s="306">
        <f t="shared" ref="C3245" si="11146">$D$2770</f>
        <v>0.6</v>
      </c>
      <c r="D3245" s="277">
        <f>ROUNDUP(F1647/$D$2769,0)</f>
        <v>11</v>
      </c>
      <c r="E3245" s="330">
        <f t="shared" ref="E3245" si="11147">+C3245*D3245</f>
        <v>6.6</v>
      </c>
      <c r="F3245" s="331">
        <f t="shared" ref="F3245" si="11148">$D$2765</f>
        <v>0.55000000000000004</v>
      </c>
      <c r="G3245" s="307">
        <f>ROUNDUP(F1647/$D$2764,0)</f>
        <v>14</v>
      </c>
      <c r="H3245" s="308">
        <f t="shared" ref="H3245" si="11149">+F3245*G3245</f>
        <v>7.7000000000000011</v>
      </c>
      <c r="I3245" s="306">
        <f>L1647</f>
        <v>1.35</v>
      </c>
      <c r="J3245" s="307">
        <f>ROUNDUP(K1647/$D$2775,0)</f>
        <v>14</v>
      </c>
      <c r="K3245" s="308">
        <f t="shared" ref="K3245" si="11150">+I3245*J3245</f>
        <v>18.900000000000002</v>
      </c>
      <c r="L3245" s="306">
        <f>P1647</f>
        <v>1.35</v>
      </c>
      <c r="M3245" s="307">
        <f>ROUNDUP(O1647/$D$2775,0)</f>
        <v>15</v>
      </c>
      <c r="N3245" s="308">
        <f t="shared" ref="N3245" si="11151">+L3245*M3245</f>
        <v>20.25</v>
      </c>
      <c r="O3245" s="306">
        <f t="shared" ref="O3245" si="11152">$D$2765</f>
        <v>0.55000000000000004</v>
      </c>
      <c r="P3245" s="307">
        <f>ROUNDUP(S1647/$D$2764,0)</f>
        <v>15</v>
      </c>
      <c r="Q3245" s="308">
        <f t="shared" ref="Q3245" si="11153">+O3245*P3245</f>
        <v>8.25</v>
      </c>
      <c r="R3245" s="306">
        <f t="shared" ref="R3245" si="11154">$D$2770</f>
        <v>0.6</v>
      </c>
      <c r="S3245" s="307">
        <f>ROUNDUP(S1647/$D$2769,0)</f>
        <v>12</v>
      </c>
      <c r="T3245" s="308">
        <f t="shared" ref="T3245" si="11155">+R3245*S3245</f>
        <v>7.1999999999999993</v>
      </c>
      <c r="U3245" s="306"/>
      <c r="V3245" s="307"/>
      <c r="W3245" s="308"/>
    </row>
    <row r="3246" spans="1:23" x14ac:dyDescent="0.2">
      <c r="A3246" s="438"/>
      <c r="B3246" s="275" t="s">
        <v>507</v>
      </c>
      <c r="C3246" s="332"/>
      <c r="D3246" s="256"/>
      <c r="E3246" s="333"/>
      <c r="F3246" s="289"/>
      <c r="G3246" s="258"/>
      <c r="H3246" s="288"/>
      <c r="I3246" s="287"/>
      <c r="J3246" s="258"/>
      <c r="K3246" s="288"/>
      <c r="L3246" s="287"/>
      <c r="M3246" s="258"/>
      <c r="N3246" s="288"/>
      <c r="O3246" s="287"/>
      <c r="P3246" s="258"/>
      <c r="Q3246" s="288"/>
      <c r="R3246" s="287"/>
      <c r="S3246" s="258"/>
      <c r="T3246" s="288"/>
      <c r="U3246" s="287">
        <f t="shared" ref="U3246" si="11156">$J$2764</f>
        <v>0.7</v>
      </c>
      <c r="V3246" s="258">
        <f>ROUNDUP(C1648/$J$2765,0)</f>
        <v>20</v>
      </c>
      <c r="W3246" s="288">
        <f t="shared" ref="W3246" si="11157">+U3246*V3246</f>
        <v>14</v>
      </c>
    </row>
    <row r="3247" spans="1:23" x14ac:dyDescent="0.2">
      <c r="A3247" s="437" t="s">
        <v>843</v>
      </c>
      <c r="B3247" s="275" t="s">
        <v>1157</v>
      </c>
      <c r="C3247" s="306">
        <f t="shared" ref="C3247" si="11158">$D$2770</f>
        <v>0.6</v>
      </c>
      <c r="D3247" s="277">
        <f>ROUNDUP(F1649/$D$2769,0)</f>
        <v>11</v>
      </c>
      <c r="E3247" s="330">
        <f t="shared" ref="E3247" si="11159">+C3247*D3247</f>
        <v>6.6</v>
      </c>
      <c r="F3247" s="331">
        <f t="shared" ref="F3247" si="11160">$D$2765</f>
        <v>0.55000000000000004</v>
      </c>
      <c r="G3247" s="307">
        <f>ROUNDUP(F1649/$D$2764,0)</f>
        <v>14</v>
      </c>
      <c r="H3247" s="308">
        <f t="shared" ref="H3247" si="11161">+F3247*G3247</f>
        <v>7.7000000000000011</v>
      </c>
      <c r="I3247" s="306">
        <f>L1649</f>
        <v>1.35</v>
      </c>
      <c r="J3247" s="307">
        <f>ROUNDUP(K1649/$D$2775,0)</f>
        <v>14</v>
      </c>
      <c r="K3247" s="308">
        <f t="shared" ref="K3247" si="11162">+I3247*J3247</f>
        <v>18.900000000000002</v>
      </c>
      <c r="L3247" s="306">
        <f>P1649</f>
        <v>1.35</v>
      </c>
      <c r="M3247" s="307">
        <f>ROUNDUP(O1649/$D$2775,0)</f>
        <v>15</v>
      </c>
      <c r="N3247" s="308">
        <f t="shared" ref="N3247" si="11163">+L3247*M3247</f>
        <v>20.25</v>
      </c>
      <c r="O3247" s="306">
        <f t="shared" ref="O3247" si="11164">$D$2765</f>
        <v>0.55000000000000004</v>
      </c>
      <c r="P3247" s="307">
        <f>ROUNDUP(S1649/$D$2764,0)</f>
        <v>15</v>
      </c>
      <c r="Q3247" s="308">
        <f t="shared" ref="Q3247" si="11165">+O3247*P3247</f>
        <v>8.25</v>
      </c>
      <c r="R3247" s="306">
        <f t="shared" ref="R3247" si="11166">$D$2770</f>
        <v>0.6</v>
      </c>
      <c r="S3247" s="307">
        <f>ROUNDUP(S1649/$D$2769,0)</f>
        <v>12</v>
      </c>
      <c r="T3247" s="308">
        <f t="shared" ref="T3247" si="11167">+R3247*S3247</f>
        <v>7.1999999999999993</v>
      </c>
      <c r="U3247" s="306"/>
      <c r="V3247" s="307"/>
      <c r="W3247" s="308"/>
    </row>
    <row r="3248" spans="1:23" x14ac:dyDescent="0.2">
      <c r="A3248" s="438"/>
      <c r="B3248" s="275" t="s">
        <v>508</v>
      </c>
      <c r="C3248" s="332"/>
      <c r="D3248" s="256"/>
      <c r="E3248" s="333"/>
      <c r="F3248" s="289"/>
      <c r="G3248" s="258"/>
      <c r="H3248" s="288"/>
      <c r="I3248" s="287"/>
      <c r="J3248" s="258"/>
      <c r="K3248" s="288"/>
      <c r="L3248" s="287"/>
      <c r="M3248" s="258"/>
      <c r="N3248" s="288"/>
      <c r="O3248" s="287"/>
      <c r="P3248" s="258"/>
      <c r="Q3248" s="288"/>
      <c r="R3248" s="287"/>
      <c r="S3248" s="258"/>
      <c r="T3248" s="288"/>
      <c r="U3248" s="287">
        <f t="shared" ref="U3248" si="11168">$J$2764</f>
        <v>0.7</v>
      </c>
      <c r="V3248" s="258">
        <f>ROUNDUP(C1650/$J$2765,0)</f>
        <v>20</v>
      </c>
      <c r="W3248" s="288">
        <f t="shared" ref="W3248" si="11169">+U3248*V3248</f>
        <v>14</v>
      </c>
    </row>
    <row r="3249" spans="1:23" x14ac:dyDescent="0.2">
      <c r="A3249" s="437" t="s">
        <v>844</v>
      </c>
      <c r="B3249" s="275" t="s">
        <v>1158</v>
      </c>
      <c r="C3249" s="306">
        <f t="shared" ref="C3249" si="11170">$D$2770</f>
        <v>0.6</v>
      </c>
      <c r="D3249" s="277">
        <f>ROUNDUP(F1651/$D$2769,0)</f>
        <v>11</v>
      </c>
      <c r="E3249" s="330">
        <f t="shared" ref="E3249" si="11171">+C3249*D3249</f>
        <v>6.6</v>
      </c>
      <c r="F3249" s="331">
        <f t="shared" ref="F3249" si="11172">$D$2765</f>
        <v>0.55000000000000004</v>
      </c>
      <c r="G3249" s="307">
        <f>ROUNDUP(F1651/$D$2764,0)</f>
        <v>14</v>
      </c>
      <c r="H3249" s="308">
        <f t="shared" ref="H3249" si="11173">+F3249*G3249</f>
        <v>7.7000000000000011</v>
      </c>
      <c r="I3249" s="306">
        <f>L1651</f>
        <v>1.35</v>
      </c>
      <c r="J3249" s="307">
        <f>ROUNDUP(K1651/$D$2775,0)</f>
        <v>14</v>
      </c>
      <c r="K3249" s="308">
        <f t="shared" ref="K3249" si="11174">+I3249*J3249</f>
        <v>18.900000000000002</v>
      </c>
      <c r="L3249" s="306">
        <f>P1651</f>
        <v>1.35</v>
      </c>
      <c r="M3249" s="307">
        <f>ROUNDUP(O1651/$D$2775,0)</f>
        <v>15</v>
      </c>
      <c r="N3249" s="308">
        <f t="shared" ref="N3249" si="11175">+L3249*M3249</f>
        <v>20.25</v>
      </c>
      <c r="O3249" s="306">
        <f t="shared" ref="O3249" si="11176">$D$2765</f>
        <v>0.55000000000000004</v>
      </c>
      <c r="P3249" s="307">
        <f>ROUNDUP(S1651/$D$2764,0)</f>
        <v>15</v>
      </c>
      <c r="Q3249" s="308">
        <f t="shared" ref="Q3249" si="11177">+O3249*P3249</f>
        <v>8.25</v>
      </c>
      <c r="R3249" s="306">
        <f t="shared" ref="R3249" si="11178">$D$2770</f>
        <v>0.6</v>
      </c>
      <c r="S3249" s="307">
        <f>ROUNDUP(S1651/$D$2769,0)</f>
        <v>12</v>
      </c>
      <c r="T3249" s="308">
        <f t="shared" ref="T3249" si="11179">+R3249*S3249</f>
        <v>7.1999999999999993</v>
      </c>
      <c r="U3249" s="306"/>
      <c r="V3249" s="307"/>
      <c r="W3249" s="308"/>
    </row>
    <row r="3250" spans="1:23" x14ac:dyDescent="0.2">
      <c r="A3250" s="438"/>
      <c r="B3250" s="275" t="s">
        <v>509</v>
      </c>
      <c r="C3250" s="332"/>
      <c r="D3250" s="256"/>
      <c r="E3250" s="333"/>
      <c r="F3250" s="289"/>
      <c r="G3250" s="258"/>
      <c r="H3250" s="288"/>
      <c r="I3250" s="287"/>
      <c r="J3250" s="258"/>
      <c r="K3250" s="288"/>
      <c r="L3250" s="287"/>
      <c r="M3250" s="258"/>
      <c r="N3250" s="288"/>
      <c r="O3250" s="287"/>
      <c r="P3250" s="258"/>
      <c r="Q3250" s="288"/>
      <c r="R3250" s="287"/>
      <c r="S3250" s="258"/>
      <c r="T3250" s="288"/>
      <c r="U3250" s="287">
        <f t="shared" ref="U3250" si="11180">$J$2764</f>
        <v>0.7</v>
      </c>
      <c r="V3250" s="258">
        <f>ROUNDUP(C1652/$J$2765,0)</f>
        <v>20</v>
      </c>
      <c r="W3250" s="288">
        <f t="shared" ref="W3250" si="11181">+U3250*V3250</f>
        <v>14</v>
      </c>
    </row>
    <row r="3251" spans="1:23" x14ac:dyDescent="0.2">
      <c r="A3251" s="437" t="s">
        <v>845</v>
      </c>
      <c r="B3251" s="275" t="s">
        <v>1159</v>
      </c>
      <c r="C3251" s="306">
        <f t="shared" ref="C3251" si="11182">$D$2770</f>
        <v>0.6</v>
      </c>
      <c r="D3251" s="277">
        <f>ROUNDUP(F1653/$D$2769,0)</f>
        <v>11</v>
      </c>
      <c r="E3251" s="330">
        <f t="shared" ref="E3251" si="11183">+C3251*D3251</f>
        <v>6.6</v>
      </c>
      <c r="F3251" s="331">
        <f t="shared" ref="F3251" si="11184">$D$2765</f>
        <v>0.55000000000000004</v>
      </c>
      <c r="G3251" s="307">
        <f>ROUNDUP(F1653/$D$2764,0)</f>
        <v>14</v>
      </c>
      <c r="H3251" s="308">
        <f t="shared" ref="H3251" si="11185">+F3251*G3251</f>
        <v>7.7000000000000011</v>
      </c>
      <c r="I3251" s="306">
        <f>L1653</f>
        <v>1.35</v>
      </c>
      <c r="J3251" s="307">
        <f>ROUNDUP(K1653/$D$2775,0)</f>
        <v>14</v>
      </c>
      <c r="K3251" s="308">
        <f t="shared" ref="K3251" si="11186">+I3251*J3251</f>
        <v>18.900000000000002</v>
      </c>
      <c r="L3251" s="306">
        <f>P1653</f>
        <v>1.35</v>
      </c>
      <c r="M3251" s="307">
        <f>ROUNDUP(O1653/$D$2775,0)</f>
        <v>15</v>
      </c>
      <c r="N3251" s="308">
        <f t="shared" ref="N3251" si="11187">+L3251*M3251</f>
        <v>20.25</v>
      </c>
      <c r="O3251" s="306">
        <f t="shared" ref="O3251" si="11188">$D$2765</f>
        <v>0.55000000000000004</v>
      </c>
      <c r="P3251" s="307">
        <f>ROUNDUP(S1653/$D$2764,0)</f>
        <v>15</v>
      </c>
      <c r="Q3251" s="308">
        <f t="shared" ref="Q3251" si="11189">+O3251*P3251</f>
        <v>8.25</v>
      </c>
      <c r="R3251" s="306">
        <f t="shared" ref="R3251" si="11190">$D$2770</f>
        <v>0.6</v>
      </c>
      <c r="S3251" s="307">
        <f>ROUNDUP(S1653/$D$2769,0)</f>
        <v>12</v>
      </c>
      <c r="T3251" s="308">
        <f t="shared" ref="T3251" si="11191">+R3251*S3251</f>
        <v>7.1999999999999993</v>
      </c>
      <c r="U3251" s="306"/>
      <c r="V3251" s="307"/>
      <c r="W3251" s="308"/>
    </row>
    <row r="3252" spans="1:23" x14ac:dyDescent="0.2">
      <c r="A3252" s="438"/>
      <c r="B3252" s="275" t="s">
        <v>510</v>
      </c>
      <c r="C3252" s="332"/>
      <c r="D3252" s="256"/>
      <c r="E3252" s="333"/>
      <c r="F3252" s="289"/>
      <c r="G3252" s="258"/>
      <c r="H3252" s="288"/>
      <c r="I3252" s="287"/>
      <c r="J3252" s="258"/>
      <c r="K3252" s="288"/>
      <c r="L3252" s="287"/>
      <c r="M3252" s="258"/>
      <c r="N3252" s="288"/>
      <c r="O3252" s="287"/>
      <c r="P3252" s="258"/>
      <c r="Q3252" s="288"/>
      <c r="R3252" s="287"/>
      <c r="S3252" s="258"/>
      <c r="T3252" s="288"/>
      <c r="U3252" s="287">
        <f t="shared" ref="U3252" si="11192">$J$2764</f>
        <v>0.7</v>
      </c>
      <c r="V3252" s="258">
        <f>ROUNDUP(C1654/$J$2765,0)</f>
        <v>20</v>
      </c>
      <c r="W3252" s="288">
        <f t="shared" ref="W3252" si="11193">+U3252*V3252</f>
        <v>14</v>
      </c>
    </row>
    <row r="3253" spans="1:23" x14ac:dyDescent="0.2">
      <c r="A3253" s="437" t="s">
        <v>846</v>
      </c>
      <c r="B3253" s="275" t="s">
        <v>1160</v>
      </c>
      <c r="C3253" s="306">
        <f t="shared" ref="C3253" si="11194">$D$2770</f>
        <v>0.6</v>
      </c>
      <c r="D3253" s="277">
        <f>ROUNDUP(F1655/$D$2769,0)</f>
        <v>11</v>
      </c>
      <c r="E3253" s="330">
        <f t="shared" ref="E3253" si="11195">+C3253*D3253</f>
        <v>6.6</v>
      </c>
      <c r="F3253" s="331">
        <f t="shared" ref="F3253" si="11196">$D$2765</f>
        <v>0.55000000000000004</v>
      </c>
      <c r="G3253" s="307">
        <f>ROUNDUP(F1655/$D$2764,0)</f>
        <v>14</v>
      </c>
      <c r="H3253" s="308">
        <f t="shared" ref="H3253" si="11197">+F3253*G3253</f>
        <v>7.7000000000000011</v>
      </c>
      <c r="I3253" s="306">
        <f>L1655</f>
        <v>1.35</v>
      </c>
      <c r="J3253" s="307">
        <f>ROUNDUP(K1655/$D$2775,0)</f>
        <v>14</v>
      </c>
      <c r="K3253" s="308">
        <f t="shared" ref="K3253" si="11198">+I3253*J3253</f>
        <v>18.900000000000002</v>
      </c>
      <c r="L3253" s="306">
        <f>P1655</f>
        <v>1.35</v>
      </c>
      <c r="M3253" s="307">
        <f>ROUNDUP(O1655/$D$2775,0)</f>
        <v>15</v>
      </c>
      <c r="N3253" s="308">
        <f t="shared" ref="N3253" si="11199">+L3253*M3253</f>
        <v>20.25</v>
      </c>
      <c r="O3253" s="306">
        <f t="shared" ref="O3253" si="11200">$D$2765</f>
        <v>0.55000000000000004</v>
      </c>
      <c r="P3253" s="307">
        <f>ROUNDUP(S1655/$D$2764,0)</f>
        <v>15</v>
      </c>
      <c r="Q3253" s="308">
        <f t="shared" ref="Q3253" si="11201">+O3253*P3253</f>
        <v>8.25</v>
      </c>
      <c r="R3253" s="306">
        <f t="shared" ref="R3253" si="11202">$D$2770</f>
        <v>0.6</v>
      </c>
      <c r="S3253" s="307">
        <f>ROUNDUP(S1655/$D$2769,0)</f>
        <v>12</v>
      </c>
      <c r="T3253" s="308">
        <f t="shared" ref="T3253" si="11203">+R3253*S3253</f>
        <v>7.1999999999999993</v>
      </c>
      <c r="U3253" s="306"/>
      <c r="V3253" s="307"/>
      <c r="W3253" s="308"/>
    </row>
    <row r="3254" spans="1:23" x14ac:dyDescent="0.2">
      <c r="A3254" s="438"/>
      <c r="B3254" s="275" t="s">
        <v>511</v>
      </c>
      <c r="C3254" s="332"/>
      <c r="D3254" s="256"/>
      <c r="E3254" s="333"/>
      <c r="F3254" s="289"/>
      <c r="G3254" s="258"/>
      <c r="H3254" s="288"/>
      <c r="I3254" s="287"/>
      <c r="J3254" s="258"/>
      <c r="K3254" s="288"/>
      <c r="L3254" s="287"/>
      <c r="M3254" s="258"/>
      <c r="N3254" s="288"/>
      <c r="O3254" s="287"/>
      <c r="P3254" s="258"/>
      <c r="Q3254" s="288"/>
      <c r="R3254" s="287"/>
      <c r="S3254" s="258"/>
      <c r="T3254" s="288"/>
      <c r="U3254" s="287">
        <f t="shared" ref="U3254" si="11204">$J$2764</f>
        <v>0.7</v>
      </c>
      <c r="V3254" s="258">
        <f>ROUNDUP(C1656/$J$2765,0)</f>
        <v>20</v>
      </c>
      <c r="W3254" s="288">
        <f t="shared" ref="W3254" si="11205">+U3254*V3254</f>
        <v>14</v>
      </c>
    </row>
    <row r="3255" spans="1:23" x14ac:dyDescent="0.2">
      <c r="A3255" s="437" t="s">
        <v>847</v>
      </c>
      <c r="B3255" s="275" t="s">
        <v>1161</v>
      </c>
      <c r="C3255" s="306">
        <f t="shared" ref="C3255" si="11206">$D$2770</f>
        <v>0.6</v>
      </c>
      <c r="D3255" s="277">
        <f>ROUNDUP(F1657/$D$2769,0)</f>
        <v>11</v>
      </c>
      <c r="E3255" s="330">
        <f t="shared" ref="E3255" si="11207">+C3255*D3255</f>
        <v>6.6</v>
      </c>
      <c r="F3255" s="331">
        <f t="shared" ref="F3255" si="11208">$D$2765</f>
        <v>0.55000000000000004</v>
      </c>
      <c r="G3255" s="307">
        <f>ROUNDUP(F1657/$D$2764,0)</f>
        <v>14</v>
      </c>
      <c r="H3255" s="308">
        <f t="shared" ref="H3255" si="11209">+F3255*G3255</f>
        <v>7.7000000000000011</v>
      </c>
      <c r="I3255" s="306">
        <f>L1657</f>
        <v>1.35</v>
      </c>
      <c r="J3255" s="307">
        <f>ROUNDUP(K1657/$D$2775,0)</f>
        <v>14</v>
      </c>
      <c r="K3255" s="308">
        <f t="shared" ref="K3255" si="11210">+I3255*J3255</f>
        <v>18.900000000000002</v>
      </c>
      <c r="L3255" s="306">
        <f>P1657</f>
        <v>1.35</v>
      </c>
      <c r="M3255" s="307">
        <f>ROUNDUP(O1657/$D$2775,0)</f>
        <v>15</v>
      </c>
      <c r="N3255" s="308">
        <f t="shared" ref="N3255" si="11211">+L3255*M3255</f>
        <v>20.25</v>
      </c>
      <c r="O3255" s="306">
        <f t="shared" ref="O3255" si="11212">$D$2765</f>
        <v>0.55000000000000004</v>
      </c>
      <c r="P3255" s="307">
        <f>ROUNDUP(S1657/$D$2764,0)</f>
        <v>15</v>
      </c>
      <c r="Q3255" s="308">
        <f t="shared" ref="Q3255" si="11213">+O3255*P3255</f>
        <v>8.25</v>
      </c>
      <c r="R3255" s="306">
        <f t="shared" ref="R3255" si="11214">$D$2770</f>
        <v>0.6</v>
      </c>
      <c r="S3255" s="307">
        <f>ROUNDUP(S1657/$D$2769,0)</f>
        <v>12</v>
      </c>
      <c r="T3255" s="308">
        <f t="shared" ref="T3255" si="11215">+R3255*S3255</f>
        <v>7.1999999999999993</v>
      </c>
      <c r="U3255" s="306"/>
      <c r="V3255" s="307"/>
      <c r="W3255" s="308"/>
    </row>
    <row r="3256" spans="1:23" x14ac:dyDescent="0.2">
      <c r="A3256" s="438"/>
      <c r="B3256" s="275" t="s">
        <v>512</v>
      </c>
      <c r="C3256" s="332"/>
      <c r="D3256" s="256"/>
      <c r="E3256" s="333"/>
      <c r="F3256" s="289"/>
      <c r="G3256" s="258"/>
      <c r="H3256" s="288"/>
      <c r="I3256" s="287"/>
      <c r="J3256" s="258"/>
      <c r="K3256" s="288"/>
      <c r="L3256" s="287"/>
      <c r="M3256" s="258"/>
      <c r="N3256" s="288"/>
      <c r="O3256" s="287"/>
      <c r="P3256" s="258"/>
      <c r="Q3256" s="288"/>
      <c r="R3256" s="287"/>
      <c r="S3256" s="258"/>
      <c r="T3256" s="288"/>
      <c r="U3256" s="287">
        <f t="shared" ref="U3256" si="11216">$J$2764</f>
        <v>0.7</v>
      </c>
      <c r="V3256" s="258">
        <f>ROUNDUP(C1658/$J$2765,0)</f>
        <v>20</v>
      </c>
      <c r="W3256" s="288">
        <f t="shared" ref="W3256" si="11217">+U3256*V3256</f>
        <v>14</v>
      </c>
    </row>
    <row r="3257" spans="1:23" x14ac:dyDescent="0.2">
      <c r="A3257" s="437" t="s">
        <v>848</v>
      </c>
      <c r="B3257" s="275" t="s">
        <v>1162</v>
      </c>
      <c r="C3257" s="306">
        <f t="shared" ref="C3257" si="11218">$D$2770</f>
        <v>0.6</v>
      </c>
      <c r="D3257" s="277">
        <f>ROUNDUP(F1659/$D$2769,0)</f>
        <v>11</v>
      </c>
      <c r="E3257" s="330">
        <f t="shared" ref="E3257" si="11219">+C3257*D3257</f>
        <v>6.6</v>
      </c>
      <c r="F3257" s="331">
        <f t="shared" ref="F3257" si="11220">$D$2765</f>
        <v>0.55000000000000004</v>
      </c>
      <c r="G3257" s="307">
        <f>ROUNDUP(F1659/$D$2764,0)</f>
        <v>14</v>
      </c>
      <c r="H3257" s="308">
        <f t="shared" ref="H3257" si="11221">+F3257*G3257</f>
        <v>7.7000000000000011</v>
      </c>
      <c r="I3257" s="306">
        <f>L1659</f>
        <v>1.35</v>
      </c>
      <c r="J3257" s="307">
        <f>ROUNDUP(K1659/$D$2775,0)</f>
        <v>14</v>
      </c>
      <c r="K3257" s="308">
        <f t="shared" ref="K3257" si="11222">+I3257*J3257</f>
        <v>18.900000000000002</v>
      </c>
      <c r="L3257" s="306">
        <f>P1659</f>
        <v>1.35</v>
      </c>
      <c r="M3257" s="307">
        <f>ROUNDUP(O1659/$D$2775,0)</f>
        <v>15</v>
      </c>
      <c r="N3257" s="308">
        <f t="shared" ref="N3257" si="11223">+L3257*M3257</f>
        <v>20.25</v>
      </c>
      <c r="O3257" s="306">
        <f t="shared" ref="O3257" si="11224">$D$2765</f>
        <v>0.55000000000000004</v>
      </c>
      <c r="P3257" s="307">
        <f>ROUNDUP(S1659/$D$2764,0)</f>
        <v>15</v>
      </c>
      <c r="Q3257" s="308">
        <f t="shared" ref="Q3257" si="11225">+O3257*P3257</f>
        <v>8.25</v>
      </c>
      <c r="R3257" s="306">
        <f t="shared" ref="R3257" si="11226">$D$2770</f>
        <v>0.6</v>
      </c>
      <c r="S3257" s="307">
        <f>ROUNDUP(S1659/$D$2769,0)</f>
        <v>12</v>
      </c>
      <c r="T3257" s="308">
        <f t="shared" ref="T3257" si="11227">+R3257*S3257</f>
        <v>7.1999999999999993</v>
      </c>
      <c r="U3257" s="306"/>
      <c r="V3257" s="307"/>
      <c r="W3257" s="308"/>
    </row>
    <row r="3258" spans="1:23" x14ac:dyDescent="0.2">
      <c r="A3258" s="438"/>
      <c r="B3258" s="275" t="s">
        <v>513</v>
      </c>
      <c r="C3258" s="332"/>
      <c r="D3258" s="256"/>
      <c r="E3258" s="333"/>
      <c r="F3258" s="289"/>
      <c r="G3258" s="258"/>
      <c r="H3258" s="288"/>
      <c r="I3258" s="287"/>
      <c r="J3258" s="258"/>
      <c r="K3258" s="288"/>
      <c r="L3258" s="287"/>
      <c r="M3258" s="258"/>
      <c r="N3258" s="288"/>
      <c r="O3258" s="287"/>
      <c r="P3258" s="258"/>
      <c r="Q3258" s="288"/>
      <c r="R3258" s="287"/>
      <c r="S3258" s="258"/>
      <c r="T3258" s="288"/>
      <c r="U3258" s="287">
        <f t="shared" ref="U3258" si="11228">$J$2764</f>
        <v>0.7</v>
      </c>
      <c r="V3258" s="258">
        <f>ROUNDUP(C1660/$J$2765,0)</f>
        <v>20</v>
      </c>
      <c r="W3258" s="288">
        <f t="shared" ref="W3258" si="11229">+U3258*V3258</f>
        <v>14</v>
      </c>
    </row>
    <row r="3259" spans="1:23" x14ac:dyDescent="0.2">
      <c r="A3259" s="437" t="s">
        <v>849</v>
      </c>
      <c r="B3259" s="275" t="s">
        <v>1163</v>
      </c>
      <c r="C3259" s="306">
        <f t="shared" ref="C3259" si="11230">$D$2770</f>
        <v>0.6</v>
      </c>
      <c r="D3259" s="277">
        <f>ROUNDUP(F1661/$D$2769,0)</f>
        <v>11</v>
      </c>
      <c r="E3259" s="330">
        <f t="shared" ref="E3259" si="11231">+C3259*D3259</f>
        <v>6.6</v>
      </c>
      <c r="F3259" s="331">
        <f t="shared" ref="F3259" si="11232">$D$2765</f>
        <v>0.55000000000000004</v>
      </c>
      <c r="G3259" s="307">
        <f>ROUNDUP(F1661/$D$2764,0)</f>
        <v>14</v>
      </c>
      <c r="H3259" s="308">
        <f t="shared" ref="H3259" si="11233">+F3259*G3259</f>
        <v>7.7000000000000011</v>
      </c>
      <c r="I3259" s="306">
        <f>L1661</f>
        <v>1.35</v>
      </c>
      <c r="J3259" s="307">
        <f>ROUNDUP(K1661/$D$2775,0)</f>
        <v>14</v>
      </c>
      <c r="K3259" s="308">
        <f t="shared" ref="K3259" si="11234">+I3259*J3259</f>
        <v>18.900000000000002</v>
      </c>
      <c r="L3259" s="306">
        <f>P1661</f>
        <v>1.35</v>
      </c>
      <c r="M3259" s="307">
        <f>ROUNDUP(O1661/$D$2775,0)</f>
        <v>15</v>
      </c>
      <c r="N3259" s="308">
        <f t="shared" ref="N3259" si="11235">+L3259*M3259</f>
        <v>20.25</v>
      </c>
      <c r="O3259" s="306">
        <f t="shared" ref="O3259" si="11236">$D$2765</f>
        <v>0.55000000000000004</v>
      </c>
      <c r="P3259" s="307">
        <f>ROUNDUP(S1661/$D$2764,0)</f>
        <v>15</v>
      </c>
      <c r="Q3259" s="308">
        <f t="shared" ref="Q3259" si="11237">+O3259*P3259</f>
        <v>8.25</v>
      </c>
      <c r="R3259" s="306">
        <f t="shared" ref="R3259" si="11238">$D$2770</f>
        <v>0.6</v>
      </c>
      <c r="S3259" s="307">
        <f>ROUNDUP(S1661/$D$2769,0)</f>
        <v>12</v>
      </c>
      <c r="T3259" s="308">
        <f t="shared" ref="T3259" si="11239">+R3259*S3259</f>
        <v>7.1999999999999993</v>
      </c>
      <c r="U3259" s="306"/>
      <c r="V3259" s="307"/>
      <c r="W3259" s="308"/>
    </row>
    <row r="3260" spans="1:23" x14ac:dyDescent="0.2">
      <c r="A3260" s="438"/>
      <c r="B3260" s="275" t="s">
        <v>514</v>
      </c>
      <c r="C3260" s="332"/>
      <c r="D3260" s="256"/>
      <c r="E3260" s="333"/>
      <c r="F3260" s="289"/>
      <c r="G3260" s="258"/>
      <c r="H3260" s="288"/>
      <c r="I3260" s="287"/>
      <c r="J3260" s="258"/>
      <c r="K3260" s="288"/>
      <c r="L3260" s="287"/>
      <c r="M3260" s="258"/>
      <c r="N3260" s="288"/>
      <c r="O3260" s="287"/>
      <c r="P3260" s="258"/>
      <c r="Q3260" s="288"/>
      <c r="R3260" s="287"/>
      <c r="S3260" s="258"/>
      <c r="T3260" s="288"/>
      <c r="U3260" s="287">
        <f t="shared" ref="U3260" si="11240">$J$2764</f>
        <v>0.7</v>
      </c>
      <c r="V3260" s="258">
        <f>ROUNDUP(C1662/$J$2765,0)</f>
        <v>20</v>
      </c>
      <c r="W3260" s="288">
        <f t="shared" ref="W3260" si="11241">+U3260*V3260</f>
        <v>14</v>
      </c>
    </row>
    <row r="3261" spans="1:23" x14ac:dyDescent="0.2">
      <c r="A3261" s="437" t="s">
        <v>850</v>
      </c>
      <c r="B3261" s="275" t="s">
        <v>1164</v>
      </c>
      <c r="C3261" s="306">
        <f t="shared" ref="C3261" si="11242">$D$2770</f>
        <v>0.6</v>
      </c>
      <c r="D3261" s="277">
        <f>ROUNDUP(F1663/$D$2769,0)</f>
        <v>12</v>
      </c>
      <c r="E3261" s="330">
        <f t="shared" ref="E3261" si="11243">+C3261*D3261</f>
        <v>7.1999999999999993</v>
      </c>
      <c r="F3261" s="331">
        <f t="shared" ref="F3261" si="11244">$D$2765</f>
        <v>0.55000000000000004</v>
      </c>
      <c r="G3261" s="307">
        <f>ROUNDUP(F1663/$D$2764,0)</f>
        <v>14</v>
      </c>
      <c r="H3261" s="308">
        <f t="shared" ref="H3261" si="11245">+F3261*G3261</f>
        <v>7.7000000000000011</v>
      </c>
      <c r="I3261" s="306">
        <f>L1663</f>
        <v>1.35</v>
      </c>
      <c r="J3261" s="307">
        <f>ROUNDUP(K1663/$D$2775,0)</f>
        <v>14</v>
      </c>
      <c r="K3261" s="308">
        <f t="shared" ref="K3261" si="11246">+I3261*J3261</f>
        <v>18.900000000000002</v>
      </c>
      <c r="L3261" s="306">
        <f>P1663</f>
        <v>1.35</v>
      </c>
      <c r="M3261" s="307">
        <f>ROUNDUP(O1663/$D$2775,0)</f>
        <v>14</v>
      </c>
      <c r="N3261" s="308">
        <f t="shared" ref="N3261" si="11247">+L3261*M3261</f>
        <v>18.900000000000002</v>
      </c>
      <c r="O3261" s="306">
        <f t="shared" ref="O3261" si="11248">$D$2765</f>
        <v>0.55000000000000004</v>
      </c>
      <c r="P3261" s="307">
        <f>ROUNDUP(S1663/$D$2764,0)</f>
        <v>14</v>
      </c>
      <c r="Q3261" s="308">
        <f t="shared" ref="Q3261" si="11249">+O3261*P3261</f>
        <v>7.7000000000000011</v>
      </c>
      <c r="R3261" s="306">
        <f t="shared" ref="R3261" si="11250">$D$2770</f>
        <v>0.6</v>
      </c>
      <c r="S3261" s="307">
        <f>ROUNDUP(S1663/$D$2769,0)</f>
        <v>12</v>
      </c>
      <c r="T3261" s="308">
        <f t="shared" ref="T3261" si="11251">+R3261*S3261</f>
        <v>7.1999999999999993</v>
      </c>
      <c r="U3261" s="306"/>
      <c r="V3261" s="307"/>
      <c r="W3261" s="308"/>
    </row>
    <row r="3262" spans="1:23" x14ac:dyDescent="0.2">
      <c r="A3262" s="438"/>
      <c r="B3262" s="275" t="s">
        <v>515</v>
      </c>
      <c r="C3262" s="332"/>
      <c r="D3262" s="256"/>
      <c r="E3262" s="333"/>
      <c r="F3262" s="289"/>
      <c r="G3262" s="258"/>
      <c r="H3262" s="288"/>
      <c r="I3262" s="287"/>
      <c r="J3262" s="258"/>
      <c r="K3262" s="288"/>
      <c r="L3262" s="287"/>
      <c r="M3262" s="258"/>
      <c r="N3262" s="288"/>
      <c r="O3262" s="287"/>
      <c r="P3262" s="258"/>
      <c r="Q3262" s="288"/>
      <c r="R3262" s="287"/>
      <c r="S3262" s="258"/>
      <c r="T3262" s="288"/>
      <c r="U3262" s="287">
        <f t="shared" ref="U3262" si="11252">$J$2764</f>
        <v>0.7</v>
      </c>
      <c r="V3262" s="258">
        <f>ROUNDUP(C1664/$J$2765,0)</f>
        <v>20</v>
      </c>
      <c r="W3262" s="288">
        <f t="shared" ref="W3262" si="11253">+U3262*V3262</f>
        <v>14</v>
      </c>
    </row>
    <row r="3263" spans="1:23" x14ac:dyDescent="0.2">
      <c r="A3263" s="437" t="s">
        <v>851</v>
      </c>
      <c r="B3263" s="275" t="s">
        <v>1165</v>
      </c>
      <c r="C3263" s="306">
        <f t="shared" ref="C3263" si="11254">$D$2770</f>
        <v>0.6</v>
      </c>
      <c r="D3263" s="277">
        <f>ROUNDUP(F1665/$D$2769,0)</f>
        <v>11</v>
      </c>
      <c r="E3263" s="330">
        <f t="shared" ref="E3263" si="11255">+C3263*D3263</f>
        <v>6.6</v>
      </c>
      <c r="F3263" s="331">
        <f t="shared" ref="F3263" si="11256">$D$2765</f>
        <v>0.55000000000000004</v>
      </c>
      <c r="G3263" s="307">
        <f>ROUNDUP(F1665/$D$2764,0)</f>
        <v>14</v>
      </c>
      <c r="H3263" s="308">
        <f t="shared" ref="H3263" si="11257">+F3263*G3263</f>
        <v>7.7000000000000011</v>
      </c>
      <c r="I3263" s="306">
        <f>L1665</f>
        <v>1.35</v>
      </c>
      <c r="J3263" s="307">
        <f>ROUNDUP(K1665/$D$2775,0)</f>
        <v>14</v>
      </c>
      <c r="K3263" s="308">
        <f t="shared" ref="K3263" si="11258">+I3263*J3263</f>
        <v>18.900000000000002</v>
      </c>
      <c r="L3263" s="306">
        <f>P1665</f>
        <v>1.35</v>
      </c>
      <c r="M3263" s="307">
        <f>ROUNDUP(O1665/$D$2775,0)</f>
        <v>15</v>
      </c>
      <c r="N3263" s="308">
        <f t="shared" ref="N3263" si="11259">+L3263*M3263</f>
        <v>20.25</v>
      </c>
      <c r="O3263" s="306">
        <f t="shared" ref="O3263" si="11260">$D$2765</f>
        <v>0.55000000000000004</v>
      </c>
      <c r="P3263" s="307">
        <f>ROUNDUP(S1665/$D$2764,0)</f>
        <v>15</v>
      </c>
      <c r="Q3263" s="308">
        <f t="shared" ref="Q3263" si="11261">+O3263*P3263</f>
        <v>8.25</v>
      </c>
      <c r="R3263" s="306">
        <f t="shared" ref="R3263" si="11262">$D$2770</f>
        <v>0.6</v>
      </c>
      <c r="S3263" s="307">
        <f>ROUNDUP(S1665/$D$2769,0)</f>
        <v>12</v>
      </c>
      <c r="T3263" s="308">
        <f t="shared" ref="T3263" si="11263">+R3263*S3263</f>
        <v>7.1999999999999993</v>
      </c>
      <c r="U3263" s="306"/>
      <c r="V3263" s="307"/>
      <c r="W3263" s="308"/>
    </row>
    <row r="3264" spans="1:23" x14ac:dyDescent="0.2">
      <c r="A3264" s="438"/>
      <c r="B3264" s="275" t="s">
        <v>516</v>
      </c>
      <c r="C3264" s="332"/>
      <c r="D3264" s="256"/>
      <c r="E3264" s="333"/>
      <c r="F3264" s="289"/>
      <c r="G3264" s="258"/>
      <c r="H3264" s="288"/>
      <c r="I3264" s="287"/>
      <c r="J3264" s="258"/>
      <c r="K3264" s="288"/>
      <c r="L3264" s="287"/>
      <c r="M3264" s="258"/>
      <c r="N3264" s="288"/>
      <c r="O3264" s="287"/>
      <c r="P3264" s="258"/>
      <c r="Q3264" s="288"/>
      <c r="R3264" s="287"/>
      <c r="S3264" s="258"/>
      <c r="T3264" s="288"/>
      <c r="U3264" s="287">
        <f t="shared" ref="U3264" si="11264">$J$2764</f>
        <v>0.7</v>
      </c>
      <c r="V3264" s="258">
        <f>ROUNDUP(C1666/$J$2765,0)</f>
        <v>20</v>
      </c>
      <c r="W3264" s="288">
        <f t="shared" ref="W3264" si="11265">+U3264*V3264</f>
        <v>14</v>
      </c>
    </row>
    <row r="3265" spans="1:23" x14ac:dyDescent="0.2">
      <c r="A3265" s="437" t="s">
        <v>852</v>
      </c>
      <c r="B3265" s="275" t="s">
        <v>1166</v>
      </c>
      <c r="C3265" s="306">
        <f t="shared" ref="C3265" si="11266">$D$2770</f>
        <v>0.6</v>
      </c>
      <c r="D3265" s="277">
        <f>ROUNDUP(F1667/$D$2769,0)</f>
        <v>11</v>
      </c>
      <c r="E3265" s="330">
        <f t="shared" ref="E3265" si="11267">+C3265*D3265</f>
        <v>6.6</v>
      </c>
      <c r="F3265" s="331">
        <f t="shared" ref="F3265" si="11268">$D$2765</f>
        <v>0.55000000000000004</v>
      </c>
      <c r="G3265" s="307">
        <f>ROUNDUP(F1667/$D$2764,0)</f>
        <v>14</v>
      </c>
      <c r="H3265" s="308">
        <f t="shared" ref="H3265" si="11269">+F3265*G3265</f>
        <v>7.7000000000000011</v>
      </c>
      <c r="I3265" s="306">
        <f>L1667</f>
        <v>1.35</v>
      </c>
      <c r="J3265" s="307">
        <f>ROUNDUP(K1667/$D$2775,0)</f>
        <v>14</v>
      </c>
      <c r="K3265" s="308">
        <f t="shared" ref="K3265" si="11270">+I3265*J3265</f>
        <v>18.900000000000002</v>
      </c>
      <c r="L3265" s="306">
        <f>P1667</f>
        <v>1.35</v>
      </c>
      <c r="M3265" s="307">
        <f>ROUNDUP(O1667/$D$2775,0)</f>
        <v>15</v>
      </c>
      <c r="N3265" s="308">
        <f t="shared" ref="N3265" si="11271">+L3265*M3265</f>
        <v>20.25</v>
      </c>
      <c r="O3265" s="306">
        <f t="shared" ref="O3265" si="11272">$D$2765</f>
        <v>0.55000000000000004</v>
      </c>
      <c r="P3265" s="307">
        <f>ROUNDUP(S1667/$D$2764,0)</f>
        <v>15</v>
      </c>
      <c r="Q3265" s="308">
        <f t="shared" ref="Q3265" si="11273">+O3265*P3265</f>
        <v>8.25</v>
      </c>
      <c r="R3265" s="306">
        <f t="shared" ref="R3265" si="11274">$D$2770</f>
        <v>0.6</v>
      </c>
      <c r="S3265" s="307">
        <f>ROUNDUP(S1667/$D$2769,0)</f>
        <v>12</v>
      </c>
      <c r="T3265" s="308">
        <f t="shared" ref="T3265" si="11275">+R3265*S3265</f>
        <v>7.1999999999999993</v>
      </c>
      <c r="U3265" s="306"/>
      <c r="V3265" s="307"/>
      <c r="W3265" s="308"/>
    </row>
    <row r="3266" spans="1:23" x14ac:dyDescent="0.2">
      <c r="A3266" s="438"/>
      <c r="B3266" s="275" t="s">
        <v>517</v>
      </c>
      <c r="C3266" s="332"/>
      <c r="D3266" s="256"/>
      <c r="E3266" s="333"/>
      <c r="F3266" s="289"/>
      <c r="G3266" s="258"/>
      <c r="H3266" s="288"/>
      <c r="I3266" s="287"/>
      <c r="J3266" s="258"/>
      <c r="K3266" s="288"/>
      <c r="L3266" s="287"/>
      <c r="M3266" s="258"/>
      <c r="N3266" s="288"/>
      <c r="O3266" s="287"/>
      <c r="P3266" s="258"/>
      <c r="Q3266" s="288"/>
      <c r="R3266" s="287"/>
      <c r="S3266" s="258"/>
      <c r="T3266" s="288"/>
      <c r="U3266" s="287">
        <f t="shared" ref="U3266" si="11276">$J$2764</f>
        <v>0.7</v>
      </c>
      <c r="V3266" s="258">
        <f>ROUNDUP(C1668/$J$2765,0)</f>
        <v>20</v>
      </c>
      <c r="W3266" s="288">
        <f t="shared" ref="W3266" si="11277">+U3266*V3266</f>
        <v>14</v>
      </c>
    </row>
    <row r="3267" spans="1:23" x14ac:dyDescent="0.2">
      <c r="A3267" s="437" t="s">
        <v>853</v>
      </c>
      <c r="B3267" s="275" t="s">
        <v>1167</v>
      </c>
      <c r="C3267" s="306">
        <f t="shared" ref="C3267" si="11278">$D$2770</f>
        <v>0.6</v>
      </c>
      <c r="D3267" s="277">
        <f>ROUNDUP(F1669/$D$2769,0)</f>
        <v>11</v>
      </c>
      <c r="E3267" s="330">
        <f t="shared" ref="E3267" si="11279">+C3267*D3267</f>
        <v>6.6</v>
      </c>
      <c r="F3267" s="331">
        <f t="shared" ref="F3267" si="11280">$D$2765</f>
        <v>0.55000000000000004</v>
      </c>
      <c r="G3267" s="307">
        <f>ROUNDUP(F1669/$D$2764,0)</f>
        <v>14</v>
      </c>
      <c r="H3267" s="308">
        <f t="shared" ref="H3267" si="11281">+F3267*G3267</f>
        <v>7.7000000000000011</v>
      </c>
      <c r="I3267" s="306">
        <f>L1669</f>
        <v>1.35</v>
      </c>
      <c r="J3267" s="307">
        <f>ROUNDUP(K1669/$D$2775,0)</f>
        <v>14</v>
      </c>
      <c r="K3267" s="308">
        <f t="shared" ref="K3267" si="11282">+I3267*J3267</f>
        <v>18.900000000000002</v>
      </c>
      <c r="L3267" s="306">
        <f>P1669</f>
        <v>1.35</v>
      </c>
      <c r="M3267" s="307">
        <f>ROUNDUP(O1669/$D$2775,0)</f>
        <v>15</v>
      </c>
      <c r="N3267" s="308">
        <f t="shared" ref="N3267" si="11283">+L3267*M3267</f>
        <v>20.25</v>
      </c>
      <c r="O3267" s="306">
        <f t="shared" ref="O3267" si="11284">$D$2765</f>
        <v>0.55000000000000004</v>
      </c>
      <c r="P3267" s="307">
        <f>ROUNDUP(S1669/$D$2764,0)</f>
        <v>15</v>
      </c>
      <c r="Q3267" s="308">
        <f t="shared" ref="Q3267" si="11285">+O3267*P3267</f>
        <v>8.25</v>
      </c>
      <c r="R3267" s="306">
        <f t="shared" ref="R3267" si="11286">$D$2770</f>
        <v>0.6</v>
      </c>
      <c r="S3267" s="307">
        <f>ROUNDUP(S1669/$D$2769,0)</f>
        <v>12</v>
      </c>
      <c r="T3267" s="308">
        <f t="shared" ref="T3267" si="11287">+R3267*S3267</f>
        <v>7.1999999999999993</v>
      </c>
      <c r="U3267" s="306"/>
      <c r="V3267" s="307"/>
      <c r="W3267" s="308"/>
    </row>
    <row r="3268" spans="1:23" x14ac:dyDescent="0.2">
      <c r="A3268" s="438"/>
      <c r="B3268" s="275" t="s">
        <v>518</v>
      </c>
      <c r="C3268" s="332"/>
      <c r="D3268" s="256"/>
      <c r="E3268" s="333"/>
      <c r="F3268" s="289"/>
      <c r="G3268" s="258"/>
      <c r="H3268" s="288"/>
      <c r="I3268" s="287"/>
      <c r="J3268" s="258"/>
      <c r="K3268" s="288"/>
      <c r="L3268" s="287"/>
      <c r="M3268" s="258"/>
      <c r="N3268" s="288"/>
      <c r="O3268" s="287"/>
      <c r="P3268" s="258"/>
      <c r="Q3268" s="288"/>
      <c r="R3268" s="287"/>
      <c r="S3268" s="258"/>
      <c r="T3268" s="288"/>
      <c r="U3268" s="287">
        <f t="shared" ref="U3268" si="11288">$J$2764</f>
        <v>0.7</v>
      </c>
      <c r="V3268" s="258">
        <f>ROUNDUP(C1670/$J$2765,0)</f>
        <v>20</v>
      </c>
      <c r="W3268" s="288">
        <f t="shared" ref="W3268" si="11289">+U3268*V3268</f>
        <v>14</v>
      </c>
    </row>
    <row r="3269" spans="1:23" x14ac:dyDescent="0.2">
      <c r="A3269" s="437" t="s">
        <v>854</v>
      </c>
      <c r="B3269" s="275" t="s">
        <v>1168</v>
      </c>
      <c r="C3269" s="306">
        <f t="shared" ref="C3269" si="11290">$D$2770</f>
        <v>0.6</v>
      </c>
      <c r="D3269" s="277">
        <f>ROUNDUP(F1671/$D$2769,0)</f>
        <v>11</v>
      </c>
      <c r="E3269" s="330">
        <f t="shared" ref="E3269" si="11291">+C3269*D3269</f>
        <v>6.6</v>
      </c>
      <c r="F3269" s="331">
        <f t="shared" ref="F3269" si="11292">$D$2765</f>
        <v>0.55000000000000004</v>
      </c>
      <c r="G3269" s="307">
        <f>ROUNDUP(F1671/$D$2764,0)</f>
        <v>14</v>
      </c>
      <c r="H3269" s="308">
        <f t="shared" ref="H3269" si="11293">+F3269*G3269</f>
        <v>7.7000000000000011</v>
      </c>
      <c r="I3269" s="306">
        <f>L1671</f>
        <v>1.35</v>
      </c>
      <c r="J3269" s="307">
        <f>ROUNDUP(K1671/$D$2775,0)</f>
        <v>14</v>
      </c>
      <c r="K3269" s="308">
        <f t="shared" ref="K3269" si="11294">+I3269*J3269</f>
        <v>18.900000000000002</v>
      </c>
      <c r="L3269" s="306">
        <f>P1671</f>
        <v>1.35</v>
      </c>
      <c r="M3269" s="307">
        <f>ROUNDUP(O1671/$D$2775,0)</f>
        <v>15</v>
      </c>
      <c r="N3269" s="308">
        <f t="shared" ref="N3269" si="11295">+L3269*M3269</f>
        <v>20.25</v>
      </c>
      <c r="O3269" s="306">
        <f t="shared" ref="O3269" si="11296">$D$2765</f>
        <v>0.55000000000000004</v>
      </c>
      <c r="P3269" s="307">
        <f>ROUNDUP(S1671/$D$2764,0)</f>
        <v>15</v>
      </c>
      <c r="Q3269" s="308">
        <f t="shared" ref="Q3269" si="11297">+O3269*P3269</f>
        <v>8.25</v>
      </c>
      <c r="R3269" s="306">
        <f t="shared" ref="R3269" si="11298">$D$2770</f>
        <v>0.6</v>
      </c>
      <c r="S3269" s="307">
        <f>ROUNDUP(S1671/$D$2769,0)</f>
        <v>12</v>
      </c>
      <c r="T3269" s="308">
        <f t="shared" ref="T3269" si="11299">+R3269*S3269</f>
        <v>7.1999999999999993</v>
      </c>
      <c r="U3269" s="306"/>
      <c r="V3269" s="307"/>
      <c r="W3269" s="308"/>
    </row>
    <row r="3270" spans="1:23" x14ac:dyDescent="0.2">
      <c r="A3270" s="438"/>
      <c r="B3270" s="275" t="s">
        <v>519</v>
      </c>
      <c r="C3270" s="332"/>
      <c r="D3270" s="256"/>
      <c r="E3270" s="333"/>
      <c r="F3270" s="289"/>
      <c r="G3270" s="258"/>
      <c r="H3270" s="288"/>
      <c r="I3270" s="287"/>
      <c r="J3270" s="258"/>
      <c r="K3270" s="288"/>
      <c r="L3270" s="287"/>
      <c r="M3270" s="258"/>
      <c r="N3270" s="288"/>
      <c r="O3270" s="287"/>
      <c r="P3270" s="258"/>
      <c r="Q3270" s="288"/>
      <c r="R3270" s="287"/>
      <c r="S3270" s="258"/>
      <c r="T3270" s="288"/>
      <c r="U3270" s="287">
        <f t="shared" ref="U3270" si="11300">$J$2764</f>
        <v>0.7</v>
      </c>
      <c r="V3270" s="258">
        <f>ROUNDUP(C1672/$J$2765,0)</f>
        <v>20</v>
      </c>
      <c r="W3270" s="288">
        <f t="shared" ref="W3270" si="11301">+U3270*V3270</f>
        <v>14</v>
      </c>
    </row>
    <row r="3271" spans="1:23" x14ac:dyDescent="0.2">
      <c r="A3271" s="437" t="s">
        <v>855</v>
      </c>
      <c r="B3271" s="275" t="s">
        <v>1169</v>
      </c>
      <c r="C3271" s="306">
        <f t="shared" ref="C3271" si="11302">$D$2770</f>
        <v>0.6</v>
      </c>
      <c r="D3271" s="277">
        <f>ROUNDUP(F1673/$D$2769,0)</f>
        <v>11</v>
      </c>
      <c r="E3271" s="330">
        <f t="shared" ref="E3271" si="11303">+C3271*D3271</f>
        <v>6.6</v>
      </c>
      <c r="F3271" s="331">
        <f t="shared" ref="F3271" si="11304">$D$2765</f>
        <v>0.55000000000000004</v>
      </c>
      <c r="G3271" s="307">
        <f>ROUNDUP(F1673/$D$2764,0)</f>
        <v>14</v>
      </c>
      <c r="H3271" s="308">
        <f t="shared" ref="H3271" si="11305">+F3271*G3271</f>
        <v>7.7000000000000011</v>
      </c>
      <c r="I3271" s="306">
        <f>L1673</f>
        <v>1.35</v>
      </c>
      <c r="J3271" s="307">
        <f>ROUNDUP(K1673/$D$2775,0)</f>
        <v>14</v>
      </c>
      <c r="K3271" s="308">
        <f t="shared" ref="K3271" si="11306">+I3271*J3271</f>
        <v>18.900000000000002</v>
      </c>
      <c r="L3271" s="306">
        <f>P1673</f>
        <v>1.35</v>
      </c>
      <c r="M3271" s="307">
        <f>ROUNDUP(O1673/$D$2775,0)</f>
        <v>15</v>
      </c>
      <c r="N3271" s="308">
        <f t="shared" ref="N3271" si="11307">+L3271*M3271</f>
        <v>20.25</v>
      </c>
      <c r="O3271" s="306">
        <f t="shared" ref="O3271" si="11308">$D$2765</f>
        <v>0.55000000000000004</v>
      </c>
      <c r="P3271" s="307">
        <f>ROUNDUP(S1673/$D$2764,0)</f>
        <v>15</v>
      </c>
      <c r="Q3271" s="308">
        <f t="shared" ref="Q3271" si="11309">+O3271*P3271</f>
        <v>8.25</v>
      </c>
      <c r="R3271" s="306">
        <f t="shared" ref="R3271" si="11310">$D$2770</f>
        <v>0.6</v>
      </c>
      <c r="S3271" s="307">
        <f>ROUNDUP(S1673/$D$2769,0)</f>
        <v>12</v>
      </c>
      <c r="T3271" s="308">
        <f t="shared" ref="T3271" si="11311">+R3271*S3271</f>
        <v>7.1999999999999993</v>
      </c>
      <c r="U3271" s="306"/>
      <c r="V3271" s="307"/>
      <c r="W3271" s="308"/>
    </row>
    <row r="3272" spans="1:23" x14ac:dyDescent="0.2">
      <c r="A3272" s="438"/>
      <c r="B3272" s="275" t="s">
        <v>520</v>
      </c>
      <c r="C3272" s="332"/>
      <c r="D3272" s="256"/>
      <c r="E3272" s="333"/>
      <c r="F3272" s="289"/>
      <c r="G3272" s="258"/>
      <c r="H3272" s="288"/>
      <c r="I3272" s="287"/>
      <c r="J3272" s="258"/>
      <c r="K3272" s="288"/>
      <c r="L3272" s="287"/>
      <c r="M3272" s="258"/>
      <c r="N3272" s="288"/>
      <c r="O3272" s="287"/>
      <c r="P3272" s="258"/>
      <c r="Q3272" s="288"/>
      <c r="R3272" s="287"/>
      <c r="S3272" s="258"/>
      <c r="T3272" s="288"/>
      <c r="U3272" s="287">
        <f t="shared" ref="U3272" si="11312">$J$2764</f>
        <v>0.7</v>
      </c>
      <c r="V3272" s="258">
        <f>ROUNDUP(C1674/$J$2765,0)</f>
        <v>20</v>
      </c>
      <c r="W3272" s="288">
        <f t="shared" ref="W3272" si="11313">+U3272*V3272</f>
        <v>14</v>
      </c>
    </row>
    <row r="3273" spans="1:23" x14ac:dyDescent="0.2">
      <c r="A3273" s="437" t="s">
        <v>856</v>
      </c>
      <c r="B3273" s="275" t="s">
        <v>1170</v>
      </c>
      <c r="C3273" s="306">
        <f t="shared" ref="C3273" si="11314">$D$2770</f>
        <v>0.6</v>
      </c>
      <c r="D3273" s="277">
        <f>ROUNDUP(F1675/$D$2769,0)</f>
        <v>12</v>
      </c>
      <c r="E3273" s="330">
        <f t="shared" ref="E3273" si="11315">+C3273*D3273</f>
        <v>7.1999999999999993</v>
      </c>
      <c r="F3273" s="331">
        <f t="shared" ref="F3273" si="11316">$D$2765</f>
        <v>0.55000000000000004</v>
      </c>
      <c r="G3273" s="307">
        <f>ROUNDUP(F1675/$D$2764,0)</f>
        <v>14</v>
      </c>
      <c r="H3273" s="308">
        <f t="shared" ref="H3273" si="11317">+F3273*G3273</f>
        <v>7.7000000000000011</v>
      </c>
      <c r="I3273" s="306">
        <f>L1675</f>
        <v>1.35</v>
      </c>
      <c r="J3273" s="307">
        <f>ROUNDUP(K1675/$D$2775,0)</f>
        <v>14</v>
      </c>
      <c r="K3273" s="308">
        <f t="shared" ref="K3273" si="11318">+I3273*J3273</f>
        <v>18.900000000000002</v>
      </c>
      <c r="L3273" s="306">
        <f>P1675</f>
        <v>1.35</v>
      </c>
      <c r="M3273" s="307">
        <f>ROUNDUP(O1675/$D$2775,0)</f>
        <v>15</v>
      </c>
      <c r="N3273" s="308">
        <f t="shared" ref="N3273" si="11319">+L3273*M3273</f>
        <v>20.25</v>
      </c>
      <c r="O3273" s="306">
        <f t="shared" ref="O3273" si="11320">$D$2765</f>
        <v>0.55000000000000004</v>
      </c>
      <c r="P3273" s="307">
        <f>ROUNDUP(S1675/$D$2764,0)</f>
        <v>15</v>
      </c>
      <c r="Q3273" s="308">
        <f t="shared" ref="Q3273" si="11321">+O3273*P3273</f>
        <v>8.25</v>
      </c>
      <c r="R3273" s="306">
        <f t="shared" ref="R3273" si="11322">$D$2770</f>
        <v>0.6</v>
      </c>
      <c r="S3273" s="307">
        <f>ROUNDUP(S1675/$D$2769,0)</f>
        <v>12</v>
      </c>
      <c r="T3273" s="308">
        <f t="shared" ref="T3273" si="11323">+R3273*S3273</f>
        <v>7.1999999999999993</v>
      </c>
      <c r="U3273" s="306"/>
      <c r="V3273" s="307"/>
      <c r="W3273" s="308"/>
    </row>
    <row r="3274" spans="1:23" x14ac:dyDescent="0.2">
      <c r="A3274" s="438"/>
      <c r="B3274" s="275" t="s">
        <v>521</v>
      </c>
      <c r="C3274" s="332"/>
      <c r="D3274" s="256"/>
      <c r="E3274" s="333"/>
      <c r="F3274" s="289"/>
      <c r="G3274" s="258"/>
      <c r="H3274" s="288"/>
      <c r="I3274" s="287"/>
      <c r="J3274" s="258"/>
      <c r="K3274" s="288"/>
      <c r="L3274" s="287"/>
      <c r="M3274" s="258"/>
      <c r="N3274" s="288"/>
      <c r="O3274" s="287"/>
      <c r="P3274" s="258"/>
      <c r="Q3274" s="288"/>
      <c r="R3274" s="287"/>
      <c r="S3274" s="258"/>
      <c r="T3274" s="288"/>
      <c r="U3274" s="287">
        <f t="shared" ref="U3274" si="11324">$J$2764</f>
        <v>0.7</v>
      </c>
      <c r="V3274" s="258">
        <f>ROUNDUP(C1676/$J$2765,0)</f>
        <v>20</v>
      </c>
      <c r="W3274" s="288">
        <f t="shared" ref="W3274" si="11325">+U3274*V3274</f>
        <v>14</v>
      </c>
    </row>
    <row r="3275" spans="1:23" x14ac:dyDescent="0.2">
      <c r="A3275" s="437" t="s">
        <v>857</v>
      </c>
      <c r="B3275" s="275" t="s">
        <v>1171</v>
      </c>
      <c r="C3275" s="306">
        <f t="shared" ref="C3275" si="11326">$D$2770</f>
        <v>0.6</v>
      </c>
      <c r="D3275" s="277">
        <f>ROUNDUP(F1677/$D$2769,0)</f>
        <v>12</v>
      </c>
      <c r="E3275" s="330">
        <f t="shared" ref="E3275" si="11327">+C3275*D3275</f>
        <v>7.1999999999999993</v>
      </c>
      <c r="F3275" s="331">
        <f t="shared" ref="F3275" si="11328">$D$2765</f>
        <v>0.55000000000000004</v>
      </c>
      <c r="G3275" s="307">
        <f>ROUNDUP(F1677/$D$2764,0)</f>
        <v>14</v>
      </c>
      <c r="H3275" s="308">
        <f t="shared" ref="H3275" si="11329">+F3275*G3275</f>
        <v>7.7000000000000011</v>
      </c>
      <c r="I3275" s="306">
        <f>L1677</f>
        <v>1.35</v>
      </c>
      <c r="J3275" s="307">
        <f>ROUNDUP(K1677/$D$2775,0)</f>
        <v>14</v>
      </c>
      <c r="K3275" s="308">
        <f t="shared" ref="K3275" si="11330">+I3275*J3275</f>
        <v>18.900000000000002</v>
      </c>
      <c r="L3275" s="306">
        <f>P1677</f>
        <v>1.35</v>
      </c>
      <c r="M3275" s="307">
        <f>ROUNDUP(O1677/$D$2775,0)</f>
        <v>14</v>
      </c>
      <c r="N3275" s="308">
        <f t="shared" ref="N3275" si="11331">+L3275*M3275</f>
        <v>18.900000000000002</v>
      </c>
      <c r="O3275" s="306">
        <f t="shared" ref="O3275" si="11332">$D$2765</f>
        <v>0.55000000000000004</v>
      </c>
      <c r="P3275" s="307">
        <f>ROUNDUP(S1677/$D$2764,0)</f>
        <v>14</v>
      </c>
      <c r="Q3275" s="308">
        <f t="shared" ref="Q3275" si="11333">+O3275*P3275</f>
        <v>7.7000000000000011</v>
      </c>
      <c r="R3275" s="306">
        <f t="shared" ref="R3275" si="11334">$D$2770</f>
        <v>0.6</v>
      </c>
      <c r="S3275" s="307">
        <f>ROUNDUP(S1677/$D$2769,0)</f>
        <v>12</v>
      </c>
      <c r="T3275" s="308">
        <f t="shared" ref="T3275" si="11335">+R3275*S3275</f>
        <v>7.1999999999999993</v>
      </c>
      <c r="U3275" s="306"/>
      <c r="V3275" s="307"/>
      <c r="W3275" s="308"/>
    </row>
    <row r="3276" spans="1:23" x14ac:dyDescent="0.2">
      <c r="A3276" s="438"/>
      <c r="B3276" s="275" t="s">
        <v>522</v>
      </c>
      <c r="C3276" s="332"/>
      <c r="D3276" s="256"/>
      <c r="E3276" s="333"/>
      <c r="F3276" s="289"/>
      <c r="G3276" s="258"/>
      <c r="H3276" s="288"/>
      <c r="I3276" s="287"/>
      <c r="J3276" s="258"/>
      <c r="K3276" s="288"/>
      <c r="L3276" s="287"/>
      <c r="M3276" s="258"/>
      <c r="N3276" s="288"/>
      <c r="O3276" s="287"/>
      <c r="P3276" s="258"/>
      <c r="Q3276" s="288"/>
      <c r="R3276" s="287"/>
      <c r="S3276" s="258"/>
      <c r="T3276" s="288"/>
      <c r="U3276" s="287">
        <f t="shared" ref="U3276" si="11336">$J$2764</f>
        <v>0.7</v>
      </c>
      <c r="V3276" s="258">
        <f>ROUNDUP(C1678/$J$2765,0)</f>
        <v>20</v>
      </c>
      <c r="W3276" s="288">
        <f t="shared" ref="W3276" si="11337">+U3276*V3276</f>
        <v>14</v>
      </c>
    </row>
    <row r="3277" spans="1:23" x14ac:dyDescent="0.2">
      <c r="A3277" s="437" t="s">
        <v>858</v>
      </c>
      <c r="B3277" s="275" t="s">
        <v>1172</v>
      </c>
      <c r="C3277" s="306">
        <f t="shared" ref="C3277" si="11338">$D$2770</f>
        <v>0.6</v>
      </c>
      <c r="D3277" s="277">
        <f>ROUNDUP(F1679/$D$2769,0)</f>
        <v>12</v>
      </c>
      <c r="E3277" s="330">
        <f t="shared" ref="E3277" si="11339">+C3277*D3277</f>
        <v>7.1999999999999993</v>
      </c>
      <c r="F3277" s="331">
        <f t="shared" ref="F3277" si="11340">$D$2765</f>
        <v>0.55000000000000004</v>
      </c>
      <c r="G3277" s="307">
        <f>ROUNDUP(F1679/$D$2764,0)</f>
        <v>14</v>
      </c>
      <c r="H3277" s="308">
        <f t="shared" ref="H3277" si="11341">+F3277*G3277</f>
        <v>7.7000000000000011</v>
      </c>
      <c r="I3277" s="306">
        <f>L1679</f>
        <v>1.35</v>
      </c>
      <c r="J3277" s="307">
        <f>ROUNDUP(K1679/$D$2775,0)</f>
        <v>14</v>
      </c>
      <c r="K3277" s="308">
        <f t="shared" ref="K3277" si="11342">+I3277*J3277</f>
        <v>18.900000000000002</v>
      </c>
      <c r="L3277" s="306">
        <f>P1679</f>
        <v>1.35</v>
      </c>
      <c r="M3277" s="307">
        <f>ROUNDUP(O1679/$D$2775,0)</f>
        <v>14</v>
      </c>
      <c r="N3277" s="308">
        <f t="shared" ref="N3277" si="11343">+L3277*M3277</f>
        <v>18.900000000000002</v>
      </c>
      <c r="O3277" s="306">
        <f t="shared" ref="O3277" si="11344">$D$2765</f>
        <v>0.55000000000000004</v>
      </c>
      <c r="P3277" s="307">
        <f>ROUNDUP(S1679/$D$2764,0)</f>
        <v>14</v>
      </c>
      <c r="Q3277" s="308">
        <f t="shared" ref="Q3277" si="11345">+O3277*P3277</f>
        <v>7.7000000000000011</v>
      </c>
      <c r="R3277" s="306">
        <f t="shared" ref="R3277" si="11346">$D$2770</f>
        <v>0.6</v>
      </c>
      <c r="S3277" s="307">
        <f>ROUNDUP(S1679/$D$2769,0)</f>
        <v>12</v>
      </c>
      <c r="T3277" s="308">
        <f t="shared" ref="T3277" si="11347">+R3277*S3277</f>
        <v>7.1999999999999993</v>
      </c>
      <c r="U3277" s="306"/>
      <c r="V3277" s="307"/>
      <c r="W3277" s="308"/>
    </row>
    <row r="3278" spans="1:23" x14ac:dyDescent="0.2">
      <c r="A3278" s="438"/>
      <c r="B3278" s="275" t="s">
        <v>523</v>
      </c>
      <c r="C3278" s="332"/>
      <c r="D3278" s="256"/>
      <c r="E3278" s="333"/>
      <c r="F3278" s="289"/>
      <c r="G3278" s="258"/>
      <c r="H3278" s="288"/>
      <c r="I3278" s="287"/>
      <c r="J3278" s="258"/>
      <c r="K3278" s="288"/>
      <c r="L3278" s="287"/>
      <c r="M3278" s="258"/>
      <c r="N3278" s="288"/>
      <c r="O3278" s="287"/>
      <c r="P3278" s="258"/>
      <c r="Q3278" s="288"/>
      <c r="R3278" s="287"/>
      <c r="S3278" s="258"/>
      <c r="T3278" s="288"/>
      <c r="U3278" s="287">
        <f t="shared" ref="U3278" si="11348">$J$2764</f>
        <v>0.7</v>
      </c>
      <c r="V3278" s="258">
        <f>ROUNDUP(C1680/$J$2765,0)</f>
        <v>20</v>
      </c>
      <c r="W3278" s="288">
        <f t="shared" ref="W3278" si="11349">+U3278*V3278</f>
        <v>14</v>
      </c>
    </row>
    <row r="3279" spans="1:23" x14ac:dyDescent="0.2">
      <c r="A3279" s="437" t="s">
        <v>859</v>
      </c>
      <c r="B3279" s="275" t="s">
        <v>1173</v>
      </c>
      <c r="C3279" s="306">
        <f t="shared" ref="C3279" si="11350">$D$2770</f>
        <v>0.6</v>
      </c>
      <c r="D3279" s="277">
        <f>ROUNDUP(F1681/$D$2769,0)</f>
        <v>12</v>
      </c>
      <c r="E3279" s="330">
        <f t="shared" ref="E3279" si="11351">+C3279*D3279</f>
        <v>7.1999999999999993</v>
      </c>
      <c r="F3279" s="331">
        <f t="shared" ref="F3279" si="11352">$D$2765</f>
        <v>0.55000000000000004</v>
      </c>
      <c r="G3279" s="307">
        <f>ROUNDUP(F1681/$D$2764,0)</f>
        <v>14</v>
      </c>
      <c r="H3279" s="308">
        <f t="shared" ref="H3279" si="11353">+F3279*G3279</f>
        <v>7.7000000000000011</v>
      </c>
      <c r="I3279" s="306">
        <f>L1681</f>
        <v>1.35</v>
      </c>
      <c r="J3279" s="307">
        <f>ROUNDUP(K1681/$D$2775,0)</f>
        <v>14</v>
      </c>
      <c r="K3279" s="308">
        <f t="shared" ref="K3279" si="11354">+I3279*J3279</f>
        <v>18.900000000000002</v>
      </c>
      <c r="L3279" s="306">
        <f>P1681</f>
        <v>1.35</v>
      </c>
      <c r="M3279" s="307">
        <f>ROUNDUP(O1681/$D$2775,0)</f>
        <v>14</v>
      </c>
      <c r="N3279" s="308">
        <f t="shared" ref="N3279" si="11355">+L3279*M3279</f>
        <v>18.900000000000002</v>
      </c>
      <c r="O3279" s="306">
        <f t="shared" ref="O3279" si="11356">$D$2765</f>
        <v>0.55000000000000004</v>
      </c>
      <c r="P3279" s="307">
        <f>ROUNDUP(S1681/$D$2764,0)</f>
        <v>14</v>
      </c>
      <c r="Q3279" s="308">
        <f t="shared" ref="Q3279" si="11357">+O3279*P3279</f>
        <v>7.7000000000000011</v>
      </c>
      <c r="R3279" s="306">
        <f t="shared" ref="R3279" si="11358">$D$2770</f>
        <v>0.6</v>
      </c>
      <c r="S3279" s="307">
        <f>ROUNDUP(S1681/$D$2769,0)</f>
        <v>12</v>
      </c>
      <c r="T3279" s="308">
        <f t="shared" ref="T3279" si="11359">+R3279*S3279</f>
        <v>7.1999999999999993</v>
      </c>
      <c r="U3279" s="306"/>
      <c r="V3279" s="307"/>
      <c r="W3279" s="308"/>
    </row>
    <row r="3280" spans="1:23" x14ac:dyDescent="0.2">
      <c r="A3280" s="438"/>
      <c r="B3280" s="275" t="s">
        <v>524</v>
      </c>
      <c r="C3280" s="332"/>
      <c r="D3280" s="256"/>
      <c r="E3280" s="333"/>
      <c r="F3280" s="289"/>
      <c r="G3280" s="258"/>
      <c r="H3280" s="288"/>
      <c r="I3280" s="287"/>
      <c r="J3280" s="258"/>
      <c r="K3280" s="288"/>
      <c r="L3280" s="287"/>
      <c r="M3280" s="258"/>
      <c r="N3280" s="288"/>
      <c r="O3280" s="287"/>
      <c r="P3280" s="258"/>
      <c r="Q3280" s="288"/>
      <c r="R3280" s="287"/>
      <c r="S3280" s="258"/>
      <c r="T3280" s="288"/>
      <c r="U3280" s="287">
        <f t="shared" ref="U3280" si="11360">$J$2764</f>
        <v>0.7</v>
      </c>
      <c r="V3280" s="258">
        <f>ROUNDUP(C1682/$J$2765,0)</f>
        <v>20</v>
      </c>
      <c r="W3280" s="288">
        <f t="shared" ref="W3280" si="11361">+U3280*V3280</f>
        <v>14</v>
      </c>
    </row>
    <row r="3281" spans="1:23" x14ac:dyDescent="0.2">
      <c r="A3281" s="437" t="s">
        <v>860</v>
      </c>
      <c r="B3281" s="275" t="s">
        <v>1174</v>
      </c>
      <c r="C3281" s="306">
        <f t="shared" ref="C3281" si="11362">$D$2770</f>
        <v>0.6</v>
      </c>
      <c r="D3281" s="277">
        <f>ROUNDUP(F1683/$D$2769,0)</f>
        <v>12</v>
      </c>
      <c r="E3281" s="330">
        <f t="shared" ref="E3281" si="11363">+C3281*D3281</f>
        <v>7.1999999999999993</v>
      </c>
      <c r="F3281" s="331">
        <f t="shared" ref="F3281" si="11364">$D$2765</f>
        <v>0.55000000000000004</v>
      </c>
      <c r="G3281" s="307">
        <f>ROUNDUP(F1683/$D$2764,0)</f>
        <v>14</v>
      </c>
      <c r="H3281" s="308">
        <f t="shared" ref="H3281" si="11365">+F3281*G3281</f>
        <v>7.7000000000000011</v>
      </c>
      <c r="I3281" s="306">
        <f>L1683</f>
        <v>1.8</v>
      </c>
      <c r="J3281" s="307">
        <f>ROUNDUP(K1683/$D$2775,0)</f>
        <v>140</v>
      </c>
      <c r="K3281" s="308">
        <f t="shared" ref="K3281" si="11366">+I3281*J3281</f>
        <v>252</v>
      </c>
      <c r="L3281" s="306">
        <f>P1683</f>
        <v>1.8</v>
      </c>
      <c r="M3281" s="307">
        <f>ROUNDUP(O1683/$D$2775,0)</f>
        <v>14</v>
      </c>
      <c r="N3281" s="308">
        <f t="shared" ref="N3281" si="11367">+L3281*M3281</f>
        <v>25.2</v>
      </c>
      <c r="O3281" s="306">
        <f t="shared" ref="O3281" si="11368">$D$2765</f>
        <v>0.55000000000000004</v>
      </c>
      <c r="P3281" s="307">
        <f>ROUNDUP(S1683/$D$2764,0)</f>
        <v>14</v>
      </c>
      <c r="Q3281" s="308">
        <f t="shared" ref="Q3281" si="11369">+O3281*P3281</f>
        <v>7.7000000000000011</v>
      </c>
      <c r="R3281" s="306">
        <f t="shared" ref="R3281" si="11370">$D$2770</f>
        <v>0.6</v>
      </c>
      <c r="S3281" s="307">
        <f>ROUNDUP(S1683/$D$2769,0)</f>
        <v>12</v>
      </c>
      <c r="T3281" s="308">
        <f t="shared" ref="T3281" si="11371">+R3281*S3281</f>
        <v>7.1999999999999993</v>
      </c>
      <c r="U3281" s="306"/>
      <c r="V3281" s="307"/>
      <c r="W3281" s="308"/>
    </row>
    <row r="3282" spans="1:23" x14ac:dyDescent="0.2">
      <c r="A3282" s="438"/>
      <c r="B3282" s="275" t="s">
        <v>525</v>
      </c>
      <c r="C3282" s="332"/>
      <c r="D3282" s="256"/>
      <c r="E3282" s="333"/>
      <c r="F3282" s="289"/>
      <c r="G3282" s="258"/>
      <c r="H3282" s="288"/>
      <c r="I3282" s="287"/>
      <c r="J3282" s="258"/>
      <c r="K3282" s="288"/>
      <c r="L3282" s="287"/>
      <c r="M3282" s="258"/>
      <c r="N3282" s="288"/>
      <c r="O3282" s="287"/>
      <c r="P3282" s="258"/>
      <c r="Q3282" s="288"/>
      <c r="R3282" s="287"/>
      <c r="S3282" s="258"/>
      <c r="T3282" s="288"/>
      <c r="U3282" s="287">
        <f t="shared" ref="U3282" si="11372">$J$2764</f>
        <v>0.7</v>
      </c>
      <c r="V3282" s="258">
        <f>ROUNDUP(C1684/$J$2765,0)</f>
        <v>20</v>
      </c>
      <c r="W3282" s="288">
        <f t="shared" ref="W3282" si="11373">+U3282*V3282</f>
        <v>14</v>
      </c>
    </row>
    <row r="3283" spans="1:23" x14ac:dyDescent="0.2">
      <c r="A3283" s="437" t="s">
        <v>861</v>
      </c>
      <c r="B3283" s="275" t="s">
        <v>1175</v>
      </c>
      <c r="C3283" s="306">
        <f t="shared" ref="C3283" si="11374">$D$2770</f>
        <v>0.6</v>
      </c>
      <c r="D3283" s="277">
        <f>ROUNDUP(F1685/$D$2769,0)</f>
        <v>12</v>
      </c>
      <c r="E3283" s="330">
        <f t="shared" ref="E3283" si="11375">+C3283*D3283</f>
        <v>7.1999999999999993</v>
      </c>
      <c r="F3283" s="331">
        <f t="shared" ref="F3283" si="11376">$D$2765</f>
        <v>0.55000000000000004</v>
      </c>
      <c r="G3283" s="307">
        <f>ROUNDUP(F1685/$D$2764,0)</f>
        <v>14</v>
      </c>
      <c r="H3283" s="308">
        <f t="shared" ref="H3283" si="11377">+F3283*G3283</f>
        <v>7.7000000000000011</v>
      </c>
      <c r="I3283" s="306">
        <f>L1685</f>
        <v>1.8</v>
      </c>
      <c r="J3283" s="307">
        <f>ROUNDUP(K1685/$D$2775,0)</f>
        <v>14</v>
      </c>
      <c r="K3283" s="308">
        <f t="shared" ref="K3283" si="11378">+I3283*J3283</f>
        <v>25.2</v>
      </c>
      <c r="L3283" s="306">
        <f>P1685</f>
        <v>1.8</v>
      </c>
      <c r="M3283" s="307">
        <f>ROUNDUP(O1685/$D$2775,0)</f>
        <v>14</v>
      </c>
      <c r="N3283" s="308">
        <f t="shared" ref="N3283" si="11379">+L3283*M3283</f>
        <v>25.2</v>
      </c>
      <c r="O3283" s="306">
        <f t="shared" ref="O3283" si="11380">$D$2765</f>
        <v>0.55000000000000004</v>
      </c>
      <c r="P3283" s="307">
        <f>ROUNDUP(S1685/$D$2764,0)</f>
        <v>14</v>
      </c>
      <c r="Q3283" s="308">
        <f t="shared" ref="Q3283" si="11381">+O3283*P3283</f>
        <v>7.7000000000000011</v>
      </c>
      <c r="R3283" s="306">
        <f t="shared" ref="R3283" si="11382">$D$2770</f>
        <v>0.6</v>
      </c>
      <c r="S3283" s="307">
        <f>ROUNDUP(S1685/$D$2769,0)</f>
        <v>12</v>
      </c>
      <c r="T3283" s="308">
        <f t="shared" ref="T3283" si="11383">+R3283*S3283</f>
        <v>7.1999999999999993</v>
      </c>
      <c r="U3283" s="306"/>
      <c r="V3283" s="307"/>
      <c r="W3283" s="308"/>
    </row>
    <row r="3284" spans="1:23" x14ac:dyDescent="0.2">
      <c r="A3284" s="438"/>
      <c r="B3284" s="275" t="s">
        <v>526</v>
      </c>
      <c r="C3284" s="332"/>
      <c r="D3284" s="256"/>
      <c r="E3284" s="333"/>
      <c r="F3284" s="289"/>
      <c r="G3284" s="258"/>
      <c r="H3284" s="288"/>
      <c r="I3284" s="287"/>
      <c r="J3284" s="258"/>
      <c r="K3284" s="288"/>
      <c r="L3284" s="287"/>
      <c r="M3284" s="258"/>
      <c r="N3284" s="288"/>
      <c r="O3284" s="287"/>
      <c r="P3284" s="258"/>
      <c r="Q3284" s="288"/>
      <c r="R3284" s="287"/>
      <c r="S3284" s="258"/>
      <c r="T3284" s="288"/>
      <c r="U3284" s="287">
        <f t="shared" ref="U3284" si="11384">$J$2764</f>
        <v>0.7</v>
      </c>
      <c r="V3284" s="258">
        <f>ROUNDUP(C1686/$J$2765,0)</f>
        <v>20</v>
      </c>
      <c r="W3284" s="288">
        <f t="shared" ref="W3284" si="11385">+U3284*V3284</f>
        <v>14</v>
      </c>
    </row>
    <row r="3285" spans="1:23" x14ac:dyDescent="0.2">
      <c r="A3285" s="437" t="s">
        <v>862</v>
      </c>
      <c r="B3285" s="275" t="s">
        <v>1176</v>
      </c>
      <c r="C3285" s="306">
        <f t="shared" ref="C3285" si="11386">$D$2770</f>
        <v>0.6</v>
      </c>
      <c r="D3285" s="277">
        <f>ROUNDUP(F1687/$D$2769,0)</f>
        <v>12</v>
      </c>
      <c r="E3285" s="330">
        <f t="shared" ref="E3285" si="11387">+C3285*D3285</f>
        <v>7.1999999999999993</v>
      </c>
      <c r="F3285" s="331">
        <f t="shared" ref="F3285" si="11388">$D$2765</f>
        <v>0.55000000000000004</v>
      </c>
      <c r="G3285" s="307">
        <f>ROUNDUP(F1687/$D$2764,0)</f>
        <v>14</v>
      </c>
      <c r="H3285" s="308">
        <f t="shared" ref="H3285" si="11389">+F3285*G3285</f>
        <v>7.7000000000000011</v>
      </c>
      <c r="I3285" s="306">
        <f>L1687</f>
        <v>1.35</v>
      </c>
      <c r="J3285" s="307">
        <f>ROUNDUP(K1687/$D$2775,0)</f>
        <v>14</v>
      </c>
      <c r="K3285" s="308">
        <f t="shared" ref="K3285" si="11390">+I3285*J3285</f>
        <v>18.900000000000002</v>
      </c>
      <c r="L3285" s="306">
        <f>P1687</f>
        <v>1.8</v>
      </c>
      <c r="M3285" s="307">
        <f>ROUNDUP(O1687/$D$2775,0)</f>
        <v>14</v>
      </c>
      <c r="N3285" s="308">
        <f t="shared" ref="N3285" si="11391">+L3285*M3285</f>
        <v>25.2</v>
      </c>
      <c r="O3285" s="306">
        <f t="shared" ref="O3285" si="11392">$D$2765</f>
        <v>0.55000000000000004</v>
      </c>
      <c r="P3285" s="307">
        <f>ROUNDUP(S1687/$D$2764,0)</f>
        <v>14</v>
      </c>
      <c r="Q3285" s="308">
        <f t="shared" ref="Q3285" si="11393">+O3285*P3285</f>
        <v>7.7000000000000011</v>
      </c>
      <c r="R3285" s="306">
        <f t="shared" ref="R3285" si="11394">$D$2770</f>
        <v>0.6</v>
      </c>
      <c r="S3285" s="307">
        <f>ROUNDUP(S1687/$D$2769,0)</f>
        <v>12</v>
      </c>
      <c r="T3285" s="308">
        <f t="shared" ref="T3285" si="11395">+R3285*S3285</f>
        <v>7.1999999999999993</v>
      </c>
      <c r="U3285" s="306"/>
      <c r="V3285" s="307"/>
      <c r="W3285" s="308"/>
    </row>
    <row r="3286" spans="1:23" x14ac:dyDescent="0.2">
      <c r="A3286" s="438"/>
      <c r="B3286" s="275" t="s">
        <v>527</v>
      </c>
      <c r="C3286" s="332"/>
      <c r="D3286" s="256"/>
      <c r="E3286" s="333"/>
      <c r="F3286" s="289"/>
      <c r="G3286" s="258"/>
      <c r="H3286" s="288"/>
      <c r="I3286" s="287"/>
      <c r="J3286" s="258"/>
      <c r="K3286" s="288"/>
      <c r="L3286" s="287"/>
      <c r="M3286" s="258"/>
      <c r="N3286" s="288"/>
      <c r="O3286" s="287"/>
      <c r="P3286" s="258"/>
      <c r="Q3286" s="288"/>
      <c r="R3286" s="287"/>
      <c r="S3286" s="258"/>
      <c r="T3286" s="288"/>
      <c r="U3286" s="287">
        <f t="shared" ref="U3286" si="11396">$J$2764</f>
        <v>0.7</v>
      </c>
      <c r="V3286" s="258">
        <f>ROUNDUP(C1688/$J$2765,0)</f>
        <v>20</v>
      </c>
      <c r="W3286" s="288">
        <f t="shared" ref="W3286" si="11397">+U3286*V3286</f>
        <v>14</v>
      </c>
    </row>
    <row r="3287" spans="1:23" x14ac:dyDescent="0.2">
      <c r="A3287" s="437" t="s">
        <v>863</v>
      </c>
      <c r="B3287" s="275" t="s">
        <v>1177</v>
      </c>
      <c r="C3287" s="306">
        <f t="shared" ref="C3287" si="11398">$D$2770</f>
        <v>0.6</v>
      </c>
      <c r="D3287" s="277">
        <f>ROUNDUP(F1689/$D$2769,0)</f>
        <v>12</v>
      </c>
      <c r="E3287" s="330">
        <f t="shared" ref="E3287" si="11399">+C3287*D3287</f>
        <v>7.1999999999999993</v>
      </c>
      <c r="F3287" s="331">
        <f t="shared" ref="F3287" si="11400">$D$2765</f>
        <v>0.55000000000000004</v>
      </c>
      <c r="G3287" s="307">
        <f>ROUNDUP(F1689/$D$2764,0)</f>
        <v>14</v>
      </c>
      <c r="H3287" s="308">
        <f t="shared" ref="H3287" si="11401">+F3287*G3287</f>
        <v>7.7000000000000011</v>
      </c>
      <c r="I3287" s="306">
        <f>L1689</f>
        <v>1.35</v>
      </c>
      <c r="J3287" s="307">
        <f>ROUNDUP(K1689/$D$2775,0)</f>
        <v>14</v>
      </c>
      <c r="K3287" s="308">
        <f t="shared" ref="K3287" si="11402">+I3287*J3287</f>
        <v>18.900000000000002</v>
      </c>
      <c r="L3287" s="306">
        <f>P1689</f>
        <v>1.8</v>
      </c>
      <c r="M3287" s="307">
        <f>ROUNDUP(O1689/$D$2775,0)</f>
        <v>14</v>
      </c>
      <c r="N3287" s="308">
        <f t="shared" ref="N3287" si="11403">+L3287*M3287</f>
        <v>25.2</v>
      </c>
      <c r="O3287" s="306">
        <f t="shared" ref="O3287" si="11404">$D$2765</f>
        <v>0.55000000000000004</v>
      </c>
      <c r="P3287" s="307">
        <f>ROUNDUP(S1689/$D$2764,0)</f>
        <v>14</v>
      </c>
      <c r="Q3287" s="308">
        <f t="shared" ref="Q3287" si="11405">+O3287*P3287</f>
        <v>7.7000000000000011</v>
      </c>
      <c r="R3287" s="306">
        <f t="shared" ref="R3287" si="11406">$D$2770</f>
        <v>0.6</v>
      </c>
      <c r="S3287" s="307">
        <f>ROUNDUP(S1689/$D$2769,0)</f>
        <v>12</v>
      </c>
      <c r="T3287" s="308">
        <f t="shared" ref="T3287" si="11407">+R3287*S3287</f>
        <v>7.1999999999999993</v>
      </c>
      <c r="U3287" s="306"/>
      <c r="V3287" s="307"/>
      <c r="W3287" s="308"/>
    </row>
    <row r="3288" spans="1:23" x14ac:dyDescent="0.2">
      <c r="A3288" s="438"/>
      <c r="B3288" s="275" t="s">
        <v>528</v>
      </c>
      <c r="C3288" s="332"/>
      <c r="D3288" s="256"/>
      <c r="E3288" s="333"/>
      <c r="F3288" s="289"/>
      <c r="G3288" s="258"/>
      <c r="H3288" s="288"/>
      <c r="I3288" s="287"/>
      <c r="J3288" s="258"/>
      <c r="K3288" s="288"/>
      <c r="L3288" s="287"/>
      <c r="M3288" s="258"/>
      <c r="N3288" s="288"/>
      <c r="O3288" s="287"/>
      <c r="P3288" s="258"/>
      <c r="Q3288" s="288"/>
      <c r="R3288" s="287"/>
      <c r="S3288" s="258"/>
      <c r="T3288" s="288"/>
      <c r="U3288" s="287">
        <f t="shared" ref="U3288" si="11408">$J$2764</f>
        <v>0.7</v>
      </c>
      <c r="V3288" s="258">
        <f>ROUNDUP(C1690/$J$2765,0)</f>
        <v>20</v>
      </c>
      <c r="W3288" s="288">
        <f t="shared" ref="W3288" si="11409">+U3288*V3288</f>
        <v>14</v>
      </c>
    </row>
    <row r="3289" spans="1:23" x14ac:dyDescent="0.2">
      <c r="A3289" s="437" t="s">
        <v>864</v>
      </c>
      <c r="B3289" s="275" t="s">
        <v>1178</v>
      </c>
      <c r="C3289" s="306">
        <f t="shared" ref="C3289" si="11410">$D$2770</f>
        <v>0.6</v>
      </c>
      <c r="D3289" s="277">
        <f>ROUNDUP(F1691/$D$2769,0)</f>
        <v>12</v>
      </c>
      <c r="E3289" s="330">
        <f t="shared" ref="E3289" si="11411">+C3289*D3289</f>
        <v>7.1999999999999993</v>
      </c>
      <c r="F3289" s="331">
        <f t="shared" ref="F3289" si="11412">$D$2765</f>
        <v>0.55000000000000004</v>
      </c>
      <c r="G3289" s="307">
        <f>ROUNDUP(F1691/$D$2764,0)</f>
        <v>14</v>
      </c>
      <c r="H3289" s="308">
        <f t="shared" ref="H3289" si="11413">+F3289*G3289</f>
        <v>7.7000000000000011</v>
      </c>
      <c r="I3289" s="306">
        <f>L1691</f>
        <v>1.35</v>
      </c>
      <c r="J3289" s="307">
        <f>ROUNDUP(K1691/$D$2775,0)</f>
        <v>14</v>
      </c>
      <c r="K3289" s="308">
        <f t="shared" ref="K3289" si="11414">+I3289*J3289</f>
        <v>18.900000000000002</v>
      </c>
      <c r="L3289" s="306">
        <f>P1691</f>
        <v>1.8</v>
      </c>
      <c r="M3289" s="307">
        <f>ROUNDUP(O1691/$D$2775,0)</f>
        <v>14</v>
      </c>
      <c r="N3289" s="308">
        <f t="shared" ref="N3289" si="11415">+L3289*M3289</f>
        <v>25.2</v>
      </c>
      <c r="O3289" s="306">
        <f t="shared" ref="O3289" si="11416">$D$2765</f>
        <v>0.55000000000000004</v>
      </c>
      <c r="P3289" s="307">
        <f>ROUNDUP(S1691/$D$2764,0)</f>
        <v>14</v>
      </c>
      <c r="Q3289" s="308">
        <f t="shared" ref="Q3289" si="11417">+O3289*P3289</f>
        <v>7.7000000000000011</v>
      </c>
      <c r="R3289" s="306">
        <f t="shared" ref="R3289" si="11418">$D$2770</f>
        <v>0.6</v>
      </c>
      <c r="S3289" s="307">
        <f>ROUNDUP(S1691/$D$2769,0)</f>
        <v>12</v>
      </c>
      <c r="T3289" s="308">
        <f t="shared" ref="T3289" si="11419">+R3289*S3289</f>
        <v>7.1999999999999993</v>
      </c>
      <c r="U3289" s="306"/>
      <c r="V3289" s="307"/>
      <c r="W3289" s="308"/>
    </row>
    <row r="3290" spans="1:23" x14ac:dyDescent="0.2">
      <c r="A3290" s="438"/>
      <c r="B3290" s="275" t="s">
        <v>529</v>
      </c>
      <c r="C3290" s="332"/>
      <c r="D3290" s="256"/>
      <c r="E3290" s="333"/>
      <c r="F3290" s="289"/>
      <c r="G3290" s="258"/>
      <c r="H3290" s="288"/>
      <c r="I3290" s="287"/>
      <c r="J3290" s="258"/>
      <c r="K3290" s="288"/>
      <c r="L3290" s="287"/>
      <c r="M3290" s="258"/>
      <c r="N3290" s="288"/>
      <c r="O3290" s="287"/>
      <c r="P3290" s="258"/>
      <c r="Q3290" s="288"/>
      <c r="R3290" s="287"/>
      <c r="S3290" s="258"/>
      <c r="T3290" s="288"/>
      <c r="U3290" s="287">
        <f t="shared" ref="U3290" si="11420">$J$2764</f>
        <v>0.7</v>
      </c>
      <c r="V3290" s="258">
        <f>ROUNDUP(C1692/$J$2765,0)</f>
        <v>20</v>
      </c>
      <c r="W3290" s="288">
        <f t="shared" ref="W3290" si="11421">+U3290*V3290</f>
        <v>14</v>
      </c>
    </row>
    <row r="3291" spans="1:23" x14ac:dyDescent="0.2">
      <c r="A3291" s="437" t="s">
        <v>865</v>
      </c>
      <c r="B3291" s="275" t="s">
        <v>1179</v>
      </c>
      <c r="C3291" s="306">
        <f t="shared" ref="C3291" si="11422">$D$2770</f>
        <v>0.6</v>
      </c>
      <c r="D3291" s="277">
        <f>ROUNDUP(F1693/$D$2769,0)</f>
        <v>12</v>
      </c>
      <c r="E3291" s="330">
        <f t="shared" ref="E3291" si="11423">+C3291*D3291</f>
        <v>7.1999999999999993</v>
      </c>
      <c r="F3291" s="331">
        <f t="shared" ref="F3291" si="11424">$D$2765</f>
        <v>0.55000000000000004</v>
      </c>
      <c r="G3291" s="307">
        <f>ROUNDUP(F1693/$D$2764,0)</f>
        <v>14</v>
      </c>
      <c r="H3291" s="308">
        <f t="shared" ref="H3291" si="11425">+F3291*G3291</f>
        <v>7.7000000000000011</v>
      </c>
      <c r="I3291" s="306">
        <f>L1693</f>
        <v>1.35</v>
      </c>
      <c r="J3291" s="307">
        <f>ROUNDUP(K1693/$D$2775,0)</f>
        <v>14</v>
      </c>
      <c r="K3291" s="308">
        <f t="shared" ref="K3291" si="11426">+I3291*J3291</f>
        <v>18.900000000000002</v>
      </c>
      <c r="L3291" s="306">
        <f>P1693</f>
        <v>2</v>
      </c>
      <c r="M3291" s="307">
        <f>ROUNDUP(O1693/$D$2775,0)</f>
        <v>14</v>
      </c>
      <c r="N3291" s="308">
        <f t="shared" ref="N3291" si="11427">+L3291*M3291</f>
        <v>28</v>
      </c>
      <c r="O3291" s="306">
        <f t="shared" ref="O3291" si="11428">$D$2765</f>
        <v>0.55000000000000004</v>
      </c>
      <c r="P3291" s="307">
        <f>ROUNDUP(S1693/$D$2764,0)</f>
        <v>15</v>
      </c>
      <c r="Q3291" s="308">
        <f t="shared" ref="Q3291" si="11429">+O3291*P3291</f>
        <v>8.25</v>
      </c>
      <c r="R3291" s="306">
        <f t="shared" ref="R3291" si="11430">$D$2770</f>
        <v>0.6</v>
      </c>
      <c r="S3291" s="307">
        <f>ROUNDUP(S1693/$D$2769,0)</f>
        <v>12</v>
      </c>
      <c r="T3291" s="308">
        <f t="shared" ref="T3291" si="11431">+R3291*S3291</f>
        <v>7.1999999999999993</v>
      </c>
      <c r="U3291" s="306"/>
      <c r="V3291" s="307"/>
      <c r="W3291" s="308"/>
    </row>
    <row r="3292" spans="1:23" x14ac:dyDescent="0.2">
      <c r="A3292" s="438"/>
      <c r="B3292" s="275" t="s">
        <v>530</v>
      </c>
      <c r="C3292" s="332"/>
      <c r="D3292" s="256"/>
      <c r="E3292" s="333"/>
      <c r="F3292" s="289"/>
      <c r="G3292" s="258"/>
      <c r="H3292" s="288"/>
      <c r="I3292" s="287"/>
      <c r="J3292" s="258"/>
      <c r="K3292" s="288"/>
      <c r="L3292" s="287"/>
      <c r="M3292" s="258"/>
      <c r="N3292" s="288"/>
      <c r="O3292" s="287"/>
      <c r="P3292" s="258"/>
      <c r="Q3292" s="288"/>
      <c r="R3292" s="287"/>
      <c r="S3292" s="258"/>
      <c r="T3292" s="288"/>
      <c r="U3292" s="287">
        <f t="shared" ref="U3292" si="11432">$J$2764</f>
        <v>0.7</v>
      </c>
      <c r="V3292" s="258">
        <f>ROUNDUP(C1694/$J$2765,0)</f>
        <v>21</v>
      </c>
      <c r="W3292" s="288">
        <f t="shared" ref="W3292" si="11433">+U3292*V3292</f>
        <v>14.7</v>
      </c>
    </row>
    <row r="3293" spans="1:23" x14ac:dyDescent="0.2">
      <c r="A3293" s="437" t="s">
        <v>866</v>
      </c>
      <c r="B3293" s="275" t="s">
        <v>1180</v>
      </c>
      <c r="C3293" s="306">
        <f t="shared" ref="C3293" si="11434">$D$2770</f>
        <v>0.6</v>
      </c>
      <c r="D3293" s="277">
        <f>ROUNDUP(F1695/$D$2769,0)</f>
        <v>12</v>
      </c>
      <c r="E3293" s="330">
        <f t="shared" ref="E3293" si="11435">+C3293*D3293</f>
        <v>7.1999999999999993</v>
      </c>
      <c r="F3293" s="331">
        <f t="shared" ref="F3293" si="11436">$D$2765</f>
        <v>0.55000000000000004</v>
      </c>
      <c r="G3293" s="307">
        <f>ROUNDUP(F1695/$D$2764,0)</f>
        <v>15</v>
      </c>
      <c r="H3293" s="308">
        <f t="shared" ref="H3293" si="11437">+F3293*G3293</f>
        <v>8.25</v>
      </c>
      <c r="I3293" s="306">
        <f>L1695</f>
        <v>1.35</v>
      </c>
      <c r="J3293" s="307">
        <f>ROUNDUP(K1695/$D$2775,0)</f>
        <v>15</v>
      </c>
      <c r="K3293" s="308">
        <f t="shared" ref="K3293" si="11438">+I3293*J3293</f>
        <v>20.25</v>
      </c>
      <c r="L3293" s="306">
        <f>P1695</f>
        <v>2.25</v>
      </c>
      <c r="M3293" s="307">
        <f>ROUNDUP(O1695/$D$2775,0)</f>
        <v>14</v>
      </c>
      <c r="N3293" s="308">
        <f t="shared" ref="N3293" si="11439">+L3293*M3293</f>
        <v>31.5</v>
      </c>
      <c r="O3293" s="306">
        <f t="shared" ref="O3293" si="11440">$D$2765</f>
        <v>0.55000000000000004</v>
      </c>
      <c r="P3293" s="307">
        <f>ROUNDUP(S1695/$D$2764,0)</f>
        <v>14</v>
      </c>
      <c r="Q3293" s="308">
        <f t="shared" ref="Q3293" si="11441">+O3293*P3293</f>
        <v>7.7000000000000011</v>
      </c>
      <c r="R3293" s="306">
        <f t="shared" ref="R3293" si="11442">$D$2770</f>
        <v>0.6</v>
      </c>
      <c r="S3293" s="307">
        <f>ROUNDUP(S1695/$D$2769,0)</f>
        <v>11</v>
      </c>
      <c r="T3293" s="308">
        <f t="shared" ref="T3293" si="11443">+R3293*S3293</f>
        <v>6.6</v>
      </c>
      <c r="U3293" s="306"/>
      <c r="V3293" s="307"/>
      <c r="W3293" s="308"/>
    </row>
    <row r="3294" spans="1:23" x14ac:dyDescent="0.2">
      <c r="A3294" s="438"/>
      <c r="B3294" s="275" t="s">
        <v>531</v>
      </c>
      <c r="C3294" s="332"/>
      <c r="D3294" s="256"/>
      <c r="E3294" s="333"/>
      <c r="F3294" s="289"/>
      <c r="G3294" s="258"/>
      <c r="H3294" s="288"/>
      <c r="I3294" s="287"/>
      <c r="J3294" s="258"/>
      <c r="K3294" s="288"/>
      <c r="L3294" s="287"/>
      <c r="M3294" s="258"/>
      <c r="N3294" s="288"/>
      <c r="O3294" s="287"/>
      <c r="P3294" s="258"/>
      <c r="Q3294" s="288"/>
      <c r="R3294" s="287"/>
      <c r="S3294" s="258"/>
      <c r="T3294" s="288"/>
      <c r="U3294" s="287">
        <f t="shared" ref="U3294" si="11444">$J$2764</f>
        <v>0.7</v>
      </c>
      <c r="V3294" s="258">
        <f>ROUNDUP(C1696/$J$2765,0)</f>
        <v>22</v>
      </c>
      <c r="W3294" s="288">
        <f t="shared" ref="W3294" si="11445">+U3294*V3294</f>
        <v>15.399999999999999</v>
      </c>
    </row>
    <row r="3295" spans="1:23" x14ac:dyDescent="0.2">
      <c r="A3295" s="437" t="s">
        <v>867</v>
      </c>
      <c r="B3295" s="275" t="s">
        <v>1181</v>
      </c>
      <c r="C3295" s="306">
        <f t="shared" ref="C3295" si="11446">$D$2770</f>
        <v>0.6</v>
      </c>
      <c r="D3295" s="277">
        <f>ROUNDUP(F1697/$D$2769,0)</f>
        <v>13</v>
      </c>
      <c r="E3295" s="330">
        <f t="shared" ref="E3295" si="11447">+C3295*D3295</f>
        <v>7.8</v>
      </c>
      <c r="F3295" s="331">
        <f t="shared" ref="F3295" si="11448">$D$2765</f>
        <v>0.55000000000000004</v>
      </c>
      <c r="G3295" s="307">
        <f>ROUNDUP(F1697/$D$2764,0)</f>
        <v>16</v>
      </c>
      <c r="H3295" s="308">
        <f t="shared" ref="H3295" si="11449">+F3295*G3295</f>
        <v>8.8000000000000007</v>
      </c>
      <c r="I3295" s="306">
        <f>L1697</f>
        <v>1.35</v>
      </c>
      <c r="J3295" s="307">
        <f>ROUNDUP(K1697/$D$2775,0)</f>
        <v>16</v>
      </c>
      <c r="K3295" s="308">
        <f t="shared" ref="K3295" si="11450">+I3295*J3295</f>
        <v>21.6</v>
      </c>
      <c r="L3295" s="306">
        <f>P1697</f>
        <v>2.25</v>
      </c>
      <c r="M3295" s="307">
        <f>ROUNDUP(O1697/$D$2775,0)</f>
        <v>14</v>
      </c>
      <c r="N3295" s="308">
        <f t="shared" ref="N3295" si="11451">+L3295*M3295</f>
        <v>31.5</v>
      </c>
      <c r="O3295" s="306">
        <f t="shared" ref="O3295" si="11452">$D$2765</f>
        <v>0.55000000000000004</v>
      </c>
      <c r="P3295" s="307">
        <f>ROUNDUP(S1697/$D$2764,0)</f>
        <v>13</v>
      </c>
      <c r="Q3295" s="308">
        <f t="shared" ref="Q3295" si="11453">+O3295*P3295</f>
        <v>7.15</v>
      </c>
      <c r="R3295" s="306">
        <f t="shared" ref="R3295" si="11454">$D$2770</f>
        <v>0.6</v>
      </c>
      <c r="S3295" s="307">
        <f>ROUNDUP(S1697/$D$2769,0)</f>
        <v>10</v>
      </c>
      <c r="T3295" s="308">
        <f t="shared" ref="T3295" si="11455">+R3295*S3295</f>
        <v>6</v>
      </c>
      <c r="U3295" s="306"/>
      <c r="V3295" s="307"/>
      <c r="W3295" s="308"/>
    </row>
    <row r="3296" spans="1:23" x14ac:dyDescent="0.2">
      <c r="A3296" s="438"/>
      <c r="B3296" s="275" t="s">
        <v>532</v>
      </c>
      <c r="C3296" s="332"/>
      <c r="D3296" s="256"/>
      <c r="E3296" s="333"/>
      <c r="F3296" s="289"/>
      <c r="G3296" s="258"/>
      <c r="H3296" s="288"/>
      <c r="I3296" s="287"/>
      <c r="J3296" s="258"/>
      <c r="K3296" s="288"/>
      <c r="L3296" s="287"/>
      <c r="M3296" s="258"/>
      <c r="N3296" s="288"/>
      <c r="O3296" s="287"/>
      <c r="P3296" s="258"/>
      <c r="Q3296" s="288"/>
      <c r="R3296" s="287"/>
      <c r="S3296" s="258"/>
      <c r="T3296" s="288"/>
      <c r="U3296" s="287">
        <f t="shared" ref="U3296" si="11456">$J$2764</f>
        <v>0.7</v>
      </c>
      <c r="V3296" s="258">
        <f>ROUNDUP(C1698/$J$2765,0)</f>
        <v>22</v>
      </c>
      <c r="W3296" s="288">
        <f t="shared" ref="W3296" si="11457">+U3296*V3296</f>
        <v>15.399999999999999</v>
      </c>
    </row>
    <row r="3297" spans="1:23" x14ac:dyDescent="0.2">
      <c r="A3297" s="437" t="s">
        <v>868</v>
      </c>
      <c r="B3297" s="275" t="s">
        <v>1182</v>
      </c>
      <c r="C3297" s="306">
        <f t="shared" ref="C3297" si="11458">$D$2770</f>
        <v>0.6</v>
      </c>
      <c r="D3297" s="277">
        <f>ROUNDUP(F1699/$D$2769,0)</f>
        <v>13</v>
      </c>
      <c r="E3297" s="330">
        <f t="shared" ref="E3297" si="11459">+C3297*D3297</f>
        <v>7.8</v>
      </c>
      <c r="F3297" s="331">
        <f t="shared" ref="F3297" si="11460">$D$2765</f>
        <v>0.55000000000000004</v>
      </c>
      <c r="G3297" s="307">
        <f>ROUNDUP(F1699/$D$2764,0)</f>
        <v>16</v>
      </c>
      <c r="H3297" s="308">
        <f t="shared" ref="H3297" si="11461">+F3297*G3297</f>
        <v>8.8000000000000007</v>
      </c>
      <c r="I3297" s="306">
        <f>L1699</f>
        <v>1.35</v>
      </c>
      <c r="J3297" s="307">
        <f>ROUNDUP(K1699/$D$2775,0)</f>
        <v>16</v>
      </c>
      <c r="K3297" s="308">
        <f t="shared" ref="K3297" si="11462">+I3297*J3297</f>
        <v>21.6</v>
      </c>
      <c r="L3297" s="306">
        <f>P1699</f>
        <v>2.25</v>
      </c>
      <c r="M3297" s="307">
        <f>ROUNDUP(O1699/$D$2775,0)</f>
        <v>15</v>
      </c>
      <c r="N3297" s="308">
        <f t="shared" ref="N3297" si="11463">+L3297*M3297</f>
        <v>33.75</v>
      </c>
      <c r="O3297" s="306">
        <f t="shared" ref="O3297" si="11464">$D$2765</f>
        <v>0.55000000000000004</v>
      </c>
      <c r="P3297" s="307">
        <f>ROUNDUP(S1699/$D$2764,0)</f>
        <v>13</v>
      </c>
      <c r="Q3297" s="308">
        <f t="shared" ref="Q3297" si="11465">+O3297*P3297</f>
        <v>7.15</v>
      </c>
      <c r="R3297" s="306">
        <f t="shared" ref="R3297" si="11466">$D$2770</f>
        <v>0.6</v>
      </c>
      <c r="S3297" s="307">
        <f>ROUNDUP(S1699/$D$2769,0)</f>
        <v>10</v>
      </c>
      <c r="T3297" s="308">
        <f t="shared" ref="T3297" si="11467">+R3297*S3297</f>
        <v>6</v>
      </c>
      <c r="U3297" s="306"/>
      <c r="V3297" s="307"/>
      <c r="W3297" s="308"/>
    </row>
    <row r="3298" spans="1:23" x14ac:dyDescent="0.2">
      <c r="A3298" s="438"/>
      <c r="B3298" s="275" t="s">
        <v>533</v>
      </c>
      <c r="C3298" s="332"/>
      <c r="D3298" s="256"/>
      <c r="E3298" s="333"/>
      <c r="F3298" s="289"/>
      <c r="G3298" s="258"/>
      <c r="H3298" s="288"/>
      <c r="I3298" s="287"/>
      <c r="J3298" s="258"/>
      <c r="K3298" s="288"/>
      <c r="L3298" s="287"/>
      <c r="M3298" s="258"/>
      <c r="N3298" s="288"/>
      <c r="O3298" s="287"/>
      <c r="P3298" s="258"/>
      <c r="Q3298" s="288"/>
      <c r="R3298" s="287"/>
      <c r="S3298" s="258"/>
      <c r="T3298" s="288"/>
      <c r="U3298" s="287">
        <f t="shared" ref="U3298" si="11468">$J$2764</f>
        <v>0.7</v>
      </c>
      <c r="V3298" s="258">
        <f>ROUNDUP(C1700/$J$2765,0)</f>
        <v>22</v>
      </c>
      <c r="W3298" s="288">
        <f t="shared" ref="W3298" si="11469">+U3298*V3298</f>
        <v>15.399999999999999</v>
      </c>
    </row>
    <row r="3299" spans="1:23" x14ac:dyDescent="0.2">
      <c r="A3299" s="437" t="s">
        <v>869</v>
      </c>
      <c r="B3299" s="275" t="s">
        <v>1183</v>
      </c>
      <c r="C3299" s="306">
        <f t="shared" ref="C3299" si="11470">$D$2770</f>
        <v>0.6</v>
      </c>
      <c r="D3299" s="277">
        <f>ROUNDUP(F1701/$D$2769,0)</f>
        <v>12</v>
      </c>
      <c r="E3299" s="330">
        <f t="shared" ref="E3299" si="11471">+C3299*D3299</f>
        <v>7.1999999999999993</v>
      </c>
      <c r="F3299" s="331">
        <f t="shared" ref="F3299" si="11472">$D$2765</f>
        <v>0.55000000000000004</v>
      </c>
      <c r="G3299" s="307">
        <f>ROUNDUP(F1701/$D$2764,0)</f>
        <v>14</v>
      </c>
      <c r="H3299" s="308">
        <f t="shared" ref="H3299" si="11473">+F3299*G3299</f>
        <v>7.7000000000000011</v>
      </c>
      <c r="I3299" s="306">
        <f>L1701</f>
        <v>1.35</v>
      </c>
      <c r="J3299" s="307">
        <f>ROUNDUP(K1701/$D$2775,0)</f>
        <v>14</v>
      </c>
      <c r="K3299" s="308">
        <f t="shared" ref="K3299" si="11474">+I3299*J3299</f>
        <v>18.900000000000002</v>
      </c>
      <c r="L3299" s="306">
        <f>P1701</f>
        <v>2.2200000000000002</v>
      </c>
      <c r="M3299" s="307">
        <f>ROUNDUP(O1701/$D$2775,0)</f>
        <v>14</v>
      </c>
      <c r="N3299" s="308">
        <f t="shared" ref="N3299" si="11475">+L3299*M3299</f>
        <v>31.080000000000002</v>
      </c>
      <c r="O3299" s="306">
        <f t="shared" ref="O3299" si="11476">$D$2765</f>
        <v>0.55000000000000004</v>
      </c>
      <c r="P3299" s="307">
        <f>ROUNDUP(S1701/$D$2764,0)</f>
        <v>15</v>
      </c>
      <c r="Q3299" s="308">
        <f t="shared" ref="Q3299" si="11477">+O3299*P3299</f>
        <v>8.25</v>
      </c>
      <c r="R3299" s="306">
        <f t="shared" ref="R3299" si="11478">$D$2770</f>
        <v>0.6</v>
      </c>
      <c r="S3299" s="307">
        <f>ROUNDUP(S1701/$D$2769,0)</f>
        <v>12</v>
      </c>
      <c r="T3299" s="308">
        <f t="shared" ref="T3299" si="11479">+R3299*S3299</f>
        <v>7.1999999999999993</v>
      </c>
      <c r="U3299" s="306"/>
      <c r="V3299" s="307"/>
      <c r="W3299" s="308"/>
    </row>
    <row r="3300" spans="1:23" x14ac:dyDescent="0.2">
      <c r="A3300" s="438"/>
      <c r="B3300" s="275" t="s">
        <v>534</v>
      </c>
      <c r="C3300" s="332"/>
      <c r="D3300" s="256"/>
      <c r="E3300" s="333"/>
      <c r="F3300" s="289"/>
      <c r="G3300" s="258"/>
      <c r="H3300" s="288"/>
      <c r="I3300" s="287"/>
      <c r="J3300" s="258"/>
      <c r="K3300" s="288"/>
      <c r="L3300" s="287"/>
      <c r="M3300" s="258"/>
      <c r="N3300" s="288"/>
      <c r="O3300" s="287"/>
      <c r="P3300" s="258"/>
      <c r="Q3300" s="288"/>
      <c r="R3300" s="287"/>
      <c r="S3300" s="258"/>
      <c r="T3300" s="288"/>
      <c r="U3300" s="287">
        <f t="shared" ref="U3300" si="11480">$J$2764</f>
        <v>0.7</v>
      </c>
      <c r="V3300" s="258">
        <f>ROUNDUP(C1702/$J$2765,0)</f>
        <v>21</v>
      </c>
      <c r="W3300" s="288">
        <f t="shared" ref="W3300" si="11481">+U3300*V3300</f>
        <v>14.7</v>
      </c>
    </row>
    <row r="3301" spans="1:23" x14ac:dyDescent="0.2">
      <c r="A3301" s="437" t="s">
        <v>870</v>
      </c>
      <c r="B3301" s="275" t="s">
        <v>1184</v>
      </c>
      <c r="C3301" s="306">
        <f t="shared" ref="C3301" si="11482">$D$2770</f>
        <v>0.6</v>
      </c>
      <c r="D3301" s="277">
        <f>ROUNDUP(F1703/$D$2769,0)</f>
        <v>12</v>
      </c>
      <c r="E3301" s="330">
        <f t="shared" ref="E3301" si="11483">+C3301*D3301</f>
        <v>7.1999999999999993</v>
      </c>
      <c r="F3301" s="331">
        <f t="shared" ref="F3301" si="11484">$D$2765</f>
        <v>0.55000000000000004</v>
      </c>
      <c r="G3301" s="307">
        <f>ROUNDUP(F1703/$D$2764,0)</f>
        <v>14</v>
      </c>
      <c r="H3301" s="308">
        <f t="shared" ref="H3301" si="11485">+F3301*G3301</f>
        <v>7.7000000000000011</v>
      </c>
      <c r="I3301" s="306">
        <f>L1703</f>
        <v>1.35</v>
      </c>
      <c r="J3301" s="307">
        <f>ROUNDUP(K1703/$D$2775,0)</f>
        <v>14</v>
      </c>
      <c r="K3301" s="308">
        <f t="shared" ref="K3301" si="11486">+I3301*J3301</f>
        <v>18.900000000000002</v>
      </c>
      <c r="L3301" s="306">
        <f>P1703</f>
        <v>1.8</v>
      </c>
      <c r="M3301" s="307">
        <f>ROUNDUP(O1703/$D$2775,0)</f>
        <v>14</v>
      </c>
      <c r="N3301" s="308">
        <f t="shared" ref="N3301" si="11487">+L3301*M3301</f>
        <v>25.2</v>
      </c>
      <c r="O3301" s="306">
        <f t="shared" ref="O3301" si="11488">$D$2765</f>
        <v>0.55000000000000004</v>
      </c>
      <c r="P3301" s="307">
        <f>ROUNDUP(S1703/$D$2764,0)</f>
        <v>14</v>
      </c>
      <c r="Q3301" s="308">
        <f t="shared" ref="Q3301" si="11489">+O3301*P3301</f>
        <v>7.7000000000000011</v>
      </c>
      <c r="R3301" s="306">
        <f t="shared" ref="R3301" si="11490">$D$2770</f>
        <v>0.6</v>
      </c>
      <c r="S3301" s="307">
        <f>ROUNDUP(S1703/$D$2769,0)</f>
        <v>12</v>
      </c>
      <c r="T3301" s="308">
        <f t="shared" ref="T3301" si="11491">+R3301*S3301</f>
        <v>7.1999999999999993</v>
      </c>
      <c r="U3301" s="306"/>
      <c r="V3301" s="307"/>
      <c r="W3301" s="308"/>
    </row>
    <row r="3302" spans="1:23" x14ac:dyDescent="0.2">
      <c r="A3302" s="438"/>
      <c r="B3302" s="275" t="s">
        <v>535</v>
      </c>
      <c r="C3302" s="332"/>
      <c r="D3302" s="256"/>
      <c r="E3302" s="333"/>
      <c r="F3302" s="289"/>
      <c r="G3302" s="258"/>
      <c r="H3302" s="288"/>
      <c r="I3302" s="287"/>
      <c r="J3302" s="258"/>
      <c r="K3302" s="288"/>
      <c r="L3302" s="287"/>
      <c r="M3302" s="258"/>
      <c r="N3302" s="288"/>
      <c r="O3302" s="287"/>
      <c r="P3302" s="258"/>
      <c r="Q3302" s="288"/>
      <c r="R3302" s="287"/>
      <c r="S3302" s="258"/>
      <c r="T3302" s="288"/>
      <c r="U3302" s="287">
        <f t="shared" ref="U3302" si="11492">$J$2764</f>
        <v>0.7</v>
      </c>
      <c r="V3302" s="258">
        <f>ROUNDUP(C1704/$J$2765,0)</f>
        <v>21</v>
      </c>
      <c r="W3302" s="288">
        <f t="shared" ref="W3302" si="11493">+U3302*V3302</f>
        <v>14.7</v>
      </c>
    </row>
    <row r="3303" spans="1:23" x14ac:dyDescent="0.2">
      <c r="A3303" s="437" t="s">
        <v>871</v>
      </c>
      <c r="B3303" s="275" t="s">
        <v>1185</v>
      </c>
      <c r="C3303" s="306">
        <f t="shared" ref="C3303" si="11494">$D$2770</f>
        <v>0.6</v>
      </c>
      <c r="D3303" s="277">
        <f>ROUNDUP(F1705/$D$2769,0)</f>
        <v>12</v>
      </c>
      <c r="E3303" s="330">
        <f t="shared" ref="E3303" si="11495">+C3303*D3303</f>
        <v>7.1999999999999993</v>
      </c>
      <c r="F3303" s="331">
        <f t="shared" ref="F3303" si="11496">$D$2765</f>
        <v>0.55000000000000004</v>
      </c>
      <c r="G3303" s="307">
        <f>ROUNDUP(F1705/$D$2764,0)</f>
        <v>15</v>
      </c>
      <c r="H3303" s="308">
        <f t="shared" ref="H3303" si="11497">+F3303*G3303</f>
        <v>8.25</v>
      </c>
      <c r="I3303" s="306">
        <f>L1705</f>
        <v>2.0699999999999998</v>
      </c>
      <c r="J3303" s="307">
        <f>ROUNDUP(K1705/$D$2775,0)</f>
        <v>15</v>
      </c>
      <c r="K3303" s="308">
        <f t="shared" ref="K3303" si="11498">+I3303*J3303</f>
        <v>31.049999999999997</v>
      </c>
      <c r="L3303" s="306">
        <f>P1705</f>
        <v>1.35</v>
      </c>
      <c r="M3303" s="307">
        <f>ROUNDUP(O1705/$D$2775,0)</f>
        <v>14</v>
      </c>
      <c r="N3303" s="308">
        <f t="shared" ref="N3303" si="11499">+L3303*M3303</f>
        <v>18.900000000000002</v>
      </c>
      <c r="O3303" s="306">
        <f t="shared" ref="O3303" si="11500">$D$2765</f>
        <v>0.55000000000000004</v>
      </c>
      <c r="P3303" s="307">
        <f>ROUNDUP(S1705/$D$2764,0)</f>
        <v>14</v>
      </c>
      <c r="Q3303" s="308">
        <f t="shared" ref="Q3303" si="11501">+O3303*P3303</f>
        <v>7.7000000000000011</v>
      </c>
      <c r="R3303" s="306">
        <f t="shared" ref="R3303" si="11502">$D$2770</f>
        <v>0.6</v>
      </c>
      <c r="S3303" s="307">
        <f>ROUNDUP(S1705/$D$2769,0)</f>
        <v>12</v>
      </c>
      <c r="T3303" s="308">
        <f t="shared" ref="T3303" si="11503">+R3303*S3303</f>
        <v>7.1999999999999993</v>
      </c>
      <c r="U3303" s="306"/>
      <c r="V3303" s="307"/>
      <c r="W3303" s="308"/>
    </row>
    <row r="3304" spans="1:23" x14ac:dyDescent="0.2">
      <c r="A3304" s="438"/>
      <c r="B3304" s="275" t="s">
        <v>536</v>
      </c>
      <c r="C3304" s="332"/>
      <c r="D3304" s="256"/>
      <c r="E3304" s="333"/>
      <c r="F3304" s="289"/>
      <c r="G3304" s="258"/>
      <c r="H3304" s="288"/>
      <c r="I3304" s="287"/>
      <c r="J3304" s="258"/>
      <c r="K3304" s="288"/>
      <c r="L3304" s="287"/>
      <c r="M3304" s="258"/>
      <c r="N3304" s="288"/>
      <c r="O3304" s="287"/>
      <c r="P3304" s="258"/>
      <c r="Q3304" s="288"/>
      <c r="R3304" s="287"/>
      <c r="S3304" s="258"/>
      <c r="T3304" s="288"/>
      <c r="U3304" s="287">
        <f t="shared" ref="U3304" si="11504">$J$2764</f>
        <v>0.7</v>
      </c>
      <c r="V3304" s="258">
        <f>ROUNDUP(C1706/$J$2765,0)</f>
        <v>22</v>
      </c>
      <c r="W3304" s="288">
        <f t="shared" ref="W3304" si="11505">+U3304*V3304</f>
        <v>15.399999999999999</v>
      </c>
    </row>
    <row r="3305" spans="1:23" x14ac:dyDescent="0.2">
      <c r="A3305" s="437" t="s">
        <v>872</v>
      </c>
      <c r="B3305" s="275" t="s">
        <v>1186</v>
      </c>
      <c r="C3305" s="306">
        <f t="shared" ref="C3305" si="11506">$D$2770</f>
        <v>0.6</v>
      </c>
      <c r="D3305" s="277">
        <f>ROUNDUP(F1707/$D$2769,0)</f>
        <v>12</v>
      </c>
      <c r="E3305" s="330">
        <f t="shared" ref="E3305" si="11507">+C3305*D3305</f>
        <v>7.1999999999999993</v>
      </c>
      <c r="F3305" s="331">
        <f t="shared" ref="F3305" si="11508">$D$2765</f>
        <v>0.55000000000000004</v>
      </c>
      <c r="G3305" s="307">
        <f>ROUNDUP(F1707/$D$2764,0)</f>
        <v>15</v>
      </c>
      <c r="H3305" s="308">
        <f t="shared" ref="H3305" si="11509">+F3305*G3305</f>
        <v>8.25</v>
      </c>
      <c r="I3305" s="306">
        <f>L1707</f>
        <v>2.52</v>
      </c>
      <c r="J3305" s="307">
        <f>ROUNDUP(K1707/$D$2775,0)</f>
        <v>15</v>
      </c>
      <c r="K3305" s="308">
        <f t="shared" ref="K3305" si="11510">+I3305*J3305</f>
        <v>37.799999999999997</v>
      </c>
      <c r="L3305" s="306">
        <f>P1707</f>
        <v>1.35</v>
      </c>
      <c r="M3305" s="307">
        <f>ROUNDUP(O1707/$D$2775,0)</f>
        <v>14</v>
      </c>
      <c r="N3305" s="308">
        <f t="shared" ref="N3305" si="11511">+L3305*M3305</f>
        <v>18.900000000000002</v>
      </c>
      <c r="O3305" s="306">
        <f t="shared" ref="O3305" si="11512">$D$2765</f>
        <v>0.55000000000000004</v>
      </c>
      <c r="P3305" s="307">
        <f>ROUNDUP(S1707/$D$2764,0)</f>
        <v>14</v>
      </c>
      <c r="Q3305" s="308">
        <f t="shared" ref="Q3305" si="11513">+O3305*P3305</f>
        <v>7.7000000000000011</v>
      </c>
      <c r="R3305" s="306">
        <f t="shared" ref="R3305" si="11514">$D$2770</f>
        <v>0.6</v>
      </c>
      <c r="S3305" s="307">
        <f>ROUNDUP(S1707/$D$2769,0)</f>
        <v>12</v>
      </c>
      <c r="T3305" s="308">
        <f t="shared" ref="T3305" si="11515">+R3305*S3305</f>
        <v>7.1999999999999993</v>
      </c>
      <c r="U3305" s="306"/>
      <c r="V3305" s="307"/>
      <c r="W3305" s="308"/>
    </row>
    <row r="3306" spans="1:23" x14ac:dyDescent="0.2">
      <c r="A3306" s="438"/>
      <c r="B3306" s="275" t="s">
        <v>537</v>
      </c>
      <c r="C3306" s="332"/>
      <c r="D3306" s="256"/>
      <c r="E3306" s="333"/>
      <c r="F3306" s="289"/>
      <c r="G3306" s="258"/>
      <c r="H3306" s="288"/>
      <c r="I3306" s="287"/>
      <c r="J3306" s="258"/>
      <c r="K3306" s="288"/>
      <c r="L3306" s="287"/>
      <c r="M3306" s="258"/>
      <c r="N3306" s="288"/>
      <c r="O3306" s="287"/>
      <c r="P3306" s="258"/>
      <c r="Q3306" s="288"/>
      <c r="R3306" s="287"/>
      <c r="S3306" s="258"/>
      <c r="T3306" s="288"/>
      <c r="U3306" s="287">
        <f t="shared" ref="U3306" si="11516">$J$2764</f>
        <v>0.7</v>
      </c>
      <c r="V3306" s="258">
        <f>ROUNDUP(C1708/$J$2765,0)</f>
        <v>23</v>
      </c>
      <c r="W3306" s="288">
        <f t="shared" ref="W3306" si="11517">+U3306*V3306</f>
        <v>16.099999999999998</v>
      </c>
    </row>
    <row r="3307" spans="1:23" x14ac:dyDescent="0.2">
      <c r="A3307" s="437" t="s">
        <v>873</v>
      </c>
      <c r="B3307" s="275" t="s">
        <v>1187</v>
      </c>
      <c r="C3307" s="306">
        <f t="shared" ref="C3307" si="11518">$D$2770</f>
        <v>0.6</v>
      </c>
      <c r="D3307" s="277">
        <f>ROUNDUP(F1709/$D$2769,0)</f>
        <v>10</v>
      </c>
      <c r="E3307" s="330">
        <f t="shared" ref="E3307" si="11519">+C3307*D3307</f>
        <v>6</v>
      </c>
      <c r="F3307" s="331">
        <f t="shared" ref="F3307" si="11520">$D$2765</f>
        <v>0.55000000000000004</v>
      </c>
      <c r="G3307" s="307">
        <f>ROUNDUP(F1709/$D$2764,0)</f>
        <v>13</v>
      </c>
      <c r="H3307" s="308">
        <f t="shared" ref="H3307" si="11521">+F3307*G3307</f>
        <v>7.15</v>
      </c>
      <c r="I3307" s="306">
        <f>L1709</f>
        <v>2.5499999999999998</v>
      </c>
      <c r="J3307" s="307">
        <f>ROUNDUP(K1709/$D$2775,0)</f>
        <v>14</v>
      </c>
      <c r="K3307" s="308">
        <f t="shared" ref="K3307" si="11522">+I3307*J3307</f>
        <v>35.699999999999996</v>
      </c>
      <c r="L3307" s="306">
        <f>P1709</f>
        <v>1.35</v>
      </c>
      <c r="M3307" s="307">
        <f>ROUNDUP(O1709/$D$2775,0)</f>
        <v>15</v>
      </c>
      <c r="N3307" s="308">
        <f t="shared" ref="N3307" si="11523">+L3307*M3307</f>
        <v>20.25</v>
      </c>
      <c r="O3307" s="306">
        <f t="shared" ref="O3307" si="11524">$D$2765</f>
        <v>0.55000000000000004</v>
      </c>
      <c r="P3307" s="307">
        <f>ROUNDUP(S1709/$D$2764,0)</f>
        <v>16</v>
      </c>
      <c r="Q3307" s="308">
        <f t="shared" ref="Q3307" si="11525">+O3307*P3307</f>
        <v>8.8000000000000007</v>
      </c>
      <c r="R3307" s="306">
        <f t="shared" ref="R3307" si="11526">$D$2770</f>
        <v>0.6</v>
      </c>
      <c r="S3307" s="307">
        <f>ROUNDUP(S1709/$D$2769,0)</f>
        <v>13</v>
      </c>
      <c r="T3307" s="308">
        <f t="shared" ref="T3307" si="11527">+R3307*S3307</f>
        <v>7.8</v>
      </c>
      <c r="U3307" s="306"/>
      <c r="V3307" s="307"/>
      <c r="W3307" s="308"/>
    </row>
    <row r="3308" spans="1:23" x14ac:dyDescent="0.2">
      <c r="A3308" s="438"/>
      <c r="B3308" s="275" t="s">
        <v>538</v>
      </c>
      <c r="C3308" s="332"/>
      <c r="D3308" s="256"/>
      <c r="E3308" s="333"/>
      <c r="F3308" s="289"/>
      <c r="G3308" s="258"/>
      <c r="H3308" s="288"/>
      <c r="I3308" s="287"/>
      <c r="J3308" s="258"/>
      <c r="K3308" s="288"/>
      <c r="L3308" s="287"/>
      <c r="M3308" s="258"/>
      <c r="N3308" s="288"/>
      <c r="O3308" s="287"/>
      <c r="P3308" s="258"/>
      <c r="Q3308" s="288"/>
      <c r="R3308" s="287"/>
      <c r="S3308" s="258"/>
      <c r="T3308" s="288"/>
      <c r="U3308" s="287">
        <f t="shared" ref="U3308" si="11528">$J$2764</f>
        <v>0.7</v>
      </c>
      <c r="V3308" s="258">
        <f>ROUNDUP(C1710/$J$2765,0)</f>
        <v>24</v>
      </c>
      <c r="W3308" s="288">
        <f t="shared" ref="W3308" si="11529">+U3308*V3308</f>
        <v>16.799999999999997</v>
      </c>
    </row>
    <row r="3309" spans="1:23" x14ac:dyDescent="0.2">
      <c r="A3309" s="437" t="s">
        <v>874</v>
      </c>
      <c r="B3309" s="275" t="s">
        <v>1188</v>
      </c>
      <c r="C3309" s="306">
        <f t="shared" ref="C3309" si="11530">$D$2770</f>
        <v>0.6</v>
      </c>
      <c r="D3309" s="277">
        <f>ROUNDUP(F1711/$D$2769,0)</f>
        <v>10</v>
      </c>
      <c r="E3309" s="330">
        <f t="shared" ref="E3309" si="11531">+C3309*D3309</f>
        <v>6</v>
      </c>
      <c r="F3309" s="331">
        <f t="shared" ref="F3309" si="11532">$D$2765</f>
        <v>0.55000000000000004</v>
      </c>
      <c r="G3309" s="307">
        <f>ROUNDUP(F1711/$D$2764,0)</f>
        <v>12</v>
      </c>
      <c r="H3309" s="308">
        <f t="shared" ref="H3309" si="11533">+F3309*G3309</f>
        <v>6.6000000000000005</v>
      </c>
      <c r="I3309" s="306">
        <f>L1711</f>
        <v>2.7</v>
      </c>
      <c r="J3309" s="307">
        <f>ROUNDUP(K1711/$D$2775,0)</f>
        <v>14</v>
      </c>
      <c r="K3309" s="308">
        <f t="shared" ref="K3309" si="11534">+I3309*J3309</f>
        <v>37.800000000000004</v>
      </c>
      <c r="L3309" s="306">
        <f>P1711</f>
        <v>1.35</v>
      </c>
      <c r="M3309" s="307">
        <f>ROUNDUP(O1711/$D$2775,0)</f>
        <v>16</v>
      </c>
      <c r="N3309" s="308">
        <f t="shared" ref="N3309" si="11535">+L3309*M3309</f>
        <v>21.6</v>
      </c>
      <c r="O3309" s="306">
        <f t="shared" ref="O3309" si="11536">$D$2765</f>
        <v>0.55000000000000004</v>
      </c>
      <c r="P3309" s="307">
        <f>ROUNDUP(S1711/$D$2764,0)</f>
        <v>17</v>
      </c>
      <c r="Q3309" s="308">
        <f t="shared" ref="Q3309" si="11537">+O3309*P3309</f>
        <v>9.3500000000000014</v>
      </c>
      <c r="R3309" s="306">
        <f t="shared" ref="R3309" si="11538">$D$2770</f>
        <v>0.6</v>
      </c>
      <c r="S3309" s="307">
        <f>ROUNDUP(S1711/$D$2769,0)</f>
        <v>14</v>
      </c>
      <c r="T3309" s="308">
        <f t="shared" ref="T3309" si="11539">+R3309*S3309</f>
        <v>8.4</v>
      </c>
      <c r="U3309" s="306"/>
      <c r="V3309" s="307"/>
      <c r="W3309" s="308"/>
    </row>
    <row r="3310" spans="1:23" x14ac:dyDescent="0.2">
      <c r="A3310" s="438"/>
      <c r="B3310" s="275" t="s">
        <v>539</v>
      </c>
      <c r="C3310" s="332"/>
      <c r="D3310" s="256"/>
      <c r="E3310" s="333"/>
      <c r="F3310" s="289"/>
      <c r="G3310" s="258"/>
      <c r="H3310" s="288"/>
      <c r="I3310" s="287"/>
      <c r="J3310" s="258"/>
      <c r="K3310" s="288"/>
      <c r="L3310" s="287"/>
      <c r="M3310" s="258"/>
      <c r="N3310" s="288"/>
      <c r="O3310" s="287"/>
      <c r="P3310" s="258"/>
      <c r="Q3310" s="288"/>
      <c r="R3310" s="287"/>
      <c r="S3310" s="258"/>
      <c r="T3310" s="288"/>
      <c r="U3310" s="287">
        <f t="shared" ref="U3310" si="11540">$J$2764</f>
        <v>0.7</v>
      </c>
      <c r="V3310" s="258">
        <f>ROUNDUP(C1712/$J$2765,0)</f>
        <v>24</v>
      </c>
      <c r="W3310" s="288">
        <f t="shared" ref="W3310" si="11541">+U3310*V3310</f>
        <v>16.799999999999997</v>
      </c>
    </row>
    <row r="3311" spans="1:23" x14ac:dyDescent="0.2">
      <c r="A3311" s="437" t="s">
        <v>875</v>
      </c>
      <c r="B3311" s="275" t="s">
        <v>1189</v>
      </c>
      <c r="C3311" s="306">
        <f t="shared" ref="C3311" si="11542">$D$2770</f>
        <v>0.6</v>
      </c>
      <c r="D3311" s="277">
        <f>ROUNDUP(F1713/$D$2769,0)</f>
        <v>10</v>
      </c>
      <c r="E3311" s="330">
        <f t="shared" ref="E3311" si="11543">+C3311*D3311</f>
        <v>6</v>
      </c>
      <c r="F3311" s="331">
        <f t="shared" ref="F3311" si="11544">$D$2765</f>
        <v>0.55000000000000004</v>
      </c>
      <c r="G3311" s="307">
        <f>ROUNDUP(F1713/$D$2764,0)</f>
        <v>12</v>
      </c>
      <c r="H3311" s="308">
        <f t="shared" ref="H3311" si="11545">+F3311*G3311</f>
        <v>6.6000000000000005</v>
      </c>
      <c r="I3311" s="306">
        <f>L1713</f>
        <v>2.7</v>
      </c>
      <c r="J3311" s="307">
        <f>ROUNDUP(K1713/$D$2775,0)</f>
        <v>14</v>
      </c>
      <c r="K3311" s="308">
        <f t="shared" ref="K3311" si="11546">+I3311*J3311</f>
        <v>37.800000000000004</v>
      </c>
      <c r="L3311" s="306">
        <f>P1713</f>
        <v>1.35</v>
      </c>
      <c r="M3311" s="307">
        <f>ROUNDUP(O1713/$D$2775,0)</f>
        <v>16</v>
      </c>
      <c r="N3311" s="308">
        <f t="shared" ref="N3311" si="11547">+L3311*M3311</f>
        <v>21.6</v>
      </c>
      <c r="O3311" s="306">
        <f t="shared" ref="O3311" si="11548">$D$2765</f>
        <v>0.55000000000000004</v>
      </c>
      <c r="P3311" s="307">
        <f>ROUNDUP(S1713/$D$2764,0)</f>
        <v>17</v>
      </c>
      <c r="Q3311" s="308">
        <f t="shared" ref="Q3311" si="11549">+O3311*P3311</f>
        <v>9.3500000000000014</v>
      </c>
      <c r="R3311" s="306">
        <f t="shared" ref="R3311" si="11550">$D$2770</f>
        <v>0.6</v>
      </c>
      <c r="S3311" s="307">
        <f>ROUNDUP(S1713/$D$2769,0)</f>
        <v>14</v>
      </c>
      <c r="T3311" s="308">
        <f t="shared" ref="T3311" si="11551">+R3311*S3311</f>
        <v>8.4</v>
      </c>
      <c r="U3311" s="306"/>
      <c r="V3311" s="307"/>
      <c r="W3311" s="308"/>
    </row>
    <row r="3312" spans="1:23" x14ac:dyDescent="0.2">
      <c r="A3312" s="438"/>
      <c r="B3312" s="275" t="s">
        <v>540</v>
      </c>
      <c r="C3312" s="332"/>
      <c r="D3312" s="256"/>
      <c r="E3312" s="333"/>
      <c r="F3312" s="289"/>
      <c r="G3312" s="258"/>
      <c r="H3312" s="288"/>
      <c r="I3312" s="287"/>
      <c r="J3312" s="258"/>
      <c r="K3312" s="288"/>
      <c r="L3312" s="287"/>
      <c r="M3312" s="258"/>
      <c r="N3312" s="288"/>
      <c r="O3312" s="287"/>
      <c r="P3312" s="258"/>
      <c r="Q3312" s="288"/>
      <c r="R3312" s="287"/>
      <c r="S3312" s="258"/>
      <c r="T3312" s="288"/>
      <c r="U3312" s="287">
        <f t="shared" ref="U3312" si="11552">$J$2764</f>
        <v>0.7</v>
      </c>
      <c r="V3312" s="258">
        <f>ROUNDUP(C1714/$J$2765,0)</f>
        <v>24</v>
      </c>
      <c r="W3312" s="288">
        <f t="shared" ref="W3312" si="11553">+U3312*V3312</f>
        <v>16.799999999999997</v>
      </c>
    </row>
    <row r="3313" spans="1:23" x14ac:dyDescent="0.2">
      <c r="A3313" s="437" t="s">
        <v>876</v>
      </c>
      <c r="B3313" s="275" t="s">
        <v>1190</v>
      </c>
      <c r="C3313" s="306">
        <f t="shared" ref="C3313" si="11554">$D$2770</f>
        <v>0.6</v>
      </c>
      <c r="D3313" s="277">
        <f>ROUNDUP(F1715/$D$2769,0)</f>
        <v>10</v>
      </c>
      <c r="E3313" s="330">
        <f t="shared" ref="E3313" si="11555">+C3313*D3313</f>
        <v>6</v>
      </c>
      <c r="F3313" s="331">
        <f t="shared" ref="F3313" si="11556">$D$2765</f>
        <v>0.55000000000000004</v>
      </c>
      <c r="G3313" s="307">
        <f>ROUNDUP(F1715/$D$2764,0)</f>
        <v>13</v>
      </c>
      <c r="H3313" s="308">
        <f t="shared" ref="H3313" si="11557">+F3313*G3313</f>
        <v>7.15</v>
      </c>
      <c r="I3313" s="306">
        <f>L1715</f>
        <v>2.7</v>
      </c>
      <c r="J3313" s="307">
        <f>ROUNDUP(K1715/$D$2775,0)</f>
        <v>14</v>
      </c>
      <c r="K3313" s="308">
        <f t="shared" ref="K3313" si="11558">+I3313*J3313</f>
        <v>37.800000000000004</v>
      </c>
      <c r="L3313" s="306">
        <f>P1715</f>
        <v>1.45</v>
      </c>
      <c r="M3313" s="307">
        <f>ROUNDUP(O1715/$D$2775,0)</f>
        <v>15</v>
      </c>
      <c r="N3313" s="308">
        <f t="shared" ref="N3313" si="11559">+L3313*M3313</f>
        <v>21.75</v>
      </c>
      <c r="O3313" s="306">
        <f t="shared" ref="O3313" si="11560">$D$2765</f>
        <v>0.55000000000000004</v>
      </c>
      <c r="P3313" s="307">
        <f>ROUNDUP(S1715/$D$2764,0)</f>
        <v>16</v>
      </c>
      <c r="Q3313" s="308">
        <f t="shared" ref="Q3313" si="11561">+O3313*P3313</f>
        <v>8.8000000000000007</v>
      </c>
      <c r="R3313" s="306">
        <f t="shared" ref="R3313" si="11562">$D$2770</f>
        <v>0.6</v>
      </c>
      <c r="S3313" s="307">
        <f>ROUNDUP(S1715/$D$2769,0)</f>
        <v>13</v>
      </c>
      <c r="T3313" s="308">
        <f t="shared" ref="T3313" si="11563">+R3313*S3313</f>
        <v>7.8</v>
      </c>
      <c r="U3313" s="306"/>
      <c r="V3313" s="307"/>
      <c r="W3313" s="308"/>
    </row>
    <row r="3314" spans="1:23" x14ac:dyDescent="0.2">
      <c r="A3314" s="438"/>
      <c r="B3314" s="275" t="s">
        <v>541</v>
      </c>
      <c r="C3314" s="332"/>
      <c r="D3314" s="256"/>
      <c r="E3314" s="333"/>
      <c r="F3314" s="289"/>
      <c r="G3314" s="258"/>
      <c r="H3314" s="288"/>
      <c r="I3314" s="287"/>
      <c r="J3314" s="258"/>
      <c r="K3314" s="288"/>
      <c r="L3314" s="287"/>
      <c r="M3314" s="258"/>
      <c r="N3314" s="288"/>
      <c r="O3314" s="287"/>
      <c r="P3314" s="258"/>
      <c r="Q3314" s="288"/>
      <c r="R3314" s="287"/>
      <c r="S3314" s="258"/>
      <c r="T3314" s="288"/>
      <c r="U3314" s="287">
        <f t="shared" ref="U3314" si="11564">$J$2764</f>
        <v>0.7</v>
      </c>
      <c r="V3314" s="258">
        <f>ROUNDUP(C1716/$J$2765,0)</f>
        <v>24</v>
      </c>
      <c r="W3314" s="288">
        <f t="shared" ref="W3314" si="11565">+U3314*V3314</f>
        <v>16.799999999999997</v>
      </c>
    </row>
    <row r="3315" spans="1:23" x14ac:dyDescent="0.2">
      <c r="A3315" s="437" t="s">
        <v>877</v>
      </c>
      <c r="B3315" s="275" t="s">
        <v>1191</v>
      </c>
      <c r="C3315" s="306">
        <f t="shared" ref="C3315" si="11566">$D$2770</f>
        <v>0.6</v>
      </c>
      <c r="D3315" s="277">
        <f>ROUNDUP(F1717/$D$2769,0)</f>
        <v>12</v>
      </c>
      <c r="E3315" s="330">
        <f t="shared" ref="E3315" si="11567">+C3315*D3315</f>
        <v>7.1999999999999993</v>
      </c>
      <c r="F3315" s="331">
        <f t="shared" ref="F3315" si="11568">$D$2765</f>
        <v>0.55000000000000004</v>
      </c>
      <c r="G3315" s="307">
        <f>ROUNDUP(F1717/$D$2764,0)</f>
        <v>15</v>
      </c>
      <c r="H3315" s="308">
        <f t="shared" ref="H3315" si="11569">+F3315*G3315</f>
        <v>8.25</v>
      </c>
      <c r="I3315" s="306">
        <f>L1717</f>
        <v>2.4900000000000002</v>
      </c>
      <c r="J3315" s="307">
        <f>ROUNDUP(K1717/$D$2775,0)</f>
        <v>15</v>
      </c>
      <c r="K3315" s="308">
        <f t="shared" ref="K3315" si="11570">+I3315*J3315</f>
        <v>37.35</v>
      </c>
      <c r="L3315" s="306">
        <f>P1717</f>
        <v>2.36</v>
      </c>
      <c r="M3315" s="307">
        <f>ROUNDUP(O1717/$D$2775,0)</f>
        <v>15</v>
      </c>
      <c r="N3315" s="308">
        <f t="shared" ref="N3315" si="11571">+L3315*M3315</f>
        <v>35.4</v>
      </c>
      <c r="O3315" s="306">
        <f t="shared" ref="O3315" si="11572">$D$2765</f>
        <v>0.55000000000000004</v>
      </c>
      <c r="P3315" s="307">
        <f>ROUNDUP(S1717/$D$2764,0)</f>
        <v>15</v>
      </c>
      <c r="Q3315" s="308">
        <f t="shared" ref="Q3315" si="11573">+O3315*P3315</f>
        <v>8.25</v>
      </c>
      <c r="R3315" s="306">
        <f t="shared" ref="R3315" si="11574">$D$2770</f>
        <v>0.6</v>
      </c>
      <c r="S3315" s="307">
        <f>ROUNDUP(S1717/$D$2769,0)</f>
        <v>12</v>
      </c>
      <c r="T3315" s="308">
        <f t="shared" ref="T3315" si="11575">+R3315*S3315</f>
        <v>7.1999999999999993</v>
      </c>
      <c r="U3315" s="306"/>
      <c r="V3315" s="307"/>
      <c r="W3315" s="308"/>
    </row>
    <row r="3316" spans="1:23" x14ac:dyDescent="0.2">
      <c r="A3316" s="438"/>
      <c r="B3316" s="275" t="s">
        <v>542</v>
      </c>
      <c r="C3316" s="332"/>
      <c r="D3316" s="256"/>
      <c r="E3316" s="333"/>
      <c r="F3316" s="289"/>
      <c r="G3316" s="258"/>
      <c r="H3316" s="288"/>
      <c r="I3316" s="287"/>
      <c r="J3316" s="258"/>
      <c r="K3316" s="288"/>
      <c r="L3316" s="287"/>
      <c r="M3316" s="258"/>
      <c r="N3316" s="288"/>
      <c r="O3316" s="287"/>
      <c r="P3316" s="258"/>
      <c r="Q3316" s="288"/>
      <c r="R3316" s="287"/>
      <c r="S3316" s="258"/>
      <c r="T3316" s="288"/>
      <c r="U3316" s="287">
        <f t="shared" ref="U3316" si="11576">$J$2764</f>
        <v>0.7</v>
      </c>
      <c r="V3316" s="258">
        <f>ROUNDUP(C1718/$J$2765,0)</f>
        <v>24</v>
      </c>
      <c r="W3316" s="288">
        <f t="shared" ref="W3316" si="11577">+U3316*V3316</f>
        <v>16.799999999999997</v>
      </c>
    </row>
    <row r="3317" spans="1:23" x14ac:dyDescent="0.2">
      <c r="A3317" s="437" t="s">
        <v>878</v>
      </c>
      <c r="B3317" s="275" t="s">
        <v>1192</v>
      </c>
      <c r="C3317" s="306">
        <f t="shared" ref="C3317" si="11578">$D$2770</f>
        <v>0.6</v>
      </c>
      <c r="D3317" s="277">
        <f>ROUNDUP(F1719/$D$2769,0)</f>
        <v>12</v>
      </c>
      <c r="E3317" s="330">
        <f t="shared" ref="E3317" si="11579">+C3317*D3317</f>
        <v>7.1999999999999993</v>
      </c>
      <c r="F3317" s="331">
        <f t="shared" ref="F3317" si="11580">$D$2765</f>
        <v>0.55000000000000004</v>
      </c>
      <c r="G3317" s="307">
        <f>ROUNDUP(F1719/$D$2764,0)</f>
        <v>15</v>
      </c>
      <c r="H3317" s="308">
        <f t="shared" ref="H3317" si="11581">+F3317*G3317</f>
        <v>8.25</v>
      </c>
      <c r="I3317" s="306">
        <f>L1719</f>
        <v>1.58</v>
      </c>
      <c r="J3317" s="307">
        <f>ROUNDUP(K1719/$D$2775,0)</f>
        <v>15</v>
      </c>
      <c r="K3317" s="308">
        <f t="shared" ref="K3317" si="11582">+I3317*J3317</f>
        <v>23.700000000000003</v>
      </c>
      <c r="L3317" s="306">
        <f>P1719</f>
        <v>2.81</v>
      </c>
      <c r="M3317" s="307">
        <f>ROUNDUP(O1719/$D$2775,0)</f>
        <v>15</v>
      </c>
      <c r="N3317" s="308">
        <f t="shared" ref="N3317" si="11583">+L3317*M3317</f>
        <v>42.15</v>
      </c>
      <c r="O3317" s="306">
        <f t="shared" ref="O3317" si="11584">$D$2765</f>
        <v>0.55000000000000004</v>
      </c>
      <c r="P3317" s="307">
        <f>ROUNDUP(S1719/$D$2764,0)</f>
        <v>15</v>
      </c>
      <c r="Q3317" s="308">
        <f t="shared" ref="Q3317" si="11585">+O3317*P3317</f>
        <v>8.25</v>
      </c>
      <c r="R3317" s="306">
        <f t="shared" ref="R3317" si="11586">$D$2770</f>
        <v>0.6</v>
      </c>
      <c r="S3317" s="307">
        <f>ROUNDUP(S1719/$D$2769,0)</f>
        <v>12</v>
      </c>
      <c r="T3317" s="308">
        <f t="shared" ref="T3317" si="11587">+R3317*S3317</f>
        <v>7.1999999999999993</v>
      </c>
      <c r="U3317" s="306"/>
      <c r="V3317" s="307"/>
      <c r="W3317" s="308"/>
    </row>
    <row r="3318" spans="1:23" x14ac:dyDescent="0.2">
      <c r="A3318" s="438"/>
      <c r="B3318" s="275" t="s">
        <v>543</v>
      </c>
      <c r="C3318" s="332"/>
      <c r="D3318" s="256"/>
      <c r="E3318" s="333"/>
      <c r="F3318" s="289"/>
      <c r="G3318" s="258"/>
      <c r="H3318" s="288"/>
      <c r="I3318" s="287"/>
      <c r="J3318" s="258"/>
      <c r="K3318" s="288"/>
      <c r="L3318" s="287"/>
      <c r="M3318" s="258"/>
      <c r="N3318" s="288"/>
      <c r="O3318" s="287"/>
      <c r="P3318" s="258"/>
      <c r="Q3318" s="288"/>
      <c r="R3318" s="287"/>
      <c r="S3318" s="258"/>
      <c r="T3318" s="288"/>
      <c r="U3318" s="287">
        <f t="shared" ref="U3318" si="11588">$J$2764</f>
        <v>0.7</v>
      </c>
      <c r="V3318" s="258">
        <f>ROUNDUP(C1720/$J$2765,0)</f>
        <v>24</v>
      </c>
      <c r="W3318" s="288">
        <f t="shared" ref="W3318" si="11589">+U3318*V3318</f>
        <v>16.799999999999997</v>
      </c>
    </row>
    <row r="3319" spans="1:23" x14ac:dyDescent="0.2">
      <c r="A3319" s="437" t="s">
        <v>879</v>
      </c>
      <c r="B3319" s="275" t="s">
        <v>1193</v>
      </c>
      <c r="C3319" s="306">
        <f t="shared" ref="C3319" si="11590">$D$2770</f>
        <v>0.6</v>
      </c>
      <c r="D3319" s="277">
        <f>ROUNDUP(F1721/$D$2769,0)</f>
        <v>12</v>
      </c>
      <c r="E3319" s="330">
        <f t="shared" ref="E3319" si="11591">+C3319*D3319</f>
        <v>7.1999999999999993</v>
      </c>
      <c r="F3319" s="331">
        <f t="shared" ref="F3319" si="11592">$D$2765</f>
        <v>0.55000000000000004</v>
      </c>
      <c r="G3319" s="307">
        <f>ROUNDUP(F1721/$D$2764,0)</f>
        <v>15</v>
      </c>
      <c r="H3319" s="308">
        <f t="shared" ref="H3319" si="11593">+F3319*G3319</f>
        <v>8.25</v>
      </c>
      <c r="I3319" s="306">
        <f>L1721</f>
        <v>1.35</v>
      </c>
      <c r="J3319" s="307">
        <f>ROUNDUP(K1721/$D$2775,0)</f>
        <v>15</v>
      </c>
      <c r="K3319" s="308">
        <f t="shared" ref="K3319" si="11594">+I3319*J3319</f>
        <v>20.25</v>
      </c>
      <c r="L3319" s="306">
        <f>P1721</f>
        <v>3.15</v>
      </c>
      <c r="M3319" s="307">
        <f>ROUNDUP(O1721/$D$2775,0)</f>
        <v>14</v>
      </c>
      <c r="N3319" s="308">
        <f t="shared" ref="N3319" si="11595">+L3319*M3319</f>
        <v>44.1</v>
      </c>
      <c r="O3319" s="306">
        <f t="shared" ref="O3319" si="11596">$D$2765</f>
        <v>0.55000000000000004</v>
      </c>
      <c r="P3319" s="307">
        <f>ROUNDUP(S1721/$D$2764,0)</f>
        <v>14</v>
      </c>
      <c r="Q3319" s="308">
        <f t="shared" ref="Q3319" si="11597">+O3319*P3319</f>
        <v>7.7000000000000011</v>
      </c>
      <c r="R3319" s="306">
        <f t="shared" ref="R3319" si="11598">$D$2770</f>
        <v>0.6</v>
      </c>
      <c r="S3319" s="307">
        <f>ROUNDUP(S1721/$D$2769,0)</f>
        <v>11</v>
      </c>
      <c r="T3319" s="308">
        <f t="shared" ref="T3319" si="11599">+R3319*S3319</f>
        <v>6.6</v>
      </c>
      <c r="U3319" s="306"/>
      <c r="V3319" s="307"/>
      <c r="W3319" s="308"/>
    </row>
    <row r="3320" spans="1:23" x14ac:dyDescent="0.2">
      <c r="A3320" s="438"/>
      <c r="B3320" s="275" t="s">
        <v>544</v>
      </c>
      <c r="C3320" s="332"/>
      <c r="D3320" s="256"/>
      <c r="E3320" s="333"/>
      <c r="F3320" s="289"/>
      <c r="G3320" s="258"/>
      <c r="H3320" s="288"/>
      <c r="I3320" s="287"/>
      <c r="J3320" s="258"/>
      <c r="K3320" s="288"/>
      <c r="L3320" s="287"/>
      <c r="M3320" s="258"/>
      <c r="N3320" s="288"/>
      <c r="O3320" s="287"/>
      <c r="P3320" s="258"/>
      <c r="Q3320" s="288"/>
      <c r="R3320" s="287"/>
      <c r="S3320" s="258"/>
      <c r="T3320" s="288"/>
      <c r="U3320" s="287">
        <f t="shared" ref="U3320" si="11600">$J$2764</f>
        <v>0.7</v>
      </c>
      <c r="V3320" s="258">
        <f>ROUNDUP(C1722/$J$2765,0)</f>
        <v>26</v>
      </c>
      <c r="W3320" s="288">
        <f t="shared" ref="W3320" si="11601">+U3320*V3320</f>
        <v>18.2</v>
      </c>
    </row>
    <row r="3321" spans="1:23" x14ac:dyDescent="0.2">
      <c r="A3321" s="437" t="s">
        <v>880</v>
      </c>
      <c r="B3321" s="275" t="s">
        <v>1194</v>
      </c>
      <c r="C3321" s="306">
        <f t="shared" ref="C3321" si="11602">$D$2770</f>
        <v>0.6</v>
      </c>
      <c r="D3321" s="277">
        <f>ROUNDUP(F1723/$D$2769,0)</f>
        <v>14</v>
      </c>
      <c r="E3321" s="330">
        <f t="shared" ref="E3321" si="11603">+C3321*D3321</f>
        <v>8.4</v>
      </c>
      <c r="F3321" s="331">
        <f t="shared" ref="F3321" si="11604">$D$2765</f>
        <v>0.55000000000000004</v>
      </c>
      <c r="G3321" s="307">
        <f>ROUNDUP(F1723/$D$2764,0)</f>
        <v>18</v>
      </c>
      <c r="H3321" s="308">
        <f t="shared" ref="H3321" si="11605">+F3321*G3321</f>
        <v>9.9</v>
      </c>
      <c r="I3321" s="306">
        <f>L1723</f>
        <v>1.35</v>
      </c>
      <c r="J3321" s="307">
        <f>ROUNDUP(K1723/$D$2775,0)</f>
        <v>16</v>
      </c>
      <c r="K3321" s="308">
        <f t="shared" ref="K3321" si="11606">+I3321*J3321</f>
        <v>21.6</v>
      </c>
      <c r="L3321" s="306">
        <f>P1723</f>
        <v>3.15</v>
      </c>
      <c r="M3321" s="307">
        <f>ROUNDUP(O1723/$D$2775,0)</f>
        <v>14</v>
      </c>
      <c r="N3321" s="308">
        <f t="shared" ref="N3321" si="11607">+L3321*M3321</f>
        <v>44.1</v>
      </c>
      <c r="O3321" s="306">
        <f t="shared" ref="O3321" si="11608">$D$2765</f>
        <v>0.55000000000000004</v>
      </c>
      <c r="P3321" s="307">
        <f>ROUNDUP(S1723/$D$2764,0)</f>
        <v>10</v>
      </c>
      <c r="Q3321" s="308">
        <f t="shared" ref="Q3321" si="11609">+O3321*P3321</f>
        <v>5.5</v>
      </c>
      <c r="R3321" s="306">
        <f t="shared" ref="R3321" si="11610">$D$2770</f>
        <v>0.6</v>
      </c>
      <c r="S3321" s="307">
        <f>ROUNDUP(S1723/$D$2769,0)</f>
        <v>8</v>
      </c>
      <c r="T3321" s="308">
        <f t="shared" ref="T3321" si="11611">+R3321*S3321</f>
        <v>4.8</v>
      </c>
      <c r="U3321" s="306"/>
      <c r="V3321" s="307"/>
      <c r="W3321" s="308"/>
    </row>
    <row r="3322" spans="1:23" x14ac:dyDescent="0.2">
      <c r="A3322" s="438"/>
      <c r="B3322" s="275" t="s">
        <v>545</v>
      </c>
      <c r="C3322" s="332"/>
      <c r="D3322" s="256"/>
      <c r="E3322" s="333"/>
      <c r="F3322" s="289"/>
      <c r="G3322" s="258"/>
      <c r="H3322" s="288"/>
      <c r="I3322" s="287"/>
      <c r="J3322" s="258"/>
      <c r="K3322" s="288"/>
      <c r="L3322" s="287"/>
      <c r="M3322" s="258"/>
      <c r="N3322" s="288"/>
      <c r="O3322" s="287"/>
      <c r="P3322" s="258"/>
      <c r="Q3322" s="288"/>
      <c r="R3322" s="287"/>
      <c r="S3322" s="258"/>
      <c r="T3322" s="288"/>
      <c r="U3322" s="287">
        <f t="shared" ref="U3322" si="11612">$J$2764</f>
        <v>0.7</v>
      </c>
      <c r="V3322" s="258">
        <f>ROUNDUP(C1724/$J$2765,0)</f>
        <v>26</v>
      </c>
      <c r="W3322" s="288">
        <f t="shared" ref="W3322" si="11613">+U3322*V3322</f>
        <v>18.2</v>
      </c>
    </row>
    <row r="3323" spans="1:23" x14ac:dyDescent="0.2">
      <c r="A3323" s="437" t="s">
        <v>881</v>
      </c>
      <c r="B3323" s="275" t="s">
        <v>1195</v>
      </c>
      <c r="C3323" s="306">
        <f t="shared" ref="C3323" si="11614">$D$2770</f>
        <v>0.6</v>
      </c>
      <c r="D3323" s="277">
        <f>ROUNDUP(F1725/$D$2769,0)</f>
        <v>14</v>
      </c>
      <c r="E3323" s="330">
        <f t="shared" ref="E3323" si="11615">+C3323*D3323</f>
        <v>8.4</v>
      </c>
      <c r="F3323" s="331">
        <f t="shared" ref="F3323" si="11616">$D$2765</f>
        <v>0.55000000000000004</v>
      </c>
      <c r="G3323" s="307">
        <f>ROUNDUP(F1725/$D$2764,0)</f>
        <v>18</v>
      </c>
      <c r="H3323" s="308">
        <f t="shared" ref="H3323" si="11617">+F3323*G3323</f>
        <v>9.9</v>
      </c>
      <c r="I3323" s="306">
        <f>L1725</f>
        <v>1.35</v>
      </c>
      <c r="J3323" s="307">
        <f>ROUNDUP(K1725/$D$2775,0)</f>
        <v>16</v>
      </c>
      <c r="K3323" s="308">
        <f t="shared" ref="K3323" si="11618">+I3323*J3323</f>
        <v>21.6</v>
      </c>
      <c r="L3323" s="306">
        <f>P1725</f>
        <v>3.16</v>
      </c>
      <c r="M3323" s="307">
        <f>ROUNDUP(O1725/$D$2775,0)</f>
        <v>14</v>
      </c>
      <c r="N3323" s="308">
        <f t="shared" ref="N3323" si="11619">+L3323*M3323</f>
        <v>44.24</v>
      </c>
      <c r="O3323" s="306">
        <f t="shared" ref="O3323" si="11620">$D$2765</f>
        <v>0.55000000000000004</v>
      </c>
      <c r="P3323" s="307">
        <f>ROUNDUP(S1725/$D$2764,0)</f>
        <v>10</v>
      </c>
      <c r="Q3323" s="308">
        <f t="shared" ref="Q3323" si="11621">+O3323*P3323</f>
        <v>5.5</v>
      </c>
      <c r="R3323" s="306">
        <f t="shared" ref="R3323" si="11622">$D$2770</f>
        <v>0.6</v>
      </c>
      <c r="S3323" s="307">
        <f>ROUNDUP(S1725/$D$2769,0)</f>
        <v>8</v>
      </c>
      <c r="T3323" s="308">
        <f t="shared" ref="T3323" si="11623">+R3323*S3323</f>
        <v>4.8</v>
      </c>
      <c r="U3323" s="306"/>
      <c r="V3323" s="307"/>
      <c r="W3323" s="308"/>
    </row>
    <row r="3324" spans="1:23" x14ac:dyDescent="0.2">
      <c r="A3324" s="438"/>
      <c r="B3324" s="275" t="s">
        <v>546</v>
      </c>
      <c r="C3324" s="332"/>
      <c r="D3324" s="256"/>
      <c r="E3324" s="333"/>
      <c r="F3324" s="289"/>
      <c r="G3324" s="258"/>
      <c r="H3324" s="288"/>
      <c r="I3324" s="287"/>
      <c r="J3324" s="258"/>
      <c r="K3324" s="288"/>
      <c r="L3324" s="287"/>
      <c r="M3324" s="258"/>
      <c r="N3324" s="288"/>
      <c r="O3324" s="287"/>
      <c r="P3324" s="258"/>
      <c r="Q3324" s="288"/>
      <c r="R3324" s="287"/>
      <c r="S3324" s="258"/>
      <c r="T3324" s="288"/>
      <c r="U3324" s="287">
        <f t="shared" ref="U3324" si="11624">$J$2764</f>
        <v>0.7</v>
      </c>
      <c r="V3324" s="258">
        <f>ROUNDUP(C1726/$J$2765,0)</f>
        <v>26</v>
      </c>
      <c r="W3324" s="288">
        <f t="shared" ref="W3324" si="11625">+U3324*V3324</f>
        <v>18.2</v>
      </c>
    </row>
    <row r="3325" spans="1:23" x14ac:dyDescent="0.2">
      <c r="A3325" s="437" t="s">
        <v>882</v>
      </c>
      <c r="B3325" s="275" t="s">
        <v>1196</v>
      </c>
      <c r="C3325" s="306">
        <f t="shared" ref="C3325" si="11626">$D$2770</f>
        <v>0.6</v>
      </c>
      <c r="D3325" s="277">
        <f>ROUNDUP(F1727/$D$2769,0)</f>
        <v>14</v>
      </c>
      <c r="E3325" s="330">
        <f t="shared" ref="E3325" si="11627">+C3325*D3325</f>
        <v>8.4</v>
      </c>
      <c r="F3325" s="331">
        <f t="shared" ref="F3325" si="11628">$D$2765</f>
        <v>0.55000000000000004</v>
      </c>
      <c r="G3325" s="307">
        <f>ROUNDUP(F1727/$D$2764,0)</f>
        <v>18</v>
      </c>
      <c r="H3325" s="308">
        <f t="shared" ref="H3325" si="11629">+F3325*G3325</f>
        <v>9.9</v>
      </c>
      <c r="I3325" s="306">
        <f>L1727</f>
        <v>1.35</v>
      </c>
      <c r="J3325" s="307">
        <f>ROUNDUP(K1727/$D$2775,0)</f>
        <v>16</v>
      </c>
      <c r="K3325" s="308">
        <f t="shared" ref="K3325" si="11630">+I3325*J3325</f>
        <v>21.6</v>
      </c>
      <c r="L3325" s="306">
        <f>P1727</f>
        <v>3.15</v>
      </c>
      <c r="M3325" s="307">
        <f>ROUNDUP(O1727/$D$2775,0)</f>
        <v>14</v>
      </c>
      <c r="N3325" s="308">
        <f t="shared" ref="N3325" si="11631">+L3325*M3325</f>
        <v>44.1</v>
      </c>
      <c r="O3325" s="306">
        <f t="shared" ref="O3325" si="11632">$D$2765</f>
        <v>0.55000000000000004</v>
      </c>
      <c r="P3325" s="307">
        <f>ROUNDUP(S1727/$D$2764,0)</f>
        <v>10</v>
      </c>
      <c r="Q3325" s="308">
        <f t="shared" ref="Q3325" si="11633">+O3325*P3325</f>
        <v>5.5</v>
      </c>
      <c r="R3325" s="306">
        <f t="shared" ref="R3325" si="11634">$D$2770</f>
        <v>0.6</v>
      </c>
      <c r="S3325" s="307">
        <f>ROUNDUP(S1727/$D$2769,0)</f>
        <v>8</v>
      </c>
      <c r="T3325" s="308">
        <f t="shared" ref="T3325" si="11635">+R3325*S3325</f>
        <v>4.8</v>
      </c>
      <c r="U3325" s="306"/>
      <c r="V3325" s="307"/>
      <c r="W3325" s="308"/>
    </row>
    <row r="3326" spans="1:23" x14ac:dyDescent="0.2">
      <c r="A3326" s="438"/>
      <c r="B3326" s="275" t="s">
        <v>547</v>
      </c>
      <c r="C3326" s="332"/>
      <c r="D3326" s="256"/>
      <c r="E3326" s="333"/>
      <c r="F3326" s="289"/>
      <c r="G3326" s="258"/>
      <c r="H3326" s="288"/>
      <c r="I3326" s="287"/>
      <c r="J3326" s="258"/>
      <c r="K3326" s="288"/>
      <c r="L3326" s="287"/>
      <c r="M3326" s="258"/>
      <c r="N3326" s="288"/>
      <c r="O3326" s="287"/>
      <c r="P3326" s="258"/>
      <c r="Q3326" s="288"/>
      <c r="R3326" s="287"/>
      <c r="S3326" s="258"/>
      <c r="T3326" s="288"/>
      <c r="U3326" s="287">
        <f t="shared" ref="U3326" si="11636">$J$2764</f>
        <v>0.7</v>
      </c>
      <c r="V3326" s="258">
        <f>ROUNDUP(C1728/$J$2765,0)</f>
        <v>26</v>
      </c>
      <c r="W3326" s="288">
        <f t="shared" ref="W3326" si="11637">+U3326*V3326</f>
        <v>18.2</v>
      </c>
    </row>
    <row r="3327" spans="1:23" x14ac:dyDescent="0.2">
      <c r="A3327" s="437" t="s">
        <v>883</v>
      </c>
      <c r="B3327" s="275" t="s">
        <v>1197</v>
      </c>
      <c r="C3327" s="306">
        <f t="shared" ref="C3327" si="11638">$D$2770</f>
        <v>0.6</v>
      </c>
      <c r="D3327" s="277">
        <f>ROUNDUP(F1729/$D$2769,0)</f>
        <v>13</v>
      </c>
      <c r="E3327" s="330">
        <f t="shared" ref="E3327" si="11639">+C3327*D3327</f>
        <v>7.8</v>
      </c>
      <c r="F3327" s="331">
        <f t="shared" ref="F3327" si="11640">$D$2765</f>
        <v>0.55000000000000004</v>
      </c>
      <c r="G3327" s="307">
        <f>ROUNDUP(F1729/$D$2764,0)</f>
        <v>16</v>
      </c>
      <c r="H3327" s="308">
        <f t="shared" ref="H3327" si="11641">+F3327*G3327</f>
        <v>8.8000000000000007</v>
      </c>
      <c r="I3327" s="306">
        <f>L1729</f>
        <v>1.35</v>
      </c>
      <c r="J3327" s="307">
        <f>ROUNDUP(K1729/$D$2775,0)</f>
        <v>15</v>
      </c>
      <c r="K3327" s="308">
        <f t="shared" ref="K3327" si="11642">+I3327*J3327</f>
        <v>20.25</v>
      </c>
      <c r="L3327" s="306">
        <f>P1729</f>
        <v>3.16</v>
      </c>
      <c r="M3327" s="307">
        <f>ROUNDUP(O1729/$D$2775,0)</f>
        <v>14</v>
      </c>
      <c r="N3327" s="308">
        <f t="shared" ref="N3327" si="11643">+L3327*M3327</f>
        <v>44.24</v>
      </c>
      <c r="O3327" s="306">
        <f t="shared" ref="O3327" si="11644">$D$2765</f>
        <v>0.55000000000000004</v>
      </c>
      <c r="P3327" s="307">
        <f>ROUNDUP(S1729/$D$2764,0)</f>
        <v>13</v>
      </c>
      <c r="Q3327" s="308">
        <f t="shared" ref="Q3327" si="11645">+O3327*P3327</f>
        <v>7.15</v>
      </c>
      <c r="R3327" s="306">
        <f t="shared" ref="R3327" si="11646">$D$2770</f>
        <v>0.6</v>
      </c>
      <c r="S3327" s="307">
        <f>ROUNDUP(S1729/$D$2769,0)</f>
        <v>11</v>
      </c>
      <c r="T3327" s="308">
        <f t="shared" ref="T3327" si="11647">+R3327*S3327</f>
        <v>6.6</v>
      </c>
      <c r="U3327" s="306"/>
      <c r="V3327" s="307"/>
      <c r="W3327" s="308"/>
    </row>
    <row r="3328" spans="1:23" x14ac:dyDescent="0.2">
      <c r="A3328" s="438"/>
      <c r="B3328" s="275" t="s">
        <v>548</v>
      </c>
      <c r="C3328" s="332"/>
      <c r="D3328" s="256"/>
      <c r="E3328" s="333"/>
      <c r="F3328" s="289"/>
      <c r="G3328" s="258"/>
      <c r="H3328" s="288"/>
      <c r="I3328" s="287"/>
      <c r="J3328" s="258"/>
      <c r="K3328" s="288"/>
      <c r="L3328" s="287"/>
      <c r="M3328" s="258"/>
      <c r="N3328" s="288"/>
      <c r="O3328" s="287"/>
      <c r="P3328" s="258"/>
      <c r="Q3328" s="288"/>
      <c r="R3328" s="287"/>
      <c r="S3328" s="258"/>
      <c r="T3328" s="288"/>
      <c r="U3328" s="287">
        <f t="shared" ref="U3328" si="11648">$J$2764</f>
        <v>0.7</v>
      </c>
      <c r="V3328" s="258">
        <f>ROUNDUP(C1730/$J$2765,0)</f>
        <v>25</v>
      </c>
      <c r="W3328" s="288">
        <f t="shared" ref="W3328" si="11649">+U3328*V3328</f>
        <v>17.5</v>
      </c>
    </row>
    <row r="3329" spans="1:23" x14ac:dyDescent="0.2">
      <c r="A3329" s="437" t="s">
        <v>884</v>
      </c>
      <c r="B3329" s="275" t="s">
        <v>1198</v>
      </c>
      <c r="C3329" s="306">
        <f t="shared" ref="C3329" si="11650">$D$2770</f>
        <v>0.6</v>
      </c>
      <c r="D3329" s="277">
        <f>ROUNDUP(F1731/$D$2769,0)</f>
        <v>12</v>
      </c>
      <c r="E3329" s="330">
        <f t="shared" ref="E3329" si="11651">+C3329*D3329</f>
        <v>7.1999999999999993</v>
      </c>
      <c r="F3329" s="331">
        <f t="shared" ref="F3329" si="11652">$D$2765</f>
        <v>0.55000000000000004</v>
      </c>
      <c r="G3329" s="307">
        <f>ROUNDUP(F1731/$D$2764,0)</f>
        <v>14</v>
      </c>
      <c r="H3329" s="308">
        <f t="shared" ref="H3329" si="11653">+F3329*G3329</f>
        <v>7.7000000000000011</v>
      </c>
      <c r="I3329" s="306">
        <f>L1731</f>
        <v>1.35</v>
      </c>
      <c r="J3329" s="307">
        <f>ROUNDUP(K1731/$D$2775,0)</f>
        <v>14</v>
      </c>
      <c r="K3329" s="308">
        <f t="shared" ref="K3329" si="11654">+I3329*J3329</f>
        <v>18.900000000000002</v>
      </c>
      <c r="L3329" s="306">
        <f>P1731</f>
        <v>2.83</v>
      </c>
      <c r="M3329" s="307">
        <f>ROUNDUP(O1731/$D$2775,0)</f>
        <v>15</v>
      </c>
      <c r="N3329" s="308">
        <f t="shared" ref="N3329" si="11655">+L3329*M3329</f>
        <v>42.45</v>
      </c>
      <c r="O3329" s="306">
        <f t="shared" ref="O3329" si="11656">$D$2765</f>
        <v>0.55000000000000004</v>
      </c>
      <c r="P3329" s="307">
        <f>ROUNDUP(S1731/$D$2764,0)</f>
        <v>15</v>
      </c>
      <c r="Q3329" s="308">
        <f t="shared" ref="Q3329" si="11657">+O3329*P3329</f>
        <v>8.25</v>
      </c>
      <c r="R3329" s="306">
        <f t="shared" ref="R3329" si="11658">$D$2770</f>
        <v>0.6</v>
      </c>
      <c r="S3329" s="307">
        <f>ROUNDUP(S1731/$D$2769,0)</f>
        <v>12</v>
      </c>
      <c r="T3329" s="308">
        <f t="shared" ref="T3329" si="11659">+R3329*S3329</f>
        <v>7.1999999999999993</v>
      </c>
      <c r="U3329" s="306"/>
      <c r="V3329" s="307"/>
      <c r="W3329" s="308"/>
    </row>
    <row r="3330" spans="1:23" x14ac:dyDescent="0.2">
      <c r="A3330" s="438"/>
      <c r="B3330" s="275" t="s">
        <v>549</v>
      </c>
      <c r="C3330" s="332"/>
      <c r="D3330" s="256"/>
      <c r="E3330" s="333"/>
      <c r="F3330" s="289"/>
      <c r="G3330" s="258"/>
      <c r="H3330" s="288"/>
      <c r="I3330" s="287"/>
      <c r="J3330" s="258"/>
      <c r="K3330" s="288"/>
      <c r="L3330" s="287"/>
      <c r="M3330" s="258"/>
      <c r="N3330" s="288"/>
      <c r="O3330" s="287"/>
      <c r="P3330" s="258"/>
      <c r="Q3330" s="288"/>
      <c r="R3330" s="287"/>
      <c r="S3330" s="258"/>
      <c r="T3330" s="288"/>
      <c r="U3330" s="287">
        <f t="shared" ref="U3330" si="11660">$J$2764</f>
        <v>0.7</v>
      </c>
      <c r="V3330" s="258">
        <f>ROUNDUP(C1732/$J$2765,0)</f>
        <v>23</v>
      </c>
      <c r="W3330" s="288">
        <f t="shared" ref="W3330" si="11661">+U3330*V3330</f>
        <v>16.099999999999998</v>
      </c>
    </row>
    <row r="3331" spans="1:23" x14ac:dyDescent="0.2">
      <c r="A3331" s="437" t="s">
        <v>885</v>
      </c>
      <c r="B3331" s="275" t="s">
        <v>1199</v>
      </c>
      <c r="C3331" s="306">
        <f t="shared" ref="C3331" si="11662">$D$2770</f>
        <v>0.6</v>
      </c>
      <c r="D3331" s="277">
        <f>ROUNDUP(F1733/$D$2769,0)</f>
        <v>12</v>
      </c>
      <c r="E3331" s="330">
        <f t="shared" ref="E3331" si="11663">+C3331*D3331</f>
        <v>7.1999999999999993</v>
      </c>
      <c r="F3331" s="331">
        <f t="shared" ref="F3331" si="11664">$D$2765</f>
        <v>0.55000000000000004</v>
      </c>
      <c r="G3331" s="307">
        <f>ROUNDUP(F1733/$D$2764,0)</f>
        <v>14</v>
      </c>
      <c r="H3331" s="308">
        <f t="shared" ref="H3331" si="11665">+F3331*G3331</f>
        <v>7.7000000000000011</v>
      </c>
      <c r="I3331" s="306">
        <f>L1733</f>
        <v>1.35</v>
      </c>
      <c r="J3331" s="307">
        <f>ROUNDUP(K1733/$D$2775,0)</f>
        <v>14</v>
      </c>
      <c r="K3331" s="308">
        <f t="shared" ref="K3331" si="11666">+I3331*J3331</f>
        <v>18.900000000000002</v>
      </c>
      <c r="L3331" s="306">
        <f>P1733</f>
        <v>2.38</v>
      </c>
      <c r="M3331" s="307">
        <f>ROUNDUP(O1733/$D$2775,0)</f>
        <v>14</v>
      </c>
      <c r="N3331" s="308">
        <f t="shared" ref="N3331" si="11667">+L3331*M3331</f>
        <v>33.32</v>
      </c>
      <c r="O3331" s="306">
        <f t="shared" ref="O3331" si="11668">$D$2765</f>
        <v>0.55000000000000004</v>
      </c>
      <c r="P3331" s="307">
        <f>ROUNDUP(S1733/$D$2764,0)</f>
        <v>15</v>
      </c>
      <c r="Q3331" s="308">
        <f t="shared" ref="Q3331" si="11669">+O3331*P3331</f>
        <v>8.25</v>
      </c>
      <c r="R3331" s="306">
        <f t="shared" ref="R3331" si="11670">$D$2770</f>
        <v>0.6</v>
      </c>
      <c r="S3331" s="307">
        <f>ROUNDUP(S1733/$D$2769,0)</f>
        <v>12</v>
      </c>
      <c r="T3331" s="308">
        <f t="shared" ref="T3331" si="11671">+R3331*S3331</f>
        <v>7.1999999999999993</v>
      </c>
      <c r="U3331" s="306"/>
      <c r="V3331" s="307"/>
      <c r="W3331" s="308"/>
    </row>
    <row r="3332" spans="1:23" x14ac:dyDescent="0.2">
      <c r="A3332" s="438"/>
      <c r="B3332" s="275" t="s">
        <v>550</v>
      </c>
      <c r="C3332" s="332"/>
      <c r="D3332" s="256"/>
      <c r="E3332" s="333"/>
      <c r="F3332" s="289"/>
      <c r="G3332" s="258"/>
      <c r="H3332" s="288"/>
      <c r="I3332" s="287"/>
      <c r="J3332" s="258"/>
      <c r="K3332" s="288"/>
      <c r="L3332" s="287"/>
      <c r="M3332" s="258"/>
      <c r="N3332" s="288"/>
      <c r="O3332" s="287"/>
      <c r="P3332" s="258"/>
      <c r="Q3332" s="288"/>
      <c r="R3332" s="287"/>
      <c r="S3332" s="258"/>
      <c r="T3332" s="288"/>
      <c r="U3332" s="287">
        <f t="shared" ref="U3332" si="11672">$J$2764</f>
        <v>0.7</v>
      </c>
      <c r="V3332" s="258">
        <f>ROUNDUP(C1734/$J$2765,0)</f>
        <v>21</v>
      </c>
      <c r="W3332" s="288">
        <f t="shared" ref="W3332" si="11673">+U3332*V3332</f>
        <v>14.7</v>
      </c>
    </row>
    <row r="3333" spans="1:23" x14ac:dyDescent="0.2">
      <c r="A3333" s="437" t="s">
        <v>886</v>
      </c>
      <c r="B3333" s="275" t="s">
        <v>1200</v>
      </c>
      <c r="C3333" s="306">
        <f t="shared" ref="C3333" si="11674">$D$2770</f>
        <v>0.6</v>
      </c>
      <c r="D3333" s="277">
        <f>ROUNDUP(F1735/$D$2769,0)</f>
        <v>12</v>
      </c>
      <c r="E3333" s="330">
        <f t="shared" ref="E3333" si="11675">+C3333*D3333</f>
        <v>7.1999999999999993</v>
      </c>
      <c r="F3333" s="331">
        <f t="shared" ref="F3333" si="11676">$D$2765</f>
        <v>0.55000000000000004</v>
      </c>
      <c r="G3333" s="307">
        <f>ROUNDUP(F1735/$D$2764,0)</f>
        <v>14</v>
      </c>
      <c r="H3333" s="308">
        <f t="shared" ref="H3333" si="11677">+F3333*G3333</f>
        <v>7.7000000000000011</v>
      </c>
      <c r="I3333" s="306">
        <f>L1735</f>
        <v>1.35</v>
      </c>
      <c r="J3333" s="307">
        <f>ROUNDUP(K1735/$D$2775,0)</f>
        <v>14</v>
      </c>
      <c r="K3333" s="308">
        <f t="shared" ref="K3333" si="11678">+I3333*J3333</f>
        <v>18.900000000000002</v>
      </c>
      <c r="L3333" s="306">
        <f>P1735</f>
        <v>1.93</v>
      </c>
      <c r="M3333" s="307">
        <f>ROUNDUP(O1735/$D$2775,0)</f>
        <v>14</v>
      </c>
      <c r="N3333" s="308">
        <f t="shared" ref="N3333" si="11679">+L3333*M3333</f>
        <v>27.02</v>
      </c>
      <c r="O3333" s="306">
        <f t="shared" ref="O3333" si="11680">$D$2765</f>
        <v>0.55000000000000004</v>
      </c>
      <c r="P3333" s="307">
        <f>ROUNDUP(S1735/$D$2764,0)</f>
        <v>15</v>
      </c>
      <c r="Q3333" s="308">
        <f t="shared" ref="Q3333" si="11681">+O3333*P3333</f>
        <v>8.25</v>
      </c>
      <c r="R3333" s="306">
        <f t="shared" ref="R3333" si="11682">$D$2770</f>
        <v>0.6</v>
      </c>
      <c r="S3333" s="307">
        <f>ROUNDUP(S1735/$D$2769,0)</f>
        <v>12</v>
      </c>
      <c r="T3333" s="308">
        <f t="shared" ref="T3333" si="11683">+R3333*S3333</f>
        <v>7.1999999999999993</v>
      </c>
      <c r="U3333" s="306"/>
      <c r="V3333" s="307"/>
      <c r="W3333" s="308"/>
    </row>
    <row r="3334" spans="1:23" x14ac:dyDescent="0.2">
      <c r="A3334" s="438"/>
      <c r="B3334" s="275" t="s">
        <v>551</v>
      </c>
      <c r="C3334" s="332"/>
      <c r="D3334" s="256"/>
      <c r="E3334" s="333"/>
      <c r="F3334" s="289"/>
      <c r="G3334" s="258"/>
      <c r="H3334" s="288"/>
      <c r="I3334" s="287"/>
      <c r="J3334" s="258"/>
      <c r="K3334" s="288"/>
      <c r="L3334" s="287"/>
      <c r="M3334" s="258"/>
      <c r="N3334" s="288"/>
      <c r="O3334" s="287"/>
      <c r="P3334" s="258"/>
      <c r="Q3334" s="288"/>
      <c r="R3334" s="287"/>
      <c r="S3334" s="258"/>
      <c r="T3334" s="288"/>
      <c r="U3334" s="287">
        <f t="shared" ref="U3334" si="11684">$J$2764</f>
        <v>0.7</v>
      </c>
      <c r="V3334" s="258">
        <f>ROUNDUP(C1736/$J$2765,0)</f>
        <v>20</v>
      </c>
      <c r="W3334" s="288">
        <f t="shared" ref="W3334" si="11685">+U3334*V3334</f>
        <v>14</v>
      </c>
    </row>
    <row r="3335" spans="1:23" x14ac:dyDescent="0.2">
      <c r="A3335" s="437" t="s">
        <v>887</v>
      </c>
      <c r="B3335" s="275" t="s">
        <v>1201</v>
      </c>
      <c r="C3335" s="306">
        <f t="shared" ref="C3335" si="11686">$D$2770</f>
        <v>0.6</v>
      </c>
      <c r="D3335" s="277">
        <f>ROUNDUP(F1737/$D$2769,0)</f>
        <v>12</v>
      </c>
      <c r="E3335" s="330">
        <f t="shared" ref="E3335" si="11687">+C3335*D3335</f>
        <v>7.1999999999999993</v>
      </c>
      <c r="F3335" s="331">
        <f t="shared" ref="F3335" si="11688">$D$2765</f>
        <v>0.55000000000000004</v>
      </c>
      <c r="G3335" s="307">
        <f>ROUNDUP(F1737/$D$2764,0)</f>
        <v>14</v>
      </c>
      <c r="H3335" s="308">
        <f t="shared" ref="H3335" si="11689">+F3335*G3335</f>
        <v>7.7000000000000011</v>
      </c>
      <c r="I3335" s="306">
        <f>L1737</f>
        <v>1.8</v>
      </c>
      <c r="J3335" s="307">
        <f>ROUNDUP(K1737/$D$2775,0)</f>
        <v>14</v>
      </c>
      <c r="K3335" s="308">
        <f t="shared" ref="K3335" si="11690">+I3335*J3335</f>
        <v>25.2</v>
      </c>
      <c r="L3335" s="306">
        <f>P1737</f>
        <v>1.35</v>
      </c>
      <c r="M3335" s="307">
        <f>ROUNDUP(O1737/$D$2775,0)</f>
        <v>14</v>
      </c>
      <c r="N3335" s="308">
        <f t="shared" ref="N3335" si="11691">+L3335*M3335</f>
        <v>18.900000000000002</v>
      </c>
      <c r="O3335" s="306">
        <f t="shared" ref="O3335" si="11692">$D$2765</f>
        <v>0.55000000000000004</v>
      </c>
      <c r="P3335" s="307">
        <f>ROUNDUP(S1737/$D$2764,0)</f>
        <v>15</v>
      </c>
      <c r="Q3335" s="308">
        <f t="shared" ref="Q3335" si="11693">+O3335*P3335</f>
        <v>8.25</v>
      </c>
      <c r="R3335" s="306">
        <f t="shared" ref="R3335" si="11694">$D$2770</f>
        <v>0.6</v>
      </c>
      <c r="S3335" s="307">
        <f>ROUNDUP(S1737/$D$2769,0)</f>
        <v>12</v>
      </c>
      <c r="T3335" s="308">
        <f t="shared" ref="T3335" si="11695">+R3335*S3335</f>
        <v>7.1999999999999993</v>
      </c>
      <c r="U3335" s="306"/>
      <c r="V3335" s="307"/>
      <c r="W3335" s="308"/>
    </row>
    <row r="3336" spans="1:23" x14ac:dyDescent="0.2">
      <c r="A3336" s="438"/>
      <c r="B3336" s="275" t="s">
        <v>552</v>
      </c>
      <c r="C3336" s="332"/>
      <c r="D3336" s="256"/>
      <c r="E3336" s="333"/>
      <c r="F3336" s="289"/>
      <c r="G3336" s="258"/>
      <c r="H3336" s="288"/>
      <c r="I3336" s="287"/>
      <c r="J3336" s="258"/>
      <c r="K3336" s="288"/>
      <c r="L3336" s="287"/>
      <c r="M3336" s="258"/>
      <c r="N3336" s="288"/>
      <c r="O3336" s="287"/>
      <c r="P3336" s="258"/>
      <c r="Q3336" s="288"/>
      <c r="R3336" s="287"/>
      <c r="S3336" s="258"/>
      <c r="T3336" s="288"/>
      <c r="U3336" s="287">
        <f t="shared" ref="U3336" si="11696">$J$2764</f>
        <v>0.7</v>
      </c>
      <c r="V3336" s="258">
        <f>ROUNDUP(C1738/$J$2765,0)</f>
        <v>20</v>
      </c>
      <c r="W3336" s="288">
        <f t="shared" ref="W3336" si="11697">+U3336*V3336</f>
        <v>14</v>
      </c>
    </row>
    <row r="3337" spans="1:23" x14ac:dyDescent="0.2">
      <c r="A3337" s="437" t="s">
        <v>888</v>
      </c>
      <c r="B3337" s="275" t="s">
        <v>1202</v>
      </c>
      <c r="C3337" s="306">
        <f t="shared" ref="C3337" si="11698">$D$2770</f>
        <v>0.6</v>
      </c>
      <c r="D3337" s="277">
        <f>ROUNDUP(F1739/$D$2769,0)</f>
        <v>12</v>
      </c>
      <c r="E3337" s="330">
        <f t="shared" ref="E3337" si="11699">+C3337*D3337</f>
        <v>7.1999999999999993</v>
      </c>
      <c r="F3337" s="331">
        <f t="shared" ref="F3337" si="11700">$D$2765</f>
        <v>0.55000000000000004</v>
      </c>
      <c r="G3337" s="307">
        <f>ROUNDUP(F1739/$D$2764,0)</f>
        <v>15</v>
      </c>
      <c r="H3337" s="308">
        <f t="shared" ref="H3337" si="11701">+F3337*G3337</f>
        <v>8.25</v>
      </c>
      <c r="I3337" s="306">
        <f>L1739</f>
        <v>2.21</v>
      </c>
      <c r="J3337" s="307">
        <f>ROUNDUP(K1739/$D$2775,0)</f>
        <v>15</v>
      </c>
      <c r="K3337" s="308">
        <f t="shared" ref="K3337" si="11702">+I3337*J3337</f>
        <v>33.15</v>
      </c>
      <c r="L3337" s="306">
        <f>P1739</f>
        <v>1.35</v>
      </c>
      <c r="M3337" s="307">
        <f>ROUNDUP(O1739/$D$2775,0)</f>
        <v>14</v>
      </c>
      <c r="N3337" s="308">
        <f t="shared" ref="N3337" si="11703">+L3337*M3337</f>
        <v>18.900000000000002</v>
      </c>
      <c r="O3337" s="306">
        <f t="shared" ref="O3337" si="11704">$D$2765</f>
        <v>0.55000000000000004</v>
      </c>
      <c r="P3337" s="307">
        <f>ROUNDUP(S1739/$D$2764,0)</f>
        <v>14</v>
      </c>
      <c r="Q3337" s="308">
        <f t="shared" ref="Q3337" si="11705">+O3337*P3337</f>
        <v>7.7000000000000011</v>
      </c>
      <c r="R3337" s="306">
        <f t="shared" ref="R3337" si="11706">$D$2770</f>
        <v>0.6</v>
      </c>
      <c r="S3337" s="307">
        <f>ROUNDUP(S1739/$D$2769,0)</f>
        <v>12</v>
      </c>
      <c r="T3337" s="308">
        <f t="shared" ref="T3337" si="11707">+R3337*S3337</f>
        <v>7.1999999999999993</v>
      </c>
      <c r="U3337" s="306"/>
      <c r="V3337" s="307"/>
      <c r="W3337" s="308"/>
    </row>
    <row r="3338" spans="1:23" x14ac:dyDescent="0.2">
      <c r="A3338" s="438"/>
      <c r="B3338" s="275" t="s">
        <v>553</v>
      </c>
      <c r="C3338" s="332"/>
      <c r="D3338" s="256"/>
      <c r="E3338" s="333"/>
      <c r="F3338" s="289"/>
      <c r="G3338" s="258"/>
      <c r="H3338" s="288"/>
      <c r="I3338" s="287"/>
      <c r="J3338" s="258"/>
      <c r="K3338" s="288"/>
      <c r="L3338" s="287"/>
      <c r="M3338" s="258"/>
      <c r="N3338" s="288"/>
      <c r="O3338" s="287"/>
      <c r="P3338" s="258"/>
      <c r="Q3338" s="288"/>
      <c r="R3338" s="287"/>
      <c r="S3338" s="258"/>
      <c r="T3338" s="288"/>
      <c r="U3338" s="287">
        <f t="shared" ref="U3338" si="11708">$J$2764</f>
        <v>0.7</v>
      </c>
      <c r="V3338" s="258">
        <f>ROUNDUP(C1740/$J$2765,0)</f>
        <v>22</v>
      </c>
      <c r="W3338" s="288">
        <f t="shared" ref="W3338" si="11709">+U3338*V3338</f>
        <v>15.399999999999999</v>
      </c>
    </row>
    <row r="3339" spans="1:23" x14ac:dyDescent="0.2">
      <c r="A3339" s="437" t="s">
        <v>889</v>
      </c>
      <c r="B3339" s="275" t="s">
        <v>1203</v>
      </c>
      <c r="C3339" s="306">
        <f t="shared" ref="C3339" si="11710">$D$2770</f>
        <v>0.6</v>
      </c>
      <c r="D3339" s="277">
        <f>ROUNDUP(F1741/$D$2769,0)</f>
        <v>10</v>
      </c>
      <c r="E3339" s="330">
        <f t="shared" ref="E3339" si="11711">+C3339*D3339</f>
        <v>6</v>
      </c>
      <c r="F3339" s="331">
        <f t="shared" ref="F3339" si="11712">$D$2765</f>
        <v>0.55000000000000004</v>
      </c>
      <c r="G3339" s="307">
        <f>ROUNDUP(F1741/$D$2764,0)</f>
        <v>13</v>
      </c>
      <c r="H3339" s="308">
        <f t="shared" ref="H3339" si="11713">+F3339*G3339</f>
        <v>7.15</v>
      </c>
      <c r="I3339" s="306">
        <f>L1741</f>
        <v>2.25</v>
      </c>
      <c r="J3339" s="307">
        <f>ROUNDUP(K1741/$D$2775,0)</f>
        <v>14</v>
      </c>
      <c r="K3339" s="308">
        <f t="shared" ref="K3339" si="11714">+I3339*J3339</f>
        <v>31.5</v>
      </c>
      <c r="L3339" s="306">
        <f>P1741</f>
        <v>1.35</v>
      </c>
      <c r="M3339" s="307">
        <f>ROUNDUP(O1741/$D$2775,0)</f>
        <v>15</v>
      </c>
      <c r="N3339" s="308">
        <f t="shared" ref="N3339" si="11715">+L3339*M3339</f>
        <v>20.25</v>
      </c>
      <c r="O3339" s="306">
        <f t="shared" ref="O3339" si="11716">$D$2765</f>
        <v>0.55000000000000004</v>
      </c>
      <c r="P3339" s="307">
        <f>ROUNDUP(S1741/$D$2764,0)</f>
        <v>14</v>
      </c>
      <c r="Q3339" s="308">
        <f t="shared" ref="Q3339" si="11717">+O3339*P3339</f>
        <v>7.7000000000000011</v>
      </c>
      <c r="R3339" s="306">
        <f t="shared" ref="R3339" si="11718">$D$2770</f>
        <v>0.6</v>
      </c>
      <c r="S3339" s="307">
        <f>ROUNDUP(S1741/$D$2769,0)</f>
        <v>12</v>
      </c>
      <c r="T3339" s="308">
        <f t="shared" ref="T3339" si="11719">+R3339*S3339</f>
        <v>7.1999999999999993</v>
      </c>
      <c r="U3339" s="306"/>
      <c r="V3339" s="307"/>
      <c r="W3339" s="308"/>
    </row>
    <row r="3340" spans="1:23" x14ac:dyDescent="0.2">
      <c r="A3340" s="438"/>
      <c r="B3340" s="275" t="s">
        <v>554</v>
      </c>
      <c r="C3340" s="332"/>
      <c r="D3340" s="256"/>
      <c r="E3340" s="333"/>
      <c r="F3340" s="289"/>
      <c r="G3340" s="258"/>
      <c r="H3340" s="288"/>
      <c r="I3340" s="287"/>
      <c r="J3340" s="258"/>
      <c r="K3340" s="288"/>
      <c r="L3340" s="287"/>
      <c r="M3340" s="258"/>
      <c r="N3340" s="288"/>
      <c r="O3340" s="287"/>
      <c r="P3340" s="258"/>
      <c r="Q3340" s="288"/>
      <c r="R3340" s="287"/>
      <c r="S3340" s="258"/>
      <c r="T3340" s="288"/>
      <c r="U3340" s="287">
        <f t="shared" ref="U3340" si="11720">$J$2764</f>
        <v>0.7</v>
      </c>
      <c r="V3340" s="258">
        <f>ROUNDUP(C1742/$J$2765,0)</f>
        <v>22</v>
      </c>
      <c r="W3340" s="288">
        <f t="shared" ref="W3340" si="11721">+U3340*V3340</f>
        <v>15.399999999999999</v>
      </c>
    </row>
    <row r="3341" spans="1:23" x14ac:dyDescent="0.2">
      <c r="A3341" s="437" t="s">
        <v>890</v>
      </c>
      <c r="B3341" s="275" t="s">
        <v>1204</v>
      </c>
      <c r="C3341" s="306">
        <f t="shared" ref="C3341" si="11722">$D$2770</f>
        <v>0.6</v>
      </c>
      <c r="D3341" s="277">
        <f>ROUNDUP(F1743/$D$2769,0)</f>
        <v>10</v>
      </c>
      <c r="E3341" s="330">
        <f t="shared" ref="E3341" si="11723">+C3341*D3341</f>
        <v>6</v>
      </c>
      <c r="F3341" s="331">
        <f t="shared" ref="F3341" si="11724">$D$2765</f>
        <v>0.55000000000000004</v>
      </c>
      <c r="G3341" s="307">
        <f>ROUNDUP(F1743/$D$2764,0)</f>
        <v>13</v>
      </c>
      <c r="H3341" s="308">
        <f t="shared" ref="H3341" si="11725">+F3341*G3341</f>
        <v>7.15</v>
      </c>
      <c r="I3341" s="306">
        <f>L1743</f>
        <v>2.25</v>
      </c>
      <c r="J3341" s="307">
        <f>ROUNDUP(K1743/$D$2775,0)</f>
        <v>14</v>
      </c>
      <c r="K3341" s="308">
        <f t="shared" ref="K3341" si="11726">+I3341*J3341</f>
        <v>31.5</v>
      </c>
      <c r="L3341" s="306">
        <f>P1743</f>
        <v>1.35</v>
      </c>
      <c r="M3341" s="307">
        <f>ROUNDUP(O1743/$D$2775,0)</f>
        <v>16</v>
      </c>
      <c r="N3341" s="308">
        <f t="shared" ref="N3341" si="11727">+L3341*M3341</f>
        <v>21.6</v>
      </c>
      <c r="O3341" s="306">
        <f t="shared" ref="O3341" si="11728">$D$2765</f>
        <v>0.55000000000000004</v>
      </c>
      <c r="P3341" s="307">
        <f>ROUNDUP(S1743/$D$2764,0)</f>
        <v>16</v>
      </c>
      <c r="Q3341" s="308">
        <f t="shared" ref="Q3341" si="11729">+O3341*P3341</f>
        <v>8.8000000000000007</v>
      </c>
      <c r="R3341" s="306">
        <f t="shared" ref="R3341" si="11730">$D$2770</f>
        <v>0.6</v>
      </c>
      <c r="S3341" s="307">
        <f>ROUNDUP(S1743/$D$2769,0)</f>
        <v>13</v>
      </c>
      <c r="T3341" s="308">
        <f t="shared" ref="T3341" si="11731">+R3341*S3341</f>
        <v>7.8</v>
      </c>
      <c r="U3341" s="306"/>
      <c r="V3341" s="307"/>
      <c r="W3341" s="308"/>
    </row>
    <row r="3342" spans="1:23" x14ac:dyDescent="0.2">
      <c r="A3342" s="438"/>
      <c r="B3342" s="275" t="s">
        <v>555</v>
      </c>
      <c r="C3342" s="332"/>
      <c r="D3342" s="256"/>
      <c r="E3342" s="333"/>
      <c r="F3342" s="289"/>
      <c r="G3342" s="258"/>
      <c r="H3342" s="288"/>
      <c r="I3342" s="287"/>
      <c r="J3342" s="258"/>
      <c r="K3342" s="288"/>
      <c r="L3342" s="287"/>
      <c r="M3342" s="258"/>
      <c r="N3342" s="288"/>
      <c r="O3342" s="287"/>
      <c r="P3342" s="258"/>
      <c r="Q3342" s="288"/>
      <c r="R3342" s="287"/>
      <c r="S3342" s="258"/>
      <c r="T3342" s="288"/>
      <c r="U3342" s="287">
        <f t="shared" ref="U3342" si="11732">$J$2764</f>
        <v>0.7</v>
      </c>
      <c r="V3342" s="258">
        <f>ROUNDUP(C1744/$J$2765,0)</f>
        <v>22</v>
      </c>
      <c r="W3342" s="288">
        <f t="shared" ref="W3342" si="11733">+U3342*V3342</f>
        <v>15.399999999999999</v>
      </c>
    </row>
    <row r="3343" spans="1:23" x14ac:dyDescent="0.2">
      <c r="A3343" s="437" t="s">
        <v>891</v>
      </c>
      <c r="B3343" s="275" t="s">
        <v>1205</v>
      </c>
      <c r="C3343" s="306">
        <f t="shared" ref="C3343" si="11734">$D$2770</f>
        <v>0.6</v>
      </c>
      <c r="D3343" s="277">
        <f>ROUNDUP(F1745/$D$2769,0)</f>
        <v>10</v>
      </c>
      <c r="E3343" s="330">
        <f t="shared" ref="E3343" si="11735">+C3343*D3343</f>
        <v>6</v>
      </c>
      <c r="F3343" s="331">
        <f t="shared" ref="F3343" si="11736">$D$2765</f>
        <v>0.55000000000000004</v>
      </c>
      <c r="G3343" s="307">
        <f>ROUNDUP(F1745/$D$2764,0)</f>
        <v>13</v>
      </c>
      <c r="H3343" s="308">
        <f t="shared" ref="H3343" si="11737">+F3343*G3343</f>
        <v>7.15</v>
      </c>
      <c r="I3343" s="306">
        <f>L1745</f>
        <v>2.25</v>
      </c>
      <c r="J3343" s="307">
        <f>ROUNDUP(K1745/$D$2775,0)</f>
        <v>14</v>
      </c>
      <c r="K3343" s="308">
        <f t="shared" ref="K3343" si="11738">+I3343*J3343</f>
        <v>31.5</v>
      </c>
      <c r="L3343" s="306">
        <f>P1745</f>
        <v>1.35</v>
      </c>
      <c r="M3343" s="307">
        <f>ROUNDUP(O1745/$D$2775,0)</f>
        <v>16</v>
      </c>
      <c r="N3343" s="308">
        <f t="shared" ref="N3343" si="11739">+L3343*M3343</f>
        <v>21.6</v>
      </c>
      <c r="O3343" s="306">
        <f t="shared" ref="O3343" si="11740">$D$2765</f>
        <v>0.55000000000000004</v>
      </c>
      <c r="P3343" s="307">
        <f>ROUNDUP(S1745/$D$2764,0)</f>
        <v>16</v>
      </c>
      <c r="Q3343" s="308">
        <f t="shared" ref="Q3343" si="11741">+O3343*P3343</f>
        <v>8.8000000000000007</v>
      </c>
      <c r="R3343" s="306">
        <f t="shared" ref="R3343" si="11742">$D$2770</f>
        <v>0.6</v>
      </c>
      <c r="S3343" s="307">
        <f>ROUNDUP(S1745/$D$2769,0)</f>
        <v>13</v>
      </c>
      <c r="T3343" s="308">
        <f t="shared" ref="T3343" si="11743">+R3343*S3343</f>
        <v>7.8</v>
      </c>
      <c r="U3343" s="306"/>
      <c r="V3343" s="307"/>
      <c r="W3343" s="308"/>
    </row>
    <row r="3344" spans="1:23" x14ac:dyDescent="0.2">
      <c r="A3344" s="438"/>
      <c r="B3344" s="275" t="s">
        <v>556</v>
      </c>
      <c r="C3344" s="332"/>
      <c r="D3344" s="256"/>
      <c r="E3344" s="333"/>
      <c r="F3344" s="289"/>
      <c r="G3344" s="258"/>
      <c r="H3344" s="288"/>
      <c r="I3344" s="287"/>
      <c r="J3344" s="258"/>
      <c r="K3344" s="288"/>
      <c r="L3344" s="287"/>
      <c r="M3344" s="258"/>
      <c r="N3344" s="288"/>
      <c r="O3344" s="287"/>
      <c r="P3344" s="258"/>
      <c r="Q3344" s="288"/>
      <c r="R3344" s="287"/>
      <c r="S3344" s="258"/>
      <c r="T3344" s="288"/>
      <c r="U3344" s="287">
        <f t="shared" ref="U3344" si="11744">$J$2764</f>
        <v>0.7</v>
      </c>
      <c r="V3344" s="258">
        <f>ROUNDUP(C1746/$J$2765,0)</f>
        <v>22</v>
      </c>
      <c r="W3344" s="288">
        <f t="shared" ref="W3344" si="11745">+U3344*V3344</f>
        <v>15.399999999999999</v>
      </c>
    </row>
    <row r="3345" spans="1:23" x14ac:dyDescent="0.2">
      <c r="A3345" s="437" t="s">
        <v>892</v>
      </c>
      <c r="B3345" s="275" t="s">
        <v>1206</v>
      </c>
      <c r="C3345" s="306">
        <f t="shared" ref="C3345" si="11746">$D$2770</f>
        <v>0.6</v>
      </c>
      <c r="D3345" s="277">
        <f>ROUNDUP(F1747/$D$2769,0)</f>
        <v>12</v>
      </c>
      <c r="E3345" s="330">
        <f t="shared" ref="E3345" si="11747">+C3345*D3345</f>
        <v>7.1999999999999993</v>
      </c>
      <c r="F3345" s="331">
        <f t="shared" ref="F3345" si="11748">$D$2765</f>
        <v>0.55000000000000004</v>
      </c>
      <c r="G3345" s="307">
        <f>ROUNDUP(F1747/$D$2764,0)</f>
        <v>14</v>
      </c>
      <c r="H3345" s="308">
        <f t="shared" ref="H3345" si="11749">+F3345*G3345</f>
        <v>7.7000000000000011</v>
      </c>
      <c r="I3345" s="306">
        <f>L1747</f>
        <v>2.25</v>
      </c>
      <c r="J3345" s="307">
        <f>ROUNDUP(K1747/$D$2775,0)</f>
        <v>15</v>
      </c>
      <c r="K3345" s="308">
        <f t="shared" ref="K3345" si="11750">+I3345*J3345</f>
        <v>33.75</v>
      </c>
      <c r="L3345" s="306">
        <f>P1747</f>
        <v>1.35</v>
      </c>
      <c r="M3345" s="307">
        <f>ROUNDUP(O1747/$D$2775,0)</f>
        <v>15</v>
      </c>
      <c r="N3345" s="308">
        <f t="shared" ref="N3345" si="11751">+L3345*M3345</f>
        <v>20.25</v>
      </c>
      <c r="O3345" s="306">
        <f t="shared" ref="O3345" si="11752">$D$2765</f>
        <v>0.55000000000000004</v>
      </c>
      <c r="P3345" s="307">
        <f>ROUNDUP(S1747/$D$2764,0)</f>
        <v>16</v>
      </c>
      <c r="Q3345" s="308">
        <f t="shared" ref="Q3345" si="11753">+O3345*P3345</f>
        <v>8.8000000000000007</v>
      </c>
      <c r="R3345" s="306">
        <f t="shared" ref="R3345" si="11754">$D$2770</f>
        <v>0.6</v>
      </c>
      <c r="S3345" s="307">
        <f>ROUNDUP(S1747/$D$2769,0)</f>
        <v>13</v>
      </c>
      <c r="T3345" s="308">
        <f t="shared" ref="T3345" si="11755">+R3345*S3345</f>
        <v>7.8</v>
      </c>
      <c r="U3345" s="306"/>
      <c r="V3345" s="307"/>
      <c r="W3345" s="308"/>
    </row>
    <row r="3346" spans="1:23" x14ac:dyDescent="0.2">
      <c r="A3346" s="438"/>
      <c r="B3346" s="275" t="s">
        <v>557</v>
      </c>
      <c r="C3346" s="332"/>
      <c r="D3346" s="256"/>
      <c r="E3346" s="333"/>
      <c r="F3346" s="289"/>
      <c r="G3346" s="258"/>
      <c r="H3346" s="288"/>
      <c r="I3346" s="287"/>
      <c r="J3346" s="258"/>
      <c r="K3346" s="288"/>
      <c r="L3346" s="287"/>
      <c r="M3346" s="258"/>
      <c r="N3346" s="288"/>
      <c r="O3346" s="287"/>
      <c r="P3346" s="258"/>
      <c r="Q3346" s="288"/>
      <c r="R3346" s="287"/>
      <c r="S3346" s="258"/>
      <c r="T3346" s="288"/>
      <c r="U3346" s="287">
        <f t="shared" ref="U3346" si="11756">$J$2764</f>
        <v>0.7</v>
      </c>
      <c r="V3346" s="258">
        <f>ROUNDUP(C1748/$J$2765,0)</f>
        <v>21</v>
      </c>
      <c r="W3346" s="288">
        <f t="shared" ref="W3346" si="11757">+U3346*V3346</f>
        <v>14.7</v>
      </c>
    </row>
    <row r="3347" spans="1:23" x14ac:dyDescent="0.2">
      <c r="A3347" s="437" t="s">
        <v>893</v>
      </c>
      <c r="B3347" s="275" t="s">
        <v>1207</v>
      </c>
      <c r="C3347" s="306">
        <f t="shared" ref="C3347" si="11758">$D$2770</f>
        <v>0.6</v>
      </c>
      <c r="D3347" s="277">
        <f>ROUNDUP(F1749/$D$2769,0)</f>
        <v>12</v>
      </c>
      <c r="E3347" s="330">
        <f t="shared" ref="E3347" si="11759">+C3347*D3347</f>
        <v>7.1999999999999993</v>
      </c>
      <c r="F3347" s="331">
        <f t="shared" ref="F3347" si="11760">$D$2765</f>
        <v>0.55000000000000004</v>
      </c>
      <c r="G3347" s="307">
        <f>ROUNDUP(F1749/$D$2764,0)</f>
        <v>14</v>
      </c>
      <c r="H3347" s="308">
        <f t="shared" ref="H3347" si="11761">+F3347*G3347</f>
        <v>7.7000000000000011</v>
      </c>
      <c r="I3347" s="306">
        <f>L1749</f>
        <v>1.86</v>
      </c>
      <c r="J3347" s="307">
        <f>ROUNDUP(K1749/$D$2775,0)</f>
        <v>15</v>
      </c>
      <c r="K3347" s="308">
        <f t="shared" ref="K3347" si="11762">+I3347*J3347</f>
        <v>27.900000000000002</v>
      </c>
      <c r="L3347" s="306">
        <f>P1749</f>
        <v>1.35</v>
      </c>
      <c r="M3347" s="307">
        <f>ROUNDUP(O1749/$D$2775,0)</f>
        <v>14</v>
      </c>
      <c r="N3347" s="308">
        <f t="shared" ref="N3347" si="11763">+L3347*M3347</f>
        <v>18.900000000000002</v>
      </c>
      <c r="O3347" s="306">
        <f t="shared" ref="O3347" si="11764">$D$2765</f>
        <v>0.55000000000000004</v>
      </c>
      <c r="P3347" s="307">
        <f>ROUNDUP(S1749/$D$2764,0)</f>
        <v>15</v>
      </c>
      <c r="Q3347" s="308">
        <f t="shared" ref="Q3347" si="11765">+O3347*P3347</f>
        <v>8.25</v>
      </c>
      <c r="R3347" s="306">
        <f t="shared" ref="R3347" si="11766">$D$2770</f>
        <v>0.6</v>
      </c>
      <c r="S3347" s="307">
        <f>ROUNDUP(S1749/$D$2769,0)</f>
        <v>12</v>
      </c>
      <c r="T3347" s="308">
        <f t="shared" ref="T3347" si="11767">+R3347*S3347</f>
        <v>7.1999999999999993</v>
      </c>
      <c r="U3347" s="306"/>
      <c r="V3347" s="307"/>
      <c r="W3347" s="308"/>
    </row>
    <row r="3348" spans="1:23" x14ac:dyDescent="0.2">
      <c r="A3348" s="438"/>
      <c r="B3348" s="275" t="s">
        <v>558</v>
      </c>
      <c r="C3348" s="332"/>
      <c r="D3348" s="256"/>
      <c r="E3348" s="333"/>
      <c r="F3348" s="289"/>
      <c r="G3348" s="258"/>
      <c r="H3348" s="288"/>
      <c r="I3348" s="287"/>
      <c r="J3348" s="258"/>
      <c r="K3348" s="288"/>
      <c r="L3348" s="287"/>
      <c r="M3348" s="258"/>
      <c r="N3348" s="288"/>
      <c r="O3348" s="287"/>
      <c r="P3348" s="258"/>
      <c r="Q3348" s="288"/>
      <c r="R3348" s="287"/>
      <c r="S3348" s="258"/>
      <c r="T3348" s="288"/>
      <c r="U3348" s="287">
        <f t="shared" ref="U3348" si="11768">$J$2764</f>
        <v>0.7</v>
      </c>
      <c r="V3348" s="258">
        <f>ROUNDUP(C1750/$J$2765,0)</f>
        <v>20</v>
      </c>
      <c r="W3348" s="288">
        <f t="shared" ref="W3348" si="11769">+U3348*V3348</f>
        <v>14</v>
      </c>
    </row>
    <row r="3349" spans="1:23" x14ac:dyDescent="0.2">
      <c r="A3349" s="437" t="s">
        <v>894</v>
      </c>
      <c r="B3349" s="275" t="s">
        <v>1208</v>
      </c>
      <c r="C3349" s="306">
        <f t="shared" ref="C3349" si="11770">$D$2770</f>
        <v>0.6</v>
      </c>
      <c r="D3349" s="277">
        <f>ROUNDUP(F1751/$D$2769,0)</f>
        <v>12</v>
      </c>
      <c r="E3349" s="330">
        <f t="shared" ref="E3349" si="11771">+C3349*D3349</f>
        <v>7.1999999999999993</v>
      </c>
      <c r="F3349" s="331">
        <f t="shared" ref="F3349" si="11772">$D$2765</f>
        <v>0.55000000000000004</v>
      </c>
      <c r="G3349" s="307">
        <f>ROUNDUP(F1751/$D$2764,0)</f>
        <v>14</v>
      </c>
      <c r="H3349" s="308">
        <f t="shared" ref="H3349" si="11773">+F3349*G3349</f>
        <v>7.7000000000000011</v>
      </c>
      <c r="I3349" s="306">
        <f>L1751</f>
        <v>1.8</v>
      </c>
      <c r="J3349" s="307">
        <f>ROUNDUP(K1751/$D$2775,0)</f>
        <v>14</v>
      </c>
      <c r="K3349" s="308">
        <f t="shared" ref="K3349" si="11774">+I3349*J3349</f>
        <v>25.2</v>
      </c>
      <c r="L3349" s="306">
        <f>P1751</f>
        <v>1.35</v>
      </c>
      <c r="M3349" s="307">
        <f>ROUNDUP(O1751/$D$2775,0)</f>
        <v>14</v>
      </c>
      <c r="N3349" s="308">
        <f t="shared" ref="N3349" si="11775">+L3349*M3349</f>
        <v>18.900000000000002</v>
      </c>
      <c r="O3349" s="306">
        <f t="shared" ref="O3349" si="11776">$D$2765</f>
        <v>0.55000000000000004</v>
      </c>
      <c r="P3349" s="307">
        <f>ROUNDUP(S1751/$D$2764,0)</f>
        <v>14</v>
      </c>
      <c r="Q3349" s="308">
        <f t="shared" ref="Q3349" si="11777">+O3349*P3349</f>
        <v>7.7000000000000011</v>
      </c>
      <c r="R3349" s="306">
        <f t="shared" ref="R3349" si="11778">$D$2770</f>
        <v>0.6</v>
      </c>
      <c r="S3349" s="307">
        <f>ROUNDUP(S1751/$D$2769,0)</f>
        <v>12</v>
      </c>
      <c r="T3349" s="308">
        <f t="shared" ref="T3349" si="11779">+R3349*S3349</f>
        <v>7.1999999999999993</v>
      </c>
      <c r="U3349" s="306"/>
      <c r="V3349" s="307"/>
      <c r="W3349" s="308"/>
    </row>
    <row r="3350" spans="1:23" x14ac:dyDescent="0.2">
      <c r="A3350" s="438"/>
      <c r="B3350" s="275" t="s">
        <v>559</v>
      </c>
      <c r="C3350" s="332"/>
      <c r="D3350" s="256"/>
      <c r="E3350" s="333"/>
      <c r="F3350" s="289"/>
      <c r="G3350" s="258"/>
      <c r="H3350" s="288"/>
      <c r="I3350" s="287"/>
      <c r="J3350" s="258"/>
      <c r="K3350" s="288"/>
      <c r="L3350" s="287"/>
      <c r="M3350" s="258"/>
      <c r="N3350" s="288"/>
      <c r="O3350" s="287"/>
      <c r="P3350" s="258"/>
      <c r="Q3350" s="288"/>
      <c r="R3350" s="287"/>
      <c r="S3350" s="258"/>
      <c r="T3350" s="288"/>
      <c r="U3350" s="287">
        <f t="shared" ref="U3350" si="11780">$J$2764</f>
        <v>0.7</v>
      </c>
      <c r="V3350" s="258">
        <f>ROUNDUP(C1752/$J$2765,0)</f>
        <v>20</v>
      </c>
      <c r="W3350" s="288">
        <f t="shared" ref="W3350" si="11781">+U3350*V3350</f>
        <v>14</v>
      </c>
    </row>
    <row r="3351" spans="1:23" x14ac:dyDescent="0.2">
      <c r="A3351" s="437" t="s">
        <v>895</v>
      </c>
      <c r="B3351" s="275" t="s">
        <v>1209</v>
      </c>
      <c r="C3351" s="306">
        <f t="shared" ref="C3351" si="11782">$D$2770</f>
        <v>0.6</v>
      </c>
      <c r="D3351" s="277">
        <f>ROUNDUP(F1753/$D$2769,0)</f>
        <v>12</v>
      </c>
      <c r="E3351" s="330">
        <f t="shared" ref="E3351" si="11783">+C3351*D3351</f>
        <v>7.1999999999999993</v>
      </c>
      <c r="F3351" s="331">
        <f t="shared" ref="F3351" si="11784">$D$2765</f>
        <v>0.55000000000000004</v>
      </c>
      <c r="G3351" s="307">
        <f>ROUNDUP(F1753/$D$2764,0)</f>
        <v>15</v>
      </c>
      <c r="H3351" s="308">
        <f t="shared" ref="H3351" si="11785">+F3351*G3351</f>
        <v>8.25</v>
      </c>
      <c r="I3351" s="306">
        <f>L1753</f>
        <v>1.8</v>
      </c>
      <c r="J3351" s="307">
        <f>ROUNDUP(K1753/$D$2775,0)</f>
        <v>15</v>
      </c>
      <c r="K3351" s="308">
        <f t="shared" ref="K3351" si="11786">+I3351*J3351</f>
        <v>27</v>
      </c>
      <c r="L3351" s="306">
        <f>P1753</f>
        <v>1.35</v>
      </c>
      <c r="M3351" s="307">
        <f>ROUNDUP(O1753/$D$2775,0)</f>
        <v>14</v>
      </c>
      <c r="N3351" s="308">
        <f t="shared" ref="N3351" si="11787">+L3351*M3351</f>
        <v>18.900000000000002</v>
      </c>
      <c r="O3351" s="306">
        <f t="shared" ref="O3351" si="11788">$D$2765</f>
        <v>0.55000000000000004</v>
      </c>
      <c r="P3351" s="307">
        <f>ROUNDUP(S1753/$D$2764,0)</f>
        <v>14</v>
      </c>
      <c r="Q3351" s="308">
        <f t="shared" ref="Q3351" si="11789">+O3351*P3351</f>
        <v>7.7000000000000011</v>
      </c>
      <c r="R3351" s="306">
        <f t="shared" ref="R3351" si="11790">$D$2770</f>
        <v>0.6</v>
      </c>
      <c r="S3351" s="307">
        <f>ROUNDUP(S1753/$D$2769,0)</f>
        <v>12</v>
      </c>
      <c r="T3351" s="308">
        <f t="shared" ref="T3351" si="11791">+R3351*S3351</f>
        <v>7.1999999999999993</v>
      </c>
      <c r="U3351" s="306"/>
      <c r="V3351" s="307"/>
      <c r="W3351" s="308"/>
    </row>
    <row r="3352" spans="1:23" x14ac:dyDescent="0.2">
      <c r="A3352" s="438"/>
      <c r="B3352" s="275" t="s">
        <v>560</v>
      </c>
      <c r="C3352" s="332"/>
      <c r="D3352" s="256"/>
      <c r="E3352" s="333"/>
      <c r="F3352" s="289"/>
      <c r="G3352" s="258"/>
      <c r="H3352" s="288"/>
      <c r="I3352" s="287"/>
      <c r="J3352" s="258"/>
      <c r="K3352" s="288"/>
      <c r="L3352" s="287"/>
      <c r="M3352" s="258"/>
      <c r="N3352" s="288"/>
      <c r="O3352" s="287"/>
      <c r="P3352" s="258"/>
      <c r="Q3352" s="288"/>
      <c r="R3352" s="287"/>
      <c r="S3352" s="258"/>
      <c r="T3352" s="288"/>
      <c r="U3352" s="287">
        <f t="shared" ref="U3352" si="11792">$J$2764</f>
        <v>0.7</v>
      </c>
      <c r="V3352" s="258">
        <f>ROUNDUP(C1754/$J$2765,0)</f>
        <v>21</v>
      </c>
      <c r="W3352" s="288">
        <f t="shared" ref="W3352" si="11793">+U3352*V3352</f>
        <v>14.7</v>
      </c>
    </row>
    <row r="3353" spans="1:23" x14ac:dyDescent="0.2">
      <c r="A3353" s="437" t="s">
        <v>896</v>
      </c>
      <c r="B3353" s="275" t="s">
        <v>1210</v>
      </c>
      <c r="C3353" s="306">
        <f t="shared" ref="C3353" si="11794">$D$2770</f>
        <v>0.6</v>
      </c>
      <c r="D3353" s="277">
        <f>ROUNDUP(F1755/$D$2769,0)</f>
        <v>12</v>
      </c>
      <c r="E3353" s="330">
        <f t="shared" ref="E3353" si="11795">+C3353*D3353</f>
        <v>7.1999999999999993</v>
      </c>
      <c r="F3353" s="331">
        <f t="shared" ref="F3353" si="11796">$D$2765</f>
        <v>0.55000000000000004</v>
      </c>
      <c r="G3353" s="307">
        <f>ROUNDUP(F1755/$D$2764,0)</f>
        <v>15</v>
      </c>
      <c r="H3353" s="308">
        <f t="shared" ref="H3353" si="11797">+F3353*G3353</f>
        <v>8.25</v>
      </c>
      <c r="I3353" s="306">
        <f>L1755</f>
        <v>2.44</v>
      </c>
      <c r="J3353" s="307">
        <f>ROUNDUP(K1755/$D$2775,0)</f>
        <v>15</v>
      </c>
      <c r="K3353" s="308">
        <f t="shared" ref="K3353" si="11798">+I3353*J3353</f>
        <v>36.6</v>
      </c>
      <c r="L3353" s="306">
        <f>P1755</f>
        <v>1.35</v>
      </c>
      <c r="M3353" s="307">
        <f>ROUNDUP(O1755/$D$2775,0)</f>
        <v>14</v>
      </c>
      <c r="N3353" s="308">
        <f t="shared" ref="N3353" si="11799">+L3353*M3353</f>
        <v>18.900000000000002</v>
      </c>
      <c r="O3353" s="306">
        <f t="shared" ref="O3353" si="11800">$D$2765</f>
        <v>0.55000000000000004</v>
      </c>
      <c r="P3353" s="307">
        <f>ROUNDUP(S1755/$D$2764,0)</f>
        <v>14</v>
      </c>
      <c r="Q3353" s="308">
        <f t="shared" ref="Q3353" si="11801">+O3353*P3353</f>
        <v>7.7000000000000011</v>
      </c>
      <c r="R3353" s="306">
        <f t="shared" ref="R3353" si="11802">$D$2770</f>
        <v>0.6</v>
      </c>
      <c r="S3353" s="307">
        <f>ROUNDUP(S1755/$D$2769,0)</f>
        <v>12</v>
      </c>
      <c r="T3353" s="308">
        <f t="shared" ref="T3353" si="11803">+R3353*S3353</f>
        <v>7.1999999999999993</v>
      </c>
      <c r="U3353" s="306"/>
      <c r="V3353" s="307"/>
      <c r="W3353" s="308"/>
    </row>
    <row r="3354" spans="1:23" x14ac:dyDescent="0.2">
      <c r="A3354" s="438"/>
      <c r="B3354" s="275" t="s">
        <v>561</v>
      </c>
      <c r="C3354" s="332"/>
      <c r="D3354" s="256"/>
      <c r="E3354" s="333"/>
      <c r="F3354" s="289"/>
      <c r="G3354" s="258"/>
      <c r="H3354" s="288"/>
      <c r="I3354" s="287"/>
      <c r="J3354" s="258"/>
      <c r="K3354" s="288"/>
      <c r="L3354" s="287"/>
      <c r="M3354" s="258"/>
      <c r="N3354" s="288"/>
      <c r="O3354" s="287"/>
      <c r="P3354" s="258"/>
      <c r="Q3354" s="288"/>
      <c r="R3354" s="287"/>
      <c r="S3354" s="258"/>
      <c r="T3354" s="288"/>
      <c r="U3354" s="287">
        <f t="shared" ref="U3354" si="11804">$J$2764</f>
        <v>0.7</v>
      </c>
      <c r="V3354" s="258">
        <f>ROUNDUP(C1756/$J$2765,0)</f>
        <v>11</v>
      </c>
      <c r="W3354" s="288">
        <f t="shared" ref="W3354" si="11805">+U3354*V3354</f>
        <v>7.6999999999999993</v>
      </c>
    </row>
    <row r="3355" spans="1:23" x14ac:dyDescent="0.2">
      <c r="A3355" s="437" t="s">
        <v>897</v>
      </c>
      <c r="B3355" s="275" t="s">
        <v>1211</v>
      </c>
      <c r="C3355" s="306">
        <f t="shared" ref="C3355" si="11806">$D$2770</f>
        <v>0.6</v>
      </c>
      <c r="D3355" s="277">
        <f>ROUNDUP(F1757/$D$2769,0)</f>
        <v>11</v>
      </c>
      <c r="E3355" s="330">
        <f t="shared" ref="E3355" si="11807">+C3355*D3355</f>
        <v>6.6</v>
      </c>
      <c r="F3355" s="331">
        <f t="shared" ref="F3355" si="11808">$D$2765</f>
        <v>0.55000000000000004</v>
      </c>
      <c r="G3355" s="307">
        <f>ROUNDUP(F1757/$D$2764,0)</f>
        <v>13</v>
      </c>
      <c r="H3355" s="308">
        <f t="shared" ref="H3355" si="11809">+F3355*G3355</f>
        <v>7.15</v>
      </c>
      <c r="I3355" s="306">
        <f>L1757</f>
        <v>2.7</v>
      </c>
      <c r="J3355" s="307">
        <f>ROUNDUP(K1757/$D$2775,0)</f>
        <v>14</v>
      </c>
      <c r="K3355" s="308">
        <f t="shared" ref="K3355" si="11810">+I3355*J3355</f>
        <v>37.800000000000004</v>
      </c>
      <c r="L3355" s="306">
        <f>P1757</f>
        <v>1.35</v>
      </c>
      <c r="M3355" s="307">
        <f>ROUNDUP(O1757/$D$2775,0)</f>
        <v>15</v>
      </c>
      <c r="N3355" s="308">
        <f t="shared" ref="N3355" si="11811">+L3355*M3355</f>
        <v>20.25</v>
      </c>
      <c r="O3355" s="306">
        <f t="shared" ref="O3355" si="11812">$D$2765</f>
        <v>0.55000000000000004</v>
      </c>
      <c r="P3355" s="307">
        <f>ROUNDUP(S1757/$D$2764,0)</f>
        <v>14</v>
      </c>
      <c r="Q3355" s="308">
        <f t="shared" ref="Q3355" si="11813">+O3355*P3355</f>
        <v>7.7000000000000011</v>
      </c>
      <c r="R3355" s="306">
        <f t="shared" ref="R3355" si="11814">$D$2770</f>
        <v>0.6</v>
      </c>
      <c r="S3355" s="307">
        <f>ROUNDUP(S1757/$D$2769,0)</f>
        <v>12</v>
      </c>
      <c r="T3355" s="308">
        <f t="shared" ref="T3355" si="11815">+R3355*S3355</f>
        <v>7.1999999999999993</v>
      </c>
      <c r="U3355" s="306"/>
      <c r="V3355" s="307"/>
      <c r="W3355" s="308"/>
    </row>
    <row r="3356" spans="1:23" x14ac:dyDescent="0.2">
      <c r="A3356" s="438"/>
      <c r="B3356" s="275" t="s">
        <v>562</v>
      </c>
      <c r="C3356" s="332"/>
      <c r="D3356" s="256"/>
      <c r="E3356" s="333"/>
      <c r="F3356" s="289"/>
      <c r="G3356" s="258"/>
      <c r="H3356" s="288"/>
      <c r="I3356" s="287"/>
      <c r="J3356" s="258"/>
      <c r="K3356" s="288"/>
      <c r="L3356" s="287"/>
      <c r="M3356" s="258"/>
      <c r="N3356" s="288"/>
      <c r="O3356" s="287"/>
      <c r="P3356" s="258"/>
      <c r="Q3356" s="288"/>
      <c r="R3356" s="287"/>
      <c r="S3356" s="258"/>
      <c r="T3356" s="288"/>
      <c r="U3356" s="287">
        <f t="shared" ref="U3356" si="11816">$J$2764</f>
        <v>0.7</v>
      </c>
      <c r="V3356" s="258">
        <f>ROUNDUP(C1758/$J$2765,0)</f>
        <v>24</v>
      </c>
      <c r="W3356" s="288">
        <f t="shared" ref="W3356" si="11817">+U3356*V3356</f>
        <v>16.799999999999997</v>
      </c>
    </row>
    <row r="3357" spans="1:23" x14ac:dyDescent="0.2">
      <c r="A3357" s="437" t="s">
        <v>898</v>
      </c>
      <c r="B3357" s="275" t="s">
        <v>1212</v>
      </c>
      <c r="C3357" s="306">
        <f t="shared" ref="C3357" si="11818">$D$2770</f>
        <v>0.6</v>
      </c>
      <c r="D3357" s="277">
        <f>ROUNDUP(F1759/$D$2769,0)</f>
        <v>10</v>
      </c>
      <c r="E3357" s="330">
        <f t="shared" ref="E3357" si="11819">+C3357*D3357</f>
        <v>6</v>
      </c>
      <c r="F3357" s="331">
        <f t="shared" ref="F3357" si="11820">$D$2765</f>
        <v>0.55000000000000004</v>
      </c>
      <c r="G3357" s="307">
        <f>ROUNDUP(F1759/$D$2764,0)</f>
        <v>12</v>
      </c>
      <c r="H3357" s="308">
        <f t="shared" ref="H3357" si="11821">+F3357*G3357</f>
        <v>6.6000000000000005</v>
      </c>
      <c r="I3357" s="306">
        <f>L1759</f>
        <v>2.7</v>
      </c>
      <c r="J3357" s="307">
        <f>ROUNDUP(K1759/$D$2775,0)</f>
        <v>14</v>
      </c>
      <c r="K3357" s="308">
        <f t="shared" ref="K3357" si="11822">+I3357*J3357</f>
        <v>37.800000000000004</v>
      </c>
      <c r="L3357" s="306">
        <f>P1759</f>
        <v>1.35</v>
      </c>
      <c r="M3357" s="307">
        <f>ROUNDUP(O1759/$D$2775,0)</f>
        <v>16</v>
      </c>
      <c r="N3357" s="308">
        <f t="shared" ref="N3357" si="11823">+L3357*M3357</f>
        <v>21.6</v>
      </c>
      <c r="O3357" s="306">
        <f t="shared" ref="O3357" si="11824">$D$2765</f>
        <v>0.55000000000000004</v>
      </c>
      <c r="P3357" s="307">
        <f>ROUNDUP(S1759/$D$2764,0)</f>
        <v>16</v>
      </c>
      <c r="Q3357" s="308">
        <f t="shared" ref="Q3357" si="11825">+O3357*P3357</f>
        <v>8.8000000000000007</v>
      </c>
      <c r="R3357" s="306">
        <f t="shared" ref="R3357" si="11826">$D$2770</f>
        <v>0.6</v>
      </c>
      <c r="S3357" s="307">
        <f>ROUNDUP(S1759/$D$2769,0)</f>
        <v>13</v>
      </c>
      <c r="T3357" s="308">
        <f t="shared" ref="T3357" si="11827">+R3357*S3357</f>
        <v>7.8</v>
      </c>
      <c r="U3357" s="306"/>
      <c r="V3357" s="307"/>
      <c r="W3357" s="308"/>
    </row>
    <row r="3358" spans="1:23" x14ac:dyDescent="0.2">
      <c r="A3358" s="438"/>
      <c r="B3358" s="275" t="s">
        <v>563</v>
      </c>
      <c r="C3358" s="332"/>
      <c r="D3358" s="256"/>
      <c r="E3358" s="333"/>
      <c r="F3358" s="289"/>
      <c r="G3358" s="258"/>
      <c r="H3358" s="288"/>
      <c r="I3358" s="287"/>
      <c r="J3358" s="258"/>
      <c r="K3358" s="288"/>
      <c r="L3358" s="287"/>
      <c r="M3358" s="258"/>
      <c r="N3358" s="288"/>
      <c r="O3358" s="287"/>
      <c r="P3358" s="258"/>
      <c r="Q3358" s="288"/>
      <c r="R3358" s="287"/>
      <c r="S3358" s="258"/>
      <c r="T3358" s="288"/>
      <c r="U3358" s="287">
        <f t="shared" ref="U3358" si="11828">$J$2764</f>
        <v>0.7</v>
      </c>
      <c r="V3358" s="258">
        <f>ROUNDUP(C1760/$J$2765,0)</f>
        <v>24</v>
      </c>
      <c r="W3358" s="288">
        <f t="shared" ref="W3358" si="11829">+U3358*V3358</f>
        <v>16.799999999999997</v>
      </c>
    </row>
    <row r="3359" spans="1:23" x14ac:dyDescent="0.2">
      <c r="A3359" s="437" t="s">
        <v>899</v>
      </c>
      <c r="B3359" s="275" t="s">
        <v>1213</v>
      </c>
      <c r="C3359" s="306">
        <f t="shared" ref="C3359" si="11830">$D$2770</f>
        <v>0.6</v>
      </c>
      <c r="D3359" s="277">
        <f>ROUNDUP(F1761/$D$2769,0)</f>
        <v>10</v>
      </c>
      <c r="E3359" s="330">
        <f t="shared" ref="E3359" si="11831">+C3359*D3359</f>
        <v>6</v>
      </c>
      <c r="F3359" s="331">
        <f t="shared" ref="F3359" si="11832">$D$2765</f>
        <v>0.55000000000000004</v>
      </c>
      <c r="G3359" s="307">
        <f>ROUNDUP(F1761/$D$2764,0)</f>
        <v>12</v>
      </c>
      <c r="H3359" s="308">
        <f t="shared" ref="H3359" si="11833">+F3359*G3359</f>
        <v>6.6000000000000005</v>
      </c>
      <c r="I3359" s="306">
        <f>L1761</f>
        <v>2.7</v>
      </c>
      <c r="J3359" s="307">
        <f>ROUNDUP(K1761/$D$2775,0)</f>
        <v>14</v>
      </c>
      <c r="K3359" s="308">
        <f t="shared" ref="K3359" si="11834">+I3359*J3359</f>
        <v>37.800000000000004</v>
      </c>
      <c r="L3359" s="306">
        <f>P1761</f>
        <v>1.35</v>
      </c>
      <c r="M3359" s="307">
        <f>ROUNDUP(O1761/$D$2775,0)</f>
        <v>16</v>
      </c>
      <c r="N3359" s="308">
        <f t="shared" ref="N3359" si="11835">+L3359*M3359</f>
        <v>21.6</v>
      </c>
      <c r="O3359" s="306">
        <f t="shared" ref="O3359" si="11836">$D$2765</f>
        <v>0.55000000000000004</v>
      </c>
      <c r="P3359" s="307">
        <f>ROUNDUP(S1761/$D$2764,0)</f>
        <v>17</v>
      </c>
      <c r="Q3359" s="308">
        <f t="shared" ref="Q3359" si="11837">+O3359*P3359</f>
        <v>9.3500000000000014</v>
      </c>
      <c r="R3359" s="306">
        <f t="shared" ref="R3359" si="11838">$D$2770</f>
        <v>0.6</v>
      </c>
      <c r="S3359" s="307">
        <f>ROUNDUP(S1761/$D$2769,0)</f>
        <v>14</v>
      </c>
      <c r="T3359" s="308">
        <f t="shared" ref="T3359" si="11839">+R3359*S3359</f>
        <v>8.4</v>
      </c>
      <c r="U3359" s="306"/>
      <c r="V3359" s="307"/>
      <c r="W3359" s="308"/>
    </row>
    <row r="3360" spans="1:23" x14ac:dyDescent="0.2">
      <c r="A3360" s="438"/>
      <c r="B3360" s="275" t="s">
        <v>564</v>
      </c>
      <c r="C3360" s="332"/>
      <c r="D3360" s="256"/>
      <c r="E3360" s="333"/>
      <c r="F3360" s="289"/>
      <c r="G3360" s="258"/>
      <c r="H3360" s="288"/>
      <c r="I3360" s="287"/>
      <c r="J3360" s="258"/>
      <c r="K3360" s="288"/>
      <c r="L3360" s="287"/>
      <c r="M3360" s="258"/>
      <c r="N3360" s="288"/>
      <c r="O3360" s="287"/>
      <c r="P3360" s="258"/>
      <c r="Q3360" s="288"/>
      <c r="R3360" s="287"/>
      <c r="S3360" s="258"/>
      <c r="T3360" s="288"/>
      <c r="U3360" s="287">
        <f t="shared" ref="U3360" si="11840">$J$2764</f>
        <v>0.7</v>
      </c>
      <c r="V3360" s="258">
        <f>ROUNDUP(C1762/$J$2765,0)</f>
        <v>25</v>
      </c>
      <c r="W3360" s="288">
        <f t="shared" ref="W3360" si="11841">+U3360*V3360</f>
        <v>17.5</v>
      </c>
    </row>
    <row r="3361" spans="1:23" x14ac:dyDescent="0.2">
      <c r="A3361" s="437" t="s">
        <v>900</v>
      </c>
      <c r="B3361" s="275" t="s">
        <v>1214</v>
      </c>
      <c r="C3361" s="306">
        <f t="shared" ref="C3361" si="11842">$D$2770</f>
        <v>0.6</v>
      </c>
      <c r="D3361" s="277">
        <f>ROUNDUP(F1763/$D$2769,0)</f>
        <v>10</v>
      </c>
      <c r="E3361" s="330">
        <f t="shared" ref="E3361" si="11843">+C3361*D3361</f>
        <v>6</v>
      </c>
      <c r="F3361" s="331">
        <f t="shared" ref="F3361" si="11844">$D$2765</f>
        <v>0.55000000000000004</v>
      </c>
      <c r="G3361" s="307">
        <f>ROUNDUP(F1763/$D$2764,0)</f>
        <v>12</v>
      </c>
      <c r="H3361" s="308">
        <f t="shared" ref="H3361" si="11845">+F3361*G3361</f>
        <v>6.6000000000000005</v>
      </c>
      <c r="I3361" s="306">
        <f>L1763</f>
        <v>2.71</v>
      </c>
      <c r="J3361" s="307">
        <f>ROUNDUP(K1763/$D$2775,0)</f>
        <v>14</v>
      </c>
      <c r="K3361" s="308">
        <f t="shared" ref="K3361" si="11846">+I3361*J3361</f>
        <v>37.94</v>
      </c>
      <c r="L3361" s="306">
        <f>P1763</f>
        <v>2.56</v>
      </c>
      <c r="M3361" s="307">
        <f>ROUNDUP(O1763/$D$2775,0)</f>
        <v>17</v>
      </c>
      <c r="N3361" s="308">
        <f t="shared" ref="N3361" si="11847">+L3361*M3361</f>
        <v>43.52</v>
      </c>
      <c r="O3361" s="306">
        <f t="shared" ref="O3361" si="11848">$D$2765</f>
        <v>0.55000000000000004</v>
      </c>
      <c r="P3361" s="307">
        <f>ROUNDUP(S1763/$D$2764,0)</f>
        <v>17</v>
      </c>
      <c r="Q3361" s="308">
        <f t="shared" ref="Q3361" si="11849">+O3361*P3361</f>
        <v>9.3500000000000014</v>
      </c>
      <c r="R3361" s="306">
        <f t="shared" ref="R3361" si="11850">$D$2770</f>
        <v>0.6</v>
      </c>
      <c r="S3361" s="307">
        <f>ROUNDUP(S1763/$D$2769,0)</f>
        <v>14</v>
      </c>
      <c r="T3361" s="308">
        <f t="shared" ref="T3361" si="11851">+R3361*S3361</f>
        <v>8.4</v>
      </c>
      <c r="U3361" s="306"/>
      <c r="V3361" s="307"/>
      <c r="W3361" s="308"/>
    </row>
    <row r="3362" spans="1:23" x14ac:dyDescent="0.2">
      <c r="A3362" s="438"/>
      <c r="B3362" s="275" t="s">
        <v>565</v>
      </c>
      <c r="C3362" s="332"/>
      <c r="D3362" s="256"/>
      <c r="E3362" s="333"/>
      <c r="F3362" s="289"/>
      <c r="G3362" s="258"/>
      <c r="H3362" s="288"/>
      <c r="I3362" s="287"/>
      <c r="J3362" s="258"/>
      <c r="K3362" s="288"/>
      <c r="L3362" s="287"/>
      <c r="M3362" s="258"/>
      <c r="N3362" s="288"/>
      <c r="O3362" s="287"/>
      <c r="P3362" s="258"/>
      <c r="Q3362" s="288"/>
      <c r="R3362" s="287"/>
      <c r="S3362" s="258"/>
      <c r="T3362" s="288"/>
      <c r="U3362" s="287">
        <f t="shared" ref="U3362" si="11852">$J$2764</f>
        <v>0.7</v>
      </c>
      <c r="V3362" s="258">
        <f>ROUNDUP(C1764/$J$2765,0)</f>
        <v>27</v>
      </c>
      <c r="W3362" s="288">
        <f t="shared" ref="W3362" si="11853">+U3362*V3362</f>
        <v>18.899999999999999</v>
      </c>
    </row>
    <row r="3363" spans="1:23" x14ac:dyDescent="0.2">
      <c r="A3363" s="437" t="s">
        <v>901</v>
      </c>
      <c r="B3363" s="275" t="s">
        <v>1215</v>
      </c>
      <c r="C3363" s="306">
        <f t="shared" ref="C3363" si="11854">$D$2770</f>
        <v>0.6</v>
      </c>
      <c r="D3363" s="277">
        <f>ROUNDUP(F1765/$D$2769,0)</f>
        <v>12</v>
      </c>
      <c r="E3363" s="330">
        <f t="shared" ref="E3363" si="11855">+C3363*D3363</f>
        <v>7.1999999999999993</v>
      </c>
      <c r="F3363" s="331">
        <f t="shared" ref="F3363" si="11856">$D$2765</f>
        <v>0.55000000000000004</v>
      </c>
      <c r="G3363" s="307">
        <f>ROUNDUP(F1765/$D$2764,0)</f>
        <v>15</v>
      </c>
      <c r="H3363" s="308">
        <f t="shared" ref="H3363" si="11857">+F3363*G3363</f>
        <v>8.25</v>
      </c>
      <c r="I3363" s="306">
        <f>L1765</f>
        <v>2.13</v>
      </c>
      <c r="J3363" s="307">
        <f>ROUNDUP(K1765/$D$2775,0)</f>
        <v>14</v>
      </c>
      <c r="K3363" s="308">
        <f t="shared" ref="K3363" si="11858">+I3363*J3363</f>
        <v>29.82</v>
      </c>
      <c r="L3363" s="306">
        <f>P1765</f>
        <v>3.16</v>
      </c>
      <c r="M3363" s="307">
        <f>ROUNDUP(O1765/$D$2775,0)</f>
        <v>15</v>
      </c>
      <c r="N3363" s="308">
        <f t="shared" ref="N3363" si="11859">+L3363*M3363</f>
        <v>47.400000000000006</v>
      </c>
      <c r="O3363" s="306">
        <f t="shared" ref="O3363" si="11860">$D$2765</f>
        <v>0.55000000000000004</v>
      </c>
      <c r="P3363" s="307">
        <f>ROUNDUP(S1765/$D$2764,0)</f>
        <v>17</v>
      </c>
      <c r="Q3363" s="308">
        <f t="shared" ref="Q3363" si="11861">+O3363*P3363</f>
        <v>9.3500000000000014</v>
      </c>
      <c r="R3363" s="306">
        <f t="shared" ref="R3363" si="11862">$D$2770</f>
        <v>0.6</v>
      </c>
      <c r="S3363" s="307">
        <f>ROUNDUP(S1765/$D$2769,0)</f>
        <v>14</v>
      </c>
      <c r="T3363" s="308">
        <f t="shared" ref="T3363" si="11863">+R3363*S3363</f>
        <v>8.4</v>
      </c>
      <c r="U3363" s="306"/>
      <c r="V3363" s="307"/>
      <c r="W3363" s="308"/>
    </row>
    <row r="3364" spans="1:23" x14ac:dyDescent="0.2">
      <c r="A3364" s="438"/>
      <c r="B3364" s="275" t="s">
        <v>566</v>
      </c>
      <c r="C3364" s="332"/>
      <c r="D3364" s="256"/>
      <c r="E3364" s="333"/>
      <c r="F3364" s="289"/>
      <c r="G3364" s="258"/>
      <c r="H3364" s="288"/>
      <c r="I3364" s="287"/>
      <c r="J3364" s="258"/>
      <c r="K3364" s="288"/>
      <c r="L3364" s="287"/>
      <c r="M3364" s="258"/>
      <c r="N3364" s="288"/>
      <c r="O3364" s="287"/>
      <c r="P3364" s="258"/>
      <c r="Q3364" s="288"/>
      <c r="R3364" s="287"/>
      <c r="S3364" s="258"/>
      <c r="T3364" s="288"/>
      <c r="U3364" s="287">
        <f t="shared" ref="U3364" si="11864">$J$2764</f>
        <v>0.7</v>
      </c>
      <c r="V3364" s="258">
        <f>ROUNDUP(C1766/$J$2765,0)</f>
        <v>27</v>
      </c>
      <c r="W3364" s="288">
        <f t="shared" ref="W3364" si="11865">+U3364*V3364</f>
        <v>18.899999999999999</v>
      </c>
    </row>
    <row r="3365" spans="1:23" x14ac:dyDescent="0.2">
      <c r="A3365" s="437" t="s">
        <v>902</v>
      </c>
      <c r="B3365" s="275" t="s">
        <v>1216</v>
      </c>
      <c r="C3365" s="306">
        <f t="shared" ref="C3365" si="11866">$D$2770</f>
        <v>0.6</v>
      </c>
      <c r="D3365" s="277">
        <f>ROUNDUP(F1767/$D$2769,0)</f>
        <v>12</v>
      </c>
      <c r="E3365" s="330">
        <f t="shared" ref="E3365" si="11867">+C3365*D3365</f>
        <v>7.1999999999999993</v>
      </c>
      <c r="F3365" s="331">
        <f t="shared" ref="F3365" si="11868">$D$2765</f>
        <v>0.55000000000000004</v>
      </c>
      <c r="G3365" s="307">
        <f>ROUNDUP(F1767/$D$2764,0)</f>
        <v>15</v>
      </c>
      <c r="H3365" s="308">
        <f t="shared" ref="H3365" si="11869">+F3365*G3365</f>
        <v>8.25</v>
      </c>
      <c r="I3365" s="306">
        <f>L1767</f>
        <v>1.68</v>
      </c>
      <c r="J3365" s="307">
        <f>ROUNDUP(K1767/$D$2775,0)</f>
        <v>14</v>
      </c>
      <c r="K3365" s="308">
        <f t="shared" ref="K3365" si="11870">+I3365*J3365</f>
        <v>23.52</v>
      </c>
      <c r="L3365" s="306">
        <f>P1767</f>
        <v>3.6</v>
      </c>
      <c r="M3365" s="307">
        <f>ROUNDUP(O1767/$D$2775,0)</f>
        <v>14</v>
      </c>
      <c r="N3365" s="308">
        <f t="shared" ref="N3365" si="11871">+L3365*M3365</f>
        <v>50.4</v>
      </c>
      <c r="O3365" s="306">
        <f t="shared" ref="O3365" si="11872">$D$2765</f>
        <v>0.55000000000000004</v>
      </c>
      <c r="P3365" s="307">
        <f>ROUNDUP(S1767/$D$2764,0)</f>
        <v>15</v>
      </c>
      <c r="Q3365" s="308">
        <f t="shared" ref="Q3365" si="11873">+O3365*P3365</f>
        <v>8.25</v>
      </c>
      <c r="R3365" s="306">
        <f t="shared" ref="R3365" si="11874">$D$2770</f>
        <v>0.6</v>
      </c>
      <c r="S3365" s="307">
        <f>ROUNDUP(S1767/$D$2769,0)</f>
        <v>12</v>
      </c>
      <c r="T3365" s="308">
        <f t="shared" ref="T3365" si="11875">+R3365*S3365</f>
        <v>7.1999999999999993</v>
      </c>
      <c r="U3365" s="306"/>
      <c r="V3365" s="307"/>
      <c r="W3365" s="308"/>
    </row>
    <row r="3366" spans="1:23" x14ac:dyDescent="0.2">
      <c r="A3366" s="438"/>
      <c r="B3366" s="275" t="s">
        <v>567</v>
      </c>
      <c r="C3366" s="332"/>
      <c r="D3366" s="256"/>
      <c r="E3366" s="333"/>
      <c r="F3366" s="289"/>
      <c r="G3366" s="258"/>
      <c r="H3366" s="288"/>
      <c r="I3366" s="287"/>
      <c r="J3366" s="258"/>
      <c r="K3366" s="288"/>
      <c r="L3366" s="287"/>
      <c r="M3366" s="258"/>
      <c r="N3366" s="288"/>
      <c r="O3366" s="287"/>
      <c r="P3366" s="258"/>
      <c r="Q3366" s="288"/>
      <c r="R3366" s="287"/>
      <c r="S3366" s="258"/>
      <c r="T3366" s="288"/>
      <c r="U3366" s="287">
        <f t="shared" ref="U3366" si="11876">$J$2764</f>
        <v>0.7</v>
      </c>
      <c r="V3366" s="258">
        <f>ROUNDUP(C1768/$J$2765,0)</f>
        <v>28</v>
      </c>
      <c r="W3366" s="288">
        <f t="shared" ref="W3366" si="11877">+U3366*V3366</f>
        <v>19.599999999999998</v>
      </c>
    </row>
    <row r="3367" spans="1:23" x14ac:dyDescent="0.2">
      <c r="A3367" s="437" t="s">
        <v>903</v>
      </c>
      <c r="B3367" s="275" t="s">
        <v>1217</v>
      </c>
      <c r="C3367" s="306">
        <f t="shared" ref="C3367" si="11878">$D$2770</f>
        <v>0.6</v>
      </c>
      <c r="D3367" s="277">
        <f>ROUNDUP(F1769/$D$2769,0)</f>
        <v>14</v>
      </c>
      <c r="E3367" s="330">
        <f t="shared" ref="E3367" si="11879">+C3367*D3367</f>
        <v>8.4</v>
      </c>
      <c r="F3367" s="331">
        <f t="shared" ref="F3367" si="11880">$D$2765</f>
        <v>0.55000000000000004</v>
      </c>
      <c r="G3367" s="307">
        <f>ROUNDUP(F1769/$D$2764,0)</f>
        <v>18</v>
      </c>
      <c r="H3367" s="308">
        <f t="shared" ref="H3367" si="11881">+F3367*G3367</f>
        <v>9.9</v>
      </c>
      <c r="I3367" s="306">
        <f>L1769</f>
        <v>1.35</v>
      </c>
      <c r="J3367" s="307">
        <f>ROUNDUP(K1769/$D$2775,0)</f>
        <v>16</v>
      </c>
      <c r="K3367" s="308">
        <f t="shared" ref="K3367" si="11882">+I3367*J3367</f>
        <v>21.6</v>
      </c>
      <c r="L3367" s="306">
        <f>P1769</f>
        <v>3.6</v>
      </c>
      <c r="M3367" s="307">
        <f>ROUNDUP(O1769/$D$2775,0)</f>
        <v>14</v>
      </c>
      <c r="N3367" s="308">
        <f t="shared" ref="N3367" si="11883">+L3367*M3367</f>
        <v>50.4</v>
      </c>
      <c r="O3367" s="306">
        <f t="shared" ref="O3367" si="11884">$D$2765</f>
        <v>0.55000000000000004</v>
      </c>
      <c r="P3367" s="307">
        <f>ROUNDUP(S1769/$D$2764,0)</f>
        <v>13</v>
      </c>
      <c r="Q3367" s="308">
        <f t="shared" ref="Q3367" si="11885">+O3367*P3367</f>
        <v>7.15</v>
      </c>
      <c r="R3367" s="306">
        <f t="shared" ref="R3367" si="11886">$D$2770</f>
        <v>0.6</v>
      </c>
      <c r="S3367" s="307">
        <f>ROUNDUP(S1769/$D$2769,0)</f>
        <v>11</v>
      </c>
      <c r="T3367" s="308">
        <f t="shared" ref="T3367" si="11887">+R3367*S3367</f>
        <v>6.6</v>
      </c>
      <c r="U3367" s="306"/>
      <c r="V3367" s="307"/>
      <c r="W3367" s="308"/>
    </row>
    <row r="3368" spans="1:23" x14ac:dyDescent="0.2">
      <c r="A3368" s="438"/>
      <c r="B3368" s="275" t="s">
        <v>568</v>
      </c>
      <c r="C3368" s="332"/>
      <c r="D3368" s="256"/>
      <c r="E3368" s="333"/>
      <c r="F3368" s="289"/>
      <c r="G3368" s="258"/>
      <c r="H3368" s="288"/>
      <c r="I3368" s="287"/>
      <c r="J3368" s="258"/>
      <c r="K3368" s="288"/>
      <c r="L3368" s="287"/>
      <c r="M3368" s="258"/>
      <c r="N3368" s="288"/>
      <c r="O3368" s="287"/>
      <c r="P3368" s="258"/>
      <c r="Q3368" s="288"/>
      <c r="R3368" s="287"/>
      <c r="S3368" s="258"/>
      <c r="T3368" s="288"/>
      <c r="U3368" s="287">
        <f t="shared" ref="U3368" si="11888">$J$2764</f>
        <v>0.7</v>
      </c>
      <c r="V3368" s="258">
        <f>ROUNDUP(C1770/$J$2765,0)</f>
        <v>28</v>
      </c>
      <c r="W3368" s="288">
        <f t="shared" ref="W3368" si="11889">+U3368*V3368</f>
        <v>19.599999999999998</v>
      </c>
    </row>
    <row r="3369" spans="1:23" x14ac:dyDescent="0.2">
      <c r="A3369" s="437" t="s">
        <v>904</v>
      </c>
      <c r="B3369" s="275" t="s">
        <v>1218</v>
      </c>
      <c r="C3369" s="306">
        <f t="shared" ref="C3369" si="11890">$D$2770</f>
        <v>0.6</v>
      </c>
      <c r="D3369" s="277">
        <f>ROUNDUP(F1771/$D$2769,0)</f>
        <v>14</v>
      </c>
      <c r="E3369" s="330">
        <f t="shared" ref="E3369" si="11891">+C3369*D3369</f>
        <v>8.4</v>
      </c>
      <c r="F3369" s="331">
        <f t="shared" ref="F3369" si="11892">$D$2765</f>
        <v>0.55000000000000004</v>
      </c>
      <c r="G3369" s="307">
        <f>ROUNDUP(F1771/$D$2764,0)</f>
        <v>18</v>
      </c>
      <c r="H3369" s="308">
        <f t="shared" ref="H3369" si="11893">+F3369*G3369</f>
        <v>9.9</v>
      </c>
      <c r="I3369" s="306">
        <f>L1771</f>
        <v>1.35</v>
      </c>
      <c r="J3369" s="307">
        <f>ROUNDUP(K1771/$D$2775,0)</f>
        <v>16</v>
      </c>
      <c r="K3369" s="308">
        <f t="shared" ref="K3369" si="11894">+I3369*J3369</f>
        <v>21.6</v>
      </c>
      <c r="L3369" s="306">
        <f>P1771</f>
        <v>3.6</v>
      </c>
      <c r="M3369" s="307">
        <f>ROUNDUP(O1771/$D$2775,0)</f>
        <v>15</v>
      </c>
      <c r="N3369" s="308">
        <f t="shared" ref="N3369" si="11895">+L3369*M3369</f>
        <v>54</v>
      </c>
      <c r="O3369" s="306">
        <f t="shared" ref="O3369" si="11896">$D$2765</f>
        <v>0.55000000000000004</v>
      </c>
      <c r="P3369" s="307">
        <f>ROUNDUP(S1771/$D$2764,0)</f>
        <v>10</v>
      </c>
      <c r="Q3369" s="308">
        <f t="shared" ref="Q3369" si="11897">+O3369*P3369</f>
        <v>5.5</v>
      </c>
      <c r="R3369" s="306">
        <f t="shared" ref="R3369" si="11898">$D$2770</f>
        <v>0.6</v>
      </c>
      <c r="S3369" s="307">
        <f>ROUNDUP(S1771/$D$2769,0)</f>
        <v>8</v>
      </c>
      <c r="T3369" s="308">
        <f t="shared" ref="T3369" si="11899">+R3369*S3369</f>
        <v>4.8</v>
      </c>
      <c r="U3369" s="306"/>
      <c r="V3369" s="307"/>
      <c r="W3369" s="308"/>
    </row>
    <row r="3370" spans="1:23" x14ac:dyDescent="0.2">
      <c r="A3370" s="438"/>
      <c r="B3370" s="275" t="s">
        <v>569</v>
      </c>
      <c r="C3370" s="332"/>
      <c r="D3370" s="256"/>
      <c r="E3370" s="333"/>
      <c r="F3370" s="289"/>
      <c r="G3370" s="258"/>
      <c r="H3370" s="288"/>
      <c r="I3370" s="287"/>
      <c r="J3370" s="258"/>
      <c r="K3370" s="288"/>
      <c r="L3370" s="287"/>
      <c r="M3370" s="258"/>
      <c r="N3370" s="288"/>
      <c r="O3370" s="287"/>
      <c r="P3370" s="258"/>
      <c r="Q3370" s="288"/>
      <c r="R3370" s="287"/>
      <c r="S3370" s="258"/>
      <c r="T3370" s="288"/>
      <c r="U3370" s="287">
        <f t="shared" ref="U3370" si="11900">$J$2764</f>
        <v>0.7</v>
      </c>
      <c r="V3370" s="258">
        <f>ROUNDUP(C1772/$J$2765,0)</f>
        <v>28</v>
      </c>
      <c r="W3370" s="288">
        <f t="shared" ref="W3370" si="11901">+U3370*V3370</f>
        <v>19.599999999999998</v>
      </c>
    </row>
    <row r="3371" spans="1:23" x14ac:dyDescent="0.2">
      <c r="A3371" s="437" t="s">
        <v>905</v>
      </c>
      <c r="B3371" s="275" t="s">
        <v>1219</v>
      </c>
      <c r="C3371" s="306">
        <f t="shared" ref="C3371" si="11902">$D$2770</f>
        <v>0.6</v>
      </c>
      <c r="D3371" s="277">
        <f>ROUNDUP(F1773/$D$2769,0)</f>
        <v>14</v>
      </c>
      <c r="E3371" s="330">
        <f t="shared" ref="E3371" si="11903">+C3371*D3371</f>
        <v>8.4</v>
      </c>
      <c r="F3371" s="331">
        <f t="shared" ref="F3371" si="11904">$D$2765</f>
        <v>0.55000000000000004</v>
      </c>
      <c r="G3371" s="307">
        <f>ROUNDUP(F1773/$D$2764,0)</f>
        <v>18</v>
      </c>
      <c r="H3371" s="308">
        <f t="shared" ref="H3371" si="11905">+F3371*G3371</f>
        <v>9.9</v>
      </c>
      <c r="I3371" s="306">
        <f>L1773</f>
        <v>1.35</v>
      </c>
      <c r="J3371" s="307">
        <f>ROUNDUP(K1773/$D$2775,0)</f>
        <v>16</v>
      </c>
      <c r="K3371" s="308">
        <f t="shared" ref="K3371" si="11906">+I3371*J3371</f>
        <v>21.6</v>
      </c>
      <c r="L3371" s="306">
        <f>P1773</f>
        <v>3.6</v>
      </c>
      <c r="M3371" s="307">
        <f>ROUNDUP(O1773/$D$2775,0)</f>
        <v>14</v>
      </c>
      <c r="N3371" s="308">
        <f t="shared" ref="N3371" si="11907">+L3371*M3371</f>
        <v>50.4</v>
      </c>
      <c r="O3371" s="306">
        <f t="shared" ref="O3371" si="11908">$D$2765</f>
        <v>0.55000000000000004</v>
      </c>
      <c r="P3371" s="307">
        <f>ROUNDUP(S1773/$D$2764,0)</f>
        <v>10</v>
      </c>
      <c r="Q3371" s="308">
        <f t="shared" ref="Q3371" si="11909">+O3371*P3371</f>
        <v>5.5</v>
      </c>
      <c r="R3371" s="306">
        <f t="shared" ref="R3371" si="11910">$D$2770</f>
        <v>0.6</v>
      </c>
      <c r="S3371" s="307">
        <f>ROUNDUP(S1773/$D$2769,0)</f>
        <v>8</v>
      </c>
      <c r="T3371" s="308">
        <f t="shared" ref="T3371" si="11911">+R3371*S3371</f>
        <v>4.8</v>
      </c>
      <c r="U3371" s="306"/>
      <c r="V3371" s="307"/>
      <c r="W3371" s="308"/>
    </row>
    <row r="3372" spans="1:23" x14ac:dyDescent="0.2">
      <c r="A3372" s="438"/>
      <c r="B3372" s="275" t="s">
        <v>570</v>
      </c>
      <c r="C3372" s="332"/>
      <c r="D3372" s="256"/>
      <c r="E3372" s="333"/>
      <c r="F3372" s="289"/>
      <c r="G3372" s="258"/>
      <c r="H3372" s="288"/>
      <c r="I3372" s="287"/>
      <c r="J3372" s="258"/>
      <c r="K3372" s="288"/>
      <c r="L3372" s="287"/>
      <c r="M3372" s="258"/>
      <c r="N3372" s="288"/>
      <c r="O3372" s="287"/>
      <c r="P3372" s="258"/>
      <c r="Q3372" s="288"/>
      <c r="R3372" s="287"/>
      <c r="S3372" s="258"/>
      <c r="T3372" s="288"/>
      <c r="U3372" s="287">
        <f t="shared" ref="U3372" si="11912">$J$2764</f>
        <v>0.7</v>
      </c>
      <c r="V3372" s="258">
        <f>ROUNDUP(C1774/$J$2765,0)</f>
        <v>28</v>
      </c>
      <c r="W3372" s="288">
        <f t="shared" ref="W3372" si="11913">+U3372*V3372</f>
        <v>19.599999999999998</v>
      </c>
    </row>
    <row r="3373" spans="1:23" x14ac:dyDescent="0.2">
      <c r="A3373" s="437" t="s">
        <v>906</v>
      </c>
      <c r="B3373" s="275" t="s">
        <v>1220</v>
      </c>
      <c r="C3373" s="306">
        <f t="shared" ref="C3373" si="11914">$D$2770</f>
        <v>0.6</v>
      </c>
      <c r="D3373" s="277">
        <f>ROUNDUP(F1775/$D$2769,0)</f>
        <v>14</v>
      </c>
      <c r="E3373" s="330">
        <f t="shared" ref="E3373" si="11915">+C3373*D3373</f>
        <v>8.4</v>
      </c>
      <c r="F3373" s="331">
        <f t="shared" ref="F3373" si="11916">$D$2765</f>
        <v>0.55000000000000004</v>
      </c>
      <c r="G3373" s="307">
        <f>ROUNDUP(F1775/$D$2764,0)</f>
        <v>18</v>
      </c>
      <c r="H3373" s="308">
        <f t="shared" ref="H3373" si="11917">+F3373*G3373</f>
        <v>9.9</v>
      </c>
      <c r="I3373" s="306">
        <f>L1775</f>
        <v>1.35</v>
      </c>
      <c r="J3373" s="307">
        <f>ROUNDUP(K1775/$D$2775,0)</f>
        <v>16</v>
      </c>
      <c r="K3373" s="308">
        <f t="shared" ref="K3373" si="11918">+I3373*J3373</f>
        <v>21.6</v>
      </c>
      <c r="L3373" s="306">
        <f>P1775</f>
        <v>3.61</v>
      </c>
      <c r="M3373" s="307">
        <f>ROUNDUP(O1775/$D$2775,0)</f>
        <v>14</v>
      </c>
      <c r="N3373" s="308">
        <f t="shared" ref="N3373" si="11919">+L3373*M3373</f>
        <v>50.54</v>
      </c>
      <c r="O3373" s="306">
        <f t="shared" ref="O3373" si="11920">$D$2765</f>
        <v>0.55000000000000004</v>
      </c>
      <c r="P3373" s="307">
        <f>ROUNDUP(S1775/$D$2764,0)</f>
        <v>10</v>
      </c>
      <c r="Q3373" s="308">
        <f t="shared" ref="Q3373" si="11921">+O3373*P3373</f>
        <v>5.5</v>
      </c>
      <c r="R3373" s="306">
        <f t="shared" ref="R3373" si="11922">$D$2770</f>
        <v>0.6</v>
      </c>
      <c r="S3373" s="307">
        <f>ROUNDUP(S1775/$D$2769,0)</f>
        <v>8</v>
      </c>
      <c r="T3373" s="308">
        <f t="shared" ref="T3373" si="11923">+R3373*S3373</f>
        <v>4.8</v>
      </c>
      <c r="U3373" s="306"/>
      <c r="V3373" s="307"/>
      <c r="W3373" s="308"/>
    </row>
    <row r="3374" spans="1:23" x14ac:dyDescent="0.2">
      <c r="A3374" s="438"/>
      <c r="B3374" s="275" t="s">
        <v>571</v>
      </c>
      <c r="C3374" s="332"/>
      <c r="D3374" s="256"/>
      <c r="E3374" s="333"/>
      <c r="F3374" s="289"/>
      <c r="G3374" s="258"/>
      <c r="H3374" s="288"/>
      <c r="I3374" s="287"/>
      <c r="J3374" s="258"/>
      <c r="K3374" s="288"/>
      <c r="L3374" s="287"/>
      <c r="M3374" s="258"/>
      <c r="N3374" s="288"/>
      <c r="O3374" s="287"/>
      <c r="P3374" s="258"/>
      <c r="Q3374" s="288"/>
      <c r="R3374" s="287"/>
      <c r="S3374" s="258"/>
      <c r="T3374" s="288"/>
      <c r="U3374" s="287">
        <f t="shared" ref="U3374" si="11924">$J$2764</f>
        <v>0.7</v>
      </c>
      <c r="V3374" s="258">
        <f>ROUNDUP(C1776/$J$2765,0)</f>
        <v>28</v>
      </c>
      <c r="W3374" s="288">
        <f t="shared" ref="W3374" si="11925">+U3374*V3374</f>
        <v>19.599999999999998</v>
      </c>
    </row>
    <row r="3375" spans="1:23" x14ac:dyDescent="0.2">
      <c r="A3375" s="437" t="s">
        <v>907</v>
      </c>
      <c r="B3375" s="275" t="s">
        <v>1221</v>
      </c>
      <c r="C3375" s="306">
        <f t="shared" ref="C3375" si="11926">$D$2770</f>
        <v>0.6</v>
      </c>
      <c r="D3375" s="277">
        <f>ROUNDUP(F1777/$D$2769,0)</f>
        <v>14</v>
      </c>
      <c r="E3375" s="330">
        <f t="shared" ref="E3375" si="11927">+C3375*D3375</f>
        <v>8.4</v>
      </c>
      <c r="F3375" s="331">
        <f t="shared" ref="F3375" si="11928">$D$2765</f>
        <v>0.55000000000000004</v>
      </c>
      <c r="G3375" s="307">
        <f>ROUNDUP(F1777/$D$2764,0)</f>
        <v>18</v>
      </c>
      <c r="H3375" s="308">
        <f t="shared" ref="H3375" si="11929">+F3375*G3375</f>
        <v>9.9</v>
      </c>
      <c r="I3375" s="306">
        <f>L1777</f>
        <v>1.5</v>
      </c>
      <c r="J3375" s="307">
        <f>ROUNDUP(K1777/$D$2775,0)</f>
        <v>16</v>
      </c>
      <c r="K3375" s="308">
        <f t="shared" ref="K3375" si="11930">+I3375*J3375</f>
        <v>24</v>
      </c>
      <c r="L3375" s="306">
        <f>P1777</f>
        <v>3.6</v>
      </c>
      <c r="M3375" s="307">
        <f>ROUNDUP(O1777/$D$2775,0)</f>
        <v>14</v>
      </c>
      <c r="N3375" s="308">
        <f t="shared" ref="N3375" si="11931">+L3375*M3375</f>
        <v>50.4</v>
      </c>
      <c r="O3375" s="306">
        <f t="shared" ref="O3375" si="11932">$D$2765</f>
        <v>0.55000000000000004</v>
      </c>
      <c r="P3375" s="307">
        <f>ROUNDUP(S1777/$D$2764,0)</f>
        <v>10</v>
      </c>
      <c r="Q3375" s="308">
        <f t="shared" ref="Q3375" si="11933">+O3375*P3375</f>
        <v>5.5</v>
      </c>
      <c r="R3375" s="306">
        <f t="shared" ref="R3375" si="11934">$D$2770</f>
        <v>0.6</v>
      </c>
      <c r="S3375" s="307">
        <f>ROUNDUP(S1777/$D$2769,0)</f>
        <v>8</v>
      </c>
      <c r="T3375" s="308">
        <f t="shared" ref="T3375" si="11935">+R3375*S3375</f>
        <v>4.8</v>
      </c>
      <c r="U3375" s="306"/>
      <c r="V3375" s="307"/>
      <c r="W3375" s="308"/>
    </row>
    <row r="3376" spans="1:23" x14ac:dyDescent="0.2">
      <c r="A3376" s="438"/>
      <c r="B3376" s="275" t="s">
        <v>572</v>
      </c>
      <c r="C3376" s="332"/>
      <c r="D3376" s="256"/>
      <c r="E3376" s="333"/>
      <c r="F3376" s="289"/>
      <c r="G3376" s="258"/>
      <c r="H3376" s="288"/>
      <c r="I3376" s="287"/>
      <c r="J3376" s="258"/>
      <c r="K3376" s="288"/>
      <c r="L3376" s="287"/>
      <c r="M3376" s="258"/>
      <c r="N3376" s="288"/>
      <c r="O3376" s="287"/>
      <c r="P3376" s="258"/>
      <c r="Q3376" s="288"/>
      <c r="R3376" s="287"/>
      <c r="S3376" s="258"/>
      <c r="T3376" s="288"/>
      <c r="U3376" s="287">
        <f t="shared" ref="U3376" si="11936">$J$2764</f>
        <v>0.7</v>
      </c>
      <c r="V3376" s="258">
        <f>ROUNDUP(C1778/$J$2765,0)</f>
        <v>28</v>
      </c>
      <c r="W3376" s="288">
        <f t="shared" ref="W3376" si="11937">+U3376*V3376</f>
        <v>19.599999999999998</v>
      </c>
    </row>
    <row r="3377" spans="1:23" x14ac:dyDescent="0.2">
      <c r="A3377" s="437" t="s">
        <v>908</v>
      </c>
      <c r="B3377" s="275" t="s">
        <v>1222</v>
      </c>
      <c r="C3377" s="306">
        <f t="shared" ref="C3377" si="11938">$D$2770</f>
        <v>0.6</v>
      </c>
      <c r="D3377" s="277">
        <f>ROUNDUP(F1779/$D$2769,0)</f>
        <v>13</v>
      </c>
      <c r="E3377" s="330">
        <f t="shared" ref="E3377" si="11939">+C3377*D3377</f>
        <v>7.8</v>
      </c>
      <c r="F3377" s="331">
        <f t="shared" ref="F3377" si="11940">$D$2765</f>
        <v>0.55000000000000004</v>
      </c>
      <c r="G3377" s="307">
        <f>ROUNDUP(F1779/$D$2764,0)</f>
        <v>17</v>
      </c>
      <c r="H3377" s="308">
        <f t="shared" ref="H3377" si="11941">+F3377*G3377</f>
        <v>9.3500000000000014</v>
      </c>
      <c r="I3377" s="306">
        <f>L1779</f>
        <v>1.95</v>
      </c>
      <c r="J3377" s="307">
        <f>ROUNDUP(K1779/$D$2775,0)</f>
        <v>16</v>
      </c>
      <c r="K3377" s="308">
        <f t="shared" ref="K3377" si="11942">+I3377*J3377</f>
        <v>31.2</v>
      </c>
      <c r="L3377" s="306">
        <f>P1779</f>
        <v>3.61</v>
      </c>
      <c r="M3377" s="307">
        <f>ROUNDUP(O1779/$D$2775,0)</f>
        <v>14</v>
      </c>
      <c r="N3377" s="308">
        <f t="shared" ref="N3377" si="11943">+L3377*M3377</f>
        <v>50.54</v>
      </c>
      <c r="O3377" s="306">
        <f t="shared" ref="O3377" si="11944">$D$2765</f>
        <v>0.55000000000000004</v>
      </c>
      <c r="P3377" s="307">
        <f>ROUNDUP(S1779/$D$2764,0)</f>
        <v>12</v>
      </c>
      <c r="Q3377" s="308">
        <f t="shared" ref="Q3377" si="11945">+O3377*P3377</f>
        <v>6.6000000000000005</v>
      </c>
      <c r="R3377" s="306">
        <f t="shared" ref="R3377" si="11946">$D$2770</f>
        <v>0.6</v>
      </c>
      <c r="S3377" s="307">
        <f>ROUNDUP(S1779/$D$2769,0)</f>
        <v>10</v>
      </c>
      <c r="T3377" s="308">
        <f t="shared" ref="T3377" si="11947">+R3377*S3377</f>
        <v>6</v>
      </c>
      <c r="U3377" s="306"/>
      <c r="V3377" s="307"/>
      <c r="W3377" s="308"/>
    </row>
    <row r="3378" spans="1:23" x14ac:dyDescent="0.2">
      <c r="A3378" s="438"/>
      <c r="B3378" s="275" t="s">
        <v>573</v>
      </c>
      <c r="C3378" s="332"/>
      <c r="D3378" s="256"/>
      <c r="E3378" s="333"/>
      <c r="F3378" s="289"/>
      <c r="G3378" s="258"/>
      <c r="H3378" s="288"/>
      <c r="I3378" s="287"/>
      <c r="J3378" s="258"/>
      <c r="K3378" s="288"/>
      <c r="L3378" s="287"/>
      <c r="M3378" s="258"/>
      <c r="N3378" s="288"/>
      <c r="O3378" s="287"/>
      <c r="P3378" s="258"/>
      <c r="Q3378" s="288"/>
      <c r="R3378" s="287"/>
      <c r="S3378" s="258"/>
      <c r="T3378" s="288"/>
      <c r="U3378" s="287">
        <f t="shared" ref="U3378" si="11948">$J$2764</f>
        <v>0.7</v>
      </c>
      <c r="V3378" s="258">
        <f>ROUNDUP(C1780/$J$2765,0)</f>
        <v>29</v>
      </c>
      <c r="W3378" s="288">
        <f t="shared" ref="W3378" si="11949">+U3378*V3378</f>
        <v>20.299999999999997</v>
      </c>
    </row>
    <row r="3379" spans="1:23" x14ac:dyDescent="0.2">
      <c r="A3379" s="437" t="s">
        <v>909</v>
      </c>
      <c r="B3379" s="275" t="s">
        <v>1223</v>
      </c>
      <c r="C3379" s="306">
        <f t="shared" ref="C3379" si="11950">$D$2770</f>
        <v>0.6</v>
      </c>
      <c r="D3379" s="277">
        <f>ROUNDUP(F1781/$D$2769,0)</f>
        <v>11</v>
      </c>
      <c r="E3379" s="330">
        <f t="shared" ref="E3379" si="11951">+C3379*D3379</f>
        <v>6.6</v>
      </c>
      <c r="F3379" s="331">
        <f t="shared" ref="F3379" si="11952">$D$2765</f>
        <v>0.55000000000000004</v>
      </c>
      <c r="G3379" s="307">
        <f>ROUNDUP(F1781/$D$2764,0)</f>
        <v>14</v>
      </c>
      <c r="H3379" s="308">
        <f t="shared" ref="H3379" si="11953">+F3379*G3379</f>
        <v>7.7000000000000011</v>
      </c>
      <c r="I3379" s="306">
        <f>L1781</f>
        <v>2.7</v>
      </c>
      <c r="J3379" s="307">
        <f>ROUNDUP(K1781/$D$2775,0)</f>
        <v>14</v>
      </c>
      <c r="K3379" s="308">
        <f t="shared" ref="K3379" si="11954">+I3379*J3379</f>
        <v>37.800000000000004</v>
      </c>
      <c r="L3379" s="306">
        <f>P1781</f>
        <v>3.3</v>
      </c>
      <c r="M3379" s="307">
        <f>ROUNDUP(O1781/$D$2775,0)</f>
        <v>16</v>
      </c>
      <c r="N3379" s="308">
        <f t="shared" ref="N3379" si="11955">+L3379*M3379</f>
        <v>52.8</v>
      </c>
      <c r="O3379" s="306">
        <f t="shared" ref="O3379" si="11956">$D$2765</f>
        <v>0.55000000000000004</v>
      </c>
      <c r="P3379" s="307">
        <f>ROUNDUP(S1781/$D$2764,0)</f>
        <v>16</v>
      </c>
      <c r="Q3379" s="308">
        <f t="shared" ref="Q3379" si="11957">+O3379*P3379</f>
        <v>8.8000000000000007</v>
      </c>
      <c r="R3379" s="306">
        <f t="shared" ref="R3379" si="11958">$D$2770</f>
        <v>0.6</v>
      </c>
      <c r="S3379" s="307">
        <f>ROUNDUP(S1781/$D$2769,0)</f>
        <v>13</v>
      </c>
      <c r="T3379" s="308">
        <f t="shared" ref="T3379" si="11959">+R3379*S3379</f>
        <v>7.8</v>
      </c>
      <c r="U3379" s="306"/>
      <c r="V3379" s="307"/>
      <c r="W3379" s="308"/>
    </row>
    <row r="3380" spans="1:23" x14ac:dyDescent="0.2">
      <c r="A3380" s="438"/>
      <c r="B3380" s="275" t="s">
        <v>574</v>
      </c>
      <c r="C3380" s="332"/>
      <c r="D3380" s="256"/>
      <c r="E3380" s="333"/>
      <c r="F3380" s="289"/>
      <c r="G3380" s="258"/>
      <c r="H3380" s="288"/>
      <c r="I3380" s="287"/>
      <c r="J3380" s="258"/>
      <c r="K3380" s="288"/>
      <c r="L3380" s="287"/>
      <c r="M3380" s="258"/>
      <c r="N3380" s="288"/>
      <c r="O3380" s="287"/>
      <c r="P3380" s="258"/>
      <c r="Q3380" s="288"/>
      <c r="R3380" s="287"/>
      <c r="S3380" s="258"/>
      <c r="T3380" s="288"/>
      <c r="U3380" s="287">
        <f t="shared" ref="U3380" si="11960">$J$2764</f>
        <v>0.7</v>
      </c>
      <c r="V3380" s="258">
        <f>ROUNDUP(C1782/$J$2765,0)</f>
        <v>28</v>
      </c>
      <c r="W3380" s="288">
        <f t="shared" ref="W3380" si="11961">+U3380*V3380</f>
        <v>19.599999999999998</v>
      </c>
    </row>
    <row r="3381" spans="1:23" x14ac:dyDescent="0.2">
      <c r="A3381" s="437" t="s">
        <v>910</v>
      </c>
      <c r="B3381" s="275" t="s">
        <v>1224</v>
      </c>
      <c r="C3381" s="306">
        <f t="shared" ref="C3381" si="11962">$D$2770</f>
        <v>0.6</v>
      </c>
      <c r="D3381" s="277">
        <f>ROUNDUP(F1783/$D$2769,0)</f>
        <v>10</v>
      </c>
      <c r="E3381" s="330">
        <f t="shared" ref="E3381" si="11963">+C3381*D3381</f>
        <v>6</v>
      </c>
      <c r="F3381" s="331">
        <f t="shared" ref="F3381" si="11964">$D$2765</f>
        <v>0.55000000000000004</v>
      </c>
      <c r="G3381" s="307">
        <f>ROUNDUP(F1783/$D$2764,0)</f>
        <v>12</v>
      </c>
      <c r="H3381" s="308">
        <f t="shared" ref="H3381" si="11965">+F3381*G3381</f>
        <v>6.6000000000000005</v>
      </c>
      <c r="I3381" s="306">
        <f>L1783</f>
        <v>2.7</v>
      </c>
      <c r="J3381" s="307">
        <f>ROUNDUP(K1783/$D$2775,0)</f>
        <v>14</v>
      </c>
      <c r="K3381" s="308">
        <f t="shared" ref="K3381" si="11966">+I3381*J3381</f>
        <v>37.800000000000004</v>
      </c>
      <c r="L3381" s="306">
        <f>P1783</f>
        <v>3.21</v>
      </c>
      <c r="M3381" s="307">
        <f>ROUNDUP(O1783/$D$2775,0)</f>
        <v>17</v>
      </c>
      <c r="N3381" s="308">
        <f t="shared" ref="N3381" si="11967">+L3381*M3381</f>
        <v>54.57</v>
      </c>
      <c r="O3381" s="306">
        <f t="shared" ref="O3381" si="11968">$D$2765</f>
        <v>0.55000000000000004</v>
      </c>
      <c r="P3381" s="307">
        <f>ROUNDUP(S1783/$D$2764,0)</f>
        <v>17</v>
      </c>
      <c r="Q3381" s="308">
        <f t="shared" ref="Q3381" si="11969">+O3381*P3381</f>
        <v>9.3500000000000014</v>
      </c>
      <c r="R3381" s="306">
        <f t="shared" ref="R3381" si="11970">$D$2770</f>
        <v>0.6</v>
      </c>
      <c r="S3381" s="307">
        <f>ROUNDUP(S1783/$D$2769,0)</f>
        <v>14</v>
      </c>
      <c r="T3381" s="308">
        <f t="shared" ref="T3381" si="11971">+R3381*S3381</f>
        <v>8.4</v>
      </c>
      <c r="U3381" s="306"/>
      <c r="V3381" s="307"/>
      <c r="W3381" s="308"/>
    </row>
    <row r="3382" spans="1:23" x14ac:dyDescent="0.2">
      <c r="A3382" s="438"/>
      <c r="B3382" s="275" t="s">
        <v>575</v>
      </c>
      <c r="C3382" s="332"/>
      <c r="D3382" s="256"/>
      <c r="E3382" s="333"/>
      <c r="F3382" s="289"/>
      <c r="G3382" s="258"/>
      <c r="H3382" s="288"/>
      <c r="I3382" s="287"/>
      <c r="J3382" s="258"/>
      <c r="K3382" s="288"/>
      <c r="L3382" s="287"/>
      <c r="M3382" s="258"/>
      <c r="N3382" s="288"/>
      <c r="O3382" s="287"/>
      <c r="P3382" s="258"/>
      <c r="Q3382" s="288"/>
      <c r="R3382" s="287"/>
      <c r="S3382" s="258"/>
      <c r="T3382" s="288"/>
      <c r="U3382" s="287">
        <f t="shared" ref="U3382" si="11972">$J$2764</f>
        <v>0.7</v>
      </c>
      <c r="V3382" s="258">
        <f>ROUNDUP(C1784/$J$2765,0)</f>
        <v>25</v>
      </c>
      <c r="W3382" s="288">
        <f t="shared" ref="W3382" si="11973">+U3382*V3382</f>
        <v>17.5</v>
      </c>
    </row>
    <row r="3383" spans="1:23" x14ac:dyDescent="0.2">
      <c r="A3383" s="437" t="s">
        <v>911</v>
      </c>
      <c r="B3383" s="275" t="s">
        <v>1225</v>
      </c>
      <c r="C3383" s="306">
        <f t="shared" ref="C3383" si="11974">$D$2770</f>
        <v>0.6</v>
      </c>
      <c r="D3383" s="277">
        <f>ROUNDUP(F1785/$D$2769,0)</f>
        <v>10</v>
      </c>
      <c r="E3383" s="330">
        <f t="shared" ref="E3383" si="11975">+C3383*D3383</f>
        <v>6</v>
      </c>
      <c r="F3383" s="331">
        <f t="shared" ref="F3383" si="11976">$D$2765</f>
        <v>0.55000000000000004</v>
      </c>
      <c r="G3383" s="307">
        <f>ROUNDUP(F1785/$D$2764,0)</f>
        <v>12</v>
      </c>
      <c r="H3383" s="308">
        <f t="shared" ref="H3383" si="11977">+F3383*G3383</f>
        <v>6.6000000000000005</v>
      </c>
      <c r="I3383" s="306">
        <f>L1785</f>
        <v>2.7</v>
      </c>
      <c r="J3383" s="307">
        <f>ROUNDUP(K1785/$D$2775,0)</f>
        <v>14</v>
      </c>
      <c r="K3383" s="308">
        <f t="shared" ref="K3383" si="11978">+I3383*J3383</f>
        <v>37.800000000000004</v>
      </c>
      <c r="L3383" s="306">
        <f>P1785</f>
        <v>1.62</v>
      </c>
      <c r="M3383" s="307">
        <f>ROUNDUP(O1785/$D$2775,0)</f>
        <v>16</v>
      </c>
      <c r="N3383" s="308">
        <f t="shared" ref="N3383" si="11979">+L3383*M3383</f>
        <v>25.92</v>
      </c>
      <c r="O3383" s="306">
        <f t="shared" ref="O3383" si="11980">$D$2765</f>
        <v>0.55000000000000004</v>
      </c>
      <c r="P3383" s="307">
        <f>ROUNDUP(S1785/$D$2764,0)</f>
        <v>16</v>
      </c>
      <c r="Q3383" s="308">
        <f t="shared" ref="Q3383" si="11981">+O3383*P3383</f>
        <v>8.8000000000000007</v>
      </c>
      <c r="R3383" s="306">
        <f t="shared" ref="R3383" si="11982">$D$2770</f>
        <v>0.6</v>
      </c>
      <c r="S3383" s="307">
        <f>ROUNDUP(S1785/$D$2769,0)</f>
        <v>13</v>
      </c>
      <c r="T3383" s="308">
        <f t="shared" ref="T3383" si="11983">+R3383*S3383</f>
        <v>7.8</v>
      </c>
      <c r="U3383" s="306"/>
      <c r="V3383" s="307"/>
      <c r="W3383" s="308"/>
    </row>
    <row r="3384" spans="1:23" x14ac:dyDescent="0.2">
      <c r="A3384" s="438"/>
      <c r="B3384" s="275" t="s">
        <v>576</v>
      </c>
      <c r="C3384" s="332"/>
      <c r="D3384" s="256"/>
      <c r="E3384" s="333"/>
      <c r="F3384" s="289"/>
      <c r="G3384" s="258"/>
      <c r="H3384" s="288"/>
      <c r="I3384" s="287"/>
      <c r="J3384" s="258"/>
      <c r="K3384" s="288"/>
      <c r="L3384" s="287"/>
      <c r="M3384" s="258"/>
      <c r="N3384" s="288"/>
      <c r="O3384" s="287"/>
      <c r="P3384" s="258"/>
      <c r="Q3384" s="288"/>
      <c r="R3384" s="287"/>
      <c r="S3384" s="258"/>
      <c r="T3384" s="288"/>
      <c r="U3384" s="287">
        <f t="shared" ref="U3384" si="11984">$J$2764</f>
        <v>0.7</v>
      </c>
      <c r="V3384" s="258">
        <f>ROUNDUP(C1786/$J$2765,0)</f>
        <v>24</v>
      </c>
      <c r="W3384" s="288">
        <f t="shared" ref="W3384" si="11985">+U3384*V3384</f>
        <v>16.799999999999997</v>
      </c>
    </row>
    <row r="3385" spans="1:23" x14ac:dyDescent="0.2">
      <c r="A3385" s="437" t="s">
        <v>912</v>
      </c>
      <c r="B3385" s="275" t="s">
        <v>1226</v>
      </c>
      <c r="C3385" s="306">
        <f t="shared" ref="C3385" si="11986">$D$2770</f>
        <v>0.6</v>
      </c>
      <c r="D3385" s="277">
        <f>ROUNDUP(F1787/$D$2769,0)</f>
        <v>11</v>
      </c>
      <c r="E3385" s="330">
        <f t="shared" ref="E3385" si="11987">+C3385*D3385</f>
        <v>6.6</v>
      </c>
      <c r="F3385" s="331">
        <f t="shared" ref="F3385" si="11988">$D$2765</f>
        <v>0.55000000000000004</v>
      </c>
      <c r="G3385" s="307">
        <f>ROUNDUP(F1787/$D$2764,0)</f>
        <v>13</v>
      </c>
      <c r="H3385" s="308">
        <f t="shared" ref="H3385" si="11989">+F3385*G3385</f>
        <v>7.15</v>
      </c>
      <c r="I3385" s="306">
        <f>L1787</f>
        <v>2.71</v>
      </c>
      <c r="J3385" s="307">
        <f>ROUNDUP(K1787/$D$2775,0)</f>
        <v>14</v>
      </c>
      <c r="K3385" s="308">
        <f t="shared" ref="K3385" si="11990">+I3385*J3385</f>
        <v>37.94</v>
      </c>
      <c r="L3385" s="306">
        <f>P1787</f>
        <v>1.35</v>
      </c>
      <c r="M3385" s="307">
        <f>ROUNDUP(O1787/$D$2775,0)</f>
        <v>15</v>
      </c>
      <c r="N3385" s="308">
        <f t="shared" ref="N3385" si="11991">+L3385*M3385</f>
        <v>20.25</v>
      </c>
      <c r="O3385" s="306">
        <f t="shared" ref="O3385" si="11992">$D$2765</f>
        <v>0.55000000000000004</v>
      </c>
      <c r="P3385" s="307">
        <f>ROUNDUP(S1787/$D$2764,0)</f>
        <v>17</v>
      </c>
      <c r="Q3385" s="308">
        <f t="shared" ref="Q3385" si="11993">+O3385*P3385</f>
        <v>9.3500000000000014</v>
      </c>
      <c r="R3385" s="306">
        <f t="shared" ref="R3385" si="11994">$D$2770</f>
        <v>0.6</v>
      </c>
      <c r="S3385" s="307">
        <f>ROUNDUP(S1787/$D$2769,0)</f>
        <v>14</v>
      </c>
      <c r="T3385" s="308">
        <f t="shared" ref="T3385" si="11995">+R3385*S3385</f>
        <v>8.4</v>
      </c>
      <c r="U3385" s="306"/>
      <c r="V3385" s="307"/>
      <c r="W3385" s="308"/>
    </row>
    <row r="3386" spans="1:23" x14ac:dyDescent="0.2">
      <c r="A3386" s="438"/>
      <c r="B3386" s="275" t="s">
        <v>577</v>
      </c>
      <c r="C3386" s="332"/>
      <c r="D3386" s="256"/>
      <c r="E3386" s="333"/>
      <c r="F3386" s="289"/>
      <c r="G3386" s="258"/>
      <c r="H3386" s="288"/>
      <c r="I3386" s="287"/>
      <c r="J3386" s="258"/>
      <c r="K3386" s="288"/>
      <c r="L3386" s="287"/>
      <c r="M3386" s="258"/>
      <c r="N3386" s="288"/>
      <c r="O3386" s="287"/>
      <c r="P3386" s="258"/>
      <c r="Q3386" s="288"/>
      <c r="R3386" s="287"/>
      <c r="S3386" s="258"/>
      <c r="T3386" s="288"/>
      <c r="U3386" s="287">
        <f t="shared" ref="U3386" si="11996">$J$2764</f>
        <v>0.7</v>
      </c>
      <c r="V3386" s="258">
        <f>ROUNDUP(C1788/$J$2765,0)</f>
        <v>23</v>
      </c>
      <c r="W3386" s="288">
        <f t="shared" ref="W3386" si="11997">+U3386*V3386</f>
        <v>16.099999999999998</v>
      </c>
    </row>
    <row r="3387" spans="1:23" x14ac:dyDescent="0.2">
      <c r="A3387" s="437" t="s">
        <v>913</v>
      </c>
      <c r="B3387" s="275" t="s">
        <v>1227</v>
      </c>
      <c r="C3387" s="306">
        <f t="shared" ref="C3387" si="11998">$D$2770</f>
        <v>0.6</v>
      </c>
      <c r="D3387" s="277">
        <f>ROUNDUP(F1789/$D$2769,0)</f>
        <v>12</v>
      </c>
      <c r="E3387" s="330">
        <f t="shared" ref="E3387" si="11999">+C3387*D3387</f>
        <v>7.1999999999999993</v>
      </c>
      <c r="F3387" s="331">
        <f t="shared" ref="F3387" si="12000">$D$2765</f>
        <v>0.55000000000000004</v>
      </c>
      <c r="G3387" s="307">
        <f>ROUNDUP(F1789/$D$2764,0)</f>
        <v>15</v>
      </c>
      <c r="H3387" s="308">
        <f t="shared" ref="H3387" si="12001">+F3387*G3387</f>
        <v>8.25</v>
      </c>
      <c r="I3387" s="306">
        <f>L1789</f>
        <v>2.4300000000000002</v>
      </c>
      <c r="J3387" s="307">
        <f>ROUNDUP(K1789/$D$2775,0)</f>
        <v>15</v>
      </c>
      <c r="K3387" s="308">
        <f t="shared" ref="K3387" si="12002">+I3387*J3387</f>
        <v>36.450000000000003</v>
      </c>
      <c r="L3387" s="306">
        <f>P1789</f>
        <v>1.35</v>
      </c>
      <c r="M3387" s="307">
        <f>ROUNDUP(O1789/$D$2775,0)</f>
        <v>14</v>
      </c>
      <c r="N3387" s="308">
        <f t="shared" ref="N3387" si="12003">+L3387*M3387</f>
        <v>18.900000000000002</v>
      </c>
      <c r="O3387" s="306">
        <f t="shared" ref="O3387" si="12004">$D$2765</f>
        <v>0.55000000000000004</v>
      </c>
      <c r="P3387" s="307">
        <f>ROUNDUP(S1789/$D$2764,0)</f>
        <v>16</v>
      </c>
      <c r="Q3387" s="308">
        <f t="shared" ref="Q3387" si="12005">+O3387*P3387</f>
        <v>8.8000000000000007</v>
      </c>
      <c r="R3387" s="306">
        <f t="shared" ref="R3387" si="12006">$D$2770</f>
        <v>0.6</v>
      </c>
      <c r="S3387" s="307">
        <f>ROUNDUP(S1789/$D$2769,0)</f>
        <v>13</v>
      </c>
      <c r="T3387" s="308">
        <f t="shared" ref="T3387" si="12007">+R3387*S3387</f>
        <v>7.8</v>
      </c>
      <c r="U3387" s="306"/>
      <c r="V3387" s="307"/>
      <c r="W3387" s="308"/>
    </row>
    <row r="3388" spans="1:23" x14ac:dyDescent="0.2">
      <c r="A3388" s="438"/>
      <c r="B3388" s="275" t="s">
        <v>578</v>
      </c>
      <c r="C3388" s="332"/>
      <c r="D3388" s="256"/>
      <c r="E3388" s="333"/>
      <c r="F3388" s="289"/>
      <c r="G3388" s="258"/>
      <c r="H3388" s="288"/>
      <c r="I3388" s="287"/>
      <c r="J3388" s="258"/>
      <c r="K3388" s="288"/>
      <c r="L3388" s="287"/>
      <c r="M3388" s="258"/>
      <c r="N3388" s="288"/>
      <c r="O3388" s="287"/>
      <c r="P3388" s="258"/>
      <c r="Q3388" s="288"/>
      <c r="R3388" s="287"/>
      <c r="S3388" s="258"/>
      <c r="T3388" s="288"/>
      <c r="U3388" s="287">
        <f t="shared" ref="U3388" si="12008">$J$2764</f>
        <v>0.7</v>
      </c>
      <c r="V3388" s="258">
        <f>ROUNDUP(C1790/$J$2765,0)</f>
        <v>21</v>
      </c>
      <c r="W3388" s="288">
        <f t="shared" ref="W3388" si="12009">+U3388*V3388</f>
        <v>14.7</v>
      </c>
    </row>
    <row r="3389" spans="1:23" x14ac:dyDescent="0.2">
      <c r="A3389" s="437" t="s">
        <v>914</v>
      </c>
      <c r="B3389" s="275" t="s">
        <v>1228</v>
      </c>
      <c r="C3389" s="306">
        <f t="shared" ref="C3389" si="12010">$D$2770</f>
        <v>0.6</v>
      </c>
      <c r="D3389" s="277">
        <f>ROUNDUP(F1791/$D$2769,0)</f>
        <v>12</v>
      </c>
      <c r="E3389" s="330">
        <f t="shared" ref="E3389" si="12011">+C3389*D3389</f>
        <v>7.1999999999999993</v>
      </c>
      <c r="F3389" s="331">
        <f t="shared" ref="F3389" si="12012">$D$2765</f>
        <v>0.55000000000000004</v>
      </c>
      <c r="G3389" s="307">
        <f>ROUNDUP(F1791/$D$2764,0)</f>
        <v>15</v>
      </c>
      <c r="H3389" s="308">
        <f t="shared" ref="H3389" si="12013">+F3389*G3389</f>
        <v>8.25</v>
      </c>
      <c r="I3389" s="306">
        <f>L1791</f>
        <v>1.98</v>
      </c>
      <c r="J3389" s="307">
        <f>ROUNDUP(K1791/$D$2775,0)</f>
        <v>14</v>
      </c>
      <c r="K3389" s="308">
        <f t="shared" ref="K3389" si="12014">+I3389*J3389</f>
        <v>27.72</v>
      </c>
      <c r="L3389" s="306">
        <f>P1791</f>
        <v>1.35</v>
      </c>
      <c r="M3389" s="307">
        <f>ROUNDUP(O1791/$D$2775,0)</f>
        <v>14</v>
      </c>
      <c r="N3389" s="308">
        <f t="shared" ref="N3389" si="12015">+L3389*M3389</f>
        <v>18.900000000000002</v>
      </c>
      <c r="O3389" s="306">
        <f t="shared" ref="O3389" si="12016">$D$2765</f>
        <v>0.55000000000000004</v>
      </c>
      <c r="P3389" s="307">
        <f>ROUNDUP(S1791/$D$2764,0)</f>
        <v>14</v>
      </c>
      <c r="Q3389" s="308">
        <f t="shared" ref="Q3389" si="12017">+O3389*P3389</f>
        <v>7.7000000000000011</v>
      </c>
      <c r="R3389" s="306">
        <f t="shared" ref="R3389" si="12018">$D$2770</f>
        <v>0.6</v>
      </c>
      <c r="S3389" s="307">
        <f>ROUNDUP(S1791/$D$2769,0)</f>
        <v>12</v>
      </c>
      <c r="T3389" s="308">
        <f t="shared" ref="T3389" si="12019">+R3389*S3389</f>
        <v>7.1999999999999993</v>
      </c>
      <c r="U3389" s="306"/>
      <c r="V3389" s="307"/>
      <c r="W3389" s="308"/>
    </row>
    <row r="3390" spans="1:23" x14ac:dyDescent="0.2">
      <c r="A3390" s="438"/>
      <c r="B3390" s="275" t="s">
        <v>579</v>
      </c>
      <c r="C3390" s="332"/>
      <c r="D3390" s="256"/>
      <c r="E3390" s="333"/>
      <c r="F3390" s="289"/>
      <c r="G3390" s="258"/>
      <c r="H3390" s="288"/>
      <c r="I3390" s="287"/>
      <c r="J3390" s="258"/>
      <c r="K3390" s="288"/>
      <c r="L3390" s="287"/>
      <c r="M3390" s="258"/>
      <c r="N3390" s="288"/>
      <c r="O3390" s="287"/>
      <c r="P3390" s="258"/>
      <c r="Q3390" s="288"/>
      <c r="R3390" s="287"/>
      <c r="S3390" s="258"/>
      <c r="T3390" s="288"/>
      <c r="U3390" s="287">
        <f t="shared" ref="U3390" si="12020">$J$2764</f>
        <v>0.7</v>
      </c>
      <c r="V3390" s="258">
        <f>ROUNDUP(C1792/$J$2765,0)</f>
        <v>20</v>
      </c>
      <c r="W3390" s="288">
        <f t="shared" ref="W3390" si="12021">+U3390*V3390</f>
        <v>14</v>
      </c>
    </row>
    <row r="3391" spans="1:23" x14ac:dyDescent="0.2">
      <c r="A3391" s="437" t="s">
        <v>915</v>
      </c>
      <c r="B3391" s="275" t="s">
        <v>1229</v>
      </c>
      <c r="C3391" s="306">
        <f t="shared" ref="C3391" si="12022">$D$2770</f>
        <v>0.6</v>
      </c>
      <c r="D3391" s="277">
        <f>ROUNDUP(F1793/$D$2769,0)</f>
        <v>12</v>
      </c>
      <c r="E3391" s="330">
        <f t="shared" ref="E3391" si="12023">+C3391*D3391</f>
        <v>7.1999999999999993</v>
      </c>
      <c r="F3391" s="331">
        <f t="shared" ref="F3391" si="12024">$D$2765</f>
        <v>0.55000000000000004</v>
      </c>
      <c r="G3391" s="307">
        <f>ROUNDUP(F1793/$D$2764,0)</f>
        <v>14</v>
      </c>
      <c r="H3391" s="308">
        <f t="shared" ref="H3391" si="12025">+F3391*G3391</f>
        <v>7.7000000000000011</v>
      </c>
      <c r="I3391" s="306">
        <f>L1793</f>
        <v>1.8</v>
      </c>
      <c r="J3391" s="307">
        <f>ROUNDUP(K1793/$D$2775,0)</f>
        <v>14</v>
      </c>
      <c r="K3391" s="308">
        <f t="shared" ref="K3391" si="12026">+I3391*J3391</f>
        <v>25.2</v>
      </c>
      <c r="L3391" s="306">
        <f>P1793</f>
        <v>1.35</v>
      </c>
      <c r="M3391" s="307">
        <f>ROUNDUP(O1793/$D$2775,0)</f>
        <v>14</v>
      </c>
      <c r="N3391" s="308">
        <f t="shared" ref="N3391" si="12027">+L3391*M3391</f>
        <v>18.900000000000002</v>
      </c>
      <c r="O3391" s="306">
        <f t="shared" ref="O3391" si="12028">$D$2765</f>
        <v>0.55000000000000004</v>
      </c>
      <c r="P3391" s="307">
        <f>ROUNDUP(S1793/$D$2764,0)</f>
        <v>14</v>
      </c>
      <c r="Q3391" s="308">
        <f t="shared" ref="Q3391" si="12029">+O3391*P3391</f>
        <v>7.7000000000000011</v>
      </c>
      <c r="R3391" s="306">
        <f t="shared" ref="R3391" si="12030">$D$2770</f>
        <v>0.6</v>
      </c>
      <c r="S3391" s="307">
        <f>ROUNDUP(S1793/$D$2769,0)</f>
        <v>12</v>
      </c>
      <c r="T3391" s="308">
        <f t="shared" ref="T3391" si="12031">+R3391*S3391</f>
        <v>7.1999999999999993</v>
      </c>
      <c r="U3391" s="306"/>
      <c r="V3391" s="307"/>
      <c r="W3391" s="308"/>
    </row>
    <row r="3392" spans="1:23" x14ac:dyDescent="0.2">
      <c r="A3392" s="438"/>
      <c r="B3392" s="275" t="s">
        <v>580</v>
      </c>
      <c r="C3392" s="332"/>
      <c r="D3392" s="256"/>
      <c r="E3392" s="333"/>
      <c r="F3392" s="289"/>
      <c r="G3392" s="258"/>
      <c r="H3392" s="288"/>
      <c r="I3392" s="287"/>
      <c r="J3392" s="258"/>
      <c r="K3392" s="288"/>
      <c r="L3392" s="287"/>
      <c r="M3392" s="258"/>
      <c r="N3392" s="288"/>
      <c r="O3392" s="287"/>
      <c r="P3392" s="258"/>
      <c r="Q3392" s="288"/>
      <c r="R3392" s="287"/>
      <c r="S3392" s="258"/>
      <c r="T3392" s="288"/>
      <c r="U3392" s="287">
        <f t="shared" ref="U3392" si="12032">$J$2764</f>
        <v>0.7</v>
      </c>
      <c r="V3392" s="258">
        <f>ROUNDUP(C1794/$J$2765,0)</f>
        <v>20</v>
      </c>
      <c r="W3392" s="288">
        <f t="shared" ref="W3392" si="12033">+U3392*V3392</f>
        <v>14</v>
      </c>
    </row>
    <row r="3393" spans="1:23" x14ac:dyDescent="0.2">
      <c r="A3393" s="437" t="s">
        <v>916</v>
      </c>
      <c r="B3393" s="275" t="s">
        <v>1230</v>
      </c>
      <c r="C3393" s="306">
        <f t="shared" ref="C3393" si="12034">$D$2770</f>
        <v>0.6</v>
      </c>
      <c r="D3393" s="277">
        <f>ROUNDUP(F1795/$D$2769,0)</f>
        <v>12</v>
      </c>
      <c r="E3393" s="330">
        <f t="shared" ref="E3393" si="12035">+C3393*D3393</f>
        <v>7.1999999999999993</v>
      </c>
      <c r="F3393" s="331">
        <f t="shared" ref="F3393" si="12036">$D$2765</f>
        <v>0.55000000000000004</v>
      </c>
      <c r="G3393" s="307">
        <f>ROUNDUP(F1795/$D$2764,0)</f>
        <v>14</v>
      </c>
      <c r="H3393" s="308">
        <f t="shared" ref="H3393" si="12037">+F3393*G3393</f>
        <v>7.7000000000000011</v>
      </c>
      <c r="I3393" s="306">
        <f>L1795</f>
        <v>1.8</v>
      </c>
      <c r="J3393" s="307">
        <f>ROUNDUP(K1795/$D$2775,0)</f>
        <v>14</v>
      </c>
      <c r="K3393" s="308">
        <f t="shared" ref="K3393" si="12038">+I3393*J3393</f>
        <v>25.2</v>
      </c>
      <c r="L3393" s="306">
        <f>P1795</f>
        <v>1.35</v>
      </c>
      <c r="M3393" s="307">
        <f>ROUNDUP(O1795/$D$2775,0)</f>
        <v>14</v>
      </c>
      <c r="N3393" s="308">
        <f t="shared" ref="N3393" si="12039">+L3393*M3393</f>
        <v>18.900000000000002</v>
      </c>
      <c r="O3393" s="306">
        <f t="shared" ref="O3393" si="12040">$D$2765</f>
        <v>0.55000000000000004</v>
      </c>
      <c r="P3393" s="307">
        <f>ROUNDUP(S1795/$D$2764,0)</f>
        <v>14</v>
      </c>
      <c r="Q3393" s="308">
        <f t="shared" ref="Q3393" si="12041">+O3393*P3393</f>
        <v>7.7000000000000011</v>
      </c>
      <c r="R3393" s="306">
        <f t="shared" ref="R3393" si="12042">$D$2770</f>
        <v>0.6</v>
      </c>
      <c r="S3393" s="307">
        <f>ROUNDUP(S1795/$D$2769,0)</f>
        <v>12</v>
      </c>
      <c r="T3393" s="308">
        <f t="shared" ref="T3393" si="12043">+R3393*S3393</f>
        <v>7.1999999999999993</v>
      </c>
      <c r="U3393" s="306"/>
      <c r="V3393" s="307"/>
      <c r="W3393" s="308"/>
    </row>
    <row r="3394" spans="1:23" x14ac:dyDescent="0.2">
      <c r="A3394" s="438"/>
      <c r="B3394" s="275" t="s">
        <v>581</v>
      </c>
      <c r="C3394" s="332"/>
      <c r="D3394" s="256"/>
      <c r="E3394" s="333"/>
      <c r="F3394" s="289"/>
      <c r="G3394" s="258"/>
      <c r="H3394" s="288"/>
      <c r="I3394" s="287"/>
      <c r="J3394" s="258"/>
      <c r="K3394" s="288"/>
      <c r="L3394" s="287"/>
      <c r="M3394" s="258"/>
      <c r="N3394" s="288"/>
      <c r="O3394" s="287"/>
      <c r="P3394" s="258"/>
      <c r="Q3394" s="288"/>
      <c r="R3394" s="287"/>
      <c r="S3394" s="258"/>
      <c r="T3394" s="288"/>
      <c r="U3394" s="287">
        <f t="shared" ref="U3394" si="12044">$J$2764</f>
        <v>0.7</v>
      </c>
      <c r="V3394" s="258">
        <f>ROUNDUP(C1796/$J$2765,0)</f>
        <v>20</v>
      </c>
      <c r="W3394" s="288">
        <f t="shared" ref="W3394" si="12045">+U3394*V3394</f>
        <v>14</v>
      </c>
    </row>
    <row r="3395" spans="1:23" x14ac:dyDescent="0.2">
      <c r="A3395" s="437" t="s">
        <v>917</v>
      </c>
      <c r="B3395" s="275" t="s">
        <v>1231</v>
      </c>
      <c r="C3395" s="306">
        <f t="shared" ref="C3395" si="12046">$D$2770</f>
        <v>0.6</v>
      </c>
      <c r="D3395" s="277">
        <f>ROUNDUP(F1797/$D$2769,0)</f>
        <v>12</v>
      </c>
      <c r="E3395" s="330">
        <f t="shared" ref="E3395" si="12047">+C3395*D3395</f>
        <v>7.1999999999999993</v>
      </c>
      <c r="F3395" s="331">
        <f t="shared" ref="F3395" si="12048">$D$2765</f>
        <v>0.55000000000000004</v>
      </c>
      <c r="G3395" s="307">
        <f>ROUNDUP(F1797/$D$2764,0)</f>
        <v>15</v>
      </c>
      <c r="H3395" s="308">
        <f t="shared" ref="H3395" si="12049">+F3395*G3395</f>
        <v>8.25</v>
      </c>
      <c r="I3395" s="306">
        <f>L1797</f>
        <v>1.95</v>
      </c>
      <c r="J3395" s="307">
        <f>ROUNDUP(K1797/$D$2775,0)</f>
        <v>15</v>
      </c>
      <c r="K3395" s="308">
        <f t="shared" ref="K3395" si="12050">+I3395*J3395</f>
        <v>29.25</v>
      </c>
      <c r="L3395" s="306">
        <f>P1797</f>
        <v>1.35</v>
      </c>
      <c r="M3395" s="307">
        <f>ROUNDUP(O1797/$D$2775,0)</f>
        <v>14</v>
      </c>
      <c r="N3395" s="308">
        <f t="shared" ref="N3395" si="12051">+L3395*M3395</f>
        <v>18.900000000000002</v>
      </c>
      <c r="O3395" s="306">
        <f t="shared" ref="O3395" si="12052">$D$2765</f>
        <v>0.55000000000000004</v>
      </c>
      <c r="P3395" s="307">
        <f>ROUNDUP(S1797/$D$2764,0)</f>
        <v>14</v>
      </c>
      <c r="Q3395" s="308">
        <f t="shared" ref="Q3395" si="12053">+O3395*P3395</f>
        <v>7.7000000000000011</v>
      </c>
      <c r="R3395" s="306">
        <f t="shared" ref="R3395" si="12054">$D$2770</f>
        <v>0.6</v>
      </c>
      <c r="S3395" s="307">
        <f>ROUNDUP(S1797/$D$2769,0)</f>
        <v>12</v>
      </c>
      <c r="T3395" s="308">
        <f t="shared" ref="T3395" si="12055">+R3395*S3395</f>
        <v>7.1999999999999993</v>
      </c>
      <c r="U3395" s="306"/>
      <c r="V3395" s="307"/>
      <c r="W3395" s="308"/>
    </row>
    <row r="3396" spans="1:23" x14ac:dyDescent="0.2">
      <c r="A3396" s="438"/>
      <c r="B3396" s="275" t="s">
        <v>582</v>
      </c>
      <c r="C3396" s="332"/>
      <c r="D3396" s="256"/>
      <c r="E3396" s="333"/>
      <c r="F3396" s="289"/>
      <c r="G3396" s="258"/>
      <c r="H3396" s="288"/>
      <c r="I3396" s="287"/>
      <c r="J3396" s="258"/>
      <c r="K3396" s="288"/>
      <c r="L3396" s="287"/>
      <c r="M3396" s="258"/>
      <c r="N3396" s="288"/>
      <c r="O3396" s="287"/>
      <c r="P3396" s="258"/>
      <c r="Q3396" s="288"/>
      <c r="R3396" s="287"/>
      <c r="S3396" s="258"/>
      <c r="T3396" s="288"/>
      <c r="U3396" s="287">
        <f t="shared" ref="U3396" si="12056">$J$2764</f>
        <v>0.7</v>
      </c>
      <c r="V3396" s="258">
        <f>ROUNDUP(C1798/$J$2765,0)</f>
        <v>21</v>
      </c>
      <c r="W3396" s="288">
        <f t="shared" ref="W3396" si="12057">+U3396*V3396</f>
        <v>14.7</v>
      </c>
    </row>
    <row r="3397" spans="1:23" x14ac:dyDescent="0.2">
      <c r="A3397" s="437" t="s">
        <v>918</v>
      </c>
      <c r="B3397" s="275" t="s">
        <v>1232</v>
      </c>
      <c r="C3397" s="306">
        <f t="shared" ref="C3397" si="12058">$D$2770</f>
        <v>0.6</v>
      </c>
      <c r="D3397" s="277">
        <f>ROUNDUP(F1799/$D$2769,0)</f>
        <v>11</v>
      </c>
      <c r="E3397" s="330">
        <f t="shared" ref="E3397" si="12059">+C3397*D3397</f>
        <v>6.6</v>
      </c>
      <c r="F3397" s="331">
        <f t="shared" ref="F3397" si="12060">$D$2765</f>
        <v>0.55000000000000004</v>
      </c>
      <c r="G3397" s="307">
        <f>ROUNDUP(F1799/$D$2764,0)</f>
        <v>14</v>
      </c>
      <c r="H3397" s="308">
        <f t="shared" ref="H3397" si="12061">+F3397*G3397</f>
        <v>7.7000000000000011</v>
      </c>
      <c r="I3397" s="306">
        <f>L1799</f>
        <v>2.25</v>
      </c>
      <c r="J3397" s="307">
        <f>ROUNDUP(K1799/$D$2775,0)</f>
        <v>14</v>
      </c>
      <c r="K3397" s="308">
        <f t="shared" ref="K3397" si="12062">+I3397*J3397</f>
        <v>31.5</v>
      </c>
      <c r="L3397" s="306">
        <f>P1799</f>
        <v>1.35</v>
      </c>
      <c r="M3397" s="307">
        <f>ROUNDUP(O1799/$D$2775,0)</f>
        <v>15</v>
      </c>
      <c r="N3397" s="308">
        <f t="shared" ref="N3397" si="12063">+L3397*M3397</f>
        <v>20.25</v>
      </c>
      <c r="O3397" s="306">
        <f t="shared" ref="O3397" si="12064">$D$2765</f>
        <v>0.55000000000000004</v>
      </c>
      <c r="P3397" s="307">
        <f>ROUNDUP(S1799/$D$2764,0)</f>
        <v>17</v>
      </c>
      <c r="Q3397" s="308">
        <f t="shared" ref="Q3397" si="12065">+O3397*P3397</f>
        <v>9.3500000000000014</v>
      </c>
      <c r="R3397" s="306">
        <f t="shared" ref="R3397" si="12066">$D$2770</f>
        <v>0.6</v>
      </c>
      <c r="S3397" s="307">
        <f>ROUNDUP(S1799/$D$2769,0)</f>
        <v>14</v>
      </c>
      <c r="T3397" s="308">
        <f t="shared" ref="T3397" si="12067">+R3397*S3397</f>
        <v>8.4</v>
      </c>
      <c r="U3397" s="306"/>
      <c r="V3397" s="307"/>
      <c r="W3397" s="308"/>
    </row>
    <row r="3398" spans="1:23" x14ac:dyDescent="0.2">
      <c r="A3398" s="438"/>
      <c r="B3398" s="275" t="s">
        <v>583</v>
      </c>
      <c r="C3398" s="332"/>
      <c r="D3398" s="256"/>
      <c r="E3398" s="333"/>
      <c r="F3398" s="289"/>
      <c r="G3398" s="258"/>
      <c r="H3398" s="288"/>
      <c r="I3398" s="287"/>
      <c r="J3398" s="258"/>
      <c r="K3398" s="288"/>
      <c r="L3398" s="287"/>
      <c r="M3398" s="258"/>
      <c r="N3398" s="288"/>
      <c r="O3398" s="287"/>
      <c r="P3398" s="258"/>
      <c r="Q3398" s="288"/>
      <c r="R3398" s="287"/>
      <c r="S3398" s="258"/>
      <c r="T3398" s="288"/>
      <c r="U3398" s="287">
        <f t="shared" ref="U3398" si="12068">$J$2764</f>
        <v>0.7</v>
      </c>
      <c r="V3398" s="258">
        <f>ROUNDUP(C1800/$J$2765,0)</f>
        <v>22</v>
      </c>
      <c r="W3398" s="288">
        <f t="shared" ref="W3398" si="12069">+U3398*V3398</f>
        <v>15.399999999999999</v>
      </c>
    </row>
    <row r="3399" spans="1:23" x14ac:dyDescent="0.2">
      <c r="A3399" s="437" t="s">
        <v>919</v>
      </c>
      <c r="B3399" s="275" t="s">
        <v>1233</v>
      </c>
      <c r="C3399" s="306">
        <f t="shared" ref="C3399" si="12070">$D$2770</f>
        <v>0.6</v>
      </c>
      <c r="D3399" s="277">
        <f>ROUNDUP(F1801/$D$2769,0)</f>
        <v>10</v>
      </c>
      <c r="E3399" s="330">
        <f t="shared" ref="E3399" si="12071">+C3399*D3399</f>
        <v>6</v>
      </c>
      <c r="F3399" s="331">
        <f t="shared" ref="F3399" si="12072">$D$2765</f>
        <v>0.55000000000000004</v>
      </c>
      <c r="G3399" s="307">
        <f>ROUNDUP(F1801/$D$2764,0)</f>
        <v>12</v>
      </c>
      <c r="H3399" s="308">
        <f t="shared" ref="H3399" si="12073">+F3399*G3399</f>
        <v>6.6000000000000005</v>
      </c>
      <c r="I3399" s="306">
        <f>L1801</f>
        <v>2.25</v>
      </c>
      <c r="J3399" s="307">
        <f>ROUNDUP(K1801/$D$2775,0)</f>
        <v>14</v>
      </c>
      <c r="K3399" s="308">
        <f t="shared" ref="K3399" si="12074">+I3399*J3399</f>
        <v>31.5</v>
      </c>
      <c r="L3399" s="306">
        <f>P1801</f>
        <v>1.35</v>
      </c>
      <c r="M3399" s="307">
        <f>ROUNDUP(O1801/$D$2775,0)</f>
        <v>16</v>
      </c>
      <c r="N3399" s="308">
        <f t="shared" ref="N3399" si="12075">+L3399*M3399</f>
        <v>21.6</v>
      </c>
      <c r="O3399" s="306">
        <f t="shared" ref="O3399" si="12076">$D$2765</f>
        <v>0.55000000000000004</v>
      </c>
      <c r="P3399" s="307">
        <f>ROUNDUP(S1801/$D$2764,0)</f>
        <v>17</v>
      </c>
      <c r="Q3399" s="308">
        <f t="shared" ref="Q3399" si="12077">+O3399*P3399</f>
        <v>9.3500000000000014</v>
      </c>
      <c r="R3399" s="306">
        <f t="shared" ref="R3399" si="12078">$D$2770</f>
        <v>0.6</v>
      </c>
      <c r="S3399" s="307">
        <f>ROUNDUP(S1801/$D$2769,0)</f>
        <v>14</v>
      </c>
      <c r="T3399" s="308">
        <f t="shared" ref="T3399" si="12079">+R3399*S3399</f>
        <v>8.4</v>
      </c>
      <c r="U3399" s="306"/>
      <c r="V3399" s="307"/>
      <c r="W3399" s="308"/>
    </row>
    <row r="3400" spans="1:23" x14ac:dyDescent="0.2">
      <c r="A3400" s="438"/>
      <c r="B3400" s="275" t="s">
        <v>584</v>
      </c>
      <c r="C3400" s="332"/>
      <c r="D3400" s="256"/>
      <c r="E3400" s="333"/>
      <c r="F3400" s="289"/>
      <c r="G3400" s="258"/>
      <c r="H3400" s="288"/>
      <c r="I3400" s="287"/>
      <c r="J3400" s="258"/>
      <c r="K3400" s="288"/>
      <c r="L3400" s="287"/>
      <c r="M3400" s="258"/>
      <c r="N3400" s="288"/>
      <c r="O3400" s="287"/>
      <c r="P3400" s="258"/>
      <c r="Q3400" s="288"/>
      <c r="R3400" s="287"/>
      <c r="S3400" s="258"/>
      <c r="T3400" s="288"/>
      <c r="U3400" s="287">
        <f t="shared" ref="U3400" si="12080">$J$2764</f>
        <v>0.7</v>
      </c>
      <c r="V3400" s="258">
        <f>ROUNDUP(C1802/$J$2765,0)</f>
        <v>22</v>
      </c>
      <c r="W3400" s="288">
        <f t="shared" ref="W3400" si="12081">+U3400*V3400</f>
        <v>15.399999999999999</v>
      </c>
    </row>
    <row r="3401" spans="1:23" x14ac:dyDescent="0.2">
      <c r="A3401" s="437" t="s">
        <v>920</v>
      </c>
      <c r="B3401" s="275" t="s">
        <v>1234</v>
      </c>
      <c r="C3401" s="306">
        <f t="shared" ref="C3401:C3463" si="12082">$D$2770</f>
        <v>0.6</v>
      </c>
      <c r="D3401" s="277">
        <f>ROUNDUP(F1803/$D$2769,0)</f>
        <v>10</v>
      </c>
      <c r="E3401" s="330">
        <f t="shared" ref="E3401" si="12083">+C3401*D3401</f>
        <v>6</v>
      </c>
      <c r="F3401" s="331">
        <f t="shared" ref="F3401:F3463" si="12084">$D$2765</f>
        <v>0.55000000000000004</v>
      </c>
      <c r="G3401" s="307">
        <f>ROUNDUP(F1803/$D$2764,0)</f>
        <v>12</v>
      </c>
      <c r="H3401" s="308">
        <f t="shared" ref="H3401" si="12085">+F3401*G3401</f>
        <v>6.6000000000000005</v>
      </c>
      <c r="I3401" s="306">
        <f>L1803</f>
        <v>2.25</v>
      </c>
      <c r="J3401" s="307">
        <f>ROUNDUP(K1803/$D$2775,0)</f>
        <v>14</v>
      </c>
      <c r="K3401" s="308">
        <f t="shared" ref="K3401" si="12086">+I3401*J3401</f>
        <v>31.5</v>
      </c>
      <c r="L3401" s="306">
        <f>P1803</f>
        <v>1.35</v>
      </c>
      <c r="M3401" s="307">
        <f>ROUNDUP(O1803/$D$2775,0)</f>
        <v>16</v>
      </c>
      <c r="N3401" s="308">
        <f t="shared" ref="N3401" si="12087">+L3401*M3401</f>
        <v>21.6</v>
      </c>
      <c r="O3401" s="306">
        <f t="shared" ref="O3401:O3463" si="12088">$D$2765</f>
        <v>0.55000000000000004</v>
      </c>
      <c r="P3401" s="307">
        <f>ROUNDUP(S1803/$D$2764,0)</f>
        <v>17</v>
      </c>
      <c r="Q3401" s="308">
        <f t="shared" ref="Q3401" si="12089">+O3401*P3401</f>
        <v>9.3500000000000014</v>
      </c>
      <c r="R3401" s="306">
        <f t="shared" ref="R3401:R3463" si="12090">$D$2770</f>
        <v>0.6</v>
      </c>
      <c r="S3401" s="307">
        <f>ROUNDUP(S1803/$D$2769,0)</f>
        <v>14</v>
      </c>
      <c r="T3401" s="308">
        <f t="shared" ref="T3401" si="12091">+R3401*S3401</f>
        <v>8.4</v>
      </c>
      <c r="U3401" s="306"/>
      <c r="V3401" s="307"/>
      <c r="W3401" s="308"/>
    </row>
    <row r="3402" spans="1:23" x14ac:dyDescent="0.2">
      <c r="A3402" s="438"/>
      <c r="B3402" s="275" t="s">
        <v>585</v>
      </c>
      <c r="C3402" s="332"/>
      <c r="D3402" s="256"/>
      <c r="E3402" s="333"/>
      <c r="F3402" s="289"/>
      <c r="G3402" s="258"/>
      <c r="H3402" s="288"/>
      <c r="I3402" s="287"/>
      <c r="J3402" s="258"/>
      <c r="K3402" s="288"/>
      <c r="L3402" s="287"/>
      <c r="M3402" s="258"/>
      <c r="N3402" s="288"/>
      <c r="O3402" s="287"/>
      <c r="P3402" s="258"/>
      <c r="Q3402" s="288"/>
      <c r="R3402" s="287"/>
      <c r="S3402" s="258"/>
      <c r="T3402" s="288"/>
      <c r="U3402" s="287">
        <f t="shared" ref="U3402:U3464" si="12092">$J$2764</f>
        <v>0.7</v>
      </c>
      <c r="V3402" s="258">
        <f>ROUNDUP(C1804/$J$2765,0)</f>
        <v>22</v>
      </c>
      <c r="W3402" s="288">
        <f t="shared" ref="W3402" si="12093">+U3402*V3402</f>
        <v>15.399999999999999</v>
      </c>
    </row>
    <row r="3403" spans="1:23" x14ac:dyDescent="0.2">
      <c r="A3403" s="437" t="s">
        <v>1350</v>
      </c>
      <c r="B3403" s="275" t="s">
        <v>1297</v>
      </c>
      <c r="C3403" s="306">
        <f t="shared" si="12082"/>
        <v>0.6</v>
      </c>
      <c r="D3403" s="277">
        <f>ROUNDUP(F1805/$D$2769,0)</f>
        <v>11</v>
      </c>
      <c r="E3403" s="330">
        <f t="shared" ref="E3403" si="12094">+C3403*D3403</f>
        <v>6.6</v>
      </c>
      <c r="F3403" s="331">
        <f t="shared" si="12084"/>
        <v>0.55000000000000004</v>
      </c>
      <c r="G3403" s="307">
        <f>ROUNDUP(F1805/$D$2764,0)</f>
        <v>14</v>
      </c>
      <c r="H3403" s="308">
        <f t="shared" ref="H3403" si="12095">+F3403*G3403</f>
        <v>7.7000000000000011</v>
      </c>
      <c r="I3403" s="306">
        <f>L1805</f>
        <v>2.25</v>
      </c>
      <c r="J3403" s="307">
        <f>ROUNDUP(K1805/$D$2775,0)</f>
        <v>14</v>
      </c>
      <c r="K3403" s="308">
        <f t="shared" ref="K3403" si="12096">+I3403*J3403</f>
        <v>31.5</v>
      </c>
      <c r="L3403" s="306">
        <f>P1805</f>
        <v>1.35</v>
      </c>
      <c r="M3403" s="307">
        <f>ROUNDUP(O1805/$D$2775,0)</f>
        <v>15</v>
      </c>
      <c r="N3403" s="308">
        <f t="shared" ref="N3403" si="12097">+L3403*M3403</f>
        <v>20.25</v>
      </c>
      <c r="O3403" s="306">
        <f t="shared" si="12088"/>
        <v>0.55000000000000004</v>
      </c>
      <c r="P3403" s="307">
        <f>ROUNDUP(S1805/$D$2764,0)</f>
        <v>15</v>
      </c>
      <c r="Q3403" s="308">
        <f t="shared" ref="Q3403" si="12098">+O3403*P3403</f>
        <v>8.25</v>
      </c>
      <c r="R3403" s="306">
        <f t="shared" si="12090"/>
        <v>0.6</v>
      </c>
      <c r="S3403" s="307">
        <f>ROUNDUP(S1805/$D$2769,0)</f>
        <v>12</v>
      </c>
      <c r="T3403" s="308">
        <f t="shared" ref="T3403" si="12099">+R3403*S3403</f>
        <v>7.1999999999999993</v>
      </c>
      <c r="U3403" s="306"/>
      <c r="V3403" s="307"/>
      <c r="W3403" s="308"/>
    </row>
    <row r="3404" spans="1:23" x14ac:dyDescent="0.2">
      <c r="A3404" s="438"/>
      <c r="B3404" s="275" t="s">
        <v>921</v>
      </c>
      <c r="C3404" s="332"/>
      <c r="D3404" s="256"/>
      <c r="E3404" s="333"/>
      <c r="F3404" s="289"/>
      <c r="G3404" s="258"/>
      <c r="H3404" s="288"/>
      <c r="I3404" s="287"/>
      <c r="J3404" s="258"/>
      <c r="K3404" s="288"/>
      <c r="L3404" s="287"/>
      <c r="M3404" s="258"/>
      <c r="N3404" s="288"/>
      <c r="O3404" s="287"/>
      <c r="P3404" s="258"/>
      <c r="Q3404" s="288"/>
      <c r="R3404" s="287"/>
      <c r="S3404" s="258"/>
      <c r="T3404" s="288"/>
      <c r="U3404" s="287">
        <f t="shared" si="12092"/>
        <v>0.7</v>
      </c>
      <c r="V3404" s="258">
        <f>ROUNDUP(C1806/$J$2765,0)</f>
        <v>21</v>
      </c>
      <c r="W3404" s="288">
        <f t="shared" ref="W3404" si="12100">+U3404*V3404</f>
        <v>14.7</v>
      </c>
    </row>
    <row r="3405" spans="1:23" x14ac:dyDescent="0.2">
      <c r="A3405" s="437" t="s">
        <v>1351</v>
      </c>
      <c r="B3405" s="275" t="s">
        <v>1403</v>
      </c>
      <c r="C3405" s="306">
        <f t="shared" si="12082"/>
        <v>0.6</v>
      </c>
      <c r="D3405" s="277">
        <f>ROUNDUP(F1807/$D$2769,0)</f>
        <v>12</v>
      </c>
      <c r="E3405" s="330">
        <f t="shared" ref="E3405" si="12101">+C3405*D3405</f>
        <v>7.1999999999999993</v>
      </c>
      <c r="F3405" s="331">
        <f t="shared" si="12084"/>
        <v>0.55000000000000004</v>
      </c>
      <c r="G3405" s="307">
        <f>ROUNDUP(F1807/$D$2764,0)</f>
        <v>15</v>
      </c>
      <c r="H3405" s="308">
        <f t="shared" ref="H3405" si="12102">+F3405*G3405</f>
        <v>8.25</v>
      </c>
      <c r="I3405" s="306">
        <f>L1807</f>
        <v>1.9</v>
      </c>
      <c r="J3405" s="307">
        <f>ROUNDUP(K1807/$D$2775,0)</f>
        <v>14</v>
      </c>
      <c r="K3405" s="308">
        <f t="shared" ref="K3405" si="12103">+I3405*J3405</f>
        <v>26.599999999999998</v>
      </c>
      <c r="L3405" s="306">
        <f>P1807</f>
        <v>1.35</v>
      </c>
      <c r="M3405" s="307">
        <f>ROUNDUP(O1807/$D$2775,0)</f>
        <v>14</v>
      </c>
      <c r="N3405" s="308">
        <f t="shared" ref="N3405" si="12104">+L3405*M3405</f>
        <v>18.900000000000002</v>
      </c>
      <c r="O3405" s="306">
        <f t="shared" si="12088"/>
        <v>0.55000000000000004</v>
      </c>
      <c r="P3405" s="307">
        <f>ROUNDUP(S1807/$D$2764,0)</f>
        <v>14</v>
      </c>
      <c r="Q3405" s="308">
        <f t="shared" ref="Q3405" si="12105">+O3405*P3405</f>
        <v>7.7000000000000011</v>
      </c>
      <c r="R3405" s="306">
        <f t="shared" si="12090"/>
        <v>0.6</v>
      </c>
      <c r="S3405" s="307">
        <f>ROUNDUP(S1807/$D$2769,0)</f>
        <v>12</v>
      </c>
      <c r="T3405" s="308">
        <f t="shared" ref="T3405" si="12106">+R3405*S3405</f>
        <v>7.1999999999999993</v>
      </c>
      <c r="U3405" s="306"/>
      <c r="V3405" s="307"/>
      <c r="W3405" s="308"/>
    </row>
    <row r="3406" spans="1:23" x14ac:dyDescent="0.2">
      <c r="A3406" s="438"/>
      <c r="B3406" s="275" t="s">
        <v>1309</v>
      </c>
      <c r="C3406" s="332"/>
      <c r="D3406" s="256"/>
      <c r="E3406" s="333"/>
      <c r="F3406" s="289"/>
      <c r="G3406" s="258"/>
      <c r="H3406" s="288"/>
      <c r="I3406" s="287"/>
      <c r="J3406" s="258"/>
      <c r="K3406" s="288"/>
      <c r="L3406" s="287"/>
      <c r="M3406" s="258"/>
      <c r="N3406" s="288"/>
      <c r="O3406" s="287"/>
      <c r="P3406" s="258"/>
      <c r="Q3406" s="288"/>
      <c r="R3406" s="287"/>
      <c r="S3406" s="258"/>
      <c r="T3406" s="288"/>
      <c r="U3406" s="287">
        <f t="shared" si="12092"/>
        <v>0.7</v>
      </c>
      <c r="V3406" s="258">
        <f>ROUNDUP(C1808/$J$2765,0)</f>
        <v>20</v>
      </c>
      <c r="W3406" s="288">
        <f t="shared" ref="W3406" si="12107">+U3406*V3406</f>
        <v>14</v>
      </c>
    </row>
    <row r="3407" spans="1:23" x14ac:dyDescent="0.2">
      <c r="A3407" s="437" t="s">
        <v>1352</v>
      </c>
      <c r="B3407" s="275" t="s">
        <v>1404</v>
      </c>
      <c r="C3407" s="306">
        <f t="shared" si="12082"/>
        <v>0.6</v>
      </c>
      <c r="D3407" s="277">
        <f>ROUNDUP(F1809/$D$2769,0)</f>
        <v>12</v>
      </c>
      <c r="E3407" s="330">
        <f t="shared" ref="E3407" si="12108">+C3407*D3407</f>
        <v>7.1999999999999993</v>
      </c>
      <c r="F3407" s="331">
        <f t="shared" si="12084"/>
        <v>0.55000000000000004</v>
      </c>
      <c r="G3407" s="307">
        <f>ROUNDUP(F1809/$D$2764,0)</f>
        <v>14</v>
      </c>
      <c r="H3407" s="308">
        <f t="shared" ref="H3407" si="12109">+F3407*G3407</f>
        <v>7.7000000000000011</v>
      </c>
      <c r="I3407" s="306">
        <f>L1809</f>
        <v>1.8</v>
      </c>
      <c r="J3407" s="307">
        <f>ROUNDUP(K1809/$D$2775,0)</f>
        <v>14</v>
      </c>
      <c r="K3407" s="308">
        <f t="shared" ref="K3407" si="12110">+I3407*J3407</f>
        <v>25.2</v>
      </c>
      <c r="L3407" s="306">
        <f>P1809</f>
        <v>1.35</v>
      </c>
      <c r="M3407" s="307">
        <f>ROUNDUP(O1809/$D$2775,0)</f>
        <v>14</v>
      </c>
      <c r="N3407" s="308">
        <f t="shared" ref="N3407" si="12111">+L3407*M3407</f>
        <v>18.900000000000002</v>
      </c>
      <c r="O3407" s="306">
        <f t="shared" si="12088"/>
        <v>0.55000000000000004</v>
      </c>
      <c r="P3407" s="307">
        <f>ROUNDUP(S1809/$D$2764,0)</f>
        <v>14</v>
      </c>
      <c r="Q3407" s="308">
        <f t="shared" ref="Q3407" si="12112">+O3407*P3407</f>
        <v>7.7000000000000011</v>
      </c>
      <c r="R3407" s="306">
        <f t="shared" si="12090"/>
        <v>0.6</v>
      </c>
      <c r="S3407" s="307">
        <f>ROUNDUP(S1809/$D$2769,0)</f>
        <v>12</v>
      </c>
      <c r="T3407" s="308">
        <f t="shared" ref="T3407" si="12113">+R3407*S3407</f>
        <v>7.1999999999999993</v>
      </c>
      <c r="U3407" s="306"/>
      <c r="V3407" s="307"/>
      <c r="W3407" s="308"/>
    </row>
    <row r="3408" spans="1:23" x14ac:dyDescent="0.2">
      <c r="A3408" s="438"/>
      <c r="B3408" s="275" t="s">
        <v>1310</v>
      </c>
      <c r="C3408" s="332"/>
      <c r="D3408" s="256"/>
      <c r="E3408" s="333"/>
      <c r="F3408" s="289"/>
      <c r="G3408" s="258"/>
      <c r="H3408" s="288"/>
      <c r="I3408" s="287"/>
      <c r="J3408" s="258"/>
      <c r="K3408" s="288"/>
      <c r="L3408" s="287"/>
      <c r="M3408" s="258"/>
      <c r="N3408" s="288"/>
      <c r="O3408" s="287"/>
      <c r="P3408" s="258"/>
      <c r="Q3408" s="288"/>
      <c r="R3408" s="287"/>
      <c r="S3408" s="258"/>
      <c r="T3408" s="288"/>
      <c r="U3408" s="287">
        <f t="shared" si="12092"/>
        <v>0.7</v>
      </c>
      <c r="V3408" s="258">
        <f>ROUNDUP(C1810/$J$2765,0)</f>
        <v>20</v>
      </c>
      <c r="W3408" s="288">
        <f t="shared" ref="W3408" si="12114">+U3408*V3408</f>
        <v>14</v>
      </c>
    </row>
    <row r="3409" spans="1:23" x14ac:dyDescent="0.2">
      <c r="A3409" s="437" t="s">
        <v>1353</v>
      </c>
      <c r="B3409" s="275" t="s">
        <v>1405</v>
      </c>
      <c r="C3409" s="306">
        <f t="shared" si="12082"/>
        <v>0.6</v>
      </c>
      <c r="D3409" s="277">
        <f>ROUNDUP(F1811/$D$2769,0)</f>
        <v>12</v>
      </c>
      <c r="E3409" s="330">
        <f t="shared" ref="E3409" si="12115">+C3409*D3409</f>
        <v>7.1999999999999993</v>
      </c>
      <c r="F3409" s="331">
        <f t="shared" si="12084"/>
        <v>0.55000000000000004</v>
      </c>
      <c r="G3409" s="307">
        <f>ROUNDUP(F1811/$D$2764,0)</f>
        <v>14</v>
      </c>
      <c r="H3409" s="308">
        <f t="shared" ref="H3409" si="12116">+F3409*G3409</f>
        <v>7.7000000000000011</v>
      </c>
      <c r="I3409" s="306">
        <f>L1811</f>
        <v>1.8</v>
      </c>
      <c r="J3409" s="307">
        <f>ROUNDUP(K1811/$D$2775,0)</f>
        <v>14</v>
      </c>
      <c r="K3409" s="308">
        <f t="shared" ref="K3409" si="12117">+I3409*J3409</f>
        <v>25.2</v>
      </c>
      <c r="L3409" s="306">
        <f>P1811</f>
        <v>1.35</v>
      </c>
      <c r="M3409" s="307">
        <f>ROUNDUP(O1811/$D$2775,0)</f>
        <v>14</v>
      </c>
      <c r="N3409" s="308">
        <f t="shared" ref="N3409" si="12118">+L3409*M3409</f>
        <v>18.900000000000002</v>
      </c>
      <c r="O3409" s="306">
        <f t="shared" si="12088"/>
        <v>0.55000000000000004</v>
      </c>
      <c r="P3409" s="307">
        <f>ROUNDUP(S1811/$D$2764,0)</f>
        <v>14</v>
      </c>
      <c r="Q3409" s="308">
        <f t="shared" ref="Q3409" si="12119">+O3409*P3409</f>
        <v>7.7000000000000011</v>
      </c>
      <c r="R3409" s="306">
        <f t="shared" si="12090"/>
        <v>0.6</v>
      </c>
      <c r="S3409" s="307">
        <f>ROUNDUP(S1811/$D$2769,0)</f>
        <v>12</v>
      </c>
      <c r="T3409" s="308">
        <f t="shared" ref="T3409" si="12120">+R3409*S3409</f>
        <v>7.1999999999999993</v>
      </c>
      <c r="U3409" s="306"/>
      <c r="V3409" s="307"/>
      <c r="W3409" s="308"/>
    </row>
    <row r="3410" spans="1:23" x14ac:dyDescent="0.2">
      <c r="A3410" s="438"/>
      <c r="B3410" s="275" t="s">
        <v>1311</v>
      </c>
      <c r="C3410" s="332"/>
      <c r="D3410" s="256"/>
      <c r="E3410" s="333"/>
      <c r="F3410" s="289"/>
      <c r="G3410" s="258"/>
      <c r="H3410" s="288"/>
      <c r="I3410" s="287"/>
      <c r="J3410" s="258"/>
      <c r="K3410" s="288"/>
      <c r="L3410" s="287"/>
      <c r="M3410" s="258"/>
      <c r="N3410" s="288"/>
      <c r="O3410" s="287"/>
      <c r="P3410" s="258"/>
      <c r="Q3410" s="288"/>
      <c r="R3410" s="287"/>
      <c r="S3410" s="258"/>
      <c r="T3410" s="288"/>
      <c r="U3410" s="287">
        <f t="shared" si="12092"/>
        <v>0.7</v>
      </c>
      <c r="V3410" s="258">
        <f>ROUNDUP(C1812/$J$2765,0)</f>
        <v>20</v>
      </c>
      <c r="W3410" s="288">
        <f t="shared" ref="W3410" si="12121">+U3410*V3410</f>
        <v>14</v>
      </c>
    </row>
    <row r="3411" spans="1:23" x14ac:dyDescent="0.2">
      <c r="A3411" s="437" t="s">
        <v>1354</v>
      </c>
      <c r="B3411" s="275" t="s">
        <v>1406</v>
      </c>
      <c r="C3411" s="306">
        <f t="shared" si="12082"/>
        <v>0.6</v>
      </c>
      <c r="D3411" s="277">
        <f>ROUNDUP(F1813/$D$2769,0)</f>
        <v>12</v>
      </c>
      <c r="E3411" s="330">
        <f t="shared" ref="E3411" si="12122">+C3411*D3411</f>
        <v>7.1999999999999993</v>
      </c>
      <c r="F3411" s="331">
        <f t="shared" si="12084"/>
        <v>0.55000000000000004</v>
      </c>
      <c r="G3411" s="307">
        <f>ROUNDUP(F1813/$D$2764,0)</f>
        <v>14</v>
      </c>
      <c r="H3411" s="308">
        <f t="shared" ref="H3411" si="12123">+F3411*G3411</f>
        <v>7.7000000000000011</v>
      </c>
      <c r="I3411" s="306">
        <f>L1813</f>
        <v>1.8</v>
      </c>
      <c r="J3411" s="307">
        <f>ROUNDUP(K1813/$D$2775,0)</f>
        <v>14</v>
      </c>
      <c r="K3411" s="308">
        <f t="shared" ref="K3411" si="12124">+I3411*J3411</f>
        <v>25.2</v>
      </c>
      <c r="L3411" s="306">
        <f>P1813</f>
        <v>1.35</v>
      </c>
      <c r="M3411" s="307">
        <f>ROUNDUP(O1813/$D$2775,0)</f>
        <v>14</v>
      </c>
      <c r="N3411" s="308">
        <f t="shared" ref="N3411" si="12125">+L3411*M3411</f>
        <v>18.900000000000002</v>
      </c>
      <c r="O3411" s="306">
        <f t="shared" si="12088"/>
        <v>0.55000000000000004</v>
      </c>
      <c r="P3411" s="307">
        <f>ROUNDUP(S1813/$D$2764,0)</f>
        <v>14</v>
      </c>
      <c r="Q3411" s="308">
        <f t="shared" ref="Q3411" si="12126">+O3411*P3411</f>
        <v>7.7000000000000011</v>
      </c>
      <c r="R3411" s="306">
        <f t="shared" si="12090"/>
        <v>0.6</v>
      </c>
      <c r="S3411" s="307">
        <f>ROUNDUP(S1813/$D$2769,0)</f>
        <v>12</v>
      </c>
      <c r="T3411" s="308">
        <f t="shared" ref="T3411" si="12127">+R3411*S3411</f>
        <v>7.1999999999999993</v>
      </c>
      <c r="U3411" s="306"/>
      <c r="V3411" s="307"/>
      <c r="W3411" s="308"/>
    </row>
    <row r="3412" spans="1:23" x14ac:dyDescent="0.2">
      <c r="A3412" s="438"/>
      <c r="B3412" s="275" t="s">
        <v>1312</v>
      </c>
      <c r="C3412" s="332"/>
      <c r="D3412" s="256"/>
      <c r="E3412" s="333"/>
      <c r="F3412" s="289"/>
      <c r="G3412" s="258"/>
      <c r="H3412" s="288"/>
      <c r="I3412" s="287"/>
      <c r="J3412" s="258"/>
      <c r="K3412" s="288"/>
      <c r="L3412" s="287"/>
      <c r="M3412" s="258"/>
      <c r="N3412" s="288"/>
      <c r="O3412" s="287"/>
      <c r="P3412" s="258"/>
      <c r="Q3412" s="288"/>
      <c r="R3412" s="287"/>
      <c r="S3412" s="258"/>
      <c r="T3412" s="288"/>
      <c r="U3412" s="287">
        <f t="shared" si="12092"/>
        <v>0.7</v>
      </c>
      <c r="V3412" s="258">
        <f>ROUNDUP(C1814/$J$2765,0)</f>
        <v>20</v>
      </c>
      <c r="W3412" s="288">
        <f t="shared" ref="W3412" si="12128">+U3412*V3412</f>
        <v>14</v>
      </c>
    </row>
    <row r="3413" spans="1:23" x14ac:dyDescent="0.2">
      <c r="A3413" s="437" t="s">
        <v>1355</v>
      </c>
      <c r="B3413" s="275" t="s">
        <v>1407</v>
      </c>
      <c r="C3413" s="306">
        <f t="shared" si="12082"/>
        <v>0.6</v>
      </c>
      <c r="D3413" s="277">
        <f>ROUNDUP(F1815/$D$2769,0)</f>
        <v>12</v>
      </c>
      <c r="E3413" s="330">
        <f t="shared" ref="E3413" si="12129">+C3413*D3413</f>
        <v>7.1999999999999993</v>
      </c>
      <c r="F3413" s="331">
        <f t="shared" si="12084"/>
        <v>0.55000000000000004</v>
      </c>
      <c r="G3413" s="307">
        <f>ROUNDUP(F1815/$D$2764,0)</f>
        <v>14</v>
      </c>
      <c r="H3413" s="308">
        <f t="shared" ref="H3413" si="12130">+F3413*G3413</f>
        <v>7.7000000000000011</v>
      </c>
      <c r="I3413" s="306">
        <f>L1815</f>
        <v>1.8</v>
      </c>
      <c r="J3413" s="307">
        <f>ROUNDUP(K1815/$D$2775,0)</f>
        <v>14</v>
      </c>
      <c r="K3413" s="308">
        <f t="shared" ref="K3413" si="12131">+I3413*J3413</f>
        <v>25.2</v>
      </c>
      <c r="L3413" s="306">
        <f>P1815</f>
        <v>1.35</v>
      </c>
      <c r="M3413" s="307">
        <f>ROUNDUP(O1815/$D$2775,0)</f>
        <v>14</v>
      </c>
      <c r="N3413" s="308">
        <f t="shared" ref="N3413" si="12132">+L3413*M3413</f>
        <v>18.900000000000002</v>
      </c>
      <c r="O3413" s="306">
        <f t="shared" si="12088"/>
        <v>0.55000000000000004</v>
      </c>
      <c r="P3413" s="307">
        <f>ROUNDUP(S1815/$D$2764,0)</f>
        <v>14</v>
      </c>
      <c r="Q3413" s="308">
        <f t="shared" ref="Q3413" si="12133">+O3413*P3413</f>
        <v>7.7000000000000011</v>
      </c>
      <c r="R3413" s="306">
        <f t="shared" si="12090"/>
        <v>0.6</v>
      </c>
      <c r="S3413" s="307">
        <f>ROUNDUP(S1815/$D$2769,0)</f>
        <v>12</v>
      </c>
      <c r="T3413" s="308">
        <f t="shared" ref="T3413" si="12134">+R3413*S3413</f>
        <v>7.1999999999999993</v>
      </c>
      <c r="U3413" s="306"/>
      <c r="V3413" s="307"/>
      <c r="W3413" s="308"/>
    </row>
    <row r="3414" spans="1:23" x14ac:dyDescent="0.2">
      <c r="A3414" s="438"/>
      <c r="B3414" s="275" t="s">
        <v>1313</v>
      </c>
      <c r="C3414" s="332"/>
      <c r="D3414" s="256"/>
      <c r="E3414" s="333"/>
      <c r="F3414" s="289"/>
      <c r="G3414" s="258"/>
      <c r="H3414" s="288"/>
      <c r="I3414" s="287"/>
      <c r="J3414" s="258"/>
      <c r="K3414" s="288"/>
      <c r="L3414" s="287"/>
      <c r="M3414" s="258"/>
      <c r="N3414" s="288"/>
      <c r="O3414" s="287"/>
      <c r="P3414" s="258"/>
      <c r="Q3414" s="288"/>
      <c r="R3414" s="287"/>
      <c r="S3414" s="258"/>
      <c r="T3414" s="288"/>
      <c r="U3414" s="287">
        <f t="shared" si="12092"/>
        <v>0.7</v>
      </c>
      <c r="V3414" s="258">
        <f>ROUNDUP(C1816/$J$2765,0)</f>
        <v>20</v>
      </c>
      <c r="W3414" s="288">
        <f t="shared" ref="W3414" si="12135">+U3414*V3414</f>
        <v>14</v>
      </c>
    </row>
    <row r="3415" spans="1:23" x14ac:dyDescent="0.2">
      <c r="A3415" s="437" t="s">
        <v>1356</v>
      </c>
      <c r="B3415" s="275" t="s">
        <v>1408</v>
      </c>
      <c r="C3415" s="306">
        <f t="shared" si="12082"/>
        <v>0.6</v>
      </c>
      <c r="D3415" s="277">
        <f>ROUNDUP(F1817/$D$2769,0)</f>
        <v>12</v>
      </c>
      <c r="E3415" s="330">
        <f t="shared" ref="E3415" si="12136">+C3415*D3415</f>
        <v>7.1999999999999993</v>
      </c>
      <c r="F3415" s="331">
        <f t="shared" si="12084"/>
        <v>0.55000000000000004</v>
      </c>
      <c r="G3415" s="307">
        <f>ROUNDUP(F1817/$D$2764,0)</f>
        <v>14</v>
      </c>
      <c r="H3415" s="308">
        <f t="shared" ref="H3415" si="12137">+F3415*G3415</f>
        <v>7.7000000000000011</v>
      </c>
      <c r="I3415" s="306">
        <f>L1817</f>
        <v>1.8</v>
      </c>
      <c r="J3415" s="307">
        <f>ROUNDUP(K1817/$D$2775,0)</f>
        <v>14</v>
      </c>
      <c r="K3415" s="308">
        <f t="shared" ref="K3415" si="12138">+I3415*J3415</f>
        <v>25.2</v>
      </c>
      <c r="L3415" s="306">
        <f>P1817</f>
        <v>1.35</v>
      </c>
      <c r="M3415" s="307">
        <f>ROUNDUP(O1817/$D$2775,0)</f>
        <v>14</v>
      </c>
      <c r="N3415" s="308">
        <f t="shared" ref="N3415" si="12139">+L3415*M3415</f>
        <v>18.900000000000002</v>
      </c>
      <c r="O3415" s="306">
        <f t="shared" si="12088"/>
        <v>0.55000000000000004</v>
      </c>
      <c r="P3415" s="307">
        <f>ROUNDUP(S1817/$D$2764,0)</f>
        <v>14</v>
      </c>
      <c r="Q3415" s="308">
        <f t="shared" ref="Q3415" si="12140">+O3415*P3415</f>
        <v>7.7000000000000011</v>
      </c>
      <c r="R3415" s="306">
        <f t="shared" si="12090"/>
        <v>0.6</v>
      </c>
      <c r="S3415" s="307">
        <f>ROUNDUP(S1817/$D$2769,0)</f>
        <v>12</v>
      </c>
      <c r="T3415" s="308">
        <f t="shared" ref="T3415" si="12141">+R3415*S3415</f>
        <v>7.1999999999999993</v>
      </c>
      <c r="U3415" s="306"/>
      <c r="V3415" s="307"/>
      <c r="W3415" s="308"/>
    </row>
    <row r="3416" spans="1:23" x14ac:dyDescent="0.2">
      <c r="A3416" s="438"/>
      <c r="B3416" s="275" t="s">
        <v>1314</v>
      </c>
      <c r="C3416" s="332"/>
      <c r="D3416" s="256"/>
      <c r="E3416" s="333"/>
      <c r="F3416" s="289"/>
      <c r="G3416" s="258"/>
      <c r="H3416" s="288"/>
      <c r="I3416" s="287"/>
      <c r="J3416" s="258"/>
      <c r="K3416" s="288"/>
      <c r="L3416" s="287"/>
      <c r="M3416" s="258"/>
      <c r="N3416" s="288"/>
      <c r="O3416" s="287"/>
      <c r="P3416" s="258"/>
      <c r="Q3416" s="288"/>
      <c r="R3416" s="287"/>
      <c r="S3416" s="258"/>
      <c r="T3416" s="288"/>
      <c r="U3416" s="287">
        <f t="shared" si="12092"/>
        <v>0.7</v>
      </c>
      <c r="V3416" s="258">
        <f>ROUNDUP(C1818/$J$2765,0)</f>
        <v>20</v>
      </c>
      <c r="W3416" s="288">
        <f t="shared" ref="W3416" si="12142">+U3416*V3416</f>
        <v>14</v>
      </c>
    </row>
    <row r="3417" spans="1:23" x14ac:dyDescent="0.2">
      <c r="A3417" s="437" t="s">
        <v>1357</v>
      </c>
      <c r="B3417" s="275" t="s">
        <v>1409</v>
      </c>
      <c r="C3417" s="306">
        <f t="shared" si="12082"/>
        <v>0.6</v>
      </c>
      <c r="D3417" s="277">
        <f>ROUNDUP(F1819/$D$2769,0)</f>
        <v>12</v>
      </c>
      <c r="E3417" s="330">
        <f t="shared" ref="E3417" si="12143">+C3417*D3417</f>
        <v>7.1999999999999993</v>
      </c>
      <c r="F3417" s="331">
        <f t="shared" si="12084"/>
        <v>0.55000000000000004</v>
      </c>
      <c r="G3417" s="307">
        <f>ROUNDUP(F1819/$D$2764,0)</f>
        <v>14</v>
      </c>
      <c r="H3417" s="308">
        <f t="shared" ref="H3417" si="12144">+F3417*G3417</f>
        <v>7.7000000000000011</v>
      </c>
      <c r="I3417" s="306">
        <f>L1819</f>
        <v>1.8</v>
      </c>
      <c r="J3417" s="307">
        <f>ROUNDUP(K1819/$D$2775,0)</f>
        <v>14</v>
      </c>
      <c r="K3417" s="308">
        <f t="shared" ref="K3417" si="12145">+I3417*J3417</f>
        <v>25.2</v>
      </c>
      <c r="L3417" s="306">
        <f>P1819</f>
        <v>1.35</v>
      </c>
      <c r="M3417" s="307">
        <f>ROUNDUP(O1819/$D$2775,0)</f>
        <v>14</v>
      </c>
      <c r="N3417" s="308">
        <f t="shared" ref="N3417" si="12146">+L3417*M3417</f>
        <v>18.900000000000002</v>
      </c>
      <c r="O3417" s="306">
        <f t="shared" si="12088"/>
        <v>0.55000000000000004</v>
      </c>
      <c r="P3417" s="307">
        <f>ROUNDUP(S1819/$D$2764,0)</f>
        <v>14</v>
      </c>
      <c r="Q3417" s="308">
        <f t="shared" ref="Q3417" si="12147">+O3417*P3417</f>
        <v>7.7000000000000011</v>
      </c>
      <c r="R3417" s="306">
        <f t="shared" si="12090"/>
        <v>0.6</v>
      </c>
      <c r="S3417" s="307">
        <f>ROUNDUP(S1819/$D$2769,0)</f>
        <v>12</v>
      </c>
      <c r="T3417" s="308">
        <f t="shared" ref="T3417" si="12148">+R3417*S3417</f>
        <v>7.1999999999999993</v>
      </c>
      <c r="U3417" s="306"/>
      <c r="V3417" s="307"/>
      <c r="W3417" s="308"/>
    </row>
    <row r="3418" spans="1:23" x14ac:dyDescent="0.2">
      <c r="A3418" s="438"/>
      <c r="B3418" s="275" t="s">
        <v>1315</v>
      </c>
      <c r="C3418" s="332"/>
      <c r="D3418" s="256"/>
      <c r="E3418" s="333"/>
      <c r="F3418" s="289"/>
      <c r="G3418" s="258"/>
      <c r="H3418" s="288"/>
      <c r="I3418" s="287"/>
      <c r="J3418" s="258"/>
      <c r="K3418" s="288"/>
      <c r="L3418" s="287"/>
      <c r="M3418" s="258"/>
      <c r="N3418" s="288"/>
      <c r="O3418" s="287"/>
      <c r="P3418" s="258"/>
      <c r="Q3418" s="288"/>
      <c r="R3418" s="287"/>
      <c r="S3418" s="258"/>
      <c r="T3418" s="288"/>
      <c r="U3418" s="287">
        <f t="shared" si="12092"/>
        <v>0.7</v>
      </c>
      <c r="V3418" s="258">
        <f>ROUNDUP(C1820/$J$2765,0)</f>
        <v>20</v>
      </c>
      <c r="W3418" s="288">
        <f t="shared" ref="W3418" si="12149">+U3418*V3418</f>
        <v>14</v>
      </c>
    </row>
    <row r="3419" spans="1:23" x14ac:dyDescent="0.2">
      <c r="A3419" s="437" t="s">
        <v>1358</v>
      </c>
      <c r="B3419" s="275" t="s">
        <v>1410</v>
      </c>
      <c r="C3419" s="306">
        <f t="shared" si="12082"/>
        <v>0.6</v>
      </c>
      <c r="D3419" s="277">
        <f>ROUNDUP(F1821/$D$2769,0)</f>
        <v>12</v>
      </c>
      <c r="E3419" s="330">
        <f t="shared" ref="E3419" si="12150">+C3419*D3419</f>
        <v>7.1999999999999993</v>
      </c>
      <c r="F3419" s="331">
        <f t="shared" si="12084"/>
        <v>0.55000000000000004</v>
      </c>
      <c r="G3419" s="307">
        <f>ROUNDUP(F1821/$D$2764,0)</f>
        <v>15</v>
      </c>
      <c r="H3419" s="308">
        <f t="shared" ref="H3419" si="12151">+F3419*G3419</f>
        <v>8.25</v>
      </c>
      <c r="I3419" s="306">
        <f>L1821</f>
        <v>2.02</v>
      </c>
      <c r="J3419" s="307">
        <f>ROUNDUP(K1821/$D$2775,0)</f>
        <v>14</v>
      </c>
      <c r="K3419" s="308">
        <f t="shared" ref="K3419" si="12152">+I3419*J3419</f>
        <v>28.28</v>
      </c>
      <c r="L3419" s="306">
        <f>P1821</f>
        <v>1.35</v>
      </c>
      <c r="M3419" s="307">
        <f>ROUNDUP(O1821/$D$2775,0)</f>
        <v>14</v>
      </c>
      <c r="N3419" s="308">
        <f t="shared" ref="N3419" si="12153">+L3419*M3419</f>
        <v>18.900000000000002</v>
      </c>
      <c r="O3419" s="306">
        <f t="shared" si="12088"/>
        <v>0.55000000000000004</v>
      </c>
      <c r="P3419" s="307">
        <f>ROUNDUP(S1821/$D$2764,0)</f>
        <v>14</v>
      </c>
      <c r="Q3419" s="308">
        <f t="shared" ref="Q3419" si="12154">+O3419*P3419</f>
        <v>7.7000000000000011</v>
      </c>
      <c r="R3419" s="306">
        <f t="shared" si="12090"/>
        <v>0.6</v>
      </c>
      <c r="S3419" s="307">
        <f>ROUNDUP(S1821/$D$2769,0)</f>
        <v>12</v>
      </c>
      <c r="T3419" s="308">
        <f t="shared" ref="T3419" si="12155">+R3419*S3419</f>
        <v>7.1999999999999993</v>
      </c>
      <c r="U3419" s="306"/>
      <c r="V3419" s="307"/>
      <c r="W3419" s="308"/>
    </row>
    <row r="3420" spans="1:23" x14ac:dyDescent="0.2">
      <c r="A3420" s="438"/>
      <c r="B3420" s="275" t="s">
        <v>1316</v>
      </c>
      <c r="C3420" s="332"/>
      <c r="D3420" s="256"/>
      <c r="E3420" s="333"/>
      <c r="F3420" s="289"/>
      <c r="G3420" s="258"/>
      <c r="H3420" s="288"/>
      <c r="I3420" s="287"/>
      <c r="J3420" s="258"/>
      <c r="K3420" s="288"/>
      <c r="L3420" s="287"/>
      <c r="M3420" s="258"/>
      <c r="N3420" s="288"/>
      <c r="O3420" s="287"/>
      <c r="P3420" s="258"/>
      <c r="Q3420" s="288"/>
      <c r="R3420" s="287"/>
      <c r="S3420" s="258"/>
      <c r="T3420" s="288"/>
      <c r="U3420" s="287">
        <f t="shared" si="12092"/>
        <v>0.7</v>
      </c>
      <c r="V3420" s="258">
        <f>ROUNDUP(C1822/$J$2765,0)</f>
        <v>21</v>
      </c>
      <c r="W3420" s="288">
        <f t="shared" ref="W3420" si="12156">+U3420*V3420</f>
        <v>14.7</v>
      </c>
    </row>
    <row r="3421" spans="1:23" x14ac:dyDescent="0.2">
      <c r="A3421" s="437" t="s">
        <v>1359</v>
      </c>
      <c r="B3421" s="275" t="s">
        <v>1411</v>
      </c>
      <c r="C3421" s="306">
        <f t="shared" si="12082"/>
        <v>0.6</v>
      </c>
      <c r="D3421" s="277">
        <f>ROUNDUP(F1823/$D$2769,0)</f>
        <v>11</v>
      </c>
      <c r="E3421" s="330">
        <f t="shared" ref="E3421" si="12157">+C3421*D3421</f>
        <v>6.6</v>
      </c>
      <c r="F3421" s="331">
        <f t="shared" si="12084"/>
        <v>0.55000000000000004</v>
      </c>
      <c r="G3421" s="307">
        <f>ROUNDUP(F1823/$D$2764,0)</f>
        <v>13</v>
      </c>
      <c r="H3421" s="308">
        <f t="shared" ref="H3421" si="12158">+F3421*G3421</f>
        <v>7.15</v>
      </c>
      <c r="I3421" s="306">
        <f>L1823</f>
        <v>2.25</v>
      </c>
      <c r="J3421" s="307">
        <f>ROUNDUP(K1823/$D$2775,0)</f>
        <v>14</v>
      </c>
      <c r="K3421" s="308">
        <f t="shared" ref="K3421" si="12159">+I3421*J3421</f>
        <v>31.5</v>
      </c>
      <c r="L3421" s="306">
        <f>P1823</f>
        <v>1.35</v>
      </c>
      <c r="M3421" s="307">
        <f>ROUNDUP(O1823/$D$2775,0)</f>
        <v>15</v>
      </c>
      <c r="N3421" s="308">
        <f t="shared" ref="N3421" si="12160">+L3421*M3421</f>
        <v>20.25</v>
      </c>
      <c r="O3421" s="306">
        <f t="shared" si="12088"/>
        <v>0.55000000000000004</v>
      </c>
      <c r="P3421" s="307">
        <f>ROUNDUP(S1823/$D$2764,0)</f>
        <v>16</v>
      </c>
      <c r="Q3421" s="308">
        <f t="shared" ref="Q3421" si="12161">+O3421*P3421</f>
        <v>8.8000000000000007</v>
      </c>
      <c r="R3421" s="306">
        <f t="shared" si="12090"/>
        <v>0.6</v>
      </c>
      <c r="S3421" s="307">
        <f>ROUNDUP(S1823/$D$2769,0)</f>
        <v>13</v>
      </c>
      <c r="T3421" s="308">
        <f t="shared" ref="T3421" si="12162">+R3421*S3421</f>
        <v>7.8</v>
      </c>
      <c r="U3421" s="306"/>
      <c r="V3421" s="307"/>
      <c r="W3421" s="308"/>
    </row>
    <row r="3422" spans="1:23" x14ac:dyDescent="0.2">
      <c r="A3422" s="438"/>
      <c r="B3422" s="275" t="s">
        <v>1317</v>
      </c>
      <c r="C3422" s="332"/>
      <c r="D3422" s="256"/>
      <c r="E3422" s="333"/>
      <c r="F3422" s="289"/>
      <c r="G3422" s="258"/>
      <c r="H3422" s="288"/>
      <c r="I3422" s="287"/>
      <c r="J3422" s="258"/>
      <c r="K3422" s="288"/>
      <c r="L3422" s="287"/>
      <c r="M3422" s="258"/>
      <c r="N3422" s="288"/>
      <c r="O3422" s="287"/>
      <c r="P3422" s="258"/>
      <c r="Q3422" s="288"/>
      <c r="R3422" s="287"/>
      <c r="S3422" s="258"/>
      <c r="T3422" s="288"/>
      <c r="U3422" s="287">
        <f t="shared" si="12092"/>
        <v>0.7</v>
      </c>
      <c r="V3422" s="258">
        <f>ROUNDUP(C1824/$J$2765,0)</f>
        <v>22</v>
      </c>
      <c r="W3422" s="288">
        <f t="shared" ref="W3422" si="12163">+U3422*V3422</f>
        <v>15.399999999999999</v>
      </c>
    </row>
    <row r="3423" spans="1:23" x14ac:dyDescent="0.2">
      <c r="A3423" s="437" t="s">
        <v>1360</v>
      </c>
      <c r="B3423" s="275" t="s">
        <v>1412</v>
      </c>
      <c r="C3423" s="306">
        <f t="shared" si="12082"/>
        <v>0.6</v>
      </c>
      <c r="D3423" s="277">
        <f>ROUNDUP(F1825/$D$2769,0)</f>
        <v>10</v>
      </c>
      <c r="E3423" s="330">
        <f t="shared" ref="E3423" si="12164">+C3423*D3423</f>
        <v>6</v>
      </c>
      <c r="F3423" s="331">
        <f t="shared" si="12084"/>
        <v>0.55000000000000004</v>
      </c>
      <c r="G3423" s="307">
        <f>ROUNDUP(F1825/$D$2764,0)</f>
        <v>12</v>
      </c>
      <c r="H3423" s="308">
        <f t="shared" ref="H3423" si="12165">+F3423*G3423</f>
        <v>6.6000000000000005</v>
      </c>
      <c r="I3423" s="306">
        <f>L1825</f>
        <v>2.25</v>
      </c>
      <c r="J3423" s="307">
        <f>ROUNDUP(K1825/$D$2775,0)</f>
        <v>14</v>
      </c>
      <c r="K3423" s="308">
        <f t="shared" ref="K3423" si="12166">+I3423*J3423</f>
        <v>31.5</v>
      </c>
      <c r="L3423" s="306">
        <f>P1825</f>
        <v>1.35</v>
      </c>
      <c r="M3423" s="307">
        <f>ROUNDUP(O1825/$D$2775,0)</f>
        <v>16</v>
      </c>
      <c r="N3423" s="308">
        <f t="shared" ref="N3423" si="12167">+L3423*M3423</f>
        <v>21.6</v>
      </c>
      <c r="O3423" s="306">
        <f t="shared" si="12088"/>
        <v>0.55000000000000004</v>
      </c>
      <c r="P3423" s="307">
        <f>ROUNDUP(S1825/$D$2764,0)</f>
        <v>17</v>
      </c>
      <c r="Q3423" s="308">
        <f t="shared" ref="Q3423" si="12168">+O3423*P3423</f>
        <v>9.3500000000000014</v>
      </c>
      <c r="R3423" s="306">
        <f t="shared" si="12090"/>
        <v>0.6</v>
      </c>
      <c r="S3423" s="307">
        <f>ROUNDUP(S1825/$D$2769,0)</f>
        <v>14</v>
      </c>
      <c r="T3423" s="308">
        <f t="shared" ref="T3423" si="12169">+R3423*S3423</f>
        <v>8.4</v>
      </c>
      <c r="U3423" s="306"/>
      <c r="V3423" s="307"/>
      <c r="W3423" s="308"/>
    </row>
    <row r="3424" spans="1:23" x14ac:dyDescent="0.2">
      <c r="A3424" s="438"/>
      <c r="B3424" s="275" t="s">
        <v>1318</v>
      </c>
      <c r="C3424" s="332"/>
      <c r="D3424" s="256"/>
      <c r="E3424" s="333"/>
      <c r="F3424" s="289"/>
      <c r="G3424" s="258"/>
      <c r="H3424" s="288"/>
      <c r="I3424" s="287"/>
      <c r="J3424" s="258"/>
      <c r="K3424" s="288"/>
      <c r="L3424" s="287"/>
      <c r="M3424" s="258"/>
      <c r="N3424" s="288"/>
      <c r="O3424" s="287"/>
      <c r="P3424" s="258"/>
      <c r="Q3424" s="288"/>
      <c r="R3424" s="287"/>
      <c r="S3424" s="258"/>
      <c r="T3424" s="288"/>
      <c r="U3424" s="287">
        <f t="shared" si="12092"/>
        <v>0.7</v>
      </c>
      <c r="V3424" s="258">
        <f>ROUNDUP(C1826/$J$2765,0)</f>
        <v>22</v>
      </c>
      <c r="W3424" s="288">
        <f t="shared" ref="W3424" si="12170">+U3424*V3424</f>
        <v>15.399999999999999</v>
      </c>
    </row>
    <row r="3425" spans="1:23" x14ac:dyDescent="0.2">
      <c r="A3425" s="437" t="s">
        <v>1361</v>
      </c>
      <c r="B3425" s="275" t="s">
        <v>1413</v>
      </c>
      <c r="C3425" s="306">
        <f t="shared" si="12082"/>
        <v>0.6</v>
      </c>
      <c r="D3425" s="277">
        <f>ROUNDUP(F1827/$D$2769,0)</f>
        <v>11</v>
      </c>
      <c r="E3425" s="330">
        <f t="shared" ref="E3425" si="12171">+C3425*D3425</f>
        <v>6.6</v>
      </c>
      <c r="F3425" s="331">
        <f t="shared" si="12084"/>
        <v>0.55000000000000004</v>
      </c>
      <c r="G3425" s="307">
        <f>ROUNDUP(F1827/$D$2764,0)</f>
        <v>14</v>
      </c>
      <c r="H3425" s="308">
        <f t="shared" ref="H3425" si="12172">+F3425*G3425</f>
        <v>7.7000000000000011</v>
      </c>
      <c r="I3425" s="306">
        <f>L1827</f>
        <v>2.25</v>
      </c>
      <c r="J3425" s="307">
        <f>ROUNDUP(K1827/$D$2775,0)</f>
        <v>14</v>
      </c>
      <c r="K3425" s="308">
        <f t="shared" ref="K3425" si="12173">+I3425*J3425</f>
        <v>31.5</v>
      </c>
      <c r="L3425" s="306">
        <f>P1827</f>
        <v>1.35</v>
      </c>
      <c r="M3425" s="307">
        <f>ROUNDUP(O1827/$D$2775,0)</f>
        <v>15</v>
      </c>
      <c r="N3425" s="308">
        <f t="shared" ref="N3425" si="12174">+L3425*M3425</f>
        <v>20.25</v>
      </c>
      <c r="O3425" s="306">
        <f t="shared" si="12088"/>
        <v>0.55000000000000004</v>
      </c>
      <c r="P3425" s="307">
        <f>ROUNDUP(S1827/$D$2764,0)</f>
        <v>15</v>
      </c>
      <c r="Q3425" s="308">
        <f t="shared" ref="Q3425" si="12175">+O3425*P3425</f>
        <v>8.25</v>
      </c>
      <c r="R3425" s="306">
        <f t="shared" si="12090"/>
        <v>0.6</v>
      </c>
      <c r="S3425" s="307">
        <f>ROUNDUP(S1827/$D$2769,0)</f>
        <v>12</v>
      </c>
      <c r="T3425" s="308">
        <f t="shared" ref="T3425" si="12176">+R3425*S3425</f>
        <v>7.1999999999999993</v>
      </c>
      <c r="U3425" s="306"/>
      <c r="V3425" s="307"/>
      <c r="W3425" s="308"/>
    </row>
    <row r="3426" spans="1:23" x14ac:dyDescent="0.2">
      <c r="A3426" s="438"/>
      <c r="B3426" s="275" t="s">
        <v>1319</v>
      </c>
      <c r="C3426" s="332"/>
      <c r="D3426" s="256"/>
      <c r="E3426" s="333"/>
      <c r="F3426" s="289"/>
      <c r="G3426" s="258"/>
      <c r="H3426" s="288"/>
      <c r="I3426" s="287"/>
      <c r="J3426" s="258"/>
      <c r="K3426" s="288"/>
      <c r="L3426" s="287"/>
      <c r="M3426" s="258"/>
      <c r="N3426" s="288"/>
      <c r="O3426" s="287"/>
      <c r="P3426" s="258"/>
      <c r="Q3426" s="288"/>
      <c r="R3426" s="287"/>
      <c r="S3426" s="258"/>
      <c r="T3426" s="288"/>
      <c r="U3426" s="287">
        <f t="shared" si="12092"/>
        <v>0.7</v>
      </c>
      <c r="V3426" s="258">
        <f>ROUNDUP(C1828/$J$2765,0)</f>
        <v>21</v>
      </c>
      <c r="W3426" s="288">
        <f t="shared" ref="W3426" si="12177">+U3426*V3426</f>
        <v>14.7</v>
      </c>
    </row>
    <row r="3427" spans="1:23" x14ac:dyDescent="0.2">
      <c r="A3427" s="437" t="s">
        <v>1362</v>
      </c>
      <c r="B3427" s="275" t="s">
        <v>1414</v>
      </c>
      <c r="C3427" s="306">
        <f t="shared" si="12082"/>
        <v>0.6</v>
      </c>
      <c r="D3427" s="277">
        <f>ROUNDUP(F1829/$D$2769,0)</f>
        <v>12</v>
      </c>
      <c r="E3427" s="330">
        <f t="shared" ref="E3427" si="12178">+C3427*D3427</f>
        <v>7.1999999999999993</v>
      </c>
      <c r="F3427" s="331">
        <f t="shared" si="12084"/>
        <v>0.55000000000000004</v>
      </c>
      <c r="G3427" s="307">
        <f>ROUNDUP(F1829/$D$2764,0)</f>
        <v>15</v>
      </c>
      <c r="H3427" s="308">
        <f t="shared" ref="H3427" si="12179">+F3427*G3427</f>
        <v>8.25</v>
      </c>
      <c r="I3427" s="306">
        <f>L1829</f>
        <v>1.96</v>
      </c>
      <c r="J3427" s="307">
        <f>ROUNDUP(K1829/$D$2775,0)</f>
        <v>15</v>
      </c>
      <c r="K3427" s="308">
        <f t="shared" ref="K3427" si="12180">+I3427*J3427</f>
        <v>29.4</v>
      </c>
      <c r="L3427" s="306">
        <f>P1829</f>
        <v>1.35</v>
      </c>
      <c r="M3427" s="307">
        <f>ROUNDUP(O1829/$D$2775,0)</f>
        <v>14</v>
      </c>
      <c r="N3427" s="308">
        <f t="shared" ref="N3427" si="12181">+L3427*M3427</f>
        <v>18.900000000000002</v>
      </c>
      <c r="O3427" s="306">
        <f t="shared" si="12088"/>
        <v>0.55000000000000004</v>
      </c>
      <c r="P3427" s="307">
        <f>ROUNDUP(S1829/$D$2764,0)</f>
        <v>14</v>
      </c>
      <c r="Q3427" s="308">
        <f t="shared" ref="Q3427" si="12182">+O3427*P3427</f>
        <v>7.7000000000000011</v>
      </c>
      <c r="R3427" s="306">
        <f t="shared" si="12090"/>
        <v>0.6</v>
      </c>
      <c r="S3427" s="307">
        <f>ROUNDUP(S1829/$D$2769,0)</f>
        <v>12</v>
      </c>
      <c r="T3427" s="308">
        <f t="shared" ref="T3427" si="12183">+R3427*S3427</f>
        <v>7.1999999999999993</v>
      </c>
      <c r="U3427" s="306"/>
      <c r="V3427" s="307"/>
      <c r="W3427" s="308"/>
    </row>
    <row r="3428" spans="1:23" x14ac:dyDescent="0.2">
      <c r="A3428" s="438"/>
      <c r="B3428" s="275" t="s">
        <v>1320</v>
      </c>
      <c r="C3428" s="332"/>
      <c r="D3428" s="256"/>
      <c r="E3428" s="333"/>
      <c r="F3428" s="289"/>
      <c r="G3428" s="258"/>
      <c r="H3428" s="288"/>
      <c r="I3428" s="287"/>
      <c r="J3428" s="258"/>
      <c r="K3428" s="288"/>
      <c r="L3428" s="287"/>
      <c r="M3428" s="258"/>
      <c r="N3428" s="288"/>
      <c r="O3428" s="287"/>
      <c r="P3428" s="258"/>
      <c r="Q3428" s="288"/>
      <c r="R3428" s="287"/>
      <c r="S3428" s="258"/>
      <c r="T3428" s="288"/>
      <c r="U3428" s="287">
        <f t="shared" si="12092"/>
        <v>0.7</v>
      </c>
      <c r="V3428" s="258">
        <f>ROUNDUP(C1830/$J$2765,0)</f>
        <v>20</v>
      </c>
      <c r="W3428" s="288">
        <f t="shared" ref="W3428" si="12184">+U3428*V3428</f>
        <v>14</v>
      </c>
    </row>
    <row r="3429" spans="1:23" x14ac:dyDescent="0.2">
      <c r="A3429" s="437" t="s">
        <v>1363</v>
      </c>
      <c r="B3429" s="275" t="s">
        <v>1415</v>
      </c>
      <c r="C3429" s="306">
        <f t="shared" si="12082"/>
        <v>0.6</v>
      </c>
      <c r="D3429" s="277">
        <f>ROUNDUP(F1831/$D$2769,0)</f>
        <v>12</v>
      </c>
      <c r="E3429" s="330">
        <f t="shared" ref="E3429" si="12185">+C3429*D3429</f>
        <v>7.1999999999999993</v>
      </c>
      <c r="F3429" s="331">
        <f t="shared" si="12084"/>
        <v>0.55000000000000004</v>
      </c>
      <c r="G3429" s="307">
        <f>ROUNDUP(F1831/$D$2764,0)</f>
        <v>14</v>
      </c>
      <c r="H3429" s="308">
        <f t="shared" ref="H3429" si="12186">+F3429*G3429</f>
        <v>7.7000000000000011</v>
      </c>
      <c r="I3429" s="306">
        <f>L1831</f>
        <v>1.8</v>
      </c>
      <c r="J3429" s="307">
        <f>ROUNDUP(K1831/$D$2775,0)</f>
        <v>14</v>
      </c>
      <c r="K3429" s="308">
        <f t="shared" ref="K3429" si="12187">+I3429*J3429</f>
        <v>25.2</v>
      </c>
      <c r="L3429" s="306">
        <f>P1831</f>
        <v>1.35</v>
      </c>
      <c r="M3429" s="307">
        <f>ROUNDUP(O1831/$D$2775,0)</f>
        <v>14</v>
      </c>
      <c r="N3429" s="308">
        <f t="shared" ref="N3429" si="12188">+L3429*M3429</f>
        <v>18.900000000000002</v>
      </c>
      <c r="O3429" s="306">
        <f t="shared" si="12088"/>
        <v>0.55000000000000004</v>
      </c>
      <c r="P3429" s="307">
        <f>ROUNDUP(S1831/$D$2764,0)</f>
        <v>14</v>
      </c>
      <c r="Q3429" s="308">
        <f t="shared" ref="Q3429" si="12189">+O3429*P3429</f>
        <v>7.7000000000000011</v>
      </c>
      <c r="R3429" s="306">
        <f t="shared" si="12090"/>
        <v>0.6</v>
      </c>
      <c r="S3429" s="307">
        <f>ROUNDUP(S1831/$D$2769,0)</f>
        <v>12</v>
      </c>
      <c r="T3429" s="308">
        <f t="shared" ref="T3429" si="12190">+R3429*S3429</f>
        <v>7.1999999999999993</v>
      </c>
      <c r="U3429" s="306"/>
      <c r="V3429" s="307"/>
      <c r="W3429" s="308"/>
    </row>
    <row r="3430" spans="1:23" x14ac:dyDescent="0.2">
      <c r="A3430" s="438"/>
      <c r="B3430" s="275" t="s">
        <v>1321</v>
      </c>
      <c r="C3430" s="332"/>
      <c r="D3430" s="256"/>
      <c r="E3430" s="333"/>
      <c r="F3430" s="289"/>
      <c r="G3430" s="258"/>
      <c r="H3430" s="288"/>
      <c r="I3430" s="287"/>
      <c r="J3430" s="258"/>
      <c r="K3430" s="288"/>
      <c r="L3430" s="287"/>
      <c r="M3430" s="258"/>
      <c r="N3430" s="288"/>
      <c r="O3430" s="287"/>
      <c r="P3430" s="258"/>
      <c r="Q3430" s="288"/>
      <c r="R3430" s="287"/>
      <c r="S3430" s="258"/>
      <c r="T3430" s="288"/>
      <c r="U3430" s="287">
        <f t="shared" si="12092"/>
        <v>0.7</v>
      </c>
      <c r="V3430" s="258">
        <f>ROUNDUP(C1832/$J$2765,0)</f>
        <v>20</v>
      </c>
      <c r="W3430" s="288">
        <f t="shared" ref="W3430" si="12191">+U3430*V3430</f>
        <v>14</v>
      </c>
    </row>
    <row r="3431" spans="1:23" x14ac:dyDescent="0.2">
      <c r="A3431" s="437" t="s">
        <v>1364</v>
      </c>
      <c r="B3431" s="275" t="s">
        <v>1416</v>
      </c>
      <c r="C3431" s="306">
        <f t="shared" si="12082"/>
        <v>0.6</v>
      </c>
      <c r="D3431" s="277">
        <f>ROUNDUP(F1833/$D$2769,0)</f>
        <v>12</v>
      </c>
      <c r="E3431" s="330">
        <f t="shared" ref="E3431" si="12192">+C3431*D3431</f>
        <v>7.1999999999999993</v>
      </c>
      <c r="F3431" s="331">
        <f t="shared" si="12084"/>
        <v>0.55000000000000004</v>
      </c>
      <c r="G3431" s="307">
        <f>ROUNDUP(F1833/$D$2764,0)</f>
        <v>14</v>
      </c>
      <c r="H3431" s="308">
        <f t="shared" ref="H3431" si="12193">+F3431*G3431</f>
        <v>7.7000000000000011</v>
      </c>
      <c r="I3431" s="306">
        <f>L1833</f>
        <v>1.8</v>
      </c>
      <c r="J3431" s="307">
        <f>ROUNDUP(K1833/$D$2775,0)</f>
        <v>14</v>
      </c>
      <c r="K3431" s="308">
        <f t="shared" ref="K3431" si="12194">+I3431*J3431</f>
        <v>25.2</v>
      </c>
      <c r="L3431" s="306">
        <f>P1833</f>
        <v>1.35</v>
      </c>
      <c r="M3431" s="307">
        <f>ROUNDUP(O1833/$D$2775,0)</f>
        <v>14</v>
      </c>
      <c r="N3431" s="308">
        <f t="shared" ref="N3431" si="12195">+L3431*M3431</f>
        <v>18.900000000000002</v>
      </c>
      <c r="O3431" s="306">
        <f t="shared" si="12088"/>
        <v>0.55000000000000004</v>
      </c>
      <c r="P3431" s="307">
        <f>ROUNDUP(S1833/$D$2764,0)</f>
        <v>14</v>
      </c>
      <c r="Q3431" s="308">
        <f t="shared" ref="Q3431" si="12196">+O3431*P3431</f>
        <v>7.7000000000000011</v>
      </c>
      <c r="R3431" s="306">
        <f t="shared" si="12090"/>
        <v>0.6</v>
      </c>
      <c r="S3431" s="307">
        <f>ROUNDUP(S1833/$D$2769,0)</f>
        <v>12</v>
      </c>
      <c r="T3431" s="308">
        <f t="shared" ref="T3431" si="12197">+R3431*S3431</f>
        <v>7.1999999999999993</v>
      </c>
      <c r="U3431" s="306"/>
      <c r="V3431" s="307"/>
      <c r="W3431" s="308"/>
    </row>
    <row r="3432" spans="1:23" x14ac:dyDescent="0.2">
      <c r="A3432" s="438"/>
      <c r="B3432" s="275" t="s">
        <v>1322</v>
      </c>
      <c r="C3432" s="332"/>
      <c r="D3432" s="256"/>
      <c r="E3432" s="333"/>
      <c r="F3432" s="289"/>
      <c r="G3432" s="258"/>
      <c r="H3432" s="288"/>
      <c r="I3432" s="287"/>
      <c r="J3432" s="258"/>
      <c r="K3432" s="288"/>
      <c r="L3432" s="287"/>
      <c r="M3432" s="258"/>
      <c r="N3432" s="288"/>
      <c r="O3432" s="287"/>
      <c r="P3432" s="258"/>
      <c r="Q3432" s="288"/>
      <c r="R3432" s="287"/>
      <c r="S3432" s="258"/>
      <c r="T3432" s="288"/>
      <c r="U3432" s="287">
        <f t="shared" si="12092"/>
        <v>0.7</v>
      </c>
      <c r="V3432" s="258">
        <f>ROUNDUP(C1834/$J$2765,0)</f>
        <v>20</v>
      </c>
      <c r="W3432" s="288">
        <f t="shared" ref="W3432" si="12198">+U3432*V3432</f>
        <v>14</v>
      </c>
    </row>
    <row r="3433" spans="1:23" x14ac:dyDescent="0.2">
      <c r="A3433" s="437" t="s">
        <v>1365</v>
      </c>
      <c r="B3433" s="275" t="s">
        <v>1417</v>
      </c>
      <c r="C3433" s="306">
        <f t="shared" si="12082"/>
        <v>0.6</v>
      </c>
      <c r="D3433" s="277">
        <f>ROUNDUP(F1835/$D$2769,0)</f>
        <v>12</v>
      </c>
      <c r="E3433" s="330">
        <f t="shared" ref="E3433" si="12199">+C3433*D3433</f>
        <v>7.1999999999999993</v>
      </c>
      <c r="F3433" s="331">
        <f t="shared" si="12084"/>
        <v>0.55000000000000004</v>
      </c>
      <c r="G3433" s="307">
        <f>ROUNDUP(F1835/$D$2764,0)</f>
        <v>14</v>
      </c>
      <c r="H3433" s="308">
        <f t="shared" ref="H3433" si="12200">+F3433*G3433</f>
        <v>7.7000000000000011</v>
      </c>
      <c r="I3433" s="306">
        <f>L1835</f>
        <v>1.8</v>
      </c>
      <c r="J3433" s="307">
        <f>ROUNDUP(K1835/$D$2775,0)</f>
        <v>14</v>
      </c>
      <c r="K3433" s="308">
        <f t="shared" ref="K3433" si="12201">+I3433*J3433</f>
        <v>25.2</v>
      </c>
      <c r="L3433" s="306">
        <f>P1835</f>
        <v>1.35</v>
      </c>
      <c r="M3433" s="307">
        <f>ROUNDUP(O1835/$D$2775,0)</f>
        <v>14</v>
      </c>
      <c r="N3433" s="308">
        <f t="shared" ref="N3433" si="12202">+L3433*M3433</f>
        <v>18.900000000000002</v>
      </c>
      <c r="O3433" s="306">
        <f t="shared" si="12088"/>
        <v>0.55000000000000004</v>
      </c>
      <c r="P3433" s="307">
        <f>ROUNDUP(S1835/$D$2764,0)</f>
        <v>14</v>
      </c>
      <c r="Q3433" s="308">
        <f t="shared" ref="Q3433" si="12203">+O3433*P3433</f>
        <v>7.7000000000000011</v>
      </c>
      <c r="R3433" s="306">
        <f t="shared" si="12090"/>
        <v>0.6</v>
      </c>
      <c r="S3433" s="307">
        <f>ROUNDUP(S1835/$D$2769,0)</f>
        <v>12</v>
      </c>
      <c r="T3433" s="308">
        <f t="shared" ref="T3433" si="12204">+R3433*S3433</f>
        <v>7.1999999999999993</v>
      </c>
      <c r="U3433" s="306"/>
      <c r="V3433" s="307"/>
      <c r="W3433" s="308"/>
    </row>
    <row r="3434" spans="1:23" x14ac:dyDescent="0.2">
      <c r="A3434" s="438"/>
      <c r="B3434" s="275" t="s">
        <v>1323</v>
      </c>
      <c r="C3434" s="332"/>
      <c r="D3434" s="256"/>
      <c r="E3434" s="333"/>
      <c r="F3434" s="289"/>
      <c r="G3434" s="258"/>
      <c r="H3434" s="288"/>
      <c r="I3434" s="287"/>
      <c r="J3434" s="258"/>
      <c r="K3434" s="288"/>
      <c r="L3434" s="287"/>
      <c r="M3434" s="258"/>
      <c r="N3434" s="288"/>
      <c r="O3434" s="287"/>
      <c r="P3434" s="258"/>
      <c r="Q3434" s="288"/>
      <c r="R3434" s="287"/>
      <c r="S3434" s="258"/>
      <c r="T3434" s="288"/>
      <c r="U3434" s="287">
        <f t="shared" si="12092"/>
        <v>0.7</v>
      </c>
      <c r="V3434" s="258">
        <f>ROUNDUP(C1836/$J$2765,0)</f>
        <v>20</v>
      </c>
      <c r="W3434" s="288">
        <f t="shared" ref="W3434" si="12205">+U3434*V3434</f>
        <v>14</v>
      </c>
    </row>
    <row r="3435" spans="1:23" x14ac:dyDescent="0.2">
      <c r="A3435" s="437" t="s">
        <v>1366</v>
      </c>
      <c r="B3435" s="275" t="s">
        <v>1418</v>
      </c>
      <c r="C3435" s="306">
        <f t="shared" si="12082"/>
        <v>0.6</v>
      </c>
      <c r="D3435" s="277">
        <f>ROUNDUP(F1837/$D$2769,0)</f>
        <v>12</v>
      </c>
      <c r="E3435" s="330">
        <f t="shared" ref="E3435" si="12206">+C3435*D3435</f>
        <v>7.1999999999999993</v>
      </c>
      <c r="F3435" s="331">
        <f t="shared" si="12084"/>
        <v>0.55000000000000004</v>
      </c>
      <c r="G3435" s="307">
        <f>ROUNDUP(F1837/$D$2764,0)</f>
        <v>14</v>
      </c>
      <c r="H3435" s="308">
        <f t="shared" ref="H3435" si="12207">+F3435*G3435</f>
        <v>7.7000000000000011</v>
      </c>
      <c r="I3435" s="306">
        <f>L1837</f>
        <v>1.8</v>
      </c>
      <c r="J3435" s="307">
        <f>ROUNDUP(K1837/$D$2775,0)</f>
        <v>14</v>
      </c>
      <c r="K3435" s="308">
        <f t="shared" ref="K3435" si="12208">+I3435*J3435</f>
        <v>25.2</v>
      </c>
      <c r="L3435" s="306">
        <f>P1837</f>
        <v>1.8</v>
      </c>
      <c r="M3435" s="307">
        <f>ROUNDUP(O1837/$D$2775,0)</f>
        <v>14</v>
      </c>
      <c r="N3435" s="308">
        <f t="shared" ref="N3435" si="12209">+L3435*M3435</f>
        <v>25.2</v>
      </c>
      <c r="O3435" s="306">
        <f t="shared" si="12088"/>
        <v>0.55000000000000004</v>
      </c>
      <c r="P3435" s="307">
        <f>ROUNDUP(S1837/$D$2764,0)</f>
        <v>14</v>
      </c>
      <c r="Q3435" s="308">
        <f t="shared" ref="Q3435" si="12210">+O3435*P3435</f>
        <v>7.7000000000000011</v>
      </c>
      <c r="R3435" s="306">
        <f t="shared" si="12090"/>
        <v>0.6</v>
      </c>
      <c r="S3435" s="307">
        <f>ROUNDUP(S1837/$D$2769,0)</f>
        <v>12</v>
      </c>
      <c r="T3435" s="308">
        <f t="shared" ref="T3435" si="12211">+R3435*S3435</f>
        <v>7.1999999999999993</v>
      </c>
      <c r="U3435" s="306"/>
      <c r="V3435" s="307"/>
      <c r="W3435" s="308"/>
    </row>
    <row r="3436" spans="1:23" x14ac:dyDescent="0.2">
      <c r="A3436" s="438"/>
      <c r="B3436" s="275" t="s">
        <v>1324</v>
      </c>
      <c r="C3436" s="332"/>
      <c r="D3436" s="256"/>
      <c r="E3436" s="333"/>
      <c r="F3436" s="289"/>
      <c r="G3436" s="258"/>
      <c r="H3436" s="288"/>
      <c r="I3436" s="287"/>
      <c r="J3436" s="258"/>
      <c r="K3436" s="288"/>
      <c r="L3436" s="287"/>
      <c r="M3436" s="258"/>
      <c r="N3436" s="288"/>
      <c r="O3436" s="287"/>
      <c r="P3436" s="258"/>
      <c r="Q3436" s="288"/>
      <c r="R3436" s="287"/>
      <c r="S3436" s="258"/>
      <c r="T3436" s="288"/>
      <c r="U3436" s="287">
        <f t="shared" si="12092"/>
        <v>0.7</v>
      </c>
      <c r="V3436" s="258">
        <f>ROUNDUP(C1838/$J$2765,0)</f>
        <v>20</v>
      </c>
      <c r="W3436" s="288">
        <f t="shared" ref="W3436" si="12212">+U3436*V3436</f>
        <v>14</v>
      </c>
    </row>
    <row r="3437" spans="1:23" x14ac:dyDescent="0.2">
      <c r="A3437" s="437" t="s">
        <v>1367</v>
      </c>
      <c r="B3437" s="275" t="s">
        <v>1419</v>
      </c>
      <c r="C3437" s="306">
        <f t="shared" si="12082"/>
        <v>0.6</v>
      </c>
      <c r="D3437" s="277">
        <f>ROUNDUP(F1839/$D$2769,0)</f>
        <v>12</v>
      </c>
      <c r="E3437" s="330">
        <f t="shared" ref="E3437" si="12213">+C3437*D3437</f>
        <v>7.1999999999999993</v>
      </c>
      <c r="F3437" s="331">
        <f t="shared" si="12084"/>
        <v>0.55000000000000004</v>
      </c>
      <c r="G3437" s="307">
        <f>ROUNDUP(F1839/$D$2764,0)</f>
        <v>14</v>
      </c>
      <c r="H3437" s="308">
        <f t="shared" ref="H3437" si="12214">+F3437*G3437</f>
        <v>7.7000000000000011</v>
      </c>
      <c r="I3437" s="306">
        <f>L1839</f>
        <v>1.8</v>
      </c>
      <c r="J3437" s="307">
        <f>ROUNDUP(K1839/$D$2775,0)</f>
        <v>14</v>
      </c>
      <c r="K3437" s="308">
        <f t="shared" ref="K3437" si="12215">+I3437*J3437</f>
        <v>25.2</v>
      </c>
      <c r="L3437" s="306">
        <f>P1839</f>
        <v>1.8</v>
      </c>
      <c r="M3437" s="307">
        <f>ROUNDUP(O1839/$D$2775,0)</f>
        <v>14</v>
      </c>
      <c r="N3437" s="308">
        <f t="shared" ref="N3437" si="12216">+L3437*M3437</f>
        <v>25.2</v>
      </c>
      <c r="O3437" s="306">
        <f t="shared" si="12088"/>
        <v>0.55000000000000004</v>
      </c>
      <c r="P3437" s="307">
        <f>ROUNDUP(S1839/$D$2764,0)</f>
        <v>14</v>
      </c>
      <c r="Q3437" s="308">
        <f t="shared" ref="Q3437" si="12217">+O3437*P3437</f>
        <v>7.7000000000000011</v>
      </c>
      <c r="R3437" s="306">
        <f t="shared" si="12090"/>
        <v>0.6</v>
      </c>
      <c r="S3437" s="307">
        <f>ROUNDUP(S1839/$D$2769,0)</f>
        <v>12</v>
      </c>
      <c r="T3437" s="308">
        <f t="shared" ref="T3437" si="12218">+R3437*S3437</f>
        <v>7.1999999999999993</v>
      </c>
      <c r="U3437" s="306"/>
      <c r="V3437" s="307"/>
      <c r="W3437" s="308"/>
    </row>
    <row r="3438" spans="1:23" x14ac:dyDescent="0.2">
      <c r="A3438" s="438"/>
      <c r="B3438" s="275" t="s">
        <v>1325</v>
      </c>
      <c r="C3438" s="332"/>
      <c r="D3438" s="256"/>
      <c r="E3438" s="333"/>
      <c r="F3438" s="289"/>
      <c r="G3438" s="258"/>
      <c r="H3438" s="288"/>
      <c r="I3438" s="287"/>
      <c r="J3438" s="258"/>
      <c r="K3438" s="288"/>
      <c r="L3438" s="287"/>
      <c r="M3438" s="258"/>
      <c r="N3438" s="288"/>
      <c r="O3438" s="287"/>
      <c r="P3438" s="258"/>
      <c r="Q3438" s="288"/>
      <c r="R3438" s="287"/>
      <c r="S3438" s="258"/>
      <c r="T3438" s="288"/>
      <c r="U3438" s="287">
        <f t="shared" si="12092"/>
        <v>0.7</v>
      </c>
      <c r="V3438" s="258">
        <f>ROUNDUP(C1840/$J$2765,0)</f>
        <v>20</v>
      </c>
      <c r="W3438" s="288">
        <f t="shared" ref="W3438" si="12219">+U3438*V3438</f>
        <v>14</v>
      </c>
    </row>
    <row r="3439" spans="1:23" x14ac:dyDescent="0.2">
      <c r="A3439" s="437" t="s">
        <v>1368</v>
      </c>
      <c r="B3439" s="275" t="s">
        <v>1420</v>
      </c>
      <c r="C3439" s="306">
        <f t="shared" si="12082"/>
        <v>0.6</v>
      </c>
      <c r="D3439" s="277">
        <f>ROUNDUP(F1841/$D$2769,0)</f>
        <v>12</v>
      </c>
      <c r="E3439" s="330">
        <f t="shared" ref="E3439" si="12220">+C3439*D3439</f>
        <v>7.1999999999999993</v>
      </c>
      <c r="F3439" s="331">
        <f t="shared" si="12084"/>
        <v>0.55000000000000004</v>
      </c>
      <c r="G3439" s="307">
        <f>ROUNDUP(F1841/$D$2764,0)</f>
        <v>14</v>
      </c>
      <c r="H3439" s="308">
        <f t="shared" ref="H3439" si="12221">+F3439*G3439</f>
        <v>7.7000000000000011</v>
      </c>
      <c r="I3439" s="306">
        <f>L1841</f>
        <v>1.8</v>
      </c>
      <c r="J3439" s="307">
        <f>ROUNDUP(K1841/$D$2775,0)</f>
        <v>14</v>
      </c>
      <c r="K3439" s="308">
        <f t="shared" ref="K3439" si="12222">+I3439*J3439</f>
        <v>25.2</v>
      </c>
      <c r="L3439" s="306">
        <f>P1841</f>
        <v>1.35</v>
      </c>
      <c r="M3439" s="307">
        <f>ROUNDUP(O1841/$D$2775,0)</f>
        <v>14</v>
      </c>
      <c r="N3439" s="308">
        <f t="shared" ref="N3439" si="12223">+L3439*M3439</f>
        <v>18.900000000000002</v>
      </c>
      <c r="O3439" s="306">
        <f t="shared" si="12088"/>
        <v>0.55000000000000004</v>
      </c>
      <c r="P3439" s="307">
        <f>ROUNDUP(S1841/$D$2764,0)</f>
        <v>14</v>
      </c>
      <c r="Q3439" s="308">
        <f t="shared" ref="Q3439" si="12224">+O3439*P3439</f>
        <v>7.7000000000000011</v>
      </c>
      <c r="R3439" s="306">
        <f t="shared" si="12090"/>
        <v>0.6</v>
      </c>
      <c r="S3439" s="307">
        <f>ROUNDUP(S1841/$D$2769,0)</f>
        <v>12</v>
      </c>
      <c r="T3439" s="308">
        <f t="shared" ref="T3439" si="12225">+R3439*S3439</f>
        <v>7.1999999999999993</v>
      </c>
      <c r="U3439" s="306"/>
      <c r="V3439" s="307"/>
      <c r="W3439" s="308"/>
    </row>
    <row r="3440" spans="1:23" x14ac:dyDescent="0.2">
      <c r="A3440" s="438"/>
      <c r="B3440" s="275" t="s">
        <v>1326</v>
      </c>
      <c r="C3440" s="332"/>
      <c r="D3440" s="256"/>
      <c r="E3440" s="333"/>
      <c r="F3440" s="289"/>
      <c r="G3440" s="258"/>
      <c r="H3440" s="288"/>
      <c r="I3440" s="287"/>
      <c r="J3440" s="258"/>
      <c r="K3440" s="288"/>
      <c r="L3440" s="287"/>
      <c r="M3440" s="258"/>
      <c r="N3440" s="288"/>
      <c r="O3440" s="287"/>
      <c r="P3440" s="258"/>
      <c r="Q3440" s="288"/>
      <c r="R3440" s="287"/>
      <c r="S3440" s="258"/>
      <c r="T3440" s="288"/>
      <c r="U3440" s="287">
        <f t="shared" si="12092"/>
        <v>0.7</v>
      </c>
      <c r="V3440" s="258">
        <f>ROUNDUP(C1842/$J$2765,0)</f>
        <v>20</v>
      </c>
      <c r="W3440" s="288">
        <f t="shared" ref="W3440" si="12226">+U3440*V3440</f>
        <v>14</v>
      </c>
    </row>
    <row r="3441" spans="1:23" x14ac:dyDescent="0.2">
      <c r="A3441" s="437" t="s">
        <v>1369</v>
      </c>
      <c r="B3441" s="275" t="s">
        <v>1421</v>
      </c>
      <c r="C3441" s="306">
        <f t="shared" si="12082"/>
        <v>0.6</v>
      </c>
      <c r="D3441" s="277">
        <f>ROUNDUP(F1843/$D$2769,0)</f>
        <v>12</v>
      </c>
      <c r="E3441" s="330">
        <f t="shared" ref="E3441" si="12227">+C3441*D3441</f>
        <v>7.1999999999999993</v>
      </c>
      <c r="F3441" s="331">
        <f t="shared" si="12084"/>
        <v>0.55000000000000004</v>
      </c>
      <c r="G3441" s="307">
        <f>ROUNDUP(F1843/$D$2764,0)</f>
        <v>14</v>
      </c>
      <c r="H3441" s="308">
        <f t="shared" ref="H3441" si="12228">+F3441*G3441</f>
        <v>7.7000000000000011</v>
      </c>
      <c r="I3441" s="306">
        <f>L1843</f>
        <v>1.8</v>
      </c>
      <c r="J3441" s="307">
        <f>ROUNDUP(K1843/$D$2775,0)</f>
        <v>14</v>
      </c>
      <c r="K3441" s="308">
        <f t="shared" ref="K3441" si="12229">+I3441*J3441</f>
        <v>25.2</v>
      </c>
      <c r="L3441" s="306">
        <f>P1843</f>
        <v>2.0299999999999998</v>
      </c>
      <c r="M3441" s="307">
        <f>ROUNDUP(O1843/$D$2775,0)</f>
        <v>15</v>
      </c>
      <c r="N3441" s="308">
        <f t="shared" ref="N3441" si="12230">+L3441*M3441</f>
        <v>30.449999999999996</v>
      </c>
      <c r="O3441" s="306">
        <f t="shared" si="12088"/>
        <v>0.55000000000000004</v>
      </c>
      <c r="P3441" s="307">
        <f>ROUNDUP(S1843/$D$2764,0)</f>
        <v>15</v>
      </c>
      <c r="Q3441" s="308">
        <f t="shared" ref="Q3441" si="12231">+O3441*P3441</f>
        <v>8.25</v>
      </c>
      <c r="R3441" s="306">
        <f t="shared" si="12090"/>
        <v>0.6</v>
      </c>
      <c r="S3441" s="307">
        <f>ROUNDUP(S1843/$D$2769,0)</f>
        <v>12</v>
      </c>
      <c r="T3441" s="308">
        <f t="shared" ref="T3441" si="12232">+R3441*S3441</f>
        <v>7.1999999999999993</v>
      </c>
      <c r="U3441" s="306"/>
      <c r="V3441" s="307"/>
      <c r="W3441" s="308"/>
    </row>
    <row r="3442" spans="1:23" x14ac:dyDescent="0.2">
      <c r="A3442" s="438"/>
      <c r="B3442" s="275" t="s">
        <v>1327</v>
      </c>
      <c r="C3442" s="332"/>
      <c r="D3442" s="256"/>
      <c r="E3442" s="333"/>
      <c r="F3442" s="289"/>
      <c r="G3442" s="258"/>
      <c r="H3442" s="288"/>
      <c r="I3442" s="287"/>
      <c r="J3442" s="258"/>
      <c r="K3442" s="288"/>
      <c r="L3442" s="287"/>
      <c r="M3442" s="258"/>
      <c r="N3442" s="288"/>
      <c r="O3442" s="287"/>
      <c r="P3442" s="258"/>
      <c r="Q3442" s="288"/>
      <c r="R3442" s="287"/>
      <c r="S3442" s="258"/>
      <c r="T3442" s="288"/>
      <c r="U3442" s="287">
        <f t="shared" si="12092"/>
        <v>0.7</v>
      </c>
      <c r="V3442" s="258">
        <f>ROUNDUP(C1844/$J$2765,0)</f>
        <v>21</v>
      </c>
      <c r="W3442" s="288">
        <f t="shared" ref="W3442" si="12233">+U3442*V3442</f>
        <v>14.7</v>
      </c>
    </row>
    <row r="3443" spans="1:23" x14ac:dyDescent="0.2">
      <c r="A3443" s="437" t="s">
        <v>1370</v>
      </c>
      <c r="B3443" s="275" t="s">
        <v>1422</v>
      </c>
      <c r="C3443" s="306">
        <f t="shared" si="12082"/>
        <v>0.6</v>
      </c>
      <c r="D3443" s="277">
        <f>ROUNDUP(F1845/$D$2769,0)</f>
        <v>12</v>
      </c>
      <c r="E3443" s="330">
        <f t="shared" ref="E3443" si="12234">+C3443*D3443</f>
        <v>7.1999999999999993</v>
      </c>
      <c r="F3443" s="331">
        <f t="shared" si="12084"/>
        <v>0.55000000000000004</v>
      </c>
      <c r="G3443" s="307">
        <f>ROUNDUP(F1845/$D$2764,0)</f>
        <v>14</v>
      </c>
      <c r="H3443" s="308">
        <f t="shared" ref="H3443" si="12235">+F3443*G3443</f>
        <v>7.7000000000000011</v>
      </c>
      <c r="I3443" s="306">
        <f>L1845</f>
        <v>1.8</v>
      </c>
      <c r="J3443" s="307">
        <f>ROUNDUP(K1845/$D$2775,0)</f>
        <v>14</v>
      </c>
      <c r="K3443" s="308">
        <f t="shared" ref="K3443" si="12236">+I3443*J3443</f>
        <v>25.2</v>
      </c>
      <c r="L3443" s="306">
        <f>P1845</f>
        <v>2.48</v>
      </c>
      <c r="M3443" s="307">
        <f>ROUNDUP(O1845/$D$2775,0)</f>
        <v>15</v>
      </c>
      <c r="N3443" s="308">
        <f t="shared" ref="N3443" si="12237">+L3443*M3443</f>
        <v>37.200000000000003</v>
      </c>
      <c r="O3443" s="306">
        <f t="shared" si="12088"/>
        <v>0.55000000000000004</v>
      </c>
      <c r="P3443" s="307">
        <f>ROUNDUP(S1845/$D$2764,0)</f>
        <v>15</v>
      </c>
      <c r="Q3443" s="308">
        <f t="shared" ref="Q3443" si="12238">+O3443*P3443</f>
        <v>8.25</v>
      </c>
      <c r="R3443" s="306">
        <f t="shared" si="12090"/>
        <v>0.6</v>
      </c>
      <c r="S3443" s="307">
        <f>ROUNDUP(S1845/$D$2769,0)</f>
        <v>12</v>
      </c>
      <c r="T3443" s="308">
        <f t="shared" ref="T3443" si="12239">+R3443*S3443</f>
        <v>7.1999999999999993</v>
      </c>
      <c r="U3443" s="306"/>
      <c r="V3443" s="307"/>
      <c r="W3443" s="308"/>
    </row>
    <row r="3444" spans="1:23" x14ac:dyDescent="0.2">
      <c r="A3444" s="438"/>
      <c r="B3444" s="275" t="s">
        <v>1328</v>
      </c>
      <c r="C3444" s="332"/>
      <c r="D3444" s="256"/>
      <c r="E3444" s="333"/>
      <c r="F3444" s="289"/>
      <c r="G3444" s="258"/>
      <c r="H3444" s="288"/>
      <c r="I3444" s="287"/>
      <c r="J3444" s="258"/>
      <c r="K3444" s="288"/>
      <c r="L3444" s="287"/>
      <c r="M3444" s="258"/>
      <c r="N3444" s="288"/>
      <c r="O3444" s="287"/>
      <c r="P3444" s="258"/>
      <c r="Q3444" s="288"/>
      <c r="R3444" s="287"/>
      <c r="S3444" s="258"/>
      <c r="T3444" s="288"/>
      <c r="U3444" s="287">
        <f t="shared" si="12092"/>
        <v>0.7</v>
      </c>
      <c r="V3444" s="258">
        <f>ROUNDUP(C1846/$J$2765,0)</f>
        <v>23</v>
      </c>
      <c r="W3444" s="288">
        <f t="shared" ref="W3444" si="12240">+U3444*V3444</f>
        <v>16.099999999999998</v>
      </c>
    </row>
    <row r="3445" spans="1:23" x14ac:dyDescent="0.2">
      <c r="A3445" s="437" t="s">
        <v>1371</v>
      </c>
      <c r="B3445" s="275" t="s">
        <v>1423</v>
      </c>
      <c r="C3445" s="306">
        <f t="shared" si="12082"/>
        <v>0.6</v>
      </c>
      <c r="D3445" s="277">
        <f>ROUNDUP(F1847/$D$2769,0)</f>
        <v>12</v>
      </c>
      <c r="E3445" s="330">
        <f t="shared" ref="E3445" si="12241">+C3445*D3445</f>
        <v>7.1999999999999993</v>
      </c>
      <c r="F3445" s="331">
        <f t="shared" si="12084"/>
        <v>0.55000000000000004</v>
      </c>
      <c r="G3445" s="307">
        <f>ROUNDUP(F1847/$D$2764,0)</f>
        <v>14</v>
      </c>
      <c r="H3445" s="308">
        <f t="shared" ref="H3445" si="12242">+F3445*G3445</f>
        <v>7.7000000000000011</v>
      </c>
      <c r="I3445" s="306">
        <f>L1847</f>
        <v>1.8</v>
      </c>
      <c r="J3445" s="307">
        <f>ROUNDUP(K1847/$D$2775,0)</f>
        <v>14</v>
      </c>
      <c r="K3445" s="308">
        <f t="shared" ref="K3445" si="12243">+I3445*J3445</f>
        <v>25.2</v>
      </c>
      <c r="L3445" s="306">
        <f>P1847</f>
        <v>2.93</v>
      </c>
      <c r="M3445" s="307">
        <f>ROUNDUP(O1847/$D$2775,0)</f>
        <v>15</v>
      </c>
      <c r="N3445" s="308">
        <f t="shared" ref="N3445" si="12244">+L3445*M3445</f>
        <v>43.95</v>
      </c>
      <c r="O3445" s="306">
        <f t="shared" si="12088"/>
        <v>0.55000000000000004</v>
      </c>
      <c r="P3445" s="307">
        <f>ROUNDUP(S1847/$D$2764,0)</f>
        <v>15</v>
      </c>
      <c r="Q3445" s="308">
        <f t="shared" ref="Q3445" si="12245">+O3445*P3445</f>
        <v>8.25</v>
      </c>
      <c r="R3445" s="306">
        <f t="shared" si="12090"/>
        <v>0.6</v>
      </c>
      <c r="S3445" s="307">
        <f>ROUNDUP(S1847/$D$2769,0)</f>
        <v>12</v>
      </c>
      <c r="T3445" s="308">
        <f t="shared" ref="T3445" si="12246">+R3445*S3445</f>
        <v>7.1999999999999993</v>
      </c>
      <c r="U3445" s="306"/>
      <c r="V3445" s="307"/>
      <c r="W3445" s="308"/>
    </row>
    <row r="3446" spans="1:23" x14ac:dyDescent="0.2">
      <c r="A3446" s="438"/>
      <c r="B3446" s="275" t="s">
        <v>1329</v>
      </c>
      <c r="C3446" s="332"/>
      <c r="D3446" s="256"/>
      <c r="E3446" s="333"/>
      <c r="F3446" s="289"/>
      <c r="G3446" s="258"/>
      <c r="H3446" s="288"/>
      <c r="I3446" s="287"/>
      <c r="J3446" s="258"/>
      <c r="K3446" s="288"/>
      <c r="L3446" s="287"/>
      <c r="M3446" s="258"/>
      <c r="N3446" s="288"/>
      <c r="O3446" s="287"/>
      <c r="P3446" s="258"/>
      <c r="Q3446" s="288"/>
      <c r="R3446" s="287"/>
      <c r="S3446" s="258"/>
      <c r="T3446" s="288"/>
      <c r="U3446" s="287">
        <f t="shared" si="12092"/>
        <v>0.7</v>
      </c>
      <c r="V3446" s="258">
        <f>ROUNDUP(C1848/$J$2765,0)</f>
        <v>25</v>
      </c>
      <c r="W3446" s="288">
        <f t="shared" ref="W3446" si="12247">+U3446*V3446</f>
        <v>17.5</v>
      </c>
    </row>
    <row r="3447" spans="1:23" x14ac:dyDescent="0.2">
      <c r="A3447" s="437" t="s">
        <v>1372</v>
      </c>
      <c r="B3447" s="275" t="s">
        <v>1424</v>
      </c>
      <c r="C3447" s="306">
        <f t="shared" si="12082"/>
        <v>0.6</v>
      </c>
      <c r="D3447" s="277">
        <f>ROUNDUP(F1849/$D$2769,0)</f>
        <v>13</v>
      </c>
      <c r="E3447" s="330">
        <f t="shared" ref="E3447" si="12248">+C3447*D3447</f>
        <v>7.8</v>
      </c>
      <c r="F3447" s="331">
        <f t="shared" si="12084"/>
        <v>0.55000000000000004</v>
      </c>
      <c r="G3447" s="307">
        <f>ROUNDUP(F1849/$D$2764,0)</f>
        <v>16</v>
      </c>
      <c r="H3447" s="308">
        <f t="shared" ref="H3447" si="12249">+F3447*G3447</f>
        <v>8.8000000000000007</v>
      </c>
      <c r="I3447" s="306">
        <f>L1849</f>
        <v>1.8</v>
      </c>
      <c r="J3447" s="307">
        <f>ROUNDUP(K1849/$D$2775,0)</f>
        <v>15</v>
      </c>
      <c r="K3447" s="308">
        <f t="shared" ref="K3447" si="12250">+I3447*J3447</f>
        <v>27</v>
      </c>
      <c r="L3447" s="306">
        <f>P1849</f>
        <v>3.15</v>
      </c>
      <c r="M3447" s="307">
        <f>ROUNDUP(O1849/$D$2775,0)</f>
        <v>14</v>
      </c>
      <c r="N3447" s="308">
        <f t="shared" ref="N3447" si="12251">+L3447*M3447</f>
        <v>44.1</v>
      </c>
      <c r="O3447" s="306">
        <f t="shared" si="12088"/>
        <v>0.55000000000000004</v>
      </c>
      <c r="P3447" s="307">
        <f>ROUNDUP(S1849/$D$2764,0)</f>
        <v>13</v>
      </c>
      <c r="Q3447" s="308">
        <f t="shared" ref="Q3447" si="12252">+O3447*P3447</f>
        <v>7.15</v>
      </c>
      <c r="R3447" s="306">
        <f t="shared" si="12090"/>
        <v>0.6</v>
      </c>
      <c r="S3447" s="307">
        <f>ROUNDUP(S1849/$D$2769,0)</f>
        <v>10</v>
      </c>
      <c r="T3447" s="308">
        <f t="shared" ref="T3447" si="12253">+R3447*S3447</f>
        <v>6</v>
      </c>
      <c r="U3447" s="306"/>
      <c r="V3447" s="307"/>
      <c r="W3447" s="308"/>
    </row>
    <row r="3448" spans="1:23" x14ac:dyDescent="0.2">
      <c r="A3448" s="438"/>
      <c r="B3448" s="275" t="s">
        <v>1330</v>
      </c>
      <c r="C3448" s="332"/>
      <c r="D3448" s="256"/>
      <c r="E3448" s="333"/>
      <c r="F3448" s="289"/>
      <c r="G3448" s="258"/>
      <c r="H3448" s="288"/>
      <c r="I3448" s="287"/>
      <c r="J3448" s="258"/>
      <c r="K3448" s="288"/>
      <c r="L3448" s="287"/>
      <c r="M3448" s="258"/>
      <c r="N3448" s="288"/>
      <c r="O3448" s="287"/>
      <c r="P3448" s="258"/>
      <c r="Q3448" s="288"/>
      <c r="R3448" s="287"/>
      <c r="S3448" s="258"/>
      <c r="T3448" s="288"/>
      <c r="U3448" s="287">
        <f t="shared" si="12092"/>
        <v>0.7</v>
      </c>
      <c r="V3448" s="258">
        <f>ROUNDUP(C1850/$J$2765,0)</f>
        <v>26</v>
      </c>
      <c r="W3448" s="288">
        <f t="shared" ref="W3448" si="12254">+U3448*V3448</f>
        <v>18.2</v>
      </c>
    </row>
    <row r="3449" spans="1:23" x14ac:dyDescent="0.2">
      <c r="A3449" s="437" t="s">
        <v>1373</v>
      </c>
      <c r="B3449" s="275" t="s">
        <v>1425</v>
      </c>
      <c r="C3449" s="306">
        <f t="shared" si="12082"/>
        <v>0.6</v>
      </c>
      <c r="D3449" s="277">
        <f>ROUNDUP(F1851/$D$2769,0)</f>
        <v>14</v>
      </c>
      <c r="E3449" s="330">
        <f t="shared" ref="E3449" si="12255">+C3449*D3449</f>
        <v>8.4</v>
      </c>
      <c r="F3449" s="331">
        <f t="shared" si="12084"/>
        <v>0.55000000000000004</v>
      </c>
      <c r="G3449" s="307">
        <f>ROUNDUP(F1851/$D$2764,0)</f>
        <v>17</v>
      </c>
      <c r="H3449" s="308">
        <f t="shared" ref="H3449" si="12256">+F3449*G3449</f>
        <v>9.3500000000000014</v>
      </c>
      <c r="I3449" s="306">
        <f>L1851</f>
        <v>1.8</v>
      </c>
      <c r="J3449" s="307">
        <f>ROUNDUP(K1851/$D$2775,0)</f>
        <v>16</v>
      </c>
      <c r="K3449" s="308">
        <f t="shared" ref="K3449" si="12257">+I3449*J3449</f>
        <v>28.8</v>
      </c>
      <c r="L3449" s="306">
        <f>P1851</f>
        <v>3.15</v>
      </c>
      <c r="M3449" s="307">
        <f>ROUNDUP(O1851/$D$2775,0)</f>
        <v>14</v>
      </c>
      <c r="N3449" s="308">
        <f t="shared" ref="N3449" si="12258">+L3449*M3449</f>
        <v>44.1</v>
      </c>
      <c r="O3449" s="306">
        <f t="shared" si="12088"/>
        <v>0.55000000000000004</v>
      </c>
      <c r="P3449" s="307">
        <f>ROUNDUP(S1851/$D$2764,0)</f>
        <v>11</v>
      </c>
      <c r="Q3449" s="308">
        <f t="shared" ref="Q3449" si="12259">+O3449*P3449</f>
        <v>6.0500000000000007</v>
      </c>
      <c r="R3449" s="306">
        <f t="shared" si="12090"/>
        <v>0.6</v>
      </c>
      <c r="S3449" s="307">
        <f>ROUNDUP(S1851/$D$2769,0)</f>
        <v>9</v>
      </c>
      <c r="T3449" s="308">
        <f t="shared" ref="T3449" si="12260">+R3449*S3449</f>
        <v>5.3999999999999995</v>
      </c>
      <c r="U3449" s="306"/>
      <c r="V3449" s="307"/>
      <c r="W3449" s="308"/>
    </row>
    <row r="3450" spans="1:23" x14ac:dyDescent="0.2">
      <c r="A3450" s="438"/>
      <c r="B3450" s="275" t="s">
        <v>1331</v>
      </c>
      <c r="C3450" s="332"/>
      <c r="D3450" s="256"/>
      <c r="E3450" s="333"/>
      <c r="F3450" s="289"/>
      <c r="G3450" s="258"/>
      <c r="H3450" s="288"/>
      <c r="I3450" s="287"/>
      <c r="J3450" s="258"/>
      <c r="K3450" s="288"/>
      <c r="L3450" s="287"/>
      <c r="M3450" s="258"/>
      <c r="N3450" s="288"/>
      <c r="O3450" s="287"/>
      <c r="P3450" s="258"/>
      <c r="Q3450" s="288"/>
      <c r="R3450" s="287"/>
      <c r="S3450" s="258"/>
      <c r="T3450" s="288"/>
      <c r="U3450" s="287">
        <f t="shared" si="12092"/>
        <v>0.7</v>
      </c>
      <c r="V3450" s="258">
        <f>ROUNDUP(C1852/$J$2765,0)</f>
        <v>26</v>
      </c>
      <c r="W3450" s="288">
        <f t="shared" ref="W3450" si="12261">+U3450*V3450</f>
        <v>18.2</v>
      </c>
    </row>
    <row r="3451" spans="1:23" x14ac:dyDescent="0.2">
      <c r="A3451" s="437" t="s">
        <v>1374</v>
      </c>
      <c r="B3451" s="275" t="s">
        <v>1426</v>
      </c>
      <c r="C3451" s="306">
        <f t="shared" si="12082"/>
        <v>0.6</v>
      </c>
      <c r="D3451" s="277">
        <f>ROUNDUP(F1853/$D$2769,0)</f>
        <v>14</v>
      </c>
      <c r="E3451" s="330">
        <f t="shared" ref="E3451" si="12262">+C3451*D3451</f>
        <v>8.4</v>
      </c>
      <c r="F3451" s="331">
        <f t="shared" si="12084"/>
        <v>0.55000000000000004</v>
      </c>
      <c r="G3451" s="307">
        <f>ROUNDUP(F1853/$D$2764,0)</f>
        <v>17</v>
      </c>
      <c r="H3451" s="308">
        <f t="shared" ref="H3451" si="12263">+F3451*G3451</f>
        <v>9.3500000000000014</v>
      </c>
      <c r="I3451" s="306">
        <f>L1853</f>
        <v>1.8</v>
      </c>
      <c r="J3451" s="307">
        <f>ROUNDUP(K1853/$D$2775,0)</f>
        <v>16</v>
      </c>
      <c r="K3451" s="308">
        <f t="shared" ref="K3451" si="12264">+I3451*J3451</f>
        <v>28.8</v>
      </c>
      <c r="L3451" s="306">
        <f>P1853</f>
        <v>3.15</v>
      </c>
      <c r="M3451" s="307">
        <f>ROUNDUP(O1853/$D$2775,0)</f>
        <v>14</v>
      </c>
      <c r="N3451" s="308">
        <f t="shared" ref="N3451" si="12265">+L3451*M3451</f>
        <v>44.1</v>
      </c>
      <c r="O3451" s="306">
        <f t="shared" si="12088"/>
        <v>0.55000000000000004</v>
      </c>
      <c r="P3451" s="307">
        <f>ROUNDUP(S1853/$D$2764,0)</f>
        <v>11</v>
      </c>
      <c r="Q3451" s="308">
        <f t="shared" ref="Q3451" si="12266">+O3451*P3451</f>
        <v>6.0500000000000007</v>
      </c>
      <c r="R3451" s="306">
        <f t="shared" si="12090"/>
        <v>0.6</v>
      </c>
      <c r="S3451" s="307">
        <f>ROUNDUP(S1853/$D$2769,0)</f>
        <v>9</v>
      </c>
      <c r="T3451" s="308">
        <f t="shared" ref="T3451" si="12267">+R3451*S3451</f>
        <v>5.3999999999999995</v>
      </c>
      <c r="U3451" s="306"/>
      <c r="V3451" s="307"/>
      <c r="W3451" s="308"/>
    </row>
    <row r="3452" spans="1:23" x14ac:dyDescent="0.2">
      <c r="A3452" s="438"/>
      <c r="B3452" s="275" t="s">
        <v>1332</v>
      </c>
      <c r="C3452" s="332"/>
      <c r="D3452" s="256"/>
      <c r="E3452" s="333"/>
      <c r="F3452" s="289"/>
      <c r="G3452" s="258"/>
      <c r="H3452" s="288"/>
      <c r="I3452" s="287"/>
      <c r="J3452" s="258"/>
      <c r="K3452" s="288"/>
      <c r="L3452" s="287"/>
      <c r="M3452" s="258"/>
      <c r="N3452" s="288"/>
      <c r="O3452" s="287"/>
      <c r="P3452" s="258"/>
      <c r="Q3452" s="288"/>
      <c r="R3452" s="287"/>
      <c r="S3452" s="258"/>
      <c r="T3452" s="288"/>
      <c r="U3452" s="287">
        <f t="shared" si="12092"/>
        <v>0.7</v>
      </c>
      <c r="V3452" s="258">
        <f>ROUNDUP(C1854/$J$2765,0)</f>
        <v>26</v>
      </c>
      <c r="W3452" s="288">
        <f t="shared" ref="W3452" si="12268">+U3452*V3452</f>
        <v>18.2</v>
      </c>
    </row>
    <row r="3453" spans="1:23" x14ac:dyDescent="0.2">
      <c r="A3453" s="437" t="s">
        <v>1375</v>
      </c>
      <c r="B3453" s="275" t="s">
        <v>1427</v>
      </c>
      <c r="C3453" s="306">
        <f t="shared" si="12082"/>
        <v>0.6</v>
      </c>
      <c r="D3453" s="277">
        <f>ROUNDUP(F1855/$D$2769,0)</f>
        <v>14</v>
      </c>
      <c r="E3453" s="330">
        <f t="shared" ref="E3453" si="12269">+C3453*D3453</f>
        <v>8.4</v>
      </c>
      <c r="F3453" s="331">
        <f t="shared" si="12084"/>
        <v>0.55000000000000004</v>
      </c>
      <c r="G3453" s="307">
        <f>ROUNDUP(F1855/$D$2764,0)</f>
        <v>17</v>
      </c>
      <c r="H3453" s="308">
        <f t="shared" ref="H3453" si="12270">+F3453*G3453</f>
        <v>9.3500000000000014</v>
      </c>
      <c r="I3453" s="306">
        <f>L1855</f>
        <v>1.8</v>
      </c>
      <c r="J3453" s="307">
        <f>ROUNDUP(K1855/$D$2775,0)</f>
        <v>16</v>
      </c>
      <c r="K3453" s="308">
        <f t="shared" ref="K3453" si="12271">+I3453*J3453</f>
        <v>28.8</v>
      </c>
      <c r="L3453" s="306">
        <f>P1855</f>
        <v>3.15</v>
      </c>
      <c r="M3453" s="307">
        <f>ROUNDUP(O1855/$D$2775,0)</f>
        <v>14</v>
      </c>
      <c r="N3453" s="308">
        <f t="shared" ref="N3453" si="12272">+L3453*M3453</f>
        <v>44.1</v>
      </c>
      <c r="O3453" s="306">
        <f t="shared" si="12088"/>
        <v>0.55000000000000004</v>
      </c>
      <c r="P3453" s="307">
        <f>ROUNDUP(S1855/$D$2764,0)</f>
        <v>11</v>
      </c>
      <c r="Q3453" s="308">
        <f t="shared" ref="Q3453" si="12273">+O3453*P3453</f>
        <v>6.0500000000000007</v>
      </c>
      <c r="R3453" s="306">
        <f t="shared" si="12090"/>
        <v>0.6</v>
      </c>
      <c r="S3453" s="307">
        <f>ROUNDUP(S1855/$D$2769,0)</f>
        <v>9</v>
      </c>
      <c r="T3453" s="308">
        <f t="shared" ref="T3453" si="12274">+R3453*S3453</f>
        <v>5.3999999999999995</v>
      </c>
      <c r="U3453" s="306"/>
      <c r="V3453" s="307"/>
      <c r="W3453" s="308"/>
    </row>
    <row r="3454" spans="1:23" x14ac:dyDescent="0.2">
      <c r="A3454" s="438"/>
      <c r="B3454" s="275" t="s">
        <v>1333</v>
      </c>
      <c r="C3454" s="332"/>
      <c r="D3454" s="256"/>
      <c r="E3454" s="333"/>
      <c r="F3454" s="289"/>
      <c r="G3454" s="258"/>
      <c r="H3454" s="288"/>
      <c r="I3454" s="287"/>
      <c r="J3454" s="258"/>
      <c r="K3454" s="288"/>
      <c r="L3454" s="287"/>
      <c r="M3454" s="258"/>
      <c r="N3454" s="288"/>
      <c r="O3454" s="287"/>
      <c r="P3454" s="258"/>
      <c r="Q3454" s="288"/>
      <c r="R3454" s="287"/>
      <c r="S3454" s="258"/>
      <c r="T3454" s="288"/>
      <c r="U3454" s="287">
        <f t="shared" si="12092"/>
        <v>0.7</v>
      </c>
      <c r="V3454" s="258">
        <f>ROUNDUP(C1856/$J$2765,0)</f>
        <v>26</v>
      </c>
      <c r="W3454" s="288">
        <f t="shared" ref="W3454" si="12275">+U3454*V3454</f>
        <v>18.2</v>
      </c>
    </row>
    <row r="3455" spans="1:23" x14ac:dyDescent="0.2">
      <c r="A3455" s="437" t="s">
        <v>1376</v>
      </c>
      <c r="B3455" s="275" t="s">
        <v>1428</v>
      </c>
      <c r="C3455" s="306">
        <f t="shared" si="12082"/>
        <v>0.6</v>
      </c>
      <c r="D3455" s="277">
        <f>ROUNDUP(F1857/$D$2769,0)</f>
        <v>14</v>
      </c>
      <c r="E3455" s="330">
        <f t="shared" ref="E3455" si="12276">+C3455*D3455</f>
        <v>8.4</v>
      </c>
      <c r="F3455" s="331">
        <f t="shared" si="12084"/>
        <v>0.55000000000000004</v>
      </c>
      <c r="G3455" s="307">
        <f>ROUNDUP(F1857/$D$2764,0)</f>
        <v>17</v>
      </c>
      <c r="H3455" s="308">
        <f t="shared" ref="H3455" si="12277">+F3455*G3455</f>
        <v>9.3500000000000014</v>
      </c>
      <c r="I3455" s="306">
        <f>L1857</f>
        <v>1.8</v>
      </c>
      <c r="J3455" s="307">
        <f>ROUNDUP(K1857/$D$2775,0)</f>
        <v>16</v>
      </c>
      <c r="K3455" s="308">
        <f t="shared" ref="K3455" si="12278">+I3455*J3455</f>
        <v>28.8</v>
      </c>
      <c r="L3455" s="306">
        <f>P1857</f>
        <v>3.16</v>
      </c>
      <c r="M3455" s="307">
        <f>ROUNDUP(O1857/$D$2775,0)</f>
        <v>14</v>
      </c>
      <c r="N3455" s="308">
        <f t="shared" ref="N3455" si="12279">+L3455*M3455</f>
        <v>44.24</v>
      </c>
      <c r="O3455" s="306">
        <f t="shared" si="12088"/>
        <v>0.55000000000000004</v>
      </c>
      <c r="P3455" s="307">
        <f>ROUNDUP(S1857/$D$2764,0)</f>
        <v>11</v>
      </c>
      <c r="Q3455" s="308">
        <f t="shared" ref="Q3455" si="12280">+O3455*P3455</f>
        <v>6.0500000000000007</v>
      </c>
      <c r="R3455" s="306">
        <f t="shared" si="12090"/>
        <v>0.6</v>
      </c>
      <c r="S3455" s="307">
        <f>ROUNDUP(S1857/$D$2769,0)</f>
        <v>9</v>
      </c>
      <c r="T3455" s="308">
        <f t="shared" ref="T3455" si="12281">+R3455*S3455</f>
        <v>5.3999999999999995</v>
      </c>
      <c r="U3455" s="306"/>
      <c r="V3455" s="307"/>
      <c r="W3455" s="308"/>
    </row>
    <row r="3456" spans="1:23" x14ac:dyDescent="0.2">
      <c r="A3456" s="438"/>
      <c r="B3456" s="275" t="s">
        <v>1334</v>
      </c>
      <c r="C3456" s="332"/>
      <c r="D3456" s="256"/>
      <c r="E3456" s="333"/>
      <c r="F3456" s="289"/>
      <c r="G3456" s="258"/>
      <c r="H3456" s="288"/>
      <c r="I3456" s="287"/>
      <c r="J3456" s="258"/>
      <c r="K3456" s="288"/>
      <c r="L3456" s="287"/>
      <c r="M3456" s="258"/>
      <c r="N3456" s="288"/>
      <c r="O3456" s="287"/>
      <c r="P3456" s="258"/>
      <c r="Q3456" s="288"/>
      <c r="R3456" s="287"/>
      <c r="S3456" s="258"/>
      <c r="T3456" s="288"/>
      <c r="U3456" s="287">
        <f t="shared" si="12092"/>
        <v>0.7</v>
      </c>
      <c r="V3456" s="258">
        <f>ROUNDUP(C1858/$J$2765,0)</f>
        <v>26</v>
      </c>
      <c r="W3456" s="288">
        <f t="shared" ref="W3456" si="12282">+U3456*V3456</f>
        <v>18.2</v>
      </c>
    </row>
    <row r="3457" spans="1:23" x14ac:dyDescent="0.2">
      <c r="A3457" s="437" t="s">
        <v>1377</v>
      </c>
      <c r="B3457" s="275" t="s">
        <v>1429</v>
      </c>
      <c r="C3457" s="306">
        <f t="shared" si="12082"/>
        <v>0.6</v>
      </c>
      <c r="D3457" s="277">
        <f>ROUNDUP(F1859/$D$2769,0)</f>
        <v>14</v>
      </c>
      <c r="E3457" s="330">
        <f t="shared" ref="E3457" si="12283">+C3457*D3457</f>
        <v>8.4</v>
      </c>
      <c r="F3457" s="331">
        <f t="shared" si="12084"/>
        <v>0.55000000000000004</v>
      </c>
      <c r="G3457" s="307">
        <f>ROUNDUP(F1859/$D$2764,0)</f>
        <v>17</v>
      </c>
      <c r="H3457" s="308">
        <f t="shared" ref="H3457" si="12284">+F3457*G3457</f>
        <v>9.3500000000000014</v>
      </c>
      <c r="I3457" s="306">
        <f>L1859</f>
        <v>1.8</v>
      </c>
      <c r="J3457" s="307">
        <f>ROUNDUP(K1859/$D$2775,0)</f>
        <v>16</v>
      </c>
      <c r="K3457" s="308">
        <f t="shared" ref="K3457" si="12285">+I3457*J3457</f>
        <v>28.8</v>
      </c>
      <c r="L3457" s="306">
        <f>P1859</f>
        <v>3.15</v>
      </c>
      <c r="M3457" s="307">
        <f>ROUNDUP(O1859/$D$2775,0)</f>
        <v>14</v>
      </c>
      <c r="N3457" s="308">
        <f t="shared" ref="N3457" si="12286">+L3457*M3457</f>
        <v>44.1</v>
      </c>
      <c r="O3457" s="306">
        <f t="shared" si="12088"/>
        <v>0.55000000000000004</v>
      </c>
      <c r="P3457" s="307">
        <f>ROUNDUP(S1859/$D$2764,0)</f>
        <v>11</v>
      </c>
      <c r="Q3457" s="308">
        <f t="shared" ref="Q3457" si="12287">+O3457*P3457</f>
        <v>6.0500000000000007</v>
      </c>
      <c r="R3457" s="306">
        <f t="shared" si="12090"/>
        <v>0.6</v>
      </c>
      <c r="S3457" s="307">
        <f>ROUNDUP(S1859/$D$2769,0)</f>
        <v>9</v>
      </c>
      <c r="T3457" s="308">
        <f t="shared" ref="T3457" si="12288">+R3457*S3457</f>
        <v>5.3999999999999995</v>
      </c>
      <c r="U3457" s="306"/>
      <c r="V3457" s="307"/>
      <c r="W3457" s="308"/>
    </row>
    <row r="3458" spans="1:23" x14ac:dyDescent="0.2">
      <c r="A3458" s="438"/>
      <c r="B3458" s="275" t="s">
        <v>1335</v>
      </c>
      <c r="C3458" s="332"/>
      <c r="D3458" s="256"/>
      <c r="E3458" s="333"/>
      <c r="F3458" s="289"/>
      <c r="G3458" s="258"/>
      <c r="H3458" s="288"/>
      <c r="I3458" s="287"/>
      <c r="J3458" s="258"/>
      <c r="K3458" s="288"/>
      <c r="L3458" s="287"/>
      <c r="M3458" s="258"/>
      <c r="N3458" s="288"/>
      <c r="O3458" s="287"/>
      <c r="P3458" s="258"/>
      <c r="Q3458" s="288"/>
      <c r="R3458" s="287"/>
      <c r="S3458" s="258"/>
      <c r="T3458" s="288"/>
      <c r="U3458" s="287">
        <f t="shared" si="12092"/>
        <v>0.7</v>
      </c>
      <c r="V3458" s="258">
        <f>ROUNDUP(C1860/$J$2765,0)</f>
        <v>26</v>
      </c>
      <c r="W3458" s="288">
        <f t="shared" ref="W3458" si="12289">+U3458*V3458</f>
        <v>18.2</v>
      </c>
    </row>
    <row r="3459" spans="1:23" x14ac:dyDescent="0.2">
      <c r="A3459" s="437" t="s">
        <v>1378</v>
      </c>
      <c r="B3459" s="275" t="s">
        <v>1430</v>
      </c>
      <c r="C3459" s="306">
        <f t="shared" si="12082"/>
        <v>0.6</v>
      </c>
      <c r="D3459" s="277">
        <f>ROUNDUP(F1861/$D$2769,0)</f>
        <v>13</v>
      </c>
      <c r="E3459" s="330">
        <f t="shared" ref="E3459" si="12290">+C3459*D3459</f>
        <v>7.8</v>
      </c>
      <c r="F3459" s="331">
        <f t="shared" si="12084"/>
        <v>0.55000000000000004</v>
      </c>
      <c r="G3459" s="307">
        <f>ROUNDUP(F1861/$D$2764,0)</f>
        <v>17</v>
      </c>
      <c r="H3459" s="308">
        <f t="shared" ref="H3459" si="12291">+F3459*G3459</f>
        <v>9.3500000000000014</v>
      </c>
      <c r="I3459" s="306">
        <f>L1861</f>
        <v>1.8</v>
      </c>
      <c r="J3459" s="307">
        <f>ROUNDUP(K1861/$D$2775,0)</f>
        <v>16</v>
      </c>
      <c r="K3459" s="308">
        <f t="shared" ref="K3459" si="12292">+I3459*J3459</f>
        <v>28.8</v>
      </c>
      <c r="L3459" s="306">
        <f>P1861</f>
        <v>3.16</v>
      </c>
      <c r="M3459" s="307">
        <f>ROUNDUP(O1861/$D$2775,0)</f>
        <v>14</v>
      </c>
      <c r="N3459" s="308">
        <f t="shared" ref="N3459" si="12293">+L3459*M3459</f>
        <v>44.24</v>
      </c>
      <c r="O3459" s="306">
        <f t="shared" si="12088"/>
        <v>0.55000000000000004</v>
      </c>
      <c r="P3459" s="307">
        <f>ROUNDUP(S1861/$D$2764,0)</f>
        <v>12</v>
      </c>
      <c r="Q3459" s="308">
        <f t="shared" ref="Q3459" si="12294">+O3459*P3459</f>
        <v>6.6000000000000005</v>
      </c>
      <c r="R3459" s="306">
        <f t="shared" si="12090"/>
        <v>0.6</v>
      </c>
      <c r="S3459" s="307">
        <f>ROUNDUP(S1861/$D$2769,0)</f>
        <v>10</v>
      </c>
      <c r="T3459" s="308">
        <f t="shared" ref="T3459" si="12295">+R3459*S3459</f>
        <v>6</v>
      </c>
      <c r="U3459" s="306"/>
      <c r="V3459" s="307"/>
      <c r="W3459" s="308"/>
    </row>
    <row r="3460" spans="1:23" x14ac:dyDescent="0.2">
      <c r="A3460" s="438"/>
      <c r="B3460" s="275" t="s">
        <v>1336</v>
      </c>
      <c r="C3460" s="332"/>
      <c r="D3460" s="256"/>
      <c r="E3460" s="333"/>
      <c r="F3460" s="289"/>
      <c r="G3460" s="258"/>
      <c r="H3460" s="288"/>
      <c r="I3460" s="287"/>
      <c r="J3460" s="258"/>
      <c r="K3460" s="288"/>
      <c r="L3460" s="287"/>
      <c r="M3460" s="258"/>
      <c r="N3460" s="288"/>
      <c r="O3460" s="287"/>
      <c r="P3460" s="258"/>
      <c r="Q3460" s="288"/>
      <c r="R3460" s="287"/>
      <c r="S3460" s="258"/>
      <c r="T3460" s="288"/>
      <c r="U3460" s="287">
        <f t="shared" si="12092"/>
        <v>0.7</v>
      </c>
      <c r="V3460" s="258">
        <f>ROUNDUP(C1862/$J$2765,0)</f>
        <v>25</v>
      </c>
      <c r="W3460" s="288">
        <f t="shared" ref="W3460" si="12296">+U3460*V3460</f>
        <v>17.5</v>
      </c>
    </row>
    <row r="3461" spans="1:23" x14ac:dyDescent="0.2">
      <c r="A3461" s="437" t="s">
        <v>1379</v>
      </c>
      <c r="B3461" s="275" t="s">
        <v>1431</v>
      </c>
      <c r="C3461" s="306">
        <f t="shared" si="12082"/>
        <v>0.6</v>
      </c>
      <c r="D3461" s="277">
        <f>ROUNDUP(F1863/$D$2769,0)</f>
        <v>12</v>
      </c>
      <c r="E3461" s="330">
        <f t="shared" ref="E3461" si="12297">+C3461*D3461</f>
        <v>7.1999999999999993</v>
      </c>
      <c r="F3461" s="331">
        <f t="shared" si="12084"/>
        <v>0.55000000000000004</v>
      </c>
      <c r="G3461" s="307">
        <f>ROUNDUP(F1863/$D$2764,0)</f>
        <v>14</v>
      </c>
      <c r="H3461" s="308">
        <f t="shared" ref="H3461" si="12298">+F3461*G3461</f>
        <v>7.7000000000000011</v>
      </c>
      <c r="I3461" s="306">
        <f>L1863</f>
        <v>1.8</v>
      </c>
      <c r="J3461" s="307">
        <f>ROUNDUP(K1863/$D$2775,0)</f>
        <v>14</v>
      </c>
      <c r="K3461" s="308">
        <f t="shared" ref="K3461" si="12299">+I3461*J3461</f>
        <v>25.2</v>
      </c>
      <c r="L3461" s="306">
        <f>P1863</f>
        <v>3.01</v>
      </c>
      <c r="M3461" s="307">
        <f>ROUNDUP(O1863/$D$2775,0)</f>
        <v>15</v>
      </c>
      <c r="N3461" s="308">
        <f t="shared" ref="N3461" si="12300">+L3461*M3461</f>
        <v>45.15</v>
      </c>
      <c r="O3461" s="306">
        <f t="shared" si="12088"/>
        <v>0.55000000000000004</v>
      </c>
      <c r="P3461" s="307">
        <f>ROUNDUP(S1863/$D$2764,0)</f>
        <v>15</v>
      </c>
      <c r="Q3461" s="308">
        <f t="shared" ref="Q3461" si="12301">+O3461*P3461</f>
        <v>8.25</v>
      </c>
      <c r="R3461" s="306">
        <f t="shared" si="12090"/>
        <v>0.6</v>
      </c>
      <c r="S3461" s="307">
        <f>ROUNDUP(S1863/$D$2769,0)</f>
        <v>12</v>
      </c>
      <c r="T3461" s="308">
        <f t="shared" ref="T3461" si="12302">+R3461*S3461</f>
        <v>7.1999999999999993</v>
      </c>
      <c r="U3461" s="306"/>
      <c r="V3461" s="307"/>
      <c r="W3461" s="308"/>
    </row>
    <row r="3462" spans="1:23" x14ac:dyDescent="0.2">
      <c r="A3462" s="438"/>
      <c r="B3462" s="275" t="s">
        <v>1337</v>
      </c>
      <c r="C3462" s="332"/>
      <c r="D3462" s="256"/>
      <c r="E3462" s="333"/>
      <c r="F3462" s="289"/>
      <c r="G3462" s="258"/>
      <c r="H3462" s="288"/>
      <c r="I3462" s="287"/>
      <c r="J3462" s="258"/>
      <c r="K3462" s="288"/>
      <c r="L3462" s="287"/>
      <c r="M3462" s="258"/>
      <c r="N3462" s="288"/>
      <c r="O3462" s="287"/>
      <c r="P3462" s="258"/>
      <c r="Q3462" s="288"/>
      <c r="R3462" s="287"/>
      <c r="S3462" s="258"/>
      <c r="T3462" s="288"/>
      <c r="U3462" s="287">
        <f t="shared" si="12092"/>
        <v>0.7</v>
      </c>
      <c r="V3462" s="258">
        <f>ROUNDUP(C1864/$J$2765,0)</f>
        <v>24</v>
      </c>
      <c r="W3462" s="288">
        <f t="shared" ref="W3462" si="12303">+U3462*V3462</f>
        <v>16.799999999999997</v>
      </c>
    </row>
    <row r="3463" spans="1:23" x14ac:dyDescent="0.2">
      <c r="A3463" s="437" t="s">
        <v>1380</v>
      </c>
      <c r="B3463" s="275" t="s">
        <v>1432</v>
      </c>
      <c r="C3463" s="306">
        <f t="shared" si="12082"/>
        <v>0.6</v>
      </c>
      <c r="D3463" s="277">
        <f>ROUNDUP(F1865/$D$2769,0)</f>
        <v>12</v>
      </c>
      <c r="E3463" s="330">
        <f t="shared" ref="E3463" si="12304">+C3463*D3463</f>
        <v>7.1999999999999993</v>
      </c>
      <c r="F3463" s="331">
        <f t="shared" si="12084"/>
        <v>0.55000000000000004</v>
      </c>
      <c r="G3463" s="307">
        <f>ROUNDUP(F1865/$D$2764,0)</f>
        <v>14</v>
      </c>
      <c r="H3463" s="308">
        <f t="shared" ref="H3463" si="12305">+F3463*G3463</f>
        <v>7.7000000000000011</v>
      </c>
      <c r="I3463" s="306">
        <f>L1865</f>
        <v>1.8</v>
      </c>
      <c r="J3463" s="307">
        <f>ROUNDUP(K1865/$D$2775,0)</f>
        <v>14</v>
      </c>
      <c r="K3463" s="308">
        <f t="shared" ref="K3463" si="12306">+I3463*J3463</f>
        <v>25.2</v>
      </c>
      <c r="L3463" s="306">
        <f>P1865</f>
        <v>2.56</v>
      </c>
      <c r="M3463" s="307">
        <f>ROUNDUP(O1865/$D$2775,0)</f>
        <v>15</v>
      </c>
      <c r="N3463" s="308">
        <f t="shared" ref="N3463" si="12307">+L3463*M3463</f>
        <v>38.4</v>
      </c>
      <c r="O3463" s="306">
        <f t="shared" si="12088"/>
        <v>0.55000000000000004</v>
      </c>
      <c r="P3463" s="307">
        <f>ROUNDUP(S1865/$D$2764,0)</f>
        <v>15</v>
      </c>
      <c r="Q3463" s="308">
        <f t="shared" ref="Q3463" si="12308">+O3463*P3463</f>
        <v>8.25</v>
      </c>
      <c r="R3463" s="306">
        <f t="shared" si="12090"/>
        <v>0.6</v>
      </c>
      <c r="S3463" s="307">
        <f>ROUNDUP(S1865/$D$2769,0)</f>
        <v>12</v>
      </c>
      <c r="T3463" s="308">
        <f t="shared" ref="T3463" si="12309">+R3463*S3463</f>
        <v>7.1999999999999993</v>
      </c>
      <c r="U3463" s="306"/>
      <c r="V3463" s="307"/>
      <c r="W3463" s="308"/>
    </row>
    <row r="3464" spans="1:23" x14ac:dyDescent="0.2">
      <c r="A3464" s="438"/>
      <c r="B3464" s="275" t="s">
        <v>1338</v>
      </c>
      <c r="C3464" s="332"/>
      <c r="D3464" s="256"/>
      <c r="E3464" s="333"/>
      <c r="F3464" s="289"/>
      <c r="G3464" s="258"/>
      <c r="H3464" s="288"/>
      <c r="I3464" s="287"/>
      <c r="J3464" s="258"/>
      <c r="K3464" s="288"/>
      <c r="L3464" s="287"/>
      <c r="M3464" s="258"/>
      <c r="N3464" s="288"/>
      <c r="O3464" s="287"/>
      <c r="P3464" s="258"/>
      <c r="Q3464" s="288"/>
      <c r="R3464" s="287"/>
      <c r="S3464" s="258"/>
      <c r="T3464" s="288"/>
      <c r="U3464" s="287">
        <f t="shared" si="12092"/>
        <v>0.7</v>
      </c>
      <c r="V3464" s="258">
        <f>ROUNDUP(C1866/$J$2765,0)</f>
        <v>24</v>
      </c>
      <c r="W3464" s="288">
        <f t="shared" ref="W3464" si="12310">+U3464*V3464</f>
        <v>16.799999999999997</v>
      </c>
    </row>
    <row r="3465" spans="1:23" x14ac:dyDescent="0.2">
      <c r="A3465" s="437" t="s">
        <v>1381</v>
      </c>
      <c r="B3465" s="275" t="s">
        <v>1433</v>
      </c>
      <c r="C3465" s="306">
        <f t="shared" ref="C3465:C3539" si="12311">$D$2770</f>
        <v>0.6</v>
      </c>
      <c r="D3465" s="277">
        <f>ROUNDUP(F1867/$D$2769,0)</f>
        <v>12</v>
      </c>
      <c r="E3465" s="330">
        <f t="shared" ref="E3465" si="12312">+C3465*D3465</f>
        <v>7.1999999999999993</v>
      </c>
      <c r="F3465" s="331">
        <f t="shared" ref="F3465:F3539" si="12313">$D$2765</f>
        <v>0.55000000000000004</v>
      </c>
      <c r="G3465" s="307">
        <f>ROUNDUP(F1867/$D$2764,0)</f>
        <v>14</v>
      </c>
      <c r="H3465" s="308">
        <f t="shared" ref="H3465" si="12314">+F3465*G3465</f>
        <v>7.7000000000000011</v>
      </c>
      <c r="I3465" s="306">
        <f>L1867</f>
        <v>1.8</v>
      </c>
      <c r="J3465" s="307">
        <f>ROUNDUP(K1867/$D$2775,0)</f>
        <v>14</v>
      </c>
      <c r="K3465" s="308">
        <f t="shared" ref="K3465" si="12315">+I3465*J3465</f>
        <v>25.2</v>
      </c>
      <c r="L3465" s="306">
        <f>P1867</f>
        <v>2.11</v>
      </c>
      <c r="M3465" s="307">
        <f>ROUNDUP(O1867/$D$2775,0)</f>
        <v>15</v>
      </c>
      <c r="N3465" s="308">
        <f t="shared" ref="N3465" si="12316">+L3465*M3465</f>
        <v>31.65</v>
      </c>
      <c r="O3465" s="306">
        <f t="shared" ref="O3465:O3539" si="12317">$D$2765</f>
        <v>0.55000000000000004</v>
      </c>
      <c r="P3465" s="307">
        <f>ROUNDUP(S1867/$D$2764,0)</f>
        <v>15</v>
      </c>
      <c r="Q3465" s="308">
        <f t="shared" ref="Q3465" si="12318">+O3465*P3465</f>
        <v>8.25</v>
      </c>
      <c r="R3465" s="306">
        <f t="shared" ref="R3465:R3539" si="12319">$D$2770</f>
        <v>0.6</v>
      </c>
      <c r="S3465" s="307">
        <f>ROUNDUP(S1867/$D$2769,0)</f>
        <v>12</v>
      </c>
      <c r="T3465" s="308">
        <f t="shared" ref="T3465" si="12320">+R3465*S3465</f>
        <v>7.1999999999999993</v>
      </c>
      <c r="U3465" s="306"/>
      <c r="V3465" s="307"/>
      <c r="W3465" s="308"/>
    </row>
    <row r="3466" spans="1:23" x14ac:dyDescent="0.2">
      <c r="A3466" s="438"/>
      <c r="B3466" s="275" t="s">
        <v>1339</v>
      </c>
      <c r="C3466" s="332"/>
      <c r="D3466" s="256"/>
      <c r="E3466" s="333"/>
      <c r="F3466" s="289"/>
      <c r="G3466" s="258"/>
      <c r="H3466" s="288"/>
      <c r="I3466" s="287"/>
      <c r="J3466" s="258"/>
      <c r="K3466" s="288"/>
      <c r="L3466" s="287"/>
      <c r="M3466" s="258"/>
      <c r="N3466" s="288"/>
      <c r="O3466" s="287"/>
      <c r="P3466" s="258"/>
      <c r="Q3466" s="288"/>
      <c r="R3466" s="287"/>
      <c r="S3466" s="258"/>
      <c r="T3466" s="288"/>
      <c r="U3466" s="287">
        <f t="shared" ref="U3466:U3540" si="12321">$J$2764</f>
        <v>0.7</v>
      </c>
      <c r="V3466" s="258">
        <f>ROUNDUP(C1868/$J$2765,0)</f>
        <v>20</v>
      </c>
      <c r="W3466" s="288">
        <f t="shared" ref="W3466" si="12322">+U3466*V3466</f>
        <v>14</v>
      </c>
    </row>
    <row r="3467" spans="1:23" x14ac:dyDescent="0.2">
      <c r="A3467" s="437" t="s">
        <v>1382</v>
      </c>
      <c r="B3467" s="275" t="s">
        <v>1434</v>
      </c>
      <c r="C3467" s="306">
        <f t="shared" si="12311"/>
        <v>0.6</v>
      </c>
      <c r="D3467" s="277">
        <f>ROUNDUP(F1869/$D$2769,0)</f>
        <v>12</v>
      </c>
      <c r="E3467" s="330">
        <f t="shared" ref="E3467" si="12323">+C3467*D3467</f>
        <v>7.1999999999999993</v>
      </c>
      <c r="F3467" s="331">
        <f t="shared" si="12313"/>
        <v>0.55000000000000004</v>
      </c>
      <c r="G3467" s="307">
        <f>ROUNDUP(F1869/$D$2764,0)</f>
        <v>14</v>
      </c>
      <c r="H3467" s="308">
        <f t="shared" ref="H3467" si="12324">+F3467*G3467</f>
        <v>7.7000000000000011</v>
      </c>
      <c r="I3467" s="306">
        <f>L1869</f>
        <v>1.8</v>
      </c>
      <c r="J3467" s="307">
        <f>ROUNDUP(K1869/$D$2775,0)</f>
        <v>14</v>
      </c>
      <c r="K3467" s="308">
        <f t="shared" ref="K3467" si="12325">+I3467*J3467</f>
        <v>25.2</v>
      </c>
      <c r="L3467" s="306">
        <f>P1869</f>
        <v>1.8</v>
      </c>
      <c r="M3467" s="307">
        <f>ROUNDUP(O1869/$D$2775,0)</f>
        <v>14</v>
      </c>
      <c r="N3467" s="308">
        <f t="shared" ref="N3467" si="12326">+L3467*M3467</f>
        <v>25.2</v>
      </c>
      <c r="O3467" s="306">
        <f t="shared" si="12317"/>
        <v>0.55000000000000004</v>
      </c>
      <c r="P3467" s="307">
        <f>ROUNDUP(S1869/$D$2764,0)</f>
        <v>14</v>
      </c>
      <c r="Q3467" s="308">
        <f t="shared" ref="Q3467" si="12327">+O3467*P3467</f>
        <v>7.7000000000000011</v>
      </c>
      <c r="R3467" s="306">
        <f t="shared" si="12319"/>
        <v>0.6</v>
      </c>
      <c r="S3467" s="307">
        <f>ROUNDUP(S1869/$D$2769,0)</f>
        <v>12</v>
      </c>
      <c r="T3467" s="308">
        <f t="shared" ref="T3467" si="12328">+R3467*S3467</f>
        <v>7.1999999999999993</v>
      </c>
      <c r="U3467" s="306"/>
      <c r="V3467" s="307"/>
      <c r="W3467" s="308"/>
    </row>
    <row r="3468" spans="1:23" x14ac:dyDescent="0.2">
      <c r="A3468" s="438"/>
      <c r="B3468" s="275" t="s">
        <v>1340</v>
      </c>
      <c r="C3468" s="332"/>
      <c r="D3468" s="256"/>
      <c r="E3468" s="333"/>
      <c r="F3468" s="289"/>
      <c r="G3468" s="258"/>
      <c r="H3468" s="288"/>
      <c r="I3468" s="287"/>
      <c r="J3468" s="258"/>
      <c r="K3468" s="288"/>
      <c r="L3468" s="287"/>
      <c r="M3468" s="258"/>
      <c r="N3468" s="288"/>
      <c r="O3468" s="287"/>
      <c r="P3468" s="258"/>
      <c r="Q3468" s="288"/>
      <c r="R3468" s="287"/>
      <c r="S3468" s="258"/>
      <c r="T3468" s="288"/>
      <c r="U3468" s="287">
        <f t="shared" si="12321"/>
        <v>0.7</v>
      </c>
      <c r="V3468" s="258">
        <f>ROUNDUP(C1870/$J$2765,0)</f>
        <v>20</v>
      </c>
      <c r="W3468" s="288">
        <f t="shared" ref="W3468" si="12329">+U3468*V3468</f>
        <v>14</v>
      </c>
    </row>
    <row r="3469" spans="1:23" x14ac:dyDescent="0.2">
      <c r="A3469" s="437" t="s">
        <v>1383</v>
      </c>
      <c r="B3469" s="275" t="s">
        <v>1435</v>
      </c>
      <c r="C3469" s="306">
        <f t="shared" si="12311"/>
        <v>0.6</v>
      </c>
      <c r="D3469" s="277">
        <f>ROUNDUP(F1871/$D$2769,0)</f>
        <v>12</v>
      </c>
      <c r="E3469" s="330">
        <f t="shared" ref="E3469" si="12330">+C3469*D3469</f>
        <v>7.1999999999999993</v>
      </c>
      <c r="F3469" s="331">
        <f t="shared" si="12313"/>
        <v>0.55000000000000004</v>
      </c>
      <c r="G3469" s="307">
        <f>ROUNDUP(F1871/$D$2764,0)</f>
        <v>14</v>
      </c>
      <c r="H3469" s="308">
        <f t="shared" ref="H3469" si="12331">+F3469*G3469</f>
        <v>7.7000000000000011</v>
      </c>
      <c r="I3469" s="306">
        <f>L1871</f>
        <v>1.8</v>
      </c>
      <c r="J3469" s="307">
        <f>ROUNDUP(K1871/$D$2775,0)</f>
        <v>14</v>
      </c>
      <c r="K3469" s="308">
        <f t="shared" ref="K3469" si="12332">+I3469*J3469</f>
        <v>25.2</v>
      </c>
      <c r="L3469" s="306">
        <f>P1871</f>
        <v>1.35</v>
      </c>
      <c r="M3469" s="307">
        <f>ROUNDUP(O1871/$D$2775,0)</f>
        <v>14</v>
      </c>
      <c r="N3469" s="308">
        <f t="shared" ref="N3469" si="12333">+L3469*M3469</f>
        <v>18.900000000000002</v>
      </c>
      <c r="O3469" s="306">
        <f t="shared" si="12317"/>
        <v>0.55000000000000004</v>
      </c>
      <c r="P3469" s="307">
        <f>ROUNDUP(S1871/$D$2764,0)</f>
        <v>15</v>
      </c>
      <c r="Q3469" s="308">
        <f t="shared" ref="Q3469" si="12334">+O3469*P3469</f>
        <v>8.25</v>
      </c>
      <c r="R3469" s="306">
        <f t="shared" si="12319"/>
        <v>0.6</v>
      </c>
      <c r="S3469" s="307">
        <f>ROUNDUP(S1871/$D$2769,0)</f>
        <v>12</v>
      </c>
      <c r="T3469" s="308">
        <f t="shared" ref="T3469" si="12335">+R3469*S3469</f>
        <v>7.1999999999999993</v>
      </c>
      <c r="U3469" s="306"/>
      <c r="V3469" s="307"/>
      <c r="W3469" s="308"/>
    </row>
    <row r="3470" spans="1:23" x14ac:dyDescent="0.2">
      <c r="A3470" s="438"/>
      <c r="B3470" s="275" t="s">
        <v>1341</v>
      </c>
      <c r="C3470" s="332"/>
      <c r="D3470" s="256"/>
      <c r="E3470" s="333"/>
      <c r="F3470" s="289"/>
      <c r="G3470" s="258"/>
      <c r="H3470" s="288"/>
      <c r="I3470" s="287"/>
      <c r="J3470" s="258"/>
      <c r="K3470" s="288"/>
      <c r="L3470" s="287"/>
      <c r="M3470" s="258"/>
      <c r="N3470" s="288"/>
      <c r="O3470" s="287"/>
      <c r="P3470" s="258"/>
      <c r="Q3470" s="288"/>
      <c r="R3470" s="287"/>
      <c r="S3470" s="258"/>
      <c r="T3470" s="288"/>
      <c r="U3470" s="287">
        <f t="shared" si="12321"/>
        <v>0.7</v>
      </c>
      <c r="V3470" s="258">
        <f>ROUNDUP(C1872/$J$2765,0)</f>
        <v>20</v>
      </c>
      <c r="W3470" s="288">
        <f t="shared" ref="W3470" si="12336">+U3470*V3470</f>
        <v>14</v>
      </c>
    </row>
    <row r="3471" spans="1:23" x14ac:dyDescent="0.2">
      <c r="A3471" s="437" t="s">
        <v>1384</v>
      </c>
      <c r="B3471" s="275" t="s">
        <v>1436</v>
      </c>
      <c r="C3471" s="306">
        <f t="shared" si="12311"/>
        <v>0.6</v>
      </c>
      <c r="D3471" s="277">
        <f>ROUNDUP(F1873/$D$2769,0)</f>
        <v>12</v>
      </c>
      <c r="E3471" s="330">
        <f t="shared" ref="E3471" si="12337">+C3471*D3471</f>
        <v>7.1999999999999993</v>
      </c>
      <c r="F3471" s="331">
        <f t="shared" si="12313"/>
        <v>0.55000000000000004</v>
      </c>
      <c r="G3471" s="307">
        <f>ROUNDUP(F1873/$D$2764,0)</f>
        <v>15</v>
      </c>
      <c r="H3471" s="308">
        <f t="shared" ref="H3471" si="12338">+F3471*G3471</f>
        <v>8.25</v>
      </c>
      <c r="I3471" s="306">
        <f>L1873</f>
        <v>1.92</v>
      </c>
      <c r="J3471" s="307">
        <f>ROUNDUP(K1873/$D$2775,0)</f>
        <v>15</v>
      </c>
      <c r="K3471" s="308">
        <f t="shared" ref="K3471" si="12339">+I3471*J3471</f>
        <v>28.799999999999997</v>
      </c>
      <c r="L3471" s="306">
        <f>P1873</f>
        <v>1.35</v>
      </c>
      <c r="M3471" s="307">
        <f>ROUNDUP(O1873/$D$2775,0)</f>
        <v>14</v>
      </c>
      <c r="N3471" s="308">
        <f t="shared" ref="N3471" si="12340">+L3471*M3471</f>
        <v>18.900000000000002</v>
      </c>
      <c r="O3471" s="306">
        <f t="shared" si="12317"/>
        <v>0.55000000000000004</v>
      </c>
      <c r="P3471" s="307">
        <f>ROUNDUP(S1873/$D$2764,0)</f>
        <v>14</v>
      </c>
      <c r="Q3471" s="308">
        <f t="shared" ref="Q3471" si="12341">+O3471*P3471</f>
        <v>7.7000000000000011</v>
      </c>
      <c r="R3471" s="306">
        <f t="shared" si="12319"/>
        <v>0.6</v>
      </c>
      <c r="S3471" s="307">
        <f>ROUNDUP(S1873/$D$2769,0)</f>
        <v>12</v>
      </c>
      <c r="T3471" s="308">
        <f t="shared" ref="T3471" si="12342">+R3471*S3471</f>
        <v>7.1999999999999993</v>
      </c>
      <c r="U3471" s="306"/>
      <c r="V3471" s="307"/>
      <c r="W3471" s="308"/>
    </row>
    <row r="3472" spans="1:23" x14ac:dyDescent="0.2">
      <c r="A3472" s="438"/>
      <c r="B3472" s="275" t="s">
        <v>1342</v>
      </c>
      <c r="C3472" s="332"/>
      <c r="D3472" s="256"/>
      <c r="E3472" s="333"/>
      <c r="F3472" s="289"/>
      <c r="G3472" s="258"/>
      <c r="H3472" s="288"/>
      <c r="I3472" s="287"/>
      <c r="J3472" s="258"/>
      <c r="K3472" s="288"/>
      <c r="L3472" s="287"/>
      <c r="M3472" s="258"/>
      <c r="N3472" s="288"/>
      <c r="O3472" s="287"/>
      <c r="P3472" s="258"/>
      <c r="Q3472" s="288"/>
      <c r="R3472" s="287"/>
      <c r="S3472" s="258"/>
      <c r="T3472" s="288"/>
      <c r="U3472" s="287">
        <f t="shared" si="12321"/>
        <v>0.7</v>
      </c>
      <c r="V3472" s="258">
        <f>ROUNDUP(C1874/$J$2765,0)</f>
        <v>21</v>
      </c>
      <c r="W3472" s="288">
        <f t="shared" ref="W3472" si="12343">+U3472*V3472</f>
        <v>14.7</v>
      </c>
    </row>
    <row r="3473" spans="1:23" x14ac:dyDescent="0.2">
      <c r="A3473" s="437" t="s">
        <v>1385</v>
      </c>
      <c r="B3473" s="275" t="s">
        <v>1437</v>
      </c>
      <c r="C3473" s="306">
        <f t="shared" si="12311"/>
        <v>0.6</v>
      </c>
      <c r="D3473" s="277">
        <f>ROUNDUP(F1875/$D$2769,0)</f>
        <v>12</v>
      </c>
      <c r="E3473" s="330">
        <f t="shared" ref="E3473" si="12344">+C3473*D3473</f>
        <v>7.1999999999999993</v>
      </c>
      <c r="F3473" s="331">
        <f t="shared" si="12313"/>
        <v>0.55000000000000004</v>
      </c>
      <c r="G3473" s="307">
        <f>ROUNDUP(F1875/$D$2764,0)</f>
        <v>15</v>
      </c>
      <c r="H3473" s="308">
        <f t="shared" ref="H3473" si="12345">+F3473*G3473</f>
        <v>8.25</v>
      </c>
      <c r="I3473" s="306">
        <f>L1875</f>
        <v>2.4</v>
      </c>
      <c r="J3473" s="307">
        <f>ROUNDUP(K1875/$D$2775,0)</f>
        <v>15</v>
      </c>
      <c r="K3473" s="308">
        <f t="shared" ref="K3473" si="12346">+I3473*J3473</f>
        <v>36</v>
      </c>
      <c r="L3473" s="306">
        <f>P1875</f>
        <v>1.35</v>
      </c>
      <c r="M3473" s="307">
        <f>ROUNDUP(O1875/$D$2775,0)</f>
        <v>14</v>
      </c>
      <c r="N3473" s="308">
        <f t="shared" ref="N3473" si="12347">+L3473*M3473</f>
        <v>18.900000000000002</v>
      </c>
      <c r="O3473" s="306">
        <f t="shared" si="12317"/>
        <v>0.55000000000000004</v>
      </c>
      <c r="P3473" s="307">
        <f>ROUNDUP(S1875/$D$2764,0)</f>
        <v>14</v>
      </c>
      <c r="Q3473" s="308">
        <f t="shared" ref="Q3473" si="12348">+O3473*P3473</f>
        <v>7.7000000000000011</v>
      </c>
      <c r="R3473" s="306">
        <f t="shared" si="12319"/>
        <v>0.6</v>
      </c>
      <c r="S3473" s="307">
        <f>ROUNDUP(S1875/$D$2769,0)</f>
        <v>12</v>
      </c>
      <c r="T3473" s="308">
        <f t="shared" ref="T3473" si="12349">+R3473*S3473</f>
        <v>7.1999999999999993</v>
      </c>
      <c r="U3473" s="306"/>
      <c r="V3473" s="307"/>
      <c r="W3473" s="308"/>
    </row>
    <row r="3474" spans="1:23" x14ac:dyDescent="0.2">
      <c r="A3474" s="438"/>
      <c r="B3474" s="275" t="s">
        <v>1343</v>
      </c>
      <c r="C3474" s="332"/>
      <c r="D3474" s="256"/>
      <c r="E3474" s="333"/>
      <c r="F3474" s="289"/>
      <c r="G3474" s="258"/>
      <c r="H3474" s="288"/>
      <c r="I3474" s="287"/>
      <c r="J3474" s="258"/>
      <c r="K3474" s="288"/>
      <c r="L3474" s="287"/>
      <c r="M3474" s="258"/>
      <c r="N3474" s="288"/>
      <c r="O3474" s="287"/>
      <c r="P3474" s="258"/>
      <c r="Q3474" s="288"/>
      <c r="R3474" s="287"/>
      <c r="S3474" s="258"/>
      <c r="T3474" s="288"/>
      <c r="U3474" s="287">
        <f t="shared" si="12321"/>
        <v>0.7</v>
      </c>
      <c r="V3474" s="258">
        <f>ROUNDUP(C1876/$J$2765,0)</f>
        <v>23</v>
      </c>
      <c r="W3474" s="288">
        <f t="shared" ref="W3474" si="12350">+U3474*V3474</f>
        <v>16.099999999999998</v>
      </c>
    </row>
    <row r="3475" spans="1:23" x14ac:dyDescent="0.2">
      <c r="A3475" s="437" t="s">
        <v>1386</v>
      </c>
      <c r="B3475" s="275" t="s">
        <v>1438</v>
      </c>
      <c r="C3475" s="306">
        <f t="shared" si="12311"/>
        <v>0.6</v>
      </c>
      <c r="D3475" s="277">
        <f>ROUNDUP(F1877/$D$2769,0)</f>
        <v>11</v>
      </c>
      <c r="E3475" s="330">
        <f t="shared" ref="E3475" si="12351">+C3475*D3475</f>
        <v>6.6</v>
      </c>
      <c r="F3475" s="331">
        <f t="shared" si="12313"/>
        <v>0.55000000000000004</v>
      </c>
      <c r="G3475" s="307">
        <f>ROUNDUP(F1877/$D$2764,0)</f>
        <v>14</v>
      </c>
      <c r="H3475" s="308">
        <f t="shared" ref="H3475" si="12352">+F3475*G3475</f>
        <v>7.7000000000000011</v>
      </c>
      <c r="I3475" s="306">
        <f>L1877</f>
        <v>2.4</v>
      </c>
      <c r="J3475" s="307">
        <f>ROUNDUP(K1877/$D$2775,0)</f>
        <v>14</v>
      </c>
      <c r="K3475" s="308">
        <f t="shared" ref="K3475" si="12353">+I3475*J3475</f>
        <v>33.6</v>
      </c>
      <c r="L3475" s="306">
        <f>P1877</f>
        <v>1.35</v>
      </c>
      <c r="M3475" s="307">
        <f>ROUNDUP(O1877/$D$2775,0)</f>
        <v>15</v>
      </c>
      <c r="N3475" s="308">
        <f t="shared" ref="N3475" si="12354">+L3475*M3475</f>
        <v>20.25</v>
      </c>
      <c r="O3475" s="306">
        <f t="shared" si="12317"/>
        <v>0.55000000000000004</v>
      </c>
      <c r="P3475" s="307">
        <f>ROUNDUP(S1877/$D$2764,0)</f>
        <v>15</v>
      </c>
      <c r="Q3475" s="308">
        <f t="shared" ref="Q3475" si="12355">+O3475*P3475</f>
        <v>8.25</v>
      </c>
      <c r="R3475" s="306">
        <f t="shared" si="12319"/>
        <v>0.6</v>
      </c>
      <c r="S3475" s="307">
        <f>ROUNDUP(S1877/$D$2769,0)</f>
        <v>12</v>
      </c>
      <c r="T3475" s="308">
        <f t="shared" ref="T3475" si="12356">+R3475*S3475</f>
        <v>7.1999999999999993</v>
      </c>
      <c r="U3475" s="306"/>
      <c r="V3475" s="307"/>
      <c r="W3475" s="308"/>
    </row>
    <row r="3476" spans="1:23" x14ac:dyDescent="0.2">
      <c r="A3476" s="438"/>
      <c r="B3476" s="275" t="s">
        <v>1344</v>
      </c>
      <c r="C3476" s="332"/>
      <c r="D3476" s="256"/>
      <c r="E3476" s="333"/>
      <c r="F3476" s="289"/>
      <c r="G3476" s="258"/>
      <c r="H3476" s="288"/>
      <c r="I3476" s="287"/>
      <c r="J3476" s="258"/>
      <c r="K3476" s="288"/>
      <c r="L3476" s="287"/>
      <c r="M3476" s="258"/>
      <c r="N3476" s="288"/>
      <c r="O3476" s="287"/>
      <c r="P3476" s="258"/>
      <c r="Q3476" s="288"/>
      <c r="R3476" s="287"/>
      <c r="S3476" s="258"/>
      <c r="T3476" s="288"/>
      <c r="U3476" s="287">
        <f t="shared" si="12321"/>
        <v>0.7</v>
      </c>
      <c r="V3476" s="258">
        <f>ROUNDUP(C1878/$J$2765,0)</f>
        <v>24</v>
      </c>
      <c r="W3476" s="288">
        <f t="shared" ref="W3476" si="12357">+U3476*V3476</f>
        <v>16.799999999999997</v>
      </c>
    </row>
    <row r="3477" spans="1:23" x14ac:dyDescent="0.2">
      <c r="A3477" s="437" t="s">
        <v>1387</v>
      </c>
      <c r="B3477" s="275" t="s">
        <v>1439</v>
      </c>
      <c r="C3477" s="306">
        <f t="shared" si="12311"/>
        <v>0.6</v>
      </c>
      <c r="D3477" s="277">
        <f>ROUNDUP(F1879/$D$2769,0)</f>
        <v>10</v>
      </c>
      <c r="E3477" s="330">
        <f t="shared" ref="E3477" si="12358">+C3477*D3477</f>
        <v>6</v>
      </c>
      <c r="F3477" s="331">
        <f t="shared" si="12313"/>
        <v>0.55000000000000004</v>
      </c>
      <c r="G3477" s="307">
        <f>ROUNDUP(F1879/$D$2764,0)</f>
        <v>12</v>
      </c>
      <c r="H3477" s="308">
        <f t="shared" ref="H3477" si="12359">+F3477*G3477</f>
        <v>6.6000000000000005</v>
      </c>
      <c r="I3477" s="306">
        <f>L1879</f>
        <v>2.7</v>
      </c>
      <c r="J3477" s="307">
        <f>ROUNDUP(K1879/$D$2775,0)</f>
        <v>14</v>
      </c>
      <c r="K3477" s="308">
        <f t="shared" ref="K3477" si="12360">+I3477*J3477</f>
        <v>37.800000000000004</v>
      </c>
      <c r="L3477" s="306">
        <f>P1879</f>
        <v>1.35</v>
      </c>
      <c r="M3477" s="307">
        <f>ROUNDUP(O1879/$D$2775,0)</f>
        <v>16</v>
      </c>
      <c r="N3477" s="308">
        <f t="shared" ref="N3477" si="12361">+L3477*M3477</f>
        <v>21.6</v>
      </c>
      <c r="O3477" s="306">
        <f t="shared" si="12317"/>
        <v>0.55000000000000004</v>
      </c>
      <c r="P3477" s="307">
        <f>ROUNDUP(S1879/$D$2764,0)</f>
        <v>17</v>
      </c>
      <c r="Q3477" s="308">
        <f t="shared" ref="Q3477" si="12362">+O3477*P3477</f>
        <v>9.3500000000000014</v>
      </c>
      <c r="R3477" s="306">
        <f t="shared" si="12319"/>
        <v>0.6</v>
      </c>
      <c r="S3477" s="307">
        <f>ROUNDUP(S1879/$D$2769,0)</f>
        <v>14</v>
      </c>
      <c r="T3477" s="308">
        <f t="shared" ref="T3477" si="12363">+R3477*S3477</f>
        <v>8.4</v>
      </c>
      <c r="U3477" s="306"/>
      <c r="V3477" s="307"/>
      <c r="W3477" s="308"/>
    </row>
    <row r="3478" spans="1:23" x14ac:dyDescent="0.2">
      <c r="A3478" s="438"/>
      <c r="B3478" s="275" t="s">
        <v>1345</v>
      </c>
      <c r="C3478" s="332"/>
      <c r="D3478" s="256"/>
      <c r="E3478" s="333"/>
      <c r="F3478" s="289"/>
      <c r="G3478" s="258"/>
      <c r="H3478" s="288"/>
      <c r="I3478" s="287"/>
      <c r="J3478" s="258"/>
      <c r="K3478" s="288"/>
      <c r="L3478" s="287"/>
      <c r="M3478" s="258"/>
      <c r="N3478" s="288"/>
      <c r="O3478" s="287"/>
      <c r="P3478" s="258"/>
      <c r="Q3478" s="288"/>
      <c r="R3478" s="287"/>
      <c r="S3478" s="258"/>
      <c r="T3478" s="288"/>
      <c r="U3478" s="287">
        <f t="shared" si="12321"/>
        <v>0.7</v>
      </c>
      <c r="V3478" s="258">
        <f>ROUNDUP(C1880/$J$2765,0)</f>
        <v>24</v>
      </c>
      <c r="W3478" s="288">
        <f t="shared" ref="W3478" si="12364">+U3478*V3478</f>
        <v>16.799999999999997</v>
      </c>
    </row>
    <row r="3479" spans="1:23" x14ac:dyDescent="0.2">
      <c r="A3479" s="437" t="s">
        <v>1388</v>
      </c>
      <c r="B3479" s="275" t="s">
        <v>1440</v>
      </c>
      <c r="C3479" s="306">
        <f t="shared" si="12311"/>
        <v>0.6</v>
      </c>
      <c r="D3479" s="277">
        <f>ROUNDUP(F1881/$D$2769,0)</f>
        <v>10</v>
      </c>
      <c r="E3479" s="330">
        <f t="shared" ref="E3479" si="12365">+C3479*D3479</f>
        <v>6</v>
      </c>
      <c r="F3479" s="331">
        <f t="shared" si="12313"/>
        <v>0.55000000000000004</v>
      </c>
      <c r="G3479" s="307">
        <f>ROUNDUP(F1881/$D$2764,0)</f>
        <v>12</v>
      </c>
      <c r="H3479" s="308">
        <f t="shared" ref="H3479" si="12366">+F3479*G3479</f>
        <v>6.6000000000000005</v>
      </c>
      <c r="I3479" s="306">
        <f>L1881</f>
        <v>2.7</v>
      </c>
      <c r="J3479" s="307">
        <f>ROUNDUP(K1881/$D$2775,0)</f>
        <v>14</v>
      </c>
      <c r="K3479" s="308">
        <f t="shared" ref="K3479" si="12367">+I3479*J3479</f>
        <v>37.800000000000004</v>
      </c>
      <c r="L3479" s="306">
        <f>P1881</f>
        <v>1.35</v>
      </c>
      <c r="M3479" s="307">
        <f>ROUNDUP(O1881/$D$2775,0)</f>
        <v>16</v>
      </c>
      <c r="N3479" s="308">
        <f t="shared" ref="N3479" si="12368">+L3479*M3479</f>
        <v>21.6</v>
      </c>
      <c r="O3479" s="306">
        <f t="shared" si="12317"/>
        <v>0.55000000000000004</v>
      </c>
      <c r="P3479" s="307">
        <f>ROUNDUP(S1881/$D$2764,0)</f>
        <v>17</v>
      </c>
      <c r="Q3479" s="308">
        <f t="shared" ref="Q3479" si="12369">+O3479*P3479</f>
        <v>9.3500000000000014</v>
      </c>
      <c r="R3479" s="306">
        <f t="shared" si="12319"/>
        <v>0.6</v>
      </c>
      <c r="S3479" s="307">
        <f>ROUNDUP(S1881/$D$2769,0)</f>
        <v>14</v>
      </c>
      <c r="T3479" s="308">
        <f t="shared" ref="T3479" si="12370">+R3479*S3479</f>
        <v>8.4</v>
      </c>
      <c r="U3479" s="306"/>
      <c r="V3479" s="307"/>
      <c r="W3479" s="308"/>
    </row>
    <row r="3480" spans="1:23" x14ac:dyDescent="0.2">
      <c r="A3480" s="438"/>
      <c r="B3480" s="275" t="s">
        <v>1346</v>
      </c>
      <c r="C3480" s="332"/>
      <c r="D3480" s="256"/>
      <c r="E3480" s="333"/>
      <c r="F3480" s="289"/>
      <c r="G3480" s="258"/>
      <c r="H3480" s="288"/>
      <c r="I3480" s="287"/>
      <c r="J3480" s="258"/>
      <c r="K3480" s="288"/>
      <c r="L3480" s="287"/>
      <c r="M3480" s="258"/>
      <c r="N3480" s="288"/>
      <c r="O3480" s="287"/>
      <c r="P3480" s="258"/>
      <c r="Q3480" s="288"/>
      <c r="R3480" s="287"/>
      <c r="S3480" s="258"/>
      <c r="T3480" s="288"/>
      <c r="U3480" s="287">
        <f t="shared" si="12321"/>
        <v>0.7</v>
      </c>
      <c r="V3480" s="258">
        <f>ROUNDUP(C1882/$J$2765,0)</f>
        <v>24</v>
      </c>
      <c r="W3480" s="288">
        <f t="shared" ref="W3480" si="12371">+U3480*V3480</f>
        <v>16.799999999999997</v>
      </c>
    </row>
    <row r="3481" spans="1:23" x14ac:dyDescent="0.2">
      <c r="A3481" s="437" t="s">
        <v>1389</v>
      </c>
      <c r="B3481" s="275" t="s">
        <v>1441</v>
      </c>
      <c r="C3481" s="306">
        <f t="shared" si="12311"/>
        <v>0.6</v>
      </c>
      <c r="D3481" s="277">
        <f>ROUNDUP(F1883/$D$2769,0)</f>
        <v>10</v>
      </c>
      <c r="E3481" s="330">
        <f t="shared" ref="E3481" si="12372">+C3481*D3481</f>
        <v>6</v>
      </c>
      <c r="F3481" s="331">
        <f t="shared" si="12313"/>
        <v>0.55000000000000004</v>
      </c>
      <c r="G3481" s="307">
        <f>ROUNDUP(F1883/$D$2764,0)</f>
        <v>13</v>
      </c>
      <c r="H3481" s="308">
        <f t="shared" ref="H3481" si="12373">+F3481*G3481</f>
        <v>7.15</v>
      </c>
      <c r="I3481" s="306">
        <f>L1883</f>
        <v>2.7</v>
      </c>
      <c r="J3481" s="307">
        <f>ROUNDUP(K1883/$D$2775,0)</f>
        <v>14</v>
      </c>
      <c r="K3481" s="308">
        <f t="shared" ref="K3481" si="12374">+I3481*J3481</f>
        <v>37.800000000000004</v>
      </c>
      <c r="L3481" s="306">
        <f>P1883</f>
        <v>1.35</v>
      </c>
      <c r="M3481" s="307">
        <f>ROUNDUP(O1883/$D$2775,0)</f>
        <v>15</v>
      </c>
      <c r="N3481" s="308">
        <f t="shared" ref="N3481" si="12375">+L3481*M3481</f>
        <v>20.25</v>
      </c>
      <c r="O3481" s="306">
        <f t="shared" si="12317"/>
        <v>0.55000000000000004</v>
      </c>
      <c r="P3481" s="307">
        <f>ROUNDUP(S1883/$D$2764,0)</f>
        <v>16</v>
      </c>
      <c r="Q3481" s="308">
        <f t="shared" ref="Q3481" si="12376">+O3481*P3481</f>
        <v>8.8000000000000007</v>
      </c>
      <c r="R3481" s="306">
        <f t="shared" si="12319"/>
        <v>0.6</v>
      </c>
      <c r="S3481" s="307">
        <f>ROUNDUP(S1883/$D$2769,0)</f>
        <v>13</v>
      </c>
      <c r="T3481" s="308">
        <f t="shared" ref="T3481" si="12377">+R3481*S3481</f>
        <v>7.8</v>
      </c>
      <c r="U3481" s="306"/>
      <c r="V3481" s="307"/>
      <c r="W3481" s="308"/>
    </row>
    <row r="3482" spans="1:23" x14ac:dyDescent="0.2">
      <c r="A3482" s="438"/>
      <c r="B3482" s="275" t="s">
        <v>1347</v>
      </c>
      <c r="C3482" s="332"/>
      <c r="D3482" s="256"/>
      <c r="E3482" s="333"/>
      <c r="F3482" s="289"/>
      <c r="G3482" s="258"/>
      <c r="H3482" s="288"/>
      <c r="I3482" s="287"/>
      <c r="J3482" s="258"/>
      <c r="K3482" s="288"/>
      <c r="L3482" s="287"/>
      <c r="M3482" s="258"/>
      <c r="N3482" s="288"/>
      <c r="O3482" s="287"/>
      <c r="P3482" s="258"/>
      <c r="Q3482" s="288"/>
      <c r="R3482" s="287"/>
      <c r="S3482" s="258"/>
      <c r="T3482" s="288"/>
      <c r="U3482" s="287">
        <f t="shared" si="12321"/>
        <v>0.7</v>
      </c>
      <c r="V3482" s="258">
        <f>ROUNDUP(C1884/$J$2765,0)</f>
        <v>24</v>
      </c>
      <c r="W3482" s="288">
        <f t="shared" ref="W3482" si="12378">+U3482*V3482</f>
        <v>16.799999999999997</v>
      </c>
    </row>
    <row r="3483" spans="1:23" x14ac:dyDescent="0.2">
      <c r="A3483" s="437" t="s">
        <v>1390</v>
      </c>
      <c r="B3483" s="275" t="s">
        <v>1442</v>
      </c>
      <c r="C3483" s="306">
        <f t="shared" si="12311"/>
        <v>0.6</v>
      </c>
      <c r="D3483" s="277">
        <f>ROUNDUP(F1885/$D$2769,0)</f>
        <v>12</v>
      </c>
      <c r="E3483" s="330">
        <f t="shared" ref="E3483" si="12379">+C3483*D3483</f>
        <v>7.1999999999999993</v>
      </c>
      <c r="F3483" s="331">
        <f t="shared" si="12313"/>
        <v>0.55000000000000004</v>
      </c>
      <c r="G3483" s="307">
        <f>ROUNDUP(F1885/$D$2764,0)</f>
        <v>15</v>
      </c>
      <c r="H3483" s="308">
        <f t="shared" ref="H3483" si="12380">+F3483*G3483</f>
        <v>8.25</v>
      </c>
      <c r="I3483" s="306">
        <f>L1885</f>
        <v>2.79</v>
      </c>
      <c r="J3483" s="307">
        <f>ROUNDUP(K1885/$D$2775,0)</f>
        <v>14</v>
      </c>
      <c r="K3483" s="308">
        <f t="shared" ref="K3483" si="12381">+I3483*J3483</f>
        <v>39.06</v>
      </c>
      <c r="L3483" s="306">
        <f>P1885</f>
        <v>1.35</v>
      </c>
      <c r="M3483" s="307">
        <f>ROUNDUP(O1885/$D$2775,0)</f>
        <v>14</v>
      </c>
      <c r="N3483" s="308">
        <f t="shared" ref="N3483" si="12382">+L3483*M3483</f>
        <v>18.900000000000002</v>
      </c>
      <c r="O3483" s="306">
        <f t="shared" si="12317"/>
        <v>0.55000000000000004</v>
      </c>
      <c r="P3483" s="307">
        <f>ROUNDUP(S1885/$D$2764,0)</f>
        <v>14</v>
      </c>
      <c r="Q3483" s="308">
        <f t="shared" ref="Q3483" si="12383">+O3483*P3483</f>
        <v>7.7000000000000011</v>
      </c>
      <c r="R3483" s="306">
        <f t="shared" si="12319"/>
        <v>0.6</v>
      </c>
      <c r="S3483" s="307">
        <f>ROUNDUP(S1885/$D$2769,0)</f>
        <v>12</v>
      </c>
      <c r="T3483" s="308">
        <f t="shared" ref="T3483" si="12384">+R3483*S3483</f>
        <v>7.1999999999999993</v>
      </c>
      <c r="U3483" s="306"/>
      <c r="V3483" s="307"/>
      <c r="W3483" s="308"/>
    </row>
    <row r="3484" spans="1:23" x14ac:dyDescent="0.2">
      <c r="A3484" s="438"/>
      <c r="B3484" s="275" t="s">
        <v>1348</v>
      </c>
      <c r="C3484" s="332"/>
      <c r="D3484" s="256"/>
      <c r="E3484" s="333"/>
      <c r="F3484" s="289"/>
      <c r="G3484" s="258"/>
      <c r="H3484" s="288"/>
      <c r="I3484" s="287"/>
      <c r="J3484" s="258"/>
      <c r="K3484" s="288"/>
      <c r="L3484" s="287"/>
      <c r="M3484" s="258"/>
      <c r="N3484" s="288"/>
      <c r="O3484" s="287"/>
      <c r="P3484" s="258"/>
      <c r="Q3484" s="288"/>
      <c r="R3484" s="287"/>
      <c r="S3484" s="258"/>
      <c r="T3484" s="288"/>
      <c r="U3484" s="287">
        <f t="shared" si="12321"/>
        <v>0.7</v>
      </c>
      <c r="V3484" s="258">
        <f>ROUNDUP(C1886/$J$2765,0)</f>
        <v>25</v>
      </c>
      <c r="W3484" s="288">
        <f t="shared" ref="W3484" si="12385">+U3484*V3484</f>
        <v>17.5</v>
      </c>
    </row>
    <row r="3485" spans="1:23" x14ac:dyDescent="0.2">
      <c r="A3485" s="437" t="s">
        <v>1391</v>
      </c>
      <c r="B3485" s="275" t="s">
        <v>1443</v>
      </c>
      <c r="C3485" s="306">
        <f t="shared" si="12311"/>
        <v>0.6</v>
      </c>
      <c r="D3485" s="277">
        <f>ROUNDUP(F1887/$D$2769,0)</f>
        <v>11</v>
      </c>
      <c r="E3485" s="330">
        <f t="shared" ref="E3485" si="12386">+C3485*D3485</f>
        <v>6.6</v>
      </c>
      <c r="F3485" s="331">
        <f t="shared" si="12313"/>
        <v>0.55000000000000004</v>
      </c>
      <c r="G3485" s="307">
        <f>ROUNDUP(F1887/$D$2764,0)</f>
        <v>14</v>
      </c>
      <c r="H3485" s="308">
        <f t="shared" ref="H3485" si="12387">+F3485*G3485</f>
        <v>7.7000000000000011</v>
      </c>
      <c r="I3485" s="306">
        <f>L1887</f>
        <v>2.99</v>
      </c>
      <c r="J3485" s="307">
        <f>ROUNDUP(K1887/$D$2775,0)</f>
        <v>14</v>
      </c>
      <c r="K3485" s="308">
        <f t="shared" ref="K3485" si="12388">+I3485*J3485</f>
        <v>41.86</v>
      </c>
      <c r="L3485" s="306">
        <f>P1887</f>
        <v>1.35</v>
      </c>
      <c r="M3485" s="307">
        <f>ROUNDUP(O1887/$D$2775,0)</f>
        <v>14</v>
      </c>
      <c r="N3485" s="308">
        <f t="shared" ref="N3485" si="12389">+L3485*M3485</f>
        <v>18.900000000000002</v>
      </c>
      <c r="O3485" s="306">
        <f t="shared" si="12317"/>
        <v>0.55000000000000004</v>
      </c>
      <c r="P3485" s="307">
        <f>ROUNDUP(S1887/$D$2764,0)</f>
        <v>13</v>
      </c>
      <c r="Q3485" s="308">
        <f t="shared" ref="Q3485" si="12390">+O3485*P3485</f>
        <v>7.15</v>
      </c>
      <c r="R3485" s="306">
        <f t="shared" si="12319"/>
        <v>0.6</v>
      </c>
      <c r="S3485" s="307">
        <f>ROUNDUP(S1887/$D$2769,0)</f>
        <v>10</v>
      </c>
      <c r="T3485" s="308">
        <f t="shared" ref="T3485" si="12391">+R3485*S3485</f>
        <v>6</v>
      </c>
      <c r="U3485" s="306"/>
      <c r="V3485" s="307"/>
      <c r="W3485" s="308"/>
    </row>
    <row r="3486" spans="1:23" x14ac:dyDescent="0.2">
      <c r="A3486" s="438"/>
      <c r="B3486" s="275" t="s">
        <v>1349</v>
      </c>
      <c r="C3486" s="332"/>
      <c r="D3486" s="256"/>
      <c r="E3486" s="333"/>
      <c r="F3486" s="289"/>
      <c r="G3486" s="258"/>
      <c r="H3486" s="288"/>
      <c r="I3486" s="287"/>
      <c r="J3486" s="258"/>
      <c r="K3486" s="288"/>
      <c r="L3486" s="287"/>
      <c r="M3486" s="258"/>
      <c r="N3486" s="288"/>
      <c r="O3486" s="287"/>
      <c r="P3486" s="258"/>
      <c r="Q3486" s="288"/>
      <c r="R3486" s="287"/>
      <c r="S3486" s="258"/>
      <c r="T3486" s="288"/>
      <c r="U3486" s="287">
        <f t="shared" si="12321"/>
        <v>0.7</v>
      </c>
      <c r="V3486" s="258">
        <f>ROUNDUP(C1888/$J$2765,0)</f>
        <v>25</v>
      </c>
      <c r="W3486" s="288">
        <f t="shared" ref="W3486" si="12392">+U3486*V3486</f>
        <v>17.5</v>
      </c>
    </row>
    <row r="3487" spans="1:23" x14ac:dyDescent="0.2">
      <c r="A3487" s="437" t="s">
        <v>1472</v>
      </c>
      <c r="B3487" s="275" t="s">
        <v>1498</v>
      </c>
      <c r="C3487" s="306">
        <f t="shared" si="12311"/>
        <v>0.6</v>
      </c>
      <c r="D3487" s="277">
        <f t="shared" ref="D3487" si="12393">ROUNDUP(F1889/$D$2769,0)</f>
        <v>9</v>
      </c>
      <c r="E3487" s="330">
        <f t="shared" ref="E3487" si="12394">+C3487*D3487</f>
        <v>5.3999999999999995</v>
      </c>
      <c r="F3487" s="331">
        <f t="shared" si="12313"/>
        <v>0.55000000000000004</v>
      </c>
      <c r="G3487" s="307">
        <f t="shared" ref="G3487" si="12395">ROUNDUP(F1889/$D$2764,0)</f>
        <v>11</v>
      </c>
      <c r="H3487" s="308">
        <f t="shared" ref="H3487" si="12396">+F3487*G3487</f>
        <v>6.0500000000000007</v>
      </c>
      <c r="I3487" s="306">
        <f t="shared" ref="I3487" si="12397">L1889</f>
        <v>3.15</v>
      </c>
      <c r="J3487" s="307">
        <f t="shared" ref="J3487" si="12398">ROUNDUP(K1889/$D$2775,0)</f>
        <v>14</v>
      </c>
      <c r="K3487" s="308">
        <f t="shared" ref="K3487" si="12399">+I3487*J3487</f>
        <v>44.1</v>
      </c>
      <c r="L3487" s="306">
        <f t="shared" ref="L3487" si="12400">P1889</f>
        <v>1.35</v>
      </c>
      <c r="M3487" s="307">
        <f t="shared" ref="M3487" si="12401">ROUNDUP(O1889/$D$2775,0)</f>
        <v>16</v>
      </c>
      <c r="N3487" s="308">
        <f t="shared" ref="N3487" si="12402">+L3487*M3487</f>
        <v>21.6</v>
      </c>
      <c r="O3487" s="306">
        <f t="shared" si="12317"/>
        <v>0.55000000000000004</v>
      </c>
      <c r="P3487" s="307">
        <f t="shared" ref="P3487" si="12403">ROUNDUP(S1889/$D$2764,0)</f>
        <v>17</v>
      </c>
      <c r="Q3487" s="308">
        <f t="shared" ref="Q3487" si="12404">+O3487*P3487</f>
        <v>9.3500000000000014</v>
      </c>
      <c r="R3487" s="306">
        <f t="shared" si="12319"/>
        <v>0.6</v>
      </c>
      <c r="S3487" s="307">
        <f t="shared" ref="S3487" si="12405">ROUNDUP(S1889/$D$2769,0)</f>
        <v>14</v>
      </c>
      <c r="T3487" s="308">
        <f t="shared" ref="T3487" si="12406">+R3487*S3487</f>
        <v>8.4</v>
      </c>
      <c r="U3487" s="306"/>
      <c r="V3487" s="307"/>
      <c r="W3487" s="308"/>
    </row>
    <row r="3488" spans="1:23" x14ac:dyDescent="0.2">
      <c r="A3488" s="438"/>
      <c r="B3488" s="275" t="s">
        <v>1393</v>
      </c>
      <c r="C3488" s="332"/>
      <c r="D3488" s="256"/>
      <c r="E3488" s="333"/>
      <c r="F3488" s="289"/>
      <c r="G3488" s="258"/>
      <c r="H3488" s="288"/>
      <c r="I3488" s="287"/>
      <c r="J3488" s="258"/>
      <c r="K3488" s="288"/>
      <c r="L3488" s="287"/>
      <c r="M3488" s="258"/>
      <c r="N3488" s="288"/>
      <c r="O3488" s="287"/>
      <c r="P3488" s="258"/>
      <c r="Q3488" s="288"/>
      <c r="R3488" s="287"/>
      <c r="S3488" s="258"/>
      <c r="T3488" s="288"/>
      <c r="U3488" s="287">
        <f t="shared" si="12321"/>
        <v>0.7</v>
      </c>
      <c r="V3488" s="258">
        <f t="shared" ref="V3488" si="12407">ROUNDUP(C1890/$J$2765,0)</f>
        <v>26</v>
      </c>
      <c r="W3488" s="288">
        <f t="shared" ref="W3488" si="12408">+U3488*V3488</f>
        <v>18.2</v>
      </c>
    </row>
    <row r="3489" spans="1:23" x14ac:dyDescent="0.2">
      <c r="A3489" s="437" t="s">
        <v>1473</v>
      </c>
      <c r="B3489" s="275" t="s">
        <v>1499</v>
      </c>
      <c r="C3489" s="306">
        <f t="shared" si="12311"/>
        <v>0.6</v>
      </c>
      <c r="D3489" s="277">
        <f t="shared" ref="D3489" si="12409">ROUNDUP(F1891/$D$2769,0)</f>
        <v>9</v>
      </c>
      <c r="E3489" s="330">
        <f t="shared" ref="E3489" si="12410">+C3489*D3489</f>
        <v>5.3999999999999995</v>
      </c>
      <c r="F3489" s="331">
        <f t="shared" si="12313"/>
        <v>0.55000000000000004</v>
      </c>
      <c r="G3489" s="307">
        <f t="shared" ref="G3489" si="12411">ROUNDUP(F1891/$D$2764,0)</f>
        <v>11</v>
      </c>
      <c r="H3489" s="308">
        <f t="shared" ref="H3489" si="12412">+F3489*G3489</f>
        <v>6.0500000000000007</v>
      </c>
      <c r="I3489" s="306">
        <f t="shared" ref="I3489" si="12413">L1891</f>
        <v>3.15</v>
      </c>
      <c r="J3489" s="307">
        <f t="shared" ref="J3489" si="12414">ROUNDUP(K1891/$D$2775,0)</f>
        <v>14</v>
      </c>
      <c r="K3489" s="308">
        <f t="shared" ref="K3489" si="12415">+I3489*J3489</f>
        <v>44.1</v>
      </c>
      <c r="L3489" s="306">
        <f t="shared" ref="L3489" si="12416">P1891</f>
        <v>1.35</v>
      </c>
      <c r="M3489" s="307">
        <f t="shared" ref="M3489" si="12417">ROUNDUP(O1891/$D$2775,0)</f>
        <v>16</v>
      </c>
      <c r="N3489" s="308">
        <f t="shared" ref="N3489" si="12418">+L3489*M3489</f>
        <v>21.6</v>
      </c>
      <c r="O3489" s="306">
        <f t="shared" si="12317"/>
        <v>0.55000000000000004</v>
      </c>
      <c r="P3489" s="307">
        <f t="shared" ref="P3489" si="12419">ROUNDUP(S1891/$D$2764,0)</f>
        <v>17</v>
      </c>
      <c r="Q3489" s="308">
        <f t="shared" ref="Q3489" si="12420">+O3489*P3489</f>
        <v>9.3500000000000014</v>
      </c>
      <c r="R3489" s="306">
        <f t="shared" si="12319"/>
        <v>0.6</v>
      </c>
      <c r="S3489" s="307">
        <f t="shared" ref="S3489" si="12421">ROUNDUP(S1891/$D$2769,0)</f>
        <v>14</v>
      </c>
      <c r="T3489" s="308">
        <f t="shared" ref="T3489" si="12422">+R3489*S3489</f>
        <v>8.4</v>
      </c>
      <c r="U3489" s="306"/>
      <c r="V3489" s="307"/>
      <c r="W3489" s="308"/>
    </row>
    <row r="3490" spans="1:23" x14ac:dyDescent="0.2">
      <c r="A3490" s="438"/>
      <c r="B3490" s="275" t="s">
        <v>1395</v>
      </c>
      <c r="C3490" s="332"/>
      <c r="D3490" s="256"/>
      <c r="E3490" s="333"/>
      <c r="F3490" s="289"/>
      <c r="G3490" s="258"/>
      <c r="H3490" s="288"/>
      <c r="I3490" s="287"/>
      <c r="J3490" s="258"/>
      <c r="K3490" s="288"/>
      <c r="L3490" s="287"/>
      <c r="M3490" s="258"/>
      <c r="N3490" s="288"/>
      <c r="O3490" s="287"/>
      <c r="P3490" s="258"/>
      <c r="Q3490" s="288"/>
      <c r="R3490" s="287"/>
      <c r="S3490" s="258"/>
      <c r="T3490" s="288"/>
      <c r="U3490" s="287">
        <f t="shared" si="12321"/>
        <v>0.7</v>
      </c>
      <c r="V3490" s="258">
        <f t="shared" ref="V3490" si="12423">ROUNDUP(C1892/$J$2765,0)</f>
        <v>26</v>
      </c>
      <c r="W3490" s="288">
        <f t="shared" ref="W3490" si="12424">+U3490*V3490</f>
        <v>18.2</v>
      </c>
    </row>
    <row r="3491" spans="1:23" x14ac:dyDescent="0.2">
      <c r="A3491" s="437" t="s">
        <v>1474</v>
      </c>
      <c r="B3491" s="275" t="s">
        <v>1500</v>
      </c>
      <c r="C3491" s="306">
        <f t="shared" si="12311"/>
        <v>0.6</v>
      </c>
      <c r="D3491" s="277">
        <f t="shared" ref="D3491" si="12425">ROUNDUP(F1893/$D$2769,0)</f>
        <v>9</v>
      </c>
      <c r="E3491" s="330">
        <f t="shared" ref="E3491" si="12426">+C3491*D3491</f>
        <v>5.3999999999999995</v>
      </c>
      <c r="F3491" s="331">
        <f t="shared" si="12313"/>
        <v>0.55000000000000004</v>
      </c>
      <c r="G3491" s="307">
        <f t="shared" ref="G3491" si="12427">ROUNDUP(F1893/$D$2764,0)</f>
        <v>11</v>
      </c>
      <c r="H3491" s="308">
        <f t="shared" ref="H3491" si="12428">+F3491*G3491</f>
        <v>6.0500000000000007</v>
      </c>
      <c r="I3491" s="306">
        <f t="shared" ref="I3491" si="12429">L1893</f>
        <v>3.16</v>
      </c>
      <c r="J3491" s="307">
        <f t="shared" ref="J3491" si="12430">ROUNDUP(K1893/$D$2775,0)</f>
        <v>14</v>
      </c>
      <c r="K3491" s="308">
        <f t="shared" ref="K3491" si="12431">+I3491*J3491</f>
        <v>44.24</v>
      </c>
      <c r="L3491" s="306">
        <f t="shared" ref="L3491" si="12432">P1893</f>
        <v>1.35</v>
      </c>
      <c r="M3491" s="307">
        <f t="shared" ref="M3491" si="12433">ROUNDUP(O1893/$D$2775,0)</f>
        <v>16</v>
      </c>
      <c r="N3491" s="308">
        <f t="shared" ref="N3491" si="12434">+L3491*M3491</f>
        <v>21.6</v>
      </c>
      <c r="O3491" s="306">
        <f t="shared" si="12317"/>
        <v>0.55000000000000004</v>
      </c>
      <c r="P3491" s="307">
        <f t="shared" ref="P3491" si="12435">ROUNDUP(S1893/$D$2764,0)</f>
        <v>17</v>
      </c>
      <c r="Q3491" s="308">
        <f t="shared" ref="Q3491" si="12436">+O3491*P3491</f>
        <v>9.3500000000000014</v>
      </c>
      <c r="R3491" s="306">
        <f t="shared" si="12319"/>
        <v>0.6</v>
      </c>
      <c r="S3491" s="307">
        <f t="shared" ref="S3491" si="12437">ROUNDUP(S1893/$D$2769,0)</f>
        <v>14</v>
      </c>
      <c r="T3491" s="308">
        <f t="shared" ref="T3491" si="12438">+R3491*S3491</f>
        <v>8.4</v>
      </c>
      <c r="U3491" s="306"/>
      <c r="V3491" s="307"/>
      <c r="W3491" s="308"/>
    </row>
    <row r="3492" spans="1:23" x14ac:dyDescent="0.2">
      <c r="A3492" s="438"/>
      <c r="B3492" s="275" t="s">
        <v>1397</v>
      </c>
      <c r="C3492" s="332"/>
      <c r="D3492" s="256"/>
      <c r="E3492" s="333"/>
      <c r="F3492" s="289"/>
      <c r="G3492" s="258"/>
      <c r="H3492" s="288"/>
      <c r="I3492" s="287"/>
      <c r="J3492" s="258"/>
      <c r="K3492" s="288"/>
      <c r="L3492" s="287"/>
      <c r="M3492" s="258"/>
      <c r="N3492" s="288"/>
      <c r="O3492" s="287"/>
      <c r="P3492" s="258"/>
      <c r="Q3492" s="288"/>
      <c r="R3492" s="287"/>
      <c r="S3492" s="258"/>
      <c r="T3492" s="288"/>
      <c r="U3492" s="287">
        <f t="shared" si="12321"/>
        <v>0.7</v>
      </c>
      <c r="V3492" s="258">
        <f t="shared" ref="V3492" si="12439">ROUNDUP(C1894/$J$2765,0)</f>
        <v>26</v>
      </c>
      <c r="W3492" s="288">
        <f t="shared" ref="W3492" si="12440">+U3492*V3492</f>
        <v>18.2</v>
      </c>
    </row>
    <row r="3493" spans="1:23" x14ac:dyDescent="0.2">
      <c r="A3493" s="437" t="s">
        <v>1475</v>
      </c>
      <c r="B3493" s="275" t="s">
        <v>1501</v>
      </c>
      <c r="C3493" s="306">
        <f t="shared" si="12311"/>
        <v>0.6</v>
      </c>
      <c r="D3493" s="277">
        <f t="shared" ref="D3493" si="12441">ROUNDUP(F1895/$D$2769,0)</f>
        <v>9</v>
      </c>
      <c r="E3493" s="330">
        <f t="shared" ref="E3493" si="12442">+C3493*D3493</f>
        <v>5.3999999999999995</v>
      </c>
      <c r="F3493" s="331">
        <f t="shared" si="12313"/>
        <v>0.55000000000000004</v>
      </c>
      <c r="G3493" s="307">
        <f t="shared" ref="G3493" si="12443">ROUNDUP(F1895/$D$2764,0)</f>
        <v>11</v>
      </c>
      <c r="H3493" s="308">
        <f t="shared" ref="H3493" si="12444">+F3493*G3493</f>
        <v>6.0500000000000007</v>
      </c>
      <c r="I3493" s="306">
        <f t="shared" ref="I3493" si="12445">L1895</f>
        <v>3.15</v>
      </c>
      <c r="J3493" s="307">
        <f t="shared" ref="J3493" si="12446">ROUNDUP(K1895/$D$2775,0)</f>
        <v>14</v>
      </c>
      <c r="K3493" s="308">
        <f t="shared" ref="K3493" si="12447">+I3493*J3493</f>
        <v>44.1</v>
      </c>
      <c r="L3493" s="306">
        <f t="shared" ref="L3493" si="12448">P1895</f>
        <v>1.35</v>
      </c>
      <c r="M3493" s="307">
        <f t="shared" ref="M3493" si="12449">ROUNDUP(O1895/$D$2775,0)</f>
        <v>16</v>
      </c>
      <c r="N3493" s="308">
        <f t="shared" ref="N3493" si="12450">+L3493*M3493</f>
        <v>21.6</v>
      </c>
      <c r="O3493" s="306">
        <f t="shared" si="12317"/>
        <v>0.55000000000000004</v>
      </c>
      <c r="P3493" s="307">
        <f t="shared" ref="P3493" si="12451">ROUNDUP(S1895/$D$2764,0)</f>
        <v>17</v>
      </c>
      <c r="Q3493" s="308">
        <f t="shared" ref="Q3493" si="12452">+O3493*P3493</f>
        <v>9.3500000000000014</v>
      </c>
      <c r="R3493" s="306">
        <f t="shared" si="12319"/>
        <v>0.6</v>
      </c>
      <c r="S3493" s="307">
        <f t="shared" ref="S3493" si="12453">ROUNDUP(S1895/$D$2769,0)</f>
        <v>14</v>
      </c>
      <c r="T3493" s="308">
        <f t="shared" ref="T3493" si="12454">+R3493*S3493</f>
        <v>8.4</v>
      </c>
      <c r="U3493" s="306"/>
      <c r="V3493" s="307"/>
      <c r="W3493" s="308"/>
    </row>
    <row r="3494" spans="1:23" x14ac:dyDescent="0.2">
      <c r="A3494" s="438"/>
      <c r="B3494" s="275" t="s">
        <v>1399</v>
      </c>
      <c r="C3494" s="332"/>
      <c r="D3494" s="256"/>
      <c r="E3494" s="333"/>
      <c r="F3494" s="289"/>
      <c r="G3494" s="258"/>
      <c r="H3494" s="288"/>
      <c r="I3494" s="287"/>
      <c r="J3494" s="258"/>
      <c r="K3494" s="288"/>
      <c r="L3494" s="287"/>
      <c r="M3494" s="258"/>
      <c r="N3494" s="288"/>
      <c r="O3494" s="287"/>
      <c r="P3494" s="258"/>
      <c r="Q3494" s="288"/>
      <c r="R3494" s="287"/>
      <c r="S3494" s="258"/>
      <c r="T3494" s="288"/>
      <c r="U3494" s="287">
        <f t="shared" si="12321"/>
        <v>0.7</v>
      </c>
      <c r="V3494" s="258">
        <f t="shared" ref="V3494" si="12455">ROUNDUP(C1896/$J$2765,0)</f>
        <v>26</v>
      </c>
      <c r="W3494" s="288">
        <f t="shared" ref="W3494" si="12456">+U3494*V3494</f>
        <v>18.2</v>
      </c>
    </row>
    <row r="3495" spans="1:23" x14ac:dyDescent="0.2">
      <c r="A3495" s="437" t="s">
        <v>1476</v>
      </c>
      <c r="B3495" s="275" t="s">
        <v>1502</v>
      </c>
      <c r="C3495" s="306">
        <f t="shared" si="12311"/>
        <v>0.6</v>
      </c>
      <c r="D3495" s="277">
        <f t="shared" ref="D3495" si="12457">ROUNDUP(F1897/$D$2769,0)</f>
        <v>9</v>
      </c>
      <c r="E3495" s="330">
        <f t="shared" ref="E3495" si="12458">+C3495*D3495</f>
        <v>5.3999999999999995</v>
      </c>
      <c r="F3495" s="331">
        <f t="shared" si="12313"/>
        <v>0.55000000000000004</v>
      </c>
      <c r="G3495" s="307">
        <f t="shared" ref="G3495" si="12459">ROUNDUP(F1897/$D$2764,0)</f>
        <v>11</v>
      </c>
      <c r="H3495" s="308">
        <f t="shared" ref="H3495" si="12460">+F3495*G3495</f>
        <v>6.0500000000000007</v>
      </c>
      <c r="I3495" s="306">
        <f t="shared" ref="I3495" si="12461">L1897</f>
        <v>3.15</v>
      </c>
      <c r="J3495" s="307">
        <f t="shared" ref="J3495" si="12462">ROUNDUP(K1897/$D$2775,0)</f>
        <v>14</v>
      </c>
      <c r="K3495" s="308">
        <f t="shared" ref="K3495" si="12463">+I3495*J3495</f>
        <v>44.1</v>
      </c>
      <c r="L3495" s="306">
        <f t="shared" ref="L3495" si="12464">P1897</f>
        <v>1.35</v>
      </c>
      <c r="M3495" s="307">
        <f t="shared" ref="M3495" si="12465">ROUNDUP(O1897/$D$2775,0)</f>
        <v>16</v>
      </c>
      <c r="N3495" s="308">
        <f t="shared" ref="N3495" si="12466">+L3495*M3495</f>
        <v>21.6</v>
      </c>
      <c r="O3495" s="306">
        <f t="shared" si="12317"/>
        <v>0.55000000000000004</v>
      </c>
      <c r="P3495" s="307">
        <f t="shared" ref="P3495" si="12467">ROUNDUP(S1897/$D$2764,0)</f>
        <v>17</v>
      </c>
      <c r="Q3495" s="308">
        <f t="shared" ref="Q3495" si="12468">+O3495*P3495</f>
        <v>9.3500000000000014</v>
      </c>
      <c r="R3495" s="306">
        <f t="shared" si="12319"/>
        <v>0.6</v>
      </c>
      <c r="S3495" s="307">
        <f t="shared" ref="S3495" si="12469">ROUNDUP(S1897/$D$2769,0)</f>
        <v>14</v>
      </c>
      <c r="T3495" s="308">
        <f t="shared" ref="T3495" si="12470">+R3495*S3495</f>
        <v>8.4</v>
      </c>
      <c r="U3495" s="306"/>
      <c r="V3495" s="307"/>
      <c r="W3495" s="308"/>
    </row>
    <row r="3496" spans="1:23" x14ac:dyDescent="0.2">
      <c r="A3496" s="438"/>
      <c r="B3496" s="275" t="s">
        <v>1401</v>
      </c>
      <c r="C3496" s="332"/>
      <c r="D3496" s="256"/>
      <c r="E3496" s="333"/>
      <c r="F3496" s="289"/>
      <c r="G3496" s="258"/>
      <c r="H3496" s="288"/>
      <c r="I3496" s="287"/>
      <c r="J3496" s="258"/>
      <c r="K3496" s="288"/>
      <c r="L3496" s="287"/>
      <c r="M3496" s="258"/>
      <c r="N3496" s="288"/>
      <c r="O3496" s="287"/>
      <c r="P3496" s="258"/>
      <c r="Q3496" s="288"/>
      <c r="R3496" s="287"/>
      <c r="S3496" s="258"/>
      <c r="T3496" s="288"/>
      <c r="U3496" s="287">
        <f t="shared" si="12321"/>
        <v>0.7</v>
      </c>
      <c r="V3496" s="258">
        <f t="shared" ref="V3496" si="12471">ROUNDUP(C1898/$J$2765,0)</f>
        <v>26</v>
      </c>
      <c r="W3496" s="288">
        <f t="shared" ref="W3496" si="12472">+U3496*V3496</f>
        <v>18.2</v>
      </c>
    </row>
    <row r="3497" spans="1:23" x14ac:dyDescent="0.2">
      <c r="A3497" s="437" t="s">
        <v>1477</v>
      </c>
      <c r="B3497" s="275" t="s">
        <v>1503</v>
      </c>
      <c r="C3497" s="306">
        <f t="shared" si="12311"/>
        <v>0.6</v>
      </c>
      <c r="D3497" s="277">
        <f t="shared" ref="D3497" si="12473">ROUNDUP(F1899/$D$2769,0)</f>
        <v>10</v>
      </c>
      <c r="E3497" s="330">
        <f t="shared" ref="E3497" si="12474">+C3497*D3497</f>
        <v>6</v>
      </c>
      <c r="F3497" s="331">
        <f t="shared" si="12313"/>
        <v>0.55000000000000004</v>
      </c>
      <c r="G3497" s="307">
        <f t="shared" ref="G3497" si="12475">ROUNDUP(F1899/$D$2764,0)</f>
        <v>13</v>
      </c>
      <c r="H3497" s="308">
        <f t="shared" ref="H3497" si="12476">+F3497*G3497</f>
        <v>7.15</v>
      </c>
      <c r="I3497" s="306">
        <f t="shared" ref="I3497" si="12477">L1899</f>
        <v>3.15</v>
      </c>
      <c r="J3497" s="307">
        <f t="shared" ref="J3497" si="12478">ROUNDUP(K1899/$D$2775,0)</f>
        <v>14</v>
      </c>
      <c r="K3497" s="308">
        <f t="shared" ref="K3497" si="12479">+I3497*J3497</f>
        <v>44.1</v>
      </c>
      <c r="L3497" s="306">
        <f t="shared" ref="L3497" si="12480">P1899</f>
        <v>1.35</v>
      </c>
      <c r="M3497" s="307">
        <f t="shared" ref="M3497" si="12481">ROUNDUP(O1899/$D$2775,0)</f>
        <v>15</v>
      </c>
      <c r="N3497" s="308">
        <f t="shared" ref="N3497" si="12482">+L3497*M3497</f>
        <v>20.25</v>
      </c>
      <c r="O3497" s="306">
        <f t="shared" si="12317"/>
        <v>0.55000000000000004</v>
      </c>
      <c r="P3497" s="307">
        <f t="shared" ref="P3497" si="12483">ROUNDUP(S1899/$D$2764,0)</f>
        <v>16</v>
      </c>
      <c r="Q3497" s="308">
        <f t="shared" ref="Q3497" si="12484">+O3497*P3497</f>
        <v>8.8000000000000007</v>
      </c>
      <c r="R3497" s="306">
        <f t="shared" si="12319"/>
        <v>0.6</v>
      </c>
      <c r="S3497" s="307">
        <f t="shared" ref="S3497" si="12485">ROUNDUP(S1899/$D$2769,0)</f>
        <v>13</v>
      </c>
      <c r="T3497" s="308">
        <f t="shared" ref="T3497" si="12486">+R3497*S3497</f>
        <v>7.8</v>
      </c>
      <c r="U3497" s="306"/>
      <c r="V3497" s="307"/>
      <c r="W3497" s="308"/>
    </row>
    <row r="3498" spans="1:23" x14ac:dyDescent="0.2">
      <c r="A3498" s="438"/>
      <c r="B3498" s="275" t="s">
        <v>1451</v>
      </c>
      <c r="C3498" s="332"/>
      <c r="D3498" s="256"/>
      <c r="E3498" s="333"/>
      <c r="F3498" s="289"/>
      <c r="G3498" s="258"/>
      <c r="H3498" s="288"/>
      <c r="I3498" s="287"/>
      <c r="J3498" s="258"/>
      <c r="K3498" s="288"/>
      <c r="L3498" s="287"/>
      <c r="M3498" s="258"/>
      <c r="N3498" s="288"/>
      <c r="O3498" s="287"/>
      <c r="P3498" s="258"/>
      <c r="Q3498" s="288"/>
      <c r="R3498" s="287"/>
      <c r="S3498" s="258"/>
      <c r="T3498" s="288"/>
      <c r="U3498" s="287">
        <f t="shared" si="12321"/>
        <v>0.7</v>
      </c>
      <c r="V3498" s="258">
        <f t="shared" ref="V3498" si="12487">ROUNDUP(C1900/$J$2765,0)</f>
        <v>25</v>
      </c>
      <c r="W3498" s="288">
        <f t="shared" ref="W3498" si="12488">+U3498*V3498</f>
        <v>17.5</v>
      </c>
    </row>
    <row r="3499" spans="1:23" x14ac:dyDescent="0.2">
      <c r="A3499" s="437" t="s">
        <v>1478</v>
      </c>
      <c r="B3499" s="275" t="s">
        <v>1504</v>
      </c>
      <c r="C3499" s="306">
        <f t="shared" si="12311"/>
        <v>0.6</v>
      </c>
      <c r="D3499" s="277">
        <f t="shared" ref="D3499" si="12489">ROUNDUP(F1901/$D$2769,0)</f>
        <v>12</v>
      </c>
      <c r="E3499" s="330">
        <f t="shared" ref="E3499" si="12490">+C3499*D3499</f>
        <v>7.1999999999999993</v>
      </c>
      <c r="F3499" s="331">
        <f t="shared" si="12313"/>
        <v>0.55000000000000004</v>
      </c>
      <c r="G3499" s="307">
        <f t="shared" ref="G3499" si="12491">ROUNDUP(F1901/$D$2764,0)</f>
        <v>15</v>
      </c>
      <c r="H3499" s="308">
        <f t="shared" ref="H3499" si="12492">+F3499*G3499</f>
        <v>8.25</v>
      </c>
      <c r="I3499" s="306">
        <f t="shared" ref="I3499" si="12493">L1901</f>
        <v>2.4700000000000002</v>
      </c>
      <c r="J3499" s="307">
        <f t="shared" ref="J3499" si="12494">ROUNDUP(K1901/$D$2775,0)</f>
        <v>14</v>
      </c>
      <c r="K3499" s="308">
        <f t="shared" ref="K3499" si="12495">+I3499*J3499</f>
        <v>34.580000000000005</v>
      </c>
      <c r="L3499" s="306">
        <f t="shared" ref="L3499" si="12496">P1901</f>
        <v>1.35</v>
      </c>
      <c r="M3499" s="307">
        <f t="shared" ref="M3499" si="12497">ROUNDUP(O1901/$D$2775,0)</f>
        <v>15</v>
      </c>
      <c r="N3499" s="308">
        <f t="shared" ref="N3499" si="12498">+L3499*M3499</f>
        <v>20.25</v>
      </c>
      <c r="O3499" s="306">
        <f t="shared" si="12317"/>
        <v>0.55000000000000004</v>
      </c>
      <c r="P3499" s="307">
        <f t="shared" ref="P3499" si="12499">ROUNDUP(S1901/$D$2764,0)</f>
        <v>15</v>
      </c>
      <c r="Q3499" s="308">
        <f t="shared" ref="Q3499" si="12500">+O3499*P3499</f>
        <v>8.25</v>
      </c>
      <c r="R3499" s="306">
        <f t="shared" si="12319"/>
        <v>0.6</v>
      </c>
      <c r="S3499" s="307">
        <f t="shared" ref="S3499" si="12501">ROUNDUP(S1901/$D$2769,0)</f>
        <v>12</v>
      </c>
      <c r="T3499" s="308">
        <f t="shared" ref="T3499" si="12502">+R3499*S3499</f>
        <v>7.1999999999999993</v>
      </c>
      <c r="U3499" s="306"/>
      <c r="V3499" s="307"/>
      <c r="W3499" s="308"/>
    </row>
    <row r="3500" spans="1:23" x14ac:dyDescent="0.2">
      <c r="A3500" s="438"/>
      <c r="B3500" s="275" t="s">
        <v>1452</v>
      </c>
      <c r="C3500" s="332"/>
      <c r="D3500" s="256"/>
      <c r="E3500" s="333"/>
      <c r="F3500" s="289"/>
      <c r="G3500" s="258"/>
      <c r="H3500" s="288"/>
      <c r="I3500" s="287"/>
      <c r="J3500" s="258"/>
      <c r="K3500" s="288"/>
      <c r="L3500" s="287"/>
      <c r="M3500" s="258"/>
      <c r="N3500" s="288"/>
      <c r="O3500" s="287"/>
      <c r="P3500" s="258"/>
      <c r="Q3500" s="288"/>
      <c r="R3500" s="287"/>
      <c r="S3500" s="258"/>
      <c r="T3500" s="288"/>
      <c r="U3500" s="287">
        <f t="shared" si="12321"/>
        <v>0.7</v>
      </c>
      <c r="V3500" s="258">
        <f t="shared" ref="V3500" si="12503">ROUNDUP(C1902/$J$2765,0)</f>
        <v>25</v>
      </c>
      <c r="W3500" s="288">
        <f t="shared" ref="W3500" si="12504">+U3500*V3500</f>
        <v>17.5</v>
      </c>
    </row>
    <row r="3501" spans="1:23" x14ac:dyDescent="0.2">
      <c r="A3501" s="437" t="s">
        <v>1479</v>
      </c>
      <c r="B3501" s="275" t="s">
        <v>1505</v>
      </c>
      <c r="C3501" s="306">
        <f t="shared" si="12311"/>
        <v>0.6</v>
      </c>
      <c r="D3501" s="277">
        <f t="shared" ref="D3501" si="12505">ROUNDUP(F1903/$D$2769,0)</f>
        <v>13</v>
      </c>
      <c r="E3501" s="330">
        <f t="shared" ref="E3501" si="12506">+C3501*D3501</f>
        <v>7.8</v>
      </c>
      <c r="F3501" s="331">
        <f t="shared" si="12313"/>
        <v>0.55000000000000004</v>
      </c>
      <c r="G3501" s="307">
        <f t="shared" ref="G3501" si="12507">ROUNDUP(F1903/$D$2764,0)</f>
        <v>16</v>
      </c>
      <c r="H3501" s="308">
        <f t="shared" ref="H3501" si="12508">+F3501*G3501</f>
        <v>8.8000000000000007</v>
      </c>
      <c r="I3501" s="306">
        <f t="shared" ref="I3501" si="12509">L1903</f>
        <v>2.0099999999999998</v>
      </c>
      <c r="J3501" s="307">
        <f t="shared" ref="J3501" si="12510">ROUNDUP(K1903/$D$2775,0)</f>
        <v>14</v>
      </c>
      <c r="K3501" s="308">
        <f t="shared" ref="K3501" si="12511">+I3501*J3501</f>
        <v>28.139999999999997</v>
      </c>
      <c r="L3501" s="306">
        <f t="shared" ref="L3501" si="12512">P1903</f>
        <v>2.2400000000000002</v>
      </c>
      <c r="M3501" s="307">
        <f t="shared" ref="M3501" si="12513">ROUNDUP(O1903/$D$2775,0)</f>
        <v>15</v>
      </c>
      <c r="N3501" s="308">
        <f t="shared" ref="N3501" si="12514">+L3501*M3501</f>
        <v>33.6</v>
      </c>
      <c r="O3501" s="306">
        <f t="shared" si="12317"/>
        <v>0.55000000000000004</v>
      </c>
      <c r="P3501" s="307">
        <f t="shared" ref="P3501" si="12515">ROUNDUP(S1903/$D$2764,0)</f>
        <v>14</v>
      </c>
      <c r="Q3501" s="308">
        <f t="shared" ref="Q3501" si="12516">+O3501*P3501</f>
        <v>7.7000000000000011</v>
      </c>
      <c r="R3501" s="306">
        <f t="shared" si="12319"/>
        <v>0.6</v>
      </c>
      <c r="S3501" s="307">
        <f t="shared" ref="S3501" si="12517">ROUNDUP(S1903/$D$2769,0)</f>
        <v>11</v>
      </c>
      <c r="T3501" s="308">
        <f t="shared" ref="T3501" si="12518">+R3501*S3501</f>
        <v>6.6</v>
      </c>
      <c r="U3501" s="306"/>
      <c r="V3501" s="307"/>
      <c r="W3501" s="308"/>
    </row>
    <row r="3502" spans="1:23" x14ac:dyDescent="0.2">
      <c r="A3502" s="438"/>
      <c r="B3502" s="275" t="s">
        <v>1453</v>
      </c>
      <c r="C3502" s="332"/>
      <c r="D3502" s="256"/>
      <c r="E3502" s="333"/>
      <c r="F3502" s="289"/>
      <c r="G3502" s="258"/>
      <c r="H3502" s="288"/>
      <c r="I3502" s="287"/>
      <c r="J3502" s="258"/>
      <c r="K3502" s="288"/>
      <c r="L3502" s="287"/>
      <c r="M3502" s="258"/>
      <c r="N3502" s="288"/>
      <c r="O3502" s="287"/>
      <c r="P3502" s="258"/>
      <c r="Q3502" s="288"/>
      <c r="R3502" s="287"/>
      <c r="S3502" s="258"/>
      <c r="T3502" s="288"/>
      <c r="U3502" s="287">
        <f t="shared" si="12321"/>
        <v>0.7</v>
      </c>
      <c r="V3502" s="258">
        <f t="shared" ref="V3502" si="12519">ROUNDUP(C1904/$J$2765,0)</f>
        <v>23</v>
      </c>
      <c r="W3502" s="288">
        <f t="shared" ref="W3502" si="12520">+U3502*V3502</f>
        <v>16.099999999999998</v>
      </c>
    </row>
    <row r="3503" spans="1:23" x14ac:dyDescent="0.2">
      <c r="A3503" s="437" t="s">
        <v>1480</v>
      </c>
      <c r="B3503" s="275" t="s">
        <v>1506</v>
      </c>
      <c r="C3503" s="306">
        <f t="shared" si="12311"/>
        <v>0.6</v>
      </c>
      <c r="D3503" s="277">
        <f t="shared" ref="D3503" si="12521">ROUNDUP(F1905/$D$2769,0)</f>
        <v>12</v>
      </c>
      <c r="E3503" s="330">
        <f t="shared" ref="E3503" si="12522">+C3503*D3503</f>
        <v>7.1999999999999993</v>
      </c>
      <c r="F3503" s="331">
        <f t="shared" si="12313"/>
        <v>0.55000000000000004</v>
      </c>
      <c r="G3503" s="307">
        <f t="shared" ref="G3503" si="12523">ROUNDUP(F1905/$D$2764,0)</f>
        <v>15</v>
      </c>
      <c r="H3503" s="308">
        <f t="shared" ref="H3503" si="12524">+F3503*G3503</f>
        <v>8.25</v>
      </c>
      <c r="I3503" s="306">
        <f t="shared" ref="I3503" si="12525">L1905</f>
        <v>1.56</v>
      </c>
      <c r="J3503" s="307">
        <f t="shared" ref="J3503" si="12526">ROUNDUP(K1905/$D$2775,0)</f>
        <v>14</v>
      </c>
      <c r="K3503" s="308">
        <f t="shared" ref="K3503" si="12527">+I3503*J3503</f>
        <v>21.84</v>
      </c>
      <c r="L3503" s="306">
        <f t="shared" ref="L3503" si="12528">P1905</f>
        <v>2.25</v>
      </c>
      <c r="M3503" s="307">
        <f t="shared" ref="M3503" si="12529">ROUNDUP(O1905/$D$2775,0)</f>
        <v>14</v>
      </c>
      <c r="N3503" s="308">
        <f t="shared" ref="N3503" si="12530">+L3503*M3503</f>
        <v>31.5</v>
      </c>
      <c r="O3503" s="306">
        <f t="shared" si="12317"/>
        <v>0.55000000000000004</v>
      </c>
      <c r="P3503" s="307">
        <f t="shared" ref="P3503" si="12531">ROUNDUP(S1905/$D$2764,0)</f>
        <v>14</v>
      </c>
      <c r="Q3503" s="308">
        <f t="shared" ref="Q3503" si="12532">+O3503*P3503</f>
        <v>7.7000000000000011</v>
      </c>
      <c r="R3503" s="306">
        <f t="shared" si="12319"/>
        <v>0.6</v>
      </c>
      <c r="S3503" s="307">
        <f t="shared" ref="S3503" si="12533">ROUNDUP(S1905/$D$2769,0)</f>
        <v>11</v>
      </c>
      <c r="T3503" s="308">
        <f t="shared" ref="T3503" si="12534">+R3503*S3503</f>
        <v>6.6</v>
      </c>
      <c r="U3503" s="306"/>
      <c r="V3503" s="307"/>
      <c r="W3503" s="308"/>
    </row>
    <row r="3504" spans="1:23" x14ac:dyDescent="0.2">
      <c r="A3504" s="438"/>
      <c r="B3504" s="275" t="s">
        <v>1454</v>
      </c>
      <c r="C3504" s="332"/>
      <c r="D3504" s="256"/>
      <c r="E3504" s="333"/>
      <c r="F3504" s="289"/>
      <c r="G3504" s="258"/>
      <c r="H3504" s="288"/>
      <c r="I3504" s="287"/>
      <c r="J3504" s="258"/>
      <c r="K3504" s="288"/>
      <c r="L3504" s="287"/>
      <c r="M3504" s="258"/>
      <c r="N3504" s="288"/>
      <c r="O3504" s="287"/>
      <c r="P3504" s="258"/>
      <c r="Q3504" s="288"/>
      <c r="R3504" s="287"/>
      <c r="S3504" s="258"/>
      <c r="T3504" s="288"/>
      <c r="U3504" s="287">
        <f t="shared" si="12321"/>
        <v>0.7</v>
      </c>
      <c r="V3504" s="258">
        <f t="shared" ref="V3504" si="12535">ROUNDUP(C1906/$J$2765,0)</f>
        <v>22</v>
      </c>
      <c r="W3504" s="288">
        <f t="shared" ref="W3504" si="12536">+U3504*V3504</f>
        <v>15.399999999999999</v>
      </c>
    </row>
    <row r="3505" spans="1:23" x14ac:dyDescent="0.2">
      <c r="A3505" s="437" t="s">
        <v>1481</v>
      </c>
      <c r="B3505" s="275" t="s">
        <v>1507</v>
      </c>
      <c r="C3505" s="306">
        <f t="shared" si="12311"/>
        <v>0.6</v>
      </c>
      <c r="D3505" s="277">
        <f t="shared" ref="D3505" si="12537">ROUNDUP(F1907/$D$2769,0)</f>
        <v>13</v>
      </c>
      <c r="E3505" s="330">
        <f t="shared" ref="E3505" si="12538">+C3505*D3505</f>
        <v>7.8</v>
      </c>
      <c r="F3505" s="331">
        <f t="shared" si="12313"/>
        <v>0.55000000000000004</v>
      </c>
      <c r="G3505" s="307">
        <f t="shared" ref="G3505" si="12539">ROUNDUP(F1907/$D$2764,0)</f>
        <v>16</v>
      </c>
      <c r="H3505" s="308">
        <f t="shared" ref="H3505" si="12540">+F3505*G3505</f>
        <v>8.8000000000000007</v>
      </c>
      <c r="I3505" s="306">
        <f t="shared" ref="I3505" si="12541">L1907</f>
        <v>1.35</v>
      </c>
      <c r="J3505" s="307">
        <f t="shared" ref="J3505" si="12542">ROUNDUP(K1907/$D$2775,0)</f>
        <v>15</v>
      </c>
      <c r="K3505" s="308">
        <f t="shared" ref="K3505" si="12543">+I3505*J3505</f>
        <v>20.25</v>
      </c>
      <c r="L3505" s="306">
        <f t="shared" ref="L3505" si="12544">P1907</f>
        <v>2.25</v>
      </c>
      <c r="M3505" s="307">
        <f t="shared" ref="M3505" si="12545">ROUNDUP(O1907/$D$2775,0)</f>
        <v>14</v>
      </c>
      <c r="N3505" s="308">
        <f t="shared" ref="N3505" si="12546">+L3505*M3505</f>
        <v>31.5</v>
      </c>
      <c r="O3505" s="306">
        <f t="shared" si="12317"/>
        <v>0.55000000000000004</v>
      </c>
      <c r="P3505" s="307">
        <f t="shared" ref="P3505" si="12547">ROUNDUP(S1907/$D$2764,0)</f>
        <v>14</v>
      </c>
      <c r="Q3505" s="308">
        <f t="shared" ref="Q3505" si="12548">+O3505*P3505</f>
        <v>7.7000000000000011</v>
      </c>
      <c r="R3505" s="306">
        <f t="shared" si="12319"/>
        <v>0.6</v>
      </c>
      <c r="S3505" s="307">
        <f t="shared" ref="S3505" si="12549">ROUNDUP(S1907/$D$2769,0)</f>
        <v>11</v>
      </c>
      <c r="T3505" s="308">
        <f t="shared" ref="T3505" si="12550">+R3505*S3505</f>
        <v>6.6</v>
      </c>
      <c r="U3505" s="306"/>
      <c r="V3505" s="307"/>
      <c r="W3505" s="308"/>
    </row>
    <row r="3506" spans="1:23" x14ac:dyDescent="0.2">
      <c r="A3506" s="438"/>
      <c r="B3506" s="275" t="s">
        <v>1455</v>
      </c>
      <c r="C3506" s="332"/>
      <c r="D3506" s="256"/>
      <c r="E3506" s="333"/>
      <c r="F3506" s="289"/>
      <c r="G3506" s="258"/>
      <c r="H3506" s="288"/>
      <c r="I3506" s="287"/>
      <c r="J3506" s="258"/>
      <c r="K3506" s="288"/>
      <c r="L3506" s="287"/>
      <c r="M3506" s="258"/>
      <c r="N3506" s="288"/>
      <c r="O3506" s="287"/>
      <c r="P3506" s="258"/>
      <c r="Q3506" s="288"/>
      <c r="R3506" s="287"/>
      <c r="S3506" s="258"/>
      <c r="T3506" s="288"/>
      <c r="U3506" s="287">
        <f t="shared" si="12321"/>
        <v>0.7</v>
      </c>
      <c r="V3506" s="258">
        <f t="shared" ref="V3506" si="12551">ROUNDUP(C1908/$J$2765,0)</f>
        <v>22</v>
      </c>
      <c r="W3506" s="288">
        <f t="shared" ref="W3506" si="12552">+U3506*V3506</f>
        <v>15.399999999999999</v>
      </c>
    </row>
    <row r="3507" spans="1:23" x14ac:dyDescent="0.2">
      <c r="A3507" s="437" t="s">
        <v>1482</v>
      </c>
      <c r="B3507" s="275" t="s">
        <v>1508</v>
      </c>
      <c r="C3507" s="306">
        <f t="shared" si="12311"/>
        <v>0.6</v>
      </c>
      <c r="D3507" s="277">
        <f t="shared" ref="D3507" si="12553">ROUNDUP(F1909/$D$2769,0)</f>
        <v>13</v>
      </c>
      <c r="E3507" s="330">
        <f t="shared" ref="E3507" si="12554">+C3507*D3507</f>
        <v>7.8</v>
      </c>
      <c r="F3507" s="331">
        <f t="shared" si="12313"/>
        <v>0.55000000000000004</v>
      </c>
      <c r="G3507" s="307">
        <f t="shared" ref="G3507" si="12555">ROUNDUP(F1909/$D$2764,0)</f>
        <v>16</v>
      </c>
      <c r="H3507" s="308">
        <f t="shared" ref="H3507" si="12556">+F3507*G3507</f>
        <v>8.8000000000000007</v>
      </c>
      <c r="I3507" s="306">
        <f t="shared" ref="I3507" si="12557">L1909</f>
        <v>1.35</v>
      </c>
      <c r="J3507" s="307">
        <f t="shared" ref="J3507" si="12558">ROUNDUP(K1909/$D$2775,0)</f>
        <v>15</v>
      </c>
      <c r="K3507" s="308">
        <f t="shared" ref="K3507" si="12559">+I3507*J3507</f>
        <v>20.25</v>
      </c>
      <c r="L3507" s="306">
        <f t="shared" ref="L3507" si="12560">P1909</f>
        <v>2.25</v>
      </c>
      <c r="M3507" s="307">
        <f t="shared" ref="M3507" si="12561">ROUNDUP(O1909/$D$2775,0)</f>
        <v>14</v>
      </c>
      <c r="N3507" s="308">
        <f t="shared" ref="N3507" si="12562">+L3507*M3507</f>
        <v>31.5</v>
      </c>
      <c r="O3507" s="306">
        <f t="shared" si="12317"/>
        <v>0.55000000000000004</v>
      </c>
      <c r="P3507" s="307">
        <f t="shared" ref="P3507" si="12563">ROUNDUP(S1909/$D$2764,0)</f>
        <v>14</v>
      </c>
      <c r="Q3507" s="308">
        <f t="shared" ref="Q3507" si="12564">+O3507*P3507</f>
        <v>7.7000000000000011</v>
      </c>
      <c r="R3507" s="306">
        <f t="shared" si="12319"/>
        <v>0.6</v>
      </c>
      <c r="S3507" s="307">
        <f t="shared" ref="S3507" si="12565">ROUNDUP(S1909/$D$2769,0)</f>
        <v>11</v>
      </c>
      <c r="T3507" s="308">
        <f t="shared" ref="T3507" si="12566">+R3507*S3507</f>
        <v>6.6</v>
      </c>
      <c r="U3507" s="306"/>
      <c r="V3507" s="307"/>
      <c r="W3507" s="308"/>
    </row>
    <row r="3508" spans="1:23" x14ac:dyDescent="0.2">
      <c r="A3508" s="438"/>
      <c r="B3508" s="275" t="s">
        <v>1456</v>
      </c>
      <c r="C3508" s="332"/>
      <c r="D3508" s="256"/>
      <c r="E3508" s="333"/>
      <c r="F3508" s="289"/>
      <c r="G3508" s="258"/>
      <c r="H3508" s="288"/>
      <c r="I3508" s="287"/>
      <c r="J3508" s="258"/>
      <c r="K3508" s="288"/>
      <c r="L3508" s="287"/>
      <c r="M3508" s="258"/>
      <c r="N3508" s="288"/>
      <c r="O3508" s="287"/>
      <c r="P3508" s="258"/>
      <c r="Q3508" s="288"/>
      <c r="R3508" s="287"/>
      <c r="S3508" s="258"/>
      <c r="T3508" s="288"/>
      <c r="U3508" s="287">
        <f t="shared" si="12321"/>
        <v>0.7</v>
      </c>
      <c r="V3508" s="258">
        <f t="shared" ref="V3508" si="12567">ROUNDUP(C1910/$J$2765,0)</f>
        <v>22</v>
      </c>
      <c r="W3508" s="288">
        <f t="shared" ref="W3508" si="12568">+U3508*V3508</f>
        <v>15.399999999999999</v>
      </c>
    </row>
    <row r="3509" spans="1:23" x14ac:dyDescent="0.2">
      <c r="A3509" s="437" t="s">
        <v>1483</v>
      </c>
      <c r="B3509" s="275" t="s">
        <v>1509</v>
      </c>
      <c r="C3509" s="306">
        <f t="shared" si="12311"/>
        <v>0.6</v>
      </c>
      <c r="D3509" s="277">
        <f t="shared" ref="D3509" si="12569">ROUNDUP(F1911/$D$2769,0)</f>
        <v>13</v>
      </c>
      <c r="E3509" s="330">
        <f t="shared" ref="E3509" si="12570">+C3509*D3509</f>
        <v>7.8</v>
      </c>
      <c r="F3509" s="331">
        <f t="shared" si="12313"/>
        <v>0.55000000000000004</v>
      </c>
      <c r="G3509" s="307">
        <f t="shared" ref="G3509" si="12571">ROUNDUP(F1911/$D$2764,0)</f>
        <v>16</v>
      </c>
      <c r="H3509" s="308">
        <f t="shared" ref="H3509" si="12572">+F3509*G3509</f>
        <v>8.8000000000000007</v>
      </c>
      <c r="I3509" s="306">
        <f t="shared" ref="I3509" si="12573">L1911</f>
        <v>1.35</v>
      </c>
      <c r="J3509" s="307">
        <f t="shared" ref="J3509" si="12574">ROUNDUP(K1911/$D$2775,0)</f>
        <v>15</v>
      </c>
      <c r="K3509" s="308">
        <f t="shared" ref="K3509" si="12575">+I3509*J3509</f>
        <v>20.25</v>
      </c>
      <c r="L3509" s="306">
        <f t="shared" ref="L3509" si="12576">P1911</f>
        <v>2.25</v>
      </c>
      <c r="M3509" s="307">
        <f t="shared" ref="M3509" si="12577">ROUNDUP(O1911/$D$2775,0)</f>
        <v>14</v>
      </c>
      <c r="N3509" s="308">
        <f t="shared" ref="N3509" si="12578">+L3509*M3509</f>
        <v>31.5</v>
      </c>
      <c r="O3509" s="306">
        <f t="shared" si="12317"/>
        <v>0.55000000000000004</v>
      </c>
      <c r="P3509" s="307">
        <f t="shared" ref="P3509" si="12579">ROUNDUP(S1911/$D$2764,0)</f>
        <v>14</v>
      </c>
      <c r="Q3509" s="308">
        <f t="shared" ref="Q3509" si="12580">+O3509*P3509</f>
        <v>7.7000000000000011</v>
      </c>
      <c r="R3509" s="306">
        <f t="shared" si="12319"/>
        <v>0.6</v>
      </c>
      <c r="S3509" s="307">
        <f t="shared" ref="S3509" si="12581">ROUNDUP(S1911/$D$2769,0)</f>
        <v>11</v>
      </c>
      <c r="T3509" s="308">
        <f t="shared" ref="T3509" si="12582">+R3509*S3509</f>
        <v>6.6</v>
      </c>
      <c r="U3509" s="306"/>
      <c r="V3509" s="307"/>
      <c r="W3509" s="308"/>
    </row>
    <row r="3510" spans="1:23" x14ac:dyDescent="0.2">
      <c r="A3510" s="438"/>
      <c r="B3510" s="275" t="s">
        <v>1457</v>
      </c>
      <c r="C3510" s="332"/>
      <c r="D3510" s="256"/>
      <c r="E3510" s="333"/>
      <c r="F3510" s="289"/>
      <c r="G3510" s="258"/>
      <c r="H3510" s="288"/>
      <c r="I3510" s="287"/>
      <c r="J3510" s="258"/>
      <c r="K3510" s="288"/>
      <c r="L3510" s="287"/>
      <c r="M3510" s="258"/>
      <c r="N3510" s="288"/>
      <c r="O3510" s="287"/>
      <c r="P3510" s="258"/>
      <c r="Q3510" s="288"/>
      <c r="R3510" s="287"/>
      <c r="S3510" s="258"/>
      <c r="T3510" s="288"/>
      <c r="U3510" s="287">
        <f t="shared" si="12321"/>
        <v>0.7</v>
      </c>
      <c r="V3510" s="258">
        <f t="shared" ref="V3510" si="12583">ROUNDUP(C1912/$J$2765,0)</f>
        <v>22</v>
      </c>
      <c r="W3510" s="288">
        <f t="shared" ref="W3510" si="12584">+U3510*V3510</f>
        <v>15.399999999999999</v>
      </c>
    </row>
    <row r="3511" spans="1:23" x14ac:dyDescent="0.2">
      <c r="A3511" s="437" t="s">
        <v>1484</v>
      </c>
      <c r="B3511" s="275" t="s">
        <v>1510</v>
      </c>
      <c r="C3511" s="306">
        <f t="shared" si="12311"/>
        <v>0.6</v>
      </c>
      <c r="D3511" s="277">
        <f t="shared" ref="D3511" si="12585">ROUNDUP(F1913/$D$2769,0)</f>
        <v>13</v>
      </c>
      <c r="E3511" s="330">
        <f t="shared" ref="E3511" si="12586">+C3511*D3511</f>
        <v>7.8</v>
      </c>
      <c r="F3511" s="331">
        <f t="shared" si="12313"/>
        <v>0.55000000000000004</v>
      </c>
      <c r="G3511" s="307">
        <f t="shared" ref="G3511" si="12587">ROUNDUP(F1913/$D$2764,0)</f>
        <v>16</v>
      </c>
      <c r="H3511" s="308">
        <f t="shared" ref="H3511" si="12588">+F3511*G3511</f>
        <v>8.8000000000000007</v>
      </c>
      <c r="I3511" s="306">
        <f t="shared" ref="I3511" si="12589">L1913</f>
        <v>1.35</v>
      </c>
      <c r="J3511" s="307">
        <f t="shared" ref="J3511" si="12590">ROUNDUP(K1913/$D$2775,0)</f>
        <v>15</v>
      </c>
      <c r="K3511" s="308">
        <f t="shared" ref="K3511" si="12591">+I3511*J3511</f>
        <v>20.25</v>
      </c>
      <c r="L3511" s="306">
        <f t="shared" ref="L3511" si="12592">P1913</f>
        <v>2.25</v>
      </c>
      <c r="M3511" s="307">
        <f t="shared" ref="M3511" si="12593">ROUNDUP(O1913/$D$2775,0)</f>
        <v>14</v>
      </c>
      <c r="N3511" s="308">
        <f t="shared" ref="N3511" si="12594">+L3511*M3511</f>
        <v>31.5</v>
      </c>
      <c r="O3511" s="306">
        <f t="shared" si="12317"/>
        <v>0.55000000000000004</v>
      </c>
      <c r="P3511" s="307">
        <f t="shared" ref="P3511" si="12595">ROUNDUP(S1913/$D$2764,0)</f>
        <v>14</v>
      </c>
      <c r="Q3511" s="308">
        <f t="shared" ref="Q3511" si="12596">+O3511*P3511</f>
        <v>7.7000000000000011</v>
      </c>
      <c r="R3511" s="306">
        <f t="shared" si="12319"/>
        <v>0.6</v>
      </c>
      <c r="S3511" s="307">
        <f t="shared" ref="S3511" si="12597">ROUNDUP(S1913/$D$2769,0)</f>
        <v>11</v>
      </c>
      <c r="T3511" s="308">
        <f t="shared" ref="T3511" si="12598">+R3511*S3511</f>
        <v>6.6</v>
      </c>
      <c r="U3511" s="306"/>
      <c r="V3511" s="307"/>
      <c r="W3511" s="308"/>
    </row>
    <row r="3512" spans="1:23" x14ac:dyDescent="0.2">
      <c r="A3512" s="438"/>
      <c r="B3512" s="275" t="s">
        <v>1458</v>
      </c>
      <c r="C3512" s="332"/>
      <c r="D3512" s="256"/>
      <c r="E3512" s="333"/>
      <c r="F3512" s="289"/>
      <c r="G3512" s="258"/>
      <c r="H3512" s="288"/>
      <c r="I3512" s="287"/>
      <c r="J3512" s="258"/>
      <c r="K3512" s="288"/>
      <c r="L3512" s="287"/>
      <c r="M3512" s="258"/>
      <c r="N3512" s="288"/>
      <c r="O3512" s="287"/>
      <c r="P3512" s="258"/>
      <c r="Q3512" s="288"/>
      <c r="R3512" s="287"/>
      <c r="S3512" s="258"/>
      <c r="T3512" s="288"/>
      <c r="U3512" s="287">
        <f t="shared" si="12321"/>
        <v>0.7</v>
      </c>
      <c r="V3512" s="258">
        <f t="shared" ref="V3512" si="12599">ROUNDUP(C1914/$J$2765,0)</f>
        <v>22</v>
      </c>
      <c r="W3512" s="288">
        <f t="shared" ref="W3512" si="12600">+U3512*V3512</f>
        <v>15.399999999999999</v>
      </c>
    </row>
    <row r="3513" spans="1:23" x14ac:dyDescent="0.2">
      <c r="A3513" s="437" t="s">
        <v>1485</v>
      </c>
      <c r="B3513" s="275" t="s">
        <v>1511</v>
      </c>
      <c r="C3513" s="306">
        <f t="shared" si="12311"/>
        <v>0.6</v>
      </c>
      <c r="D3513" s="277">
        <f t="shared" ref="D3513" si="12601">ROUNDUP(F1915/$D$2769,0)</f>
        <v>13</v>
      </c>
      <c r="E3513" s="330">
        <f t="shared" ref="E3513" si="12602">+C3513*D3513</f>
        <v>7.8</v>
      </c>
      <c r="F3513" s="331">
        <f t="shared" si="12313"/>
        <v>0.55000000000000004</v>
      </c>
      <c r="G3513" s="307">
        <f t="shared" ref="G3513" si="12603">ROUNDUP(F1915/$D$2764,0)</f>
        <v>16</v>
      </c>
      <c r="H3513" s="308">
        <f t="shared" ref="H3513" si="12604">+F3513*G3513</f>
        <v>8.8000000000000007</v>
      </c>
      <c r="I3513" s="306">
        <f t="shared" ref="I3513" si="12605">L1915</f>
        <v>1.35</v>
      </c>
      <c r="J3513" s="307">
        <f t="shared" ref="J3513" si="12606">ROUNDUP(K1915/$D$2775,0)</f>
        <v>15</v>
      </c>
      <c r="K3513" s="308">
        <f t="shared" ref="K3513" si="12607">+I3513*J3513</f>
        <v>20.25</v>
      </c>
      <c r="L3513" s="306">
        <f t="shared" ref="L3513" si="12608">P1915</f>
        <v>2.25</v>
      </c>
      <c r="M3513" s="307">
        <f t="shared" ref="M3513" si="12609">ROUNDUP(O1915/$D$2775,0)</f>
        <v>14</v>
      </c>
      <c r="N3513" s="308">
        <f t="shared" ref="N3513" si="12610">+L3513*M3513</f>
        <v>31.5</v>
      </c>
      <c r="O3513" s="306">
        <f t="shared" si="12317"/>
        <v>0.55000000000000004</v>
      </c>
      <c r="P3513" s="307">
        <f t="shared" ref="P3513" si="12611">ROUNDUP(S1915/$D$2764,0)</f>
        <v>14</v>
      </c>
      <c r="Q3513" s="308">
        <f t="shared" ref="Q3513" si="12612">+O3513*P3513</f>
        <v>7.7000000000000011</v>
      </c>
      <c r="R3513" s="306">
        <f t="shared" si="12319"/>
        <v>0.6</v>
      </c>
      <c r="S3513" s="307">
        <f t="shared" ref="S3513" si="12613">ROUNDUP(S1915/$D$2769,0)</f>
        <v>11</v>
      </c>
      <c r="T3513" s="308">
        <f t="shared" ref="T3513" si="12614">+R3513*S3513</f>
        <v>6.6</v>
      </c>
      <c r="U3513" s="306"/>
      <c r="V3513" s="307"/>
      <c r="W3513" s="308"/>
    </row>
    <row r="3514" spans="1:23" x14ac:dyDescent="0.2">
      <c r="A3514" s="438"/>
      <c r="B3514" s="275" t="s">
        <v>1459</v>
      </c>
      <c r="C3514" s="332"/>
      <c r="D3514" s="256"/>
      <c r="E3514" s="333"/>
      <c r="F3514" s="289"/>
      <c r="G3514" s="258"/>
      <c r="H3514" s="288"/>
      <c r="I3514" s="287"/>
      <c r="J3514" s="258"/>
      <c r="K3514" s="288"/>
      <c r="L3514" s="287"/>
      <c r="M3514" s="258"/>
      <c r="N3514" s="288"/>
      <c r="O3514" s="287"/>
      <c r="P3514" s="258"/>
      <c r="Q3514" s="288"/>
      <c r="R3514" s="287"/>
      <c r="S3514" s="258"/>
      <c r="T3514" s="288"/>
      <c r="U3514" s="287">
        <f t="shared" si="12321"/>
        <v>0.7</v>
      </c>
      <c r="V3514" s="258">
        <f t="shared" ref="V3514" si="12615">ROUNDUP(C1916/$J$2765,0)</f>
        <v>22</v>
      </c>
      <c r="W3514" s="288">
        <f t="shared" ref="W3514" si="12616">+U3514*V3514</f>
        <v>15.399999999999999</v>
      </c>
    </row>
    <row r="3515" spans="1:23" x14ac:dyDescent="0.2">
      <c r="A3515" s="437" t="s">
        <v>1486</v>
      </c>
      <c r="B3515" s="275" t="s">
        <v>1512</v>
      </c>
      <c r="C3515" s="306">
        <f t="shared" si="12311"/>
        <v>0.6</v>
      </c>
      <c r="D3515" s="277">
        <f t="shared" ref="D3515" si="12617">ROUNDUP(F1917/$D$2769,0)</f>
        <v>12</v>
      </c>
      <c r="E3515" s="330">
        <f t="shared" ref="E3515" si="12618">+C3515*D3515</f>
        <v>7.1999999999999993</v>
      </c>
      <c r="F3515" s="331">
        <f t="shared" si="12313"/>
        <v>0.55000000000000004</v>
      </c>
      <c r="G3515" s="307">
        <f t="shared" ref="G3515" si="12619">ROUNDUP(F1917/$D$2764,0)</f>
        <v>15</v>
      </c>
      <c r="H3515" s="308">
        <f t="shared" ref="H3515" si="12620">+F3515*G3515</f>
        <v>8.25</v>
      </c>
      <c r="I3515" s="306">
        <f t="shared" ref="I3515" si="12621">L1917</f>
        <v>1.35</v>
      </c>
      <c r="J3515" s="307">
        <f t="shared" ref="J3515" si="12622">ROUNDUP(K1917/$D$2775,0)</f>
        <v>15</v>
      </c>
      <c r="K3515" s="308">
        <f t="shared" ref="K3515" si="12623">+I3515*J3515</f>
        <v>20.25</v>
      </c>
      <c r="L3515" s="306">
        <f t="shared" ref="L3515" si="12624">P1917</f>
        <v>2.25</v>
      </c>
      <c r="M3515" s="307">
        <f t="shared" ref="M3515" si="12625">ROUNDUP(O1917/$D$2775,0)</f>
        <v>14</v>
      </c>
      <c r="N3515" s="308">
        <f t="shared" ref="N3515" si="12626">+L3515*M3515</f>
        <v>31.5</v>
      </c>
      <c r="O3515" s="306">
        <f t="shared" si="12317"/>
        <v>0.55000000000000004</v>
      </c>
      <c r="P3515" s="307">
        <f t="shared" ref="P3515" si="12627">ROUNDUP(S1917/$D$2764,0)</f>
        <v>14</v>
      </c>
      <c r="Q3515" s="308">
        <f t="shared" ref="Q3515" si="12628">+O3515*P3515</f>
        <v>7.7000000000000011</v>
      </c>
      <c r="R3515" s="306">
        <f t="shared" si="12319"/>
        <v>0.6</v>
      </c>
      <c r="S3515" s="307">
        <f t="shared" ref="S3515" si="12629">ROUNDUP(S1917/$D$2769,0)</f>
        <v>12</v>
      </c>
      <c r="T3515" s="308">
        <f t="shared" ref="T3515" si="12630">+R3515*S3515</f>
        <v>7.1999999999999993</v>
      </c>
      <c r="U3515" s="306"/>
      <c r="V3515" s="307"/>
      <c r="W3515" s="308"/>
    </row>
    <row r="3516" spans="1:23" x14ac:dyDescent="0.2">
      <c r="A3516" s="438"/>
      <c r="B3516" s="275" t="s">
        <v>1460</v>
      </c>
      <c r="C3516" s="332"/>
      <c r="D3516" s="256"/>
      <c r="E3516" s="333"/>
      <c r="F3516" s="289"/>
      <c r="G3516" s="258"/>
      <c r="H3516" s="288"/>
      <c r="I3516" s="287"/>
      <c r="J3516" s="258"/>
      <c r="K3516" s="288"/>
      <c r="L3516" s="287"/>
      <c r="M3516" s="258"/>
      <c r="N3516" s="288"/>
      <c r="O3516" s="287"/>
      <c r="P3516" s="258"/>
      <c r="Q3516" s="288"/>
      <c r="R3516" s="287"/>
      <c r="S3516" s="258"/>
      <c r="T3516" s="288"/>
      <c r="U3516" s="287">
        <f t="shared" si="12321"/>
        <v>0.7</v>
      </c>
      <c r="V3516" s="258">
        <f t="shared" ref="V3516" si="12631">ROUNDUP(C1918/$J$2765,0)</f>
        <v>21</v>
      </c>
      <c r="W3516" s="288">
        <f t="shared" ref="W3516" si="12632">+U3516*V3516</f>
        <v>14.7</v>
      </c>
    </row>
    <row r="3517" spans="1:23" x14ac:dyDescent="0.2">
      <c r="A3517" s="437" t="s">
        <v>1487</v>
      </c>
      <c r="B3517" s="275" t="s">
        <v>1513</v>
      </c>
      <c r="C3517" s="306">
        <f t="shared" si="12311"/>
        <v>0.6</v>
      </c>
      <c r="D3517" s="277">
        <f t="shared" ref="D3517" si="12633">ROUNDUP(F1919/$D$2769,0)</f>
        <v>12</v>
      </c>
      <c r="E3517" s="330">
        <f t="shared" ref="E3517" si="12634">+C3517*D3517</f>
        <v>7.1999999999999993</v>
      </c>
      <c r="F3517" s="331">
        <f t="shared" si="12313"/>
        <v>0.55000000000000004</v>
      </c>
      <c r="G3517" s="307">
        <f t="shared" ref="G3517" si="12635">ROUNDUP(F1919/$D$2764,0)</f>
        <v>14</v>
      </c>
      <c r="H3517" s="308">
        <f t="shared" ref="H3517" si="12636">+F3517*G3517</f>
        <v>7.7000000000000011</v>
      </c>
      <c r="I3517" s="306">
        <f t="shared" ref="I3517" si="12637">L1919</f>
        <v>1.35</v>
      </c>
      <c r="J3517" s="307">
        <f t="shared" ref="J3517" si="12638">ROUNDUP(K1919/$D$2775,0)</f>
        <v>14</v>
      </c>
      <c r="K3517" s="308">
        <f t="shared" ref="K3517" si="12639">+I3517*J3517</f>
        <v>18.900000000000002</v>
      </c>
      <c r="L3517" s="306">
        <f t="shared" ref="L3517" si="12640">P1919</f>
        <v>2.25</v>
      </c>
      <c r="M3517" s="307">
        <f t="shared" ref="M3517" si="12641">ROUNDUP(O1919/$D$2775,0)</f>
        <v>14</v>
      </c>
      <c r="N3517" s="308">
        <f t="shared" ref="N3517" si="12642">+L3517*M3517</f>
        <v>31.5</v>
      </c>
      <c r="O3517" s="306">
        <f t="shared" si="12317"/>
        <v>0.55000000000000004</v>
      </c>
      <c r="P3517" s="307">
        <f t="shared" ref="P3517" si="12643">ROUNDUP(S1919/$D$2764,0)</f>
        <v>15</v>
      </c>
      <c r="Q3517" s="308">
        <f t="shared" ref="Q3517" si="12644">+O3517*P3517</f>
        <v>8.25</v>
      </c>
      <c r="R3517" s="306">
        <f t="shared" si="12319"/>
        <v>0.6</v>
      </c>
      <c r="S3517" s="307">
        <f t="shared" ref="S3517" si="12645">ROUNDUP(S1919/$D$2769,0)</f>
        <v>12</v>
      </c>
      <c r="T3517" s="308">
        <f t="shared" ref="T3517" si="12646">+R3517*S3517</f>
        <v>7.1999999999999993</v>
      </c>
      <c r="U3517" s="306"/>
      <c r="V3517" s="307"/>
      <c r="W3517" s="308"/>
    </row>
    <row r="3518" spans="1:23" x14ac:dyDescent="0.2">
      <c r="A3518" s="438"/>
      <c r="B3518" s="275" t="s">
        <v>1461</v>
      </c>
      <c r="C3518" s="332"/>
      <c r="D3518" s="256"/>
      <c r="E3518" s="333"/>
      <c r="F3518" s="289"/>
      <c r="G3518" s="258"/>
      <c r="H3518" s="288"/>
      <c r="I3518" s="287"/>
      <c r="J3518" s="258"/>
      <c r="K3518" s="288"/>
      <c r="L3518" s="287"/>
      <c r="M3518" s="258"/>
      <c r="N3518" s="288"/>
      <c r="O3518" s="287"/>
      <c r="P3518" s="258"/>
      <c r="Q3518" s="288"/>
      <c r="R3518" s="287"/>
      <c r="S3518" s="258"/>
      <c r="T3518" s="288"/>
      <c r="U3518" s="287">
        <f t="shared" si="12321"/>
        <v>0.7</v>
      </c>
      <c r="V3518" s="258">
        <f t="shared" ref="V3518" si="12647">ROUNDUP(C1920/$J$2765,0)</f>
        <v>20</v>
      </c>
      <c r="W3518" s="288">
        <f t="shared" ref="W3518" si="12648">+U3518*V3518</f>
        <v>14</v>
      </c>
    </row>
    <row r="3519" spans="1:23" x14ac:dyDescent="0.2">
      <c r="A3519" s="437" t="s">
        <v>1488</v>
      </c>
      <c r="B3519" s="275" t="s">
        <v>1514</v>
      </c>
      <c r="C3519" s="306">
        <f t="shared" si="12311"/>
        <v>0.6</v>
      </c>
      <c r="D3519" s="277">
        <f t="shared" ref="D3519" si="12649">ROUNDUP(F1921/$D$2769,0)</f>
        <v>12</v>
      </c>
      <c r="E3519" s="330">
        <f t="shared" ref="E3519" si="12650">+C3519*D3519</f>
        <v>7.1999999999999993</v>
      </c>
      <c r="F3519" s="331">
        <f t="shared" si="12313"/>
        <v>0.55000000000000004</v>
      </c>
      <c r="G3519" s="307">
        <f t="shared" ref="G3519" si="12651">ROUNDUP(F1921/$D$2764,0)</f>
        <v>14</v>
      </c>
      <c r="H3519" s="308">
        <f t="shared" ref="H3519" si="12652">+F3519*G3519</f>
        <v>7.7000000000000011</v>
      </c>
      <c r="I3519" s="306">
        <f t="shared" ref="I3519" si="12653">L1921</f>
        <v>1.35</v>
      </c>
      <c r="J3519" s="307">
        <f t="shared" ref="J3519" si="12654">ROUNDUP(K1921/$D$2775,0)</f>
        <v>14</v>
      </c>
      <c r="K3519" s="308">
        <f t="shared" ref="K3519" si="12655">+I3519*J3519</f>
        <v>18.900000000000002</v>
      </c>
      <c r="L3519" s="306">
        <f t="shared" ref="L3519" si="12656">P1921</f>
        <v>1.92</v>
      </c>
      <c r="M3519" s="307">
        <f t="shared" ref="M3519" si="12657">ROUNDUP(O1921/$D$2775,0)</f>
        <v>14</v>
      </c>
      <c r="N3519" s="308">
        <f t="shared" ref="N3519" si="12658">+L3519*M3519</f>
        <v>26.88</v>
      </c>
      <c r="O3519" s="306">
        <f t="shared" si="12317"/>
        <v>0.55000000000000004</v>
      </c>
      <c r="P3519" s="307">
        <f t="shared" ref="P3519" si="12659">ROUNDUP(S1921/$D$2764,0)</f>
        <v>14</v>
      </c>
      <c r="Q3519" s="308">
        <f t="shared" ref="Q3519" si="12660">+O3519*P3519</f>
        <v>7.7000000000000011</v>
      </c>
      <c r="R3519" s="306">
        <f t="shared" si="12319"/>
        <v>0.6</v>
      </c>
      <c r="S3519" s="307">
        <f t="shared" ref="S3519" si="12661">ROUNDUP(S1921/$D$2769,0)</f>
        <v>12</v>
      </c>
      <c r="T3519" s="308">
        <f t="shared" ref="T3519" si="12662">+R3519*S3519</f>
        <v>7.1999999999999993</v>
      </c>
      <c r="U3519" s="306"/>
      <c r="V3519" s="307"/>
      <c r="W3519" s="308"/>
    </row>
    <row r="3520" spans="1:23" x14ac:dyDescent="0.2">
      <c r="A3520" s="438"/>
      <c r="B3520" s="275" t="s">
        <v>1462</v>
      </c>
      <c r="C3520" s="332"/>
      <c r="D3520" s="256"/>
      <c r="E3520" s="333"/>
      <c r="F3520" s="289"/>
      <c r="G3520" s="258"/>
      <c r="H3520" s="288"/>
      <c r="I3520" s="287"/>
      <c r="J3520" s="258"/>
      <c r="K3520" s="288"/>
      <c r="L3520" s="287"/>
      <c r="M3520" s="258"/>
      <c r="N3520" s="288"/>
      <c r="O3520" s="287"/>
      <c r="P3520" s="258"/>
      <c r="Q3520" s="288"/>
      <c r="R3520" s="287"/>
      <c r="S3520" s="258"/>
      <c r="T3520" s="288"/>
      <c r="U3520" s="287">
        <f t="shared" si="12321"/>
        <v>0.7</v>
      </c>
      <c r="V3520" s="258">
        <f t="shared" ref="V3520" si="12663">ROUNDUP(C1922/$J$2765,0)</f>
        <v>20</v>
      </c>
      <c r="W3520" s="288">
        <f t="shared" ref="W3520" si="12664">+U3520*V3520</f>
        <v>14</v>
      </c>
    </row>
    <row r="3521" spans="1:23" x14ac:dyDescent="0.2">
      <c r="A3521" s="437" t="s">
        <v>1489</v>
      </c>
      <c r="B3521" s="275" t="s">
        <v>1515</v>
      </c>
      <c r="C3521" s="306">
        <f t="shared" si="12311"/>
        <v>0.6</v>
      </c>
      <c r="D3521" s="277">
        <f t="shared" ref="D3521" si="12665">ROUNDUP(F1923/$D$2769,0)</f>
        <v>11</v>
      </c>
      <c r="E3521" s="330">
        <f t="shared" ref="E3521" si="12666">+C3521*D3521</f>
        <v>6.6</v>
      </c>
      <c r="F3521" s="331">
        <f t="shared" si="12313"/>
        <v>0.55000000000000004</v>
      </c>
      <c r="G3521" s="307">
        <f t="shared" ref="G3521" si="12667">ROUNDUP(F1923/$D$2764,0)</f>
        <v>14</v>
      </c>
      <c r="H3521" s="308">
        <f t="shared" ref="H3521" si="12668">+F3521*G3521</f>
        <v>7.7000000000000011</v>
      </c>
      <c r="I3521" s="306">
        <f t="shared" ref="I3521" si="12669">L1923</f>
        <v>1.35</v>
      </c>
      <c r="J3521" s="307">
        <f t="shared" ref="J3521" si="12670">ROUNDUP(K1923/$D$2775,0)</f>
        <v>14</v>
      </c>
      <c r="K3521" s="308">
        <f t="shared" ref="K3521" si="12671">+I3521*J3521</f>
        <v>18.900000000000002</v>
      </c>
      <c r="L3521" s="306">
        <f t="shared" ref="L3521" si="12672">P1923</f>
        <v>1.8</v>
      </c>
      <c r="M3521" s="307">
        <f t="shared" ref="M3521" si="12673">ROUNDUP(O1923/$D$2775,0)</f>
        <v>14</v>
      </c>
      <c r="N3521" s="308">
        <f t="shared" ref="N3521" si="12674">+L3521*M3521</f>
        <v>25.2</v>
      </c>
      <c r="O3521" s="306">
        <f t="shared" si="12317"/>
        <v>0.55000000000000004</v>
      </c>
      <c r="P3521" s="307">
        <f t="shared" ref="P3521" si="12675">ROUNDUP(S1923/$D$2764,0)</f>
        <v>15</v>
      </c>
      <c r="Q3521" s="308">
        <f t="shared" ref="Q3521" si="12676">+O3521*P3521</f>
        <v>8.25</v>
      </c>
      <c r="R3521" s="306">
        <f t="shared" si="12319"/>
        <v>0.6</v>
      </c>
      <c r="S3521" s="307">
        <f t="shared" ref="S3521" si="12677">ROUNDUP(S1923/$D$2769,0)</f>
        <v>12</v>
      </c>
      <c r="T3521" s="308">
        <f t="shared" ref="T3521" si="12678">+R3521*S3521</f>
        <v>7.1999999999999993</v>
      </c>
      <c r="U3521" s="306"/>
      <c r="V3521" s="307"/>
      <c r="W3521" s="308"/>
    </row>
    <row r="3522" spans="1:23" x14ac:dyDescent="0.2">
      <c r="A3522" s="438"/>
      <c r="B3522" s="275" t="s">
        <v>1463</v>
      </c>
      <c r="C3522" s="332"/>
      <c r="D3522" s="256"/>
      <c r="E3522" s="333"/>
      <c r="F3522" s="289"/>
      <c r="G3522" s="258"/>
      <c r="H3522" s="288"/>
      <c r="I3522" s="287"/>
      <c r="J3522" s="258"/>
      <c r="K3522" s="288"/>
      <c r="L3522" s="287"/>
      <c r="M3522" s="258"/>
      <c r="N3522" s="288"/>
      <c r="O3522" s="287"/>
      <c r="P3522" s="258"/>
      <c r="Q3522" s="288"/>
      <c r="R3522" s="287"/>
      <c r="S3522" s="258"/>
      <c r="T3522" s="288"/>
      <c r="U3522" s="287">
        <f t="shared" si="12321"/>
        <v>0.7</v>
      </c>
      <c r="V3522" s="258">
        <f t="shared" ref="V3522" si="12679">ROUNDUP(C1924/$J$2765,0)</f>
        <v>20</v>
      </c>
      <c r="W3522" s="288">
        <f t="shared" ref="W3522" si="12680">+U3522*V3522</f>
        <v>14</v>
      </c>
    </row>
    <row r="3523" spans="1:23" x14ac:dyDescent="0.2">
      <c r="A3523" s="437" t="s">
        <v>1490</v>
      </c>
      <c r="B3523" s="275" t="s">
        <v>1516</v>
      </c>
      <c r="C3523" s="306">
        <f t="shared" si="12311"/>
        <v>0.6</v>
      </c>
      <c r="D3523" s="277">
        <f t="shared" ref="D3523" si="12681">ROUNDUP(F1925/$D$2769,0)</f>
        <v>11</v>
      </c>
      <c r="E3523" s="330">
        <f t="shared" ref="E3523" si="12682">+C3523*D3523</f>
        <v>6.6</v>
      </c>
      <c r="F3523" s="331">
        <f t="shared" si="12313"/>
        <v>0.55000000000000004</v>
      </c>
      <c r="G3523" s="307">
        <f t="shared" ref="G3523" si="12683">ROUNDUP(F1925/$D$2764,0)</f>
        <v>14</v>
      </c>
      <c r="H3523" s="308">
        <f t="shared" ref="H3523" si="12684">+F3523*G3523</f>
        <v>7.7000000000000011</v>
      </c>
      <c r="I3523" s="306">
        <f t="shared" ref="I3523" si="12685">L1925</f>
        <v>1.35</v>
      </c>
      <c r="J3523" s="307">
        <f t="shared" ref="J3523" si="12686">ROUNDUP(K1925/$D$2775,0)</f>
        <v>14</v>
      </c>
      <c r="K3523" s="308">
        <f t="shared" ref="K3523" si="12687">+I3523*J3523</f>
        <v>18.900000000000002</v>
      </c>
      <c r="L3523" s="306">
        <f t="shared" ref="L3523" si="12688">P1925</f>
        <v>1.35</v>
      </c>
      <c r="M3523" s="307">
        <f t="shared" ref="M3523" si="12689">ROUNDUP(O1925/$D$2775,0)</f>
        <v>15</v>
      </c>
      <c r="N3523" s="308">
        <f t="shared" ref="N3523" si="12690">+L3523*M3523</f>
        <v>20.25</v>
      </c>
      <c r="O3523" s="306">
        <f t="shared" si="12317"/>
        <v>0.55000000000000004</v>
      </c>
      <c r="P3523" s="307">
        <f t="shared" ref="P3523" si="12691">ROUNDUP(S1925/$D$2764,0)</f>
        <v>15</v>
      </c>
      <c r="Q3523" s="308">
        <f t="shared" ref="Q3523" si="12692">+O3523*P3523</f>
        <v>8.25</v>
      </c>
      <c r="R3523" s="306">
        <f t="shared" si="12319"/>
        <v>0.6</v>
      </c>
      <c r="S3523" s="307">
        <f t="shared" ref="S3523" si="12693">ROUNDUP(S1925/$D$2769,0)</f>
        <v>12</v>
      </c>
      <c r="T3523" s="308">
        <f t="shared" ref="T3523" si="12694">+R3523*S3523</f>
        <v>7.1999999999999993</v>
      </c>
      <c r="U3523" s="306"/>
      <c r="V3523" s="307"/>
      <c r="W3523" s="308"/>
    </row>
    <row r="3524" spans="1:23" x14ac:dyDescent="0.2">
      <c r="A3524" s="438"/>
      <c r="B3524" s="275" t="s">
        <v>1464</v>
      </c>
      <c r="C3524" s="332"/>
      <c r="D3524" s="256"/>
      <c r="E3524" s="333"/>
      <c r="F3524" s="289"/>
      <c r="G3524" s="258"/>
      <c r="H3524" s="288"/>
      <c r="I3524" s="287"/>
      <c r="J3524" s="258"/>
      <c r="K3524" s="288"/>
      <c r="L3524" s="287"/>
      <c r="M3524" s="258"/>
      <c r="N3524" s="288"/>
      <c r="O3524" s="287"/>
      <c r="P3524" s="258"/>
      <c r="Q3524" s="288"/>
      <c r="R3524" s="287"/>
      <c r="S3524" s="258"/>
      <c r="T3524" s="288"/>
      <c r="U3524" s="287">
        <f t="shared" si="12321"/>
        <v>0.7</v>
      </c>
      <c r="V3524" s="258">
        <f t="shared" ref="V3524" si="12695">ROUNDUP(C1926/$J$2765,0)</f>
        <v>20</v>
      </c>
      <c r="W3524" s="288">
        <f t="shared" ref="W3524" si="12696">+U3524*V3524</f>
        <v>14</v>
      </c>
    </row>
    <row r="3525" spans="1:23" x14ac:dyDescent="0.2">
      <c r="A3525" s="437" t="s">
        <v>1491</v>
      </c>
      <c r="B3525" s="275" t="s">
        <v>1517</v>
      </c>
      <c r="C3525" s="306">
        <f t="shared" si="12311"/>
        <v>0.6</v>
      </c>
      <c r="D3525" s="277">
        <f t="shared" ref="D3525" si="12697">ROUNDUP(F1927/$D$2769,0)</f>
        <v>11</v>
      </c>
      <c r="E3525" s="330">
        <f t="shared" ref="E3525" si="12698">+C3525*D3525</f>
        <v>6.6</v>
      </c>
      <c r="F3525" s="331">
        <f t="shared" si="12313"/>
        <v>0.55000000000000004</v>
      </c>
      <c r="G3525" s="307">
        <f t="shared" ref="G3525" si="12699">ROUNDUP(F1927/$D$2764,0)</f>
        <v>14</v>
      </c>
      <c r="H3525" s="308">
        <f t="shared" ref="H3525" si="12700">+F3525*G3525</f>
        <v>7.7000000000000011</v>
      </c>
      <c r="I3525" s="306">
        <f t="shared" ref="I3525" si="12701">L1927</f>
        <v>1.35</v>
      </c>
      <c r="J3525" s="307">
        <f t="shared" ref="J3525" si="12702">ROUNDUP(K1927/$D$2775,0)</f>
        <v>14</v>
      </c>
      <c r="K3525" s="308">
        <f t="shared" ref="K3525" si="12703">+I3525*J3525</f>
        <v>18.900000000000002</v>
      </c>
      <c r="L3525" s="306">
        <f t="shared" ref="L3525" si="12704">P1927</f>
        <v>1.35</v>
      </c>
      <c r="M3525" s="307">
        <f t="shared" ref="M3525" si="12705">ROUNDUP(O1927/$D$2775,0)</f>
        <v>15</v>
      </c>
      <c r="N3525" s="308">
        <f t="shared" ref="N3525" si="12706">+L3525*M3525</f>
        <v>20.25</v>
      </c>
      <c r="O3525" s="306">
        <f t="shared" si="12317"/>
        <v>0.55000000000000004</v>
      </c>
      <c r="P3525" s="307">
        <f t="shared" ref="P3525" si="12707">ROUNDUP(S1927/$D$2764,0)</f>
        <v>15</v>
      </c>
      <c r="Q3525" s="308">
        <f t="shared" ref="Q3525" si="12708">+O3525*P3525</f>
        <v>8.25</v>
      </c>
      <c r="R3525" s="306">
        <f t="shared" si="12319"/>
        <v>0.6</v>
      </c>
      <c r="S3525" s="307">
        <f t="shared" ref="S3525" si="12709">ROUNDUP(S1927/$D$2769,0)</f>
        <v>12</v>
      </c>
      <c r="T3525" s="308">
        <f t="shared" ref="T3525" si="12710">+R3525*S3525</f>
        <v>7.1999999999999993</v>
      </c>
      <c r="U3525" s="306"/>
      <c r="V3525" s="307"/>
      <c r="W3525" s="308"/>
    </row>
    <row r="3526" spans="1:23" x14ac:dyDescent="0.2">
      <c r="A3526" s="438"/>
      <c r="B3526" s="275" t="s">
        <v>1465</v>
      </c>
      <c r="C3526" s="332"/>
      <c r="D3526" s="256"/>
      <c r="E3526" s="333"/>
      <c r="F3526" s="289"/>
      <c r="G3526" s="258"/>
      <c r="H3526" s="288"/>
      <c r="I3526" s="287"/>
      <c r="J3526" s="258"/>
      <c r="K3526" s="288"/>
      <c r="L3526" s="287"/>
      <c r="M3526" s="258"/>
      <c r="N3526" s="288"/>
      <c r="O3526" s="287"/>
      <c r="P3526" s="258"/>
      <c r="Q3526" s="288"/>
      <c r="R3526" s="287"/>
      <c r="S3526" s="258"/>
      <c r="T3526" s="288"/>
      <c r="U3526" s="287">
        <f t="shared" si="12321"/>
        <v>0.7</v>
      </c>
      <c r="V3526" s="258">
        <f t="shared" ref="V3526" si="12711">ROUNDUP(C1928/$J$2765,0)</f>
        <v>20</v>
      </c>
      <c r="W3526" s="288">
        <f t="shared" ref="W3526" si="12712">+U3526*V3526</f>
        <v>14</v>
      </c>
    </row>
    <row r="3527" spans="1:23" x14ac:dyDescent="0.2">
      <c r="A3527" s="437" t="s">
        <v>1492</v>
      </c>
      <c r="B3527" s="275" t="s">
        <v>1518</v>
      </c>
      <c r="C3527" s="306">
        <f t="shared" si="12311"/>
        <v>0.6</v>
      </c>
      <c r="D3527" s="277">
        <f t="shared" ref="D3527" si="12713">ROUNDUP(F1929/$D$2769,0)</f>
        <v>11</v>
      </c>
      <c r="E3527" s="330">
        <f t="shared" ref="E3527" si="12714">+C3527*D3527</f>
        <v>6.6</v>
      </c>
      <c r="F3527" s="331">
        <f t="shared" si="12313"/>
        <v>0.55000000000000004</v>
      </c>
      <c r="G3527" s="307">
        <f t="shared" ref="G3527" si="12715">ROUNDUP(F1929/$D$2764,0)</f>
        <v>14</v>
      </c>
      <c r="H3527" s="308">
        <f t="shared" ref="H3527" si="12716">+F3527*G3527</f>
        <v>7.7000000000000011</v>
      </c>
      <c r="I3527" s="306">
        <f t="shared" ref="I3527" si="12717">L1929</f>
        <v>1.35</v>
      </c>
      <c r="J3527" s="307">
        <f t="shared" ref="J3527" si="12718">ROUNDUP(K1929/$D$2775,0)</f>
        <v>14</v>
      </c>
      <c r="K3527" s="308">
        <f t="shared" ref="K3527" si="12719">+I3527*J3527</f>
        <v>18.900000000000002</v>
      </c>
      <c r="L3527" s="306">
        <f t="shared" ref="L3527" si="12720">P1929</f>
        <v>1.35</v>
      </c>
      <c r="M3527" s="307">
        <f t="shared" ref="M3527" si="12721">ROUNDUP(O1929/$D$2775,0)</f>
        <v>15</v>
      </c>
      <c r="N3527" s="308">
        <f t="shared" ref="N3527" si="12722">+L3527*M3527</f>
        <v>20.25</v>
      </c>
      <c r="O3527" s="306">
        <f t="shared" si="12317"/>
        <v>0.55000000000000004</v>
      </c>
      <c r="P3527" s="307">
        <f t="shared" ref="P3527" si="12723">ROUNDUP(S1929/$D$2764,0)</f>
        <v>15</v>
      </c>
      <c r="Q3527" s="308">
        <f t="shared" ref="Q3527" si="12724">+O3527*P3527</f>
        <v>8.25</v>
      </c>
      <c r="R3527" s="306">
        <f t="shared" si="12319"/>
        <v>0.6</v>
      </c>
      <c r="S3527" s="307">
        <f t="shared" ref="S3527" si="12725">ROUNDUP(S1929/$D$2769,0)</f>
        <v>12</v>
      </c>
      <c r="T3527" s="308">
        <f t="shared" ref="T3527" si="12726">+R3527*S3527</f>
        <v>7.1999999999999993</v>
      </c>
      <c r="U3527" s="306"/>
      <c r="V3527" s="307"/>
      <c r="W3527" s="308"/>
    </row>
    <row r="3528" spans="1:23" x14ac:dyDescent="0.2">
      <c r="A3528" s="438"/>
      <c r="B3528" s="275" t="s">
        <v>1466</v>
      </c>
      <c r="C3528" s="332"/>
      <c r="D3528" s="256"/>
      <c r="E3528" s="333"/>
      <c r="F3528" s="289"/>
      <c r="G3528" s="258"/>
      <c r="H3528" s="288"/>
      <c r="I3528" s="287"/>
      <c r="J3528" s="258"/>
      <c r="K3528" s="288"/>
      <c r="L3528" s="287"/>
      <c r="M3528" s="258"/>
      <c r="N3528" s="288"/>
      <c r="O3528" s="287"/>
      <c r="P3528" s="258"/>
      <c r="Q3528" s="288"/>
      <c r="R3528" s="287"/>
      <c r="S3528" s="258"/>
      <c r="T3528" s="288"/>
      <c r="U3528" s="287">
        <f t="shared" si="12321"/>
        <v>0.7</v>
      </c>
      <c r="V3528" s="258">
        <f t="shared" ref="V3528" si="12727">ROUNDUP(C1930/$J$2765,0)</f>
        <v>20</v>
      </c>
      <c r="W3528" s="288">
        <f t="shared" ref="W3528" si="12728">+U3528*V3528</f>
        <v>14</v>
      </c>
    </row>
    <row r="3529" spans="1:23" x14ac:dyDescent="0.2">
      <c r="A3529" s="437" t="s">
        <v>1493</v>
      </c>
      <c r="B3529" s="275" t="s">
        <v>1519</v>
      </c>
      <c r="C3529" s="306">
        <f t="shared" si="12311"/>
        <v>0.6</v>
      </c>
      <c r="D3529" s="277">
        <f t="shared" ref="D3529" si="12729">ROUNDUP(F1931/$D$2769,0)</f>
        <v>11</v>
      </c>
      <c r="E3529" s="330">
        <f t="shared" ref="E3529" si="12730">+C3529*D3529</f>
        <v>6.6</v>
      </c>
      <c r="F3529" s="331">
        <f t="shared" si="12313"/>
        <v>0.55000000000000004</v>
      </c>
      <c r="G3529" s="307">
        <f t="shared" ref="G3529" si="12731">ROUNDUP(F1931/$D$2764,0)</f>
        <v>14</v>
      </c>
      <c r="H3529" s="308">
        <f t="shared" ref="H3529" si="12732">+F3529*G3529</f>
        <v>7.7000000000000011</v>
      </c>
      <c r="I3529" s="306">
        <f t="shared" ref="I3529" si="12733">L1931</f>
        <v>1.35</v>
      </c>
      <c r="J3529" s="307">
        <f t="shared" ref="J3529" si="12734">ROUNDUP(K1931/$D$2775,0)</f>
        <v>14</v>
      </c>
      <c r="K3529" s="308">
        <f t="shared" ref="K3529" si="12735">+I3529*J3529</f>
        <v>18.900000000000002</v>
      </c>
      <c r="L3529" s="306">
        <f t="shared" ref="L3529" si="12736">P1931</f>
        <v>1.35</v>
      </c>
      <c r="M3529" s="307">
        <f t="shared" ref="M3529" si="12737">ROUNDUP(O1931/$D$2775,0)</f>
        <v>15</v>
      </c>
      <c r="N3529" s="308">
        <f t="shared" ref="N3529" si="12738">+L3529*M3529</f>
        <v>20.25</v>
      </c>
      <c r="O3529" s="306">
        <f t="shared" si="12317"/>
        <v>0.55000000000000004</v>
      </c>
      <c r="P3529" s="307">
        <f t="shared" ref="P3529" si="12739">ROUNDUP(S1931/$D$2764,0)</f>
        <v>15</v>
      </c>
      <c r="Q3529" s="308">
        <f t="shared" ref="Q3529" si="12740">+O3529*P3529</f>
        <v>8.25</v>
      </c>
      <c r="R3529" s="306">
        <f t="shared" si="12319"/>
        <v>0.6</v>
      </c>
      <c r="S3529" s="307">
        <f t="shared" ref="S3529" si="12741">ROUNDUP(S1931/$D$2769,0)</f>
        <v>12</v>
      </c>
      <c r="T3529" s="308">
        <f t="shared" ref="T3529" si="12742">+R3529*S3529</f>
        <v>7.1999999999999993</v>
      </c>
      <c r="U3529" s="306"/>
      <c r="V3529" s="307"/>
      <c r="W3529" s="308"/>
    </row>
    <row r="3530" spans="1:23" x14ac:dyDescent="0.2">
      <c r="A3530" s="438"/>
      <c r="B3530" s="275" t="s">
        <v>1467</v>
      </c>
      <c r="C3530" s="332"/>
      <c r="D3530" s="256"/>
      <c r="E3530" s="333"/>
      <c r="F3530" s="289"/>
      <c r="G3530" s="258"/>
      <c r="H3530" s="288"/>
      <c r="I3530" s="287"/>
      <c r="J3530" s="258"/>
      <c r="K3530" s="288"/>
      <c r="L3530" s="287"/>
      <c r="M3530" s="258"/>
      <c r="N3530" s="288"/>
      <c r="O3530" s="287"/>
      <c r="P3530" s="258"/>
      <c r="Q3530" s="288"/>
      <c r="R3530" s="287"/>
      <c r="S3530" s="258"/>
      <c r="T3530" s="288"/>
      <c r="U3530" s="287">
        <f t="shared" si="12321"/>
        <v>0.7</v>
      </c>
      <c r="V3530" s="258">
        <f t="shared" ref="V3530" si="12743">ROUNDUP(C1932/$J$2765,0)</f>
        <v>20</v>
      </c>
      <c r="W3530" s="288">
        <f t="shared" ref="W3530" si="12744">+U3530*V3530</f>
        <v>14</v>
      </c>
    </row>
    <row r="3531" spans="1:23" x14ac:dyDescent="0.2">
      <c r="A3531" s="437" t="s">
        <v>1494</v>
      </c>
      <c r="B3531" s="275" t="s">
        <v>1520</v>
      </c>
      <c r="C3531" s="306">
        <f t="shared" si="12311"/>
        <v>0.6</v>
      </c>
      <c r="D3531" s="277">
        <f t="shared" ref="D3531" si="12745">ROUNDUP(F1933/$D$2769,0)</f>
        <v>11</v>
      </c>
      <c r="E3531" s="330">
        <f t="shared" ref="E3531" si="12746">+C3531*D3531</f>
        <v>6.6</v>
      </c>
      <c r="F3531" s="331">
        <f t="shared" si="12313"/>
        <v>0.55000000000000004</v>
      </c>
      <c r="G3531" s="307">
        <f t="shared" ref="G3531" si="12747">ROUNDUP(F1933/$D$2764,0)</f>
        <v>14</v>
      </c>
      <c r="H3531" s="308">
        <f t="shared" ref="H3531" si="12748">+F3531*G3531</f>
        <v>7.7000000000000011</v>
      </c>
      <c r="I3531" s="306">
        <f t="shared" ref="I3531" si="12749">L1933</f>
        <v>1.35</v>
      </c>
      <c r="J3531" s="307">
        <f t="shared" ref="J3531" si="12750">ROUNDUP(K1933/$D$2775,0)</f>
        <v>15</v>
      </c>
      <c r="K3531" s="308">
        <f t="shared" ref="K3531" si="12751">+I3531*J3531</f>
        <v>20.25</v>
      </c>
      <c r="L3531" s="306">
        <f t="shared" ref="L3531" si="12752">P1933</f>
        <v>1.35</v>
      </c>
      <c r="M3531" s="307">
        <f t="shared" ref="M3531" si="12753">ROUNDUP(O1933/$D$2775,0)</f>
        <v>15</v>
      </c>
      <c r="N3531" s="308">
        <f t="shared" ref="N3531" si="12754">+L3531*M3531</f>
        <v>20.25</v>
      </c>
      <c r="O3531" s="306">
        <f t="shared" si="12317"/>
        <v>0.55000000000000004</v>
      </c>
      <c r="P3531" s="307">
        <f t="shared" ref="P3531" si="12755">ROUNDUP(S1933/$D$2764,0)</f>
        <v>15</v>
      </c>
      <c r="Q3531" s="308">
        <f t="shared" ref="Q3531" si="12756">+O3531*P3531</f>
        <v>8.25</v>
      </c>
      <c r="R3531" s="306">
        <f t="shared" si="12319"/>
        <v>0.6</v>
      </c>
      <c r="S3531" s="307">
        <f t="shared" ref="S3531" si="12757">ROUNDUP(S1933/$D$2769,0)</f>
        <v>12</v>
      </c>
      <c r="T3531" s="308">
        <f t="shared" ref="T3531" si="12758">+R3531*S3531</f>
        <v>7.1999999999999993</v>
      </c>
      <c r="U3531" s="306"/>
      <c r="V3531" s="307"/>
      <c r="W3531" s="308"/>
    </row>
    <row r="3532" spans="1:23" x14ac:dyDescent="0.2">
      <c r="A3532" s="438"/>
      <c r="B3532" s="275" t="s">
        <v>1468</v>
      </c>
      <c r="C3532" s="332"/>
      <c r="D3532" s="256"/>
      <c r="E3532" s="333"/>
      <c r="F3532" s="289"/>
      <c r="G3532" s="258"/>
      <c r="H3532" s="288"/>
      <c r="I3532" s="287"/>
      <c r="J3532" s="258"/>
      <c r="K3532" s="288"/>
      <c r="L3532" s="287"/>
      <c r="M3532" s="258"/>
      <c r="N3532" s="288"/>
      <c r="O3532" s="287"/>
      <c r="P3532" s="258"/>
      <c r="Q3532" s="288"/>
      <c r="R3532" s="287"/>
      <c r="S3532" s="258"/>
      <c r="T3532" s="288"/>
      <c r="U3532" s="287">
        <f t="shared" si="12321"/>
        <v>0.7</v>
      </c>
      <c r="V3532" s="258">
        <f t="shared" ref="V3532" si="12759">ROUNDUP(C1934/$J$2765,0)</f>
        <v>20</v>
      </c>
      <c r="W3532" s="288">
        <f t="shared" ref="W3532" si="12760">+U3532*V3532</f>
        <v>14</v>
      </c>
    </row>
    <row r="3533" spans="1:23" x14ac:dyDescent="0.2">
      <c r="A3533" s="437" t="s">
        <v>1495</v>
      </c>
      <c r="B3533" s="275" t="s">
        <v>1521</v>
      </c>
      <c r="C3533" s="306">
        <f t="shared" si="12311"/>
        <v>0.6</v>
      </c>
      <c r="D3533" s="277">
        <f t="shared" ref="D3533" si="12761">ROUNDUP(F1935/$D$2769,0)</f>
        <v>12</v>
      </c>
      <c r="E3533" s="330">
        <f t="shared" ref="E3533" si="12762">+C3533*D3533</f>
        <v>7.1999999999999993</v>
      </c>
      <c r="F3533" s="331">
        <f t="shared" si="12313"/>
        <v>0.55000000000000004</v>
      </c>
      <c r="G3533" s="307">
        <f t="shared" ref="G3533" si="12763">ROUNDUP(F1935/$D$2764,0)</f>
        <v>14</v>
      </c>
      <c r="H3533" s="308">
        <f t="shared" ref="H3533" si="12764">+F3533*G3533</f>
        <v>7.7000000000000011</v>
      </c>
      <c r="I3533" s="306">
        <f t="shared" ref="I3533" si="12765">L1935</f>
        <v>1.35</v>
      </c>
      <c r="J3533" s="307">
        <f t="shared" ref="J3533" si="12766">ROUNDUP(K1935/$D$2775,0)</f>
        <v>14</v>
      </c>
      <c r="K3533" s="308">
        <f t="shared" ref="K3533" si="12767">+I3533*J3533</f>
        <v>18.900000000000002</v>
      </c>
      <c r="L3533" s="306">
        <f t="shared" ref="L3533" si="12768">P1935</f>
        <v>1.35</v>
      </c>
      <c r="M3533" s="307">
        <f t="shared" ref="M3533" si="12769">ROUNDUP(O1935/$D$2775,0)</f>
        <v>14</v>
      </c>
      <c r="N3533" s="308">
        <f t="shared" ref="N3533" si="12770">+L3533*M3533</f>
        <v>18.900000000000002</v>
      </c>
      <c r="O3533" s="306">
        <f t="shared" si="12317"/>
        <v>0.55000000000000004</v>
      </c>
      <c r="P3533" s="307">
        <f t="shared" ref="P3533" si="12771">ROUNDUP(S1935/$D$2764,0)</f>
        <v>14</v>
      </c>
      <c r="Q3533" s="308">
        <f t="shared" ref="Q3533" si="12772">+O3533*P3533</f>
        <v>7.7000000000000011</v>
      </c>
      <c r="R3533" s="306">
        <f t="shared" si="12319"/>
        <v>0.6</v>
      </c>
      <c r="S3533" s="307">
        <f t="shared" ref="S3533" si="12773">ROUNDUP(S1935/$D$2769,0)</f>
        <v>12</v>
      </c>
      <c r="T3533" s="308">
        <f t="shared" ref="T3533" si="12774">+R3533*S3533</f>
        <v>7.1999999999999993</v>
      </c>
      <c r="U3533" s="306"/>
      <c r="V3533" s="307"/>
      <c r="W3533" s="308"/>
    </row>
    <row r="3534" spans="1:23" x14ac:dyDescent="0.2">
      <c r="A3534" s="438"/>
      <c r="B3534" s="275" t="s">
        <v>1469</v>
      </c>
      <c r="C3534" s="332"/>
      <c r="D3534" s="256"/>
      <c r="E3534" s="333"/>
      <c r="F3534" s="289"/>
      <c r="G3534" s="258"/>
      <c r="H3534" s="288"/>
      <c r="I3534" s="287"/>
      <c r="J3534" s="258"/>
      <c r="K3534" s="288"/>
      <c r="L3534" s="287"/>
      <c r="M3534" s="258"/>
      <c r="N3534" s="288"/>
      <c r="O3534" s="287"/>
      <c r="P3534" s="258"/>
      <c r="Q3534" s="288"/>
      <c r="R3534" s="287"/>
      <c r="S3534" s="258"/>
      <c r="T3534" s="288"/>
      <c r="U3534" s="287">
        <f t="shared" si="12321"/>
        <v>0.7</v>
      </c>
      <c r="V3534" s="258">
        <f t="shared" ref="V3534" si="12775">ROUNDUP(C1936/$J$2765,0)</f>
        <v>20</v>
      </c>
      <c r="W3534" s="288">
        <f t="shared" ref="W3534" si="12776">+U3534*V3534</f>
        <v>14</v>
      </c>
    </row>
    <row r="3535" spans="1:23" x14ac:dyDescent="0.2">
      <c r="A3535" s="437" t="s">
        <v>1496</v>
      </c>
      <c r="B3535" s="275" t="s">
        <v>1522</v>
      </c>
      <c r="C3535" s="306">
        <f t="shared" si="12311"/>
        <v>0.6</v>
      </c>
      <c r="D3535" s="277">
        <f t="shared" ref="D3535" si="12777">ROUNDUP(F1937/$D$2769,0)</f>
        <v>12</v>
      </c>
      <c r="E3535" s="330">
        <f t="shared" ref="E3535" si="12778">+C3535*D3535</f>
        <v>7.1999999999999993</v>
      </c>
      <c r="F3535" s="331">
        <f t="shared" si="12313"/>
        <v>0.55000000000000004</v>
      </c>
      <c r="G3535" s="307">
        <f t="shared" ref="G3535" si="12779">ROUNDUP(F1937/$D$2764,0)</f>
        <v>14</v>
      </c>
      <c r="H3535" s="308">
        <f t="shared" ref="H3535" si="12780">+F3535*G3535</f>
        <v>7.7000000000000011</v>
      </c>
      <c r="I3535" s="306">
        <f t="shared" ref="I3535" si="12781">L1937</f>
        <v>1.35</v>
      </c>
      <c r="J3535" s="307">
        <f t="shared" ref="J3535" si="12782">ROUNDUP(K1937/$D$2775,0)</f>
        <v>14</v>
      </c>
      <c r="K3535" s="308">
        <f t="shared" ref="K3535" si="12783">+I3535*J3535</f>
        <v>18.900000000000002</v>
      </c>
      <c r="L3535" s="306">
        <f t="shared" ref="L3535" si="12784">P1937</f>
        <v>1.35</v>
      </c>
      <c r="M3535" s="307">
        <f t="shared" ref="M3535" si="12785">ROUNDUP(O1937/$D$2775,0)</f>
        <v>14</v>
      </c>
      <c r="N3535" s="308">
        <f t="shared" ref="N3535" si="12786">+L3535*M3535</f>
        <v>18.900000000000002</v>
      </c>
      <c r="O3535" s="306">
        <f t="shared" si="12317"/>
        <v>0.55000000000000004</v>
      </c>
      <c r="P3535" s="307">
        <f t="shared" ref="P3535" si="12787">ROUNDUP(S1937/$D$2764,0)</f>
        <v>14</v>
      </c>
      <c r="Q3535" s="308">
        <f t="shared" ref="Q3535" si="12788">+O3535*P3535</f>
        <v>7.7000000000000011</v>
      </c>
      <c r="R3535" s="306">
        <f t="shared" si="12319"/>
        <v>0.6</v>
      </c>
      <c r="S3535" s="307">
        <f t="shared" ref="S3535" si="12789">ROUNDUP(S1937/$D$2769,0)</f>
        <v>12</v>
      </c>
      <c r="T3535" s="308">
        <f t="shared" ref="T3535" si="12790">+R3535*S3535</f>
        <v>7.1999999999999993</v>
      </c>
      <c r="U3535" s="306"/>
      <c r="V3535" s="307"/>
      <c r="W3535" s="308"/>
    </row>
    <row r="3536" spans="1:23" x14ac:dyDescent="0.2">
      <c r="A3536" s="438"/>
      <c r="B3536" s="275" t="s">
        <v>1470</v>
      </c>
      <c r="C3536" s="332"/>
      <c r="D3536" s="256"/>
      <c r="E3536" s="333"/>
      <c r="F3536" s="289"/>
      <c r="G3536" s="258"/>
      <c r="H3536" s="288"/>
      <c r="I3536" s="287"/>
      <c r="J3536" s="258"/>
      <c r="K3536" s="288"/>
      <c r="L3536" s="287"/>
      <c r="M3536" s="258"/>
      <c r="N3536" s="288"/>
      <c r="O3536" s="287"/>
      <c r="P3536" s="258"/>
      <c r="Q3536" s="288"/>
      <c r="R3536" s="287"/>
      <c r="S3536" s="258"/>
      <c r="T3536" s="288"/>
      <c r="U3536" s="287">
        <f t="shared" si="12321"/>
        <v>0.7</v>
      </c>
      <c r="V3536" s="258">
        <f t="shared" ref="V3536" si="12791">ROUNDUP(C1938/$J$2765,0)</f>
        <v>0</v>
      </c>
      <c r="W3536" s="288">
        <f t="shared" ref="W3536" si="12792">+U3536*V3536</f>
        <v>0</v>
      </c>
    </row>
    <row r="3537" spans="1:23" x14ac:dyDescent="0.2">
      <c r="A3537" s="437" t="s">
        <v>1497</v>
      </c>
      <c r="B3537" s="275" t="s">
        <v>1523</v>
      </c>
      <c r="C3537" s="306">
        <f t="shared" si="12311"/>
        <v>0.6</v>
      </c>
      <c r="D3537" s="277">
        <f t="shared" ref="D3537" si="12793">ROUNDUP(F1939/$D$2769,0)</f>
        <v>7</v>
      </c>
      <c r="E3537" s="330">
        <f t="shared" ref="E3537" si="12794">+C3537*D3537</f>
        <v>4.2</v>
      </c>
      <c r="F3537" s="331">
        <f t="shared" si="12313"/>
        <v>0.55000000000000004</v>
      </c>
      <c r="G3537" s="307">
        <f t="shared" ref="G3537" si="12795">ROUNDUP(F1939/$D$2764,0)</f>
        <v>9</v>
      </c>
      <c r="H3537" s="308">
        <f t="shared" ref="H3537" si="12796">+F3537*G3537</f>
        <v>4.95</v>
      </c>
      <c r="I3537" s="306">
        <f t="shared" ref="I3537" si="12797">L1939</f>
        <v>1.35</v>
      </c>
      <c r="J3537" s="307">
        <f t="shared" ref="J3537" si="12798">ROUNDUP(K1939/$D$2775,0)</f>
        <v>9</v>
      </c>
      <c r="K3537" s="308">
        <f t="shared" ref="K3537" si="12799">+I3537*J3537</f>
        <v>12.15</v>
      </c>
      <c r="L3537" s="306">
        <f t="shared" ref="L3537" si="12800">P1939</f>
        <v>1.35</v>
      </c>
      <c r="M3537" s="307">
        <f t="shared" ref="M3537" si="12801">ROUNDUP(O1939/$D$2775,0)</f>
        <v>9</v>
      </c>
      <c r="N3537" s="308">
        <f t="shared" ref="N3537" si="12802">+L3537*M3537</f>
        <v>12.15</v>
      </c>
      <c r="O3537" s="306">
        <f t="shared" si="12317"/>
        <v>0.55000000000000004</v>
      </c>
      <c r="P3537" s="307">
        <f t="shared" ref="P3537" si="12803">ROUNDUP(S1939/$D$2764,0)</f>
        <v>9</v>
      </c>
      <c r="Q3537" s="308">
        <f t="shared" ref="Q3537" si="12804">+O3537*P3537</f>
        <v>4.95</v>
      </c>
      <c r="R3537" s="306">
        <f t="shared" si="12319"/>
        <v>0.6</v>
      </c>
      <c r="S3537" s="307">
        <f t="shared" ref="S3537" si="12805">ROUNDUP(S1939/$D$2769,0)</f>
        <v>7</v>
      </c>
      <c r="T3537" s="308">
        <f t="shared" ref="T3537" si="12806">+R3537*S3537</f>
        <v>4.2</v>
      </c>
      <c r="U3537" s="306"/>
      <c r="V3537" s="307"/>
      <c r="W3537" s="308"/>
    </row>
    <row r="3538" spans="1:23" x14ac:dyDescent="0.2">
      <c r="A3538" s="438"/>
      <c r="B3538" s="275" t="s">
        <v>1471</v>
      </c>
      <c r="C3538" s="332"/>
      <c r="D3538" s="256"/>
      <c r="E3538" s="333"/>
      <c r="F3538" s="289"/>
      <c r="G3538" s="258"/>
      <c r="H3538" s="288"/>
      <c r="I3538" s="287"/>
      <c r="J3538" s="258"/>
      <c r="K3538" s="288"/>
      <c r="L3538" s="287"/>
      <c r="M3538" s="258"/>
      <c r="N3538" s="288"/>
      <c r="O3538" s="287"/>
      <c r="P3538" s="258"/>
      <c r="Q3538" s="288"/>
      <c r="R3538" s="287"/>
      <c r="S3538" s="258"/>
      <c r="T3538" s="288"/>
      <c r="U3538" s="287">
        <f t="shared" si="12321"/>
        <v>0.7</v>
      </c>
      <c r="V3538" s="258">
        <f t="shared" ref="V3538" si="12807">ROUNDUP(C1940/$J$2765,0)</f>
        <v>20</v>
      </c>
      <c r="W3538" s="288">
        <f t="shared" ref="W3538" si="12808">+U3538*V3538</f>
        <v>14</v>
      </c>
    </row>
    <row r="3539" spans="1:23" x14ac:dyDescent="0.2">
      <c r="A3539" s="453" t="s">
        <v>1392</v>
      </c>
      <c r="B3539" s="258" t="s">
        <v>586</v>
      </c>
      <c r="C3539" s="306">
        <f t="shared" si="12311"/>
        <v>0.6</v>
      </c>
      <c r="D3539" s="277">
        <f t="shared" ref="D3539" si="12809">ROUNDUP(F1941/$D$2769,0)</f>
        <v>6</v>
      </c>
      <c r="E3539" s="330">
        <f t="shared" ref="E3539" si="12810">+C3539*D3539</f>
        <v>3.5999999999999996</v>
      </c>
      <c r="F3539" s="331">
        <f t="shared" si="12313"/>
        <v>0.55000000000000004</v>
      </c>
      <c r="G3539" s="307">
        <f t="shared" ref="G3539" si="12811">ROUNDUP(F1941/$D$2764,0)</f>
        <v>8</v>
      </c>
      <c r="H3539" s="308">
        <f t="shared" ref="H3539" si="12812">+F3539*G3539</f>
        <v>4.4000000000000004</v>
      </c>
      <c r="I3539" s="306">
        <f t="shared" ref="I3539" si="12813">L1941</f>
        <v>1.8</v>
      </c>
      <c r="J3539" s="307">
        <f t="shared" ref="J3539" si="12814">ROUNDUP(K1941/$D$2775,0)</f>
        <v>8</v>
      </c>
      <c r="K3539" s="308">
        <f t="shared" ref="K3539" si="12815">+I3539*J3539</f>
        <v>14.4</v>
      </c>
      <c r="L3539" s="306">
        <f t="shared" ref="L3539" si="12816">P1941</f>
        <v>1.8</v>
      </c>
      <c r="M3539" s="307">
        <f t="shared" ref="M3539" si="12817">ROUNDUP(O1941/$D$2775,0)</f>
        <v>8</v>
      </c>
      <c r="N3539" s="308">
        <f t="shared" ref="N3539" si="12818">+L3539*M3539</f>
        <v>14.4</v>
      </c>
      <c r="O3539" s="306">
        <f t="shared" si="12317"/>
        <v>0.55000000000000004</v>
      </c>
      <c r="P3539" s="307">
        <f t="shared" ref="P3539" si="12819">ROUNDUP(S1941/$D$2764,0)</f>
        <v>8</v>
      </c>
      <c r="Q3539" s="308">
        <f t="shared" ref="Q3539" si="12820">+O3539*P3539</f>
        <v>4.4000000000000004</v>
      </c>
      <c r="R3539" s="306">
        <f t="shared" si="12319"/>
        <v>0.6</v>
      </c>
      <c r="S3539" s="307">
        <f t="shared" ref="S3539" si="12821">ROUNDUP(S1941/$D$2769,0)</f>
        <v>6</v>
      </c>
      <c r="T3539" s="308">
        <f t="shared" ref="T3539" si="12822">+R3539*S3539</f>
        <v>3.5999999999999996</v>
      </c>
      <c r="U3539" s="306"/>
      <c r="V3539" s="307"/>
      <c r="W3539" s="308"/>
    </row>
    <row r="3540" spans="1:23" ht="15.75" thickBot="1" x14ac:dyDescent="0.25">
      <c r="A3540" s="453"/>
      <c r="B3540" s="258" t="s">
        <v>1258</v>
      </c>
      <c r="C3540" s="332"/>
      <c r="D3540" s="256"/>
      <c r="E3540" s="333"/>
      <c r="F3540" s="289"/>
      <c r="G3540" s="258"/>
      <c r="H3540" s="288"/>
      <c r="I3540" s="287"/>
      <c r="J3540" s="258"/>
      <c r="K3540" s="288"/>
      <c r="L3540" s="287"/>
      <c r="M3540" s="258"/>
      <c r="N3540" s="288"/>
      <c r="O3540" s="287"/>
      <c r="P3540" s="258"/>
      <c r="Q3540" s="288"/>
      <c r="R3540" s="287"/>
      <c r="S3540" s="258"/>
      <c r="T3540" s="288"/>
      <c r="U3540" s="287">
        <f t="shared" si="12321"/>
        <v>0.7</v>
      </c>
      <c r="V3540" s="258">
        <f t="shared" ref="V3540" si="12823">ROUNDUP(C1942/$J$2765,0)</f>
        <v>0</v>
      </c>
      <c r="W3540" s="288">
        <f t="shared" ref="W3540" si="12824">+U3540*V3540</f>
        <v>0</v>
      </c>
    </row>
    <row r="3541" spans="1:23" x14ac:dyDescent="0.2">
      <c r="A3541" s="309" t="s">
        <v>1259</v>
      </c>
      <c r="B3541" s="334"/>
      <c r="C3541" s="335"/>
      <c r="D3541" s="336"/>
      <c r="E3541" s="337">
        <f>SUM(E2783:E3540)</f>
        <v>2639.9999999999964</v>
      </c>
      <c r="F3541" s="335"/>
      <c r="G3541" s="336"/>
      <c r="H3541" s="337">
        <f>SUM(H2783:H3540)</f>
        <v>2967.799999999997</v>
      </c>
      <c r="I3541" s="335"/>
      <c r="J3541" s="336"/>
      <c r="K3541" s="337">
        <f>SUM(K2783:K3540)</f>
        <v>10438.709999999995</v>
      </c>
      <c r="L3541" s="335"/>
      <c r="M3541" s="336"/>
      <c r="N3541" s="337">
        <f>SUM(N2783:N3540)</f>
        <v>10481.879999999986</v>
      </c>
      <c r="O3541" s="336"/>
      <c r="P3541" s="336"/>
      <c r="Q3541" s="337">
        <f>SUM(Q2783:Q3540)</f>
        <v>2988.1499999999955</v>
      </c>
      <c r="R3541" s="338"/>
      <c r="S3541" s="339"/>
      <c r="T3541" s="340">
        <f>SUM(T2783:T3540)</f>
        <v>2671.7999999999988</v>
      </c>
      <c r="U3541" s="339"/>
      <c r="V3541" s="339"/>
      <c r="W3541" s="340">
        <f>SUM(W2783:W3540)</f>
        <v>5953.5000000000018</v>
      </c>
    </row>
    <row r="3542" spans="1:23" x14ac:dyDescent="0.2">
      <c r="A3542" s="313" t="s">
        <v>1298</v>
      </c>
      <c r="B3542" s="341"/>
      <c r="C3542" s="342"/>
      <c r="D3542" s="343"/>
      <c r="E3542" s="344">
        <f>+E3541*$D$2763</f>
        <v>1467.2981825965767</v>
      </c>
      <c r="F3542" s="342"/>
      <c r="G3542" s="343"/>
      <c r="H3542" s="344">
        <f>+H3541*$D$2763</f>
        <v>1649.4877069356523</v>
      </c>
      <c r="I3542" s="342"/>
      <c r="J3542" s="343"/>
      <c r="K3542" s="344">
        <f>+K3541*$D$2763</f>
        <v>5801.7803832017908</v>
      </c>
      <c r="L3542" s="342"/>
      <c r="M3542" s="343"/>
      <c r="N3542" s="344">
        <f>+N3541*$D$2763</f>
        <v>5825.7740432558367</v>
      </c>
      <c r="O3542" s="343"/>
      <c r="P3542" s="343"/>
      <c r="Q3542" s="344">
        <f>+Q3541*$D$2763</f>
        <v>1660.7981304265002</v>
      </c>
      <c r="R3542" s="342"/>
      <c r="S3542" s="343"/>
      <c r="T3542" s="344">
        <f>+T3541*$D$2763</f>
        <v>1484.9724561596734</v>
      </c>
      <c r="U3542" s="343"/>
      <c r="V3542" s="343"/>
      <c r="W3542" s="344">
        <f>+W3541*$D$2763</f>
        <v>3308.9241401851268</v>
      </c>
    </row>
    <row r="3543" spans="1:23" x14ac:dyDescent="0.2">
      <c r="A3543" s="313"/>
      <c r="B3543" s="341"/>
      <c r="C3543" s="342"/>
      <c r="D3543" s="343"/>
      <c r="E3543" s="344"/>
      <c r="F3543" s="342"/>
      <c r="G3543" s="343"/>
      <c r="H3543" s="344"/>
      <c r="I3543" s="342"/>
      <c r="J3543" s="343"/>
      <c r="K3543" s="344"/>
      <c r="L3543" s="342"/>
      <c r="M3543" s="343"/>
      <c r="N3543" s="344"/>
      <c r="O3543" s="343"/>
      <c r="P3543" s="343"/>
      <c r="Q3543" s="344"/>
      <c r="R3543" s="342"/>
      <c r="S3543" s="343"/>
      <c r="T3543" s="344"/>
      <c r="U3543" s="343"/>
      <c r="V3543" s="343"/>
      <c r="W3543" s="344"/>
    </row>
    <row r="3544" spans="1:23" x14ac:dyDescent="0.2">
      <c r="A3544" s="313"/>
      <c r="B3544" s="341"/>
      <c r="C3544" s="342"/>
      <c r="D3544" s="343"/>
      <c r="E3544" s="344"/>
      <c r="F3544" s="342"/>
      <c r="G3544" s="343"/>
      <c r="H3544" s="344"/>
      <c r="I3544" s="342"/>
      <c r="J3544" s="343"/>
      <c r="K3544" s="344"/>
      <c r="L3544" s="342"/>
      <c r="M3544" s="343"/>
      <c r="N3544" s="344"/>
      <c r="O3544" s="343"/>
      <c r="P3544" s="343"/>
      <c r="Q3544" s="344"/>
      <c r="R3544" s="342"/>
      <c r="S3544" s="343"/>
      <c r="T3544" s="344"/>
      <c r="U3544" s="343"/>
      <c r="V3544" s="343"/>
      <c r="W3544" s="344"/>
    </row>
    <row r="3545" spans="1:23" ht="15.75" thickBot="1" x14ac:dyDescent="0.25">
      <c r="A3545" s="318" t="s">
        <v>1299</v>
      </c>
      <c r="B3545" s="345"/>
      <c r="C3545" s="346"/>
      <c r="D3545" s="347"/>
      <c r="E3545" s="348"/>
      <c r="F3545" s="346"/>
      <c r="G3545" s="347"/>
      <c r="H3545" s="348"/>
      <c r="I3545" s="346"/>
      <c r="J3545" s="347"/>
      <c r="K3545" s="348"/>
      <c r="L3545" s="346"/>
      <c r="M3545" s="347"/>
      <c r="N3545" s="348"/>
      <c r="O3545" s="347"/>
      <c r="P3545" s="347"/>
      <c r="Q3545" s="348"/>
      <c r="R3545" s="346"/>
      <c r="S3545" s="347"/>
      <c r="T3545" s="348"/>
      <c r="U3545" s="347"/>
      <c r="V3545" s="347"/>
      <c r="W3545" s="322">
        <f>+ROUND(E3542+H3542+K3542+N3542+Q3542+T3542+W3542,2)</f>
        <v>21199.040000000001</v>
      </c>
    </row>
    <row r="3548" spans="1:23" ht="15.75" x14ac:dyDescent="0.2">
      <c r="A3548" s="175" t="s">
        <v>1300</v>
      </c>
      <c r="B3548" s="271"/>
      <c r="C3548" s="349">
        <f>+ROUND(W3545+Q2756,2)</f>
        <v>45200.72</v>
      </c>
      <c r="D3548" s="175" t="s">
        <v>73</v>
      </c>
      <c r="E3548" s="177"/>
      <c r="F3548" s="177"/>
      <c r="G3548" s="177"/>
      <c r="H3548" s="177"/>
      <c r="I3548" s="177"/>
      <c r="J3548" s="349"/>
    </row>
    <row r="3551" spans="1:23" ht="15.75" x14ac:dyDescent="0.2">
      <c r="F3551" s="178"/>
    </row>
    <row r="3557" spans="1:26" s="186" customFormat="1" ht="15.75" x14ac:dyDescent="0.25">
      <c r="A3557" s="187" t="s">
        <v>219</v>
      </c>
      <c r="B3557" s="262"/>
      <c r="G3557" s="187" t="s">
        <v>219</v>
      </c>
    </row>
    <row r="3558" spans="1:26" s="186" customFormat="1" ht="15.75" x14ac:dyDescent="0.25">
      <c r="A3558" s="187" t="s">
        <v>590</v>
      </c>
      <c r="B3558" s="262"/>
      <c r="G3558" s="187" t="s">
        <v>590</v>
      </c>
    </row>
    <row r="3559" spans="1:26" s="186" customFormat="1" ht="15.75" x14ac:dyDescent="0.25">
      <c r="A3559" s="187" t="s">
        <v>222</v>
      </c>
      <c r="B3559" s="262"/>
      <c r="G3559" s="187" t="s">
        <v>223</v>
      </c>
    </row>
    <row r="3562" spans="1:26" s="269" customFormat="1" ht="20.25" x14ac:dyDescent="0.3">
      <c r="A3562" s="265">
        <v>6</v>
      </c>
      <c r="B3562" s="266" t="s">
        <v>1301</v>
      </c>
      <c r="C3562" s="267"/>
      <c r="D3562" s="267"/>
      <c r="E3562" s="268"/>
      <c r="F3562" s="267"/>
      <c r="G3562" s="267" t="s">
        <v>37</v>
      </c>
      <c r="H3562" s="268"/>
      <c r="I3562" s="268"/>
      <c r="J3562" s="268"/>
      <c r="K3562" s="268"/>
      <c r="L3562" s="268"/>
      <c r="M3562" s="268"/>
      <c r="N3562" s="268"/>
      <c r="O3562" s="268"/>
      <c r="P3562" s="268"/>
      <c r="Q3562" s="268"/>
      <c r="R3562" s="268"/>
      <c r="S3562" s="268"/>
      <c r="T3562" s="268"/>
      <c r="U3562" s="268"/>
      <c r="V3562" s="268"/>
      <c r="W3562" s="268"/>
      <c r="X3562" s="268"/>
      <c r="Y3562" s="268"/>
      <c r="Z3562" s="268"/>
    </row>
    <row r="3564" spans="1:26" ht="15.75" thickBot="1" x14ac:dyDescent="0.25">
      <c r="A3564" s="177" t="s">
        <v>592</v>
      </c>
      <c r="B3564" s="270">
        <v>0.15</v>
      </c>
      <c r="C3564" s="177" t="s">
        <v>593</v>
      </c>
      <c r="D3564" s="177"/>
      <c r="E3564" s="177"/>
      <c r="F3564" s="177"/>
    </row>
    <row r="3565" spans="1:26" x14ac:dyDescent="0.2">
      <c r="A3565" s="177"/>
      <c r="B3565" s="271"/>
      <c r="C3565" s="177"/>
      <c r="D3565" s="177"/>
      <c r="E3565" s="177"/>
      <c r="F3565" s="177"/>
      <c r="G3565" s="177"/>
    </row>
    <row r="3566" spans="1:26" ht="31.5" x14ac:dyDescent="0.2">
      <c r="A3566" s="272" t="s">
        <v>12</v>
      </c>
      <c r="B3566" s="273" t="s">
        <v>594</v>
      </c>
      <c r="C3566" s="274" t="s">
        <v>595</v>
      </c>
      <c r="D3566" s="274" t="s">
        <v>596</v>
      </c>
      <c r="G3566" s="177"/>
    </row>
    <row r="3567" spans="1:26" x14ac:dyDescent="0.2">
      <c r="A3567" s="441" t="s">
        <v>599</v>
      </c>
      <c r="B3567" s="275" t="s">
        <v>586</v>
      </c>
      <c r="C3567" s="258">
        <f t="shared" ref="C3567:D3630" si="12825">V1185</f>
        <v>1.5</v>
      </c>
      <c r="D3567" s="258">
        <f t="shared" si="12825"/>
        <v>5</v>
      </c>
      <c r="E3567" s="253"/>
      <c r="F3567" s="253"/>
    </row>
    <row r="3568" spans="1:26" x14ac:dyDescent="0.2">
      <c r="A3568" s="438"/>
      <c r="B3568" s="275" t="s">
        <v>276</v>
      </c>
      <c r="C3568" s="258">
        <f t="shared" si="12825"/>
        <v>0.2</v>
      </c>
      <c r="D3568" s="258">
        <f t="shared" si="12825"/>
        <v>5</v>
      </c>
      <c r="E3568" s="253"/>
      <c r="F3568" s="253"/>
    </row>
    <row r="3569" spans="1:6" x14ac:dyDescent="0.2">
      <c r="A3569" s="437" t="s">
        <v>600</v>
      </c>
      <c r="B3569" s="275" t="s">
        <v>601</v>
      </c>
      <c r="C3569" s="258">
        <f t="shared" si="12825"/>
        <v>2.8</v>
      </c>
      <c r="D3569" s="258">
        <f t="shared" si="12825"/>
        <v>5</v>
      </c>
      <c r="E3569" s="253"/>
      <c r="F3569" s="253"/>
    </row>
    <row r="3570" spans="1:6" x14ac:dyDescent="0.2">
      <c r="A3570" s="438"/>
      <c r="B3570" s="275" t="s">
        <v>277</v>
      </c>
      <c r="C3570" s="258">
        <f t="shared" si="12825"/>
        <v>0.2</v>
      </c>
      <c r="D3570" s="258">
        <f t="shared" si="12825"/>
        <v>5</v>
      </c>
      <c r="E3570" s="253"/>
      <c r="F3570" s="253"/>
    </row>
    <row r="3571" spans="1:6" x14ac:dyDescent="0.2">
      <c r="A3571" s="437" t="s">
        <v>602</v>
      </c>
      <c r="B3571" s="275" t="s">
        <v>603</v>
      </c>
      <c r="C3571" s="258">
        <f t="shared" si="12825"/>
        <v>2.8</v>
      </c>
      <c r="D3571" s="258">
        <f t="shared" si="12825"/>
        <v>5</v>
      </c>
      <c r="E3571" s="253"/>
      <c r="F3571" s="253"/>
    </row>
    <row r="3572" spans="1:6" x14ac:dyDescent="0.2">
      <c r="A3572" s="438"/>
      <c r="B3572" s="275" t="s">
        <v>278</v>
      </c>
      <c r="C3572" s="258">
        <f t="shared" si="12825"/>
        <v>0.2</v>
      </c>
      <c r="D3572" s="258">
        <f t="shared" si="12825"/>
        <v>5</v>
      </c>
      <c r="E3572" s="253"/>
      <c r="F3572" s="253"/>
    </row>
    <row r="3573" spans="1:6" x14ac:dyDescent="0.2">
      <c r="A3573" s="437" t="s">
        <v>604</v>
      </c>
      <c r="B3573" s="275" t="s">
        <v>605</v>
      </c>
      <c r="C3573" s="258">
        <f t="shared" si="12825"/>
        <v>2.8</v>
      </c>
      <c r="D3573" s="258">
        <f t="shared" si="12825"/>
        <v>5.03</v>
      </c>
      <c r="E3573" s="253"/>
      <c r="F3573" s="253"/>
    </row>
    <row r="3574" spans="1:6" x14ac:dyDescent="0.2">
      <c r="A3574" s="438"/>
      <c r="B3574" s="275" t="s">
        <v>279</v>
      </c>
      <c r="C3574" s="258">
        <f t="shared" si="12825"/>
        <v>0.2</v>
      </c>
      <c r="D3574" s="258">
        <f t="shared" si="12825"/>
        <v>5.07</v>
      </c>
      <c r="E3574" s="253"/>
      <c r="F3574" s="253"/>
    </row>
    <row r="3575" spans="1:6" x14ac:dyDescent="0.2">
      <c r="A3575" s="437" t="s">
        <v>606</v>
      </c>
      <c r="B3575" s="275" t="s">
        <v>607</v>
      </c>
      <c r="C3575" s="258">
        <f t="shared" si="12825"/>
        <v>2.8079999999999998</v>
      </c>
      <c r="D3575" s="258">
        <f t="shared" si="12825"/>
        <v>5.48</v>
      </c>
      <c r="E3575" s="253"/>
      <c r="F3575" s="253"/>
    </row>
    <row r="3576" spans="1:6" x14ac:dyDescent="0.2">
      <c r="A3576" s="438"/>
      <c r="B3576" s="275" t="s">
        <v>280</v>
      </c>
      <c r="C3576" s="258">
        <f t="shared" si="12825"/>
        <v>0.2</v>
      </c>
      <c r="D3576" s="258">
        <f t="shared" si="12825"/>
        <v>5.52</v>
      </c>
      <c r="E3576" s="253"/>
      <c r="F3576" s="253"/>
    </row>
    <row r="3577" spans="1:6" x14ac:dyDescent="0.2">
      <c r="A3577" s="437" t="s">
        <v>608</v>
      </c>
      <c r="B3577" s="275" t="s">
        <v>609</v>
      </c>
      <c r="C3577" s="258">
        <f t="shared" si="12825"/>
        <v>2.6219999999999999</v>
      </c>
      <c r="D3577" s="258">
        <f t="shared" si="12825"/>
        <v>5.91</v>
      </c>
      <c r="E3577" s="253"/>
      <c r="F3577" s="253"/>
    </row>
    <row r="3578" spans="1:6" x14ac:dyDescent="0.2">
      <c r="A3578" s="438"/>
      <c r="B3578" s="275" t="s">
        <v>281</v>
      </c>
      <c r="C3578" s="258">
        <f t="shared" si="12825"/>
        <v>0.2</v>
      </c>
      <c r="D3578" s="258">
        <f t="shared" si="12825"/>
        <v>5.91</v>
      </c>
      <c r="E3578" s="253"/>
      <c r="F3578" s="253"/>
    </row>
    <row r="3579" spans="1:6" x14ac:dyDescent="0.2">
      <c r="A3579" s="437" t="s">
        <v>610</v>
      </c>
      <c r="B3579" s="275" t="s">
        <v>611</v>
      </c>
      <c r="C3579" s="258">
        <f t="shared" si="12825"/>
        <v>2.5620000000000003</v>
      </c>
      <c r="D3579" s="258">
        <f t="shared" si="12825"/>
        <v>6.5</v>
      </c>
      <c r="E3579" s="253"/>
      <c r="F3579" s="253"/>
    </row>
    <row r="3580" spans="1:6" x14ac:dyDescent="0.2">
      <c r="A3580" s="438"/>
      <c r="B3580" s="275" t="s">
        <v>282</v>
      </c>
      <c r="C3580" s="258">
        <f t="shared" si="12825"/>
        <v>0.2</v>
      </c>
      <c r="D3580" s="258">
        <f t="shared" si="12825"/>
        <v>6.06</v>
      </c>
      <c r="E3580" s="253"/>
      <c r="F3580" s="253"/>
    </row>
    <row r="3581" spans="1:6" x14ac:dyDescent="0.2">
      <c r="A3581" s="437" t="s">
        <v>612</v>
      </c>
      <c r="B3581" s="275" t="s">
        <v>613</v>
      </c>
      <c r="C3581" s="258">
        <f t="shared" si="12825"/>
        <v>2.8559999999999994</v>
      </c>
      <c r="D3581" s="258">
        <f t="shared" si="12825"/>
        <v>6.6499999999999995</v>
      </c>
      <c r="E3581" s="253"/>
      <c r="F3581" s="253"/>
    </row>
    <row r="3582" spans="1:6" x14ac:dyDescent="0.2">
      <c r="A3582" s="438"/>
      <c r="B3582" s="275" t="s">
        <v>283</v>
      </c>
      <c r="C3582" s="258">
        <f t="shared" si="12825"/>
        <v>0.2</v>
      </c>
      <c r="D3582" s="258">
        <f t="shared" si="12825"/>
        <v>6.69</v>
      </c>
      <c r="E3582" s="253"/>
      <c r="F3582" s="253"/>
    </row>
    <row r="3583" spans="1:6" x14ac:dyDescent="0.2">
      <c r="A3583" s="437" t="s">
        <v>614</v>
      </c>
      <c r="B3583" s="275" t="s">
        <v>615</v>
      </c>
      <c r="C3583" s="258">
        <f t="shared" si="12825"/>
        <v>2.89</v>
      </c>
      <c r="D3583" s="258">
        <f t="shared" si="12825"/>
        <v>7.24</v>
      </c>
      <c r="E3583" s="253"/>
      <c r="F3583" s="253"/>
    </row>
    <row r="3584" spans="1:6" x14ac:dyDescent="0.2">
      <c r="A3584" s="438"/>
      <c r="B3584" s="275" t="s">
        <v>284</v>
      </c>
      <c r="C3584" s="258">
        <f t="shared" si="12825"/>
        <v>0.2</v>
      </c>
      <c r="D3584" s="258">
        <f t="shared" si="12825"/>
        <v>7.29</v>
      </c>
      <c r="E3584" s="253"/>
      <c r="F3584" s="253"/>
    </row>
    <row r="3585" spans="1:6" x14ac:dyDescent="0.2">
      <c r="A3585" s="437" t="s">
        <v>616</v>
      </c>
      <c r="B3585" s="275" t="s">
        <v>617</v>
      </c>
      <c r="C3585" s="258">
        <f t="shared" si="12825"/>
        <v>2.9239999999999999</v>
      </c>
      <c r="D3585" s="258">
        <f t="shared" si="12825"/>
        <v>7.71</v>
      </c>
      <c r="E3585" s="253"/>
      <c r="F3585" s="253"/>
    </row>
    <row r="3586" spans="1:6" x14ac:dyDescent="0.2">
      <c r="A3586" s="438"/>
      <c r="B3586" s="275" t="s">
        <v>285</v>
      </c>
      <c r="C3586" s="258">
        <f t="shared" si="12825"/>
        <v>0.2</v>
      </c>
      <c r="D3586" s="258">
        <f t="shared" si="12825"/>
        <v>7.43</v>
      </c>
      <c r="E3586" s="253"/>
      <c r="F3586" s="253"/>
    </row>
    <row r="3587" spans="1:6" x14ac:dyDescent="0.2">
      <c r="A3587" s="437" t="s">
        <v>618</v>
      </c>
      <c r="B3587" s="275" t="s">
        <v>619</v>
      </c>
      <c r="C3587" s="258">
        <f t="shared" si="12825"/>
        <v>2.964</v>
      </c>
      <c r="D3587" s="258">
        <f t="shared" si="12825"/>
        <v>7.41</v>
      </c>
      <c r="E3587" s="253"/>
      <c r="F3587" s="253"/>
    </row>
    <row r="3588" spans="1:6" x14ac:dyDescent="0.2">
      <c r="A3588" s="438"/>
      <c r="B3588" s="275" t="s">
        <v>286</v>
      </c>
      <c r="C3588" s="258">
        <f t="shared" si="12825"/>
        <v>0.2</v>
      </c>
      <c r="D3588" s="258">
        <f t="shared" si="12825"/>
        <v>6.98</v>
      </c>
      <c r="E3588" s="253"/>
      <c r="F3588" s="253"/>
    </row>
    <row r="3589" spans="1:6" x14ac:dyDescent="0.2">
      <c r="A3589" s="437" t="s">
        <v>620</v>
      </c>
      <c r="B3589" s="275" t="s">
        <v>621</v>
      </c>
      <c r="C3589" s="258">
        <f t="shared" si="12825"/>
        <v>2.9159999999999999</v>
      </c>
      <c r="D3589" s="258">
        <f t="shared" si="12825"/>
        <v>6.96</v>
      </c>
      <c r="E3589" s="253"/>
      <c r="F3589" s="253"/>
    </row>
    <row r="3590" spans="1:6" x14ac:dyDescent="0.2">
      <c r="A3590" s="438"/>
      <c r="B3590" s="275" t="s">
        <v>287</v>
      </c>
      <c r="C3590" s="258">
        <f t="shared" si="12825"/>
        <v>0.2</v>
      </c>
      <c r="D3590" s="258">
        <f t="shared" si="12825"/>
        <v>6.82</v>
      </c>
      <c r="E3590" s="253"/>
      <c r="F3590" s="253"/>
    </row>
    <row r="3591" spans="1:6" x14ac:dyDescent="0.2">
      <c r="A3591" s="437" t="s">
        <v>622</v>
      </c>
      <c r="B3591" s="275" t="s">
        <v>623</v>
      </c>
      <c r="C3591" s="258">
        <f t="shared" si="12825"/>
        <v>2.9119999999999999</v>
      </c>
      <c r="D3591" s="258">
        <f t="shared" si="12825"/>
        <v>6.8</v>
      </c>
      <c r="E3591" s="253"/>
      <c r="F3591" s="253"/>
    </row>
    <row r="3592" spans="1:6" x14ac:dyDescent="0.2">
      <c r="A3592" s="438"/>
      <c r="B3592" s="275" t="s">
        <v>288</v>
      </c>
      <c r="C3592" s="258">
        <f t="shared" si="12825"/>
        <v>0.2</v>
      </c>
      <c r="D3592" s="258">
        <f t="shared" si="12825"/>
        <v>6.81</v>
      </c>
      <c r="E3592" s="253"/>
      <c r="F3592" s="253"/>
    </row>
    <row r="3593" spans="1:6" x14ac:dyDescent="0.2">
      <c r="A3593" s="437" t="s">
        <v>624</v>
      </c>
      <c r="B3593" s="275" t="s">
        <v>938</v>
      </c>
      <c r="C3593" s="258">
        <f t="shared" si="12825"/>
        <v>2.9119999999999999</v>
      </c>
      <c r="D3593" s="258">
        <f t="shared" si="12825"/>
        <v>6.8</v>
      </c>
      <c r="E3593" s="253"/>
      <c r="F3593" s="253"/>
    </row>
    <row r="3594" spans="1:6" x14ac:dyDescent="0.2">
      <c r="A3594" s="438"/>
      <c r="B3594" s="275" t="s">
        <v>289</v>
      </c>
      <c r="C3594" s="258">
        <f t="shared" si="12825"/>
        <v>0.2</v>
      </c>
      <c r="D3594" s="258">
        <f t="shared" si="12825"/>
        <v>6.66</v>
      </c>
      <c r="E3594" s="253"/>
      <c r="F3594" s="253"/>
    </row>
    <row r="3595" spans="1:6" x14ac:dyDescent="0.2">
      <c r="A3595" s="437" t="s">
        <v>625</v>
      </c>
      <c r="B3595" s="275" t="s">
        <v>939</v>
      </c>
      <c r="C3595" s="258">
        <f t="shared" si="12825"/>
        <v>2.9119999999999999</v>
      </c>
      <c r="D3595" s="258">
        <f t="shared" si="12825"/>
        <v>6.8</v>
      </c>
      <c r="E3595" s="253"/>
      <c r="F3595" s="253"/>
    </row>
    <row r="3596" spans="1:6" x14ac:dyDescent="0.2">
      <c r="A3596" s="438"/>
      <c r="B3596" s="275" t="s">
        <v>290</v>
      </c>
      <c r="C3596" s="258">
        <f t="shared" si="12825"/>
        <v>0.2</v>
      </c>
      <c r="D3596" s="258">
        <f t="shared" si="12825"/>
        <v>6.81</v>
      </c>
      <c r="E3596" s="253"/>
      <c r="F3596" s="253"/>
    </row>
    <row r="3597" spans="1:6" x14ac:dyDescent="0.2">
      <c r="A3597" s="437" t="s">
        <v>626</v>
      </c>
      <c r="B3597" s="275" t="s">
        <v>940</v>
      </c>
      <c r="C3597" s="258">
        <f t="shared" si="12825"/>
        <v>2.9119999999999999</v>
      </c>
      <c r="D3597" s="258">
        <f t="shared" si="12825"/>
        <v>6.8</v>
      </c>
      <c r="E3597" s="253"/>
      <c r="F3597" s="253"/>
    </row>
    <row r="3598" spans="1:6" x14ac:dyDescent="0.2">
      <c r="A3598" s="438"/>
      <c r="B3598" s="275" t="s">
        <v>291</v>
      </c>
      <c r="C3598" s="258">
        <f t="shared" si="12825"/>
        <v>0.2</v>
      </c>
      <c r="D3598" s="258">
        <f t="shared" si="12825"/>
        <v>6.81</v>
      </c>
      <c r="E3598" s="253"/>
      <c r="F3598" s="253"/>
    </row>
    <row r="3599" spans="1:6" x14ac:dyDescent="0.2">
      <c r="A3599" s="437" t="s">
        <v>627</v>
      </c>
      <c r="B3599" s="275" t="s">
        <v>941</v>
      </c>
      <c r="C3599" s="258">
        <f t="shared" si="12825"/>
        <v>2.91</v>
      </c>
      <c r="D3599" s="258">
        <f t="shared" si="12825"/>
        <v>6.8</v>
      </c>
      <c r="E3599" s="253"/>
      <c r="F3599" s="253"/>
    </row>
    <row r="3600" spans="1:6" x14ac:dyDescent="0.2">
      <c r="A3600" s="438"/>
      <c r="B3600" s="275" t="s">
        <v>292</v>
      </c>
      <c r="C3600" s="258">
        <f t="shared" si="12825"/>
        <v>0.2</v>
      </c>
      <c r="D3600" s="258">
        <f t="shared" si="12825"/>
        <v>6.73</v>
      </c>
      <c r="E3600" s="253"/>
      <c r="F3600" s="253"/>
    </row>
    <row r="3601" spans="1:6" x14ac:dyDescent="0.2">
      <c r="A3601" s="437" t="s">
        <v>628</v>
      </c>
      <c r="B3601" s="275" t="s">
        <v>942</v>
      </c>
      <c r="C3601" s="258">
        <f t="shared" si="12825"/>
        <v>2.84</v>
      </c>
      <c r="D3601" s="258">
        <f t="shared" si="12825"/>
        <v>6.71</v>
      </c>
      <c r="E3601" s="253"/>
      <c r="F3601" s="253"/>
    </row>
    <row r="3602" spans="1:6" x14ac:dyDescent="0.2">
      <c r="A3602" s="438"/>
      <c r="B3602" s="275" t="s">
        <v>293</v>
      </c>
      <c r="C3602" s="258">
        <f t="shared" si="12825"/>
        <v>0.2</v>
      </c>
      <c r="D3602" s="258">
        <f t="shared" si="12825"/>
        <v>6.17</v>
      </c>
      <c r="E3602" s="253"/>
      <c r="F3602" s="253"/>
    </row>
    <row r="3603" spans="1:6" x14ac:dyDescent="0.2">
      <c r="A3603" s="437" t="s">
        <v>629</v>
      </c>
      <c r="B3603" s="275" t="s">
        <v>943</v>
      </c>
      <c r="C3603" s="258">
        <f t="shared" si="12825"/>
        <v>2.84</v>
      </c>
      <c r="D3603" s="258">
        <f t="shared" si="12825"/>
        <v>6.11</v>
      </c>
      <c r="E3603" s="253"/>
      <c r="F3603" s="253"/>
    </row>
    <row r="3604" spans="1:6" x14ac:dyDescent="0.2">
      <c r="A3604" s="438"/>
      <c r="B3604" s="275" t="s">
        <v>294</v>
      </c>
      <c r="C3604" s="258">
        <f t="shared" si="12825"/>
        <v>0.2</v>
      </c>
      <c r="D3604" s="258">
        <f t="shared" si="12825"/>
        <v>5.57</v>
      </c>
      <c r="E3604" s="253"/>
      <c r="F3604" s="253"/>
    </row>
    <row r="3605" spans="1:6" x14ac:dyDescent="0.2">
      <c r="A3605" s="437" t="s">
        <v>630</v>
      </c>
      <c r="B3605" s="275" t="s">
        <v>944</v>
      </c>
      <c r="C3605" s="258">
        <f t="shared" si="12825"/>
        <v>2.3616666666666668</v>
      </c>
      <c r="D3605" s="258">
        <f t="shared" si="12825"/>
        <v>6.8000000000000007</v>
      </c>
      <c r="E3605" s="253"/>
      <c r="F3605" s="253"/>
    </row>
    <row r="3606" spans="1:6" x14ac:dyDescent="0.2">
      <c r="A3606" s="438"/>
      <c r="B3606" s="275" t="s">
        <v>295</v>
      </c>
      <c r="C3606" s="258">
        <f t="shared" si="12825"/>
        <v>0.2</v>
      </c>
      <c r="D3606" s="258">
        <f t="shared" si="12825"/>
        <v>5.48</v>
      </c>
      <c r="E3606" s="253"/>
      <c r="F3606" s="253"/>
    </row>
    <row r="3607" spans="1:6" x14ac:dyDescent="0.2">
      <c r="A3607" s="437" t="s">
        <v>631</v>
      </c>
      <c r="B3607" s="275" t="s">
        <v>945</v>
      </c>
      <c r="C3607" s="258">
        <f t="shared" si="12825"/>
        <v>2.8460000000000001</v>
      </c>
      <c r="D3607" s="258">
        <f t="shared" si="12825"/>
        <v>5.99</v>
      </c>
      <c r="E3607" s="253"/>
      <c r="F3607" s="253"/>
    </row>
    <row r="3608" spans="1:6" x14ac:dyDescent="0.2">
      <c r="A3608" s="438"/>
      <c r="B3608" s="275" t="s">
        <v>296</v>
      </c>
      <c r="C3608" s="258">
        <f t="shared" si="12825"/>
        <v>0.2</v>
      </c>
      <c r="D3608" s="258">
        <f t="shared" si="12825"/>
        <v>5.9</v>
      </c>
      <c r="E3608" s="253"/>
      <c r="F3608" s="253"/>
    </row>
    <row r="3609" spans="1:6" x14ac:dyDescent="0.2">
      <c r="A3609" s="437" t="s">
        <v>632</v>
      </c>
      <c r="B3609" s="275" t="s">
        <v>946</v>
      </c>
      <c r="C3609" s="258">
        <f t="shared" si="12825"/>
        <v>2.8880000000000003</v>
      </c>
      <c r="D3609" s="258">
        <f t="shared" si="12825"/>
        <v>5.9</v>
      </c>
      <c r="E3609" s="253"/>
      <c r="F3609" s="253"/>
    </row>
    <row r="3610" spans="1:6" x14ac:dyDescent="0.2">
      <c r="A3610" s="438"/>
      <c r="B3610" s="275" t="s">
        <v>297</v>
      </c>
      <c r="C3610" s="258">
        <f t="shared" si="12825"/>
        <v>0.2</v>
      </c>
      <c r="D3610" s="258">
        <f t="shared" si="12825"/>
        <v>5.9</v>
      </c>
      <c r="E3610" s="253"/>
      <c r="F3610" s="253"/>
    </row>
    <row r="3611" spans="1:6" x14ac:dyDescent="0.2">
      <c r="A3611" s="437" t="s">
        <v>633</v>
      </c>
      <c r="B3611" s="275" t="s">
        <v>947</v>
      </c>
      <c r="C3611" s="258">
        <f t="shared" si="12825"/>
        <v>2.8880000000000003</v>
      </c>
      <c r="D3611" s="258">
        <f t="shared" si="12825"/>
        <v>5.9</v>
      </c>
      <c r="E3611" s="253"/>
      <c r="F3611" s="253"/>
    </row>
    <row r="3612" spans="1:6" x14ac:dyDescent="0.2">
      <c r="A3612" s="438"/>
      <c r="B3612" s="275" t="s">
        <v>298</v>
      </c>
      <c r="C3612" s="258">
        <f t="shared" si="12825"/>
        <v>0.2</v>
      </c>
      <c r="D3612" s="258">
        <f t="shared" si="12825"/>
        <v>5.9</v>
      </c>
      <c r="E3612" s="253"/>
      <c r="F3612" s="253"/>
    </row>
    <row r="3613" spans="1:6" x14ac:dyDescent="0.2">
      <c r="A3613" s="437" t="s">
        <v>634</v>
      </c>
      <c r="B3613" s="275" t="s">
        <v>948</v>
      </c>
      <c r="C3613" s="258">
        <f t="shared" si="12825"/>
        <v>2.8959999999999999</v>
      </c>
      <c r="D3613" s="258">
        <f t="shared" si="12825"/>
        <v>6</v>
      </c>
      <c r="E3613" s="253"/>
      <c r="F3613" s="253"/>
    </row>
    <row r="3614" spans="1:6" x14ac:dyDescent="0.2">
      <c r="A3614" s="438"/>
      <c r="B3614" s="275" t="s">
        <v>299</v>
      </c>
      <c r="C3614" s="258">
        <f t="shared" si="12825"/>
        <v>0.2</v>
      </c>
      <c r="D3614" s="258">
        <f t="shared" si="12825"/>
        <v>5.9</v>
      </c>
      <c r="E3614" s="253"/>
      <c r="F3614" s="253"/>
    </row>
    <row r="3615" spans="1:6" x14ac:dyDescent="0.2">
      <c r="A3615" s="437" t="s">
        <v>635</v>
      </c>
      <c r="B3615" s="275" t="s">
        <v>949</v>
      </c>
      <c r="C3615" s="258">
        <f t="shared" si="12825"/>
        <v>2.8880000000000003</v>
      </c>
      <c r="D3615" s="258">
        <f t="shared" si="12825"/>
        <v>5.9</v>
      </c>
      <c r="E3615" s="253"/>
      <c r="F3615" s="253"/>
    </row>
    <row r="3616" spans="1:6" x14ac:dyDescent="0.2">
      <c r="A3616" s="438"/>
      <c r="B3616" s="275" t="s">
        <v>300</v>
      </c>
      <c r="C3616" s="258">
        <f t="shared" si="12825"/>
        <v>0.2</v>
      </c>
      <c r="D3616" s="258">
        <f t="shared" si="12825"/>
        <v>5.9</v>
      </c>
      <c r="E3616" s="253"/>
      <c r="F3616" s="253"/>
    </row>
    <row r="3617" spans="1:6" x14ac:dyDescent="0.2">
      <c r="A3617" s="437" t="s">
        <v>636</v>
      </c>
      <c r="B3617" s="275" t="s">
        <v>950</v>
      </c>
      <c r="C3617" s="258">
        <f t="shared" si="12825"/>
        <v>2.8880000000000003</v>
      </c>
      <c r="D3617" s="258">
        <f t="shared" si="12825"/>
        <v>5.9</v>
      </c>
      <c r="E3617" s="253"/>
      <c r="F3617" s="253"/>
    </row>
    <row r="3618" spans="1:6" x14ac:dyDescent="0.2">
      <c r="A3618" s="438"/>
      <c r="B3618" s="275" t="s">
        <v>301</v>
      </c>
      <c r="C3618" s="258">
        <f t="shared" si="12825"/>
        <v>0.2</v>
      </c>
      <c r="D3618" s="258">
        <f t="shared" si="12825"/>
        <v>5.9</v>
      </c>
      <c r="E3618" s="253"/>
      <c r="F3618" s="253"/>
    </row>
    <row r="3619" spans="1:6" x14ac:dyDescent="0.2">
      <c r="A3619" s="437" t="s">
        <v>637</v>
      </c>
      <c r="B3619" s="275" t="s">
        <v>951</v>
      </c>
      <c r="C3619" s="258">
        <f t="shared" si="12825"/>
        <v>2.8240000000000003</v>
      </c>
      <c r="D3619" s="258">
        <f t="shared" si="12825"/>
        <v>5.9</v>
      </c>
      <c r="E3619" s="253"/>
      <c r="F3619" s="253"/>
    </row>
    <row r="3620" spans="1:6" x14ac:dyDescent="0.2">
      <c r="A3620" s="438"/>
      <c r="B3620" s="275" t="s">
        <v>302</v>
      </c>
      <c r="C3620" s="258">
        <f t="shared" si="12825"/>
        <v>0.2</v>
      </c>
      <c r="D3620" s="258">
        <f t="shared" si="12825"/>
        <v>5.9</v>
      </c>
      <c r="E3620" s="253"/>
      <c r="F3620" s="253"/>
    </row>
    <row r="3621" spans="1:6" x14ac:dyDescent="0.2">
      <c r="A3621" s="437" t="s">
        <v>638</v>
      </c>
      <c r="B3621" s="275" t="s">
        <v>952</v>
      </c>
      <c r="C3621" s="258">
        <f t="shared" si="12825"/>
        <v>2.8260000000000001</v>
      </c>
      <c r="D3621" s="258">
        <f t="shared" si="12825"/>
        <v>5.9</v>
      </c>
      <c r="E3621" s="253"/>
      <c r="F3621" s="253"/>
    </row>
    <row r="3622" spans="1:6" x14ac:dyDescent="0.2">
      <c r="A3622" s="438"/>
      <c r="B3622" s="275" t="s">
        <v>303</v>
      </c>
      <c r="C3622" s="258">
        <f t="shared" si="12825"/>
        <v>0.2</v>
      </c>
      <c r="D3622" s="258">
        <f t="shared" si="12825"/>
        <v>5.9</v>
      </c>
      <c r="E3622" s="253"/>
      <c r="F3622" s="253"/>
    </row>
    <row r="3623" spans="1:6" x14ac:dyDescent="0.2">
      <c r="A3623" s="437" t="s">
        <v>639</v>
      </c>
      <c r="B3623" s="275" t="s">
        <v>953</v>
      </c>
      <c r="C3623" s="258">
        <f t="shared" si="12825"/>
        <v>2.8340000000000005</v>
      </c>
      <c r="D3623" s="258">
        <f t="shared" si="12825"/>
        <v>5.9</v>
      </c>
      <c r="E3623" s="253"/>
      <c r="F3623" s="253"/>
    </row>
    <row r="3624" spans="1:6" x14ac:dyDescent="0.2">
      <c r="A3624" s="438"/>
      <c r="B3624" s="275" t="s">
        <v>304</v>
      </c>
      <c r="C3624" s="258">
        <f t="shared" si="12825"/>
        <v>0.2</v>
      </c>
      <c r="D3624" s="258">
        <f t="shared" si="12825"/>
        <v>5.9</v>
      </c>
      <c r="E3624" s="253"/>
      <c r="F3624" s="253"/>
    </row>
    <row r="3625" spans="1:6" x14ac:dyDescent="0.2">
      <c r="A3625" s="437" t="s">
        <v>640</v>
      </c>
      <c r="B3625" s="275" t="s">
        <v>954</v>
      </c>
      <c r="C3625" s="258">
        <f t="shared" si="12825"/>
        <v>2.8660000000000005</v>
      </c>
      <c r="D3625" s="258">
        <f t="shared" si="12825"/>
        <v>5.82</v>
      </c>
      <c r="E3625" s="253"/>
      <c r="F3625" s="253"/>
    </row>
    <row r="3626" spans="1:6" x14ac:dyDescent="0.2">
      <c r="A3626" s="438"/>
      <c r="B3626" s="275" t="s">
        <v>305</v>
      </c>
      <c r="C3626" s="258">
        <f t="shared" si="12825"/>
        <v>0.2</v>
      </c>
      <c r="D3626" s="258">
        <f t="shared" si="12825"/>
        <v>5</v>
      </c>
      <c r="E3626" s="253"/>
      <c r="F3626" s="253"/>
    </row>
    <row r="3627" spans="1:6" x14ac:dyDescent="0.2">
      <c r="A3627" s="437" t="s">
        <v>641</v>
      </c>
      <c r="B3627" s="275" t="s">
        <v>955</v>
      </c>
      <c r="C3627" s="258">
        <f t="shared" si="12825"/>
        <v>2.8200000000000003</v>
      </c>
      <c r="D3627" s="258">
        <f t="shared" si="12825"/>
        <v>5</v>
      </c>
      <c r="E3627" s="253"/>
      <c r="F3627" s="253"/>
    </row>
    <row r="3628" spans="1:6" x14ac:dyDescent="0.2">
      <c r="A3628" s="438"/>
      <c r="B3628" s="275" t="s">
        <v>306</v>
      </c>
      <c r="C3628" s="258">
        <f t="shared" si="12825"/>
        <v>0.2</v>
      </c>
      <c r="D3628" s="258">
        <f t="shared" si="12825"/>
        <v>5</v>
      </c>
      <c r="E3628" s="253"/>
      <c r="F3628" s="253"/>
    </row>
    <row r="3629" spans="1:6" x14ac:dyDescent="0.2">
      <c r="A3629" s="437" t="s">
        <v>642</v>
      </c>
      <c r="B3629" s="275" t="s">
        <v>956</v>
      </c>
      <c r="C3629" s="258">
        <f t="shared" si="12825"/>
        <v>2.8249999999999997</v>
      </c>
      <c r="D3629" s="258">
        <f t="shared" si="12825"/>
        <v>5</v>
      </c>
      <c r="E3629" s="253"/>
      <c r="F3629" s="253"/>
    </row>
    <row r="3630" spans="1:6" x14ac:dyDescent="0.2">
      <c r="A3630" s="438"/>
      <c r="B3630" s="275" t="s">
        <v>307</v>
      </c>
      <c r="C3630" s="258">
        <f t="shared" si="12825"/>
        <v>0.2</v>
      </c>
      <c r="D3630" s="258">
        <f t="shared" si="12825"/>
        <v>5</v>
      </c>
      <c r="E3630" s="253"/>
      <c r="F3630" s="253"/>
    </row>
    <row r="3631" spans="1:6" x14ac:dyDescent="0.2">
      <c r="A3631" s="437" t="s">
        <v>643</v>
      </c>
      <c r="B3631" s="275" t="s">
        <v>957</v>
      </c>
      <c r="C3631" s="258">
        <f t="shared" ref="C3631:D3694" si="12826">V1249</f>
        <v>2.8233333333333337</v>
      </c>
      <c r="D3631" s="258">
        <f t="shared" si="12826"/>
        <v>5</v>
      </c>
      <c r="E3631" s="253"/>
      <c r="F3631" s="253"/>
    </row>
    <row r="3632" spans="1:6" x14ac:dyDescent="0.2">
      <c r="A3632" s="438"/>
      <c r="B3632" s="275" t="s">
        <v>308</v>
      </c>
      <c r="C3632" s="258">
        <f t="shared" si="12826"/>
        <v>0.2</v>
      </c>
      <c r="D3632" s="258">
        <f t="shared" si="12826"/>
        <v>5</v>
      </c>
      <c r="E3632" s="253"/>
      <c r="F3632" s="253"/>
    </row>
    <row r="3633" spans="1:6" x14ac:dyDescent="0.2">
      <c r="A3633" s="437" t="s">
        <v>644</v>
      </c>
      <c r="B3633" s="275" t="s">
        <v>958</v>
      </c>
      <c r="C3633" s="258">
        <f t="shared" si="12826"/>
        <v>2.8233333333333337</v>
      </c>
      <c r="D3633" s="258">
        <f t="shared" si="12826"/>
        <v>5</v>
      </c>
      <c r="E3633" s="253"/>
      <c r="F3633" s="253"/>
    </row>
    <row r="3634" spans="1:6" x14ac:dyDescent="0.2">
      <c r="A3634" s="438"/>
      <c r="B3634" s="275" t="s">
        <v>309</v>
      </c>
      <c r="C3634" s="258">
        <f t="shared" si="12826"/>
        <v>0.2</v>
      </c>
      <c r="D3634" s="258">
        <f t="shared" si="12826"/>
        <v>5</v>
      </c>
      <c r="E3634" s="253"/>
      <c r="F3634" s="253"/>
    </row>
    <row r="3635" spans="1:6" x14ac:dyDescent="0.2">
      <c r="A3635" s="437" t="s">
        <v>645</v>
      </c>
      <c r="B3635" s="275" t="s">
        <v>959</v>
      </c>
      <c r="C3635" s="258">
        <f t="shared" si="12826"/>
        <v>2.831666666666667</v>
      </c>
      <c r="D3635" s="258">
        <f t="shared" si="12826"/>
        <v>5</v>
      </c>
      <c r="E3635" s="253"/>
      <c r="F3635" s="253"/>
    </row>
    <row r="3636" spans="1:6" x14ac:dyDescent="0.2">
      <c r="A3636" s="438"/>
      <c r="B3636" s="275" t="s">
        <v>310</v>
      </c>
      <c r="C3636" s="258">
        <f t="shared" si="12826"/>
        <v>0.2</v>
      </c>
      <c r="D3636" s="258">
        <f t="shared" si="12826"/>
        <v>5</v>
      </c>
      <c r="E3636" s="253"/>
      <c r="F3636" s="253"/>
    </row>
    <row r="3637" spans="1:6" x14ac:dyDescent="0.2">
      <c r="A3637" s="437" t="s">
        <v>646</v>
      </c>
      <c r="B3637" s="275" t="s">
        <v>960</v>
      </c>
      <c r="C3637" s="258">
        <f t="shared" si="12826"/>
        <v>2.8366666666666664</v>
      </c>
      <c r="D3637" s="258">
        <f t="shared" si="12826"/>
        <v>5</v>
      </c>
      <c r="E3637" s="253"/>
      <c r="F3637" s="253"/>
    </row>
    <row r="3638" spans="1:6" x14ac:dyDescent="0.2">
      <c r="A3638" s="438"/>
      <c r="B3638" s="275" t="s">
        <v>311</v>
      </c>
      <c r="C3638" s="258">
        <f t="shared" si="12826"/>
        <v>0.2</v>
      </c>
      <c r="D3638" s="258">
        <f t="shared" si="12826"/>
        <v>5</v>
      </c>
      <c r="E3638" s="253"/>
      <c r="F3638" s="253"/>
    </row>
    <row r="3639" spans="1:6" x14ac:dyDescent="0.2">
      <c r="A3639" s="437" t="s">
        <v>647</v>
      </c>
      <c r="B3639" s="275" t="s">
        <v>961</v>
      </c>
      <c r="C3639" s="258">
        <f t="shared" si="12826"/>
        <v>2.8333333333333326</v>
      </c>
      <c r="D3639" s="258">
        <f t="shared" si="12826"/>
        <v>5</v>
      </c>
      <c r="E3639" s="253"/>
      <c r="F3639" s="253"/>
    </row>
    <row r="3640" spans="1:6" x14ac:dyDescent="0.2">
      <c r="A3640" s="438"/>
      <c r="B3640" s="275" t="s">
        <v>312</v>
      </c>
      <c r="C3640" s="258">
        <f t="shared" si="12826"/>
        <v>0.2</v>
      </c>
      <c r="D3640" s="258">
        <f t="shared" si="12826"/>
        <v>5</v>
      </c>
      <c r="E3640" s="253"/>
      <c r="F3640" s="253"/>
    </row>
    <row r="3641" spans="1:6" x14ac:dyDescent="0.2">
      <c r="A3641" s="437" t="s">
        <v>648</v>
      </c>
      <c r="B3641" s="275" t="s">
        <v>962</v>
      </c>
      <c r="C3641" s="258">
        <f t="shared" si="12826"/>
        <v>2.6749999999999994</v>
      </c>
      <c r="D3641" s="258">
        <f t="shared" si="12826"/>
        <v>5</v>
      </c>
      <c r="E3641" s="253"/>
      <c r="F3641" s="253"/>
    </row>
    <row r="3642" spans="1:6" x14ac:dyDescent="0.2">
      <c r="A3642" s="438"/>
      <c r="B3642" s="275" t="s">
        <v>313</v>
      </c>
      <c r="C3642" s="258">
        <f t="shared" si="12826"/>
        <v>0.2</v>
      </c>
      <c r="D3642" s="258">
        <f t="shared" si="12826"/>
        <v>5</v>
      </c>
      <c r="E3642" s="253"/>
      <c r="F3642" s="253"/>
    </row>
    <row r="3643" spans="1:6" x14ac:dyDescent="0.2">
      <c r="A3643" s="437" t="s">
        <v>649</v>
      </c>
      <c r="B3643" s="275" t="s">
        <v>963</v>
      </c>
      <c r="C3643" s="258">
        <f t="shared" si="12826"/>
        <v>2.6060000000000003</v>
      </c>
      <c r="D3643" s="258">
        <f t="shared" si="12826"/>
        <v>5.4799999999999995</v>
      </c>
      <c r="E3643" s="253"/>
      <c r="F3643" s="253"/>
    </row>
    <row r="3644" spans="1:6" x14ac:dyDescent="0.2">
      <c r="A3644" s="438"/>
      <c r="B3644" s="275" t="s">
        <v>314</v>
      </c>
      <c r="C3644" s="258">
        <f t="shared" si="12826"/>
        <v>0.2</v>
      </c>
      <c r="D3644" s="258">
        <f t="shared" si="12826"/>
        <v>5.54</v>
      </c>
      <c r="E3644" s="253"/>
      <c r="F3644" s="253"/>
    </row>
    <row r="3645" spans="1:6" x14ac:dyDescent="0.2">
      <c r="A3645" s="437" t="s">
        <v>650</v>
      </c>
      <c r="B3645" s="275" t="s">
        <v>964</v>
      </c>
      <c r="C3645" s="258">
        <f t="shared" si="12826"/>
        <v>2.8480000000000003</v>
      </c>
      <c r="D3645" s="258">
        <f t="shared" si="12826"/>
        <v>6.1000000000000005</v>
      </c>
      <c r="E3645" s="253"/>
      <c r="F3645" s="253"/>
    </row>
    <row r="3646" spans="1:6" x14ac:dyDescent="0.2">
      <c r="A3646" s="438"/>
      <c r="B3646" s="275" t="s">
        <v>315</v>
      </c>
      <c r="C3646" s="258">
        <f t="shared" si="12826"/>
        <v>0.2</v>
      </c>
      <c r="D3646" s="258">
        <f t="shared" si="12826"/>
        <v>6.14</v>
      </c>
      <c r="E3646" s="253"/>
      <c r="F3646" s="253"/>
    </row>
    <row r="3647" spans="1:6" x14ac:dyDescent="0.2">
      <c r="A3647" s="437" t="s">
        <v>651</v>
      </c>
      <c r="B3647" s="275" t="s">
        <v>965</v>
      </c>
      <c r="C3647" s="258">
        <f t="shared" si="12826"/>
        <v>2.8460000000000001</v>
      </c>
      <c r="D3647" s="258">
        <f t="shared" si="12826"/>
        <v>6.7</v>
      </c>
      <c r="E3647" s="253"/>
      <c r="F3647" s="253"/>
    </row>
    <row r="3648" spans="1:6" x14ac:dyDescent="0.2">
      <c r="A3648" s="438"/>
      <c r="B3648" s="275" t="s">
        <v>316</v>
      </c>
      <c r="C3648" s="258">
        <f t="shared" si="12826"/>
        <v>0.2</v>
      </c>
      <c r="D3648" s="258">
        <f t="shared" si="12826"/>
        <v>6.75</v>
      </c>
      <c r="E3648" s="253"/>
      <c r="F3648" s="253"/>
    </row>
    <row r="3649" spans="1:6" x14ac:dyDescent="0.2">
      <c r="A3649" s="437" t="s">
        <v>652</v>
      </c>
      <c r="B3649" s="275" t="s">
        <v>966</v>
      </c>
      <c r="C3649" s="258">
        <f t="shared" si="12826"/>
        <v>2.8959999999999999</v>
      </c>
      <c r="D3649" s="258">
        <f t="shared" si="12826"/>
        <v>6.81</v>
      </c>
      <c r="E3649" s="253"/>
      <c r="F3649" s="253"/>
    </row>
    <row r="3650" spans="1:6" x14ac:dyDescent="0.2">
      <c r="A3650" s="438"/>
      <c r="B3650" s="275" t="s">
        <v>317</v>
      </c>
      <c r="C3650" s="258">
        <f t="shared" si="12826"/>
        <v>0.2</v>
      </c>
      <c r="D3650" s="258">
        <f t="shared" si="12826"/>
        <v>6.81</v>
      </c>
      <c r="E3650" s="253"/>
      <c r="F3650" s="253"/>
    </row>
    <row r="3651" spans="1:6" x14ac:dyDescent="0.2">
      <c r="A3651" s="437" t="s">
        <v>653</v>
      </c>
      <c r="B3651" s="275" t="s">
        <v>967</v>
      </c>
      <c r="C3651" s="258">
        <f t="shared" si="12826"/>
        <v>2.9139999999999997</v>
      </c>
      <c r="D3651" s="258">
        <f t="shared" si="12826"/>
        <v>6.81</v>
      </c>
      <c r="E3651" s="253"/>
      <c r="F3651" s="253"/>
    </row>
    <row r="3652" spans="1:6" x14ac:dyDescent="0.2">
      <c r="A3652" s="438"/>
      <c r="B3652" s="275" t="s">
        <v>318</v>
      </c>
      <c r="C3652" s="258">
        <f t="shared" si="12826"/>
        <v>0.2</v>
      </c>
      <c r="D3652" s="258">
        <f t="shared" si="12826"/>
        <v>6.81</v>
      </c>
      <c r="E3652" s="253"/>
      <c r="F3652" s="253"/>
    </row>
    <row r="3653" spans="1:6" x14ac:dyDescent="0.2">
      <c r="A3653" s="437" t="s">
        <v>654</v>
      </c>
      <c r="B3653" s="275" t="s">
        <v>968</v>
      </c>
      <c r="C3653" s="258">
        <f t="shared" si="12826"/>
        <v>2.9139999999999997</v>
      </c>
      <c r="D3653" s="258">
        <f t="shared" si="12826"/>
        <v>6.81</v>
      </c>
      <c r="E3653" s="253"/>
      <c r="F3653" s="253"/>
    </row>
    <row r="3654" spans="1:6" x14ac:dyDescent="0.2">
      <c r="A3654" s="438"/>
      <c r="B3654" s="275" t="s">
        <v>319</v>
      </c>
      <c r="C3654" s="258">
        <f t="shared" si="12826"/>
        <v>0.2</v>
      </c>
      <c r="D3654" s="258">
        <f t="shared" si="12826"/>
        <v>6.81</v>
      </c>
      <c r="E3654" s="253"/>
      <c r="F3654" s="253"/>
    </row>
    <row r="3655" spans="1:6" x14ac:dyDescent="0.2">
      <c r="A3655" s="437" t="s">
        <v>655</v>
      </c>
      <c r="B3655" s="275" t="s">
        <v>969</v>
      </c>
      <c r="C3655" s="258">
        <f t="shared" si="12826"/>
        <v>2.9139999999999997</v>
      </c>
      <c r="D3655" s="258">
        <f t="shared" si="12826"/>
        <v>6.81</v>
      </c>
      <c r="E3655" s="253"/>
      <c r="F3655" s="253"/>
    </row>
    <row r="3656" spans="1:6" x14ac:dyDescent="0.2">
      <c r="A3656" s="438"/>
      <c r="B3656" s="275" t="s">
        <v>320</v>
      </c>
      <c r="C3656" s="258">
        <f t="shared" si="12826"/>
        <v>0.2</v>
      </c>
      <c r="D3656" s="258">
        <f t="shared" si="12826"/>
        <v>6.81</v>
      </c>
      <c r="E3656" s="253"/>
      <c r="F3656" s="253"/>
    </row>
    <row r="3657" spans="1:6" x14ac:dyDescent="0.2">
      <c r="A3657" s="437" t="s">
        <v>656</v>
      </c>
      <c r="B3657" s="275" t="s">
        <v>970</v>
      </c>
      <c r="C3657" s="258">
        <f t="shared" si="12826"/>
        <v>2.9139999999999997</v>
      </c>
      <c r="D3657" s="258">
        <f t="shared" si="12826"/>
        <v>6.81</v>
      </c>
      <c r="E3657" s="253"/>
      <c r="F3657" s="253"/>
    </row>
    <row r="3658" spans="1:6" x14ac:dyDescent="0.2">
      <c r="A3658" s="438"/>
      <c r="B3658" s="275" t="s">
        <v>321</v>
      </c>
      <c r="C3658" s="258">
        <f t="shared" si="12826"/>
        <v>0.2</v>
      </c>
      <c r="D3658" s="258">
        <f t="shared" si="12826"/>
        <v>6.81</v>
      </c>
      <c r="E3658" s="253"/>
      <c r="F3658" s="253"/>
    </row>
    <row r="3659" spans="1:6" x14ac:dyDescent="0.2">
      <c r="A3659" s="437" t="s">
        <v>657</v>
      </c>
      <c r="B3659" s="275" t="s">
        <v>971</v>
      </c>
      <c r="C3659" s="258">
        <f t="shared" si="12826"/>
        <v>2.8440000000000003</v>
      </c>
      <c r="D3659" s="258">
        <f t="shared" si="12826"/>
        <v>6.8</v>
      </c>
      <c r="E3659" s="253"/>
      <c r="F3659" s="253"/>
    </row>
    <row r="3660" spans="1:6" x14ac:dyDescent="0.2">
      <c r="A3660" s="438"/>
      <c r="B3660" s="275" t="s">
        <v>322</v>
      </c>
      <c r="C3660" s="258">
        <f t="shared" si="12826"/>
        <v>0.2</v>
      </c>
      <c r="D3660" s="258">
        <f t="shared" si="12826"/>
        <v>6.81</v>
      </c>
      <c r="E3660" s="253"/>
      <c r="F3660" s="253"/>
    </row>
    <row r="3661" spans="1:6" x14ac:dyDescent="0.2">
      <c r="A3661" s="437" t="s">
        <v>658</v>
      </c>
      <c r="B3661" s="275" t="s">
        <v>972</v>
      </c>
      <c r="C3661" s="258">
        <f t="shared" si="12826"/>
        <v>2.8420000000000001</v>
      </c>
      <c r="D3661" s="258">
        <f t="shared" si="12826"/>
        <v>6.8</v>
      </c>
      <c r="E3661" s="253"/>
      <c r="F3661" s="253"/>
    </row>
    <row r="3662" spans="1:6" x14ac:dyDescent="0.2">
      <c r="A3662" s="438"/>
      <c r="B3662" s="275" t="s">
        <v>323</v>
      </c>
      <c r="C3662" s="258">
        <f t="shared" si="12826"/>
        <v>0.2</v>
      </c>
      <c r="D3662" s="258">
        <f t="shared" si="12826"/>
        <v>6.77</v>
      </c>
      <c r="E3662" s="253"/>
      <c r="F3662" s="253"/>
    </row>
    <row r="3663" spans="1:6" x14ac:dyDescent="0.2">
      <c r="A3663" s="437" t="s">
        <v>659</v>
      </c>
      <c r="B3663" s="275" t="s">
        <v>973</v>
      </c>
      <c r="C3663" s="258">
        <f t="shared" si="12826"/>
        <v>2.8140000000000001</v>
      </c>
      <c r="D3663" s="258">
        <f t="shared" si="12826"/>
        <v>6.72</v>
      </c>
      <c r="E3663" s="253"/>
      <c r="F3663" s="253"/>
    </row>
    <row r="3664" spans="1:6" x14ac:dyDescent="0.2">
      <c r="A3664" s="438"/>
      <c r="B3664" s="275" t="s">
        <v>324</v>
      </c>
      <c r="C3664" s="258">
        <f t="shared" si="12826"/>
        <v>0.2</v>
      </c>
      <c r="D3664" s="258">
        <f t="shared" si="12826"/>
        <v>6.17</v>
      </c>
      <c r="E3664" s="253"/>
      <c r="F3664" s="253"/>
    </row>
    <row r="3665" spans="1:6" x14ac:dyDescent="0.2">
      <c r="A3665" s="437" t="s">
        <v>660</v>
      </c>
      <c r="B3665" s="275" t="s">
        <v>974</v>
      </c>
      <c r="C3665" s="258">
        <f t="shared" si="12826"/>
        <v>2.8140000000000001</v>
      </c>
      <c r="D3665" s="258">
        <f t="shared" si="12826"/>
        <v>6.14</v>
      </c>
      <c r="E3665" s="253"/>
      <c r="F3665" s="253"/>
    </row>
    <row r="3666" spans="1:6" x14ac:dyDescent="0.2">
      <c r="A3666" s="438"/>
      <c r="B3666" s="275" t="s">
        <v>325</v>
      </c>
      <c r="C3666" s="258">
        <f t="shared" si="12826"/>
        <v>0.2</v>
      </c>
      <c r="D3666" s="258">
        <f t="shared" si="12826"/>
        <v>5.57</v>
      </c>
      <c r="E3666" s="253"/>
      <c r="F3666" s="253"/>
    </row>
    <row r="3667" spans="1:6" x14ac:dyDescent="0.2">
      <c r="A3667" s="437" t="s">
        <v>661</v>
      </c>
      <c r="B3667" s="275" t="s">
        <v>975</v>
      </c>
      <c r="C3667" s="258">
        <f t="shared" si="12826"/>
        <v>2.8140000000000001</v>
      </c>
      <c r="D3667" s="258">
        <f t="shared" si="12826"/>
        <v>5.5200000000000005</v>
      </c>
      <c r="E3667" s="253"/>
      <c r="F3667" s="253"/>
    </row>
    <row r="3668" spans="1:6" x14ac:dyDescent="0.2">
      <c r="A3668" s="438"/>
      <c r="B3668" s="275" t="s">
        <v>326</v>
      </c>
      <c r="C3668" s="258">
        <f t="shared" si="12826"/>
        <v>0.2</v>
      </c>
      <c r="D3668" s="258">
        <f t="shared" si="12826"/>
        <v>5</v>
      </c>
      <c r="E3668" s="253"/>
      <c r="F3668" s="253"/>
    </row>
    <row r="3669" spans="1:6" x14ac:dyDescent="0.2">
      <c r="A3669" s="437" t="s">
        <v>662</v>
      </c>
      <c r="B3669" s="275" t="s">
        <v>976</v>
      </c>
      <c r="C3669" s="258">
        <f t="shared" si="12826"/>
        <v>2.8333333333333335</v>
      </c>
      <c r="D3669" s="258">
        <f t="shared" si="12826"/>
        <v>5</v>
      </c>
      <c r="E3669" s="253"/>
      <c r="F3669" s="253"/>
    </row>
    <row r="3670" spans="1:6" x14ac:dyDescent="0.2">
      <c r="A3670" s="438"/>
      <c r="B3670" s="275" t="s">
        <v>327</v>
      </c>
      <c r="C3670" s="258">
        <f t="shared" si="12826"/>
        <v>0.2</v>
      </c>
      <c r="D3670" s="258">
        <f t="shared" si="12826"/>
        <v>5</v>
      </c>
      <c r="E3670" s="253"/>
      <c r="F3670" s="253"/>
    </row>
    <row r="3671" spans="1:6" x14ac:dyDescent="0.2">
      <c r="A3671" s="437" t="s">
        <v>663</v>
      </c>
      <c r="B3671" s="275" t="s">
        <v>977</v>
      </c>
      <c r="C3671" s="258">
        <f t="shared" si="12826"/>
        <v>2.8333333333333335</v>
      </c>
      <c r="D3671" s="258">
        <f t="shared" si="12826"/>
        <v>5</v>
      </c>
      <c r="E3671" s="253"/>
      <c r="F3671" s="253"/>
    </row>
    <row r="3672" spans="1:6" x14ac:dyDescent="0.2">
      <c r="A3672" s="438"/>
      <c r="B3672" s="275" t="s">
        <v>328</v>
      </c>
      <c r="C3672" s="258">
        <f t="shared" si="12826"/>
        <v>0.2</v>
      </c>
      <c r="D3672" s="258">
        <f t="shared" si="12826"/>
        <v>5</v>
      </c>
      <c r="E3672" s="253"/>
      <c r="F3672" s="253"/>
    </row>
    <row r="3673" spans="1:6" x14ac:dyDescent="0.2">
      <c r="A3673" s="437" t="s">
        <v>664</v>
      </c>
      <c r="B3673" s="275" t="s">
        <v>978</v>
      </c>
      <c r="C3673" s="258">
        <f t="shared" si="12826"/>
        <v>2.8333333333333335</v>
      </c>
      <c r="D3673" s="258">
        <f t="shared" si="12826"/>
        <v>5</v>
      </c>
      <c r="E3673" s="253"/>
      <c r="F3673" s="253"/>
    </row>
    <row r="3674" spans="1:6" x14ac:dyDescent="0.2">
      <c r="A3674" s="438"/>
      <c r="B3674" s="275" t="s">
        <v>329</v>
      </c>
      <c r="C3674" s="258">
        <f t="shared" si="12826"/>
        <v>0.2</v>
      </c>
      <c r="D3674" s="258">
        <f t="shared" si="12826"/>
        <v>5</v>
      </c>
      <c r="E3674" s="253"/>
      <c r="F3674" s="253"/>
    </row>
    <row r="3675" spans="1:6" x14ac:dyDescent="0.2">
      <c r="A3675" s="437" t="s">
        <v>665</v>
      </c>
      <c r="B3675" s="275" t="s">
        <v>979</v>
      </c>
      <c r="C3675" s="258">
        <f t="shared" si="12826"/>
        <v>2.8216666666666668</v>
      </c>
      <c r="D3675" s="258">
        <f t="shared" si="12826"/>
        <v>5</v>
      </c>
      <c r="E3675" s="253"/>
      <c r="F3675" s="253"/>
    </row>
    <row r="3676" spans="1:6" x14ac:dyDescent="0.2">
      <c r="A3676" s="438"/>
      <c r="B3676" s="275" t="s">
        <v>330</v>
      </c>
      <c r="C3676" s="258">
        <f t="shared" si="12826"/>
        <v>0.2</v>
      </c>
      <c r="D3676" s="258">
        <f t="shared" si="12826"/>
        <v>5</v>
      </c>
      <c r="E3676" s="253"/>
      <c r="F3676" s="253"/>
    </row>
    <row r="3677" spans="1:6" x14ac:dyDescent="0.2">
      <c r="A3677" s="437" t="s">
        <v>666</v>
      </c>
      <c r="B3677" s="275" t="s">
        <v>980</v>
      </c>
      <c r="C3677" s="258">
        <f t="shared" si="12826"/>
        <v>2.8000000000000003</v>
      </c>
      <c r="D3677" s="258">
        <f t="shared" si="12826"/>
        <v>5</v>
      </c>
      <c r="E3677" s="253"/>
      <c r="F3677" s="253"/>
    </row>
    <row r="3678" spans="1:6" x14ac:dyDescent="0.2">
      <c r="A3678" s="438"/>
      <c r="B3678" s="275" t="s">
        <v>331</v>
      </c>
      <c r="C3678" s="258">
        <f t="shared" si="12826"/>
        <v>0.2</v>
      </c>
      <c r="D3678" s="258">
        <f t="shared" si="12826"/>
        <v>5</v>
      </c>
      <c r="E3678" s="253"/>
      <c r="F3678" s="253"/>
    </row>
    <row r="3679" spans="1:6" x14ac:dyDescent="0.2">
      <c r="A3679" s="437" t="s">
        <v>667</v>
      </c>
      <c r="B3679" s="275" t="s">
        <v>981</v>
      </c>
      <c r="C3679" s="258">
        <f t="shared" si="12826"/>
        <v>2.6050000000000004</v>
      </c>
      <c r="D3679" s="258">
        <f t="shared" si="12826"/>
        <v>5.7200000000000006</v>
      </c>
      <c r="E3679" s="253"/>
      <c r="F3679" s="253"/>
    </row>
    <row r="3680" spans="1:6" x14ac:dyDescent="0.2">
      <c r="A3680" s="438"/>
      <c r="B3680" s="275" t="s">
        <v>332</v>
      </c>
      <c r="C3680" s="258">
        <f t="shared" si="12826"/>
        <v>0.2</v>
      </c>
      <c r="D3680" s="258">
        <f t="shared" si="12826"/>
        <v>5.27</v>
      </c>
      <c r="E3680" s="253"/>
      <c r="F3680" s="253"/>
    </row>
    <row r="3681" spans="1:6" x14ac:dyDescent="0.2">
      <c r="A3681" s="437" t="s">
        <v>668</v>
      </c>
      <c r="B3681" s="275" t="s">
        <v>982</v>
      </c>
      <c r="C3681" s="258">
        <f t="shared" si="12826"/>
        <v>2.8279999999999998</v>
      </c>
      <c r="D3681" s="258">
        <f t="shared" si="12826"/>
        <v>5.4500000000000011</v>
      </c>
      <c r="E3681" s="253"/>
      <c r="F3681" s="253"/>
    </row>
    <row r="3682" spans="1:6" x14ac:dyDescent="0.2">
      <c r="A3682" s="438"/>
      <c r="B3682" s="275" t="s">
        <v>333</v>
      </c>
      <c r="C3682" s="258">
        <f t="shared" si="12826"/>
        <v>0.2</v>
      </c>
      <c r="D3682" s="258">
        <f t="shared" si="12826"/>
        <v>5.45</v>
      </c>
      <c r="E3682" s="253"/>
      <c r="F3682" s="253"/>
    </row>
    <row r="3683" spans="1:6" x14ac:dyDescent="0.2">
      <c r="A3683" s="437" t="s">
        <v>669</v>
      </c>
      <c r="B3683" s="275" t="s">
        <v>983</v>
      </c>
      <c r="C3683" s="258">
        <f t="shared" si="12826"/>
        <v>2.8400000000000003</v>
      </c>
      <c r="D3683" s="258">
        <f t="shared" si="12826"/>
        <v>5.4500000000000011</v>
      </c>
      <c r="E3683" s="253"/>
      <c r="F3683" s="253"/>
    </row>
    <row r="3684" spans="1:6" x14ac:dyDescent="0.2">
      <c r="A3684" s="438"/>
      <c r="B3684" s="275" t="s">
        <v>334</v>
      </c>
      <c r="C3684" s="258">
        <f t="shared" si="12826"/>
        <v>0.2</v>
      </c>
      <c r="D3684" s="258">
        <f t="shared" si="12826"/>
        <v>5.45</v>
      </c>
      <c r="E3684" s="253"/>
      <c r="F3684" s="253"/>
    </row>
    <row r="3685" spans="1:6" x14ac:dyDescent="0.2">
      <c r="A3685" s="437" t="s">
        <v>670</v>
      </c>
      <c r="B3685" s="275" t="s">
        <v>984</v>
      </c>
      <c r="C3685" s="258">
        <f t="shared" si="12826"/>
        <v>2.8400000000000003</v>
      </c>
      <c r="D3685" s="258">
        <f t="shared" si="12826"/>
        <v>5.4500000000000011</v>
      </c>
      <c r="E3685" s="253"/>
      <c r="F3685" s="253"/>
    </row>
    <row r="3686" spans="1:6" x14ac:dyDescent="0.2">
      <c r="A3686" s="438"/>
      <c r="B3686" s="275" t="s">
        <v>335</v>
      </c>
      <c r="C3686" s="258">
        <f t="shared" si="12826"/>
        <v>0.2</v>
      </c>
      <c r="D3686" s="258">
        <f t="shared" si="12826"/>
        <v>5.45</v>
      </c>
      <c r="E3686" s="253"/>
      <c r="F3686" s="253"/>
    </row>
    <row r="3687" spans="1:6" x14ac:dyDescent="0.2">
      <c r="A3687" s="437" t="s">
        <v>671</v>
      </c>
      <c r="B3687" s="275" t="s">
        <v>985</v>
      </c>
      <c r="C3687" s="258">
        <f t="shared" si="12826"/>
        <v>2.6379999999999999</v>
      </c>
      <c r="D3687" s="258">
        <f t="shared" si="12826"/>
        <v>5.4500000000000011</v>
      </c>
      <c r="E3687" s="253"/>
      <c r="F3687" s="253"/>
    </row>
    <row r="3688" spans="1:6" x14ac:dyDescent="0.2">
      <c r="A3688" s="438"/>
      <c r="B3688" s="275" t="s">
        <v>336</v>
      </c>
      <c r="C3688" s="258">
        <f t="shared" si="12826"/>
        <v>0.2</v>
      </c>
      <c r="D3688" s="258">
        <f t="shared" si="12826"/>
        <v>5.45</v>
      </c>
      <c r="E3688" s="253"/>
      <c r="F3688" s="253"/>
    </row>
    <row r="3689" spans="1:6" x14ac:dyDescent="0.2">
      <c r="A3689" s="437" t="s">
        <v>672</v>
      </c>
      <c r="B3689" s="275" t="s">
        <v>986</v>
      </c>
      <c r="C3689" s="258">
        <f t="shared" si="12826"/>
        <v>3.0620000000000003</v>
      </c>
      <c r="D3689" s="258">
        <f t="shared" si="12826"/>
        <v>5.4500000000000011</v>
      </c>
      <c r="E3689" s="253"/>
      <c r="F3689" s="253"/>
    </row>
    <row r="3690" spans="1:6" x14ac:dyDescent="0.2">
      <c r="A3690" s="438"/>
      <c r="B3690" s="275" t="s">
        <v>337</v>
      </c>
      <c r="C3690" s="258">
        <f t="shared" si="12826"/>
        <v>0.2</v>
      </c>
      <c r="D3690" s="258">
        <f t="shared" si="12826"/>
        <v>5.45</v>
      </c>
      <c r="E3690" s="253"/>
      <c r="F3690" s="253"/>
    </row>
    <row r="3691" spans="1:6" x14ac:dyDescent="0.2">
      <c r="A3691" s="437" t="s">
        <v>673</v>
      </c>
      <c r="B3691" s="275" t="s">
        <v>987</v>
      </c>
      <c r="C3691" s="258">
        <f t="shared" si="12826"/>
        <v>2.8559999999999999</v>
      </c>
      <c r="D3691" s="258">
        <f t="shared" si="12826"/>
        <v>5.4500000000000011</v>
      </c>
      <c r="E3691" s="253"/>
      <c r="F3691" s="253"/>
    </row>
    <row r="3692" spans="1:6" x14ac:dyDescent="0.2">
      <c r="A3692" s="438"/>
      <c r="B3692" s="275" t="s">
        <v>338</v>
      </c>
      <c r="C3692" s="258">
        <f t="shared" si="12826"/>
        <v>0.2</v>
      </c>
      <c r="D3692" s="258">
        <f t="shared" si="12826"/>
        <v>5.4</v>
      </c>
      <c r="E3692" s="253"/>
      <c r="F3692" s="253"/>
    </row>
    <row r="3693" spans="1:6" x14ac:dyDescent="0.2">
      <c r="A3693" s="437" t="s">
        <v>674</v>
      </c>
      <c r="B3693" s="275" t="s">
        <v>988</v>
      </c>
      <c r="C3693" s="258">
        <f t="shared" si="12826"/>
        <v>2.806</v>
      </c>
      <c r="D3693" s="258">
        <f t="shared" si="12826"/>
        <v>5.370000000000001</v>
      </c>
      <c r="E3693" s="253"/>
      <c r="F3693" s="253"/>
    </row>
    <row r="3694" spans="1:6" x14ac:dyDescent="0.2">
      <c r="A3694" s="438"/>
      <c r="B3694" s="275" t="s">
        <v>339</v>
      </c>
      <c r="C3694" s="258">
        <f t="shared" si="12826"/>
        <v>0.2</v>
      </c>
      <c r="D3694" s="258">
        <f t="shared" si="12826"/>
        <v>5</v>
      </c>
      <c r="E3694" s="253"/>
      <c r="F3694" s="253"/>
    </row>
    <row r="3695" spans="1:6" x14ac:dyDescent="0.2">
      <c r="A3695" s="437" t="s">
        <v>675</v>
      </c>
      <c r="B3695" s="275" t="s">
        <v>989</v>
      </c>
      <c r="C3695" s="258">
        <f t="shared" ref="C3695:D3758" si="12827">V1313</f>
        <v>2.8</v>
      </c>
      <c r="D3695" s="258">
        <f t="shared" si="12827"/>
        <v>5</v>
      </c>
      <c r="E3695" s="253"/>
      <c r="F3695" s="253"/>
    </row>
    <row r="3696" spans="1:6" x14ac:dyDescent="0.2">
      <c r="A3696" s="438"/>
      <c r="B3696" s="275" t="s">
        <v>340</v>
      </c>
      <c r="C3696" s="258">
        <f t="shared" si="12827"/>
        <v>0.2</v>
      </c>
      <c r="D3696" s="258">
        <f t="shared" si="12827"/>
        <v>5</v>
      </c>
      <c r="E3696" s="253"/>
      <c r="F3696" s="253"/>
    </row>
    <row r="3697" spans="1:6" x14ac:dyDescent="0.2">
      <c r="A3697" s="437" t="s">
        <v>676</v>
      </c>
      <c r="B3697" s="275" t="s">
        <v>990</v>
      </c>
      <c r="C3697" s="258">
        <f t="shared" si="12827"/>
        <v>2.8</v>
      </c>
      <c r="D3697" s="258">
        <f t="shared" si="12827"/>
        <v>5</v>
      </c>
      <c r="E3697" s="253"/>
      <c r="F3697" s="253"/>
    </row>
    <row r="3698" spans="1:6" x14ac:dyDescent="0.2">
      <c r="A3698" s="438"/>
      <c r="B3698" s="275" t="s">
        <v>341</v>
      </c>
      <c r="C3698" s="258">
        <f t="shared" si="12827"/>
        <v>0.2</v>
      </c>
      <c r="D3698" s="258">
        <f t="shared" si="12827"/>
        <v>5</v>
      </c>
      <c r="E3698" s="253"/>
      <c r="F3698" s="253"/>
    </row>
    <row r="3699" spans="1:6" x14ac:dyDescent="0.2">
      <c r="A3699" s="437" t="s">
        <v>677</v>
      </c>
      <c r="B3699" s="275" t="s">
        <v>991</v>
      </c>
      <c r="C3699" s="258">
        <f t="shared" si="12827"/>
        <v>2.8</v>
      </c>
      <c r="D3699" s="258">
        <f t="shared" si="12827"/>
        <v>5</v>
      </c>
      <c r="E3699" s="253"/>
      <c r="F3699" s="253"/>
    </row>
    <row r="3700" spans="1:6" x14ac:dyDescent="0.2">
      <c r="A3700" s="438"/>
      <c r="B3700" s="275" t="s">
        <v>342</v>
      </c>
      <c r="C3700" s="258">
        <f t="shared" si="12827"/>
        <v>0.2</v>
      </c>
      <c r="D3700" s="258">
        <f t="shared" si="12827"/>
        <v>5</v>
      </c>
      <c r="E3700" s="253"/>
      <c r="F3700" s="253"/>
    </row>
    <row r="3701" spans="1:6" x14ac:dyDescent="0.2">
      <c r="A3701" s="437" t="s">
        <v>678</v>
      </c>
      <c r="B3701" s="275" t="s">
        <v>992</v>
      </c>
      <c r="C3701" s="258">
        <f t="shared" si="12827"/>
        <v>7.8419999999999987</v>
      </c>
      <c r="D3701" s="258">
        <f t="shared" si="12827"/>
        <v>5.13</v>
      </c>
      <c r="E3701" s="253"/>
      <c r="F3701" s="253"/>
    </row>
    <row r="3702" spans="1:6" x14ac:dyDescent="0.2">
      <c r="A3702" s="438"/>
      <c r="B3702" s="275" t="s">
        <v>343</v>
      </c>
      <c r="C3702" s="258">
        <f t="shared" si="12827"/>
        <v>0.2</v>
      </c>
      <c r="D3702" s="258">
        <f t="shared" si="12827"/>
        <v>5.17</v>
      </c>
      <c r="E3702" s="253"/>
      <c r="F3702" s="253"/>
    </row>
    <row r="3703" spans="1:6" x14ac:dyDescent="0.2">
      <c r="A3703" s="437" t="s">
        <v>679</v>
      </c>
      <c r="B3703" s="275" t="s">
        <v>993</v>
      </c>
      <c r="C3703" s="258">
        <f t="shared" si="12827"/>
        <v>2.8079999999999998</v>
      </c>
      <c r="D3703" s="258">
        <f t="shared" si="12827"/>
        <v>5.58</v>
      </c>
      <c r="E3703" s="253"/>
      <c r="F3703" s="253"/>
    </row>
    <row r="3704" spans="1:6" x14ac:dyDescent="0.2">
      <c r="A3704" s="438"/>
      <c r="B3704" s="275" t="s">
        <v>344</v>
      </c>
      <c r="C3704" s="258">
        <f t="shared" si="12827"/>
        <v>0.2</v>
      </c>
      <c r="D3704" s="258">
        <f t="shared" si="12827"/>
        <v>5.59</v>
      </c>
      <c r="E3704" s="253"/>
      <c r="F3704" s="253"/>
    </row>
    <row r="3705" spans="1:6" x14ac:dyDescent="0.2">
      <c r="A3705" s="437" t="s">
        <v>680</v>
      </c>
      <c r="B3705" s="275" t="s">
        <v>994</v>
      </c>
      <c r="C3705" s="258">
        <f t="shared" si="12827"/>
        <v>2.6059999999999999</v>
      </c>
      <c r="D3705" s="258">
        <f t="shared" si="12827"/>
        <v>6</v>
      </c>
      <c r="E3705" s="253"/>
      <c r="F3705" s="253"/>
    </row>
    <row r="3706" spans="1:6" x14ac:dyDescent="0.2">
      <c r="A3706" s="438"/>
      <c r="B3706" s="275" t="s">
        <v>345</v>
      </c>
      <c r="C3706" s="258">
        <f t="shared" si="12827"/>
        <v>0.2</v>
      </c>
      <c r="D3706" s="258">
        <f t="shared" si="12827"/>
        <v>6.01</v>
      </c>
      <c r="E3706" s="253"/>
      <c r="F3706" s="253"/>
    </row>
    <row r="3707" spans="1:6" x14ac:dyDescent="0.2">
      <c r="A3707" s="437" t="s">
        <v>681</v>
      </c>
      <c r="B3707" s="275" t="s">
        <v>995</v>
      </c>
      <c r="C3707" s="258">
        <f t="shared" si="12827"/>
        <v>3.036</v>
      </c>
      <c r="D3707" s="258">
        <f t="shared" si="12827"/>
        <v>6.35</v>
      </c>
      <c r="E3707" s="253"/>
      <c r="F3707" s="253"/>
    </row>
    <row r="3708" spans="1:6" x14ac:dyDescent="0.2">
      <c r="A3708" s="438"/>
      <c r="B3708" s="275" t="s">
        <v>346</v>
      </c>
      <c r="C3708" s="258">
        <f t="shared" si="12827"/>
        <v>0.2</v>
      </c>
      <c r="D3708" s="258">
        <f t="shared" si="12827"/>
        <v>6.45</v>
      </c>
      <c r="E3708" s="253"/>
      <c r="F3708" s="253"/>
    </row>
    <row r="3709" spans="1:6" x14ac:dyDescent="0.2">
      <c r="A3709" s="437" t="s">
        <v>682</v>
      </c>
      <c r="B3709" s="275" t="s">
        <v>996</v>
      </c>
      <c r="C3709" s="258">
        <f t="shared" si="12827"/>
        <v>2.734</v>
      </c>
      <c r="D3709" s="258">
        <f t="shared" si="12827"/>
        <v>6.3600000000000012</v>
      </c>
      <c r="E3709" s="253"/>
      <c r="F3709" s="253"/>
    </row>
    <row r="3710" spans="1:6" x14ac:dyDescent="0.2">
      <c r="A3710" s="438"/>
      <c r="B3710" s="275" t="s">
        <v>347</v>
      </c>
      <c r="C3710" s="258">
        <f t="shared" si="12827"/>
        <v>0.2</v>
      </c>
      <c r="D3710" s="258">
        <f t="shared" si="12827"/>
        <v>6.36</v>
      </c>
      <c r="E3710" s="253"/>
      <c r="F3710" s="253"/>
    </row>
    <row r="3711" spans="1:6" x14ac:dyDescent="0.2">
      <c r="A3711" s="437" t="s">
        <v>683</v>
      </c>
      <c r="B3711" s="275" t="s">
        <v>997</v>
      </c>
      <c r="C3711" s="258">
        <f t="shared" si="12827"/>
        <v>2.734</v>
      </c>
      <c r="D3711" s="258">
        <f t="shared" si="12827"/>
        <v>6.3600000000000012</v>
      </c>
      <c r="E3711" s="253"/>
      <c r="F3711" s="253"/>
    </row>
    <row r="3712" spans="1:6" x14ac:dyDescent="0.2">
      <c r="A3712" s="438"/>
      <c r="B3712" s="275" t="s">
        <v>348</v>
      </c>
      <c r="C3712" s="258">
        <f t="shared" si="12827"/>
        <v>0.2</v>
      </c>
      <c r="D3712" s="258">
        <f t="shared" si="12827"/>
        <v>6.35</v>
      </c>
      <c r="E3712" s="253"/>
      <c r="F3712" s="253"/>
    </row>
    <row r="3713" spans="1:6" x14ac:dyDescent="0.2">
      <c r="A3713" s="437" t="s">
        <v>684</v>
      </c>
      <c r="B3713" s="275" t="s">
        <v>998</v>
      </c>
      <c r="C3713" s="258">
        <f t="shared" si="12827"/>
        <v>2.734</v>
      </c>
      <c r="D3713" s="258">
        <f t="shared" si="12827"/>
        <v>6.3600000000000012</v>
      </c>
      <c r="E3713" s="253"/>
      <c r="F3713" s="253"/>
    </row>
    <row r="3714" spans="1:6" x14ac:dyDescent="0.2">
      <c r="A3714" s="438"/>
      <c r="B3714" s="275" t="s">
        <v>349</v>
      </c>
      <c r="C3714" s="258">
        <f t="shared" si="12827"/>
        <v>0.2</v>
      </c>
      <c r="D3714" s="258">
        <f t="shared" si="12827"/>
        <v>6.36</v>
      </c>
      <c r="E3714" s="253"/>
      <c r="F3714" s="253"/>
    </row>
    <row r="3715" spans="1:6" x14ac:dyDescent="0.2">
      <c r="A3715" s="437" t="s">
        <v>685</v>
      </c>
      <c r="B3715" s="275" t="s">
        <v>999</v>
      </c>
      <c r="C3715" s="258">
        <f t="shared" si="12827"/>
        <v>2.734</v>
      </c>
      <c r="D3715" s="258">
        <f t="shared" si="12827"/>
        <v>6.3600000000000012</v>
      </c>
      <c r="E3715" s="253"/>
      <c r="F3715" s="253"/>
    </row>
    <row r="3716" spans="1:6" x14ac:dyDescent="0.2">
      <c r="A3716" s="438"/>
      <c r="B3716" s="275" t="s">
        <v>350</v>
      </c>
      <c r="C3716" s="258">
        <f t="shared" si="12827"/>
        <v>0.2</v>
      </c>
      <c r="D3716" s="258">
        <f t="shared" si="12827"/>
        <v>6.36</v>
      </c>
      <c r="E3716" s="253"/>
      <c r="F3716" s="253"/>
    </row>
    <row r="3717" spans="1:6" x14ac:dyDescent="0.2">
      <c r="A3717" s="437" t="s">
        <v>686</v>
      </c>
      <c r="B3717" s="275" t="s">
        <v>1000</v>
      </c>
      <c r="C3717" s="258">
        <f t="shared" si="12827"/>
        <v>2.9059999999999997</v>
      </c>
      <c r="D3717" s="258">
        <f t="shared" si="12827"/>
        <v>6.3600000000000012</v>
      </c>
      <c r="E3717" s="253"/>
      <c r="F3717" s="253"/>
    </row>
    <row r="3718" spans="1:6" x14ac:dyDescent="0.2">
      <c r="A3718" s="438"/>
      <c r="B3718" s="275" t="s">
        <v>351</v>
      </c>
      <c r="C3718" s="258">
        <f t="shared" si="12827"/>
        <v>0.2</v>
      </c>
      <c r="D3718" s="258">
        <f t="shared" si="12827"/>
        <v>6.22</v>
      </c>
      <c r="E3718" s="253"/>
      <c r="F3718" s="253"/>
    </row>
    <row r="3719" spans="1:6" x14ac:dyDescent="0.2">
      <c r="A3719" s="437" t="s">
        <v>687</v>
      </c>
      <c r="B3719" s="275" t="s">
        <v>1001</v>
      </c>
      <c r="C3719" s="258">
        <f t="shared" si="12827"/>
        <v>2.8079999999999998</v>
      </c>
      <c r="D3719" s="258">
        <f t="shared" si="12827"/>
        <v>6.2100000000000009</v>
      </c>
      <c r="E3719" s="253"/>
      <c r="F3719" s="253"/>
    </row>
    <row r="3720" spans="1:6" x14ac:dyDescent="0.2">
      <c r="A3720" s="438"/>
      <c r="B3720" s="275" t="s">
        <v>352</v>
      </c>
      <c r="C3720" s="258">
        <f t="shared" si="12827"/>
        <v>0.2</v>
      </c>
      <c r="D3720" s="258">
        <f t="shared" si="12827"/>
        <v>6.22</v>
      </c>
      <c r="E3720" s="253"/>
      <c r="F3720" s="253"/>
    </row>
    <row r="3721" spans="1:6" x14ac:dyDescent="0.2">
      <c r="A3721" s="437" t="s">
        <v>688</v>
      </c>
      <c r="B3721" s="275" t="s">
        <v>1002</v>
      </c>
      <c r="C3721" s="258">
        <f t="shared" si="12827"/>
        <v>2.8079999999999998</v>
      </c>
      <c r="D3721" s="258">
        <f t="shared" si="12827"/>
        <v>5.76</v>
      </c>
      <c r="E3721" s="253"/>
      <c r="F3721" s="253"/>
    </row>
    <row r="3722" spans="1:6" x14ac:dyDescent="0.2">
      <c r="A3722" s="438"/>
      <c r="B3722" s="275" t="s">
        <v>353</v>
      </c>
      <c r="C3722" s="258">
        <f t="shared" si="12827"/>
        <v>0.2</v>
      </c>
      <c r="D3722" s="258">
        <f t="shared" si="12827"/>
        <v>5.35</v>
      </c>
      <c r="E3722" s="253"/>
      <c r="F3722" s="253"/>
    </row>
    <row r="3723" spans="1:6" x14ac:dyDescent="0.2">
      <c r="A3723" s="437" t="s">
        <v>689</v>
      </c>
      <c r="B3723" s="275" t="s">
        <v>1003</v>
      </c>
      <c r="C3723" s="258">
        <f t="shared" si="12827"/>
        <v>2.806</v>
      </c>
      <c r="D3723" s="258">
        <f t="shared" si="12827"/>
        <v>5.3100000000000005</v>
      </c>
      <c r="E3723" s="253"/>
      <c r="F3723" s="253"/>
    </row>
    <row r="3724" spans="1:6" x14ac:dyDescent="0.2">
      <c r="A3724" s="438"/>
      <c r="B3724" s="275" t="s">
        <v>354</v>
      </c>
      <c r="C3724" s="258">
        <f t="shared" si="12827"/>
        <v>0.2</v>
      </c>
      <c r="D3724" s="258">
        <f t="shared" si="12827"/>
        <v>5</v>
      </c>
      <c r="E3724" s="253"/>
      <c r="F3724" s="253"/>
    </row>
    <row r="3725" spans="1:6" x14ac:dyDescent="0.2">
      <c r="A3725" s="437" t="s">
        <v>690</v>
      </c>
      <c r="B3725" s="275" t="s">
        <v>1004</v>
      </c>
      <c r="C3725" s="258">
        <f t="shared" si="12827"/>
        <v>2.8</v>
      </c>
      <c r="D3725" s="258">
        <f t="shared" si="12827"/>
        <v>5</v>
      </c>
      <c r="E3725" s="253"/>
      <c r="F3725" s="253"/>
    </row>
    <row r="3726" spans="1:6" x14ac:dyDescent="0.2">
      <c r="A3726" s="438"/>
      <c r="B3726" s="275" t="s">
        <v>355</v>
      </c>
      <c r="C3726" s="258">
        <f t="shared" si="12827"/>
        <v>0.2</v>
      </c>
      <c r="D3726" s="258">
        <f t="shared" si="12827"/>
        <v>5</v>
      </c>
      <c r="E3726" s="253"/>
      <c r="F3726" s="253"/>
    </row>
    <row r="3727" spans="1:6" x14ac:dyDescent="0.2">
      <c r="A3727" s="437" t="s">
        <v>691</v>
      </c>
      <c r="B3727" s="275" t="s">
        <v>1005</v>
      </c>
      <c r="C3727" s="258">
        <f t="shared" si="12827"/>
        <v>2.8</v>
      </c>
      <c r="D3727" s="258">
        <f t="shared" si="12827"/>
        <v>5</v>
      </c>
      <c r="E3727" s="253"/>
      <c r="F3727" s="253"/>
    </row>
    <row r="3728" spans="1:6" x14ac:dyDescent="0.2">
      <c r="A3728" s="438"/>
      <c r="B3728" s="275" t="s">
        <v>356</v>
      </c>
      <c r="C3728" s="258">
        <f t="shared" si="12827"/>
        <v>0.2</v>
      </c>
      <c r="D3728" s="258">
        <f t="shared" si="12827"/>
        <v>5</v>
      </c>
      <c r="E3728" s="253"/>
      <c r="F3728" s="253"/>
    </row>
    <row r="3729" spans="1:6" x14ac:dyDescent="0.2">
      <c r="A3729" s="437" t="s">
        <v>692</v>
      </c>
      <c r="B3729" s="275" t="s">
        <v>1006</v>
      </c>
      <c r="C3729" s="258">
        <f t="shared" si="12827"/>
        <v>2.8</v>
      </c>
      <c r="D3729" s="258">
        <f t="shared" si="12827"/>
        <v>5</v>
      </c>
      <c r="E3729" s="253"/>
      <c r="F3729" s="253"/>
    </row>
    <row r="3730" spans="1:6" x14ac:dyDescent="0.2">
      <c r="A3730" s="438"/>
      <c r="B3730" s="275" t="s">
        <v>357</v>
      </c>
      <c r="C3730" s="258">
        <f t="shared" si="12827"/>
        <v>0.2</v>
      </c>
      <c r="D3730" s="258">
        <f t="shared" si="12827"/>
        <v>5</v>
      </c>
      <c r="E3730" s="253"/>
      <c r="F3730" s="253"/>
    </row>
    <row r="3731" spans="1:6" x14ac:dyDescent="0.2">
      <c r="A3731" s="437" t="s">
        <v>693</v>
      </c>
      <c r="B3731" s="275" t="s">
        <v>1007</v>
      </c>
      <c r="C3731" s="258">
        <f t="shared" si="12827"/>
        <v>2.8000000000000003</v>
      </c>
      <c r="D3731" s="258">
        <f t="shared" si="12827"/>
        <v>5</v>
      </c>
      <c r="E3731" s="253"/>
      <c r="F3731" s="253"/>
    </row>
    <row r="3732" spans="1:6" x14ac:dyDescent="0.2">
      <c r="A3732" s="438"/>
      <c r="B3732" s="275" t="s">
        <v>358</v>
      </c>
      <c r="C3732" s="258">
        <f t="shared" si="12827"/>
        <v>0.2</v>
      </c>
      <c r="D3732" s="258">
        <f t="shared" si="12827"/>
        <v>5</v>
      </c>
      <c r="E3732" s="253"/>
      <c r="F3732" s="253"/>
    </row>
    <row r="3733" spans="1:6" x14ac:dyDescent="0.2">
      <c r="A3733" s="437" t="s">
        <v>694</v>
      </c>
      <c r="B3733" s="275" t="s">
        <v>1008</v>
      </c>
      <c r="C3733" s="258">
        <f t="shared" si="12827"/>
        <v>2.8000000000000003</v>
      </c>
      <c r="D3733" s="258">
        <f t="shared" si="12827"/>
        <v>5</v>
      </c>
      <c r="E3733" s="253"/>
      <c r="F3733" s="253"/>
    </row>
    <row r="3734" spans="1:6" x14ac:dyDescent="0.2">
      <c r="A3734" s="438"/>
      <c r="B3734" s="275" t="s">
        <v>359</v>
      </c>
      <c r="C3734" s="258">
        <f t="shared" si="12827"/>
        <v>0.2</v>
      </c>
      <c r="D3734" s="258">
        <f t="shared" si="12827"/>
        <v>5</v>
      </c>
      <c r="E3734" s="253"/>
      <c r="F3734" s="253"/>
    </row>
    <row r="3735" spans="1:6" x14ac:dyDescent="0.2">
      <c r="A3735" s="437" t="s">
        <v>695</v>
      </c>
      <c r="B3735" s="275" t="s">
        <v>1009</v>
      </c>
      <c r="C3735" s="258">
        <f t="shared" si="12827"/>
        <v>2.8000000000000003</v>
      </c>
      <c r="D3735" s="258">
        <f t="shared" si="12827"/>
        <v>5</v>
      </c>
      <c r="E3735" s="253"/>
      <c r="F3735" s="253"/>
    </row>
    <row r="3736" spans="1:6" x14ac:dyDescent="0.2">
      <c r="A3736" s="438"/>
      <c r="B3736" s="275" t="s">
        <v>360</v>
      </c>
      <c r="C3736" s="258">
        <f t="shared" si="12827"/>
        <v>0.2</v>
      </c>
      <c r="D3736" s="258">
        <f t="shared" si="12827"/>
        <v>5</v>
      </c>
      <c r="E3736" s="253"/>
      <c r="F3736" s="253"/>
    </row>
    <row r="3737" spans="1:6" x14ac:dyDescent="0.2">
      <c r="A3737" s="437" t="s">
        <v>696</v>
      </c>
      <c r="B3737" s="275" t="s">
        <v>1010</v>
      </c>
      <c r="C3737" s="258">
        <f t="shared" si="12827"/>
        <v>2.8216666666666668</v>
      </c>
      <c r="D3737" s="258">
        <f t="shared" si="12827"/>
        <v>5</v>
      </c>
      <c r="E3737" s="253"/>
      <c r="F3737" s="253"/>
    </row>
    <row r="3738" spans="1:6" x14ac:dyDescent="0.2">
      <c r="A3738" s="438"/>
      <c r="B3738" s="275" t="s">
        <v>361</v>
      </c>
      <c r="C3738" s="258">
        <f t="shared" si="12827"/>
        <v>0.2</v>
      </c>
      <c r="D3738" s="258">
        <f t="shared" si="12827"/>
        <v>5</v>
      </c>
      <c r="E3738" s="253"/>
      <c r="F3738" s="253"/>
    </row>
    <row r="3739" spans="1:6" x14ac:dyDescent="0.2">
      <c r="A3739" s="437" t="s">
        <v>697</v>
      </c>
      <c r="B3739" s="275" t="s">
        <v>1011</v>
      </c>
      <c r="C3739" s="258">
        <f t="shared" si="12827"/>
        <v>2.8316666666666666</v>
      </c>
      <c r="D3739" s="258">
        <f t="shared" si="12827"/>
        <v>5</v>
      </c>
      <c r="E3739" s="253"/>
      <c r="F3739" s="253"/>
    </row>
    <row r="3740" spans="1:6" x14ac:dyDescent="0.2">
      <c r="A3740" s="438"/>
      <c r="B3740" s="275" t="s">
        <v>362</v>
      </c>
      <c r="C3740" s="258">
        <f t="shared" si="12827"/>
        <v>0.2</v>
      </c>
      <c r="D3740" s="258">
        <f t="shared" si="12827"/>
        <v>5</v>
      </c>
      <c r="E3740" s="253"/>
      <c r="F3740" s="253"/>
    </row>
    <row r="3741" spans="1:6" x14ac:dyDescent="0.2">
      <c r="A3741" s="437" t="s">
        <v>698</v>
      </c>
      <c r="B3741" s="275" t="s">
        <v>1012</v>
      </c>
      <c r="C3741" s="258">
        <f t="shared" si="12827"/>
        <v>2.8266666666666662</v>
      </c>
      <c r="D3741" s="258">
        <f t="shared" si="12827"/>
        <v>5</v>
      </c>
      <c r="E3741" s="253"/>
      <c r="F3741" s="253"/>
    </row>
    <row r="3742" spans="1:6" x14ac:dyDescent="0.2">
      <c r="A3742" s="438"/>
      <c r="B3742" s="275" t="s">
        <v>363</v>
      </c>
      <c r="C3742" s="258">
        <f t="shared" si="12827"/>
        <v>0.2</v>
      </c>
      <c r="D3742" s="258">
        <f t="shared" si="12827"/>
        <v>5</v>
      </c>
      <c r="E3742" s="253"/>
      <c r="F3742" s="253"/>
    </row>
    <row r="3743" spans="1:6" x14ac:dyDescent="0.2">
      <c r="A3743" s="437" t="s">
        <v>699</v>
      </c>
      <c r="B3743" s="275" t="s">
        <v>1013</v>
      </c>
      <c r="C3743" s="258">
        <f t="shared" si="12827"/>
        <v>2.8266666666666662</v>
      </c>
      <c r="D3743" s="258">
        <f t="shared" si="12827"/>
        <v>5</v>
      </c>
      <c r="E3743" s="253"/>
      <c r="F3743" s="253"/>
    </row>
    <row r="3744" spans="1:6" x14ac:dyDescent="0.2">
      <c r="A3744" s="438"/>
      <c r="B3744" s="275" t="s">
        <v>364</v>
      </c>
      <c r="C3744" s="258">
        <f t="shared" si="12827"/>
        <v>0.2</v>
      </c>
      <c r="D3744" s="258">
        <f t="shared" si="12827"/>
        <v>5</v>
      </c>
      <c r="E3744" s="253"/>
      <c r="F3744" s="253"/>
    </row>
    <row r="3745" spans="1:6" x14ac:dyDescent="0.2">
      <c r="A3745" s="437" t="s">
        <v>700</v>
      </c>
      <c r="B3745" s="275" t="s">
        <v>1014</v>
      </c>
      <c r="C3745" s="258">
        <f t="shared" si="12827"/>
        <v>2.8283333333333331</v>
      </c>
      <c r="D3745" s="258">
        <f t="shared" si="12827"/>
        <v>5</v>
      </c>
      <c r="E3745" s="253"/>
      <c r="F3745" s="253"/>
    </row>
    <row r="3746" spans="1:6" x14ac:dyDescent="0.2">
      <c r="A3746" s="438"/>
      <c r="B3746" s="275" t="s">
        <v>365</v>
      </c>
      <c r="C3746" s="258">
        <f t="shared" si="12827"/>
        <v>0.2</v>
      </c>
      <c r="D3746" s="258">
        <f t="shared" si="12827"/>
        <v>5</v>
      </c>
      <c r="E3746" s="253"/>
      <c r="F3746" s="253"/>
    </row>
    <row r="3747" spans="1:6" x14ac:dyDescent="0.2">
      <c r="A3747" s="437" t="s">
        <v>701</v>
      </c>
      <c r="B3747" s="275" t="s">
        <v>1015</v>
      </c>
      <c r="C3747" s="258">
        <f t="shared" si="12827"/>
        <v>2.8283333333333331</v>
      </c>
      <c r="D3747" s="258">
        <f t="shared" si="12827"/>
        <v>5</v>
      </c>
      <c r="E3747" s="253"/>
      <c r="F3747" s="253"/>
    </row>
    <row r="3748" spans="1:6" x14ac:dyDescent="0.2">
      <c r="A3748" s="438"/>
      <c r="B3748" s="275" t="s">
        <v>366</v>
      </c>
      <c r="C3748" s="258">
        <f t="shared" si="12827"/>
        <v>0.2</v>
      </c>
      <c r="D3748" s="258">
        <f t="shared" si="12827"/>
        <v>5</v>
      </c>
      <c r="E3748" s="253"/>
      <c r="F3748" s="253"/>
    </row>
    <row r="3749" spans="1:6" x14ac:dyDescent="0.2">
      <c r="A3749" s="437" t="s">
        <v>702</v>
      </c>
      <c r="B3749" s="275" t="s">
        <v>1016</v>
      </c>
      <c r="C3749" s="258">
        <f t="shared" si="12827"/>
        <v>2.0828571428571427</v>
      </c>
      <c r="D3749" s="258">
        <f t="shared" si="12827"/>
        <v>5.17</v>
      </c>
      <c r="E3749" s="253"/>
      <c r="F3749" s="253"/>
    </row>
    <row r="3750" spans="1:6" x14ac:dyDescent="0.2">
      <c r="A3750" s="438"/>
      <c r="B3750" s="275" t="s">
        <v>367</v>
      </c>
      <c r="C3750" s="258">
        <f t="shared" si="12827"/>
        <v>0.2</v>
      </c>
      <c r="D3750" s="258">
        <f t="shared" si="12827"/>
        <v>5.17</v>
      </c>
      <c r="E3750" s="253"/>
      <c r="F3750" s="253"/>
    </row>
    <row r="3751" spans="1:6" x14ac:dyDescent="0.2">
      <c r="A3751" s="437" t="s">
        <v>703</v>
      </c>
      <c r="B3751" s="275" t="s">
        <v>1017</v>
      </c>
      <c r="C3751" s="258">
        <f t="shared" si="12827"/>
        <v>2.8280000000000003</v>
      </c>
      <c r="D3751" s="258">
        <f t="shared" si="12827"/>
        <v>5.62</v>
      </c>
      <c r="E3751" s="253"/>
      <c r="F3751" s="253"/>
    </row>
    <row r="3752" spans="1:6" x14ac:dyDescent="0.2">
      <c r="A3752" s="438"/>
      <c r="B3752" s="275" t="s">
        <v>368</v>
      </c>
      <c r="C3752" s="258">
        <f t="shared" si="12827"/>
        <v>0.2</v>
      </c>
      <c r="D3752" s="258">
        <f t="shared" si="12827"/>
        <v>5.66</v>
      </c>
      <c r="E3752" s="253"/>
      <c r="F3752" s="253"/>
    </row>
    <row r="3753" spans="1:6" x14ac:dyDescent="0.2">
      <c r="A3753" s="437" t="s">
        <v>704</v>
      </c>
      <c r="B3753" s="275" t="s">
        <v>1018</v>
      </c>
      <c r="C3753" s="258">
        <f t="shared" si="12827"/>
        <v>2.8159999999999998</v>
      </c>
      <c r="D3753" s="258">
        <f t="shared" si="12827"/>
        <v>6.07</v>
      </c>
      <c r="E3753" s="253"/>
      <c r="F3753" s="253"/>
    </row>
    <row r="3754" spans="1:6" x14ac:dyDescent="0.2">
      <c r="A3754" s="438"/>
      <c r="B3754" s="275" t="s">
        <v>369</v>
      </c>
      <c r="C3754" s="258">
        <f t="shared" si="12827"/>
        <v>0.2</v>
      </c>
      <c r="D3754" s="258">
        <f t="shared" si="12827"/>
        <v>6.11</v>
      </c>
      <c r="E3754" s="253"/>
      <c r="F3754" s="253"/>
    </row>
    <row r="3755" spans="1:6" x14ac:dyDescent="0.2">
      <c r="A3755" s="437" t="s">
        <v>705</v>
      </c>
      <c r="B3755" s="275" t="s">
        <v>1019</v>
      </c>
      <c r="C3755" s="258">
        <f t="shared" si="12827"/>
        <v>2.8539999999999996</v>
      </c>
      <c r="D3755" s="258">
        <f t="shared" si="12827"/>
        <v>6.3500000000000005</v>
      </c>
      <c r="E3755" s="253"/>
      <c r="F3755" s="253"/>
    </row>
    <row r="3756" spans="1:6" x14ac:dyDescent="0.2">
      <c r="A3756" s="438"/>
      <c r="B3756" s="275" t="s">
        <v>370</v>
      </c>
      <c r="C3756" s="258">
        <f t="shared" si="12827"/>
        <v>0.2</v>
      </c>
      <c r="D3756" s="258">
        <f t="shared" si="12827"/>
        <v>6.35</v>
      </c>
      <c r="E3756" s="253"/>
      <c r="F3756" s="253"/>
    </row>
    <row r="3757" spans="1:6" x14ac:dyDescent="0.2">
      <c r="A3757" s="437" t="s">
        <v>706</v>
      </c>
      <c r="B3757" s="275" t="s">
        <v>1020</v>
      </c>
      <c r="C3757" s="258">
        <f t="shared" si="12827"/>
        <v>2.9279999999999999</v>
      </c>
      <c r="D3757" s="258">
        <f t="shared" si="12827"/>
        <v>6.3500000000000005</v>
      </c>
      <c r="E3757" s="253"/>
      <c r="F3757" s="253"/>
    </row>
    <row r="3758" spans="1:6" x14ac:dyDescent="0.2">
      <c r="A3758" s="438"/>
      <c r="B3758" s="275" t="s">
        <v>371</v>
      </c>
      <c r="C3758" s="258">
        <f t="shared" si="12827"/>
        <v>0.2</v>
      </c>
      <c r="D3758" s="258">
        <f t="shared" si="12827"/>
        <v>6.36</v>
      </c>
      <c r="E3758" s="253"/>
      <c r="F3758" s="253"/>
    </row>
    <row r="3759" spans="1:6" x14ac:dyDescent="0.2">
      <c r="A3759" s="437" t="s">
        <v>707</v>
      </c>
      <c r="B3759" s="275" t="s">
        <v>1021</v>
      </c>
      <c r="C3759" s="258">
        <f t="shared" ref="C3759:D3822" si="12828">V1377</f>
        <v>2.9340000000000002</v>
      </c>
      <c r="D3759" s="258">
        <f t="shared" si="12828"/>
        <v>6.36</v>
      </c>
      <c r="E3759" s="253"/>
      <c r="F3759" s="253"/>
    </row>
    <row r="3760" spans="1:6" x14ac:dyDescent="0.2">
      <c r="A3760" s="438"/>
      <c r="B3760" s="275" t="s">
        <v>372</v>
      </c>
      <c r="C3760" s="258">
        <f t="shared" si="12828"/>
        <v>0.2</v>
      </c>
      <c r="D3760" s="258">
        <f t="shared" si="12828"/>
        <v>6.36</v>
      </c>
      <c r="E3760" s="253"/>
      <c r="F3760" s="253"/>
    </row>
    <row r="3761" spans="1:6" x14ac:dyDescent="0.2">
      <c r="A3761" s="437" t="s">
        <v>708</v>
      </c>
      <c r="B3761" s="275" t="s">
        <v>1022</v>
      </c>
      <c r="C3761" s="258">
        <f t="shared" si="12828"/>
        <v>2.9340000000000002</v>
      </c>
      <c r="D3761" s="258">
        <f t="shared" si="12828"/>
        <v>6.36</v>
      </c>
      <c r="E3761" s="253"/>
      <c r="F3761" s="253"/>
    </row>
    <row r="3762" spans="1:6" x14ac:dyDescent="0.2">
      <c r="A3762" s="438"/>
      <c r="B3762" s="275" t="s">
        <v>373</v>
      </c>
      <c r="C3762" s="258">
        <f t="shared" si="12828"/>
        <v>0.2</v>
      </c>
      <c r="D3762" s="258">
        <f t="shared" si="12828"/>
        <v>6.36</v>
      </c>
      <c r="E3762" s="253"/>
      <c r="F3762" s="253"/>
    </row>
    <row r="3763" spans="1:6" x14ac:dyDescent="0.2">
      <c r="A3763" s="437" t="s">
        <v>709</v>
      </c>
      <c r="B3763" s="275" t="s">
        <v>1023</v>
      </c>
      <c r="C3763" s="258">
        <f t="shared" si="12828"/>
        <v>2.9340000000000002</v>
      </c>
      <c r="D3763" s="258">
        <f t="shared" si="12828"/>
        <v>6.36</v>
      </c>
      <c r="E3763" s="253"/>
      <c r="F3763" s="253"/>
    </row>
    <row r="3764" spans="1:6" x14ac:dyDescent="0.2">
      <c r="A3764" s="438"/>
      <c r="B3764" s="275" t="s">
        <v>374</v>
      </c>
      <c r="C3764" s="258">
        <f t="shared" si="12828"/>
        <v>0.2</v>
      </c>
      <c r="D3764" s="258">
        <f t="shared" si="12828"/>
        <v>6.36</v>
      </c>
      <c r="E3764" s="253"/>
      <c r="F3764" s="253"/>
    </row>
    <row r="3765" spans="1:6" x14ac:dyDescent="0.2">
      <c r="A3765" s="437" t="s">
        <v>710</v>
      </c>
      <c r="B3765" s="275" t="s">
        <v>1024</v>
      </c>
      <c r="C3765" s="258">
        <f t="shared" si="12828"/>
        <v>2.9340000000000002</v>
      </c>
      <c r="D3765" s="258">
        <f t="shared" si="12828"/>
        <v>6.36</v>
      </c>
      <c r="E3765" s="253"/>
      <c r="F3765" s="253"/>
    </row>
    <row r="3766" spans="1:6" x14ac:dyDescent="0.2">
      <c r="A3766" s="438"/>
      <c r="B3766" s="275" t="s">
        <v>375</v>
      </c>
      <c r="C3766" s="258">
        <f t="shared" si="12828"/>
        <v>0.2</v>
      </c>
      <c r="D3766" s="258">
        <f t="shared" si="12828"/>
        <v>6.36</v>
      </c>
      <c r="E3766" s="253"/>
      <c r="F3766" s="253"/>
    </row>
    <row r="3767" spans="1:6" x14ac:dyDescent="0.2">
      <c r="A3767" s="437" t="s">
        <v>711</v>
      </c>
      <c r="B3767" s="275" t="s">
        <v>1025</v>
      </c>
      <c r="C3767" s="258">
        <f t="shared" si="12828"/>
        <v>2.95</v>
      </c>
      <c r="D3767" s="258">
        <f t="shared" si="12828"/>
        <v>6.36</v>
      </c>
      <c r="E3767" s="253"/>
      <c r="F3767" s="253"/>
    </row>
    <row r="3768" spans="1:6" x14ac:dyDescent="0.2">
      <c r="A3768" s="438"/>
      <c r="B3768" s="275" t="s">
        <v>376</v>
      </c>
      <c r="C3768" s="258">
        <f t="shared" si="12828"/>
        <v>0.2</v>
      </c>
      <c r="D3768" s="258">
        <f t="shared" si="12828"/>
        <v>6.29</v>
      </c>
      <c r="E3768" s="253"/>
      <c r="F3768" s="253"/>
    </row>
    <row r="3769" spans="1:6" x14ac:dyDescent="0.2">
      <c r="A3769" s="437" t="s">
        <v>712</v>
      </c>
      <c r="B3769" s="275" t="s">
        <v>1026</v>
      </c>
      <c r="C3769" s="258">
        <f t="shared" si="12828"/>
        <v>2.8159999999999998</v>
      </c>
      <c r="D3769" s="258">
        <f t="shared" si="12828"/>
        <v>6.28</v>
      </c>
      <c r="E3769" s="253"/>
      <c r="F3769" s="253"/>
    </row>
    <row r="3770" spans="1:6" x14ac:dyDescent="0.2">
      <c r="A3770" s="438"/>
      <c r="B3770" s="275" t="s">
        <v>377</v>
      </c>
      <c r="C3770" s="258">
        <f t="shared" si="12828"/>
        <v>0.2</v>
      </c>
      <c r="D3770" s="258">
        <f t="shared" si="12828"/>
        <v>5.87</v>
      </c>
      <c r="E3770" s="253"/>
      <c r="F3770" s="253"/>
    </row>
    <row r="3771" spans="1:6" x14ac:dyDescent="0.2">
      <c r="A3771" s="437" t="s">
        <v>713</v>
      </c>
      <c r="B3771" s="275" t="s">
        <v>1027</v>
      </c>
      <c r="C3771" s="258">
        <f t="shared" si="12828"/>
        <v>2.8159999999999998</v>
      </c>
      <c r="D3771" s="258">
        <f t="shared" si="12828"/>
        <v>5.83</v>
      </c>
      <c r="E3771" s="253"/>
      <c r="F3771" s="253"/>
    </row>
    <row r="3772" spans="1:6" x14ac:dyDescent="0.2">
      <c r="A3772" s="438"/>
      <c r="B3772" s="275" t="s">
        <v>378</v>
      </c>
      <c r="C3772" s="258">
        <f t="shared" si="12828"/>
        <v>0.2</v>
      </c>
      <c r="D3772" s="258">
        <f t="shared" si="12828"/>
        <v>5.42</v>
      </c>
      <c r="E3772" s="253"/>
      <c r="F3772" s="253"/>
    </row>
    <row r="3773" spans="1:6" x14ac:dyDescent="0.2">
      <c r="A3773" s="437" t="s">
        <v>714</v>
      </c>
      <c r="B3773" s="275" t="s">
        <v>1028</v>
      </c>
      <c r="C3773" s="258">
        <f t="shared" si="12828"/>
        <v>2.8119999999999998</v>
      </c>
      <c r="D3773" s="258">
        <f t="shared" si="12828"/>
        <v>5.38</v>
      </c>
      <c r="E3773" s="253"/>
      <c r="F3773" s="253"/>
    </row>
    <row r="3774" spans="1:6" x14ac:dyDescent="0.2">
      <c r="A3774" s="438"/>
      <c r="B3774" s="275" t="s">
        <v>379</v>
      </c>
      <c r="C3774" s="258">
        <f t="shared" si="12828"/>
        <v>0.2</v>
      </c>
      <c r="D3774" s="258">
        <f t="shared" si="12828"/>
        <v>5</v>
      </c>
      <c r="E3774" s="253"/>
      <c r="F3774" s="253"/>
    </row>
    <row r="3775" spans="1:6" x14ac:dyDescent="0.2">
      <c r="A3775" s="437" t="s">
        <v>715</v>
      </c>
      <c r="B3775" s="275" t="s">
        <v>1029</v>
      </c>
      <c r="C3775" s="258">
        <f t="shared" si="12828"/>
        <v>2.8</v>
      </c>
      <c r="D3775" s="258">
        <f t="shared" si="12828"/>
        <v>5</v>
      </c>
      <c r="E3775" s="253"/>
      <c r="F3775" s="253"/>
    </row>
    <row r="3776" spans="1:6" x14ac:dyDescent="0.2">
      <c r="A3776" s="438"/>
      <c r="B3776" s="275" t="s">
        <v>380</v>
      </c>
      <c r="C3776" s="258">
        <f t="shared" si="12828"/>
        <v>0.2</v>
      </c>
      <c r="D3776" s="258">
        <f t="shared" si="12828"/>
        <v>5</v>
      </c>
      <c r="E3776" s="253"/>
      <c r="F3776" s="253"/>
    </row>
    <row r="3777" spans="1:6" x14ac:dyDescent="0.2">
      <c r="A3777" s="437" t="s">
        <v>716</v>
      </c>
      <c r="B3777" s="275" t="s">
        <v>1030</v>
      </c>
      <c r="C3777" s="258">
        <f t="shared" si="12828"/>
        <v>2.8</v>
      </c>
      <c r="D3777" s="258">
        <f t="shared" si="12828"/>
        <v>5</v>
      </c>
      <c r="E3777" s="253"/>
      <c r="F3777" s="253"/>
    </row>
    <row r="3778" spans="1:6" x14ac:dyDescent="0.2">
      <c r="A3778" s="438"/>
      <c r="B3778" s="275" t="s">
        <v>381</v>
      </c>
      <c r="C3778" s="258">
        <f t="shared" si="12828"/>
        <v>0.2</v>
      </c>
      <c r="D3778" s="258">
        <f t="shared" si="12828"/>
        <v>5</v>
      </c>
      <c r="E3778" s="253"/>
      <c r="F3778" s="253"/>
    </row>
    <row r="3779" spans="1:6" x14ac:dyDescent="0.2">
      <c r="A3779" s="437" t="s">
        <v>717</v>
      </c>
      <c r="B3779" s="275" t="s">
        <v>1031</v>
      </c>
      <c r="C3779" s="258">
        <f t="shared" si="12828"/>
        <v>2.8039999999999998</v>
      </c>
      <c r="D3779" s="258">
        <f t="shared" si="12828"/>
        <v>5.2800000000000011</v>
      </c>
      <c r="E3779" s="253"/>
      <c r="F3779" s="253"/>
    </row>
    <row r="3780" spans="1:6" x14ac:dyDescent="0.2">
      <c r="A3780" s="438"/>
      <c r="B3780" s="275" t="s">
        <v>382</v>
      </c>
      <c r="C3780" s="258">
        <f t="shared" si="12828"/>
        <v>0.2</v>
      </c>
      <c r="D3780" s="258">
        <f t="shared" si="12828"/>
        <v>5.29</v>
      </c>
      <c r="E3780" s="253"/>
      <c r="F3780" s="253"/>
    </row>
    <row r="3781" spans="1:6" x14ac:dyDescent="0.2">
      <c r="A3781" s="437" t="s">
        <v>718</v>
      </c>
      <c r="B3781" s="275" t="s">
        <v>1032</v>
      </c>
      <c r="C3781" s="258">
        <f t="shared" si="12828"/>
        <v>2.8079999999999998</v>
      </c>
      <c r="D3781" s="258">
        <f t="shared" si="12828"/>
        <v>5.73</v>
      </c>
      <c r="E3781" s="253"/>
      <c r="F3781" s="253"/>
    </row>
    <row r="3782" spans="1:6" x14ac:dyDescent="0.2">
      <c r="A3782" s="438"/>
      <c r="B3782" s="275" t="s">
        <v>383</v>
      </c>
      <c r="C3782" s="258">
        <f t="shared" si="12828"/>
        <v>0.2</v>
      </c>
      <c r="D3782" s="258">
        <f t="shared" si="12828"/>
        <v>5.74</v>
      </c>
      <c r="E3782" s="253"/>
      <c r="F3782" s="253"/>
    </row>
    <row r="3783" spans="1:6" x14ac:dyDescent="0.2">
      <c r="A3783" s="437" t="s">
        <v>719</v>
      </c>
      <c r="B3783" s="275" t="s">
        <v>1033</v>
      </c>
      <c r="C3783" s="258">
        <f t="shared" si="12828"/>
        <v>2.8079999999999998</v>
      </c>
      <c r="D3783" s="258">
        <f t="shared" si="12828"/>
        <v>6.18</v>
      </c>
      <c r="E3783" s="253"/>
      <c r="F3783" s="253"/>
    </row>
    <row r="3784" spans="1:6" x14ac:dyDescent="0.2">
      <c r="A3784" s="438"/>
      <c r="B3784" s="275" t="s">
        <v>384</v>
      </c>
      <c r="C3784" s="258">
        <f t="shared" si="12828"/>
        <v>0.2</v>
      </c>
      <c r="D3784" s="258">
        <f t="shared" si="12828"/>
        <v>6.19</v>
      </c>
      <c r="E3784" s="253"/>
      <c r="F3784" s="253"/>
    </row>
    <row r="3785" spans="1:6" x14ac:dyDescent="0.2">
      <c r="A3785" s="437" t="s">
        <v>720</v>
      </c>
      <c r="B3785" s="275" t="s">
        <v>1034</v>
      </c>
      <c r="C3785" s="258">
        <f t="shared" si="12828"/>
        <v>2.87</v>
      </c>
      <c r="D3785" s="258">
        <f t="shared" si="12828"/>
        <v>6.35</v>
      </c>
      <c r="E3785" s="253"/>
      <c r="F3785" s="253"/>
    </row>
    <row r="3786" spans="1:6" x14ac:dyDescent="0.2">
      <c r="A3786" s="438"/>
      <c r="B3786" s="275" t="s">
        <v>385</v>
      </c>
      <c r="C3786" s="258">
        <f t="shared" si="12828"/>
        <v>0.2</v>
      </c>
      <c r="D3786" s="258">
        <f t="shared" si="12828"/>
        <v>6.35</v>
      </c>
      <c r="E3786" s="253"/>
      <c r="F3786" s="253"/>
    </row>
    <row r="3787" spans="1:6" x14ac:dyDescent="0.2">
      <c r="A3787" s="437" t="s">
        <v>721</v>
      </c>
      <c r="B3787" s="275" t="s">
        <v>1035</v>
      </c>
      <c r="C3787" s="258">
        <f t="shared" si="12828"/>
        <v>2.9080000000000004</v>
      </c>
      <c r="D3787" s="258">
        <f t="shared" si="12828"/>
        <v>6.35</v>
      </c>
      <c r="E3787" s="253"/>
      <c r="F3787" s="253"/>
    </row>
    <row r="3788" spans="1:6" x14ac:dyDescent="0.2">
      <c r="A3788" s="438"/>
      <c r="B3788" s="275" t="s">
        <v>386</v>
      </c>
      <c r="C3788" s="258">
        <f t="shared" si="12828"/>
        <v>0.2</v>
      </c>
      <c r="D3788" s="258">
        <f t="shared" si="12828"/>
        <v>6.35</v>
      </c>
      <c r="E3788" s="253"/>
      <c r="F3788" s="253"/>
    </row>
    <row r="3789" spans="1:6" x14ac:dyDescent="0.2">
      <c r="A3789" s="437" t="s">
        <v>722</v>
      </c>
      <c r="B3789" s="275" t="s">
        <v>1036</v>
      </c>
      <c r="C3789" s="258">
        <f t="shared" si="12828"/>
        <v>2.8959999999999999</v>
      </c>
      <c r="D3789" s="258">
        <f t="shared" si="12828"/>
        <v>6.35</v>
      </c>
      <c r="E3789" s="253"/>
      <c r="F3789" s="253"/>
    </row>
    <row r="3790" spans="1:6" x14ac:dyDescent="0.2">
      <c r="A3790" s="438"/>
      <c r="B3790" s="275" t="s">
        <v>387</v>
      </c>
      <c r="C3790" s="258">
        <f t="shared" si="12828"/>
        <v>0.2</v>
      </c>
      <c r="D3790" s="258">
        <f t="shared" si="12828"/>
        <v>6.35</v>
      </c>
      <c r="E3790" s="253"/>
      <c r="F3790" s="253"/>
    </row>
    <row r="3791" spans="1:6" x14ac:dyDescent="0.2">
      <c r="A3791" s="437" t="s">
        <v>723</v>
      </c>
      <c r="B3791" s="275" t="s">
        <v>1037</v>
      </c>
      <c r="C3791" s="258">
        <f t="shared" si="12828"/>
        <v>2.9079999999999999</v>
      </c>
      <c r="D3791" s="258">
        <f t="shared" si="12828"/>
        <v>6.35</v>
      </c>
      <c r="E3791" s="253"/>
      <c r="F3791" s="253"/>
    </row>
    <row r="3792" spans="1:6" x14ac:dyDescent="0.2">
      <c r="A3792" s="438"/>
      <c r="B3792" s="275" t="s">
        <v>388</v>
      </c>
      <c r="C3792" s="258">
        <f t="shared" si="12828"/>
        <v>0.2</v>
      </c>
      <c r="D3792" s="258">
        <f t="shared" si="12828"/>
        <v>6.36</v>
      </c>
      <c r="E3792" s="253"/>
      <c r="F3792" s="253"/>
    </row>
    <row r="3793" spans="1:6" x14ac:dyDescent="0.2">
      <c r="A3793" s="437" t="s">
        <v>724</v>
      </c>
      <c r="B3793" s="275" t="s">
        <v>1038</v>
      </c>
      <c r="C3793" s="258">
        <f t="shared" si="12828"/>
        <v>2.9079999999999999</v>
      </c>
      <c r="D3793" s="258">
        <f t="shared" si="12828"/>
        <v>6.35</v>
      </c>
      <c r="E3793" s="253"/>
      <c r="F3793" s="253"/>
    </row>
    <row r="3794" spans="1:6" x14ac:dyDescent="0.2">
      <c r="A3794" s="438"/>
      <c r="B3794" s="275" t="s">
        <v>389</v>
      </c>
      <c r="C3794" s="258">
        <f t="shared" si="12828"/>
        <v>0.2</v>
      </c>
      <c r="D3794" s="258">
        <f t="shared" si="12828"/>
        <v>6.36</v>
      </c>
      <c r="E3794" s="253"/>
      <c r="F3794" s="253"/>
    </row>
    <row r="3795" spans="1:6" x14ac:dyDescent="0.2">
      <c r="A3795" s="437" t="s">
        <v>725</v>
      </c>
      <c r="B3795" s="275" t="s">
        <v>1039</v>
      </c>
      <c r="C3795" s="258">
        <f t="shared" si="12828"/>
        <v>2.9079999999999999</v>
      </c>
      <c r="D3795" s="258">
        <f t="shared" si="12828"/>
        <v>6.35</v>
      </c>
      <c r="E3795" s="253"/>
      <c r="F3795" s="253"/>
    </row>
    <row r="3796" spans="1:6" x14ac:dyDescent="0.2">
      <c r="A3796" s="438"/>
      <c r="B3796" s="275" t="s">
        <v>390</v>
      </c>
      <c r="C3796" s="258">
        <f t="shared" si="12828"/>
        <v>0.2</v>
      </c>
      <c r="D3796" s="258">
        <f t="shared" si="12828"/>
        <v>6.36</v>
      </c>
      <c r="E3796" s="253"/>
      <c r="F3796" s="253"/>
    </row>
    <row r="3797" spans="1:6" x14ac:dyDescent="0.2">
      <c r="A3797" s="437" t="s">
        <v>726</v>
      </c>
      <c r="B3797" s="275" t="s">
        <v>1040</v>
      </c>
      <c r="C3797" s="258">
        <f t="shared" si="12828"/>
        <v>2.9079999999999999</v>
      </c>
      <c r="D3797" s="258">
        <f t="shared" si="12828"/>
        <v>6.35</v>
      </c>
      <c r="E3797" s="253"/>
      <c r="F3797" s="253"/>
    </row>
    <row r="3798" spans="1:6" x14ac:dyDescent="0.2">
      <c r="A3798" s="438"/>
      <c r="B3798" s="275" t="s">
        <v>391</v>
      </c>
      <c r="C3798" s="258">
        <f t="shared" si="12828"/>
        <v>0.2</v>
      </c>
      <c r="D3798" s="258">
        <f t="shared" si="12828"/>
        <v>6.34</v>
      </c>
      <c r="E3798" s="253"/>
      <c r="F3798" s="253"/>
    </row>
    <row r="3799" spans="1:6" x14ac:dyDescent="0.2">
      <c r="A3799" s="437" t="s">
        <v>727</v>
      </c>
      <c r="B3799" s="275" t="s">
        <v>1041</v>
      </c>
      <c r="C3799" s="258">
        <f t="shared" si="12828"/>
        <v>2.8039999999999998</v>
      </c>
      <c r="D3799" s="258">
        <f t="shared" si="12828"/>
        <v>6.33</v>
      </c>
      <c r="E3799" s="253"/>
      <c r="F3799" s="253"/>
    </row>
    <row r="3800" spans="1:6" x14ac:dyDescent="0.2">
      <c r="A3800" s="438"/>
      <c r="B3800" s="275" t="s">
        <v>392</v>
      </c>
      <c r="C3800" s="258">
        <f t="shared" si="12828"/>
        <v>0.2</v>
      </c>
      <c r="D3800" s="258">
        <f t="shared" si="12828"/>
        <v>6.11</v>
      </c>
      <c r="E3800" s="253"/>
      <c r="F3800" s="253"/>
    </row>
    <row r="3801" spans="1:6" x14ac:dyDescent="0.2">
      <c r="A3801" s="437" t="s">
        <v>728</v>
      </c>
      <c r="B3801" s="275" t="s">
        <v>1042</v>
      </c>
      <c r="C3801" s="258">
        <f t="shared" si="12828"/>
        <v>2.8020000000000005</v>
      </c>
      <c r="D3801" s="258">
        <f t="shared" si="12828"/>
        <v>6.09</v>
      </c>
      <c r="E3801" s="253"/>
      <c r="F3801" s="253"/>
    </row>
    <row r="3802" spans="1:6" x14ac:dyDescent="0.2">
      <c r="A3802" s="438"/>
      <c r="B3802" s="275" t="s">
        <v>393</v>
      </c>
      <c r="C3802" s="258">
        <f t="shared" si="12828"/>
        <v>0.2</v>
      </c>
      <c r="D3802" s="258">
        <f t="shared" si="12828"/>
        <v>5.88</v>
      </c>
      <c r="E3802" s="253"/>
      <c r="F3802" s="253"/>
    </row>
    <row r="3803" spans="1:6" x14ac:dyDescent="0.2">
      <c r="A3803" s="437" t="s">
        <v>729</v>
      </c>
      <c r="B3803" s="275" t="s">
        <v>1043</v>
      </c>
      <c r="C3803" s="258">
        <f t="shared" si="12828"/>
        <v>2.8020000000000005</v>
      </c>
      <c r="D3803" s="258">
        <f t="shared" si="12828"/>
        <v>5.8600000000000012</v>
      </c>
      <c r="E3803" s="253"/>
      <c r="F3803" s="253"/>
    </row>
    <row r="3804" spans="1:6" x14ac:dyDescent="0.2">
      <c r="A3804" s="438"/>
      <c r="B3804" s="275" t="s">
        <v>394</v>
      </c>
      <c r="C3804" s="258">
        <f t="shared" si="12828"/>
        <v>0.2</v>
      </c>
      <c r="D3804" s="258">
        <f t="shared" si="12828"/>
        <v>5.63</v>
      </c>
      <c r="E3804" s="253"/>
      <c r="F3804" s="253"/>
    </row>
    <row r="3805" spans="1:6" x14ac:dyDescent="0.2">
      <c r="A3805" s="437" t="s">
        <v>730</v>
      </c>
      <c r="B3805" s="275" t="s">
        <v>1044</v>
      </c>
      <c r="C3805" s="258">
        <f t="shared" si="12828"/>
        <v>2.8159999999999998</v>
      </c>
      <c r="D3805" s="258">
        <f t="shared" si="12828"/>
        <v>5.6300000000000008</v>
      </c>
      <c r="E3805" s="253"/>
      <c r="F3805" s="253"/>
    </row>
    <row r="3806" spans="1:6" x14ac:dyDescent="0.2">
      <c r="A3806" s="438"/>
      <c r="B3806" s="275" t="s">
        <v>395</v>
      </c>
      <c r="C3806" s="258">
        <f t="shared" si="12828"/>
        <v>0.2</v>
      </c>
      <c r="D3806" s="258">
        <f t="shared" si="12828"/>
        <v>5.45</v>
      </c>
      <c r="E3806" s="253"/>
      <c r="F3806" s="253"/>
    </row>
    <row r="3807" spans="1:6" x14ac:dyDescent="0.2">
      <c r="A3807" s="437" t="s">
        <v>731</v>
      </c>
      <c r="B3807" s="275" t="s">
        <v>1045</v>
      </c>
      <c r="C3807" s="258">
        <f t="shared" si="12828"/>
        <v>2.8619999999999997</v>
      </c>
      <c r="D3807" s="258">
        <f t="shared" si="12828"/>
        <v>5.4500000000000011</v>
      </c>
      <c r="E3807" s="253"/>
      <c r="F3807" s="253"/>
    </row>
    <row r="3808" spans="1:6" x14ac:dyDescent="0.2">
      <c r="A3808" s="438"/>
      <c r="B3808" s="275" t="s">
        <v>396</v>
      </c>
      <c r="C3808" s="258">
        <f t="shared" si="12828"/>
        <v>0.2</v>
      </c>
      <c r="D3808" s="258">
        <f t="shared" si="12828"/>
        <v>5.45</v>
      </c>
      <c r="E3808" s="253"/>
      <c r="F3808" s="253"/>
    </row>
    <row r="3809" spans="1:6" x14ac:dyDescent="0.2">
      <c r="A3809" s="437" t="s">
        <v>732</v>
      </c>
      <c r="B3809" s="275" t="s">
        <v>1046</v>
      </c>
      <c r="C3809" s="258">
        <f t="shared" si="12828"/>
        <v>2.8639999999999999</v>
      </c>
      <c r="D3809" s="258">
        <f t="shared" si="12828"/>
        <v>5.4500000000000011</v>
      </c>
      <c r="E3809" s="253"/>
      <c r="F3809" s="253"/>
    </row>
    <row r="3810" spans="1:6" x14ac:dyDescent="0.2">
      <c r="A3810" s="438"/>
      <c r="B3810" s="275" t="s">
        <v>397</v>
      </c>
      <c r="C3810" s="258">
        <f t="shared" si="12828"/>
        <v>0.2</v>
      </c>
      <c r="D3810" s="258">
        <f t="shared" si="12828"/>
        <v>5.45</v>
      </c>
      <c r="E3810" s="253"/>
      <c r="F3810" s="253"/>
    </row>
    <row r="3811" spans="1:6" x14ac:dyDescent="0.2">
      <c r="A3811" s="437" t="s">
        <v>733</v>
      </c>
      <c r="B3811" s="275" t="s">
        <v>1047</v>
      </c>
      <c r="C3811" s="258">
        <f t="shared" si="12828"/>
        <v>2.8559999999999999</v>
      </c>
      <c r="D3811" s="258">
        <f t="shared" si="12828"/>
        <v>5.4500000000000011</v>
      </c>
      <c r="E3811" s="253"/>
      <c r="F3811" s="253"/>
    </row>
    <row r="3812" spans="1:6" x14ac:dyDescent="0.2">
      <c r="A3812" s="438"/>
      <c r="B3812" s="275" t="s">
        <v>398</v>
      </c>
      <c r="C3812" s="258">
        <f t="shared" si="12828"/>
        <v>0.2</v>
      </c>
      <c r="D3812" s="258">
        <f t="shared" si="12828"/>
        <v>5.37</v>
      </c>
      <c r="E3812" s="253"/>
      <c r="F3812" s="253"/>
    </row>
    <row r="3813" spans="1:6" x14ac:dyDescent="0.2">
      <c r="A3813" s="437" t="s">
        <v>734</v>
      </c>
      <c r="B3813" s="275" t="s">
        <v>1048</v>
      </c>
      <c r="C3813" s="258">
        <f t="shared" si="12828"/>
        <v>2.806</v>
      </c>
      <c r="D3813" s="258">
        <f t="shared" si="12828"/>
        <v>5.3600000000000012</v>
      </c>
      <c r="E3813" s="253"/>
      <c r="F3813" s="253"/>
    </row>
    <row r="3814" spans="1:6" x14ac:dyDescent="0.2">
      <c r="A3814" s="438"/>
      <c r="B3814" s="275" t="s">
        <v>399</v>
      </c>
      <c r="C3814" s="258">
        <f t="shared" si="12828"/>
        <v>0.2</v>
      </c>
      <c r="D3814" s="258">
        <f t="shared" si="12828"/>
        <v>5</v>
      </c>
      <c r="E3814" s="253"/>
      <c r="F3814" s="253"/>
    </row>
    <row r="3815" spans="1:6" x14ac:dyDescent="0.2">
      <c r="A3815" s="437" t="s">
        <v>735</v>
      </c>
      <c r="B3815" s="275" t="s">
        <v>1049</v>
      </c>
      <c r="C3815" s="258">
        <f t="shared" si="12828"/>
        <v>2.774</v>
      </c>
      <c r="D3815" s="258">
        <f t="shared" si="12828"/>
        <v>5.31</v>
      </c>
      <c r="E3815" s="253"/>
      <c r="F3815" s="253"/>
    </row>
    <row r="3816" spans="1:6" x14ac:dyDescent="0.2">
      <c r="A3816" s="438"/>
      <c r="B3816" s="275" t="s">
        <v>400</v>
      </c>
      <c r="C3816" s="258">
        <f t="shared" si="12828"/>
        <v>0.2</v>
      </c>
      <c r="D3816" s="258">
        <f t="shared" si="12828"/>
        <v>5.32</v>
      </c>
      <c r="E3816" s="253"/>
      <c r="F3816" s="253"/>
    </row>
    <row r="3817" spans="1:6" x14ac:dyDescent="0.2">
      <c r="A3817" s="437" t="s">
        <v>736</v>
      </c>
      <c r="B3817" s="275" t="s">
        <v>1050</v>
      </c>
      <c r="C3817" s="258">
        <f t="shared" si="12828"/>
        <v>2.9620000000000002</v>
      </c>
      <c r="D3817" s="258">
        <f t="shared" si="12828"/>
        <v>5.3400000000000007</v>
      </c>
      <c r="E3817" s="253"/>
      <c r="F3817" s="253"/>
    </row>
    <row r="3818" spans="1:6" x14ac:dyDescent="0.2">
      <c r="A3818" s="438"/>
      <c r="B3818" s="275" t="s">
        <v>401</v>
      </c>
      <c r="C3818" s="258">
        <f t="shared" si="12828"/>
        <v>0.2</v>
      </c>
      <c r="D3818" s="258">
        <f t="shared" si="12828"/>
        <v>5.45</v>
      </c>
      <c r="E3818" s="253"/>
      <c r="F3818" s="253"/>
    </row>
    <row r="3819" spans="1:6" x14ac:dyDescent="0.2">
      <c r="A3819" s="437" t="s">
        <v>737</v>
      </c>
      <c r="B3819" s="275" t="s">
        <v>1051</v>
      </c>
      <c r="C3819" s="258">
        <f t="shared" si="12828"/>
        <v>2.9119999999999999</v>
      </c>
      <c r="D3819" s="258">
        <f t="shared" si="12828"/>
        <v>5.45</v>
      </c>
      <c r="E3819" s="253"/>
      <c r="F3819" s="253"/>
    </row>
    <row r="3820" spans="1:6" x14ac:dyDescent="0.2">
      <c r="A3820" s="438"/>
      <c r="B3820" s="275" t="s">
        <v>402</v>
      </c>
      <c r="C3820" s="258">
        <f t="shared" si="12828"/>
        <v>0.2</v>
      </c>
      <c r="D3820" s="258">
        <f t="shared" si="12828"/>
        <v>5.16</v>
      </c>
      <c r="E3820" s="253"/>
      <c r="F3820" s="253"/>
    </row>
    <row r="3821" spans="1:6" x14ac:dyDescent="0.2">
      <c r="A3821" s="437" t="s">
        <v>738</v>
      </c>
      <c r="B3821" s="275" t="s">
        <v>1052</v>
      </c>
      <c r="C3821" s="258">
        <f t="shared" si="12828"/>
        <v>2.8019999999999996</v>
      </c>
      <c r="D3821" s="258">
        <f t="shared" si="12828"/>
        <v>5.15</v>
      </c>
      <c r="E3821" s="253"/>
      <c r="F3821" s="253"/>
    </row>
    <row r="3822" spans="1:6" x14ac:dyDescent="0.2">
      <c r="A3822" s="438"/>
      <c r="B3822" s="275" t="s">
        <v>403</v>
      </c>
      <c r="C3822" s="258">
        <f t="shared" si="12828"/>
        <v>0.2</v>
      </c>
      <c r="D3822" s="258">
        <f t="shared" si="12828"/>
        <v>5</v>
      </c>
      <c r="E3822" s="253"/>
      <c r="F3822" s="253"/>
    </row>
    <row r="3823" spans="1:6" x14ac:dyDescent="0.2">
      <c r="A3823" s="437" t="s">
        <v>739</v>
      </c>
      <c r="B3823" s="275" t="s">
        <v>1053</v>
      </c>
      <c r="C3823" s="258">
        <f t="shared" ref="C3823:D3886" si="12829">V1441</f>
        <v>2.8</v>
      </c>
      <c r="D3823" s="258">
        <f t="shared" si="12829"/>
        <v>5</v>
      </c>
      <c r="E3823" s="253"/>
      <c r="F3823" s="253"/>
    </row>
    <row r="3824" spans="1:6" x14ac:dyDescent="0.2">
      <c r="A3824" s="438"/>
      <c r="B3824" s="275" t="s">
        <v>404</v>
      </c>
      <c r="C3824" s="258">
        <f t="shared" si="12829"/>
        <v>0.2</v>
      </c>
      <c r="D3824" s="258">
        <f t="shared" si="12829"/>
        <v>5</v>
      </c>
      <c r="E3824" s="253"/>
      <c r="F3824" s="253"/>
    </row>
    <row r="3825" spans="1:6" x14ac:dyDescent="0.2">
      <c r="A3825" s="437" t="s">
        <v>740</v>
      </c>
      <c r="B3825" s="275" t="s">
        <v>1054</v>
      </c>
      <c r="C3825" s="258">
        <f t="shared" si="12829"/>
        <v>2.8</v>
      </c>
      <c r="D3825" s="258">
        <f t="shared" si="12829"/>
        <v>5</v>
      </c>
      <c r="E3825" s="253"/>
      <c r="F3825" s="253"/>
    </row>
    <row r="3826" spans="1:6" x14ac:dyDescent="0.2">
      <c r="A3826" s="438"/>
      <c r="B3826" s="275" t="s">
        <v>405</v>
      </c>
      <c r="C3826" s="258">
        <f t="shared" si="12829"/>
        <v>0.2</v>
      </c>
      <c r="D3826" s="258">
        <f t="shared" si="12829"/>
        <v>5</v>
      </c>
      <c r="E3826" s="253"/>
      <c r="F3826" s="253"/>
    </row>
    <row r="3827" spans="1:6" x14ac:dyDescent="0.2">
      <c r="A3827" s="437" t="s">
        <v>741</v>
      </c>
      <c r="B3827" s="275" t="s">
        <v>1055</v>
      </c>
      <c r="C3827" s="258">
        <f t="shared" si="12829"/>
        <v>2.8</v>
      </c>
      <c r="D3827" s="258">
        <f t="shared" si="12829"/>
        <v>5</v>
      </c>
      <c r="E3827" s="253"/>
      <c r="F3827" s="253"/>
    </row>
    <row r="3828" spans="1:6" x14ac:dyDescent="0.2">
      <c r="A3828" s="438"/>
      <c r="B3828" s="275" t="s">
        <v>406</v>
      </c>
      <c r="C3828" s="258">
        <f t="shared" si="12829"/>
        <v>0.2</v>
      </c>
      <c r="D3828" s="258">
        <f t="shared" si="12829"/>
        <v>5</v>
      </c>
      <c r="E3828" s="253"/>
      <c r="F3828" s="253"/>
    </row>
    <row r="3829" spans="1:6" x14ac:dyDescent="0.2">
      <c r="A3829" s="437" t="s">
        <v>742</v>
      </c>
      <c r="B3829" s="275" t="s">
        <v>1056</v>
      </c>
      <c r="C3829" s="258">
        <f t="shared" si="12829"/>
        <v>2.802</v>
      </c>
      <c r="D3829" s="258">
        <f t="shared" si="12829"/>
        <v>5.17</v>
      </c>
      <c r="E3829" s="253"/>
      <c r="F3829" s="253"/>
    </row>
    <row r="3830" spans="1:6" x14ac:dyDescent="0.2">
      <c r="A3830" s="438"/>
      <c r="B3830" s="275" t="s">
        <v>407</v>
      </c>
      <c r="C3830" s="258">
        <f t="shared" si="12829"/>
        <v>0.2</v>
      </c>
      <c r="D3830" s="258">
        <f t="shared" si="12829"/>
        <v>5.21</v>
      </c>
      <c r="E3830" s="253"/>
      <c r="F3830" s="253"/>
    </row>
    <row r="3831" spans="1:6" x14ac:dyDescent="0.2">
      <c r="A3831" s="437" t="s">
        <v>743</v>
      </c>
      <c r="B3831" s="275" t="s">
        <v>1057</v>
      </c>
      <c r="C3831" s="258">
        <f t="shared" si="12829"/>
        <v>2.8079999999999998</v>
      </c>
      <c r="D3831" s="258">
        <f t="shared" si="12829"/>
        <v>5.62</v>
      </c>
      <c r="E3831" s="253"/>
      <c r="F3831" s="253"/>
    </row>
    <row r="3832" spans="1:6" x14ac:dyDescent="0.2">
      <c r="A3832" s="438"/>
      <c r="B3832" s="275" t="s">
        <v>408</v>
      </c>
      <c r="C3832" s="258">
        <f t="shared" si="12829"/>
        <v>0.2</v>
      </c>
      <c r="D3832" s="258">
        <f t="shared" si="12829"/>
        <v>5.66</v>
      </c>
      <c r="E3832" s="253"/>
      <c r="F3832" s="253"/>
    </row>
    <row r="3833" spans="1:6" x14ac:dyDescent="0.2">
      <c r="A3833" s="437" t="s">
        <v>744</v>
      </c>
      <c r="B3833" s="275" t="s">
        <v>1058</v>
      </c>
      <c r="C3833" s="258">
        <f t="shared" si="12829"/>
        <v>2.8559999999999994</v>
      </c>
      <c r="D3833" s="258">
        <f t="shared" si="12829"/>
        <v>5.9</v>
      </c>
      <c r="E3833" s="253"/>
      <c r="F3833" s="253"/>
    </row>
    <row r="3834" spans="1:6" x14ac:dyDescent="0.2">
      <c r="A3834" s="438"/>
      <c r="B3834" s="275" t="s">
        <v>409</v>
      </c>
      <c r="C3834" s="258">
        <f t="shared" si="12829"/>
        <v>0.2</v>
      </c>
      <c r="D3834" s="258">
        <f t="shared" si="12829"/>
        <v>5.91</v>
      </c>
      <c r="E3834" s="253"/>
      <c r="F3834" s="253"/>
    </row>
    <row r="3835" spans="1:6" x14ac:dyDescent="0.2">
      <c r="A3835" s="437" t="s">
        <v>745</v>
      </c>
      <c r="B3835" s="275" t="s">
        <v>1059</v>
      </c>
      <c r="C3835" s="258">
        <f t="shared" si="12829"/>
        <v>2.9320000000000004</v>
      </c>
      <c r="D3835" s="258">
        <f t="shared" si="12829"/>
        <v>5.9</v>
      </c>
      <c r="E3835" s="253"/>
      <c r="F3835" s="253"/>
    </row>
    <row r="3836" spans="1:6" x14ac:dyDescent="0.2">
      <c r="A3836" s="438"/>
      <c r="B3836" s="275" t="s">
        <v>410</v>
      </c>
      <c r="C3836" s="258">
        <f t="shared" si="12829"/>
        <v>0.2</v>
      </c>
      <c r="D3836" s="258">
        <f t="shared" si="12829"/>
        <v>5.91</v>
      </c>
      <c r="E3836" s="253"/>
      <c r="F3836" s="253"/>
    </row>
    <row r="3837" spans="1:6" x14ac:dyDescent="0.2">
      <c r="A3837" s="437" t="s">
        <v>746</v>
      </c>
      <c r="B3837" s="275" t="s">
        <v>1060</v>
      </c>
      <c r="C3837" s="258">
        <f t="shared" si="12829"/>
        <v>2.9340000000000002</v>
      </c>
      <c r="D3837" s="258">
        <f t="shared" si="12829"/>
        <v>5.9</v>
      </c>
      <c r="E3837" s="253"/>
      <c r="F3837" s="253"/>
    </row>
    <row r="3838" spans="1:6" x14ac:dyDescent="0.2">
      <c r="A3838" s="438"/>
      <c r="B3838" s="275" t="s">
        <v>411</v>
      </c>
      <c r="C3838" s="258">
        <f t="shared" si="12829"/>
        <v>0.2</v>
      </c>
      <c r="D3838" s="258">
        <f t="shared" si="12829"/>
        <v>5.84</v>
      </c>
      <c r="E3838" s="253"/>
      <c r="F3838" s="253"/>
    </row>
    <row r="3839" spans="1:6" x14ac:dyDescent="0.2">
      <c r="A3839" s="437" t="s">
        <v>747</v>
      </c>
      <c r="B3839" s="275" t="s">
        <v>1061</v>
      </c>
      <c r="C3839" s="258">
        <f t="shared" si="12829"/>
        <v>2.8099999999999996</v>
      </c>
      <c r="D3839" s="258">
        <f t="shared" si="12829"/>
        <v>5.38</v>
      </c>
      <c r="E3839" s="253"/>
      <c r="F3839" s="253"/>
    </row>
    <row r="3840" spans="1:6" x14ac:dyDescent="0.2">
      <c r="A3840" s="438"/>
      <c r="B3840" s="275" t="s">
        <v>412</v>
      </c>
      <c r="C3840" s="258">
        <f t="shared" si="12829"/>
        <v>0.2</v>
      </c>
      <c r="D3840" s="258">
        <f t="shared" si="12829"/>
        <v>5.39</v>
      </c>
      <c r="E3840" s="253"/>
      <c r="F3840" s="253"/>
    </row>
    <row r="3841" spans="1:6" x14ac:dyDescent="0.2">
      <c r="A3841" s="437" t="s">
        <v>748</v>
      </c>
      <c r="B3841" s="275" t="s">
        <v>1062</v>
      </c>
      <c r="C3841" s="258">
        <f t="shared" si="12829"/>
        <v>2.8024999999999998</v>
      </c>
      <c r="D3841" s="258">
        <f t="shared" si="12829"/>
        <v>4.9300000000000006</v>
      </c>
      <c r="E3841" s="253"/>
      <c r="F3841" s="253"/>
    </row>
    <row r="3842" spans="1:6" x14ac:dyDescent="0.2">
      <c r="A3842" s="438"/>
      <c r="B3842" s="275" t="s">
        <v>413</v>
      </c>
      <c r="C3842" s="258">
        <f t="shared" si="12829"/>
        <v>0.2</v>
      </c>
      <c r="D3842" s="258">
        <f t="shared" si="12829"/>
        <v>5</v>
      </c>
      <c r="E3842" s="253"/>
      <c r="F3842" s="253"/>
    </row>
    <row r="3843" spans="1:6" x14ac:dyDescent="0.2">
      <c r="A3843" s="437" t="s">
        <v>749</v>
      </c>
      <c r="B3843" s="275" t="s">
        <v>1063</v>
      </c>
      <c r="C3843" s="258">
        <f t="shared" si="12829"/>
        <v>2.7133333333333334</v>
      </c>
      <c r="D3843" s="258">
        <f t="shared" si="12829"/>
        <v>5</v>
      </c>
      <c r="E3843" s="253"/>
      <c r="F3843" s="253"/>
    </row>
    <row r="3844" spans="1:6" x14ac:dyDescent="0.2">
      <c r="A3844" s="438"/>
      <c r="B3844" s="275" t="s">
        <v>414</v>
      </c>
      <c r="C3844" s="258">
        <f t="shared" si="12829"/>
        <v>0.2</v>
      </c>
      <c r="D3844" s="258">
        <f t="shared" si="12829"/>
        <v>5</v>
      </c>
      <c r="E3844" s="253"/>
      <c r="F3844" s="253"/>
    </row>
    <row r="3845" spans="1:6" x14ac:dyDescent="0.2">
      <c r="A3845" s="437" t="s">
        <v>750</v>
      </c>
      <c r="B3845" s="275" t="s">
        <v>1064</v>
      </c>
      <c r="C3845" s="258">
        <f t="shared" si="12829"/>
        <v>2.7566666666666664</v>
      </c>
      <c r="D3845" s="258">
        <f t="shared" si="12829"/>
        <v>5</v>
      </c>
      <c r="E3845" s="253"/>
      <c r="F3845" s="253"/>
    </row>
    <row r="3846" spans="1:6" x14ac:dyDescent="0.2">
      <c r="A3846" s="438"/>
      <c r="B3846" s="275" t="s">
        <v>415</v>
      </c>
      <c r="C3846" s="258">
        <f t="shared" si="12829"/>
        <v>0.2</v>
      </c>
      <c r="D3846" s="258">
        <f t="shared" si="12829"/>
        <v>5</v>
      </c>
      <c r="E3846" s="253"/>
      <c r="F3846" s="253"/>
    </row>
    <row r="3847" spans="1:6" x14ac:dyDescent="0.2">
      <c r="A3847" s="437" t="s">
        <v>751</v>
      </c>
      <c r="B3847" s="275" t="s">
        <v>1065</v>
      </c>
      <c r="C3847" s="258">
        <f t="shared" si="12829"/>
        <v>2.7449999999999997</v>
      </c>
      <c r="D3847" s="258">
        <f t="shared" si="12829"/>
        <v>5</v>
      </c>
      <c r="E3847" s="253"/>
      <c r="F3847" s="253"/>
    </row>
    <row r="3848" spans="1:6" x14ac:dyDescent="0.2">
      <c r="A3848" s="438"/>
      <c r="B3848" s="275" t="s">
        <v>416</v>
      </c>
      <c r="C3848" s="258">
        <f t="shared" si="12829"/>
        <v>0.2</v>
      </c>
      <c r="D3848" s="258">
        <f t="shared" si="12829"/>
        <v>5</v>
      </c>
      <c r="E3848" s="253"/>
      <c r="F3848" s="253"/>
    </row>
    <row r="3849" spans="1:6" x14ac:dyDescent="0.2">
      <c r="A3849" s="437" t="s">
        <v>752</v>
      </c>
      <c r="B3849" s="275" t="s">
        <v>1066</v>
      </c>
      <c r="C3849" s="258">
        <f t="shared" si="12829"/>
        <v>2.9533333333333331</v>
      </c>
      <c r="D3849" s="258">
        <f t="shared" si="12829"/>
        <v>5</v>
      </c>
      <c r="E3849" s="253"/>
      <c r="F3849" s="253"/>
    </row>
    <row r="3850" spans="1:6" x14ac:dyDescent="0.2">
      <c r="A3850" s="438"/>
      <c r="B3850" s="275" t="s">
        <v>417</v>
      </c>
      <c r="C3850" s="258">
        <f t="shared" si="12829"/>
        <v>0.2</v>
      </c>
      <c r="D3850" s="258">
        <f t="shared" si="12829"/>
        <v>5</v>
      </c>
      <c r="E3850" s="253"/>
      <c r="F3850" s="253"/>
    </row>
    <row r="3851" spans="1:6" x14ac:dyDescent="0.2">
      <c r="A3851" s="437" t="s">
        <v>753</v>
      </c>
      <c r="B3851" s="275" t="s">
        <v>1067</v>
      </c>
      <c r="C3851" s="258">
        <f t="shared" si="12829"/>
        <v>2.82</v>
      </c>
      <c r="D3851" s="258">
        <f t="shared" si="12829"/>
        <v>5</v>
      </c>
      <c r="E3851" s="253"/>
      <c r="F3851" s="253"/>
    </row>
    <row r="3852" spans="1:6" x14ac:dyDescent="0.2">
      <c r="A3852" s="438"/>
      <c r="B3852" s="275" t="s">
        <v>418</v>
      </c>
      <c r="C3852" s="258">
        <f t="shared" si="12829"/>
        <v>0.2</v>
      </c>
      <c r="D3852" s="258">
        <f t="shared" si="12829"/>
        <v>5</v>
      </c>
      <c r="E3852" s="253"/>
      <c r="F3852" s="253"/>
    </row>
    <row r="3853" spans="1:6" x14ac:dyDescent="0.2">
      <c r="A3853" s="437" t="s">
        <v>754</v>
      </c>
      <c r="B3853" s="275" t="s">
        <v>1068</v>
      </c>
      <c r="C3853" s="258">
        <f t="shared" si="12829"/>
        <v>2.82</v>
      </c>
      <c r="D3853" s="258">
        <f t="shared" si="12829"/>
        <v>5</v>
      </c>
      <c r="E3853" s="253"/>
      <c r="F3853" s="253"/>
    </row>
    <row r="3854" spans="1:6" x14ac:dyDescent="0.2">
      <c r="A3854" s="438"/>
      <c r="B3854" s="275" t="s">
        <v>419</v>
      </c>
      <c r="C3854" s="258">
        <f t="shared" si="12829"/>
        <v>0.2</v>
      </c>
      <c r="D3854" s="258">
        <f t="shared" si="12829"/>
        <v>5</v>
      </c>
      <c r="E3854" s="253"/>
      <c r="F3854" s="253"/>
    </row>
    <row r="3855" spans="1:6" x14ac:dyDescent="0.2">
      <c r="A3855" s="437" t="s">
        <v>755</v>
      </c>
      <c r="B3855" s="275" t="s">
        <v>1069</v>
      </c>
      <c r="C3855" s="258">
        <f t="shared" si="12829"/>
        <v>2.82</v>
      </c>
      <c r="D3855" s="258">
        <f t="shared" si="12829"/>
        <v>5</v>
      </c>
      <c r="E3855" s="253"/>
      <c r="F3855" s="253"/>
    </row>
    <row r="3856" spans="1:6" x14ac:dyDescent="0.2">
      <c r="A3856" s="438"/>
      <c r="B3856" s="275" t="s">
        <v>420</v>
      </c>
      <c r="C3856" s="258">
        <f t="shared" si="12829"/>
        <v>0.2</v>
      </c>
      <c r="D3856" s="258">
        <f t="shared" si="12829"/>
        <v>5</v>
      </c>
      <c r="E3856" s="253"/>
      <c r="F3856" s="253"/>
    </row>
    <row r="3857" spans="1:6" x14ac:dyDescent="0.2">
      <c r="A3857" s="437" t="s">
        <v>756</v>
      </c>
      <c r="B3857" s="275" t="s">
        <v>1070</v>
      </c>
      <c r="C3857" s="258">
        <f t="shared" si="12829"/>
        <v>2.813333333333333</v>
      </c>
      <c r="D3857" s="258">
        <f t="shared" si="12829"/>
        <v>5</v>
      </c>
      <c r="E3857" s="253"/>
      <c r="F3857" s="253"/>
    </row>
    <row r="3858" spans="1:6" x14ac:dyDescent="0.2">
      <c r="A3858" s="438"/>
      <c r="B3858" s="275" t="s">
        <v>421</v>
      </c>
      <c r="C3858" s="258">
        <f t="shared" si="12829"/>
        <v>0.2</v>
      </c>
      <c r="D3858" s="258">
        <f t="shared" si="12829"/>
        <v>5</v>
      </c>
      <c r="E3858" s="253"/>
      <c r="F3858" s="253"/>
    </row>
    <row r="3859" spans="1:6" x14ac:dyDescent="0.2">
      <c r="A3859" s="437" t="s">
        <v>757</v>
      </c>
      <c r="B3859" s="275" t="s">
        <v>1071</v>
      </c>
      <c r="C3859" s="258">
        <f t="shared" si="12829"/>
        <v>2.811666666666667</v>
      </c>
      <c r="D3859" s="258">
        <f t="shared" si="12829"/>
        <v>5</v>
      </c>
      <c r="E3859" s="253"/>
      <c r="F3859" s="253"/>
    </row>
    <row r="3860" spans="1:6" x14ac:dyDescent="0.2">
      <c r="A3860" s="438"/>
      <c r="B3860" s="275" t="s">
        <v>422</v>
      </c>
      <c r="C3860" s="258">
        <f t="shared" si="12829"/>
        <v>0.2</v>
      </c>
      <c r="D3860" s="258">
        <f t="shared" si="12829"/>
        <v>5</v>
      </c>
      <c r="E3860" s="253"/>
      <c r="F3860" s="253"/>
    </row>
    <row r="3861" spans="1:6" x14ac:dyDescent="0.2">
      <c r="A3861" s="437" t="s">
        <v>758</v>
      </c>
      <c r="B3861" s="275" t="s">
        <v>1072</v>
      </c>
      <c r="C3861" s="258">
        <f t="shared" si="12829"/>
        <v>2.8039999999999998</v>
      </c>
      <c r="D3861" s="258">
        <f t="shared" si="12829"/>
        <v>4.97</v>
      </c>
      <c r="E3861" s="253"/>
      <c r="F3861" s="253"/>
    </row>
    <row r="3862" spans="1:6" x14ac:dyDescent="0.2">
      <c r="A3862" s="438"/>
      <c r="B3862" s="275" t="s">
        <v>423</v>
      </c>
      <c r="C3862" s="258">
        <f t="shared" si="12829"/>
        <v>0.2</v>
      </c>
      <c r="D3862" s="258">
        <f t="shared" si="12829"/>
        <v>5.45</v>
      </c>
      <c r="E3862" s="253"/>
      <c r="F3862" s="253"/>
    </row>
    <row r="3863" spans="1:6" x14ac:dyDescent="0.2">
      <c r="A3863" s="437" t="s">
        <v>759</v>
      </c>
      <c r="B3863" s="275" t="s">
        <v>1073</v>
      </c>
      <c r="C3863" s="258">
        <f t="shared" si="12829"/>
        <v>2.8</v>
      </c>
      <c r="D3863" s="258">
        <f t="shared" si="12829"/>
        <v>5.42</v>
      </c>
      <c r="E3863" s="253"/>
      <c r="F3863" s="253"/>
    </row>
    <row r="3864" spans="1:6" x14ac:dyDescent="0.2">
      <c r="A3864" s="438"/>
      <c r="B3864" s="275" t="s">
        <v>424</v>
      </c>
      <c r="C3864" s="258">
        <f t="shared" si="12829"/>
        <v>0.2</v>
      </c>
      <c r="D3864" s="258">
        <f t="shared" si="12829"/>
        <v>2.54</v>
      </c>
      <c r="E3864" s="253"/>
      <c r="F3864" s="253"/>
    </row>
    <row r="3865" spans="1:6" x14ac:dyDescent="0.2">
      <c r="A3865" s="437" t="s">
        <v>760</v>
      </c>
      <c r="B3865" s="275" t="s">
        <v>1074</v>
      </c>
      <c r="C3865" s="258">
        <f t="shared" si="12829"/>
        <v>2.9020000000000001</v>
      </c>
      <c r="D3865" s="258">
        <f t="shared" si="12829"/>
        <v>5.45</v>
      </c>
      <c r="E3865" s="253"/>
      <c r="F3865" s="253"/>
    </row>
    <row r="3866" spans="1:6" x14ac:dyDescent="0.2">
      <c r="A3866" s="438"/>
      <c r="B3866" s="275" t="s">
        <v>425</v>
      </c>
      <c r="C3866" s="258">
        <f t="shared" si="12829"/>
        <v>0.2</v>
      </c>
      <c r="D3866" s="258">
        <f t="shared" si="12829"/>
        <v>5.91</v>
      </c>
      <c r="E3866" s="253"/>
      <c r="F3866" s="253"/>
    </row>
    <row r="3867" spans="1:6" x14ac:dyDescent="0.2">
      <c r="A3867" s="437" t="s">
        <v>761</v>
      </c>
      <c r="B3867" s="275" t="s">
        <v>1075</v>
      </c>
      <c r="C3867" s="258">
        <f t="shared" si="12829"/>
        <v>2.9220000000000002</v>
      </c>
      <c r="D3867" s="258">
        <f t="shared" si="12829"/>
        <v>5.45</v>
      </c>
      <c r="E3867" s="253"/>
      <c r="F3867" s="253"/>
    </row>
    <row r="3868" spans="1:6" x14ac:dyDescent="0.2">
      <c r="A3868" s="438"/>
      <c r="B3868" s="275" t="s">
        <v>426</v>
      </c>
      <c r="C3868" s="258">
        <f t="shared" si="12829"/>
        <v>0.2</v>
      </c>
      <c r="D3868" s="258">
        <f t="shared" si="12829"/>
        <v>5.91</v>
      </c>
      <c r="E3868" s="253"/>
      <c r="F3868" s="253"/>
    </row>
    <row r="3869" spans="1:6" x14ac:dyDescent="0.2">
      <c r="A3869" s="437" t="s">
        <v>762</v>
      </c>
      <c r="B3869" s="275" t="s">
        <v>1076</v>
      </c>
      <c r="C3869" s="258">
        <f t="shared" si="12829"/>
        <v>2.92</v>
      </c>
      <c r="D3869" s="258">
        <f t="shared" si="12829"/>
        <v>5.45</v>
      </c>
      <c r="E3869" s="253"/>
      <c r="F3869" s="253"/>
    </row>
    <row r="3870" spans="1:6" x14ac:dyDescent="0.2">
      <c r="A3870" s="438"/>
      <c r="B3870" s="275" t="s">
        <v>427</v>
      </c>
      <c r="C3870" s="258">
        <f t="shared" si="12829"/>
        <v>0.2</v>
      </c>
      <c r="D3870" s="258">
        <f t="shared" si="12829"/>
        <v>5.93</v>
      </c>
      <c r="E3870" s="253"/>
      <c r="F3870" s="253"/>
    </row>
    <row r="3871" spans="1:6" x14ac:dyDescent="0.2">
      <c r="A3871" s="437" t="s">
        <v>763</v>
      </c>
      <c r="B3871" s="275" t="s">
        <v>1077</v>
      </c>
      <c r="C3871" s="258">
        <f t="shared" si="12829"/>
        <v>2.8719999999999999</v>
      </c>
      <c r="D3871" s="258">
        <f t="shared" si="12829"/>
        <v>5.9</v>
      </c>
      <c r="E3871" s="253"/>
      <c r="F3871" s="253"/>
    </row>
    <row r="3872" spans="1:6" x14ac:dyDescent="0.2">
      <c r="A3872" s="438"/>
      <c r="B3872" s="275" t="s">
        <v>428</v>
      </c>
      <c r="C3872" s="258">
        <f t="shared" si="12829"/>
        <v>0.2</v>
      </c>
      <c r="D3872" s="258">
        <f t="shared" si="12829"/>
        <v>5.68</v>
      </c>
      <c r="E3872" s="253"/>
      <c r="F3872" s="253"/>
    </row>
    <row r="3873" spans="1:6" x14ac:dyDescent="0.2">
      <c r="A3873" s="437" t="s">
        <v>764</v>
      </c>
      <c r="B3873" s="275" t="s">
        <v>1078</v>
      </c>
      <c r="C3873" s="258">
        <f t="shared" si="12829"/>
        <v>2.8159999999999998</v>
      </c>
      <c r="D3873" s="258">
        <f t="shared" si="12829"/>
        <v>5.6700000000000008</v>
      </c>
      <c r="E3873" s="253"/>
      <c r="F3873" s="253"/>
    </row>
    <row r="3874" spans="1:6" x14ac:dyDescent="0.2">
      <c r="A3874" s="438"/>
      <c r="B3874" s="275" t="s">
        <v>429</v>
      </c>
      <c r="C3874" s="258">
        <f t="shared" si="12829"/>
        <v>0.2</v>
      </c>
      <c r="D3874" s="258">
        <f t="shared" si="12829"/>
        <v>5.14</v>
      </c>
      <c r="E3874" s="253"/>
      <c r="F3874" s="253"/>
    </row>
    <row r="3875" spans="1:6" x14ac:dyDescent="0.2">
      <c r="A3875" s="437" t="s">
        <v>765</v>
      </c>
      <c r="B3875" s="275" t="s">
        <v>1079</v>
      </c>
      <c r="C3875" s="258">
        <f t="shared" si="12829"/>
        <v>2.806</v>
      </c>
      <c r="D3875" s="258">
        <f t="shared" si="12829"/>
        <v>5.22</v>
      </c>
      <c r="E3875" s="253"/>
      <c r="F3875" s="253"/>
    </row>
    <row r="3876" spans="1:6" x14ac:dyDescent="0.2">
      <c r="A3876" s="438"/>
      <c r="B3876" s="275" t="s">
        <v>430</v>
      </c>
      <c r="C3876" s="258">
        <f t="shared" si="12829"/>
        <v>0.2</v>
      </c>
      <c r="D3876" s="258">
        <f t="shared" si="12829"/>
        <v>5.04</v>
      </c>
      <c r="E3876" s="253"/>
      <c r="F3876" s="253"/>
    </row>
    <row r="3877" spans="1:6" x14ac:dyDescent="0.2">
      <c r="A3877" s="437" t="s">
        <v>766</v>
      </c>
      <c r="B3877" s="275" t="s">
        <v>1080</v>
      </c>
      <c r="C3877" s="258">
        <f t="shared" si="12829"/>
        <v>2.8159999999999998</v>
      </c>
      <c r="D3877" s="258">
        <f t="shared" si="12829"/>
        <v>5.44</v>
      </c>
      <c r="E3877" s="253"/>
      <c r="F3877" s="253"/>
    </row>
    <row r="3878" spans="1:6" x14ac:dyDescent="0.2">
      <c r="A3878" s="438"/>
      <c r="B3878" s="275" t="s">
        <v>431</v>
      </c>
      <c r="C3878" s="258">
        <f t="shared" si="12829"/>
        <v>0.2</v>
      </c>
      <c r="D3878" s="258">
        <f t="shared" si="12829"/>
        <v>5.45</v>
      </c>
      <c r="E3878" s="253"/>
      <c r="F3878" s="253"/>
    </row>
    <row r="3879" spans="1:6" x14ac:dyDescent="0.2">
      <c r="A3879" s="437" t="s">
        <v>767</v>
      </c>
      <c r="B3879" s="275" t="s">
        <v>1081</v>
      </c>
      <c r="C3879" s="258">
        <f t="shared" si="12829"/>
        <v>2.94</v>
      </c>
      <c r="D3879" s="258">
        <f t="shared" si="12829"/>
        <v>5.45</v>
      </c>
      <c r="E3879" s="253"/>
      <c r="F3879" s="253"/>
    </row>
    <row r="3880" spans="1:6" x14ac:dyDescent="0.2">
      <c r="A3880" s="438"/>
      <c r="B3880" s="275" t="s">
        <v>432</v>
      </c>
      <c r="C3880" s="258">
        <f t="shared" si="12829"/>
        <v>0.2</v>
      </c>
      <c r="D3880" s="258">
        <f t="shared" si="12829"/>
        <v>5.46</v>
      </c>
      <c r="E3880" s="253"/>
      <c r="F3880" s="253"/>
    </row>
    <row r="3881" spans="1:6" x14ac:dyDescent="0.2">
      <c r="A3881" s="437" t="s">
        <v>768</v>
      </c>
      <c r="B3881" s="275" t="s">
        <v>1082</v>
      </c>
      <c r="C3881" s="258">
        <f t="shared" si="12829"/>
        <v>2.9359999999999995</v>
      </c>
      <c r="D3881" s="258">
        <f t="shared" si="12829"/>
        <v>5.45</v>
      </c>
      <c r="E3881" s="253"/>
      <c r="F3881" s="253"/>
    </row>
    <row r="3882" spans="1:6" x14ac:dyDescent="0.2">
      <c r="A3882" s="438"/>
      <c r="B3882" s="275" t="s">
        <v>433</v>
      </c>
      <c r="C3882" s="258">
        <f t="shared" si="12829"/>
        <v>0.2</v>
      </c>
      <c r="D3882" s="258">
        <f t="shared" si="12829"/>
        <v>5.46</v>
      </c>
      <c r="E3882" s="253"/>
      <c r="F3882" s="253"/>
    </row>
    <row r="3883" spans="1:6" x14ac:dyDescent="0.2">
      <c r="A3883" s="437" t="s">
        <v>769</v>
      </c>
      <c r="B3883" s="275" t="s">
        <v>1083</v>
      </c>
      <c r="C3883" s="258">
        <f t="shared" si="12829"/>
        <v>2.8780000000000006</v>
      </c>
      <c r="D3883" s="258">
        <f t="shared" si="12829"/>
        <v>5.45</v>
      </c>
      <c r="E3883" s="253"/>
      <c r="F3883" s="253"/>
    </row>
    <row r="3884" spans="1:6" x14ac:dyDescent="0.2">
      <c r="A3884" s="438"/>
      <c r="B3884" s="275" t="s">
        <v>434</v>
      </c>
      <c r="C3884" s="258">
        <f t="shared" si="12829"/>
        <v>0.2</v>
      </c>
      <c r="D3884" s="258">
        <f t="shared" si="12829"/>
        <v>5.22</v>
      </c>
      <c r="E3884" s="253"/>
      <c r="F3884" s="253"/>
    </row>
    <row r="3885" spans="1:6" x14ac:dyDescent="0.2">
      <c r="A3885" s="437" t="s">
        <v>770</v>
      </c>
      <c r="B3885" s="275" t="s">
        <v>1084</v>
      </c>
      <c r="C3885" s="258">
        <f t="shared" si="12829"/>
        <v>2.8039999999999998</v>
      </c>
      <c r="D3885" s="258">
        <f t="shared" si="12829"/>
        <v>5.21</v>
      </c>
      <c r="E3885" s="253"/>
      <c r="F3885" s="253"/>
    </row>
    <row r="3886" spans="1:6" x14ac:dyDescent="0.2">
      <c r="A3886" s="438"/>
      <c r="B3886" s="275" t="s">
        <v>435</v>
      </c>
      <c r="C3886" s="258">
        <f t="shared" si="12829"/>
        <v>0.2</v>
      </c>
      <c r="D3886" s="258">
        <f t="shared" si="12829"/>
        <v>5</v>
      </c>
      <c r="E3886" s="253"/>
      <c r="F3886" s="253"/>
    </row>
    <row r="3887" spans="1:6" x14ac:dyDescent="0.2">
      <c r="A3887" s="437" t="s">
        <v>771</v>
      </c>
      <c r="B3887" s="275" t="s">
        <v>1085</v>
      </c>
      <c r="C3887" s="258">
        <f t="shared" ref="C3887:D3950" si="12830">V1505</f>
        <v>2.8</v>
      </c>
      <c r="D3887" s="258">
        <f t="shared" si="12830"/>
        <v>5</v>
      </c>
      <c r="E3887" s="253"/>
      <c r="F3887" s="253"/>
    </row>
    <row r="3888" spans="1:6" x14ac:dyDescent="0.2">
      <c r="A3888" s="438"/>
      <c r="B3888" s="275" t="s">
        <v>436</v>
      </c>
      <c r="C3888" s="258">
        <f t="shared" si="12830"/>
        <v>0.2</v>
      </c>
      <c r="D3888" s="258">
        <f t="shared" si="12830"/>
        <v>5</v>
      </c>
      <c r="E3888" s="253"/>
      <c r="F3888" s="253"/>
    </row>
    <row r="3889" spans="1:6" x14ac:dyDescent="0.2">
      <c r="A3889" s="437" t="s">
        <v>772</v>
      </c>
      <c r="B3889" s="275" t="s">
        <v>1086</v>
      </c>
      <c r="C3889" s="258">
        <f t="shared" si="12830"/>
        <v>2.806</v>
      </c>
      <c r="D3889" s="258">
        <f t="shared" si="12830"/>
        <v>5</v>
      </c>
      <c r="E3889" s="253"/>
      <c r="F3889" s="253"/>
    </row>
    <row r="3890" spans="1:6" x14ac:dyDescent="0.2">
      <c r="A3890" s="438"/>
      <c r="B3890" s="275" t="s">
        <v>437</v>
      </c>
      <c r="C3890" s="258">
        <f t="shared" si="12830"/>
        <v>0.2</v>
      </c>
      <c r="D3890" s="258">
        <f t="shared" si="12830"/>
        <v>5.17</v>
      </c>
      <c r="E3890" s="253"/>
      <c r="F3890" s="253"/>
    </row>
    <row r="3891" spans="1:6" x14ac:dyDescent="0.2">
      <c r="A3891" s="437" t="s">
        <v>773</v>
      </c>
      <c r="B3891" s="275" t="s">
        <v>1087</v>
      </c>
      <c r="C3891" s="258">
        <f t="shared" si="12830"/>
        <v>2.8160000000000003</v>
      </c>
      <c r="D3891" s="258">
        <f t="shared" si="12830"/>
        <v>5.6100000000000012</v>
      </c>
      <c r="E3891" s="253"/>
      <c r="F3891" s="253"/>
    </row>
    <row r="3892" spans="1:6" x14ac:dyDescent="0.2">
      <c r="A3892" s="438"/>
      <c r="B3892" s="275" t="s">
        <v>438</v>
      </c>
      <c r="C3892" s="258">
        <f t="shared" si="12830"/>
        <v>0.2</v>
      </c>
      <c r="D3892" s="258">
        <f t="shared" si="12830"/>
        <v>5.62</v>
      </c>
      <c r="E3892" s="253"/>
      <c r="F3892" s="253"/>
    </row>
    <row r="3893" spans="1:6" x14ac:dyDescent="0.2">
      <c r="A3893" s="437" t="s">
        <v>774</v>
      </c>
      <c r="B3893" s="275" t="s">
        <v>1088</v>
      </c>
      <c r="C3893" s="258">
        <f t="shared" si="12830"/>
        <v>2.8280000000000003</v>
      </c>
      <c r="D3893" s="258">
        <f t="shared" si="12830"/>
        <v>5.9</v>
      </c>
      <c r="E3893" s="253"/>
      <c r="F3893" s="253"/>
    </row>
    <row r="3894" spans="1:6" x14ac:dyDescent="0.2">
      <c r="A3894" s="438"/>
      <c r="B3894" s="275" t="s">
        <v>439</v>
      </c>
      <c r="C3894" s="258">
        <f t="shared" si="12830"/>
        <v>0.2</v>
      </c>
      <c r="D3894" s="258">
        <f t="shared" si="12830"/>
        <v>5.91</v>
      </c>
      <c r="E3894" s="253"/>
      <c r="F3894" s="253"/>
    </row>
    <row r="3895" spans="1:6" x14ac:dyDescent="0.2">
      <c r="A3895" s="437" t="s">
        <v>775</v>
      </c>
      <c r="B3895" s="275" t="s">
        <v>1089</v>
      </c>
      <c r="C3895" s="258">
        <f t="shared" si="12830"/>
        <v>2.8679999999999999</v>
      </c>
      <c r="D3895" s="258">
        <f t="shared" si="12830"/>
        <v>5.9</v>
      </c>
      <c r="E3895" s="253"/>
      <c r="F3895" s="253"/>
    </row>
    <row r="3896" spans="1:6" x14ac:dyDescent="0.2">
      <c r="A3896" s="438"/>
      <c r="B3896" s="275" t="s">
        <v>440</v>
      </c>
      <c r="C3896" s="258">
        <f t="shared" si="12830"/>
        <v>0.2</v>
      </c>
      <c r="D3896" s="258">
        <f t="shared" si="12830"/>
        <v>5.9</v>
      </c>
      <c r="E3896" s="253"/>
      <c r="F3896" s="253"/>
    </row>
    <row r="3897" spans="1:6" x14ac:dyDescent="0.2">
      <c r="A3897" s="437" t="s">
        <v>776</v>
      </c>
      <c r="B3897" s="275" t="s">
        <v>1090</v>
      </c>
      <c r="C3897" s="258">
        <f t="shared" si="12830"/>
        <v>2.8619999999999997</v>
      </c>
      <c r="D3897" s="258">
        <f t="shared" si="12830"/>
        <v>5.9</v>
      </c>
      <c r="E3897" s="253"/>
      <c r="F3897" s="253"/>
    </row>
    <row r="3898" spans="1:6" x14ac:dyDescent="0.2">
      <c r="A3898" s="438"/>
      <c r="B3898" s="275" t="s">
        <v>441</v>
      </c>
      <c r="C3898" s="258">
        <f t="shared" si="12830"/>
        <v>0.2</v>
      </c>
      <c r="D3898" s="258">
        <f t="shared" si="12830"/>
        <v>5.9</v>
      </c>
      <c r="E3898" s="253"/>
      <c r="F3898" s="253"/>
    </row>
    <row r="3899" spans="1:6" x14ac:dyDescent="0.2">
      <c r="A3899" s="437" t="s">
        <v>777</v>
      </c>
      <c r="B3899" s="275" t="s">
        <v>1091</v>
      </c>
      <c r="C3899" s="258">
        <f t="shared" si="12830"/>
        <v>2.87</v>
      </c>
      <c r="D3899" s="258">
        <f t="shared" si="12830"/>
        <v>5.9</v>
      </c>
      <c r="E3899" s="253"/>
      <c r="F3899" s="253"/>
    </row>
    <row r="3900" spans="1:6" x14ac:dyDescent="0.2">
      <c r="A3900" s="438"/>
      <c r="B3900" s="275" t="s">
        <v>442</v>
      </c>
      <c r="C3900" s="258">
        <f t="shared" si="12830"/>
        <v>0.2</v>
      </c>
      <c r="D3900" s="258">
        <f t="shared" si="12830"/>
        <v>5.89</v>
      </c>
      <c r="E3900" s="253"/>
      <c r="F3900" s="253"/>
    </row>
    <row r="3901" spans="1:6" x14ac:dyDescent="0.2">
      <c r="A3901" s="437" t="s">
        <v>778</v>
      </c>
      <c r="B3901" s="275" t="s">
        <v>1092</v>
      </c>
      <c r="C3901" s="258">
        <f t="shared" si="12830"/>
        <v>2.8220000000000001</v>
      </c>
      <c r="D3901" s="258">
        <f t="shared" si="12830"/>
        <v>5.8800000000000008</v>
      </c>
      <c r="E3901" s="253"/>
      <c r="F3901" s="253"/>
    </row>
    <row r="3902" spans="1:6" x14ac:dyDescent="0.2">
      <c r="A3902" s="438"/>
      <c r="B3902" s="275" t="s">
        <v>443</v>
      </c>
      <c r="C3902" s="258">
        <f t="shared" si="12830"/>
        <v>0.2</v>
      </c>
      <c r="D3902" s="258">
        <f t="shared" si="12830"/>
        <v>5.47</v>
      </c>
      <c r="E3902" s="253"/>
      <c r="F3902" s="253"/>
    </row>
    <row r="3903" spans="1:6" x14ac:dyDescent="0.2">
      <c r="A3903" s="437" t="s">
        <v>779</v>
      </c>
      <c r="B3903" s="275" t="s">
        <v>1093</v>
      </c>
      <c r="C3903" s="258">
        <f t="shared" si="12830"/>
        <v>2.8160000000000003</v>
      </c>
      <c r="D3903" s="258">
        <f t="shared" si="12830"/>
        <v>5.43</v>
      </c>
      <c r="E3903" s="253"/>
      <c r="F3903" s="253"/>
    </row>
    <row r="3904" spans="1:6" x14ac:dyDescent="0.2">
      <c r="A3904" s="438"/>
      <c r="B3904" s="275" t="s">
        <v>444</v>
      </c>
      <c r="C3904" s="258">
        <f t="shared" si="12830"/>
        <v>0.2</v>
      </c>
      <c r="D3904" s="258">
        <f t="shared" si="12830"/>
        <v>5.0199999999999996</v>
      </c>
      <c r="E3904" s="253"/>
      <c r="F3904" s="253"/>
    </row>
    <row r="3905" spans="1:6" x14ac:dyDescent="0.2">
      <c r="A3905" s="437" t="s">
        <v>780</v>
      </c>
      <c r="B3905" s="275" t="s">
        <v>1094</v>
      </c>
      <c r="C3905" s="258">
        <f t="shared" si="12830"/>
        <v>2.8000000000000003</v>
      </c>
      <c r="D3905" s="258">
        <f t="shared" si="12830"/>
        <v>5</v>
      </c>
      <c r="E3905" s="253"/>
      <c r="F3905" s="253"/>
    </row>
    <row r="3906" spans="1:6" x14ac:dyDescent="0.2">
      <c r="A3906" s="438"/>
      <c r="B3906" s="275" t="s">
        <v>445</v>
      </c>
      <c r="C3906" s="258">
        <f t="shared" si="12830"/>
        <v>0.2</v>
      </c>
      <c r="D3906" s="258">
        <f t="shared" si="12830"/>
        <v>5</v>
      </c>
      <c r="E3906" s="253"/>
      <c r="F3906" s="253"/>
    </row>
    <row r="3907" spans="1:6" x14ac:dyDescent="0.2">
      <c r="A3907" s="437" t="s">
        <v>781</v>
      </c>
      <c r="B3907" s="275" t="s">
        <v>1095</v>
      </c>
      <c r="C3907" s="258">
        <f t="shared" si="12830"/>
        <v>2.8049999999999997</v>
      </c>
      <c r="D3907" s="258">
        <f t="shared" si="12830"/>
        <v>5</v>
      </c>
      <c r="E3907" s="253"/>
      <c r="F3907" s="253"/>
    </row>
    <row r="3908" spans="1:6" x14ac:dyDescent="0.2">
      <c r="A3908" s="438"/>
      <c r="B3908" s="275" t="s">
        <v>446</v>
      </c>
      <c r="C3908" s="258">
        <f t="shared" si="12830"/>
        <v>0.2</v>
      </c>
      <c r="D3908" s="258">
        <f t="shared" si="12830"/>
        <v>5</v>
      </c>
      <c r="E3908" s="253"/>
      <c r="F3908" s="253"/>
    </row>
    <row r="3909" spans="1:6" x14ac:dyDescent="0.2">
      <c r="A3909" s="437" t="s">
        <v>782</v>
      </c>
      <c r="B3909" s="275" t="s">
        <v>1096</v>
      </c>
      <c r="C3909" s="258">
        <f t="shared" si="12830"/>
        <v>2.81</v>
      </c>
      <c r="D3909" s="258">
        <f t="shared" si="12830"/>
        <v>5</v>
      </c>
      <c r="E3909" s="253"/>
      <c r="F3909" s="253"/>
    </row>
    <row r="3910" spans="1:6" x14ac:dyDescent="0.2">
      <c r="A3910" s="438"/>
      <c r="B3910" s="275" t="s">
        <v>447</v>
      </c>
      <c r="C3910" s="258">
        <f t="shared" si="12830"/>
        <v>0.2</v>
      </c>
      <c r="D3910" s="258">
        <f t="shared" si="12830"/>
        <v>5</v>
      </c>
      <c r="E3910" s="253"/>
      <c r="F3910" s="253"/>
    </row>
    <row r="3911" spans="1:6" x14ac:dyDescent="0.2">
      <c r="A3911" s="437" t="s">
        <v>783</v>
      </c>
      <c r="B3911" s="275" t="s">
        <v>1097</v>
      </c>
      <c r="C3911" s="258">
        <f t="shared" si="12830"/>
        <v>2.8216666666666668</v>
      </c>
      <c r="D3911" s="258">
        <f t="shared" si="12830"/>
        <v>5</v>
      </c>
      <c r="E3911" s="253"/>
      <c r="F3911" s="253"/>
    </row>
    <row r="3912" spans="1:6" x14ac:dyDescent="0.2">
      <c r="A3912" s="438"/>
      <c r="B3912" s="275" t="s">
        <v>448</v>
      </c>
      <c r="C3912" s="258">
        <f t="shared" si="12830"/>
        <v>0.2</v>
      </c>
      <c r="D3912" s="258">
        <f t="shared" si="12830"/>
        <v>5</v>
      </c>
      <c r="E3912" s="253"/>
      <c r="F3912" s="253"/>
    </row>
    <row r="3913" spans="1:6" x14ac:dyDescent="0.2">
      <c r="A3913" s="437" t="s">
        <v>784</v>
      </c>
      <c r="B3913" s="275" t="s">
        <v>1098</v>
      </c>
      <c r="C3913" s="258">
        <f t="shared" si="12830"/>
        <v>2.8216666666666668</v>
      </c>
      <c r="D3913" s="258">
        <f t="shared" si="12830"/>
        <v>5</v>
      </c>
      <c r="E3913" s="253"/>
      <c r="F3913" s="253"/>
    </row>
    <row r="3914" spans="1:6" x14ac:dyDescent="0.2">
      <c r="A3914" s="438"/>
      <c r="B3914" s="275" t="s">
        <v>449</v>
      </c>
      <c r="C3914" s="258">
        <f t="shared" si="12830"/>
        <v>0.2</v>
      </c>
      <c r="D3914" s="258">
        <f t="shared" si="12830"/>
        <v>5</v>
      </c>
      <c r="E3914" s="253"/>
      <c r="F3914" s="253"/>
    </row>
    <row r="3915" spans="1:6" x14ac:dyDescent="0.2">
      <c r="A3915" s="437" t="s">
        <v>785</v>
      </c>
      <c r="B3915" s="275" t="s">
        <v>1099</v>
      </c>
      <c r="C3915" s="258">
        <f t="shared" si="12830"/>
        <v>2.82</v>
      </c>
      <c r="D3915" s="258">
        <f t="shared" si="12830"/>
        <v>5</v>
      </c>
      <c r="E3915" s="253"/>
      <c r="F3915" s="253"/>
    </row>
    <row r="3916" spans="1:6" x14ac:dyDescent="0.2">
      <c r="A3916" s="438"/>
      <c r="B3916" s="275" t="s">
        <v>450</v>
      </c>
      <c r="C3916" s="258">
        <f t="shared" si="12830"/>
        <v>0.2</v>
      </c>
      <c r="D3916" s="258">
        <f t="shared" si="12830"/>
        <v>5</v>
      </c>
      <c r="E3916" s="253"/>
      <c r="F3916" s="253"/>
    </row>
    <row r="3917" spans="1:6" x14ac:dyDescent="0.2">
      <c r="A3917" s="437" t="s">
        <v>786</v>
      </c>
      <c r="B3917" s="275" t="s">
        <v>1100</v>
      </c>
      <c r="C3917" s="258">
        <f t="shared" si="12830"/>
        <v>2.8000000000000003</v>
      </c>
      <c r="D3917" s="258">
        <f t="shared" si="12830"/>
        <v>5</v>
      </c>
      <c r="E3917" s="253"/>
      <c r="F3917" s="253"/>
    </row>
    <row r="3918" spans="1:6" x14ac:dyDescent="0.2">
      <c r="A3918" s="438"/>
      <c r="B3918" s="275" t="s">
        <v>451</v>
      </c>
      <c r="C3918" s="258">
        <f t="shared" si="12830"/>
        <v>0.2</v>
      </c>
      <c r="D3918" s="258">
        <f t="shared" si="12830"/>
        <v>5</v>
      </c>
      <c r="E3918" s="253"/>
      <c r="F3918" s="253"/>
    </row>
    <row r="3919" spans="1:6" x14ac:dyDescent="0.2">
      <c r="A3919" s="437" t="s">
        <v>787</v>
      </c>
      <c r="B3919" s="275" t="s">
        <v>1101</v>
      </c>
      <c r="C3919" s="258">
        <f t="shared" si="12830"/>
        <v>2.8099999999999996</v>
      </c>
      <c r="D3919" s="258">
        <f t="shared" si="12830"/>
        <v>5.28</v>
      </c>
      <c r="E3919" s="253"/>
      <c r="F3919" s="253"/>
    </row>
    <row r="3920" spans="1:6" x14ac:dyDescent="0.2">
      <c r="A3920" s="438"/>
      <c r="B3920" s="275" t="s">
        <v>452</v>
      </c>
      <c r="C3920" s="258">
        <f t="shared" si="12830"/>
        <v>0.2</v>
      </c>
      <c r="D3920" s="258">
        <f t="shared" si="12830"/>
        <v>5.31</v>
      </c>
      <c r="E3920" s="253"/>
      <c r="F3920" s="253"/>
    </row>
    <row r="3921" spans="1:6" x14ac:dyDescent="0.2">
      <c r="A3921" s="437" t="s">
        <v>788</v>
      </c>
      <c r="B3921" s="275" t="s">
        <v>1102</v>
      </c>
      <c r="C3921" s="258">
        <f t="shared" si="12830"/>
        <v>2.8159999999999998</v>
      </c>
      <c r="D3921" s="258">
        <f t="shared" si="12830"/>
        <v>5.7299999999999995</v>
      </c>
      <c r="E3921" s="253"/>
      <c r="F3921" s="253"/>
    </row>
    <row r="3922" spans="1:6" x14ac:dyDescent="0.2">
      <c r="A3922" s="438"/>
      <c r="B3922" s="275" t="s">
        <v>453</v>
      </c>
      <c r="C3922" s="258">
        <f t="shared" si="12830"/>
        <v>0.2</v>
      </c>
      <c r="D3922" s="258">
        <f t="shared" si="12830"/>
        <v>5.76</v>
      </c>
      <c r="E3922" s="253"/>
      <c r="F3922" s="253"/>
    </row>
    <row r="3923" spans="1:6" x14ac:dyDescent="0.2">
      <c r="A3923" s="437" t="s">
        <v>789</v>
      </c>
      <c r="B3923" s="275" t="s">
        <v>1103</v>
      </c>
      <c r="C3923" s="258">
        <f t="shared" si="12830"/>
        <v>2.8359999999999994</v>
      </c>
      <c r="D3923" s="258">
        <f t="shared" si="12830"/>
        <v>5.9</v>
      </c>
      <c r="E3923" s="253"/>
      <c r="F3923" s="253"/>
    </row>
    <row r="3924" spans="1:6" x14ac:dyDescent="0.2">
      <c r="A3924" s="438"/>
      <c r="B3924" s="275" t="s">
        <v>454</v>
      </c>
      <c r="C3924" s="258">
        <f t="shared" si="12830"/>
        <v>0.2</v>
      </c>
      <c r="D3924" s="258">
        <f t="shared" si="12830"/>
        <v>5.9</v>
      </c>
      <c r="E3924" s="253"/>
      <c r="F3924" s="253"/>
    </row>
    <row r="3925" spans="1:6" x14ac:dyDescent="0.2">
      <c r="A3925" s="437" t="s">
        <v>790</v>
      </c>
      <c r="B3925" s="275" t="s">
        <v>1104</v>
      </c>
      <c r="C3925" s="258">
        <f t="shared" si="12830"/>
        <v>2.8879999999999999</v>
      </c>
      <c r="D3925" s="258">
        <f t="shared" si="12830"/>
        <v>5.9</v>
      </c>
      <c r="E3925" s="253"/>
      <c r="F3925" s="253"/>
    </row>
    <row r="3926" spans="1:6" x14ac:dyDescent="0.2">
      <c r="A3926" s="438"/>
      <c r="B3926" s="275" t="s">
        <v>455</v>
      </c>
      <c r="C3926" s="258">
        <f t="shared" si="12830"/>
        <v>0.2</v>
      </c>
      <c r="D3926" s="258">
        <f t="shared" si="12830"/>
        <v>5.9</v>
      </c>
      <c r="E3926" s="253"/>
      <c r="F3926" s="253"/>
    </row>
    <row r="3927" spans="1:6" x14ac:dyDescent="0.2">
      <c r="A3927" s="437" t="s">
        <v>791</v>
      </c>
      <c r="B3927" s="275" t="s">
        <v>1105</v>
      </c>
      <c r="C3927" s="258">
        <f t="shared" si="12830"/>
        <v>2.89</v>
      </c>
      <c r="D3927" s="258">
        <f t="shared" si="12830"/>
        <v>5.9</v>
      </c>
      <c r="E3927" s="253"/>
      <c r="F3927" s="253"/>
    </row>
    <row r="3928" spans="1:6" x14ac:dyDescent="0.2">
      <c r="A3928" s="438"/>
      <c r="B3928" s="275" t="s">
        <v>456</v>
      </c>
      <c r="C3928" s="258">
        <f t="shared" si="12830"/>
        <v>0.2</v>
      </c>
      <c r="D3928" s="258">
        <f t="shared" si="12830"/>
        <v>5.9</v>
      </c>
      <c r="E3928" s="253"/>
      <c r="F3928" s="253"/>
    </row>
    <row r="3929" spans="1:6" x14ac:dyDescent="0.2">
      <c r="A3929" s="437" t="s">
        <v>792</v>
      </c>
      <c r="B3929" s="275" t="s">
        <v>1106</v>
      </c>
      <c r="C3929" s="258">
        <f t="shared" si="12830"/>
        <v>2.8919999999999999</v>
      </c>
      <c r="D3929" s="258">
        <f t="shared" si="12830"/>
        <v>5.9</v>
      </c>
      <c r="E3929" s="253"/>
      <c r="F3929" s="253"/>
    </row>
    <row r="3930" spans="1:6" x14ac:dyDescent="0.2">
      <c r="A3930" s="438"/>
      <c r="B3930" s="275" t="s">
        <v>457</v>
      </c>
      <c r="C3930" s="258">
        <f t="shared" si="12830"/>
        <v>0.2</v>
      </c>
      <c r="D3930" s="258">
        <f t="shared" si="12830"/>
        <v>5.9</v>
      </c>
      <c r="E3930" s="253"/>
      <c r="F3930" s="253"/>
    </row>
    <row r="3931" spans="1:6" x14ac:dyDescent="0.2">
      <c r="A3931" s="437" t="s">
        <v>793</v>
      </c>
      <c r="B3931" s="275" t="s">
        <v>1107</v>
      </c>
      <c r="C3931" s="258">
        <f t="shared" si="12830"/>
        <v>2.8319999999999999</v>
      </c>
      <c r="D3931" s="258">
        <f t="shared" si="12830"/>
        <v>5.9</v>
      </c>
      <c r="E3931" s="253"/>
      <c r="F3931" s="253"/>
    </row>
    <row r="3932" spans="1:6" x14ac:dyDescent="0.2">
      <c r="A3932" s="438"/>
      <c r="B3932" s="275" t="s">
        <v>458</v>
      </c>
      <c r="C3932" s="258">
        <f t="shared" si="12830"/>
        <v>0.2</v>
      </c>
      <c r="D3932" s="258">
        <f t="shared" si="12830"/>
        <v>5.64</v>
      </c>
      <c r="E3932" s="253"/>
      <c r="F3932" s="253"/>
    </row>
    <row r="3933" spans="1:6" x14ac:dyDescent="0.2">
      <c r="A3933" s="437" t="s">
        <v>794</v>
      </c>
      <c r="B3933" s="275" t="s">
        <v>1108</v>
      </c>
      <c r="C3933" s="258">
        <f t="shared" si="12830"/>
        <v>2.8079999999999998</v>
      </c>
      <c r="D3933" s="258">
        <f t="shared" si="12830"/>
        <v>5.6000000000000005</v>
      </c>
      <c r="E3933" s="253"/>
      <c r="F3933" s="253"/>
    </row>
    <row r="3934" spans="1:6" x14ac:dyDescent="0.2">
      <c r="A3934" s="438"/>
      <c r="B3934" s="275" t="s">
        <v>459</v>
      </c>
      <c r="C3934" s="258">
        <f t="shared" si="12830"/>
        <v>0.2</v>
      </c>
      <c r="D3934" s="258">
        <f t="shared" si="12830"/>
        <v>5.16</v>
      </c>
      <c r="E3934" s="253"/>
      <c r="F3934" s="253"/>
    </row>
    <row r="3935" spans="1:6" x14ac:dyDescent="0.2">
      <c r="A3935" s="437" t="s">
        <v>795</v>
      </c>
      <c r="B3935" s="275" t="s">
        <v>1109</v>
      </c>
      <c r="C3935" s="258">
        <f t="shared" si="12830"/>
        <v>2.802</v>
      </c>
      <c r="D3935" s="258">
        <f t="shared" si="12830"/>
        <v>5.15</v>
      </c>
      <c r="E3935" s="253"/>
      <c r="F3935" s="253"/>
    </row>
    <row r="3936" spans="1:6" x14ac:dyDescent="0.2">
      <c r="A3936" s="438"/>
      <c r="B3936" s="275" t="s">
        <v>460</v>
      </c>
      <c r="C3936" s="258">
        <f t="shared" si="12830"/>
        <v>0.2</v>
      </c>
      <c r="D3936" s="258">
        <f t="shared" si="12830"/>
        <v>5</v>
      </c>
      <c r="E3936" s="253"/>
      <c r="F3936" s="253"/>
    </row>
    <row r="3937" spans="1:6" x14ac:dyDescent="0.2">
      <c r="A3937" s="437" t="s">
        <v>796</v>
      </c>
      <c r="B3937" s="275" t="s">
        <v>1110</v>
      </c>
      <c r="C3937" s="258">
        <f t="shared" si="12830"/>
        <v>2.8</v>
      </c>
      <c r="D3937" s="258">
        <f t="shared" si="12830"/>
        <v>4.55</v>
      </c>
      <c r="E3937" s="253"/>
      <c r="F3937" s="253"/>
    </row>
    <row r="3938" spans="1:6" x14ac:dyDescent="0.2">
      <c r="A3938" s="438"/>
      <c r="B3938" s="275" t="s">
        <v>461</v>
      </c>
      <c r="C3938" s="258">
        <f t="shared" si="12830"/>
        <v>0.2</v>
      </c>
      <c r="D3938" s="258">
        <f t="shared" si="12830"/>
        <v>5</v>
      </c>
      <c r="E3938" s="253"/>
      <c r="F3938" s="253"/>
    </row>
    <row r="3939" spans="1:6" x14ac:dyDescent="0.2">
      <c r="A3939" s="437" t="s">
        <v>797</v>
      </c>
      <c r="B3939" s="275" t="s">
        <v>1111</v>
      </c>
      <c r="C3939" s="258">
        <f t="shared" si="12830"/>
        <v>2.8</v>
      </c>
      <c r="D3939" s="258">
        <f t="shared" si="12830"/>
        <v>5</v>
      </c>
      <c r="E3939" s="253"/>
      <c r="F3939" s="253"/>
    </row>
    <row r="3940" spans="1:6" x14ac:dyDescent="0.2">
      <c r="A3940" s="438"/>
      <c r="B3940" s="275" t="s">
        <v>462</v>
      </c>
      <c r="C3940" s="258">
        <f t="shared" si="12830"/>
        <v>0.2</v>
      </c>
      <c r="D3940" s="258">
        <f t="shared" si="12830"/>
        <v>5</v>
      </c>
      <c r="E3940" s="253"/>
      <c r="F3940" s="253"/>
    </row>
    <row r="3941" spans="1:6" x14ac:dyDescent="0.2">
      <c r="A3941" s="437" t="s">
        <v>798</v>
      </c>
      <c r="B3941" s="275" t="s">
        <v>1112</v>
      </c>
      <c r="C3941" s="258">
        <f t="shared" si="12830"/>
        <v>2.8</v>
      </c>
      <c r="D3941" s="258">
        <f t="shared" si="12830"/>
        <v>5.58</v>
      </c>
      <c r="E3941" s="253"/>
      <c r="F3941" s="253"/>
    </row>
    <row r="3942" spans="1:6" x14ac:dyDescent="0.2">
      <c r="A3942" s="438"/>
      <c r="B3942" s="275" t="s">
        <v>463</v>
      </c>
      <c r="C3942" s="258">
        <f t="shared" si="12830"/>
        <v>0.2</v>
      </c>
      <c r="D3942" s="258">
        <f t="shared" si="12830"/>
        <v>5</v>
      </c>
      <c r="E3942" s="253"/>
      <c r="F3942" s="253"/>
    </row>
    <row r="3943" spans="1:6" x14ac:dyDescent="0.2">
      <c r="A3943" s="437" t="s">
        <v>799</v>
      </c>
      <c r="B3943" s="275" t="s">
        <v>1113</v>
      </c>
      <c r="C3943" s="258">
        <f t="shared" si="12830"/>
        <v>2.8260000000000005</v>
      </c>
      <c r="D3943" s="258">
        <f t="shared" si="12830"/>
        <v>6.25</v>
      </c>
      <c r="E3943" s="253"/>
      <c r="F3943" s="253"/>
    </row>
    <row r="3944" spans="1:6" x14ac:dyDescent="0.2">
      <c r="A3944" s="438"/>
      <c r="B3944" s="275" t="s">
        <v>464</v>
      </c>
      <c r="C3944" s="258">
        <f t="shared" si="12830"/>
        <v>0.2</v>
      </c>
      <c r="D3944" s="258">
        <f t="shared" si="12830"/>
        <v>5.65</v>
      </c>
      <c r="E3944" s="253"/>
      <c r="F3944" s="253"/>
    </row>
    <row r="3945" spans="1:6" x14ac:dyDescent="0.2">
      <c r="A3945" s="437" t="s">
        <v>800</v>
      </c>
      <c r="B3945" s="275" t="s">
        <v>1114</v>
      </c>
      <c r="C3945" s="258">
        <f t="shared" si="12830"/>
        <v>2.8280000000000003</v>
      </c>
      <c r="D3945" s="258">
        <f t="shared" si="12830"/>
        <v>6.91</v>
      </c>
      <c r="E3945" s="253"/>
      <c r="F3945" s="253"/>
    </row>
    <row r="3946" spans="1:6" x14ac:dyDescent="0.2">
      <c r="A3946" s="438"/>
      <c r="B3946" s="275" t="s">
        <v>465</v>
      </c>
      <c r="C3946" s="258">
        <f t="shared" si="12830"/>
        <v>0.2</v>
      </c>
      <c r="D3946" s="258">
        <f t="shared" si="12830"/>
        <v>6.31</v>
      </c>
      <c r="E3946" s="253"/>
      <c r="F3946" s="253"/>
    </row>
    <row r="3947" spans="1:6" x14ac:dyDescent="0.2">
      <c r="A3947" s="437" t="s">
        <v>801</v>
      </c>
      <c r="B3947" s="275" t="s">
        <v>1115</v>
      </c>
      <c r="C3947" s="258">
        <f t="shared" si="12830"/>
        <v>2.8280000000000003</v>
      </c>
      <c r="D3947" s="258">
        <f t="shared" si="12830"/>
        <v>7</v>
      </c>
      <c r="E3947" s="253"/>
      <c r="F3947" s="253"/>
    </row>
    <row r="3948" spans="1:6" x14ac:dyDescent="0.2">
      <c r="A3948" s="438"/>
      <c r="B3948" s="275" t="s">
        <v>466</v>
      </c>
      <c r="C3948" s="258">
        <f t="shared" si="12830"/>
        <v>0.2</v>
      </c>
      <c r="D3948" s="258">
        <f t="shared" si="12830"/>
        <v>6.93</v>
      </c>
      <c r="E3948" s="253"/>
      <c r="F3948" s="253"/>
    </row>
    <row r="3949" spans="1:6" x14ac:dyDescent="0.2">
      <c r="A3949" s="437" t="s">
        <v>802</v>
      </c>
      <c r="B3949" s="275" t="s">
        <v>1116</v>
      </c>
      <c r="C3949" s="258">
        <f t="shared" si="12830"/>
        <v>2.6960000000000002</v>
      </c>
      <c r="D3949" s="258">
        <f t="shared" si="12830"/>
        <v>7</v>
      </c>
      <c r="E3949" s="253"/>
      <c r="F3949" s="253"/>
    </row>
    <row r="3950" spans="1:6" x14ac:dyDescent="0.2">
      <c r="A3950" s="438"/>
      <c r="B3950" s="275" t="s">
        <v>467</v>
      </c>
      <c r="C3950" s="258">
        <f t="shared" si="12830"/>
        <v>0.2</v>
      </c>
      <c r="D3950" s="258">
        <f t="shared" si="12830"/>
        <v>7.04</v>
      </c>
      <c r="E3950" s="253"/>
      <c r="F3950" s="253"/>
    </row>
    <row r="3951" spans="1:6" x14ac:dyDescent="0.2">
      <c r="A3951" s="437" t="s">
        <v>803</v>
      </c>
      <c r="B3951" s="275" t="s">
        <v>1117</v>
      </c>
      <c r="C3951" s="258">
        <f t="shared" ref="C3951:D4014" si="12831">V1569</f>
        <v>2.87</v>
      </c>
      <c r="D3951" s="258">
        <f t="shared" si="12831"/>
        <v>7</v>
      </c>
      <c r="E3951" s="253"/>
      <c r="F3951" s="253"/>
    </row>
    <row r="3952" spans="1:6" x14ac:dyDescent="0.2">
      <c r="A3952" s="438"/>
      <c r="B3952" s="275" t="s">
        <v>468</v>
      </c>
      <c r="C3952" s="258">
        <f t="shared" si="12831"/>
        <v>0.2</v>
      </c>
      <c r="D3952" s="258">
        <f t="shared" si="12831"/>
        <v>7.04</v>
      </c>
      <c r="E3952" s="253"/>
      <c r="F3952" s="253"/>
    </row>
    <row r="3953" spans="1:6" x14ac:dyDescent="0.2">
      <c r="A3953" s="437" t="s">
        <v>804</v>
      </c>
      <c r="B3953" s="275" t="s">
        <v>1118</v>
      </c>
      <c r="C3953" s="258">
        <f t="shared" si="12831"/>
        <v>2.9359999999999999</v>
      </c>
      <c r="D3953" s="258">
        <f t="shared" si="12831"/>
        <v>7.02</v>
      </c>
      <c r="E3953" s="253"/>
      <c r="F3953" s="253"/>
    </row>
    <row r="3954" spans="1:6" x14ac:dyDescent="0.2">
      <c r="A3954" s="438"/>
      <c r="B3954" s="275" t="s">
        <v>469</v>
      </c>
      <c r="C3954" s="258">
        <f t="shared" si="12831"/>
        <v>0.2</v>
      </c>
      <c r="D3954" s="258">
        <f t="shared" si="12831"/>
        <v>7.04</v>
      </c>
      <c r="E3954" s="253"/>
      <c r="F3954" s="253"/>
    </row>
    <row r="3955" spans="1:6" x14ac:dyDescent="0.2">
      <c r="A3955" s="437" t="s">
        <v>805</v>
      </c>
      <c r="B3955" s="275" t="s">
        <v>1119</v>
      </c>
      <c r="C3955" s="258">
        <f t="shared" si="12831"/>
        <v>2.9359999999999999</v>
      </c>
      <c r="D3955" s="258">
        <f t="shared" si="12831"/>
        <v>7.02</v>
      </c>
      <c r="E3955" s="253"/>
      <c r="F3955" s="253"/>
    </row>
    <row r="3956" spans="1:6" x14ac:dyDescent="0.2">
      <c r="A3956" s="438"/>
      <c r="B3956" s="275" t="s">
        <v>470</v>
      </c>
      <c r="C3956" s="258">
        <f t="shared" si="12831"/>
        <v>0.2</v>
      </c>
      <c r="D3956" s="258">
        <f t="shared" si="12831"/>
        <v>7.04</v>
      </c>
      <c r="E3956" s="253"/>
      <c r="F3956" s="253"/>
    </row>
    <row r="3957" spans="1:6" x14ac:dyDescent="0.2">
      <c r="A3957" s="437" t="s">
        <v>806</v>
      </c>
      <c r="B3957" s="275" t="s">
        <v>1120</v>
      </c>
      <c r="C3957" s="258">
        <f t="shared" si="12831"/>
        <v>2.9359999999999999</v>
      </c>
      <c r="D3957" s="258">
        <f t="shared" si="12831"/>
        <v>7.01</v>
      </c>
      <c r="E3957" s="253"/>
      <c r="F3957" s="253"/>
    </row>
    <row r="3958" spans="1:6" x14ac:dyDescent="0.2">
      <c r="A3958" s="438"/>
      <c r="B3958" s="275" t="s">
        <v>471</v>
      </c>
      <c r="C3958" s="258">
        <f t="shared" si="12831"/>
        <v>0.2</v>
      </c>
      <c r="D3958" s="258">
        <f t="shared" si="12831"/>
        <v>7.04</v>
      </c>
      <c r="E3958" s="253"/>
      <c r="F3958" s="253"/>
    </row>
    <row r="3959" spans="1:6" x14ac:dyDescent="0.2">
      <c r="A3959" s="437" t="s">
        <v>807</v>
      </c>
      <c r="B3959" s="275" t="s">
        <v>1121</v>
      </c>
      <c r="C3959" s="258">
        <f t="shared" si="12831"/>
        <v>3.0059999999999998</v>
      </c>
      <c r="D3959" s="258">
        <f t="shared" si="12831"/>
        <v>6.43</v>
      </c>
      <c r="E3959" s="253"/>
      <c r="F3959" s="253"/>
    </row>
    <row r="3960" spans="1:6" x14ac:dyDescent="0.2">
      <c r="A3960" s="438"/>
      <c r="B3960" s="275" t="s">
        <v>472</v>
      </c>
      <c r="C3960" s="258">
        <f t="shared" si="12831"/>
        <v>0.2</v>
      </c>
      <c r="D3960" s="258">
        <f t="shared" si="12831"/>
        <v>6.49</v>
      </c>
      <c r="E3960" s="253"/>
      <c r="F3960" s="253"/>
    </row>
    <row r="3961" spans="1:6" x14ac:dyDescent="0.2">
      <c r="A3961" s="437" t="s">
        <v>808</v>
      </c>
      <c r="B3961" s="275" t="s">
        <v>1122</v>
      </c>
      <c r="C3961" s="258">
        <f t="shared" si="12831"/>
        <v>2.8579999999999997</v>
      </c>
      <c r="D3961" s="258">
        <f t="shared" si="12831"/>
        <v>6.43</v>
      </c>
      <c r="E3961" s="253"/>
      <c r="F3961" s="253"/>
    </row>
    <row r="3962" spans="1:6" x14ac:dyDescent="0.2">
      <c r="A3962" s="438"/>
      <c r="B3962" s="275" t="s">
        <v>473</v>
      </c>
      <c r="C3962" s="258">
        <f t="shared" si="12831"/>
        <v>0.2</v>
      </c>
      <c r="D3962" s="258">
        <f t="shared" si="12831"/>
        <v>5.82</v>
      </c>
      <c r="E3962" s="253"/>
      <c r="F3962" s="253"/>
    </row>
    <row r="3963" spans="1:6" x14ac:dyDescent="0.2">
      <c r="A3963" s="437" t="s">
        <v>809</v>
      </c>
      <c r="B3963" s="275" t="s">
        <v>1123</v>
      </c>
      <c r="C3963" s="258">
        <f t="shared" si="12831"/>
        <v>2.8140000000000001</v>
      </c>
      <c r="D3963" s="258">
        <f t="shared" si="12831"/>
        <v>5.76</v>
      </c>
      <c r="E3963" s="253"/>
      <c r="F3963" s="253"/>
    </row>
    <row r="3964" spans="1:6" x14ac:dyDescent="0.2">
      <c r="A3964" s="438"/>
      <c r="B3964" s="275" t="s">
        <v>474</v>
      </c>
      <c r="C3964" s="258">
        <f t="shared" si="12831"/>
        <v>0.2</v>
      </c>
      <c r="D3964" s="258">
        <f t="shared" si="12831"/>
        <v>5.16</v>
      </c>
      <c r="E3964" s="253"/>
      <c r="F3964" s="253"/>
    </row>
    <row r="3965" spans="1:6" x14ac:dyDescent="0.2">
      <c r="A3965" s="437" t="s">
        <v>810</v>
      </c>
      <c r="B3965" s="275" t="s">
        <v>1124</v>
      </c>
      <c r="C3965" s="258">
        <f t="shared" si="12831"/>
        <v>2.8020000000000005</v>
      </c>
      <c r="D3965" s="258">
        <f t="shared" si="12831"/>
        <v>5.0999999999999996</v>
      </c>
      <c r="E3965" s="253"/>
      <c r="F3965" s="253"/>
    </row>
    <row r="3966" spans="1:6" x14ac:dyDescent="0.2">
      <c r="A3966" s="438"/>
      <c r="B3966" s="275" t="s">
        <v>475</v>
      </c>
      <c r="C3966" s="258">
        <f t="shared" si="12831"/>
        <v>0.2</v>
      </c>
      <c r="D3966" s="258">
        <f t="shared" si="12831"/>
        <v>5</v>
      </c>
      <c r="E3966" s="253"/>
      <c r="F3966" s="253"/>
    </row>
    <row r="3967" spans="1:6" x14ac:dyDescent="0.2">
      <c r="A3967" s="437" t="s">
        <v>811</v>
      </c>
      <c r="B3967" s="275" t="s">
        <v>1125</v>
      </c>
      <c r="C3967" s="258">
        <f t="shared" si="12831"/>
        <v>2.8</v>
      </c>
      <c r="D3967" s="258">
        <f t="shared" si="12831"/>
        <v>5</v>
      </c>
      <c r="E3967" s="253"/>
      <c r="F3967" s="253"/>
    </row>
    <row r="3968" spans="1:6" x14ac:dyDescent="0.2">
      <c r="A3968" s="438"/>
      <c r="B3968" s="275" t="s">
        <v>476</v>
      </c>
      <c r="C3968" s="258">
        <f t="shared" si="12831"/>
        <v>0.2</v>
      </c>
      <c r="D3968" s="258">
        <f t="shared" si="12831"/>
        <v>5</v>
      </c>
      <c r="E3968" s="253"/>
      <c r="F3968" s="253"/>
    </row>
    <row r="3969" spans="1:6" x14ac:dyDescent="0.2">
      <c r="A3969" s="437" t="s">
        <v>812</v>
      </c>
      <c r="B3969" s="275" t="s">
        <v>1126</v>
      </c>
      <c r="C3969" s="258">
        <f t="shared" si="12831"/>
        <v>2.8</v>
      </c>
      <c r="D3969" s="258">
        <f t="shared" si="12831"/>
        <v>5</v>
      </c>
      <c r="E3969" s="253"/>
      <c r="F3969" s="253"/>
    </row>
    <row r="3970" spans="1:6" x14ac:dyDescent="0.2">
      <c r="A3970" s="438"/>
      <c r="B3970" s="275" t="s">
        <v>477</v>
      </c>
      <c r="C3970" s="258">
        <f t="shared" si="12831"/>
        <v>0.2</v>
      </c>
      <c r="D3970" s="258">
        <f t="shared" si="12831"/>
        <v>5</v>
      </c>
      <c r="E3970" s="253"/>
      <c r="F3970" s="253"/>
    </row>
    <row r="3971" spans="1:6" x14ac:dyDescent="0.2">
      <c r="A3971" s="437" t="s">
        <v>813</v>
      </c>
      <c r="B3971" s="275" t="s">
        <v>1127</v>
      </c>
      <c r="C3971" s="258">
        <f t="shared" si="12831"/>
        <v>2.8</v>
      </c>
      <c r="D3971" s="258">
        <f t="shared" si="12831"/>
        <v>5</v>
      </c>
      <c r="E3971" s="253"/>
      <c r="F3971" s="253"/>
    </row>
    <row r="3972" spans="1:6" x14ac:dyDescent="0.2">
      <c r="A3972" s="438"/>
      <c r="B3972" s="275" t="s">
        <v>478</v>
      </c>
      <c r="C3972" s="258">
        <f t="shared" si="12831"/>
        <v>0.2</v>
      </c>
      <c r="D3972" s="258">
        <f t="shared" si="12831"/>
        <v>5</v>
      </c>
      <c r="E3972" s="253"/>
      <c r="F3972" s="253"/>
    </row>
    <row r="3973" spans="1:6" x14ac:dyDescent="0.2">
      <c r="A3973" s="437" t="s">
        <v>814</v>
      </c>
      <c r="B3973" s="275" t="s">
        <v>1128</v>
      </c>
      <c r="C3973" s="258">
        <f t="shared" si="12831"/>
        <v>2.8</v>
      </c>
      <c r="D3973" s="258">
        <f t="shared" si="12831"/>
        <v>5</v>
      </c>
      <c r="E3973" s="253"/>
      <c r="F3973" s="253"/>
    </row>
    <row r="3974" spans="1:6" x14ac:dyDescent="0.2">
      <c r="A3974" s="438"/>
      <c r="B3974" s="275" t="s">
        <v>479</v>
      </c>
      <c r="C3974" s="258">
        <f t="shared" si="12831"/>
        <v>0.2</v>
      </c>
      <c r="D3974" s="258">
        <f t="shared" si="12831"/>
        <v>5</v>
      </c>
      <c r="E3974" s="253"/>
      <c r="F3974" s="253"/>
    </row>
    <row r="3975" spans="1:6" x14ac:dyDescent="0.2">
      <c r="A3975" s="437" t="s">
        <v>815</v>
      </c>
      <c r="B3975" s="275" t="s">
        <v>1129</v>
      </c>
      <c r="C3975" s="258">
        <f t="shared" si="12831"/>
        <v>2.8</v>
      </c>
      <c r="D3975" s="258">
        <f t="shared" si="12831"/>
        <v>5</v>
      </c>
      <c r="E3975" s="253"/>
      <c r="F3975" s="253"/>
    </row>
    <row r="3976" spans="1:6" x14ac:dyDescent="0.2">
      <c r="A3976" s="438"/>
      <c r="B3976" s="275" t="s">
        <v>480</v>
      </c>
      <c r="C3976" s="258">
        <f t="shared" si="12831"/>
        <v>0.2</v>
      </c>
      <c r="D3976" s="258">
        <f t="shared" si="12831"/>
        <v>5</v>
      </c>
      <c r="E3976" s="253"/>
      <c r="F3976" s="253"/>
    </row>
    <row r="3977" spans="1:6" x14ac:dyDescent="0.2">
      <c r="A3977" s="437" t="s">
        <v>816</v>
      </c>
      <c r="B3977" s="275" t="s">
        <v>1130</v>
      </c>
      <c r="C3977" s="258">
        <f t="shared" si="12831"/>
        <v>2.8</v>
      </c>
      <c r="D3977" s="258">
        <f t="shared" si="12831"/>
        <v>5</v>
      </c>
      <c r="E3977" s="253"/>
      <c r="F3977" s="253"/>
    </row>
    <row r="3978" spans="1:6" x14ac:dyDescent="0.2">
      <c r="A3978" s="438"/>
      <c r="B3978" s="275" t="s">
        <v>481</v>
      </c>
      <c r="C3978" s="258">
        <f t="shared" si="12831"/>
        <v>0.2</v>
      </c>
      <c r="D3978" s="258">
        <f t="shared" si="12831"/>
        <v>5</v>
      </c>
      <c r="E3978" s="253"/>
      <c r="F3978" s="253"/>
    </row>
    <row r="3979" spans="1:6" x14ac:dyDescent="0.2">
      <c r="A3979" s="437" t="s">
        <v>817</v>
      </c>
      <c r="B3979" s="275" t="s">
        <v>1131</v>
      </c>
      <c r="C3979" s="258">
        <f t="shared" si="12831"/>
        <v>2.8</v>
      </c>
      <c r="D3979" s="258">
        <f t="shared" si="12831"/>
        <v>5</v>
      </c>
      <c r="E3979" s="253"/>
      <c r="F3979" s="253"/>
    </row>
    <row r="3980" spans="1:6" x14ac:dyDescent="0.2">
      <c r="A3980" s="438"/>
      <c r="B3980" s="275" t="s">
        <v>482</v>
      </c>
      <c r="C3980" s="258">
        <f t="shared" si="12831"/>
        <v>0.2</v>
      </c>
      <c r="D3980" s="258">
        <f t="shared" si="12831"/>
        <v>5</v>
      </c>
      <c r="E3980" s="253"/>
      <c r="F3980" s="253"/>
    </row>
    <row r="3981" spans="1:6" x14ac:dyDescent="0.2">
      <c r="A3981" s="437" t="s">
        <v>818</v>
      </c>
      <c r="B3981" s="275" t="s">
        <v>1132</v>
      </c>
      <c r="C3981" s="258">
        <f t="shared" si="12831"/>
        <v>2.8160000000000003</v>
      </c>
      <c r="D3981" s="258">
        <f t="shared" si="12831"/>
        <v>5.4400000000000013</v>
      </c>
      <c r="E3981" s="253"/>
      <c r="F3981" s="253"/>
    </row>
    <row r="3982" spans="1:6" x14ac:dyDescent="0.2">
      <c r="A3982" s="438"/>
      <c r="B3982" s="275" t="s">
        <v>483</v>
      </c>
      <c r="C3982" s="258">
        <f t="shared" si="12831"/>
        <v>0.2</v>
      </c>
      <c r="D3982" s="258">
        <f t="shared" si="12831"/>
        <v>5.44</v>
      </c>
      <c r="E3982" s="253"/>
      <c r="F3982" s="253"/>
    </row>
    <row r="3983" spans="1:6" x14ac:dyDescent="0.2">
      <c r="A3983" s="437" t="s">
        <v>819</v>
      </c>
      <c r="B3983" s="275" t="s">
        <v>1133</v>
      </c>
      <c r="C3983" s="258">
        <f t="shared" si="12831"/>
        <v>3.4279999999999999</v>
      </c>
      <c r="D3983" s="258">
        <f t="shared" si="12831"/>
        <v>5.4700000000000006</v>
      </c>
      <c r="E3983" s="253"/>
      <c r="F3983" s="253"/>
    </row>
    <row r="3984" spans="1:6" x14ac:dyDescent="0.2">
      <c r="A3984" s="438"/>
      <c r="B3984" s="275" t="s">
        <v>484</v>
      </c>
      <c r="C3984" s="258">
        <f t="shared" si="12831"/>
        <v>0.2</v>
      </c>
      <c r="D3984" s="258">
        <f t="shared" si="12831"/>
        <v>5.45</v>
      </c>
      <c r="E3984" s="253"/>
      <c r="F3984" s="253"/>
    </row>
    <row r="3985" spans="1:6" x14ac:dyDescent="0.2">
      <c r="A3985" s="437" t="s">
        <v>820</v>
      </c>
      <c r="B3985" s="275" t="s">
        <v>1134</v>
      </c>
      <c r="C3985" s="258">
        <f t="shared" si="12831"/>
        <v>2.83</v>
      </c>
      <c r="D3985" s="258">
        <f t="shared" si="12831"/>
        <v>5.4600000000000009</v>
      </c>
      <c r="E3985" s="253"/>
      <c r="F3985" s="253"/>
    </row>
    <row r="3986" spans="1:6" x14ac:dyDescent="0.2">
      <c r="A3986" s="438"/>
      <c r="B3986" s="275" t="s">
        <v>485</v>
      </c>
      <c r="C3986" s="258">
        <f t="shared" si="12831"/>
        <v>0.2</v>
      </c>
      <c r="D3986" s="258">
        <f t="shared" si="12831"/>
        <v>5.45</v>
      </c>
      <c r="E3986" s="253"/>
      <c r="F3986" s="253"/>
    </row>
    <row r="3987" spans="1:6" x14ac:dyDescent="0.2">
      <c r="A3987" s="437" t="s">
        <v>821</v>
      </c>
      <c r="B3987" s="275" t="s">
        <v>1135</v>
      </c>
      <c r="C3987" s="258">
        <f t="shared" si="12831"/>
        <v>2.754</v>
      </c>
      <c r="D3987" s="258">
        <f t="shared" si="12831"/>
        <v>5.4500000000000011</v>
      </c>
      <c r="E3987" s="253"/>
      <c r="F3987" s="253"/>
    </row>
    <row r="3988" spans="1:6" x14ac:dyDescent="0.2">
      <c r="A3988" s="438"/>
      <c r="B3988" s="275" t="s">
        <v>486</v>
      </c>
      <c r="C3988" s="258">
        <f t="shared" si="12831"/>
        <v>0.2</v>
      </c>
      <c r="D3988" s="258">
        <f t="shared" si="12831"/>
        <v>5.45</v>
      </c>
      <c r="E3988" s="253"/>
      <c r="F3988" s="253"/>
    </row>
    <row r="3989" spans="1:6" x14ac:dyDescent="0.2">
      <c r="A3989" s="437" t="s">
        <v>822</v>
      </c>
      <c r="B3989" s="275" t="s">
        <v>1136</v>
      </c>
      <c r="C3989" s="258">
        <f t="shared" si="12831"/>
        <v>2.8259999999999996</v>
      </c>
      <c r="D3989" s="258">
        <f t="shared" si="12831"/>
        <v>5.4500000000000011</v>
      </c>
      <c r="E3989" s="253"/>
      <c r="F3989" s="253"/>
    </row>
    <row r="3990" spans="1:6" x14ac:dyDescent="0.2">
      <c r="A3990" s="438"/>
      <c r="B3990" s="275" t="s">
        <v>487</v>
      </c>
      <c r="C3990" s="258">
        <f t="shared" si="12831"/>
        <v>0.2</v>
      </c>
      <c r="D3990" s="258">
        <f t="shared" si="12831"/>
        <v>5.45</v>
      </c>
      <c r="E3990" s="253"/>
      <c r="F3990" s="253"/>
    </row>
    <row r="3991" spans="1:6" x14ac:dyDescent="0.2">
      <c r="A3991" s="437" t="s">
        <v>823</v>
      </c>
      <c r="B3991" s="275" t="s">
        <v>1137</v>
      </c>
      <c r="C3991" s="258">
        <f t="shared" si="12831"/>
        <v>2.8259999999999996</v>
      </c>
      <c r="D3991" s="258">
        <f t="shared" si="12831"/>
        <v>5.4500000000000011</v>
      </c>
      <c r="E3991" s="253"/>
      <c r="F3991" s="253"/>
    </row>
    <row r="3992" spans="1:6" x14ac:dyDescent="0.2">
      <c r="A3992" s="438"/>
      <c r="B3992" s="275" t="s">
        <v>488</v>
      </c>
      <c r="C3992" s="258">
        <f t="shared" si="12831"/>
        <v>0.2</v>
      </c>
      <c r="D3992" s="258">
        <f t="shared" si="12831"/>
        <v>5.46</v>
      </c>
      <c r="E3992" s="253"/>
      <c r="F3992" s="253"/>
    </row>
    <row r="3993" spans="1:6" x14ac:dyDescent="0.2">
      <c r="A3993" s="437" t="s">
        <v>824</v>
      </c>
      <c r="B3993" s="275" t="s">
        <v>1138</v>
      </c>
      <c r="C3993" s="258">
        <f t="shared" si="12831"/>
        <v>2.8639999999999999</v>
      </c>
      <c r="D3993" s="258">
        <f t="shared" si="12831"/>
        <v>5.4500000000000011</v>
      </c>
      <c r="E3993" s="253"/>
      <c r="F3993" s="253"/>
    </row>
    <row r="3994" spans="1:6" x14ac:dyDescent="0.2">
      <c r="A3994" s="438"/>
      <c r="B3994" s="275" t="s">
        <v>489</v>
      </c>
      <c r="C3994" s="258">
        <f t="shared" si="12831"/>
        <v>0.2</v>
      </c>
      <c r="D3994" s="258">
        <f t="shared" si="12831"/>
        <v>5.39</v>
      </c>
      <c r="E3994" s="253"/>
      <c r="F3994" s="253"/>
    </row>
    <row r="3995" spans="1:6" x14ac:dyDescent="0.2">
      <c r="A3995" s="437" t="s">
        <v>825</v>
      </c>
      <c r="B3995" s="275" t="s">
        <v>1139</v>
      </c>
      <c r="C3995" s="258">
        <f t="shared" si="12831"/>
        <v>2.8120000000000003</v>
      </c>
      <c r="D3995" s="258">
        <f t="shared" si="12831"/>
        <v>5.35</v>
      </c>
      <c r="E3995" s="253"/>
      <c r="F3995" s="253"/>
    </row>
    <row r="3996" spans="1:6" x14ac:dyDescent="0.2">
      <c r="A3996" s="438"/>
      <c r="B3996" s="275" t="s">
        <v>490</v>
      </c>
      <c r="C3996" s="258">
        <f t="shared" si="12831"/>
        <v>0.2</v>
      </c>
      <c r="D3996" s="258">
        <f t="shared" si="12831"/>
        <v>5</v>
      </c>
      <c r="E3996" s="253"/>
      <c r="F3996" s="253"/>
    </row>
    <row r="3997" spans="1:6" x14ac:dyDescent="0.2">
      <c r="A3997" s="437" t="s">
        <v>826</v>
      </c>
      <c r="B3997" s="275" t="s">
        <v>1140</v>
      </c>
      <c r="C3997" s="258">
        <f t="shared" si="12831"/>
        <v>2.8</v>
      </c>
      <c r="D3997" s="258">
        <f t="shared" si="12831"/>
        <v>5</v>
      </c>
      <c r="E3997" s="253"/>
      <c r="F3997" s="253"/>
    </row>
    <row r="3998" spans="1:6" x14ac:dyDescent="0.2">
      <c r="A3998" s="438"/>
      <c r="B3998" s="275" t="s">
        <v>491</v>
      </c>
      <c r="C3998" s="258">
        <f t="shared" si="12831"/>
        <v>0.2</v>
      </c>
      <c r="D3998" s="258">
        <f t="shared" si="12831"/>
        <v>5</v>
      </c>
      <c r="E3998" s="253"/>
      <c r="F3998" s="253"/>
    </row>
    <row r="3999" spans="1:6" x14ac:dyDescent="0.2">
      <c r="A3999" s="437" t="s">
        <v>827</v>
      </c>
      <c r="B3999" s="275" t="s">
        <v>1141</v>
      </c>
      <c r="C3999" s="258">
        <f t="shared" si="12831"/>
        <v>2.8039999999999998</v>
      </c>
      <c r="D3999" s="258">
        <f t="shared" si="12831"/>
        <v>5.2</v>
      </c>
      <c r="E3999" s="253"/>
      <c r="F3999" s="253"/>
    </row>
    <row r="4000" spans="1:6" x14ac:dyDescent="0.2">
      <c r="A4000" s="438"/>
      <c r="B4000" s="275" t="s">
        <v>492</v>
      </c>
      <c r="C4000" s="258">
        <f t="shared" si="12831"/>
        <v>0.2</v>
      </c>
      <c r="D4000" s="258">
        <f t="shared" si="12831"/>
        <v>5.23</v>
      </c>
      <c r="E4000" s="253"/>
      <c r="F4000" s="253"/>
    </row>
    <row r="4001" spans="1:6" x14ac:dyDescent="0.2">
      <c r="A4001" s="437" t="s">
        <v>828</v>
      </c>
      <c r="B4001" s="275" t="s">
        <v>1142</v>
      </c>
      <c r="C4001" s="258">
        <f t="shared" si="12831"/>
        <v>2.83</v>
      </c>
      <c r="D4001" s="258">
        <f t="shared" si="12831"/>
        <v>5.9</v>
      </c>
      <c r="E4001" s="253"/>
      <c r="F4001" s="253"/>
    </row>
    <row r="4002" spans="1:6" x14ac:dyDescent="0.2">
      <c r="A4002" s="438"/>
      <c r="B4002" s="275" t="s">
        <v>493</v>
      </c>
      <c r="C4002" s="258">
        <f t="shared" si="12831"/>
        <v>0.2</v>
      </c>
      <c r="D4002" s="258">
        <f t="shared" si="12831"/>
        <v>5.9</v>
      </c>
      <c r="E4002" s="253"/>
      <c r="F4002" s="253"/>
    </row>
    <row r="4003" spans="1:6" x14ac:dyDescent="0.2">
      <c r="A4003" s="437" t="s">
        <v>829</v>
      </c>
      <c r="B4003" s="275" t="s">
        <v>1143</v>
      </c>
      <c r="C4003" s="258">
        <f t="shared" si="12831"/>
        <v>2.8899999999999997</v>
      </c>
      <c r="D4003" s="258">
        <f t="shared" si="12831"/>
        <v>5.91</v>
      </c>
      <c r="E4003" s="253"/>
      <c r="F4003" s="253"/>
    </row>
    <row r="4004" spans="1:6" x14ac:dyDescent="0.2">
      <c r="A4004" s="438"/>
      <c r="B4004" s="275" t="s">
        <v>494</v>
      </c>
      <c r="C4004" s="258">
        <f t="shared" si="12831"/>
        <v>0.2</v>
      </c>
      <c r="D4004" s="258">
        <f t="shared" si="12831"/>
        <v>5.9</v>
      </c>
      <c r="E4004" s="253"/>
      <c r="F4004" s="253"/>
    </row>
    <row r="4005" spans="1:6" x14ac:dyDescent="0.2">
      <c r="A4005" s="437" t="s">
        <v>830</v>
      </c>
      <c r="B4005" s="275" t="s">
        <v>1144</v>
      </c>
      <c r="C4005" s="258">
        <f t="shared" si="12831"/>
        <v>2.8920000000000003</v>
      </c>
      <c r="D4005" s="258">
        <f t="shared" si="12831"/>
        <v>5.9</v>
      </c>
      <c r="E4005" s="253"/>
      <c r="F4005" s="253"/>
    </row>
    <row r="4006" spans="1:6" x14ac:dyDescent="0.2">
      <c r="A4006" s="438"/>
      <c r="B4006" s="275" t="s">
        <v>495</v>
      </c>
      <c r="C4006" s="258">
        <f t="shared" si="12831"/>
        <v>0.2</v>
      </c>
      <c r="D4006" s="258">
        <f t="shared" si="12831"/>
        <v>5.9</v>
      </c>
      <c r="E4006" s="253"/>
      <c r="F4006" s="253"/>
    </row>
    <row r="4007" spans="1:6" x14ac:dyDescent="0.2">
      <c r="A4007" s="437" t="s">
        <v>831</v>
      </c>
      <c r="B4007" s="275" t="s">
        <v>1145</v>
      </c>
      <c r="C4007" s="258">
        <f t="shared" si="12831"/>
        <v>2.8920000000000003</v>
      </c>
      <c r="D4007" s="258">
        <f t="shared" si="12831"/>
        <v>5.9</v>
      </c>
      <c r="E4007" s="253"/>
      <c r="F4007" s="253"/>
    </row>
    <row r="4008" spans="1:6" x14ac:dyDescent="0.2">
      <c r="A4008" s="438"/>
      <c r="B4008" s="275" t="s">
        <v>496</v>
      </c>
      <c r="C4008" s="258">
        <f t="shared" si="12831"/>
        <v>0.2</v>
      </c>
      <c r="D4008" s="258">
        <f t="shared" si="12831"/>
        <v>5.9</v>
      </c>
      <c r="E4008" s="253"/>
      <c r="F4008" s="253"/>
    </row>
    <row r="4009" spans="1:6" x14ac:dyDescent="0.2">
      <c r="A4009" s="437" t="s">
        <v>832</v>
      </c>
      <c r="B4009" s="275" t="s">
        <v>1146</v>
      </c>
      <c r="C4009" s="258">
        <f t="shared" si="12831"/>
        <v>2.8899999999999997</v>
      </c>
      <c r="D4009" s="258">
        <f t="shared" si="12831"/>
        <v>5.9</v>
      </c>
      <c r="E4009" s="253"/>
      <c r="F4009" s="253"/>
    </row>
    <row r="4010" spans="1:6" x14ac:dyDescent="0.2">
      <c r="A4010" s="438"/>
      <c r="B4010" s="275" t="s">
        <v>497</v>
      </c>
      <c r="C4010" s="258">
        <f t="shared" si="12831"/>
        <v>0.2</v>
      </c>
      <c r="D4010" s="258">
        <f t="shared" si="12831"/>
        <v>5.9</v>
      </c>
      <c r="E4010" s="253"/>
      <c r="F4010" s="253"/>
    </row>
    <row r="4011" spans="1:6" x14ac:dyDescent="0.2">
      <c r="A4011" s="437" t="s">
        <v>833</v>
      </c>
      <c r="B4011" s="275" t="s">
        <v>1147</v>
      </c>
      <c r="C4011" s="258">
        <f t="shared" si="12831"/>
        <v>2.8899999999999997</v>
      </c>
      <c r="D4011" s="258">
        <f t="shared" si="12831"/>
        <v>5.9</v>
      </c>
      <c r="E4011" s="253"/>
      <c r="F4011" s="253"/>
    </row>
    <row r="4012" spans="1:6" x14ac:dyDescent="0.2">
      <c r="A4012" s="438"/>
      <c r="B4012" s="275" t="s">
        <v>498</v>
      </c>
      <c r="C4012" s="258">
        <f t="shared" si="12831"/>
        <v>0.2</v>
      </c>
      <c r="D4012" s="258">
        <f t="shared" si="12831"/>
        <v>5.9</v>
      </c>
      <c r="E4012" s="253"/>
      <c r="F4012" s="253"/>
    </row>
    <row r="4013" spans="1:6" x14ac:dyDescent="0.2">
      <c r="A4013" s="437" t="s">
        <v>834</v>
      </c>
      <c r="B4013" s="275" t="s">
        <v>1148</v>
      </c>
      <c r="C4013" s="258">
        <f t="shared" si="12831"/>
        <v>2.8899999999999997</v>
      </c>
      <c r="D4013" s="258">
        <f t="shared" si="12831"/>
        <v>5.9</v>
      </c>
      <c r="E4013" s="253"/>
      <c r="F4013" s="253"/>
    </row>
    <row r="4014" spans="1:6" x14ac:dyDescent="0.2">
      <c r="A4014" s="438"/>
      <c r="B4014" s="275" t="s">
        <v>499</v>
      </c>
      <c r="C4014" s="258">
        <f t="shared" si="12831"/>
        <v>0.2</v>
      </c>
      <c r="D4014" s="258">
        <f t="shared" si="12831"/>
        <v>5.9</v>
      </c>
      <c r="E4014" s="253"/>
      <c r="F4014" s="253"/>
    </row>
    <row r="4015" spans="1:6" x14ac:dyDescent="0.2">
      <c r="A4015" s="437" t="s">
        <v>835</v>
      </c>
      <c r="B4015" s="275" t="s">
        <v>1149</v>
      </c>
      <c r="C4015" s="258">
        <f t="shared" ref="C4015:D4078" si="12832">V1633</f>
        <v>2.8739999999999997</v>
      </c>
      <c r="D4015" s="258">
        <f t="shared" si="12832"/>
        <v>5.9</v>
      </c>
      <c r="E4015" s="253"/>
      <c r="F4015" s="253"/>
    </row>
    <row r="4016" spans="1:6" x14ac:dyDescent="0.2">
      <c r="A4016" s="438"/>
      <c r="B4016" s="275" t="s">
        <v>500</v>
      </c>
      <c r="C4016" s="258">
        <f t="shared" si="12832"/>
        <v>0.2</v>
      </c>
      <c r="D4016" s="258">
        <f t="shared" si="12832"/>
        <v>5.76</v>
      </c>
      <c r="E4016" s="253"/>
      <c r="F4016" s="253"/>
    </row>
    <row r="4017" spans="1:6" x14ac:dyDescent="0.2">
      <c r="A4017" s="437" t="s">
        <v>836</v>
      </c>
      <c r="B4017" s="275" t="s">
        <v>1150</v>
      </c>
      <c r="C4017" s="258">
        <f t="shared" si="12832"/>
        <v>2.8540000000000001</v>
      </c>
      <c r="D4017" s="258">
        <f t="shared" si="12832"/>
        <v>6.41</v>
      </c>
      <c r="E4017" s="253"/>
      <c r="F4017" s="253"/>
    </row>
    <row r="4018" spans="1:6" x14ac:dyDescent="0.2">
      <c r="A4018" s="438"/>
      <c r="B4018" s="275" t="s">
        <v>501</v>
      </c>
      <c r="C4018" s="258">
        <f t="shared" si="12832"/>
        <v>0.2</v>
      </c>
      <c r="D4018" s="258">
        <f t="shared" si="12832"/>
        <v>5.3</v>
      </c>
      <c r="E4018" s="253"/>
      <c r="F4018" s="253"/>
    </row>
    <row r="4019" spans="1:6" x14ac:dyDescent="0.2">
      <c r="A4019" s="437" t="s">
        <v>837</v>
      </c>
      <c r="B4019" s="275" t="s">
        <v>1151</v>
      </c>
      <c r="C4019" s="258">
        <f t="shared" si="12832"/>
        <v>2.8120000000000003</v>
      </c>
      <c r="D4019" s="258">
        <f t="shared" si="12832"/>
        <v>5.4500000000000011</v>
      </c>
      <c r="E4019" s="253"/>
      <c r="F4019" s="253"/>
    </row>
    <row r="4020" spans="1:6" x14ac:dyDescent="0.2">
      <c r="A4020" s="438"/>
      <c r="B4020" s="275" t="s">
        <v>502</v>
      </c>
      <c r="C4020" s="258">
        <f t="shared" si="12832"/>
        <v>0.2</v>
      </c>
      <c r="D4020" s="258">
        <f t="shared" si="12832"/>
        <v>5.45</v>
      </c>
      <c r="E4020" s="253"/>
      <c r="F4020" s="253"/>
    </row>
    <row r="4021" spans="1:6" x14ac:dyDescent="0.2">
      <c r="A4021" s="437" t="s">
        <v>838</v>
      </c>
      <c r="B4021" s="275" t="s">
        <v>1152</v>
      </c>
      <c r="C4021" s="258">
        <f t="shared" si="12832"/>
        <v>2.9020000000000001</v>
      </c>
      <c r="D4021" s="258">
        <f t="shared" si="12832"/>
        <v>5.4500000000000011</v>
      </c>
      <c r="E4021" s="253"/>
      <c r="F4021" s="253"/>
    </row>
    <row r="4022" spans="1:6" x14ac:dyDescent="0.2">
      <c r="A4022" s="438"/>
      <c r="B4022" s="275" t="s">
        <v>503</v>
      </c>
      <c r="C4022" s="258">
        <f t="shared" si="12832"/>
        <v>0.2</v>
      </c>
      <c r="D4022" s="258">
        <f t="shared" si="12832"/>
        <v>5.45</v>
      </c>
      <c r="E4022" s="253"/>
      <c r="F4022" s="253"/>
    </row>
    <row r="4023" spans="1:6" x14ac:dyDescent="0.2">
      <c r="A4023" s="437" t="s">
        <v>839</v>
      </c>
      <c r="B4023" s="275" t="s">
        <v>1153</v>
      </c>
      <c r="C4023" s="258">
        <f t="shared" si="12832"/>
        <v>2.8740000000000001</v>
      </c>
      <c r="D4023" s="258">
        <f t="shared" si="12832"/>
        <v>5.4500000000000011</v>
      </c>
      <c r="E4023" s="253"/>
      <c r="F4023" s="253"/>
    </row>
    <row r="4024" spans="1:6" x14ac:dyDescent="0.2">
      <c r="A4024" s="438"/>
      <c r="B4024" s="275" t="s">
        <v>504</v>
      </c>
      <c r="C4024" s="258">
        <f t="shared" si="12832"/>
        <v>0.2</v>
      </c>
      <c r="D4024" s="258">
        <f t="shared" si="12832"/>
        <v>5.33</v>
      </c>
      <c r="E4024" s="253"/>
      <c r="F4024" s="253"/>
    </row>
    <row r="4025" spans="1:6" x14ac:dyDescent="0.2">
      <c r="A4025" s="437" t="s">
        <v>840</v>
      </c>
      <c r="B4025" s="275" t="s">
        <v>1154</v>
      </c>
      <c r="C4025" s="258">
        <f t="shared" si="12832"/>
        <v>2.8079999999999998</v>
      </c>
      <c r="D4025" s="258">
        <f t="shared" si="12832"/>
        <v>5.2900000000000009</v>
      </c>
      <c r="E4025" s="253"/>
      <c r="F4025" s="253"/>
    </row>
    <row r="4026" spans="1:6" x14ac:dyDescent="0.2">
      <c r="A4026" s="438"/>
      <c r="B4026" s="275" t="s">
        <v>505</v>
      </c>
      <c r="C4026" s="258">
        <f t="shared" si="12832"/>
        <v>0.2</v>
      </c>
      <c r="D4026" s="258">
        <f t="shared" si="12832"/>
        <v>5</v>
      </c>
      <c r="E4026" s="253"/>
      <c r="F4026" s="253"/>
    </row>
    <row r="4027" spans="1:6" x14ac:dyDescent="0.2">
      <c r="A4027" s="437" t="s">
        <v>841</v>
      </c>
      <c r="B4027" s="275" t="s">
        <v>1155</v>
      </c>
      <c r="C4027" s="258">
        <f t="shared" si="12832"/>
        <v>2.8000000000000003</v>
      </c>
      <c r="D4027" s="258">
        <f t="shared" si="12832"/>
        <v>5</v>
      </c>
      <c r="E4027" s="253"/>
      <c r="F4027" s="253"/>
    </row>
    <row r="4028" spans="1:6" x14ac:dyDescent="0.2">
      <c r="A4028" s="438"/>
      <c r="B4028" s="275" t="s">
        <v>506</v>
      </c>
      <c r="C4028" s="258">
        <f t="shared" si="12832"/>
        <v>0.2</v>
      </c>
      <c r="D4028" s="258">
        <f t="shared" si="12832"/>
        <v>5</v>
      </c>
      <c r="E4028" s="253"/>
      <c r="F4028" s="253"/>
    </row>
    <row r="4029" spans="1:6" x14ac:dyDescent="0.2">
      <c r="A4029" s="437" t="s">
        <v>842</v>
      </c>
      <c r="B4029" s="275" t="s">
        <v>1156</v>
      </c>
      <c r="C4029" s="258">
        <f t="shared" si="12832"/>
        <v>2.82</v>
      </c>
      <c r="D4029" s="258">
        <f t="shared" si="12832"/>
        <v>5</v>
      </c>
      <c r="E4029" s="253"/>
      <c r="F4029" s="253"/>
    </row>
    <row r="4030" spans="1:6" x14ac:dyDescent="0.2">
      <c r="A4030" s="438"/>
      <c r="B4030" s="275" t="s">
        <v>507</v>
      </c>
      <c r="C4030" s="258">
        <f t="shared" si="12832"/>
        <v>0.2</v>
      </c>
      <c r="D4030" s="258">
        <f t="shared" si="12832"/>
        <v>5</v>
      </c>
      <c r="E4030" s="253"/>
      <c r="F4030" s="253"/>
    </row>
    <row r="4031" spans="1:6" x14ac:dyDescent="0.2">
      <c r="A4031" s="437" t="s">
        <v>843</v>
      </c>
      <c r="B4031" s="275" t="s">
        <v>1157</v>
      </c>
      <c r="C4031" s="258">
        <f t="shared" si="12832"/>
        <v>2.8383333333333334</v>
      </c>
      <c r="D4031" s="258">
        <f t="shared" si="12832"/>
        <v>5</v>
      </c>
      <c r="E4031" s="253"/>
      <c r="F4031" s="253"/>
    </row>
    <row r="4032" spans="1:6" x14ac:dyDescent="0.2">
      <c r="A4032" s="438"/>
      <c r="B4032" s="275" t="s">
        <v>508</v>
      </c>
      <c r="C4032" s="258">
        <f t="shared" si="12832"/>
        <v>0.2</v>
      </c>
      <c r="D4032" s="258">
        <f t="shared" si="12832"/>
        <v>5</v>
      </c>
      <c r="E4032" s="253"/>
      <c r="F4032" s="253"/>
    </row>
    <row r="4033" spans="1:6" x14ac:dyDescent="0.2">
      <c r="A4033" s="437" t="s">
        <v>844</v>
      </c>
      <c r="B4033" s="275" t="s">
        <v>1158</v>
      </c>
      <c r="C4033" s="258">
        <f t="shared" si="12832"/>
        <v>2.8383333333333334</v>
      </c>
      <c r="D4033" s="258">
        <f t="shared" si="12832"/>
        <v>5</v>
      </c>
      <c r="E4033" s="253"/>
      <c r="F4033" s="253"/>
    </row>
    <row r="4034" spans="1:6" x14ac:dyDescent="0.2">
      <c r="A4034" s="438"/>
      <c r="B4034" s="275" t="s">
        <v>509</v>
      </c>
      <c r="C4034" s="258">
        <f t="shared" si="12832"/>
        <v>0.2</v>
      </c>
      <c r="D4034" s="258">
        <f t="shared" si="12832"/>
        <v>5</v>
      </c>
      <c r="E4034" s="253"/>
      <c r="F4034" s="253"/>
    </row>
    <row r="4035" spans="1:6" x14ac:dyDescent="0.2">
      <c r="A4035" s="437" t="s">
        <v>845</v>
      </c>
      <c r="B4035" s="275" t="s">
        <v>1159</v>
      </c>
      <c r="C4035" s="258">
        <f t="shared" si="12832"/>
        <v>2.8383333333333334</v>
      </c>
      <c r="D4035" s="258">
        <f t="shared" si="12832"/>
        <v>5</v>
      </c>
      <c r="E4035" s="253"/>
      <c r="F4035" s="253"/>
    </row>
    <row r="4036" spans="1:6" x14ac:dyDescent="0.2">
      <c r="A4036" s="438"/>
      <c r="B4036" s="275" t="s">
        <v>510</v>
      </c>
      <c r="C4036" s="258">
        <f t="shared" si="12832"/>
        <v>0.2</v>
      </c>
      <c r="D4036" s="258">
        <f t="shared" si="12832"/>
        <v>5</v>
      </c>
      <c r="E4036" s="253"/>
      <c r="F4036" s="253"/>
    </row>
    <row r="4037" spans="1:6" x14ac:dyDescent="0.2">
      <c r="A4037" s="437" t="s">
        <v>846</v>
      </c>
      <c r="B4037" s="275" t="s">
        <v>1160</v>
      </c>
      <c r="C4037" s="258">
        <f t="shared" si="12832"/>
        <v>2.8383333333333334</v>
      </c>
      <c r="D4037" s="258">
        <f t="shared" si="12832"/>
        <v>5</v>
      </c>
      <c r="E4037" s="253"/>
      <c r="F4037" s="253"/>
    </row>
    <row r="4038" spans="1:6" x14ac:dyDescent="0.2">
      <c r="A4038" s="438"/>
      <c r="B4038" s="275" t="s">
        <v>511</v>
      </c>
      <c r="C4038" s="258">
        <f t="shared" si="12832"/>
        <v>0.2</v>
      </c>
      <c r="D4038" s="258">
        <f t="shared" si="12832"/>
        <v>5</v>
      </c>
      <c r="E4038" s="253"/>
      <c r="F4038" s="253"/>
    </row>
    <row r="4039" spans="1:6" x14ac:dyDescent="0.2">
      <c r="A4039" s="437" t="s">
        <v>847</v>
      </c>
      <c r="B4039" s="275" t="s">
        <v>1161</v>
      </c>
      <c r="C4039" s="258">
        <f t="shared" si="12832"/>
        <v>2.8383333333333334</v>
      </c>
      <c r="D4039" s="258">
        <f t="shared" si="12832"/>
        <v>5</v>
      </c>
      <c r="E4039" s="253"/>
      <c r="F4039" s="253"/>
    </row>
    <row r="4040" spans="1:6" x14ac:dyDescent="0.2">
      <c r="A4040" s="438"/>
      <c r="B4040" s="275" t="s">
        <v>512</v>
      </c>
      <c r="C4040" s="258">
        <f t="shared" si="12832"/>
        <v>0.2</v>
      </c>
      <c r="D4040" s="258">
        <f t="shared" si="12832"/>
        <v>5</v>
      </c>
      <c r="E4040" s="253"/>
      <c r="F4040" s="253"/>
    </row>
    <row r="4041" spans="1:6" x14ac:dyDescent="0.2">
      <c r="A4041" s="437" t="s">
        <v>848</v>
      </c>
      <c r="B4041" s="275" t="s">
        <v>1162</v>
      </c>
      <c r="C4041" s="258">
        <f t="shared" si="12832"/>
        <v>2.8383333333333334</v>
      </c>
      <c r="D4041" s="258">
        <f t="shared" si="12832"/>
        <v>5</v>
      </c>
      <c r="E4041" s="253"/>
      <c r="F4041" s="253"/>
    </row>
    <row r="4042" spans="1:6" x14ac:dyDescent="0.2">
      <c r="A4042" s="438"/>
      <c r="B4042" s="275" t="s">
        <v>513</v>
      </c>
      <c r="C4042" s="258">
        <f t="shared" si="12832"/>
        <v>0.2</v>
      </c>
      <c r="D4042" s="258">
        <f t="shared" si="12832"/>
        <v>5</v>
      </c>
      <c r="E4042" s="253"/>
      <c r="F4042" s="253"/>
    </row>
    <row r="4043" spans="1:6" x14ac:dyDescent="0.2">
      <c r="A4043" s="437" t="s">
        <v>849</v>
      </c>
      <c r="B4043" s="275" t="s">
        <v>1163</v>
      </c>
      <c r="C4043" s="258">
        <f t="shared" si="12832"/>
        <v>2.8349999999999995</v>
      </c>
      <c r="D4043" s="258">
        <f t="shared" si="12832"/>
        <v>5</v>
      </c>
      <c r="E4043" s="253"/>
      <c r="F4043" s="253"/>
    </row>
    <row r="4044" spans="1:6" x14ac:dyDescent="0.2">
      <c r="A4044" s="438"/>
      <c r="B4044" s="275" t="s">
        <v>514</v>
      </c>
      <c r="C4044" s="258">
        <f t="shared" si="12832"/>
        <v>0.2</v>
      </c>
      <c r="D4044" s="258">
        <f t="shared" si="12832"/>
        <v>5</v>
      </c>
      <c r="E4044" s="253"/>
      <c r="F4044" s="253"/>
    </row>
    <row r="4045" spans="1:6" x14ac:dyDescent="0.2">
      <c r="A4045" s="437" t="s">
        <v>850</v>
      </c>
      <c r="B4045" s="275" t="s">
        <v>1164</v>
      </c>
      <c r="C4045" s="258">
        <f t="shared" si="12832"/>
        <v>2.8000000000000003</v>
      </c>
      <c r="D4045" s="258">
        <f t="shared" si="12832"/>
        <v>5</v>
      </c>
      <c r="E4045" s="253"/>
      <c r="F4045" s="253"/>
    </row>
    <row r="4046" spans="1:6" x14ac:dyDescent="0.2">
      <c r="A4046" s="438"/>
      <c r="B4046" s="275" t="s">
        <v>515</v>
      </c>
      <c r="C4046" s="258">
        <f t="shared" si="12832"/>
        <v>0.2</v>
      </c>
      <c r="D4046" s="258">
        <f t="shared" si="12832"/>
        <v>5</v>
      </c>
      <c r="E4046" s="253"/>
      <c r="F4046" s="253"/>
    </row>
    <row r="4047" spans="1:6" x14ac:dyDescent="0.2">
      <c r="A4047" s="437" t="s">
        <v>851</v>
      </c>
      <c r="B4047" s="275" t="s">
        <v>1165</v>
      </c>
      <c r="C4047" s="258">
        <f t="shared" si="12832"/>
        <v>2.82</v>
      </c>
      <c r="D4047" s="258">
        <f t="shared" si="12832"/>
        <v>5</v>
      </c>
      <c r="E4047" s="253"/>
      <c r="F4047" s="253"/>
    </row>
    <row r="4048" spans="1:6" x14ac:dyDescent="0.2">
      <c r="A4048" s="438"/>
      <c r="B4048" s="275" t="s">
        <v>516</v>
      </c>
      <c r="C4048" s="258">
        <f t="shared" si="12832"/>
        <v>0.2</v>
      </c>
      <c r="D4048" s="258">
        <f t="shared" si="12832"/>
        <v>5</v>
      </c>
      <c r="E4048" s="253"/>
      <c r="F4048" s="253"/>
    </row>
    <row r="4049" spans="1:6" x14ac:dyDescent="0.2">
      <c r="A4049" s="437" t="s">
        <v>852</v>
      </c>
      <c r="B4049" s="275" t="s">
        <v>1166</v>
      </c>
      <c r="C4049" s="258">
        <f t="shared" si="12832"/>
        <v>2.8249999999999997</v>
      </c>
      <c r="D4049" s="258">
        <f t="shared" si="12832"/>
        <v>5</v>
      </c>
      <c r="E4049" s="253"/>
      <c r="F4049" s="253"/>
    </row>
    <row r="4050" spans="1:6" x14ac:dyDescent="0.2">
      <c r="A4050" s="438"/>
      <c r="B4050" s="275" t="s">
        <v>517</v>
      </c>
      <c r="C4050" s="258">
        <f t="shared" si="12832"/>
        <v>0.2</v>
      </c>
      <c r="D4050" s="258">
        <f t="shared" si="12832"/>
        <v>5</v>
      </c>
      <c r="E4050" s="253"/>
      <c r="F4050" s="253"/>
    </row>
    <row r="4051" spans="1:6" x14ac:dyDescent="0.2">
      <c r="A4051" s="437" t="s">
        <v>853</v>
      </c>
      <c r="B4051" s="275" t="s">
        <v>1167</v>
      </c>
      <c r="C4051" s="258">
        <f t="shared" si="12832"/>
        <v>2.83</v>
      </c>
      <c r="D4051" s="258">
        <f t="shared" si="12832"/>
        <v>5</v>
      </c>
      <c r="E4051" s="253"/>
      <c r="F4051" s="253"/>
    </row>
    <row r="4052" spans="1:6" x14ac:dyDescent="0.2">
      <c r="A4052" s="438"/>
      <c r="B4052" s="275" t="s">
        <v>518</v>
      </c>
      <c r="C4052" s="258">
        <f t="shared" si="12832"/>
        <v>0.2</v>
      </c>
      <c r="D4052" s="258">
        <f t="shared" si="12832"/>
        <v>5</v>
      </c>
      <c r="E4052" s="253"/>
      <c r="F4052" s="253"/>
    </row>
    <row r="4053" spans="1:6" x14ac:dyDescent="0.2">
      <c r="A4053" s="437" t="s">
        <v>854</v>
      </c>
      <c r="B4053" s="275" t="s">
        <v>1168</v>
      </c>
      <c r="C4053" s="258">
        <f t="shared" si="12832"/>
        <v>2.83</v>
      </c>
      <c r="D4053" s="258">
        <f t="shared" si="12832"/>
        <v>5</v>
      </c>
      <c r="E4053" s="253"/>
      <c r="F4053" s="253"/>
    </row>
    <row r="4054" spans="1:6" x14ac:dyDescent="0.2">
      <c r="A4054" s="438"/>
      <c r="B4054" s="275" t="s">
        <v>519</v>
      </c>
      <c r="C4054" s="258">
        <f t="shared" si="12832"/>
        <v>0.2</v>
      </c>
      <c r="D4054" s="258">
        <f t="shared" si="12832"/>
        <v>5</v>
      </c>
      <c r="E4054" s="253"/>
      <c r="F4054" s="253"/>
    </row>
    <row r="4055" spans="1:6" x14ac:dyDescent="0.2">
      <c r="A4055" s="437" t="s">
        <v>855</v>
      </c>
      <c r="B4055" s="275" t="s">
        <v>1169</v>
      </c>
      <c r="C4055" s="258">
        <f t="shared" si="12832"/>
        <v>2.83</v>
      </c>
      <c r="D4055" s="258">
        <f t="shared" si="12832"/>
        <v>5</v>
      </c>
      <c r="E4055" s="253"/>
      <c r="F4055" s="253"/>
    </row>
    <row r="4056" spans="1:6" x14ac:dyDescent="0.2">
      <c r="A4056" s="438"/>
      <c r="B4056" s="275" t="s">
        <v>520</v>
      </c>
      <c r="C4056" s="258">
        <f t="shared" si="12832"/>
        <v>0.2</v>
      </c>
      <c r="D4056" s="258">
        <f t="shared" si="12832"/>
        <v>5</v>
      </c>
      <c r="E4056" s="253"/>
      <c r="F4056" s="253"/>
    </row>
    <row r="4057" spans="1:6" x14ac:dyDescent="0.2">
      <c r="A4057" s="437" t="s">
        <v>856</v>
      </c>
      <c r="B4057" s="275" t="s">
        <v>1170</v>
      </c>
      <c r="C4057" s="258">
        <f t="shared" si="12832"/>
        <v>2.8049999999999997</v>
      </c>
      <c r="D4057" s="258">
        <f t="shared" si="12832"/>
        <v>5</v>
      </c>
      <c r="E4057" s="253"/>
      <c r="F4057" s="253"/>
    </row>
    <row r="4058" spans="1:6" x14ac:dyDescent="0.2">
      <c r="A4058" s="438"/>
      <c r="B4058" s="275" t="s">
        <v>521</v>
      </c>
      <c r="C4058" s="258">
        <f t="shared" si="12832"/>
        <v>0.2</v>
      </c>
      <c r="D4058" s="258">
        <f t="shared" si="12832"/>
        <v>5</v>
      </c>
      <c r="E4058" s="253"/>
      <c r="F4058" s="253"/>
    </row>
    <row r="4059" spans="1:6" x14ac:dyDescent="0.2">
      <c r="A4059" s="437" t="s">
        <v>857</v>
      </c>
      <c r="B4059" s="275" t="s">
        <v>1171</v>
      </c>
      <c r="C4059" s="258">
        <f t="shared" si="12832"/>
        <v>2.8000000000000003</v>
      </c>
      <c r="D4059" s="258">
        <f t="shared" si="12832"/>
        <v>5</v>
      </c>
      <c r="E4059" s="253"/>
      <c r="F4059" s="253"/>
    </row>
    <row r="4060" spans="1:6" x14ac:dyDescent="0.2">
      <c r="A4060" s="438"/>
      <c r="B4060" s="275" t="s">
        <v>522</v>
      </c>
      <c r="C4060" s="258">
        <f t="shared" si="12832"/>
        <v>0.2</v>
      </c>
      <c r="D4060" s="258">
        <f t="shared" si="12832"/>
        <v>5</v>
      </c>
      <c r="E4060" s="253"/>
      <c r="F4060" s="253"/>
    </row>
    <row r="4061" spans="1:6" x14ac:dyDescent="0.2">
      <c r="A4061" s="437" t="s">
        <v>858</v>
      </c>
      <c r="B4061" s="275" t="s">
        <v>1172</v>
      </c>
      <c r="C4061" s="258">
        <f t="shared" si="12832"/>
        <v>2.8000000000000003</v>
      </c>
      <c r="D4061" s="258">
        <f t="shared" si="12832"/>
        <v>5</v>
      </c>
      <c r="E4061" s="253"/>
      <c r="F4061" s="253"/>
    </row>
    <row r="4062" spans="1:6" x14ac:dyDescent="0.2">
      <c r="A4062" s="438"/>
      <c r="B4062" s="275" t="s">
        <v>523</v>
      </c>
      <c r="C4062" s="258">
        <f t="shared" si="12832"/>
        <v>0.2</v>
      </c>
      <c r="D4062" s="258">
        <f t="shared" si="12832"/>
        <v>5</v>
      </c>
      <c r="E4062" s="253"/>
      <c r="F4062" s="253"/>
    </row>
    <row r="4063" spans="1:6" x14ac:dyDescent="0.2">
      <c r="A4063" s="437" t="s">
        <v>859</v>
      </c>
      <c r="B4063" s="275" t="s">
        <v>1173</v>
      </c>
      <c r="C4063" s="258">
        <f t="shared" si="12832"/>
        <v>2.8000000000000003</v>
      </c>
      <c r="D4063" s="258">
        <f t="shared" si="12832"/>
        <v>5</v>
      </c>
      <c r="E4063" s="253"/>
      <c r="F4063" s="253"/>
    </row>
    <row r="4064" spans="1:6" x14ac:dyDescent="0.2">
      <c r="A4064" s="438"/>
      <c r="B4064" s="275" t="s">
        <v>524</v>
      </c>
      <c r="C4064" s="258">
        <f t="shared" si="12832"/>
        <v>0.2</v>
      </c>
      <c r="D4064" s="258">
        <f t="shared" si="12832"/>
        <v>5</v>
      </c>
      <c r="E4064" s="253"/>
      <c r="F4064" s="253"/>
    </row>
    <row r="4065" spans="1:6" x14ac:dyDescent="0.2">
      <c r="A4065" s="437" t="s">
        <v>860</v>
      </c>
      <c r="B4065" s="275" t="s">
        <v>1174</v>
      </c>
      <c r="C4065" s="258">
        <f t="shared" si="12832"/>
        <v>9.1</v>
      </c>
      <c r="D4065" s="258">
        <f t="shared" si="12832"/>
        <v>5</v>
      </c>
      <c r="E4065" s="253"/>
      <c r="F4065" s="253"/>
    </row>
    <row r="4066" spans="1:6" x14ac:dyDescent="0.2">
      <c r="A4066" s="438"/>
      <c r="B4066" s="275" t="s">
        <v>525</v>
      </c>
      <c r="C4066" s="258">
        <f t="shared" si="12832"/>
        <v>0.2</v>
      </c>
      <c r="D4066" s="258">
        <f t="shared" si="12832"/>
        <v>5</v>
      </c>
      <c r="E4066" s="253"/>
      <c r="F4066" s="253"/>
    </row>
    <row r="4067" spans="1:6" x14ac:dyDescent="0.2">
      <c r="A4067" s="437" t="s">
        <v>861</v>
      </c>
      <c r="B4067" s="275" t="s">
        <v>1175</v>
      </c>
      <c r="C4067" s="258">
        <f t="shared" si="12832"/>
        <v>2.8</v>
      </c>
      <c r="D4067" s="258">
        <f t="shared" si="12832"/>
        <v>5</v>
      </c>
      <c r="E4067" s="253"/>
      <c r="F4067" s="253"/>
    </row>
    <row r="4068" spans="1:6" x14ac:dyDescent="0.2">
      <c r="A4068" s="438"/>
      <c r="B4068" s="275" t="s">
        <v>526</v>
      </c>
      <c r="C4068" s="258">
        <f t="shared" si="12832"/>
        <v>0.2</v>
      </c>
      <c r="D4068" s="258">
        <f t="shared" si="12832"/>
        <v>5</v>
      </c>
      <c r="E4068" s="253"/>
      <c r="F4068" s="253"/>
    </row>
    <row r="4069" spans="1:6" x14ac:dyDescent="0.2">
      <c r="A4069" s="437" t="s">
        <v>862</v>
      </c>
      <c r="B4069" s="275" t="s">
        <v>1176</v>
      </c>
      <c r="C4069" s="258">
        <f t="shared" si="12832"/>
        <v>2.8</v>
      </c>
      <c r="D4069" s="258">
        <f t="shared" si="12832"/>
        <v>4.55</v>
      </c>
      <c r="E4069" s="253"/>
      <c r="F4069" s="253"/>
    </row>
    <row r="4070" spans="1:6" x14ac:dyDescent="0.2">
      <c r="A4070" s="438"/>
      <c r="B4070" s="275" t="s">
        <v>527</v>
      </c>
      <c r="C4070" s="258">
        <f t="shared" si="12832"/>
        <v>0.2</v>
      </c>
      <c r="D4070" s="258">
        <f t="shared" si="12832"/>
        <v>5</v>
      </c>
      <c r="E4070" s="253"/>
      <c r="F4070" s="253"/>
    </row>
    <row r="4071" spans="1:6" x14ac:dyDescent="0.2">
      <c r="A4071" s="437" t="s">
        <v>863</v>
      </c>
      <c r="B4071" s="275" t="s">
        <v>1177</v>
      </c>
      <c r="C4071" s="258">
        <f t="shared" si="12832"/>
        <v>2.8</v>
      </c>
      <c r="D4071" s="258">
        <f t="shared" si="12832"/>
        <v>4.55</v>
      </c>
      <c r="E4071" s="253"/>
      <c r="F4071" s="253"/>
    </row>
    <row r="4072" spans="1:6" x14ac:dyDescent="0.2">
      <c r="A4072" s="438"/>
      <c r="B4072" s="275" t="s">
        <v>528</v>
      </c>
      <c r="C4072" s="258">
        <f t="shared" si="12832"/>
        <v>0.2</v>
      </c>
      <c r="D4072" s="258">
        <f t="shared" si="12832"/>
        <v>5</v>
      </c>
      <c r="E4072" s="253"/>
      <c r="F4072" s="253"/>
    </row>
    <row r="4073" spans="1:6" x14ac:dyDescent="0.2">
      <c r="A4073" s="437" t="s">
        <v>864</v>
      </c>
      <c r="B4073" s="275" t="s">
        <v>1178</v>
      </c>
      <c r="C4073" s="258">
        <f t="shared" si="12832"/>
        <v>2.8</v>
      </c>
      <c r="D4073" s="258">
        <f t="shared" si="12832"/>
        <v>4.55</v>
      </c>
      <c r="E4073" s="253"/>
      <c r="F4073" s="253"/>
    </row>
    <row r="4074" spans="1:6" x14ac:dyDescent="0.2">
      <c r="A4074" s="438"/>
      <c r="B4074" s="275" t="s">
        <v>529</v>
      </c>
      <c r="C4074" s="258">
        <f t="shared" si="12832"/>
        <v>0.2</v>
      </c>
      <c r="D4074" s="258">
        <f t="shared" si="12832"/>
        <v>5</v>
      </c>
      <c r="E4074" s="253"/>
      <c r="F4074" s="253"/>
    </row>
    <row r="4075" spans="1:6" x14ac:dyDescent="0.2">
      <c r="A4075" s="437" t="s">
        <v>865</v>
      </c>
      <c r="B4075" s="275" t="s">
        <v>1179</v>
      </c>
      <c r="C4075" s="258">
        <f t="shared" si="12832"/>
        <v>2.8039999999999998</v>
      </c>
      <c r="D4075" s="258">
        <f t="shared" si="12832"/>
        <v>4.75</v>
      </c>
      <c r="E4075" s="253"/>
      <c r="F4075" s="253"/>
    </row>
    <row r="4076" spans="1:6" x14ac:dyDescent="0.2">
      <c r="A4076" s="438"/>
      <c r="B4076" s="275" t="s">
        <v>530</v>
      </c>
      <c r="C4076" s="258">
        <f t="shared" si="12832"/>
        <v>0.2</v>
      </c>
      <c r="D4076" s="258">
        <f t="shared" si="12832"/>
        <v>5.21</v>
      </c>
      <c r="E4076" s="253"/>
      <c r="F4076" s="253"/>
    </row>
    <row r="4077" spans="1:6" x14ac:dyDescent="0.2">
      <c r="A4077" s="437" t="s">
        <v>866</v>
      </c>
      <c r="B4077" s="275" t="s">
        <v>1180</v>
      </c>
      <c r="C4077" s="258">
        <f t="shared" si="12832"/>
        <v>2.8420000000000001</v>
      </c>
      <c r="D4077" s="258">
        <f t="shared" si="12832"/>
        <v>5</v>
      </c>
      <c r="E4077" s="253"/>
      <c r="F4077" s="253"/>
    </row>
    <row r="4078" spans="1:6" x14ac:dyDescent="0.2">
      <c r="A4078" s="438"/>
      <c r="B4078" s="275" t="s">
        <v>531</v>
      </c>
      <c r="C4078" s="258">
        <f t="shared" si="12832"/>
        <v>0.2</v>
      </c>
      <c r="D4078" s="258">
        <f t="shared" si="12832"/>
        <v>5.45</v>
      </c>
      <c r="E4078" s="253"/>
      <c r="F4078" s="253"/>
    </row>
    <row r="4079" spans="1:6" x14ac:dyDescent="0.2">
      <c r="A4079" s="437" t="s">
        <v>867</v>
      </c>
      <c r="B4079" s="275" t="s">
        <v>1181</v>
      </c>
      <c r="C4079" s="258">
        <f t="shared" ref="C4079:D4142" si="12833">V1697</f>
        <v>2.9059999999999997</v>
      </c>
      <c r="D4079" s="258">
        <f t="shared" si="12833"/>
        <v>5</v>
      </c>
      <c r="E4079" s="253"/>
      <c r="F4079" s="253"/>
    </row>
    <row r="4080" spans="1:6" x14ac:dyDescent="0.2">
      <c r="A4080" s="438"/>
      <c r="B4080" s="275" t="s">
        <v>532</v>
      </c>
      <c r="C4080" s="258">
        <f t="shared" si="12833"/>
        <v>0.2</v>
      </c>
      <c r="D4080" s="258">
        <f t="shared" si="12833"/>
        <v>5.45</v>
      </c>
      <c r="E4080" s="253"/>
      <c r="F4080" s="253"/>
    </row>
    <row r="4081" spans="1:6" x14ac:dyDescent="0.2">
      <c r="A4081" s="437" t="s">
        <v>868</v>
      </c>
      <c r="B4081" s="275" t="s">
        <v>1182</v>
      </c>
      <c r="C4081" s="258">
        <f t="shared" si="12833"/>
        <v>2.9300000000000006</v>
      </c>
      <c r="D4081" s="258">
        <f t="shared" si="12833"/>
        <v>5</v>
      </c>
      <c r="E4081" s="253"/>
      <c r="F4081" s="253"/>
    </row>
    <row r="4082" spans="1:6" x14ac:dyDescent="0.2">
      <c r="A4082" s="438"/>
      <c r="B4082" s="275" t="s">
        <v>533</v>
      </c>
      <c r="C4082" s="258">
        <f t="shared" si="12833"/>
        <v>0.2</v>
      </c>
      <c r="D4082" s="258">
        <f t="shared" si="12833"/>
        <v>5.45</v>
      </c>
      <c r="E4082" s="253"/>
      <c r="F4082" s="253"/>
    </row>
    <row r="4083" spans="1:6" x14ac:dyDescent="0.2">
      <c r="A4083" s="437" t="s">
        <v>869</v>
      </c>
      <c r="B4083" s="275" t="s">
        <v>1183</v>
      </c>
      <c r="C4083" s="258">
        <f t="shared" si="12833"/>
        <v>2.8079999999999998</v>
      </c>
      <c r="D4083" s="258">
        <f t="shared" si="12833"/>
        <v>4.97</v>
      </c>
      <c r="E4083" s="253"/>
      <c r="F4083" s="253"/>
    </row>
    <row r="4084" spans="1:6" x14ac:dyDescent="0.2">
      <c r="A4084" s="438"/>
      <c r="B4084" s="275" t="s">
        <v>534</v>
      </c>
      <c r="C4084" s="258">
        <f t="shared" si="12833"/>
        <v>0.2</v>
      </c>
      <c r="D4084" s="258">
        <f t="shared" si="12833"/>
        <v>5.01</v>
      </c>
      <c r="E4084" s="253"/>
      <c r="F4084" s="253"/>
    </row>
    <row r="4085" spans="1:6" x14ac:dyDescent="0.2">
      <c r="A4085" s="437" t="s">
        <v>870</v>
      </c>
      <c r="B4085" s="275" t="s">
        <v>1184</v>
      </c>
      <c r="C4085" s="258">
        <f t="shared" si="12833"/>
        <v>2.8</v>
      </c>
      <c r="D4085" s="258">
        <f t="shared" si="12833"/>
        <v>4.55</v>
      </c>
      <c r="E4085" s="253"/>
      <c r="F4085" s="253"/>
    </row>
    <row r="4086" spans="1:6" x14ac:dyDescent="0.2">
      <c r="A4086" s="438"/>
      <c r="B4086" s="275" t="s">
        <v>535</v>
      </c>
      <c r="C4086" s="258">
        <f t="shared" si="12833"/>
        <v>0.2</v>
      </c>
      <c r="D4086" s="258">
        <f t="shared" si="12833"/>
        <v>5.01</v>
      </c>
      <c r="E4086" s="253"/>
      <c r="F4086" s="253"/>
    </row>
    <row r="4087" spans="1:6" x14ac:dyDescent="0.2">
      <c r="A4087" s="437" t="s">
        <v>871</v>
      </c>
      <c r="B4087" s="275" t="s">
        <v>1185</v>
      </c>
      <c r="C4087" s="258">
        <f t="shared" si="12833"/>
        <v>2.8240000000000003</v>
      </c>
      <c r="D4087" s="258">
        <f t="shared" si="12833"/>
        <v>5.27</v>
      </c>
      <c r="E4087" s="253"/>
      <c r="F4087" s="253"/>
    </row>
    <row r="4088" spans="1:6" x14ac:dyDescent="0.2">
      <c r="A4088" s="438"/>
      <c r="B4088" s="275" t="s">
        <v>536</v>
      </c>
      <c r="C4088" s="258">
        <f t="shared" si="12833"/>
        <v>0.2</v>
      </c>
      <c r="D4088" s="258">
        <f t="shared" si="12833"/>
        <v>5.28</v>
      </c>
      <c r="E4088" s="253"/>
      <c r="F4088" s="253"/>
    </row>
    <row r="4089" spans="1:6" x14ac:dyDescent="0.2">
      <c r="A4089" s="437" t="s">
        <v>872</v>
      </c>
      <c r="B4089" s="275" t="s">
        <v>1186</v>
      </c>
      <c r="C4089" s="258">
        <f t="shared" si="12833"/>
        <v>2.8160000000000003</v>
      </c>
      <c r="D4089" s="258">
        <f t="shared" si="12833"/>
        <v>5.7200000000000006</v>
      </c>
      <c r="E4089" s="253"/>
      <c r="F4089" s="253"/>
    </row>
    <row r="4090" spans="1:6" x14ac:dyDescent="0.2">
      <c r="A4090" s="438"/>
      <c r="B4090" s="275" t="s">
        <v>537</v>
      </c>
      <c r="C4090" s="258">
        <f t="shared" si="12833"/>
        <v>0.2</v>
      </c>
      <c r="D4090" s="258">
        <f t="shared" si="12833"/>
        <v>5.73</v>
      </c>
      <c r="E4090" s="253"/>
      <c r="F4090" s="253"/>
    </row>
    <row r="4091" spans="1:6" x14ac:dyDescent="0.2">
      <c r="A4091" s="437" t="s">
        <v>873</v>
      </c>
      <c r="B4091" s="275" t="s">
        <v>1187</v>
      </c>
      <c r="C4091" s="258">
        <f t="shared" si="12833"/>
        <v>2.8759999999999999</v>
      </c>
      <c r="D4091" s="258">
        <f t="shared" si="12833"/>
        <v>5.75</v>
      </c>
      <c r="E4091" s="253"/>
      <c r="F4091" s="253"/>
    </row>
    <row r="4092" spans="1:6" x14ac:dyDescent="0.2">
      <c r="A4092" s="438"/>
      <c r="B4092" s="275" t="s">
        <v>538</v>
      </c>
      <c r="C4092" s="258">
        <f t="shared" si="12833"/>
        <v>0.2</v>
      </c>
      <c r="D4092" s="258">
        <f t="shared" si="12833"/>
        <v>5.9</v>
      </c>
      <c r="E4092" s="253"/>
      <c r="F4092" s="253"/>
    </row>
    <row r="4093" spans="1:6" x14ac:dyDescent="0.2">
      <c r="A4093" s="437" t="s">
        <v>874</v>
      </c>
      <c r="B4093" s="275" t="s">
        <v>1188</v>
      </c>
      <c r="C4093" s="258">
        <f t="shared" si="12833"/>
        <v>2.9140000000000001</v>
      </c>
      <c r="D4093" s="258">
        <f t="shared" si="12833"/>
        <v>5.9</v>
      </c>
      <c r="E4093" s="253"/>
      <c r="F4093" s="253"/>
    </row>
    <row r="4094" spans="1:6" x14ac:dyDescent="0.2">
      <c r="A4094" s="438"/>
      <c r="B4094" s="275" t="s">
        <v>539</v>
      </c>
      <c r="C4094" s="258">
        <f t="shared" si="12833"/>
        <v>0.2</v>
      </c>
      <c r="D4094" s="258">
        <f t="shared" si="12833"/>
        <v>5.9</v>
      </c>
      <c r="E4094" s="253"/>
      <c r="F4094" s="253"/>
    </row>
    <row r="4095" spans="1:6" x14ac:dyDescent="0.2">
      <c r="A4095" s="437" t="s">
        <v>875</v>
      </c>
      <c r="B4095" s="275" t="s">
        <v>1189</v>
      </c>
      <c r="C4095" s="258">
        <f t="shared" si="12833"/>
        <v>2.9259999999999997</v>
      </c>
      <c r="D4095" s="258">
        <f t="shared" si="12833"/>
        <v>5.9</v>
      </c>
      <c r="E4095" s="253"/>
      <c r="F4095" s="253"/>
    </row>
    <row r="4096" spans="1:6" x14ac:dyDescent="0.2">
      <c r="A4096" s="438"/>
      <c r="B4096" s="275" t="s">
        <v>540</v>
      </c>
      <c r="C4096" s="258">
        <f t="shared" si="12833"/>
        <v>0.2</v>
      </c>
      <c r="D4096" s="258">
        <f t="shared" si="12833"/>
        <v>5.9</v>
      </c>
      <c r="E4096" s="253"/>
      <c r="F4096" s="253"/>
    </row>
    <row r="4097" spans="1:6" x14ac:dyDescent="0.2">
      <c r="A4097" s="437" t="s">
        <v>876</v>
      </c>
      <c r="B4097" s="275" t="s">
        <v>1190</v>
      </c>
      <c r="C4097" s="258">
        <f t="shared" si="12833"/>
        <v>2.8733333333333335</v>
      </c>
      <c r="D4097" s="258">
        <f t="shared" si="12833"/>
        <v>6.45</v>
      </c>
      <c r="E4097" s="253"/>
      <c r="F4097" s="253"/>
    </row>
    <row r="4098" spans="1:6" x14ac:dyDescent="0.2">
      <c r="A4098" s="438"/>
      <c r="B4098" s="275" t="s">
        <v>541</v>
      </c>
      <c r="C4098" s="258">
        <f t="shared" si="12833"/>
        <v>0.2</v>
      </c>
      <c r="D4098" s="258">
        <f t="shared" si="12833"/>
        <v>5.84</v>
      </c>
      <c r="E4098" s="253"/>
      <c r="F4098" s="253"/>
    </row>
    <row r="4099" spans="1:6" x14ac:dyDescent="0.2">
      <c r="A4099" s="437" t="s">
        <v>877</v>
      </c>
      <c r="B4099" s="275" t="s">
        <v>1191</v>
      </c>
      <c r="C4099" s="258">
        <f t="shared" si="12833"/>
        <v>2.8359999999999999</v>
      </c>
      <c r="D4099" s="258">
        <f t="shared" si="12833"/>
        <v>6.7</v>
      </c>
      <c r="E4099" s="253"/>
      <c r="F4099" s="253"/>
    </row>
    <row r="4100" spans="1:6" x14ac:dyDescent="0.2">
      <c r="A4100" s="438"/>
      <c r="B4100" s="275" t="s">
        <v>542</v>
      </c>
      <c r="C4100" s="258">
        <f t="shared" si="12833"/>
        <v>0.2</v>
      </c>
      <c r="D4100" s="258">
        <f t="shared" si="12833"/>
        <v>5.83</v>
      </c>
      <c r="E4100" s="253"/>
      <c r="F4100" s="253"/>
    </row>
    <row r="4101" spans="1:6" x14ac:dyDescent="0.2">
      <c r="A4101" s="437" t="s">
        <v>878</v>
      </c>
      <c r="B4101" s="275" t="s">
        <v>1192</v>
      </c>
      <c r="C4101" s="258">
        <f t="shared" si="12833"/>
        <v>2.8460000000000001</v>
      </c>
      <c r="D4101" s="258">
        <f t="shared" si="12833"/>
        <v>6.24</v>
      </c>
      <c r="E4101" s="253"/>
      <c r="F4101" s="253"/>
    </row>
    <row r="4102" spans="1:6" x14ac:dyDescent="0.2">
      <c r="A4102" s="438"/>
      <c r="B4102" s="275" t="s">
        <v>543</v>
      </c>
      <c r="C4102" s="258">
        <f t="shared" si="12833"/>
        <v>0.2</v>
      </c>
      <c r="D4102" s="258">
        <f t="shared" si="12833"/>
        <v>5.87</v>
      </c>
      <c r="E4102" s="253"/>
      <c r="F4102" s="253"/>
    </row>
    <row r="4103" spans="1:6" x14ac:dyDescent="0.2">
      <c r="A4103" s="437" t="s">
        <v>879</v>
      </c>
      <c r="B4103" s="275" t="s">
        <v>1193</v>
      </c>
      <c r="C4103" s="258">
        <f t="shared" si="12833"/>
        <v>2.9120000000000004</v>
      </c>
      <c r="D4103" s="258">
        <f t="shared" si="12833"/>
        <v>6.3500000000000005</v>
      </c>
      <c r="E4103" s="253"/>
      <c r="F4103" s="253"/>
    </row>
    <row r="4104" spans="1:6" x14ac:dyDescent="0.2">
      <c r="A4104" s="438"/>
      <c r="B4104" s="275" t="s">
        <v>544</v>
      </c>
      <c r="C4104" s="258">
        <f t="shared" si="12833"/>
        <v>0.2</v>
      </c>
      <c r="D4104" s="258">
        <f t="shared" si="12833"/>
        <v>6.35</v>
      </c>
      <c r="E4104" s="253"/>
      <c r="F4104" s="253"/>
    </row>
    <row r="4105" spans="1:6" x14ac:dyDescent="0.2">
      <c r="A4105" s="437" t="s">
        <v>880</v>
      </c>
      <c r="B4105" s="275" t="s">
        <v>1194</v>
      </c>
      <c r="C4105" s="258">
        <f t="shared" si="12833"/>
        <v>2.9379999999999997</v>
      </c>
      <c r="D4105" s="258">
        <f t="shared" si="12833"/>
        <v>6.3500000000000005</v>
      </c>
      <c r="E4105" s="253"/>
      <c r="F4105" s="253"/>
    </row>
    <row r="4106" spans="1:6" x14ac:dyDescent="0.2">
      <c r="A4106" s="438"/>
      <c r="B4106" s="275" t="s">
        <v>545</v>
      </c>
      <c r="C4106" s="258">
        <f t="shared" si="12833"/>
        <v>0.2</v>
      </c>
      <c r="D4106" s="258">
        <f t="shared" si="12833"/>
        <v>6.35</v>
      </c>
      <c r="E4106" s="253"/>
      <c r="F4106" s="253"/>
    </row>
    <row r="4107" spans="1:6" x14ac:dyDescent="0.2">
      <c r="A4107" s="437" t="s">
        <v>881</v>
      </c>
      <c r="B4107" s="275" t="s">
        <v>1195</v>
      </c>
      <c r="C4107" s="258">
        <f t="shared" si="12833"/>
        <v>2.9359999999999995</v>
      </c>
      <c r="D4107" s="258">
        <f t="shared" si="12833"/>
        <v>6.36</v>
      </c>
      <c r="E4107" s="253"/>
      <c r="F4107" s="253"/>
    </row>
    <row r="4108" spans="1:6" x14ac:dyDescent="0.2">
      <c r="A4108" s="438"/>
      <c r="B4108" s="275" t="s">
        <v>546</v>
      </c>
      <c r="C4108" s="258">
        <f t="shared" si="12833"/>
        <v>0.2</v>
      </c>
      <c r="D4108" s="258">
        <f t="shared" si="12833"/>
        <v>6.35</v>
      </c>
      <c r="E4108" s="253"/>
      <c r="F4108" s="253"/>
    </row>
    <row r="4109" spans="1:6" x14ac:dyDescent="0.2">
      <c r="A4109" s="437" t="s">
        <v>882</v>
      </c>
      <c r="B4109" s="275" t="s">
        <v>1196</v>
      </c>
      <c r="C4109" s="258">
        <f t="shared" si="12833"/>
        <v>2.8739999999999997</v>
      </c>
      <c r="D4109" s="258">
        <f t="shared" si="12833"/>
        <v>6.3500000000000005</v>
      </c>
      <c r="E4109" s="253"/>
      <c r="F4109" s="253"/>
    </row>
    <row r="4110" spans="1:6" x14ac:dyDescent="0.2">
      <c r="A4110" s="438"/>
      <c r="B4110" s="275" t="s">
        <v>547</v>
      </c>
      <c r="C4110" s="258">
        <f t="shared" si="12833"/>
        <v>0.2</v>
      </c>
      <c r="D4110" s="258">
        <f t="shared" si="12833"/>
        <v>6.35</v>
      </c>
      <c r="E4110" s="253"/>
      <c r="F4110" s="253"/>
    </row>
    <row r="4111" spans="1:6" x14ac:dyDescent="0.2">
      <c r="A4111" s="437" t="s">
        <v>883</v>
      </c>
      <c r="B4111" s="275" t="s">
        <v>1197</v>
      </c>
      <c r="C4111" s="258">
        <f t="shared" si="12833"/>
        <v>2.8180000000000001</v>
      </c>
      <c r="D4111" s="258">
        <f t="shared" si="12833"/>
        <v>6.36</v>
      </c>
      <c r="E4111" s="253"/>
      <c r="F4111" s="253"/>
    </row>
    <row r="4112" spans="1:6" x14ac:dyDescent="0.2">
      <c r="A4112" s="438"/>
      <c r="B4112" s="275" t="s">
        <v>548</v>
      </c>
      <c r="C4112" s="258">
        <f t="shared" si="12833"/>
        <v>0.2</v>
      </c>
      <c r="D4112" s="258">
        <f t="shared" si="12833"/>
        <v>6.08</v>
      </c>
      <c r="E4112" s="253"/>
      <c r="F4112" s="253"/>
    </row>
    <row r="4113" spans="1:6" x14ac:dyDescent="0.2">
      <c r="A4113" s="437" t="s">
        <v>884</v>
      </c>
      <c r="B4113" s="275" t="s">
        <v>1198</v>
      </c>
      <c r="C4113" s="258">
        <f t="shared" si="12833"/>
        <v>2.8179999999999996</v>
      </c>
      <c r="D4113" s="258">
        <f t="shared" si="12833"/>
        <v>6.03</v>
      </c>
      <c r="E4113" s="253"/>
      <c r="F4113" s="253"/>
    </row>
    <row r="4114" spans="1:6" x14ac:dyDescent="0.2">
      <c r="A4114" s="438"/>
      <c r="B4114" s="275" t="s">
        <v>549</v>
      </c>
      <c r="C4114" s="258">
        <f t="shared" si="12833"/>
        <v>0.2</v>
      </c>
      <c r="D4114" s="258">
        <f t="shared" si="12833"/>
        <v>5.62</v>
      </c>
      <c r="E4114" s="253"/>
      <c r="F4114" s="253"/>
    </row>
    <row r="4115" spans="1:6" x14ac:dyDescent="0.2">
      <c r="A4115" s="437" t="s">
        <v>885</v>
      </c>
      <c r="B4115" s="275" t="s">
        <v>1199</v>
      </c>
      <c r="C4115" s="258">
        <f t="shared" si="12833"/>
        <v>2.8079999999999998</v>
      </c>
      <c r="D4115" s="258">
        <f t="shared" si="12833"/>
        <v>5.58</v>
      </c>
      <c r="E4115" s="253"/>
      <c r="F4115" s="253"/>
    </row>
    <row r="4116" spans="1:6" x14ac:dyDescent="0.2">
      <c r="A4116" s="438"/>
      <c r="B4116" s="275" t="s">
        <v>550</v>
      </c>
      <c r="C4116" s="258">
        <f t="shared" si="12833"/>
        <v>0.2</v>
      </c>
      <c r="D4116" s="258">
        <f t="shared" si="12833"/>
        <v>5.17</v>
      </c>
      <c r="E4116" s="253"/>
      <c r="F4116" s="253"/>
    </row>
    <row r="4117" spans="1:6" x14ac:dyDescent="0.2">
      <c r="A4117" s="437" t="s">
        <v>886</v>
      </c>
      <c r="B4117" s="275" t="s">
        <v>1200</v>
      </c>
      <c r="C4117" s="258">
        <f t="shared" si="12833"/>
        <v>2.802</v>
      </c>
      <c r="D4117" s="258">
        <f t="shared" si="12833"/>
        <v>5.13</v>
      </c>
      <c r="E4117" s="253"/>
      <c r="F4117" s="253"/>
    </row>
    <row r="4118" spans="1:6" x14ac:dyDescent="0.2">
      <c r="A4118" s="438"/>
      <c r="B4118" s="275" t="s">
        <v>551</v>
      </c>
      <c r="C4118" s="258">
        <f t="shared" si="12833"/>
        <v>0.2</v>
      </c>
      <c r="D4118" s="258">
        <f t="shared" si="12833"/>
        <v>5</v>
      </c>
      <c r="E4118" s="253"/>
      <c r="F4118" s="253"/>
    </row>
    <row r="4119" spans="1:6" x14ac:dyDescent="0.2">
      <c r="A4119" s="437" t="s">
        <v>887</v>
      </c>
      <c r="B4119" s="275" t="s">
        <v>1201</v>
      </c>
      <c r="C4119" s="258">
        <f t="shared" si="12833"/>
        <v>2.802</v>
      </c>
      <c r="D4119" s="258">
        <f t="shared" si="12833"/>
        <v>5</v>
      </c>
      <c r="E4119" s="253"/>
      <c r="F4119" s="253"/>
    </row>
    <row r="4120" spans="1:6" x14ac:dyDescent="0.2">
      <c r="A4120" s="438"/>
      <c r="B4120" s="275" t="s">
        <v>552</v>
      </c>
      <c r="C4120" s="258">
        <f t="shared" si="12833"/>
        <v>0.2</v>
      </c>
      <c r="D4120" s="258">
        <f t="shared" si="12833"/>
        <v>5</v>
      </c>
      <c r="E4120" s="253"/>
      <c r="F4120" s="253"/>
    </row>
    <row r="4121" spans="1:6" x14ac:dyDescent="0.2">
      <c r="A4121" s="437" t="s">
        <v>888</v>
      </c>
      <c r="B4121" s="275" t="s">
        <v>1202</v>
      </c>
      <c r="C4121" s="258">
        <f t="shared" si="12833"/>
        <v>2.8140000000000001</v>
      </c>
      <c r="D4121" s="258">
        <f t="shared" si="12833"/>
        <v>5.41</v>
      </c>
      <c r="E4121" s="253"/>
      <c r="F4121" s="253"/>
    </row>
    <row r="4122" spans="1:6" x14ac:dyDescent="0.2">
      <c r="A4122" s="438"/>
      <c r="B4122" s="275" t="s">
        <v>553</v>
      </c>
      <c r="C4122" s="258">
        <f t="shared" si="12833"/>
        <v>0.2</v>
      </c>
      <c r="D4122" s="258">
        <f t="shared" si="12833"/>
        <v>5.42</v>
      </c>
      <c r="E4122" s="253"/>
      <c r="F4122" s="253"/>
    </row>
    <row r="4123" spans="1:6" x14ac:dyDescent="0.2">
      <c r="A4123" s="437" t="s">
        <v>889</v>
      </c>
      <c r="B4123" s="275" t="s">
        <v>1203</v>
      </c>
      <c r="C4123" s="258">
        <f t="shared" si="12833"/>
        <v>2.8280000000000003</v>
      </c>
      <c r="D4123" s="258">
        <f t="shared" si="12833"/>
        <v>5.4500000000000011</v>
      </c>
      <c r="E4123" s="253"/>
      <c r="F4123" s="253"/>
    </row>
    <row r="4124" spans="1:6" x14ac:dyDescent="0.2">
      <c r="A4124" s="438"/>
      <c r="B4124" s="275" t="s">
        <v>554</v>
      </c>
      <c r="C4124" s="258">
        <f t="shared" si="12833"/>
        <v>0.2</v>
      </c>
      <c r="D4124" s="258">
        <f t="shared" si="12833"/>
        <v>5.45</v>
      </c>
      <c r="E4124" s="253"/>
      <c r="F4124" s="253"/>
    </row>
    <row r="4125" spans="1:6" x14ac:dyDescent="0.2">
      <c r="A4125" s="437" t="s">
        <v>890</v>
      </c>
      <c r="B4125" s="275" t="s">
        <v>1204</v>
      </c>
      <c r="C4125" s="258">
        <f t="shared" si="12833"/>
        <v>2.9020000000000001</v>
      </c>
      <c r="D4125" s="258">
        <f t="shared" si="12833"/>
        <v>5.4500000000000011</v>
      </c>
      <c r="E4125" s="253"/>
      <c r="F4125" s="253"/>
    </row>
    <row r="4126" spans="1:6" x14ac:dyDescent="0.2">
      <c r="A4126" s="438"/>
      <c r="B4126" s="275" t="s">
        <v>555</v>
      </c>
      <c r="C4126" s="258">
        <f t="shared" si="12833"/>
        <v>0.2</v>
      </c>
      <c r="D4126" s="258">
        <f t="shared" si="12833"/>
        <v>5.45</v>
      </c>
      <c r="E4126" s="253"/>
      <c r="F4126" s="253"/>
    </row>
    <row r="4127" spans="1:6" x14ac:dyDescent="0.2">
      <c r="A4127" s="437" t="s">
        <v>891</v>
      </c>
      <c r="B4127" s="275" t="s">
        <v>1205</v>
      </c>
      <c r="C4127" s="258">
        <f t="shared" si="12833"/>
        <v>2.9079999999999999</v>
      </c>
      <c r="D4127" s="258">
        <f t="shared" si="12833"/>
        <v>5.4500000000000011</v>
      </c>
      <c r="E4127" s="253"/>
      <c r="F4127" s="253"/>
    </row>
    <row r="4128" spans="1:6" x14ac:dyDescent="0.2">
      <c r="A4128" s="438"/>
      <c r="B4128" s="275" t="s">
        <v>556</v>
      </c>
      <c r="C4128" s="258">
        <f t="shared" si="12833"/>
        <v>0.2</v>
      </c>
      <c r="D4128" s="258">
        <f t="shared" si="12833"/>
        <v>5.45</v>
      </c>
      <c r="E4128" s="253"/>
      <c r="F4128" s="253"/>
    </row>
    <row r="4129" spans="1:6" x14ac:dyDescent="0.2">
      <c r="A4129" s="437" t="s">
        <v>892</v>
      </c>
      <c r="B4129" s="275" t="s">
        <v>1206</v>
      </c>
      <c r="C4129" s="258">
        <f t="shared" si="12833"/>
        <v>2.8939999999999997</v>
      </c>
      <c r="D4129" s="258">
        <f t="shared" si="12833"/>
        <v>5.4500000000000011</v>
      </c>
      <c r="E4129" s="253"/>
      <c r="F4129" s="253"/>
    </row>
    <row r="4130" spans="1:6" x14ac:dyDescent="0.2">
      <c r="A4130" s="438"/>
      <c r="B4130" s="275" t="s">
        <v>557</v>
      </c>
      <c r="C4130" s="258">
        <f t="shared" si="12833"/>
        <v>0.2</v>
      </c>
      <c r="D4130" s="258">
        <f t="shared" si="12833"/>
        <v>5.09</v>
      </c>
      <c r="E4130" s="253"/>
      <c r="F4130" s="253"/>
    </row>
    <row r="4131" spans="1:6" x14ac:dyDescent="0.2">
      <c r="A4131" s="437" t="s">
        <v>893</v>
      </c>
      <c r="B4131" s="275" t="s">
        <v>1207</v>
      </c>
      <c r="C4131" s="258">
        <f t="shared" si="12833"/>
        <v>2.8160000000000003</v>
      </c>
      <c r="D4131" s="258">
        <f t="shared" si="12833"/>
        <v>5.0600000000000005</v>
      </c>
      <c r="E4131" s="253"/>
      <c r="F4131" s="253"/>
    </row>
    <row r="4132" spans="1:6" x14ac:dyDescent="0.2">
      <c r="A4132" s="438"/>
      <c r="B4132" s="275" t="s">
        <v>558</v>
      </c>
      <c r="C4132" s="258">
        <f t="shared" si="12833"/>
        <v>0.2</v>
      </c>
      <c r="D4132" s="258">
        <f t="shared" si="12833"/>
        <v>5</v>
      </c>
      <c r="E4132" s="253"/>
      <c r="F4132" s="253"/>
    </row>
    <row r="4133" spans="1:6" x14ac:dyDescent="0.2">
      <c r="A4133" s="437" t="s">
        <v>894</v>
      </c>
      <c r="B4133" s="275" t="s">
        <v>1208</v>
      </c>
      <c r="C4133" s="258">
        <f t="shared" si="12833"/>
        <v>2.8</v>
      </c>
      <c r="D4133" s="258">
        <f t="shared" si="12833"/>
        <v>5</v>
      </c>
      <c r="E4133" s="253"/>
      <c r="F4133" s="253"/>
    </row>
    <row r="4134" spans="1:6" x14ac:dyDescent="0.2">
      <c r="A4134" s="438"/>
      <c r="B4134" s="275" t="s">
        <v>559</v>
      </c>
      <c r="C4134" s="258">
        <f t="shared" si="12833"/>
        <v>0.2</v>
      </c>
      <c r="D4134" s="258">
        <f t="shared" si="12833"/>
        <v>5</v>
      </c>
      <c r="E4134" s="253"/>
      <c r="F4134" s="253"/>
    </row>
    <row r="4135" spans="1:6" x14ac:dyDescent="0.2">
      <c r="A4135" s="437" t="s">
        <v>895</v>
      </c>
      <c r="B4135" s="275" t="s">
        <v>1209</v>
      </c>
      <c r="C4135" s="258">
        <f t="shared" si="12833"/>
        <v>2.8039999999999998</v>
      </c>
      <c r="D4135" s="258">
        <f t="shared" si="12833"/>
        <v>5</v>
      </c>
      <c r="E4135" s="253"/>
      <c r="F4135" s="253"/>
    </row>
    <row r="4136" spans="1:6" x14ac:dyDescent="0.2">
      <c r="A4136" s="438"/>
      <c r="B4136" s="275" t="s">
        <v>560</v>
      </c>
      <c r="C4136" s="258">
        <f t="shared" si="12833"/>
        <v>0.2</v>
      </c>
      <c r="D4136" s="258">
        <f t="shared" si="12833"/>
        <v>5.2</v>
      </c>
      <c r="E4136" s="253"/>
      <c r="F4136" s="253"/>
    </row>
    <row r="4137" spans="1:6" x14ac:dyDescent="0.2">
      <c r="A4137" s="437" t="s">
        <v>896</v>
      </c>
      <c r="B4137" s="275" t="s">
        <v>1210</v>
      </c>
      <c r="C4137" s="258">
        <f t="shared" si="12833"/>
        <v>2.8160000000000003</v>
      </c>
      <c r="D4137" s="258">
        <f t="shared" si="12833"/>
        <v>5.6400000000000006</v>
      </c>
      <c r="E4137" s="253"/>
      <c r="F4137" s="253"/>
    </row>
    <row r="4138" spans="1:6" x14ac:dyDescent="0.2">
      <c r="A4138" s="438"/>
      <c r="B4138" s="275" t="s">
        <v>561</v>
      </c>
      <c r="C4138" s="258">
        <f t="shared" si="12833"/>
        <v>0.2</v>
      </c>
      <c r="D4138" s="258">
        <f t="shared" si="12833"/>
        <v>2.65</v>
      </c>
      <c r="E4138" s="253"/>
      <c r="F4138" s="253"/>
    </row>
    <row r="4139" spans="1:6" x14ac:dyDescent="0.2">
      <c r="A4139" s="437" t="s">
        <v>897</v>
      </c>
      <c r="B4139" s="275" t="s">
        <v>1211</v>
      </c>
      <c r="C4139" s="258">
        <f t="shared" si="12833"/>
        <v>2.8140000000000001</v>
      </c>
      <c r="D4139" s="258">
        <f t="shared" si="12833"/>
        <v>5.9</v>
      </c>
      <c r="E4139" s="253"/>
      <c r="F4139" s="253"/>
    </row>
    <row r="4140" spans="1:6" x14ac:dyDescent="0.2">
      <c r="A4140" s="438"/>
      <c r="B4140" s="275" t="s">
        <v>562</v>
      </c>
      <c r="C4140" s="258">
        <f t="shared" si="12833"/>
        <v>0.2</v>
      </c>
      <c r="D4140" s="258">
        <f t="shared" si="12833"/>
        <v>5.9</v>
      </c>
      <c r="E4140" s="253"/>
      <c r="F4140" s="253"/>
    </row>
    <row r="4141" spans="1:6" x14ac:dyDescent="0.2">
      <c r="A4141" s="437" t="s">
        <v>898</v>
      </c>
      <c r="B4141" s="275" t="s">
        <v>1212</v>
      </c>
      <c r="C4141" s="258">
        <f t="shared" si="12833"/>
        <v>2.8619999999999997</v>
      </c>
      <c r="D4141" s="258">
        <f t="shared" si="12833"/>
        <v>5.9</v>
      </c>
      <c r="E4141" s="253"/>
      <c r="F4141" s="253"/>
    </row>
    <row r="4142" spans="1:6" x14ac:dyDescent="0.2">
      <c r="A4142" s="438"/>
      <c r="B4142" s="275" t="s">
        <v>563</v>
      </c>
      <c r="C4142" s="258">
        <f t="shared" si="12833"/>
        <v>0.2</v>
      </c>
      <c r="D4142" s="258">
        <f t="shared" si="12833"/>
        <v>5.9</v>
      </c>
      <c r="E4142" s="253"/>
      <c r="F4142" s="253"/>
    </row>
    <row r="4143" spans="1:6" x14ac:dyDescent="0.2">
      <c r="A4143" s="437" t="s">
        <v>899</v>
      </c>
      <c r="B4143" s="275" t="s">
        <v>1213</v>
      </c>
      <c r="C4143" s="258">
        <f t="shared" ref="C4143:D4206" si="12834">V1761</f>
        <v>2.9259999999999997</v>
      </c>
      <c r="D4143" s="258">
        <f t="shared" si="12834"/>
        <v>5.9</v>
      </c>
      <c r="E4143" s="253"/>
      <c r="F4143" s="253"/>
    </row>
    <row r="4144" spans="1:6" x14ac:dyDescent="0.2">
      <c r="A4144" s="438"/>
      <c r="B4144" s="275" t="s">
        <v>564</v>
      </c>
      <c r="C4144" s="258">
        <f t="shared" si="12834"/>
        <v>0.2</v>
      </c>
      <c r="D4144" s="258">
        <f t="shared" si="12834"/>
        <v>6.07</v>
      </c>
      <c r="E4144" s="253"/>
      <c r="F4144" s="253"/>
    </row>
    <row r="4145" spans="1:6" x14ac:dyDescent="0.2">
      <c r="A4145" s="437" t="s">
        <v>900</v>
      </c>
      <c r="B4145" s="275" t="s">
        <v>1214</v>
      </c>
      <c r="C4145" s="258">
        <f t="shared" si="12834"/>
        <v>2.9249999999999998</v>
      </c>
      <c r="D4145" s="258">
        <f t="shared" si="12834"/>
        <v>6.6700000000000008</v>
      </c>
      <c r="E4145" s="253"/>
      <c r="F4145" s="253"/>
    </row>
    <row r="4146" spans="1:6" x14ac:dyDescent="0.2">
      <c r="A4146" s="438"/>
      <c r="B4146" s="275" t="s">
        <v>565</v>
      </c>
      <c r="C4146" s="258">
        <f t="shared" si="12834"/>
        <v>0.2</v>
      </c>
      <c r="D4146" s="258">
        <f t="shared" si="12834"/>
        <v>6.6</v>
      </c>
      <c r="E4146" s="253"/>
      <c r="F4146" s="253"/>
    </row>
    <row r="4147" spans="1:6" x14ac:dyDescent="0.2">
      <c r="A4147" s="437" t="s">
        <v>901</v>
      </c>
      <c r="B4147" s="275" t="s">
        <v>1215</v>
      </c>
      <c r="C4147" s="258">
        <f t="shared" si="12834"/>
        <v>2.93</v>
      </c>
      <c r="D4147" s="258">
        <f t="shared" si="12834"/>
        <v>7.14</v>
      </c>
      <c r="E4147" s="253"/>
      <c r="F4147" s="253"/>
    </row>
    <row r="4148" spans="1:6" x14ac:dyDescent="0.2">
      <c r="A4148" s="438"/>
      <c r="B4148" s="275" t="s">
        <v>566</v>
      </c>
      <c r="C4148" s="258">
        <f t="shared" si="12834"/>
        <v>0.2</v>
      </c>
      <c r="D4148" s="258">
        <f t="shared" si="12834"/>
        <v>6.75</v>
      </c>
      <c r="E4148" s="253"/>
      <c r="F4148" s="253"/>
    </row>
    <row r="4149" spans="1:6" x14ac:dyDescent="0.2">
      <c r="A4149" s="437" t="s">
        <v>902</v>
      </c>
      <c r="B4149" s="275" t="s">
        <v>1216</v>
      </c>
      <c r="C4149" s="258">
        <f t="shared" si="12834"/>
        <v>2.8679999999999999</v>
      </c>
      <c r="D4149" s="258">
        <f t="shared" si="12834"/>
        <v>7.13</v>
      </c>
      <c r="E4149" s="253"/>
      <c r="F4149" s="253"/>
    </row>
    <row r="4150" spans="1:6" x14ac:dyDescent="0.2">
      <c r="A4150" s="438"/>
      <c r="B4150" s="275" t="s">
        <v>567</v>
      </c>
      <c r="C4150" s="258">
        <f t="shared" si="12834"/>
        <v>0.2</v>
      </c>
      <c r="D4150" s="258">
        <f t="shared" si="12834"/>
        <v>6.8</v>
      </c>
      <c r="E4150" s="253"/>
      <c r="F4150" s="253"/>
    </row>
    <row r="4151" spans="1:6" x14ac:dyDescent="0.2">
      <c r="A4151" s="437" t="s">
        <v>903</v>
      </c>
      <c r="B4151" s="275" t="s">
        <v>1217</v>
      </c>
      <c r="C4151" s="258">
        <f t="shared" si="12834"/>
        <v>3.0659999999999998</v>
      </c>
      <c r="D4151" s="258">
        <f t="shared" si="12834"/>
        <v>6.8</v>
      </c>
      <c r="E4151" s="253"/>
      <c r="F4151" s="253"/>
    </row>
    <row r="4152" spans="1:6" x14ac:dyDescent="0.2">
      <c r="A4152" s="438"/>
      <c r="B4152" s="275" t="s">
        <v>568</v>
      </c>
      <c r="C4152" s="258">
        <f t="shared" si="12834"/>
        <v>0.2</v>
      </c>
      <c r="D4152" s="258">
        <f t="shared" si="12834"/>
        <v>6.8</v>
      </c>
      <c r="E4152" s="253"/>
      <c r="F4152" s="253"/>
    </row>
    <row r="4153" spans="1:6" x14ac:dyDescent="0.2">
      <c r="A4153" s="437" t="s">
        <v>904</v>
      </c>
      <c r="B4153" s="275" t="s">
        <v>1218</v>
      </c>
      <c r="C4153" s="258">
        <f t="shared" si="12834"/>
        <v>2.9180000000000001</v>
      </c>
      <c r="D4153" s="258">
        <f t="shared" si="12834"/>
        <v>6.8</v>
      </c>
      <c r="E4153" s="253"/>
      <c r="F4153" s="253"/>
    </row>
    <row r="4154" spans="1:6" x14ac:dyDescent="0.2">
      <c r="A4154" s="438"/>
      <c r="B4154" s="275" t="s">
        <v>569</v>
      </c>
      <c r="C4154" s="258">
        <f t="shared" si="12834"/>
        <v>0.2</v>
      </c>
      <c r="D4154" s="258">
        <f t="shared" si="12834"/>
        <v>6.8</v>
      </c>
      <c r="E4154" s="253"/>
      <c r="F4154" s="253"/>
    </row>
    <row r="4155" spans="1:6" x14ac:dyDescent="0.2">
      <c r="A4155" s="437" t="s">
        <v>905</v>
      </c>
      <c r="B4155" s="275" t="s">
        <v>1219</v>
      </c>
      <c r="C4155" s="258">
        <f t="shared" si="12834"/>
        <v>2.9160000000000004</v>
      </c>
      <c r="D4155" s="258">
        <f t="shared" si="12834"/>
        <v>6.8</v>
      </c>
      <c r="E4155" s="253"/>
      <c r="F4155" s="253"/>
    </row>
    <row r="4156" spans="1:6" x14ac:dyDescent="0.2">
      <c r="A4156" s="438"/>
      <c r="B4156" s="275" t="s">
        <v>570</v>
      </c>
      <c r="C4156" s="258">
        <f t="shared" si="12834"/>
        <v>0.2</v>
      </c>
      <c r="D4156" s="258">
        <f t="shared" si="12834"/>
        <v>6.8</v>
      </c>
      <c r="E4156" s="253"/>
      <c r="F4156" s="253"/>
    </row>
    <row r="4157" spans="1:6" x14ac:dyDescent="0.2">
      <c r="A4157" s="437" t="s">
        <v>906</v>
      </c>
      <c r="B4157" s="275" t="s">
        <v>1220</v>
      </c>
      <c r="C4157" s="258">
        <f t="shared" si="12834"/>
        <v>2.9350000000000001</v>
      </c>
      <c r="D4157" s="258">
        <f t="shared" si="12834"/>
        <v>7.26</v>
      </c>
      <c r="E4157" s="253"/>
      <c r="F4157" s="253"/>
    </row>
    <row r="4158" spans="1:6" x14ac:dyDescent="0.2">
      <c r="A4158" s="438"/>
      <c r="B4158" s="275" t="s">
        <v>571</v>
      </c>
      <c r="C4158" s="258">
        <f t="shared" si="12834"/>
        <v>0.2</v>
      </c>
      <c r="D4158" s="258">
        <f t="shared" si="12834"/>
        <v>6.8</v>
      </c>
      <c r="E4158" s="253"/>
      <c r="F4158" s="253"/>
    </row>
    <row r="4159" spans="1:6" x14ac:dyDescent="0.2">
      <c r="A4159" s="437" t="s">
        <v>907</v>
      </c>
      <c r="B4159" s="275" t="s">
        <v>1221</v>
      </c>
      <c r="C4159" s="258">
        <f t="shared" si="12834"/>
        <v>2.9783333333333335</v>
      </c>
      <c r="D4159" s="258">
        <f t="shared" si="12834"/>
        <v>7.4</v>
      </c>
      <c r="E4159" s="253"/>
      <c r="F4159" s="253"/>
    </row>
    <row r="4160" spans="1:6" x14ac:dyDescent="0.2">
      <c r="A4160" s="438"/>
      <c r="B4160" s="275" t="s">
        <v>572</v>
      </c>
      <c r="C4160" s="258">
        <f t="shared" si="12834"/>
        <v>0.2</v>
      </c>
      <c r="D4160" s="258">
        <f t="shared" si="12834"/>
        <v>6.95</v>
      </c>
      <c r="E4160" s="253"/>
      <c r="F4160" s="253"/>
    </row>
    <row r="4161" spans="1:6" x14ac:dyDescent="0.2">
      <c r="A4161" s="437" t="s">
        <v>908</v>
      </c>
      <c r="B4161" s="275" t="s">
        <v>1222</v>
      </c>
      <c r="C4161" s="258">
        <f t="shared" si="12834"/>
        <v>2.9616666666666664</v>
      </c>
      <c r="D4161" s="258">
        <f t="shared" si="12834"/>
        <v>7.8599999999999994</v>
      </c>
      <c r="E4161" s="253"/>
      <c r="F4161" s="253"/>
    </row>
    <row r="4162" spans="1:6" x14ac:dyDescent="0.2">
      <c r="A4162" s="438"/>
      <c r="B4162" s="275" t="s">
        <v>573</v>
      </c>
      <c r="C4162" s="258">
        <f t="shared" si="12834"/>
        <v>0.2</v>
      </c>
      <c r="D4162" s="258">
        <f t="shared" si="12834"/>
        <v>7.16</v>
      </c>
      <c r="E4162" s="253"/>
      <c r="F4162" s="253"/>
    </row>
    <row r="4163" spans="1:6" x14ac:dyDescent="0.2">
      <c r="A4163" s="437" t="s">
        <v>909</v>
      </c>
      <c r="B4163" s="275" t="s">
        <v>1223</v>
      </c>
      <c r="C4163" s="258">
        <f t="shared" si="12834"/>
        <v>2.9019999999999997</v>
      </c>
      <c r="D4163" s="258">
        <f t="shared" si="12834"/>
        <v>7.8500000000000005</v>
      </c>
      <c r="E4163" s="253"/>
      <c r="F4163" s="253"/>
    </row>
    <row r="4164" spans="1:6" x14ac:dyDescent="0.2">
      <c r="A4164" s="438"/>
      <c r="B4164" s="275" t="s">
        <v>574</v>
      </c>
      <c r="C4164" s="258">
        <f t="shared" si="12834"/>
        <v>0.2</v>
      </c>
      <c r="D4164" s="258">
        <f t="shared" si="12834"/>
        <v>6.8</v>
      </c>
      <c r="E4164" s="253"/>
      <c r="F4164" s="253"/>
    </row>
    <row r="4165" spans="1:6" x14ac:dyDescent="0.2">
      <c r="A4165" s="437" t="s">
        <v>910</v>
      </c>
      <c r="B4165" s="275" t="s">
        <v>1224</v>
      </c>
      <c r="C4165" s="258">
        <f t="shared" si="12834"/>
        <v>2.8860000000000001</v>
      </c>
      <c r="D4165" s="258">
        <f t="shared" si="12834"/>
        <v>7.7600000000000007</v>
      </c>
      <c r="E4165" s="253"/>
      <c r="F4165" s="253"/>
    </row>
    <row r="4166" spans="1:6" x14ac:dyDescent="0.2">
      <c r="A4166" s="438"/>
      <c r="B4166" s="275" t="s">
        <v>575</v>
      </c>
      <c r="C4166" s="258">
        <f t="shared" si="12834"/>
        <v>0.2</v>
      </c>
      <c r="D4166" s="258">
        <f t="shared" si="12834"/>
        <v>6.09</v>
      </c>
      <c r="E4166" s="253"/>
      <c r="F4166" s="253"/>
    </row>
    <row r="4167" spans="1:6" x14ac:dyDescent="0.2">
      <c r="A4167" s="437" t="s">
        <v>911</v>
      </c>
      <c r="B4167" s="275" t="s">
        <v>1225</v>
      </c>
      <c r="C4167" s="258">
        <f t="shared" si="12834"/>
        <v>2.8319999999999999</v>
      </c>
      <c r="D4167" s="258">
        <f t="shared" si="12834"/>
        <v>6.1700000000000008</v>
      </c>
      <c r="E4167" s="253"/>
      <c r="F4167" s="253"/>
    </row>
    <row r="4168" spans="1:6" x14ac:dyDescent="0.2">
      <c r="A4168" s="438"/>
      <c r="B4168" s="275" t="s">
        <v>576</v>
      </c>
      <c r="C4168" s="258">
        <f t="shared" si="12834"/>
        <v>0.2</v>
      </c>
      <c r="D4168" s="258">
        <f t="shared" si="12834"/>
        <v>5.9</v>
      </c>
      <c r="E4168" s="253"/>
      <c r="F4168" s="253"/>
    </row>
    <row r="4169" spans="1:6" x14ac:dyDescent="0.2">
      <c r="A4169" s="437" t="s">
        <v>912</v>
      </c>
      <c r="B4169" s="275" t="s">
        <v>1226</v>
      </c>
      <c r="C4169" s="258">
        <f t="shared" si="12834"/>
        <v>2.8899999999999997</v>
      </c>
      <c r="D4169" s="258">
        <f t="shared" si="12834"/>
        <v>5.91</v>
      </c>
      <c r="E4169" s="253"/>
      <c r="F4169" s="253"/>
    </row>
    <row r="4170" spans="1:6" x14ac:dyDescent="0.2">
      <c r="A4170" s="438"/>
      <c r="B4170" s="275" t="s">
        <v>577</v>
      </c>
      <c r="C4170" s="258">
        <f t="shared" si="12834"/>
        <v>0.2</v>
      </c>
      <c r="D4170" s="258">
        <f t="shared" si="12834"/>
        <v>5.68</v>
      </c>
      <c r="E4170" s="253"/>
      <c r="F4170" s="253"/>
    </row>
    <row r="4171" spans="1:6" x14ac:dyDescent="0.2">
      <c r="A4171" s="437" t="s">
        <v>913</v>
      </c>
      <c r="B4171" s="275" t="s">
        <v>1227</v>
      </c>
      <c r="C4171" s="258">
        <f t="shared" si="12834"/>
        <v>2.86</v>
      </c>
      <c r="D4171" s="258">
        <f t="shared" si="12834"/>
        <v>5.6300000000000008</v>
      </c>
      <c r="E4171" s="253"/>
      <c r="F4171" s="253"/>
    </row>
    <row r="4172" spans="1:6" x14ac:dyDescent="0.2">
      <c r="A4172" s="438"/>
      <c r="B4172" s="275" t="s">
        <v>578</v>
      </c>
      <c r="C4172" s="258">
        <f t="shared" si="12834"/>
        <v>0.2</v>
      </c>
      <c r="D4172" s="258">
        <f t="shared" si="12834"/>
        <v>5.21</v>
      </c>
      <c r="E4172" s="253"/>
      <c r="F4172" s="253"/>
    </row>
    <row r="4173" spans="1:6" x14ac:dyDescent="0.2">
      <c r="A4173" s="437" t="s">
        <v>914</v>
      </c>
      <c r="B4173" s="275" t="s">
        <v>1228</v>
      </c>
      <c r="C4173" s="258">
        <f t="shared" si="12834"/>
        <v>2.8020000000000005</v>
      </c>
      <c r="D4173" s="258">
        <f t="shared" si="12834"/>
        <v>5.18</v>
      </c>
      <c r="E4173" s="253"/>
      <c r="F4173" s="253"/>
    </row>
    <row r="4174" spans="1:6" x14ac:dyDescent="0.2">
      <c r="A4174" s="438"/>
      <c r="B4174" s="275" t="s">
        <v>579</v>
      </c>
      <c r="C4174" s="258">
        <f t="shared" si="12834"/>
        <v>0.2</v>
      </c>
      <c r="D4174" s="258">
        <f t="shared" si="12834"/>
        <v>5</v>
      </c>
      <c r="E4174" s="253"/>
      <c r="F4174" s="253"/>
    </row>
    <row r="4175" spans="1:6" x14ac:dyDescent="0.2">
      <c r="A4175" s="437" t="s">
        <v>915</v>
      </c>
      <c r="B4175" s="275" t="s">
        <v>1229</v>
      </c>
      <c r="C4175" s="258">
        <f t="shared" si="12834"/>
        <v>2.8239999999999994</v>
      </c>
      <c r="D4175" s="258">
        <f t="shared" si="12834"/>
        <v>5</v>
      </c>
      <c r="E4175" s="253"/>
      <c r="F4175" s="253"/>
    </row>
    <row r="4176" spans="1:6" x14ac:dyDescent="0.2">
      <c r="A4176" s="438"/>
      <c r="B4176" s="275" t="s">
        <v>580</v>
      </c>
      <c r="C4176" s="258">
        <f t="shared" si="12834"/>
        <v>0.2</v>
      </c>
      <c r="D4176" s="258">
        <f t="shared" si="12834"/>
        <v>4.8499999999999996</v>
      </c>
      <c r="E4176" s="253"/>
      <c r="F4176" s="253"/>
    </row>
    <row r="4177" spans="1:6" x14ac:dyDescent="0.2">
      <c r="A4177" s="437" t="s">
        <v>916</v>
      </c>
      <c r="B4177" s="275" t="s">
        <v>1230</v>
      </c>
      <c r="C4177" s="258">
        <f t="shared" si="12834"/>
        <v>2.8559999999999994</v>
      </c>
      <c r="D4177" s="258">
        <f t="shared" si="12834"/>
        <v>5</v>
      </c>
      <c r="E4177" s="253"/>
      <c r="F4177" s="253"/>
    </row>
    <row r="4178" spans="1:6" x14ac:dyDescent="0.2">
      <c r="A4178" s="438"/>
      <c r="B4178" s="275" t="s">
        <v>581</v>
      </c>
      <c r="C4178" s="258">
        <f t="shared" si="12834"/>
        <v>0.2</v>
      </c>
      <c r="D4178" s="258">
        <f t="shared" si="12834"/>
        <v>5</v>
      </c>
      <c r="E4178" s="253"/>
      <c r="F4178" s="253"/>
    </row>
    <row r="4179" spans="1:6" x14ac:dyDescent="0.2">
      <c r="A4179" s="437" t="s">
        <v>917</v>
      </c>
      <c r="B4179" s="275" t="s">
        <v>1231</v>
      </c>
      <c r="C4179" s="258">
        <f t="shared" si="12834"/>
        <v>2.8780000000000001</v>
      </c>
      <c r="D4179" s="258">
        <f t="shared" si="12834"/>
        <v>5.15</v>
      </c>
      <c r="E4179" s="253"/>
      <c r="F4179" s="253"/>
    </row>
    <row r="4180" spans="1:6" x14ac:dyDescent="0.2">
      <c r="A4180" s="438"/>
      <c r="B4180" s="275" t="s">
        <v>582</v>
      </c>
      <c r="C4180" s="258">
        <f t="shared" si="12834"/>
        <v>0.2</v>
      </c>
      <c r="D4180" s="258">
        <f t="shared" si="12834"/>
        <v>5.16</v>
      </c>
      <c r="E4180" s="253"/>
      <c r="F4180" s="253"/>
    </row>
    <row r="4181" spans="1:6" x14ac:dyDescent="0.2">
      <c r="A4181" s="437" t="s">
        <v>918</v>
      </c>
      <c r="B4181" s="275" t="s">
        <v>1232</v>
      </c>
      <c r="C4181" s="258">
        <f t="shared" si="12834"/>
        <v>2.9060000000000001</v>
      </c>
      <c r="D4181" s="258">
        <f t="shared" si="12834"/>
        <v>5.4500000000000011</v>
      </c>
      <c r="E4181" s="253"/>
      <c r="F4181" s="253"/>
    </row>
    <row r="4182" spans="1:6" x14ac:dyDescent="0.2">
      <c r="A4182" s="438"/>
      <c r="B4182" s="275" t="s">
        <v>583</v>
      </c>
      <c r="C4182" s="258">
        <f t="shared" si="12834"/>
        <v>0.2</v>
      </c>
      <c r="D4182" s="258">
        <f t="shared" si="12834"/>
        <v>5.45</v>
      </c>
      <c r="E4182" s="253"/>
      <c r="F4182" s="253"/>
    </row>
    <row r="4183" spans="1:6" x14ac:dyDescent="0.2">
      <c r="A4183" s="437" t="s">
        <v>919</v>
      </c>
      <c r="B4183" s="275" t="s">
        <v>1233</v>
      </c>
      <c r="C4183" s="258">
        <f t="shared" si="12834"/>
        <v>2.8639999999999999</v>
      </c>
      <c r="D4183" s="258">
        <f t="shared" si="12834"/>
        <v>5.4500000000000011</v>
      </c>
      <c r="E4183" s="253"/>
      <c r="F4183" s="253"/>
    </row>
    <row r="4184" spans="1:6" x14ac:dyDescent="0.2">
      <c r="A4184" s="438"/>
      <c r="B4184" s="275" t="s">
        <v>584</v>
      </c>
      <c r="C4184" s="258">
        <f t="shared" si="12834"/>
        <v>0.2</v>
      </c>
      <c r="D4184" s="258">
        <f t="shared" si="12834"/>
        <v>5.45</v>
      </c>
      <c r="E4184" s="253"/>
      <c r="F4184" s="253"/>
    </row>
    <row r="4185" spans="1:6" x14ac:dyDescent="0.2">
      <c r="A4185" s="437" t="s">
        <v>920</v>
      </c>
      <c r="B4185" s="275" t="s">
        <v>1234</v>
      </c>
      <c r="C4185" s="258">
        <f t="shared" si="12834"/>
        <v>2.8639999999999999</v>
      </c>
      <c r="D4185" s="258">
        <f t="shared" si="12834"/>
        <v>5.4500000000000011</v>
      </c>
      <c r="E4185" s="253"/>
      <c r="F4185" s="253"/>
    </row>
    <row r="4186" spans="1:6" x14ac:dyDescent="0.2">
      <c r="A4186" s="438"/>
      <c r="B4186" s="275" t="s">
        <v>585</v>
      </c>
      <c r="C4186" s="258">
        <f t="shared" si="12834"/>
        <v>0.2</v>
      </c>
      <c r="D4186" s="258">
        <f t="shared" si="12834"/>
        <v>5.45</v>
      </c>
      <c r="E4186" s="253"/>
      <c r="F4186" s="253"/>
    </row>
    <row r="4187" spans="1:6" x14ac:dyDescent="0.2">
      <c r="A4187" s="437" t="s">
        <v>1350</v>
      </c>
      <c r="B4187" s="275" t="s">
        <v>1297</v>
      </c>
      <c r="C4187" s="258">
        <f t="shared" si="12834"/>
        <v>2.8239999999999998</v>
      </c>
      <c r="D4187" s="258">
        <f t="shared" si="12834"/>
        <v>5.4500000000000011</v>
      </c>
      <c r="E4187" s="253"/>
      <c r="F4187" s="253"/>
    </row>
    <row r="4188" spans="1:6" x14ac:dyDescent="0.2">
      <c r="A4188" s="438"/>
      <c r="B4188" s="275" t="s">
        <v>921</v>
      </c>
      <c r="C4188" s="258">
        <f t="shared" si="12834"/>
        <v>0.2</v>
      </c>
      <c r="D4188" s="258">
        <f t="shared" si="12834"/>
        <v>5.15</v>
      </c>
      <c r="E4188" s="253"/>
      <c r="F4188" s="253"/>
    </row>
    <row r="4189" spans="1:6" x14ac:dyDescent="0.2">
      <c r="A4189" s="437" t="s">
        <v>1351</v>
      </c>
      <c r="B4189" s="275" t="s">
        <v>1403</v>
      </c>
      <c r="C4189" s="258">
        <f t="shared" si="12834"/>
        <v>2.8020000000000005</v>
      </c>
      <c r="D4189" s="258">
        <f t="shared" si="12834"/>
        <v>5.0999999999999996</v>
      </c>
      <c r="E4189" s="253"/>
      <c r="F4189" s="253"/>
    </row>
    <row r="4190" spans="1:6" x14ac:dyDescent="0.2">
      <c r="A4190" s="438"/>
      <c r="B4190" s="275" t="s">
        <v>1309</v>
      </c>
      <c r="C4190" s="258">
        <f t="shared" si="12834"/>
        <v>0.2</v>
      </c>
      <c r="D4190" s="258">
        <f t="shared" si="12834"/>
        <v>5</v>
      </c>
      <c r="E4190" s="253"/>
      <c r="F4190" s="253"/>
    </row>
    <row r="4191" spans="1:6" x14ac:dyDescent="0.2">
      <c r="A4191" s="437" t="s">
        <v>1352</v>
      </c>
      <c r="B4191" s="275" t="s">
        <v>1404</v>
      </c>
      <c r="C4191" s="258">
        <f t="shared" si="12834"/>
        <v>2.8</v>
      </c>
      <c r="D4191" s="258">
        <f t="shared" si="12834"/>
        <v>5</v>
      </c>
      <c r="E4191" s="253"/>
      <c r="F4191" s="253"/>
    </row>
    <row r="4192" spans="1:6" x14ac:dyDescent="0.2">
      <c r="A4192" s="438"/>
      <c r="B4192" s="275" t="s">
        <v>1310</v>
      </c>
      <c r="C4192" s="258">
        <f t="shared" si="12834"/>
        <v>0.2</v>
      </c>
      <c r="D4192" s="258">
        <f t="shared" si="12834"/>
        <v>5</v>
      </c>
      <c r="E4192" s="253"/>
      <c r="F4192" s="253"/>
    </row>
    <row r="4193" spans="1:6" x14ac:dyDescent="0.2">
      <c r="A4193" s="437" t="s">
        <v>1353</v>
      </c>
      <c r="B4193" s="275" t="s">
        <v>1405</v>
      </c>
      <c r="C4193" s="258">
        <f t="shared" si="12834"/>
        <v>2.8</v>
      </c>
      <c r="D4193" s="258">
        <f t="shared" si="12834"/>
        <v>5</v>
      </c>
      <c r="E4193" s="253"/>
      <c r="F4193" s="253"/>
    </row>
    <row r="4194" spans="1:6" x14ac:dyDescent="0.2">
      <c r="A4194" s="438"/>
      <c r="B4194" s="275" t="s">
        <v>1311</v>
      </c>
      <c r="C4194" s="258">
        <f t="shared" si="12834"/>
        <v>0.2</v>
      </c>
      <c r="D4194" s="258">
        <f t="shared" si="12834"/>
        <v>5</v>
      </c>
      <c r="E4194" s="253"/>
      <c r="F4194" s="253"/>
    </row>
    <row r="4195" spans="1:6" x14ac:dyDescent="0.2">
      <c r="A4195" s="437" t="s">
        <v>1354</v>
      </c>
      <c r="B4195" s="275" t="s">
        <v>1406</v>
      </c>
      <c r="C4195" s="258">
        <f t="shared" si="12834"/>
        <v>2.8</v>
      </c>
      <c r="D4195" s="258">
        <f t="shared" si="12834"/>
        <v>5</v>
      </c>
      <c r="E4195" s="253"/>
      <c r="F4195" s="253"/>
    </row>
    <row r="4196" spans="1:6" x14ac:dyDescent="0.2">
      <c r="A4196" s="438"/>
      <c r="B4196" s="275" t="s">
        <v>1312</v>
      </c>
      <c r="C4196" s="258">
        <f t="shared" si="12834"/>
        <v>0.2</v>
      </c>
      <c r="D4196" s="258">
        <f t="shared" si="12834"/>
        <v>5</v>
      </c>
      <c r="E4196" s="253"/>
      <c r="F4196" s="253"/>
    </row>
    <row r="4197" spans="1:6" x14ac:dyDescent="0.2">
      <c r="A4197" s="437" t="s">
        <v>1355</v>
      </c>
      <c r="B4197" s="275" t="s">
        <v>1407</v>
      </c>
      <c r="C4197" s="258">
        <f t="shared" si="12834"/>
        <v>2.8</v>
      </c>
      <c r="D4197" s="258">
        <f t="shared" si="12834"/>
        <v>5</v>
      </c>
      <c r="E4197" s="253"/>
      <c r="F4197" s="253"/>
    </row>
    <row r="4198" spans="1:6" x14ac:dyDescent="0.2">
      <c r="A4198" s="438"/>
      <c r="B4198" s="275" t="s">
        <v>1313</v>
      </c>
      <c r="C4198" s="258">
        <f t="shared" si="12834"/>
        <v>0.2</v>
      </c>
      <c r="D4198" s="258">
        <f t="shared" si="12834"/>
        <v>5</v>
      </c>
      <c r="E4198" s="253"/>
      <c r="F4198" s="253"/>
    </row>
    <row r="4199" spans="1:6" x14ac:dyDescent="0.2">
      <c r="A4199" s="437" t="s">
        <v>1356</v>
      </c>
      <c r="B4199" s="275" t="s">
        <v>1408</v>
      </c>
      <c r="C4199" s="258">
        <f t="shared" si="12834"/>
        <v>2.8</v>
      </c>
      <c r="D4199" s="258">
        <f t="shared" si="12834"/>
        <v>5</v>
      </c>
      <c r="E4199" s="253"/>
      <c r="F4199" s="253"/>
    </row>
    <row r="4200" spans="1:6" x14ac:dyDescent="0.2">
      <c r="A4200" s="438"/>
      <c r="B4200" s="275" t="s">
        <v>1314</v>
      </c>
      <c r="C4200" s="258">
        <f t="shared" si="12834"/>
        <v>0.2</v>
      </c>
      <c r="D4200" s="258">
        <f t="shared" si="12834"/>
        <v>5</v>
      </c>
      <c r="E4200" s="253"/>
      <c r="F4200" s="253"/>
    </row>
    <row r="4201" spans="1:6" x14ac:dyDescent="0.2">
      <c r="A4201" s="437" t="s">
        <v>1357</v>
      </c>
      <c r="B4201" s="275" t="s">
        <v>1409</v>
      </c>
      <c r="C4201" s="258">
        <f t="shared" si="12834"/>
        <v>2.8</v>
      </c>
      <c r="D4201" s="258">
        <f t="shared" si="12834"/>
        <v>5</v>
      </c>
      <c r="E4201" s="253"/>
      <c r="F4201" s="253"/>
    </row>
    <row r="4202" spans="1:6" x14ac:dyDescent="0.2">
      <c r="A4202" s="438"/>
      <c r="B4202" s="275" t="s">
        <v>1315</v>
      </c>
      <c r="C4202" s="258">
        <f t="shared" si="12834"/>
        <v>0.2</v>
      </c>
      <c r="D4202" s="258">
        <f t="shared" si="12834"/>
        <v>5</v>
      </c>
      <c r="E4202" s="253"/>
      <c r="F4202" s="253"/>
    </row>
    <row r="4203" spans="1:6" x14ac:dyDescent="0.2">
      <c r="A4203" s="437" t="s">
        <v>1358</v>
      </c>
      <c r="B4203" s="275" t="s">
        <v>1410</v>
      </c>
      <c r="C4203" s="258">
        <f t="shared" si="12834"/>
        <v>2.8020000000000005</v>
      </c>
      <c r="D4203" s="258">
        <f t="shared" si="12834"/>
        <v>5.2200000000000006</v>
      </c>
      <c r="E4203" s="253"/>
      <c r="F4203" s="253"/>
    </row>
    <row r="4204" spans="1:6" x14ac:dyDescent="0.2">
      <c r="A4204" s="438"/>
      <c r="B4204" s="275" t="s">
        <v>1316</v>
      </c>
      <c r="C4204" s="258">
        <f t="shared" si="12834"/>
        <v>0.2</v>
      </c>
      <c r="D4204" s="258">
        <f t="shared" si="12834"/>
        <v>5.22</v>
      </c>
      <c r="E4204" s="253"/>
      <c r="F4204" s="253"/>
    </row>
    <row r="4205" spans="1:6" x14ac:dyDescent="0.2">
      <c r="A4205" s="437" t="s">
        <v>1359</v>
      </c>
      <c r="B4205" s="275" t="s">
        <v>1411</v>
      </c>
      <c r="C4205" s="258">
        <f t="shared" si="12834"/>
        <v>2.8679999999999999</v>
      </c>
      <c r="D4205" s="258">
        <f t="shared" si="12834"/>
        <v>5.4500000000000011</v>
      </c>
      <c r="E4205" s="253"/>
      <c r="F4205" s="253"/>
    </row>
    <row r="4206" spans="1:6" x14ac:dyDescent="0.2">
      <c r="A4206" s="438"/>
      <c r="B4206" s="275" t="s">
        <v>1317</v>
      </c>
      <c r="C4206" s="258">
        <f t="shared" si="12834"/>
        <v>0.2</v>
      </c>
      <c r="D4206" s="258">
        <f t="shared" si="12834"/>
        <v>5.45</v>
      </c>
      <c r="E4206" s="253"/>
      <c r="F4206" s="253"/>
    </row>
    <row r="4207" spans="1:6" x14ac:dyDescent="0.2">
      <c r="A4207" s="437" t="s">
        <v>1360</v>
      </c>
      <c r="B4207" s="275" t="s">
        <v>1412</v>
      </c>
      <c r="C4207" s="258">
        <f t="shared" ref="C4207:D4270" si="12835">V1825</f>
        <v>2.9359999999999999</v>
      </c>
      <c r="D4207" s="258">
        <f t="shared" si="12835"/>
        <v>5.4500000000000011</v>
      </c>
      <c r="E4207" s="253"/>
      <c r="F4207" s="253"/>
    </row>
    <row r="4208" spans="1:6" x14ac:dyDescent="0.2">
      <c r="A4208" s="438"/>
      <c r="B4208" s="275" t="s">
        <v>1318</v>
      </c>
      <c r="C4208" s="258">
        <f t="shared" si="12835"/>
        <v>0.2</v>
      </c>
      <c r="D4208" s="258">
        <f t="shared" si="12835"/>
        <v>5.45</v>
      </c>
      <c r="E4208" s="253"/>
      <c r="F4208" s="253"/>
    </row>
    <row r="4209" spans="1:6" x14ac:dyDescent="0.2">
      <c r="A4209" s="437" t="s">
        <v>1361</v>
      </c>
      <c r="B4209" s="275" t="s">
        <v>1413</v>
      </c>
      <c r="C4209" s="258">
        <f t="shared" si="12835"/>
        <v>2.8600000000000003</v>
      </c>
      <c r="D4209" s="258">
        <f t="shared" si="12835"/>
        <v>5.0000000000000009</v>
      </c>
      <c r="E4209" s="253"/>
      <c r="F4209" s="253"/>
    </row>
    <row r="4210" spans="1:6" x14ac:dyDescent="0.2">
      <c r="A4210" s="438"/>
      <c r="B4210" s="275" t="s">
        <v>1319</v>
      </c>
      <c r="C4210" s="258">
        <f t="shared" si="12835"/>
        <v>0.2</v>
      </c>
      <c r="D4210" s="258">
        <f t="shared" si="12835"/>
        <v>5.19</v>
      </c>
      <c r="E4210" s="253"/>
      <c r="F4210" s="253"/>
    </row>
    <row r="4211" spans="1:6" x14ac:dyDescent="0.2">
      <c r="A4211" s="437" t="s">
        <v>1362</v>
      </c>
      <c r="B4211" s="275" t="s">
        <v>1414</v>
      </c>
      <c r="C4211" s="258">
        <f t="shared" si="12835"/>
        <v>2.8039999999999998</v>
      </c>
      <c r="D4211" s="258">
        <f t="shared" si="12835"/>
        <v>4.71</v>
      </c>
      <c r="E4211" s="253"/>
      <c r="F4211" s="253"/>
    </row>
    <row r="4212" spans="1:6" x14ac:dyDescent="0.2">
      <c r="A4212" s="438"/>
      <c r="B4212" s="275" t="s">
        <v>1320</v>
      </c>
      <c r="C4212" s="258">
        <f t="shared" si="12835"/>
        <v>0.2</v>
      </c>
      <c r="D4212" s="258">
        <f t="shared" si="12835"/>
        <v>4.96</v>
      </c>
      <c r="E4212" s="253"/>
      <c r="F4212" s="253"/>
    </row>
    <row r="4213" spans="1:6" x14ac:dyDescent="0.2">
      <c r="A4213" s="437" t="s">
        <v>1363</v>
      </c>
      <c r="B4213" s="275" t="s">
        <v>1415</v>
      </c>
      <c r="C4213" s="258">
        <f t="shared" si="12835"/>
        <v>2.8</v>
      </c>
      <c r="D4213" s="258">
        <f t="shared" si="12835"/>
        <v>4.55</v>
      </c>
      <c r="E4213" s="253"/>
      <c r="F4213" s="253"/>
    </row>
    <row r="4214" spans="1:6" x14ac:dyDescent="0.2">
      <c r="A4214" s="438"/>
      <c r="B4214" s="275" t="s">
        <v>1321</v>
      </c>
      <c r="C4214" s="258">
        <f t="shared" si="12835"/>
        <v>0.2</v>
      </c>
      <c r="D4214" s="258">
        <f t="shared" si="12835"/>
        <v>5</v>
      </c>
      <c r="E4214" s="253"/>
      <c r="F4214" s="253"/>
    </row>
    <row r="4215" spans="1:6" x14ac:dyDescent="0.2">
      <c r="A4215" s="437" t="s">
        <v>1364</v>
      </c>
      <c r="B4215" s="275" t="s">
        <v>1416</v>
      </c>
      <c r="C4215" s="258">
        <f t="shared" si="12835"/>
        <v>2.8</v>
      </c>
      <c r="D4215" s="258">
        <f t="shared" si="12835"/>
        <v>4.55</v>
      </c>
      <c r="E4215" s="253"/>
      <c r="F4215" s="253"/>
    </row>
    <row r="4216" spans="1:6" x14ac:dyDescent="0.2">
      <c r="A4216" s="438"/>
      <c r="B4216" s="275" t="s">
        <v>1322</v>
      </c>
      <c r="C4216" s="258">
        <f t="shared" si="12835"/>
        <v>0.2</v>
      </c>
      <c r="D4216" s="258">
        <f t="shared" si="12835"/>
        <v>5</v>
      </c>
      <c r="E4216" s="253"/>
      <c r="F4216" s="253"/>
    </row>
    <row r="4217" spans="1:6" x14ac:dyDescent="0.2">
      <c r="A4217" s="437" t="s">
        <v>1365</v>
      </c>
      <c r="B4217" s="275" t="s">
        <v>1417</v>
      </c>
      <c r="C4217" s="258">
        <f t="shared" si="12835"/>
        <v>2.8</v>
      </c>
      <c r="D4217" s="258">
        <f t="shared" si="12835"/>
        <v>5</v>
      </c>
      <c r="E4217" s="253"/>
      <c r="F4217" s="253"/>
    </row>
    <row r="4218" spans="1:6" x14ac:dyDescent="0.2">
      <c r="A4218" s="438"/>
      <c r="B4218" s="275" t="s">
        <v>1323</v>
      </c>
      <c r="C4218" s="258">
        <f t="shared" si="12835"/>
        <v>0.2</v>
      </c>
      <c r="D4218" s="258">
        <f t="shared" si="12835"/>
        <v>5</v>
      </c>
      <c r="E4218" s="253"/>
      <c r="F4218" s="253"/>
    </row>
    <row r="4219" spans="1:6" x14ac:dyDescent="0.2">
      <c r="A4219" s="437" t="s">
        <v>1366</v>
      </c>
      <c r="B4219" s="275" t="s">
        <v>1418</v>
      </c>
      <c r="C4219" s="258">
        <f t="shared" si="12835"/>
        <v>2.8</v>
      </c>
      <c r="D4219" s="258">
        <f t="shared" si="12835"/>
        <v>5</v>
      </c>
      <c r="E4219" s="253"/>
      <c r="F4219" s="253"/>
    </row>
    <row r="4220" spans="1:6" x14ac:dyDescent="0.2">
      <c r="A4220" s="438"/>
      <c r="B4220" s="275" t="s">
        <v>1324</v>
      </c>
      <c r="C4220" s="258">
        <f t="shared" si="12835"/>
        <v>0.2</v>
      </c>
      <c r="D4220" s="258">
        <f t="shared" si="12835"/>
        <v>5</v>
      </c>
      <c r="E4220" s="253"/>
      <c r="F4220" s="253"/>
    </row>
    <row r="4221" spans="1:6" x14ac:dyDescent="0.2">
      <c r="A4221" s="437" t="s">
        <v>1367</v>
      </c>
      <c r="B4221" s="275" t="s">
        <v>1419</v>
      </c>
      <c r="C4221" s="258">
        <f t="shared" si="12835"/>
        <v>2.8</v>
      </c>
      <c r="D4221" s="258">
        <f t="shared" si="12835"/>
        <v>5</v>
      </c>
      <c r="E4221" s="253"/>
      <c r="F4221" s="253"/>
    </row>
    <row r="4222" spans="1:6" x14ac:dyDescent="0.2">
      <c r="A4222" s="438"/>
      <c r="B4222" s="275" t="s">
        <v>1325</v>
      </c>
      <c r="C4222" s="258">
        <f t="shared" si="12835"/>
        <v>0.2</v>
      </c>
      <c r="D4222" s="258">
        <f t="shared" si="12835"/>
        <v>5</v>
      </c>
      <c r="E4222" s="253"/>
      <c r="F4222" s="253"/>
    </row>
    <row r="4223" spans="1:6" x14ac:dyDescent="0.2">
      <c r="A4223" s="437" t="s">
        <v>1368</v>
      </c>
      <c r="B4223" s="275" t="s">
        <v>1420</v>
      </c>
      <c r="C4223" s="258">
        <f t="shared" si="12835"/>
        <v>2.8</v>
      </c>
      <c r="D4223" s="258">
        <f t="shared" si="12835"/>
        <v>4.55</v>
      </c>
      <c r="E4223" s="253"/>
      <c r="F4223" s="253"/>
    </row>
    <row r="4224" spans="1:6" x14ac:dyDescent="0.2">
      <c r="A4224" s="438"/>
      <c r="B4224" s="275" t="s">
        <v>1326</v>
      </c>
      <c r="C4224" s="258">
        <f t="shared" si="12835"/>
        <v>0.2</v>
      </c>
      <c r="D4224" s="258">
        <f t="shared" si="12835"/>
        <v>5</v>
      </c>
      <c r="E4224" s="253"/>
      <c r="F4224" s="253"/>
    </row>
    <row r="4225" spans="1:6" x14ac:dyDescent="0.2">
      <c r="A4225" s="437" t="s">
        <v>1369</v>
      </c>
      <c r="B4225" s="275" t="s">
        <v>1421</v>
      </c>
      <c r="C4225" s="258">
        <f t="shared" si="12835"/>
        <v>2.8050000000000002</v>
      </c>
      <c r="D4225" s="258">
        <f t="shared" si="12835"/>
        <v>5.2299999999999995</v>
      </c>
      <c r="E4225" s="253"/>
      <c r="F4225" s="253"/>
    </row>
    <row r="4226" spans="1:6" x14ac:dyDescent="0.2">
      <c r="A4226" s="438"/>
      <c r="B4226" s="275" t="s">
        <v>1327</v>
      </c>
      <c r="C4226" s="258">
        <f t="shared" si="12835"/>
        <v>0.2</v>
      </c>
      <c r="D4226" s="258">
        <f t="shared" si="12835"/>
        <v>5.24</v>
      </c>
      <c r="E4226" s="253"/>
      <c r="F4226" s="253"/>
    </row>
    <row r="4227" spans="1:6" x14ac:dyDescent="0.2">
      <c r="A4227" s="437" t="s">
        <v>1370</v>
      </c>
      <c r="B4227" s="275" t="s">
        <v>1422</v>
      </c>
      <c r="C4227" s="258">
        <f t="shared" si="12835"/>
        <v>2.82</v>
      </c>
      <c r="D4227" s="258">
        <f t="shared" si="12835"/>
        <v>5.6800000000000006</v>
      </c>
      <c r="E4227" s="253"/>
      <c r="F4227" s="253"/>
    </row>
    <row r="4228" spans="1:6" x14ac:dyDescent="0.2">
      <c r="A4228" s="438"/>
      <c r="B4228" s="275" t="s">
        <v>1328</v>
      </c>
      <c r="C4228" s="258">
        <f t="shared" si="12835"/>
        <v>0.2</v>
      </c>
      <c r="D4228" s="258">
        <f t="shared" si="12835"/>
        <v>5.68</v>
      </c>
      <c r="E4228" s="253"/>
      <c r="F4228" s="253"/>
    </row>
    <row r="4229" spans="1:6" x14ac:dyDescent="0.2">
      <c r="A4229" s="437" t="s">
        <v>1371</v>
      </c>
      <c r="B4229" s="275" t="s">
        <v>1423</v>
      </c>
      <c r="C4229" s="258">
        <f t="shared" si="12835"/>
        <v>2.8174999999999999</v>
      </c>
      <c r="D4229" s="258">
        <f t="shared" si="12835"/>
        <v>6.13</v>
      </c>
      <c r="E4229" s="253"/>
      <c r="F4229" s="253"/>
    </row>
    <row r="4230" spans="1:6" x14ac:dyDescent="0.2">
      <c r="A4230" s="438"/>
      <c r="B4230" s="275" t="s">
        <v>1329</v>
      </c>
      <c r="C4230" s="258">
        <f t="shared" si="12835"/>
        <v>0.2</v>
      </c>
      <c r="D4230" s="258">
        <f t="shared" si="12835"/>
        <v>6.13</v>
      </c>
      <c r="E4230" s="253"/>
      <c r="F4230" s="253"/>
    </row>
    <row r="4231" spans="1:6" x14ac:dyDescent="0.2">
      <c r="A4231" s="437" t="s">
        <v>1372</v>
      </c>
      <c r="B4231" s="275" t="s">
        <v>1424</v>
      </c>
      <c r="C4231" s="258">
        <f t="shared" si="12835"/>
        <v>2.8250000000000002</v>
      </c>
      <c r="D4231" s="258">
        <f t="shared" si="12835"/>
        <v>6.3500000000000005</v>
      </c>
      <c r="E4231" s="253"/>
      <c r="F4231" s="253"/>
    </row>
    <row r="4232" spans="1:6" x14ac:dyDescent="0.2">
      <c r="A4232" s="438"/>
      <c r="B4232" s="275" t="s">
        <v>1330</v>
      </c>
      <c r="C4232" s="258">
        <f t="shared" si="12835"/>
        <v>0.2</v>
      </c>
      <c r="D4232" s="258">
        <f t="shared" si="12835"/>
        <v>6.35</v>
      </c>
      <c r="E4232" s="253"/>
      <c r="F4232" s="253"/>
    </row>
    <row r="4233" spans="1:6" x14ac:dyDescent="0.2">
      <c r="A4233" s="437" t="s">
        <v>1373</v>
      </c>
      <c r="B4233" s="275" t="s">
        <v>1425</v>
      </c>
      <c r="C4233" s="258">
        <f t="shared" si="12835"/>
        <v>2.8424999999999998</v>
      </c>
      <c r="D4233" s="258">
        <f t="shared" si="12835"/>
        <v>6.3500000000000005</v>
      </c>
      <c r="E4233" s="253"/>
      <c r="F4233" s="253"/>
    </row>
    <row r="4234" spans="1:6" x14ac:dyDescent="0.2">
      <c r="A4234" s="438"/>
      <c r="B4234" s="275" t="s">
        <v>1331</v>
      </c>
      <c r="C4234" s="258">
        <f t="shared" si="12835"/>
        <v>0.2</v>
      </c>
      <c r="D4234" s="258">
        <f t="shared" si="12835"/>
        <v>6.35</v>
      </c>
      <c r="E4234" s="253"/>
      <c r="F4234" s="253"/>
    </row>
    <row r="4235" spans="1:6" x14ac:dyDescent="0.2">
      <c r="A4235" s="437" t="s">
        <v>1374</v>
      </c>
      <c r="B4235" s="275" t="s">
        <v>1426</v>
      </c>
      <c r="C4235" s="258">
        <f t="shared" si="12835"/>
        <v>2.8424999999999998</v>
      </c>
      <c r="D4235" s="258">
        <f t="shared" si="12835"/>
        <v>6.3500000000000005</v>
      </c>
      <c r="E4235" s="253"/>
      <c r="F4235" s="253"/>
    </row>
    <row r="4236" spans="1:6" x14ac:dyDescent="0.2">
      <c r="A4236" s="438"/>
      <c r="B4236" s="275" t="s">
        <v>1332</v>
      </c>
      <c r="C4236" s="258">
        <f t="shared" si="12835"/>
        <v>0.2</v>
      </c>
      <c r="D4236" s="258">
        <f t="shared" si="12835"/>
        <v>6.35</v>
      </c>
      <c r="E4236" s="253"/>
      <c r="F4236" s="253"/>
    </row>
    <row r="4237" spans="1:6" x14ac:dyDescent="0.2">
      <c r="A4237" s="437" t="s">
        <v>1375</v>
      </c>
      <c r="B4237" s="275" t="s">
        <v>1427</v>
      </c>
      <c r="C4237" s="258">
        <f t="shared" si="12835"/>
        <v>2.8424999999999998</v>
      </c>
      <c r="D4237" s="258">
        <f t="shared" si="12835"/>
        <v>6.3500000000000005</v>
      </c>
      <c r="E4237" s="253"/>
      <c r="F4237" s="253"/>
    </row>
    <row r="4238" spans="1:6" x14ac:dyDescent="0.2">
      <c r="A4238" s="438"/>
      <c r="B4238" s="275" t="s">
        <v>1333</v>
      </c>
      <c r="C4238" s="258">
        <f t="shared" si="12835"/>
        <v>0.2</v>
      </c>
      <c r="D4238" s="258">
        <f t="shared" si="12835"/>
        <v>6.35</v>
      </c>
      <c r="E4238" s="253"/>
      <c r="F4238" s="253"/>
    </row>
    <row r="4239" spans="1:6" x14ac:dyDescent="0.2">
      <c r="A4239" s="437" t="s">
        <v>1376</v>
      </c>
      <c r="B4239" s="275" t="s">
        <v>1428</v>
      </c>
      <c r="C4239" s="258">
        <f t="shared" si="12835"/>
        <v>2.8424999999999998</v>
      </c>
      <c r="D4239" s="258">
        <f t="shared" si="12835"/>
        <v>6.36</v>
      </c>
      <c r="E4239" s="253"/>
      <c r="F4239" s="253"/>
    </row>
    <row r="4240" spans="1:6" x14ac:dyDescent="0.2">
      <c r="A4240" s="438"/>
      <c r="B4240" s="275" t="s">
        <v>1334</v>
      </c>
      <c r="C4240" s="258">
        <f t="shared" si="12835"/>
        <v>0.2</v>
      </c>
      <c r="D4240" s="258">
        <f t="shared" si="12835"/>
        <v>6.35</v>
      </c>
      <c r="E4240" s="253"/>
      <c r="F4240" s="253"/>
    </row>
    <row r="4241" spans="1:6" x14ac:dyDescent="0.2">
      <c r="A4241" s="437" t="s">
        <v>1377</v>
      </c>
      <c r="B4241" s="275" t="s">
        <v>1429</v>
      </c>
      <c r="C4241" s="258">
        <f t="shared" si="12835"/>
        <v>2.8424999999999998</v>
      </c>
      <c r="D4241" s="258">
        <f t="shared" si="12835"/>
        <v>6.3500000000000005</v>
      </c>
      <c r="E4241" s="253"/>
      <c r="F4241" s="253"/>
    </row>
    <row r="4242" spans="1:6" x14ac:dyDescent="0.2">
      <c r="A4242" s="438"/>
      <c r="B4242" s="275" t="s">
        <v>1335</v>
      </c>
      <c r="C4242" s="258">
        <f t="shared" si="12835"/>
        <v>0.2</v>
      </c>
      <c r="D4242" s="258">
        <f t="shared" si="12835"/>
        <v>6.35</v>
      </c>
      <c r="E4242" s="253"/>
      <c r="F4242" s="253"/>
    </row>
    <row r="4243" spans="1:6" x14ac:dyDescent="0.2">
      <c r="A4243" s="437" t="s">
        <v>1378</v>
      </c>
      <c r="B4243" s="275" t="s">
        <v>1430</v>
      </c>
      <c r="C4243" s="258">
        <f t="shared" si="12835"/>
        <v>2.835</v>
      </c>
      <c r="D4243" s="258">
        <f t="shared" si="12835"/>
        <v>6.36</v>
      </c>
      <c r="E4243" s="253"/>
      <c r="F4243" s="253"/>
    </row>
    <row r="4244" spans="1:6" x14ac:dyDescent="0.2">
      <c r="A4244" s="438"/>
      <c r="B4244" s="275" t="s">
        <v>1336</v>
      </c>
      <c r="C4244" s="258">
        <f t="shared" si="12835"/>
        <v>0.2</v>
      </c>
      <c r="D4244" s="258">
        <f t="shared" si="12835"/>
        <v>6.25</v>
      </c>
      <c r="E4244" s="253"/>
      <c r="F4244" s="253"/>
    </row>
    <row r="4245" spans="1:6" x14ac:dyDescent="0.2">
      <c r="A4245" s="437" t="s">
        <v>1379</v>
      </c>
      <c r="B4245" s="275" t="s">
        <v>1431</v>
      </c>
      <c r="C4245" s="258">
        <f t="shared" si="12835"/>
        <v>2.82</v>
      </c>
      <c r="D4245" s="258">
        <f t="shared" si="12835"/>
        <v>6.21</v>
      </c>
      <c r="E4245" s="253"/>
      <c r="F4245" s="253"/>
    </row>
    <row r="4246" spans="1:6" x14ac:dyDescent="0.2">
      <c r="A4246" s="438"/>
      <c r="B4246" s="275" t="s">
        <v>1337</v>
      </c>
      <c r="C4246" s="258">
        <f t="shared" si="12835"/>
        <v>0.2</v>
      </c>
      <c r="D4246" s="258">
        <f t="shared" si="12835"/>
        <v>5.78</v>
      </c>
      <c r="E4246" s="253"/>
      <c r="F4246" s="253"/>
    </row>
    <row r="4247" spans="1:6" x14ac:dyDescent="0.2">
      <c r="A4247" s="437" t="s">
        <v>1380</v>
      </c>
      <c r="B4247" s="275" t="s">
        <v>1432</v>
      </c>
      <c r="C4247" s="258">
        <f t="shared" si="12835"/>
        <v>2.82</v>
      </c>
      <c r="D4247" s="258">
        <f t="shared" si="12835"/>
        <v>5.7600000000000007</v>
      </c>
      <c r="E4247" s="253"/>
      <c r="F4247" s="253"/>
    </row>
    <row r="4248" spans="1:6" x14ac:dyDescent="0.2">
      <c r="A4248" s="438"/>
      <c r="B4248" s="275" t="s">
        <v>1338</v>
      </c>
      <c r="C4248" s="258">
        <f t="shared" si="12835"/>
        <v>0.2</v>
      </c>
      <c r="D4248" s="258">
        <f t="shared" si="12835"/>
        <v>5.77</v>
      </c>
      <c r="E4248" s="253"/>
      <c r="F4248" s="253"/>
    </row>
    <row r="4249" spans="1:6" x14ac:dyDescent="0.2">
      <c r="A4249" s="437" t="s">
        <v>1381</v>
      </c>
      <c r="B4249" s="275" t="s">
        <v>1433</v>
      </c>
      <c r="C4249" s="258">
        <f t="shared" si="12835"/>
        <v>2.81</v>
      </c>
      <c r="D4249" s="258">
        <f t="shared" si="12835"/>
        <v>5.31</v>
      </c>
      <c r="E4249" s="253"/>
      <c r="F4249" s="253"/>
    </row>
    <row r="4250" spans="1:6" x14ac:dyDescent="0.2">
      <c r="A4250" s="438"/>
      <c r="B4250" s="275" t="s">
        <v>1339</v>
      </c>
      <c r="C4250" s="258">
        <f t="shared" si="12835"/>
        <v>0.2</v>
      </c>
      <c r="D4250" s="258">
        <f t="shared" si="12835"/>
        <v>5</v>
      </c>
      <c r="E4250" s="253"/>
      <c r="F4250" s="253"/>
    </row>
    <row r="4251" spans="1:6" x14ac:dyDescent="0.2">
      <c r="A4251" s="437" t="s">
        <v>1382</v>
      </c>
      <c r="B4251" s="275" t="s">
        <v>1434</v>
      </c>
      <c r="C4251" s="258">
        <f t="shared" si="12835"/>
        <v>2.8</v>
      </c>
      <c r="D4251" s="258">
        <f t="shared" si="12835"/>
        <v>5</v>
      </c>
      <c r="E4251" s="253"/>
      <c r="F4251" s="253"/>
    </row>
    <row r="4252" spans="1:6" x14ac:dyDescent="0.2">
      <c r="A4252" s="438"/>
      <c r="B4252" s="275" t="s">
        <v>1340</v>
      </c>
      <c r="C4252" s="258">
        <f t="shared" si="12835"/>
        <v>0.2</v>
      </c>
      <c r="D4252" s="258">
        <f t="shared" si="12835"/>
        <v>5</v>
      </c>
      <c r="E4252" s="253"/>
      <c r="F4252" s="253"/>
    </row>
    <row r="4253" spans="1:6" x14ac:dyDescent="0.2">
      <c r="A4253" s="437" t="s">
        <v>1383</v>
      </c>
      <c r="B4253" s="275" t="s">
        <v>1435</v>
      </c>
      <c r="C4253" s="258">
        <f t="shared" si="12835"/>
        <v>2.8024999999999998</v>
      </c>
      <c r="D4253" s="258">
        <f t="shared" si="12835"/>
        <v>4.55</v>
      </c>
      <c r="E4253" s="253"/>
      <c r="F4253" s="253"/>
    </row>
    <row r="4254" spans="1:6" x14ac:dyDescent="0.2">
      <c r="A4254" s="438"/>
      <c r="B4254" s="275" t="s">
        <v>1341</v>
      </c>
      <c r="C4254" s="258">
        <f t="shared" si="12835"/>
        <v>0.2</v>
      </c>
      <c r="D4254" s="258">
        <f t="shared" si="12835"/>
        <v>5</v>
      </c>
      <c r="E4254" s="253"/>
      <c r="F4254" s="253"/>
    </row>
    <row r="4255" spans="1:6" x14ac:dyDescent="0.2">
      <c r="A4255" s="437" t="s">
        <v>1384</v>
      </c>
      <c r="B4255" s="275" t="s">
        <v>1436</v>
      </c>
      <c r="C4255" s="258">
        <f t="shared" si="12835"/>
        <v>2.8140000000000001</v>
      </c>
      <c r="D4255" s="258">
        <f t="shared" si="12835"/>
        <v>5.12</v>
      </c>
      <c r="E4255" s="253"/>
      <c r="F4255" s="253"/>
    </row>
    <row r="4256" spans="1:6" x14ac:dyDescent="0.2">
      <c r="A4256" s="438"/>
      <c r="B4256" s="275" t="s">
        <v>1342</v>
      </c>
      <c r="C4256" s="258">
        <f t="shared" si="12835"/>
        <v>0.2</v>
      </c>
      <c r="D4256" s="258">
        <f t="shared" si="12835"/>
        <v>5.13</v>
      </c>
      <c r="E4256" s="253"/>
      <c r="F4256" s="253"/>
    </row>
    <row r="4257" spans="1:6" x14ac:dyDescent="0.2">
      <c r="A4257" s="437" t="s">
        <v>1385</v>
      </c>
      <c r="B4257" s="275" t="s">
        <v>1437</v>
      </c>
      <c r="C4257" s="258">
        <f t="shared" si="12835"/>
        <v>2.8160000000000003</v>
      </c>
      <c r="D4257" s="258">
        <f t="shared" si="12835"/>
        <v>5.6</v>
      </c>
      <c r="E4257" s="253"/>
      <c r="F4257" s="253"/>
    </row>
    <row r="4258" spans="1:6" x14ac:dyDescent="0.2">
      <c r="A4258" s="438"/>
      <c r="B4258" s="275" t="s">
        <v>1343</v>
      </c>
      <c r="C4258" s="258">
        <f t="shared" si="12835"/>
        <v>0.2</v>
      </c>
      <c r="D4258" s="258">
        <f t="shared" si="12835"/>
        <v>5.58</v>
      </c>
      <c r="E4258" s="253"/>
      <c r="F4258" s="253"/>
    </row>
    <row r="4259" spans="1:6" x14ac:dyDescent="0.2">
      <c r="A4259" s="437" t="s">
        <v>1386</v>
      </c>
      <c r="B4259" s="275" t="s">
        <v>1438</v>
      </c>
      <c r="C4259" s="258">
        <f t="shared" si="12835"/>
        <v>2.83</v>
      </c>
      <c r="D4259" s="258">
        <f t="shared" si="12835"/>
        <v>5.6</v>
      </c>
      <c r="E4259" s="253"/>
      <c r="F4259" s="253"/>
    </row>
    <row r="4260" spans="1:6" x14ac:dyDescent="0.2">
      <c r="A4260" s="438"/>
      <c r="B4260" s="275" t="s">
        <v>1344</v>
      </c>
      <c r="C4260" s="258">
        <f t="shared" si="12835"/>
        <v>0.2</v>
      </c>
      <c r="D4260" s="258">
        <f t="shared" si="12835"/>
        <v>5.9</v>
      </c>
      <c r="E4260" s="253"/>
      <c r="F4260" s="253"/>
    </row>
    <row r="4261" spans="1:6" x14ac:dyDescent="0.2">
      <c r="A4261" s="437" t="s">
        <v>1387</v>
      </c>
      <c r="B4261" s="275" t="s">
        <v>1439</v>
      </c>
      <c r="C4261" s="258">
        <f t="shared" si="12835"/>
        <v>2.9180000000000001</v>
      </c>
      <c r="D4261" s="258">
        <f t="shared" si="12835"/>
        <v>5.9</v>
      </c>
      <c r="E4261" s="253"/>
      <c r="F4261" s="253"/>
    </row>
    <row r="4262" spans="1:6" x14ac:dyDescent="0.2">
      <c r="A4262" s="438"/>
      <c r="B4262" s="275" t="s">
        <v>1345</v>
      </c>
      <c r="C4262" s="258">
        <f t="shared" si="12835"/>
        <v>0.2</v>
      </c>
      <c r="D4262" s="258">
        <f t="shared" si="12835"/>
        <v>5.9</v>
      </c>
      <c r="E4262" s="253"/>
      <c r="F4262" s="253"/>
    </row>
    <row r="4263" spans="1:6" x14ac:dyDescent="0.2">
      <c r="A4263" s="437" t="s">
        <v>1388</v>
      </c>
      <c r="B4263" s="275" t="s">
        <v>1440</v>
      </c>
      <c r="C4263" s="258">
        <f t="shared" si="12835"/>
        <v>2.8439999999999999</v>
      </c>
      <c r="D4263" s="258">
        <f t="shared" si="12835"/>
        <v>5.9</v>
      </c>
      <c r="E4263" s="253"/>
      <c r="F4263" s="253"/>
    </row>
    <row r="4264" spans="1:6" x14ac:dyDescent="0.2">
      <c r="A4264" s="438"/>
      <c r="B4264" s="275" t="s">
        <v>1346</v>
      </c>
      <c r="C4264" s="258">
        <f t="shared" si="12835"/>
        <v>0.2</v>
      </c>
      <c r="D4264" s="258">
        <f t="shared" si="12835"/>
        <v>5.9</v>
      </c>
      <c r="E4264" s="253"/>
      <c r="F4264" s="253"/>
    </row>
    <row r="4265" spans="1:6" x14ac:dyDescent="0.2">
      <c r="A4265" s="437" t="s">
        <v>1389</v>
      </c>
      <c r="B4265" s="275" t="s">
        <v>1441</v>
      </c>
      <c r="C4265" s="258">
        <f t="shared" si="12835"/>
        <v>2.8739999999999997</v>
      </c>
      <c r="D4265" s="258">
        <f t="shared" si="12835"/>
        <v>5.9</v>
      </c>
      <c r="E4265" s="253"/>
      <c r="F4265" s="253"/>
    </row>
    <row r="4266" spans="1:6" x14ac:dyDescent="0.2">
      <c r="A4266" s="438"/>
      <c r="B4266" s="275" t="s">
        <v>1347</v>
      </c>
      <c r="C4266" s="258">
        <f t="shared" si="12835"/>
        <v>0.2</v>
      </c>
      <c r="D4266" s="258">
        <f t="shared" si="12835"/>
        <v>5.98</v>
      </c>
      <c r="E4266" s="253"/>
      <c r="F4266" s="253"/>
    </row>
    <row r="4267" spans="1:6" x14ac:dyDescent="0.2">
      <c r="A4267" s="437" t="s">
        <v>1390</v>
      </c>
      <c r="B4267" s="275" t="s">
        <v>1442</v>
      </c>
      <c r="C4267" s="258">
        <f t="shared" si="12835"/>
        <v>2.8020000000000005</v>
      </c>
      <c r="D4267" s="258">
        <f t="shared" si="12835"/>
        <v>5.99</v>
      </c>
      <c r="E4267" s="253"/>
      <c r="F4267" s="253"/>
    </row>
    <row r="4268" spans="1:6" x14ac:dyDescent="0.2">
      <c r="A4268" s="438"/>
      <c r="B4268" s="275" t="s">
        <v>1348</v>
      </c>
      <c r="C4268" s="258">
        <f t="shared" si="12835"/>
        <v>0.2</v>
      </c>
      <c r="D4268" s="258">
        <f t="shared" si="12835"/>
        <v>6.18</v>
      </c>
      <c r="E4268" s="253"/>
      <c r="F4268" s="253"/>
    </row>
    <row r="4269" spans="1:6" x14ac:dyDescent="0.2">
      <c r="A4269" s="437" t="s">
        <v>1391</v>
      </c>
      <c r="B4269" s="275" t="s">
        <v>1443</v>
      </c>
      <c r="C4269" s="258">
        <f t="shared" si="12835"/>
        <v>2.7239999999999998</v>
      </c>
      <c r="D4269" s="258">
        <f t="shared" si="12835"/>
        <v>6.1900000000000013</v>
      </c>
      <c r="E4269" s="253"/>
      <c r="F4269" s="253"/>
    </row>
    <row r="4270" spans="1:6" x14ac:dyDescent="0.2">
      <c r="A4270" s="438"/>
      <c r="B4270" s="275" t="s">
        <v>1349</v>
      </c>
      <c r="C4270" s="258">
        <f t="shared" si="12835"/>
        <v>0.2</v>
      </c>
      <c r="D4270" s="258">
        <f t="shared" si="12835"/>
        <v>6.19</v>
      </c>
      <c r="E4270" s="253"/>
      <c r="F4270" s="253"/>
    </row>
    <row r="4271" spans="1:6" x14ac:dyDescent="0.2">
      <c r="A4271" s="437" t="s">
        <v>1472</v>
      </c>
      <c r="B4271" s="275" t="s">
        <v>1498</v>
      </c>
      <c r="C4271" s="258">
        <f t="shared" ref="C4271:D4292" si="12836">V1889</f>
        <v>2.9020000000000001</v>
      </c>
      <c r="D4271" s="258">
        <f t="shared" si="12836"/>
        <v>6.35</v>
      </c>
      <c r="E4271" s="253"/>
      <c r="F4271" s="253"/>
    </row>
    <row r="4272" spans="1:6" x14ac:dyDescent="0.2">
      <c r="A4272" s="438"/>
      <c r="B4272" s="275" t="s">
        <v>1393</v>
      </c>
      <c r="C4272" s="258">
        <f t="shared" si="12836"/>
        <v>0.2</v>
      </c>
      <c r="D4272" s="258">
        <f t="shared" si="12836"/>
        <v>6.35</v>
      </c>
      <c r="E4272" s="253"/>
      <c r="F4272" s="253"/>
    </row>
    <row r="4273" spans="1:6" x14ac:dyDescent="0.2">
      <c r="A4273" s="437" t="s">
        <v>1473</v>
      </c>
      <c r="B4273" s="275" t="s">
        <v>1499</v>
      </c>
      <c r="C4273" s="258">
        <f t="shared" si="12836"/>
        <v>2.9020000000000001</v>
      </c>
      <c r="D4273" s="258">
        <f t="shared" si="12836"/>
        <v>6.35</v>
      </c>
      <c r="E4273" s="253"/>
      <c r="F4273" s="253"/>
    </row>
    <row r="4274" spans="1:6" x14ac:dyDescent="0.2">
      <c r="A4274" s="438"/>
      <c r="B4274" s="275" t="s">
        <v>1395</v>
      </c>
      <c r="C4274" s="258">
        <f t="shared" si="12836"/>
        <v>0.2</v>
      </c>
      <c r="D4274" s="258">
        <f t="shared" si="12836"/>
        <v>6.36</v>
      </c>
      <c r="E4274" s="253"/>
      <c r="F4274" s="253"/>
    </row>
    <row r="4275" spans="1:6" x14ac:dyDescent="0.2">
      <c r="A4275" s="437" t="s">
        <v>1474</v>
      </c>
      <c r="B4275" s="275" t="s">
        <v>1500</v>
      </c>
      <c r="C4275" s="258">
        <f t="shared" si="12836"/>
        <v>2.9020000000000001</v>
      </c>
      <c r="D4275" s="258">
        <f t="shared" si="12836"/>
        <v>6.3600000000000012</v>
      </c>
      <c r="E4275" s="253"/>
      <c r="F4275" s="253"/>
    </row>
    <row r="4276" spans="1:6" x14ac:dyDescent="0.2">
      <c r="A4276" s="438"/>
      <c r="B4276" s="275" t="s">
        <v>1397</v>
      </c>
      <c r="C4276" s="258">
        <f t="shared" si="12836"/>
        <v>0.2</v>
      </c>
      <c r="D4276" s="258">
        <f t="shared" si="12836"/>
        <v>6.36</v>
      </c>
      <c r="E4276" s="253"/>
      <c r="F4276" s="253"/>
    </row>
    <row r="4277" spans="1:6" x14ac:dyDescent="0.2">
      <c r="A4277" s="437" t="s">
        <v>1475</v>
      </c>
      <c r="B4277" s="275" t="s">
        <v>1501</v>
      </c>
      <c r="C4277" s="258">
        <f t="shared" si="12836"/>
        <v>2.9020000000000001</v>
      </c>
      <c r="D4277" s="258">
        <f t="shared" si="12836"/>
        <v>6.35</v>
      </c>
      <c r="E4277" s="253"/>
      <c r="F4277" s="253"/>
    </row>
    <row r="4278" spans="1:6" x14ac:dyDescent="0.2">
      <c r="A4278" s="438"/>
      <c r="B4278" s="275" t="s">
        <v>1399</v>
      </c>
      <c r="C4278" s="258">
        <f t="shared" si="12836"/>
        <v>0.2</v>
      </c>
      <c r="D4278" s="258">
        <f t="shared" si="12836"/>
        <v>6.36</v>
      </c>
      <c r="E4278" s="253"/>
      <c r="F4278" s="253"/>
    </row>
    <row r="4279" spans="1:6" x14ac:dyDescent="0.2">
      <c r="A4279" s="437" t="s">
        <v>1476</v>
      </c>
      <c r="B4279" s="275" t="s">
        <v>1502</v>
      </c>
      <c r="C4279" s="258">
        <f t="shared" si="12836"/>
        <v>2.9020000000000001</v>
      </c>
      <c r="D4279" s="258">
        <f t="shared" si="12836"/>
        <v>6.35</v>
      </c>
      <c r="E4279" s="253"/>
      <c r="F4279" s="253"/>
    </row>
    <row r="4280" spans="1:6" x14ac:dyDescent="0.2">
      <c r="A4280" s="438"/>
      <c r="B4280" s="275" t="s">
        <v>1401</v>
      </c>
      <c r="C4280" s="258">
        <f t="shared" si="12836"/>
        <v>0.2</v>
      </c>
      <c r="D4280" s="258">
        <f t="shared" si="12836"/>
        <v>6.35</v>
      </c>
      <c r="E4280" s="253"/>
      <c r="F4280" s="253"/>
    </row>
    <row r="4281" spans="1:6" x14ac:dyDescent="0.2">
      <c r="A4281" s="437" t="s">
        <v>1477</v>
      </c>
      <c r="B4281" s="275" t="s">
        <v>1503</v>
      </c>
      <c r="C4281" s="258">
        <f t="shared" si="12836"/>
        <v>2.86</v>
      </c>
      <c r="D4281" s="258">
        <f t="shared" si="12836"/>
        <v>6.35</v>
      </c>
      <c r="E4281" s="253"/>
      <c r="F4281" s="253"/>
    </row>
    <row r="4282" spans="1:6" x14ac:dyDescent="0.2">
      <c r="A4282" s="438"/>
      <c r="B4282" s="275" t="s">
        <v>1451</v>
      </c>
      <c r="C4282" s="258">
        <f t="shared" si="12836"/>
        <v>0.2</v>
      </c>
      <c r="D4282" s="258">
        <f t="shared" si="12836"/>
        <v>6.16</v>
      </c>
      <c r="E4282" s="253"/>
      <c r="F4282" s="253"/>
    </row>
    <row r="4283" spans="1:6" x14ac:dyDescent="0.2">
      <c r="A4283" s="437" t="s">
        <v>1478</v>
      </c>
      <c r="B4283" s="275" t="s">
        <v>1504</v>
      </c>
      <c r="C4283" s="258">
        <f t="shared" si="12836"/>
        <v>2.8420000000000001</v>
      </c>
      <c r="D4283" s="258">
        <f t="shared" si="12836"/>
        <v>5.6700000000000008</v>
      </c>
      <c r="E4283" s="253"/>
      <c r="F4283" s="253"/>
    </row>
    <row r="4284" spans="1:6" x14ac:dyDescent="0.2">
      <c r="A4284" s="438"/>
      <c r="B4284" s="275" t="s">
        <v>1452</v>
      </c>
      <c r="C4284" s="258">
        <f t="shared" si="12836"/>
        <v>0.2</v>
      </c>
      <c r="D4284" s="258">
        <f t="shared" si="12836"/>
        <v>6.15</v>
      </c>
      <c r="E4284" s="253"/>
      <c r="F4284" s="253"/>
    </row>
    <row r="4285" spans="1:6" x14ac:dyDescent="0.2">
      <c r="A4285" s="437" t="s">
        <v>1479</v>
      </c>
      <c r="B4285" s="275" t="s">
        <v>1505</v>
      </c>
      <c r="C4285" s="258">
        <f t="shared" si="12836"/>
        <v>2.8600000000000003</v>
      </c>
      <c r="D4285" s="258">
        <f t="shared" si="12836"/>
        <v>6.1000000000000005</v>
      </c>
      <c r="E4285" s="253"/>
      <c r="F4285" s="253"/>
    </row>
    <row r="4286" spans="1:6" x14ac:dyDescent="0.2">
      <c r="A4286" s="438"/>
      <c r="B4286" s="275" t="s">
        <v>1453</v>
      </c>
      <c r="C4286" s="258">
        <f t="shared" si="12836"/>
        <v>0.2</v>
      </c>
      <c r="D4286" s="258">
        <f t="shared" si="12836"/>
        <v>5.7</v>
      </c>
      <c r="E4286" s="253"/>
      <c r="F4286" s="253"/>
    </row>
    <row r="4287" spans="1:6" x14ac:dyDescent="0.2">
      <c r="A4287" s="437" t="s">
        <v>1480</v>
      </c>
      <c r="B4287" s="275" t="s">
        <v>1506</v>
      </c>
      <c r="C4287" s="258">
        <f t="shared" si="12836"/>
        <v>2.8380000000000001</v>
      </c>
      <c r="D4287" s="258">
        <f t="shared" si="12836"/>
        <v>5.66</v>
      </c>
      <c r="E4287" s="253"/>
      <c r="F4287" s="253"/>
    </row>
    <row r="4288" spans="1:6" x14ac:dyDescent="0.2">
      <c r="A4288" s="438"/>
      <c r="B4288" s="275" t="s">
        <v>1454</v>
      </c>
      <c r="C4288" s="258">
        <f t="shared" si="12836"/>
        <v>0.2</v>
      </c>
      <c r="D4288" s="258">
        <f t="shared" si="12836"/>
        <v>5.45</v>
      </c>
      <c r="E4288" s="253"/>
      <c r="F4288" s="253"/>
    </row>
    <row r="4289" spans="1:6" x14ac:dyDescent="0.2">
      <c r="A4289" s="437" t="s">
        <v>1481</v>
      </c>
      <c r="B4289" s="275" t="s">
        <v>1507</v>
      </c>
      <c r="C4289" s="258">
        <f t="shared" si="12836"/>
        <v>2.8619999999999997</v>
      </c>
      <c r="D4289" s="258">
        <f t="shared" si="12836"/>
        <v>5.45</v>
      </c>
      <c r="E4289" s="253"/>
      <c r="F4289" s="253"/>
    </row>
    <row r="4290" spans="1:6" x14ac:dyDescent="0.2">
      <c r="A4290" s="438"/>
      <c r="B4290" s="275" t="s">
        <v>1455</v>
      </c>
      <c r="C4290" s="258">
        <f t="shared" si="12836"/>
        <v>0.2</v>
      </c>
      <c r="D4290" s="258">
        <f t="shared" si="12836"/>
        <v>5.45</v>
      </c>
      <c r="E4290" s="253"/>
      <c r="F4290" s="253"/>
    </row>
    <row r="4291" spans="1:6" x14ac:dyDescent="0.2">
      <c r="A4291" s="437" t="s">
        <v>1482</v>
      </c>
      <c r="B4291" s="275" t="s">
        <v>1508</v>
      </c>
      <c r="C4291" s="258">
        <f t="shared" si="12836"/>
        <v>2.8619999999999997</v>
      </c>
      <c r="D4291" s="258">
        <f t="shared" si="12836"/>
        <v>5.45</v>
      </c>
      <c r="E4291" s="253"/>
      <c r="F4291" s="253"/>
    </row>
    <row r="4292" spans="1:6" x14ac:dyDescent="0.2">
      <c r="A4292" s="438"/>
      <c r="B4292" s="275" t="s">
        <v>1456</v>
      </c>
      <c r="C4292" s="258">
        <f t="shared" si="12836"/>
        <v>0.2</v>
      </c>
      <c r="D4292" s="258">
        <f t="shared" si="12836"/>
        <v>5.45</v>
      </c>
      <c r="E4292" s="253"/>
      <c r="F4292" s="253"/>
    </row>
    <row r="4293" spans="1:6" x14ac:dyDescent="0.2">
      <c r="A4293" s="437" t="s">
        <v>1483</v>
      </c>
      <c r="B4293" s="275" t="s">
        <v>1509</v>
      </c>
      <c r="C4293" s="258">
        <f t="shared" ref="C4293:D4310" si="12837">V1911</f>
        <v>2.8619999999999997</v>
      </c>
      <c r="D4293" s="258">
        <f t="shared" si="12837"/>
        <v>5.45</v>
      </c>
      <c r="E4293" s="253"/>
      <c r="F4293" s="253"/>
    </row>
    <row r="4294" spans="1:6" x14ac:dyDescent="0.2">
      <c r="A4294" s="438"/>
      <c r="B4294" s="275" t="s">
        <v>1457</v>
      </c>
      <c r="C4294" s="258">
        <f t="shared" si="12837"/>
        <v>0.2</v>
      </c>
      <c r="D4294" s="258">
        <f t="shared" si="12837"/>
        <v>5.45</v>
      </c>
      <c r="E4294" s="253"/>
      <c r="F4294" s="253"/>
    </row>
    <row r="4295" spans="1:6" x14ac:dyDescent="0.2">
      <c r="A4295" s="437" t="s">
        <v>1484</v>
      </c>
      <c r="B4295" s="275" t="s">
        <v>1510</v>
      </c>
      <c r="C4295" s="258">
        <f t="shared" si="12837"/>
        <v>2.8619999999999997</v>
      </c>
      <c r="D4295" s="258">
        <f t="shared" si="12837"/>
        <v>5.45</v>
      </c>
      <c r="E4295" s="253"/>
      <c r="F4295" s="253"/>
    </row>
    <row r="4296" spans="1:6" x14ac:dyDescent="0.2">
      <c r="A4296" s="438"/>
      <c r="B4296" s="275" t="s">
        <v>1458</v>
      </c>
      <c r="C4296" s="258">
        <f t="shared" si="12837"/>
        <v>0.2</v>
      </c>
      <c r="D4296" s="258">
        <f t="shared" si="12837"/>
        <v>5.45</v>
      </c>
      <c r="E4296" s="253"/>
      <c r="F4296" s="253"/>
    </row>
    <row r="4297" spans="1:6" x14ac:dyDescent="0.2">
      <c r="A4297" s="437" t="s">
        <v>1485</v>
      </c>
      <c r="B4297" s="275" t="s">
        <v>1511</v>
      </c>
      <c r="C4297" s="258">
        <f t="shared" si="12837"/>
        <v>2.8619999999999997</v>
      </c>
      <c r="D4297" s="258">
        <f t="shared" si="12837"/>
        <v>5.45</v>
      </c>
      <c r="E4297" s="253"/>
      <c r="F4297" s="253"/>
    </row>
    <row r="4298" spans="1:6" x14ac:dyDescent="0.2">
      <c r="A4298" s="438"/>
      <c r="B4298" s="275" t="s">
        <v>1459</v>
      </c>
      <c r="C4298" s="258">
        <f t="shared" si="12837"/>
        <v>0.2</v>
      </c>
      <c r="D4298" s="258">
        <f t="shared" si="12837"/>
        <v>5.45</v>
      </c>
      <c r="E4298" s="253"/>
      <c r="F4298" s="253"/>
    </row>
    <row r="4299" spans="1:6" x14ac:dyDescent="0.2">
      <c r="A4299" s="437" t="s">
        <v>1486</v>
      </c>
      <c r="B4299" s="275" t="s">
        <v>1512</v>
      </c>
      <c r="C4299" s="258">
        <f t="shared" si="12837"/>
        <v>2.8239999999999998</v>
      </c>
      <c r="D4299" s="258">
        <f t="shared" si="12837"/>
        <v>5.45</v>
      </c>
      <c r="E4299" s="253"/>
      <c r="F4299" s="253"/>
    </row>
    <row r="4300" spans="1:6" x14ac:dyDescent="0.2">
      <c r="A4300" s="438"/>
      <c r="B4300" s="275" t="s">
        <v>1460</v>
      </c>
      <c r="C4300" s="258">
        <f t="shared" si="12837"/>
        <v>0.2</v>
      </c>
      <c r="D4300" s="258">
        <f t="shared" si="12837"/>
        <v>5.16</v>
      </c>
      <c r="E4300" s="253"/>
      <c r="F4300" s="253"/>
    </row>
    <row r="4301" spans="1:6" x14ac:dyDescent="0.2">
      <c r="A4301" s="437" t="s">
        <v>1487</v>
      </c>
      <c r="B4301" s="275" t="s">
        <v>1513</v>
      </c>
      <c r="C4301" s="258">
        <f t="shared" si="12837"/>
        <v>2.802</v>
      </c>
      <c r="D4301" s="258">
        <f t="shared" si="12837"/>
        <v>5.45</v>
      </c>
      <c r="E4301" s="253"/>
      <c r="F4301" s="253"/>
    </row>
    <row r="4302" spans="1:6" x14ac:dyDescent="0.2">
      <c r="A4302" s="438"/>
      <c r="B4302" s="275" t="s">
        <v>1461</v>
      </c>
      <c r="C4302" s="258">
        <f t="shared" si="12837"/>
        <v>0.2</v>
      </c>
      <c r="D4302" s="258">
        <f t="shared" si="12837"/>
        <v>5</v>
      </c>
      <c r="E4302" s="253"/>
      <c r="F4302" s="253"/>
    </row>
    <row r="4303" spans="1:6" x14ac:dyDescent="0.2">
      <c r="A4303" s="437" t="s">
        <v>1488</v>
      </c>
      <c r="B4303" s="275" t="s">
        <v>1514</v>
      </c>
      <c r="C4303" s="258">
        <f t="shared" si="12837"/>
        <v>2.8</v>
      </c>
      <c r="D4303" s="258">
        <f t="shared" si="12837"/>
        <v>5.12</v>
      </c>
      <c r="E4303" s="253"/>
      <c r="F4303" s="253"/>
    </row>
    <row r="4304" spans="1:6" x14ac:dyDescent="0.2">
      <c r="A4304" s="438"/>
      <c r="B4304" s="275" t="s">
        <v>1462</v>
      </c>
      <c r="C4304" s="258">
        <f t="shared" si="12837"/>
        <v>0.2</v>
      </c>
      <c r="D4304" s="258">
        <f t="shared" si="12837"/>
        <v>5</v>
      </c>
      <c r="E4304" s="253"/>
      <c r="F4304" s="253"/>
    </row>
    <row r="4305" spans="1:6" x14ac:dyDescent="0.2">
      <c r="A4305" s="437" t="s">
        <v>1489</v>
      </c>
      <c r="B4305" s="275" t="s">
        <v>1515</v>
      </c>
      <c r="C4305" s="258">
        <f t="shared" si="12837"/>
        <v>2.73</v>
      </c>
      <c r="D4305" s="258">
        <f t="shared" si="12837"/>
        <v>5.45</v>
      </c>
      <c r="E4305" s="253"/>
      <c r="F4305" s="253"/>
    </row>
    <row r="4306" spans="1:6" x14ac:dyDescent="0.2">
      <c r="A4306" s="438"/>
      <c r="B4306" s="275" t="s">
        <v>1463</v>
      </c>
      <c r="C4306" s="258">
        <f t="shared" si="12837"/>
        <v>0.2</v>
      </c>
      <c r="D4306" s="258">
        <f t="shared" si="12837"/>
        <v>5</v>
      </c>
      <c r="E4306" s="253"/>
      <c r="F4306" s="253"/>
    </row>
    <row r="4307" spans="1:6" x14ac:dyDescent="0.2">
      <c r="A4307" s="437" t="s">
        <v>1490</v>
      </c>
      <c r="B4307" s="275" t="s">
        <v>1516</v>
      </c>
      <c r="C4307" s="258">
        <f t="shared" si="12837"/>
        <v>2.8383333333333334</v>
      </c>
      <c r="D4307" s="258">
        <f t="shared" si="12837"/>
        <v>5</v>
      </c>
      <c r="E4307" s="253"/>
      <c r="F4307" s="253"/>
    </row>
    <row r="4308" spans="1:6" x14ac:dyDescent="0.2">
      <c r="A4308" s="438"/>
      <c r="B4308" s="275" t="s">
        <v>1464</v>
      </c>
      <c r="C4308" s="258">
        <f t="shared" si="12837"/>
        <v>0.2</v>
      </c>
      <c r="D4308" s="258">
        <f t="shared" si="12837"/>
        <v>5</v>
      </c>
      <c r="E4308" s="253"/>
      <c r="F4308" s="253"/>
    </row>
    <row r="4309" spans="1:6" x14ac:dyDescent="0.2">
      <c r="A4309" s="437" t="s">
        <v>1491</v>
      </c>
      <c r="B4309" s="275" t="s">
        <v>1517</v>
      </c>
      <c r="C4309" s="258">
        <f t="shared" si="12837"/>
        <v>2.84</v>
      </c>
      <c r="D4309" s="258">
        <f t="shared" si="12837"/>
        <v>5</v>
      </c>
      <c r="E4309" s="253"/>
      <c r="F4309" s="253"/>
    </row>
    <row r="4310" spans="1:6" x14ac:dyDescent="0.2">
      <c r="A4310" s="438"/>
      <c r="B4310" s="275" t="s">
        <v>1465</v>
      </c>
      <c r="C4310" s="258">
        <f t="shared" si="12837"/>
        <v>0.2</v>
      </c>
      <c r="D4310" s="258">
        <f t="shared" si="12837"/>
        <v>5</v>
      </c>
      <c r="E4310" s="253"/>
      <c r="F4310" s="253"/>
    </row>
    <row r="4311" spans="1:6" x14ac:dyDescent="0.2">
      <c r="A4311" s="437" t="s">
        <v>1492</v>
      </c>
      <c r="B4311" s="275" t="s">
        <v>1518</v>
      </c>
      <c r="C4311" s="258">
        <f t="shared" ref="C4311:D4324" si="12838">V1929</f>
        <v>2.8466666666666662</v>
      </c>
      <c r="D4311" s="258">
        <f t="shared" si="12838"/>
        <v>5</v>
      </c>
      <c r="E4311" s="253"/>
      <c r="F4311" s="253"/>
    </row>
    <row r="4312" spans="1:6" x14ac:dyDescent="0.2">
      <c r="A4312" s="438"/>
      <c r="B4312" s="275" t="s">
        <v>1466</v>
      </c>
      <c r="C4312" s="258">
        <f t="shared" si="12838"/>
        <v>0.2</v>
      </c>
      <c r="D4312" s="258">
        <f t="shared" si="12838"/>
        <v>5</v>
      </c>
      <c r="E4312" s="253"/>
      <c r="F4312" s="253"/>
    </row>
    <row r="4313" spans="1:6" x14ac:dyDescent="0.2">
      <c r="A4313" s="437" t="s">
        <v>1493</v>
      </c>
      <c r="B4313" s="275" t="s">
        <v>1519</v>
      </c>
      <c r="C4313" s="258">
        <f t="shared" si="12838"/>
        <v>2.8416666666666668</v>
      </c>
      <c r="D4313" s="258">
        <f t="shared" si="12838"/>
        <v>5</v>
      </c>
      <c r="E4313" s="253"/>
      <c r="F4313" s="253"/>
    </row>
    <row r="4314" spans="1:6" x14ac:dyDescent="0.2">
      <c r="A4314" s="438"/>
      <c r="B4314" s="275" t="s">
        <v>1467</v>
      </c>
      <c r="C4314" s="258">
        <f t="shared" si="12838"/>
        <v>0.2</v>
      </c>
      <c r="D4314" s="258">
        <f t="shared" si="12838"/>
        <v>5</v>
      </c>
      <c r="E4314" s="253"/>
      <c r="F4314" s="253"/>
    </row>
    <row r="4315" spans="1:6" x14ac:dyDescent="0.2">
      <c r="A4315" s="437" t="s">
        <v>1494</v>
      </c>
      <c r="B4315" s="275" t="s">
        <v>1520</v>
      </c>
      <c r="C4315" s="258">
        <f t="shared" si="12838"/>
        <v>2.84</v>
      </c>
      <c r="D4315" s="258">
        <f t="shared" si="12838"/>
        <v>5</v>
      </c>
      <c r="E4315" s="253"/>
      <c r="F4315" s="253"/>
    </row>
    <row r="4316" spans="1:6" x14ac:dyDescent="0.2">
      <c r="A4316" s="438"/>
      <c r="B4316" s="275" t="s">
        <v>1468</v>
      </c>
      <c r="C4316" s="258">
        <f t="shared" si="12838"/>
        <v>0.2</v>
      </c>
      <c r="D4316" s="258">
        <f t="shared" si="12838"/>
        <v>5</v>
      </c>
      <c r="E4316" s="253"/>
      <c r="F4316" s="253"/>
    </row>
    <row r="4317" spans="1:6" x14ac:dyDescent="0.2">
      <c r="A4317" s="437" t="s">
        <v>1495</v>
      </c>
      <c r="B4317" s="275" t="s">
        <v>1521</v>
      </c>
      <c r="C4317" s="258">
        <f t="shared" si="12838"/>
        <v>2.8000000000000003</v>
      </c>
      <c r="D4317" s="258">
        <f t="shared" si="12838"/>
        <v>5</v>
      </c>
      <c r="E4317" s="253"/>
      <c r="F4317" s="253"/>
    </row>
    <row r="4318" spans="1:6" x14ac:dyDescent="0.2">
      <c r="A4318" s="438"/>
      <c r="B4318" s="275" t="s">
        <v>1469</v>
      </c>
      <c r="C4318" s="258">
        <f t="shared" si="12838"/>
        <v>0.2</v>
      </c>
      <c r="D4318" s="258">
        <f t="shared" si="12838"/>
        <v>5</v>
      </c>
      <c r="E4318" s="253"/>
      <c r="F4318" s="253"/>
    </row>
    <row r="4319" spans="1:6" x14ac:dyDescent="0.2">
      <c r="A4319" s="437" t="s">
        <v>1496</v>
      </c>
      <c r="B4319" s="275" t="s">
        <v>1522</v>
      </c>
      <c r="C4319" s="258">
        <f t="shared" si="12838"/>
        <v>2.8000000000000003</v>
      </c>
      <c r="D4319" s="258">
        <f t="shared" si="12838"/>
        <v>5</v>
      </c>
      <c r="E4319" s="253"/>
      <c r="F4319" s="253"/>
    </row>
    <row r="4320" spans="1:6" x14ac:dyDescent="0.2">
      <c r="A4320" s="438"/>
      <c r="B4320" s="275" t="s">
        <v>1470</v>
      </c>
      <c r="C4320" s="258">
        <f t="shared" si="12838"/>
        <v>0.2</v>
      </c>
      <c r="D4320" s="258">
        <f t="shared" si="12838"/>
        <v>0</v>
      </c>
      <c r="E4320" s="253"/>
      <c r="F4320" s="253"/>
    </row>
    <row r="4321" spans="1:7" x14ac:dyDescent="0.2">
      <c r="A4321" s="437" t="s">
        <v>1497</v>
      </c>
      <c r="B4321" s="275" t="s">
        <v>1523</v>
      </c>
      <c r="C4321" s="258">
        <f t="shared" si="12838"/>
        <v>1.6899999999999997</v>
      </c>
      <c r="D4321" s="258">
        <f t="shared" si="12838"/>
        <v>5</v>
      </c>
      <c r="E4321" s="253"/>
      <c r="F4321" s="253"/>
    </row>
    <row r="4322" spans="1:7" x14ac:dyDescent="0.2">
      <c r="A4322" s="438"/>
      <c r="B4322" s="275" t="s">
        <v>1471</v>
      </c>
      <c r="C4322" s="258">
        <f t="shared" si="12838"/>
        <v>0</v>
      </c>
      <c r="D4322" s="258">
        <f t="shared" si="12838"/>
        <v>5</v>
      </c>
      <c r="E4322" s="253"/>
      <c r="F4322" s="253"/>
    </row>
    <row r="4323" spans="1:7" x14ac:dyDescent="0.2">
      <c r="A4323" s="453" t="s">
        <v>1392</v>
      </c>
      <c r="B4323" s="275" t="s">
        <v>1524</v>
      </c>
      <c r="C4323" s="258">
        <f t="shared" si="12838"/>
        <v>1.5</v>
      </c>
      <c r="D4323" s="258">
        <f t="shared" si="12838"/>
        <v>5</v>
      </c>
      <c r="E4323" s="253"/>
      <c r="F4323" s="253"/>
    </row>
    <row r="4324" spans="1:7" x14ac:dyDescent="0.2">
      <c r="A4324" s="453"/>
      <c r="B4324" s="275" t="s">
        <v>1258</v>
      </c>
      <c r="C4324" s="258">
        <f t="shared" si="12838"/>
        <v>0</v>
      </c>
      <c r="D4324" s="258">
        <f t="shared" si="12838"/>
        <v>0</v>
      </c>
      <c r="E4324" s="253"/>
      <c r="F4324" s="253"/>
    </row>
    <row r="4325" spans="1:7" ht="15.75" x14ac:dyDescent="0.2">
      <c r="B4325" s="183" t="s">
        <v>922</v>
      </c>
      <c r="C4325" s="261">
        <f>ROUND(SUM(C3567:C4324),2)</f>
        <v>1158.3599999999999</v>
      </c>
    </row>
    <row r="4326" spans="1:7" ht="15.75" x14ac:dyDescent="0.2">
      <c r="B4326" s="183" t="s">
        <v>1302</v>
      </c>
      <c r="D4326" s="261">
        <f>AVERAGE(D3567:D4325)</f>
        <v>5.5865699208443189</v>
      </c>
    </row>
    <row r="4327" spans="1:7" ht="15.75" x14ac:dyDescent="0.25">
      <c r="A4327" s="448" t="s">
        <v>923</v>
      </c>
      <c r="B4327" s="448"/>
      <c r="C4327" s="261">
        <f>ROUND(C4325*D4326,2)</f>
        <v>6471.26</v>
      </c>
    </row>
    <row r="4329" spans="1:7" x14ac:dyDescent="0.2">
      <c r="D4329" s="350"/>
    </row>
    <row r="4333" spans="1:7" s="186" customFormat="1" ht="15.75" x14ac:dyDescent="0.25">
      <c r="A4333" s="187" t="s">
        <v>219</v>
      </c>
      <c r="B4333" s="262"/>
      <c r="G4333" s="187" t="s">
        <v>219</v>
      </c>
    </row>
    <row r="4334" spans="1:7" s="186" customFormat="1" ht="15.75" x14ac:dyDescent="0.25">
      <c r="A4334" s="187" t="s">
        <v>591</v>
      </c>
      <c r="B4334" s="262"/>
      <c r="G4334" s="187" t="s">
        <v>590</v>
      </c>
    </row>
    <row r="4335" spans="1:7" s="186" customFormat="1" ht="15.75" x14ac:dyDescent="0.25">
      <c r="A4335" s="187" t="s">
        <v>222</v>
      </c>
      <c r="B4335" s="262"/>
      <c r="G4335" s="187" t="s">
        <v>223</v>
      </c>
    </row>
    <row r="4336" spans="1:7" x14ac:dyDescent="0.2">
      <c r="B4336" s="295"/>
      <c r="C4336" s="188"/>
      <c r="D4336" s="188"/>
      <c r="E4336" s="188"/>
      <c r="F4336" s="295"/>
      <c r="G4336" s="295"/>
    </row>
    <row r="4337" spans="1:7" s="299" customFormat="1" ht="20.25" x14ac:dyDescent="0.3">
      <c r="A4337" s="296">
        <v>7</v>
      </c>
      <c r="B4337" s="297" t="s">
        <v>191</v>
      </c>
      <c r="C4337" s="268"/>
      <c r="D4337" s="268"/>
      <c r="E4337" s="268"/>
      <c r="F4337" s="268"/>
      <c r="G4337" s="268" t="s">
        <v>63</v>
      </c>
    </row>
    <row r="4338" spans="1:7" x14ac:dyDescent="0.2">
      <c r="B4338" s="295"/>
      <c r="C4338" s="188"/>
      <c r="D4338" s="188"/>
      <c r="E4338" s="188"/>
      <c r="F4338" s="295"/>
      <c r="G4338" s="295"/>
    </row>
    <row r="4339" spans="1:7" x14ac:dyDescent="0.2">
      <c r="B4339" s="295"/>
      <c r="C4339" s="188"/>
      <c r="D4339" s="188"/>
      <c r="E4339" s="188"/>
      <c r="F4339" s="295"/>
      <c r="G4339" s="295"/>
    </row>
    <row r="4340" spans="1:7" x14ac:dyDescent="0.2">
      <c r="A4340" s="177"/>
      <c r="B4340" s="271"/>
      <c r="C4340" s="177"/>
      <c r="D4340" s="177"/>
      <c r="E4340" s="177"/>
      <c r="F4340" s="177"/>
      <c r="G4340" s="177"/>
    </row>
    <row r="4341" spans="1:7" ht="15.75" x14ac:dyDescent="0.2">
      <c r="A4341" s="272" t="s">
        <v>12</v>
      </c>
      <c r="B4341" s="255" t="s">
        <v>1304</v>
      </c>
      <c r="C4341" s="254" t="s">
        <v>273</v>
      </c>
      <c r="D4341" s="254" t="s">
        <v>1303</v>
      </c>
      <c r="E4341" s="274" t="s">
        <v>1305</v>
      </c>
      <c r="G4341" s="177"/>
    </row>
    <row r="4342" spans="1:7" ht="15.75" x14ac:dyDescent="0.2">
      <c r="A4342" s="256" t="s">
        <v>1525</v>
      </c>
      <c r="B4342" s="258" t="s">
        <v>192</v>
      </c>
      <c r="C4342" s="256"/>
      <c r="D4342" s="258">
        <v>6.14</v>
      </c>
      <c r="E4342" s="351">
        <f>D4342</f>
        <v>6.14</v>
      </c>
    </row>
    <row r="4343" spans="1:7" ht="15.75" x14ac:dyDescent="0.2">
      <c r="C4343" s="182" t="s">
        <v>922</v>
      </c>
      <c r="D4343" s="182"/>
      <c r="E4343" s="261">
        <f>ROUND(SUM(E4342:E4342),2)</f>
        <v>6.14</v>
      </c>
    </row>
    <row r="4345" spans="1:7" ht="15.75" x14ac:dyDescent="0.2">
      <c r="F4345" s="178"/>
    </row>
    <row r="4351" spans="1:7" s="186" customFormat="1" ht="15.75" x14ac:dyDescent="0.25">
      <c r="A4351" s="187" t="s">
        <v>219</v>
      </c>
      <c r="B4351" s="262"/>
      <c r="C4351" s="187" t="s">
        <v>219</v>
      </c>
    </row>
    <row r="4352" spans="1:7" s="186" customFormat="1" ht="15.75" x14ac:dyDescent="0.25">
      <c r="A4352" s="187" t="s">
        <v>590</v>
      </c>
      <c r="B4352" s="262"/>
      <c r="C4352" s="187" t="s">
        <v>590</v>
      </c>
    </row>
    <row r="4353" spans="1:3" s="186" customFormat="1" ht="15.75" x14ac:dyDescent="0.25">
      <c r="A4353" s="187" t="s">
        <v>222</v>
      </c>
      <c r="B4353" s="262"/>
      <c r="C4353" s="187" t="s">
        <v>223</v>
      </c>
    </row>
  </sheetData>
  <autoFilter ref="A1184:AB1943">
    <filterColumn colId="0" showButton="0"/>
  </autoFilter>
  <mergeCells count="1934">
    <mergeCell ref="A4315:A4316"/>
    <mergeCell ref="A4317:A4318"/>
    <mergeCell ref="A4319:A4320"/>
    <mergeCell ref="A4321:A4322"/>
    <mergeCell ref="A4323:A4324"/>
    <mergeCell ref="A4327:B4327"/>
    <mergeCell ref="A4303:A4304"/>
    <mergeCell ref="A4305:A4306"/>
    <mergeCell ref="A4307:A4308"/>
    <mergeCell ref="A4309:A4310"/>
    <mergeCell ref="A4311:A4312"/>
    <mergeCell ref="A4313:A4314"/>
    <mergeCell ref="A4291:A4292"/>
    <mergeCell ref="A4293:A4294"/>
    <mergeCell ref="A4295:A4296"/>
    <mergeCell ref="A4297:A4298"/>
    <mergeCell ref="A4299:A4300"/>
    <mergeCell ref="A4301:A4302"/>
    <mergeCell ref="A4279:A4280"/>
    <mergeCell ref="A4281:A4282"/>
    <mergeCell ref="A4283:A4284"/>
    <mergeCell ref="A4285:A4286"/>
    <mergeCell ref="A4287:A4288"/>
    <mergeCell ref="A4289:A4290"/>
    <mergeCell ref="A4267:A4268"/>
    <mergeCell ref="A4269:A4270"/>
    <mergeCell ref="A4271:A4272"/>
    <mergeCell ref="A4273:A4274"/>
    <mergeCell ref="A4275:A4276"/>
    <mergeCell ref="A4277:A4278"/>
    <mergeCell ref="A4255:A4256"/>
    <mergeCell ref="A4257:A4258"/>
    <mergeCell ref="A4259:A4260"/>
    <mergeCell ref="A4261:A4262"/>
    <mergeCell ref="A4263:A4264"/>
    <mergeCell ref="A4265:A4266"/>
    <mergeCell ref="A4243:A4244"/>
    <mergeCell ref="A4245:A4246"/>
    <mergeCell ref="A4247:A4248"/>
    <mergeCell ref="A4249:A4250"/>
    <mergeCell ref="A4251:A4252"/>
    <mergeCell ref="A4253:A4254"/>
    <mergeCell ref="A4231:A4232"/>
    <mergeCell ref="A4233:A4234"/>
    <mergeCell ref="A4235:A4236"/>
    <mergeCell ref="A4237:A4238"/>
    <mergeCell ref="A4239:A4240"/>
    <mergeCell ref="A4241:A4242"/>
    <mergeCell ref="A4219:A4220"/>
    <mergeCell ref="A4221:A4222"/>
    <mergeCell ref="A4223:A4224"/>
    <mergeCell ref="A4225:A4226"/>
    <mergeCell ref="A4227:A4228"/>
    <mergeCell ref="A4229:A4230"/>
    <mergeCell ref="A4207:A4208"/>
    <mergeCell ref="A4209:A4210"/>
    <mergeCell ref="A4211:A4212"/>
    <mergeCell ref="A4213:A4214"/>
    <mergeCell ref="A4215:A4216"/>
    <mergeCell ref="A4217:A4218"/>
    <mergeCell ref="A4195:A4196"/>
    <mergeCell ref="A4197:A4198"/>
    <mergeCell ref="A4199:A4200"/>
    <mergeCell ref="A4201:A4202"/>
    <mergeCell ref="A4203:A4204"/>
    <mergeCell ref="A4205:A4206"/>
    <mergeCell ref="A4183:A4184"/>
    <mergeCell ref="A4185:A4186"/>
    <mergeCell ref="A4187:A4188"/>
    <mergeCell ref="A4189:A4190"/>
    <mergeCell ref="A4191:A4192"/>
    <mergeCell ref="A4193:A4194"/>
    <mergeCell ref="A4171:A4172"/>
    <mergeCell ref="A4173:A4174"/>
    <mergeCell ref="A4175:A4176"/>
    <mergeCell ref="A4177:A4178"/>
    <mergeCell ref="A4179:A4180"/>
    <mergeCell ref="A4181:A4182"/>
    <mergeCell ref="A4159:A4160"/>
    <mergeCell ref="A4161:A4162"/>
    <mergeCell ref="A4163:A4164"/>
    <mergeCell ref="A4165:A4166"/>
    <mergeCell ref="A4167:A4168"/>
    <mergeCell ref="A4169:A4170"/>
    <mergeCell ref="A4147:A4148"/>
    <mergeCell ref="A4149:A4150"/>
    <mergeCell ref="A4151:A4152"/>
    <mergeCell ref="A4153:A4154"/>
    <mergeCell ref="A4155:A4156"/>
    <mergeCell ref="A4157:A4158"/>
    <mergeCell ref="A4135:A4136"/>
    <mergeCell ref="A4137:A4138"/>
    <mergeCell ref="A4139:A4140"/>
    <mergeCell ref="A4141:A4142"/>
    <mergeCell ref="A4143:A4144"/>
    <mergeCell ref="A4145:A4146"/>
    <mergeCell ref="A4123:A4124"/>
    <mergeCell ref="A4125:A4126"/>
    <mergeCell ref="A4127:A4128"/>
    <mergeCell ref="A4129:A4130"/>
    <mergeCell ref="A4131:A4132"/>
    <mergeCell ref="A4133:A4134"/>
    <mergeCell ref="A4111:A4112"/>
    <mergeCell ref="A4113:A4114"/>
    <mergeCell ref="A4115:A4116"/>
    <mergeCell ref="A4117:A4118"/>
    <mergeCell ref="A4119:A4120"/>
    <mergeCell ref="A4121:A4122"/>
    <mergeCell ref="A4099:A4100"/>
    <mergeCell ref="A4101:A4102"/>
    <mergeCell ref="A4103:A4104"/>
    <mergeCell ref="A4105:A4106"/>
    <mergeCell ref="A4107:A4108"/>
    <mergeCell ref="A4109:A4110"/>
    <mergeCell ref="A4087:A4088"/>
    <mergeCell ref="A4089:A4090"/>
    <mergeCell ref="A4091:A4092"/>
    <mergeCell ref="A4093:A4094"/>
    <mergeCell ref="A4095:A4096"/>
    <mergeCell ref="A4097:A4098"/>
    <mergeCell ref="A4075:A4076"/>
    <mergeCell ref="A4077:A4078"/>
    <mergeCell ref="A4079:A4080"/>
    <mergeCell ref="A4081:A4082"/>
    <mergeCell ref="A4083:A4084"/>
    <mergeCell ref="A4085:A4086"/>
    <mergeCell ref="A4063:A4064"/>
    <mergeCell ref="A4065:A4066"/>
    <mergeCell ref="A4067:A4068"/>
    <mergeCell ref="A4069:A4070"/>
    <mergeCell ref="A4071:A4072"/>
    <mergeCell ref="A4073:A4074"/>
    <mergeCell ref="A4051:A4052"/>
    <mergeCell ref="A4053:A4054"/>
    <mergeCell ref="A4055:A4056"/>
    <mergeCell ref="A4057:A4058"/>
    <mergeCell ref="A4059:A4060"/>
    <mergeCell ref="A4061:A4062"/>
    <mergeCell ref="A4039:A4040"/>
    <mergeCell ref="A4041:A4042"/>
    <mergeCell ref="A4043:A4044"/>
    <mergeCell ref="A4045:A4046"/>
    <mergeCell ref="A4047:A4048"/>
    <mergeCell ref="A4049:A4050"/>
    <mergeCell ref="A4027:A4028"/>
    <mergeCell ref="A4029:A4030"/>
    <mergeCell ref="A4031:A4032"/>
    <mergeCell ref="A4033:A4034"/>
    <mergeCell ref="A4035:A4036"/>
    <mergeCell ref="A4037:A4038"/>
    <mergeCell ref="A4015:A4016"/>
    <mergeCell ref="A4017:A4018"/>
    <mergeCell ref="A4019:A4020"/>
    <mergeCell ref="A4021:A4022"/>
    <mergeCell ref="A4023:A4024"/>
    <mergeCell ref="A4025:A4026"/>
    <mergeCell ref="A4003:A4004"/>
    <mergeCell ref="A4005:A4006"/>
    <mergeCell ref="A4007:A4008"/>
    <mergeCell ref="A4009:A4010"/>
    <mergeCell ref="A4011:A4012"/>
    <mergeCell ref="A4013:A4014"/>
    <mergeCell ref="A3991:A3992"/>
    <mergeCell ref="A3993:A3994"/>
    <mergeCell ref="A3995:A3996"/>
    <mergeCell ref="A3997:A3998"/>
    <mergeCell ref="A3999:A4000"/>
    <mergeCell ref="A4001:A4002"/>
    <mergeCell ref="A3979:A3980"/>
    <mergeCell ref="A3981:A3982"/>
    <mergeCell ref="A3983:A3984"/>
    <mergeCell ref="A3985:A3986"/>
    <mergeCell ref="A3987:A3988"/>
    <mergeCell ref="A3989:A3990"/>
    <mergeCell ref="A3967:A3968"/>
    <mergeCell ref="A3969:A3970"/>
    <mergeCell ref="A3971:A3972"/>
    <mergeCell ref="A3973:A3974"/>
    <mergeCell ref="A3975:A3976"/>
    <mergeCell ref="A3977:A3978"/>
    <mergeCell ref="A3955:A3956"/>
    <mergeCell ref="A3957:A3958"/>
    <mergeCell ref="A3959:A3960"/>
    <mergeCell ref="A3961:A3962"/>
    <mergeCell ref="A3963:A3964"/>
    <mergeCell ref="A3965:A3966"/>
    <mergeCell ref="A3943:A3944"/>
    <mergeCell ref="A3945:A3946"/>
    <mergeCell ref="A3947:A3948"/>
    <mergeCell ref="A3949:A3950"/>
    <mergeCell ref="A3951:A3952"/>
    <mergeCell ref="A3953:A3954"/>
    <mergeCell ref="A3931:A3932"/>
    <mergeCell ref="A3933:A3934"/>
    <mergeCell ref="A3935:A3936"/>
    <mergeCell ref="A3937:A3938"/>
    <mergeCell ref="A3939:A3940"/>
    <mergeCell ref="A3941:A3942"/>
    <mergeCell ref="A3919:A3920"/>
    <mergeCell ref="A3921:A3922"/>
    <mergeCell ref="A3923:A3924"/>
    <mergeCell ref="A3925:A3926"/>
    <mergeCell ref="A3927:A3928"/>
    <mergeCell ref="A3929:A3930"/>
    <mergeCell ref="A3907:A3908"/>
    <mergeCell ref="A3909:A3910"/>
    <mergeCell ref="A3911:A3912"/>
    <mergeCell ref="A3913:A3914"/>
    <mergeCell ref="A3915:A3916"/>
    <mergeCell ref="A3917:A3918"/>
    <mergeCell ref="A3895:A3896"/>
    <mergeCell ref="A3897:A3898"/>
    <mergeCell ref="A3899:A3900"/>
    <mergeCell ref="A3901:A3902"/>
    <mergeCell ref="A3903:A3904"/>
    <mergeCell ref="A3905:A3906"/>
    <mergeCell ref="A3883:A3884"/>
    <mergeCell ref="A3885:A3886"/>
    <mergeCell ref="A3887:A3888"/>
    <mergeCell ref="A3889:A3890"/>
    <mergeCell ref="A3891:A3892"/>
    <mergeCell ref="A3893:A3894"/>
    <mergeCell ref="A3871:A3872"/>
    <mergeCell ref="A3873:A3874"/>
    <mergeCell ref="A3875:A3876"/>
    <mergeCell ref="A3877:A3878"/>
    <mergeCell ref="A3879:A3880"/>
    <mergeCell ref="A3881:A3882"/>
    <mergeCell ref="A3859:A3860"/>
    <mergeCell ref="A3861:A3862"/>
    <mergeCell ref="A3863:A3864"/>
    <mergeCell ref="A3865:A3866"/>
    <mergeCell ref="A3867:A3868"/>
    <mergeCell ref="A3869:A3870"/>
    <mergeCell ref="A3847:A3848"/>
    <mergeCell ref="A3849:A3850"/>
    <mergeCell ref="A3851:A3852"/>
    <mergeCell ref="A3853:A3854"/>
    <mergeCell ref="A3855:A3856"/>
    <mergeCell ref="A3857:A3858"/>
    <mergeCell ref="A3835:A3836"/>
    <mergeCell ref="A3837:A3838"/>
    <mergeCell ref="A3839:A3840"/>
    <mergeCell ref="A3841:A3842"/>
    <mergeCell ref="A3843:A3844"/>
    <mergeCell ref="A3845:A3846"/>
    <mergeCell ref="A3823:A3824"/>
    <mergeCell ref="A3825:A3826"/>
    <mergeCell ref="A3827:A3828"/>
    <mergeCell ref="A3829:A3830"/>
    <mergeCell ref="A3831:A3832"/>
    <mergeCell ref="A3833:A3834"/>
    <mergeCell ref="A3811:A3812"/>
    <mergeCell ref="A3813:A3814"/>
    <mergeCell ref="A3815:A3816"/>
    <mergeCell ref="A3817:A3818"/>
    <mergeCell ref="A3819:A3820"/>
    <mergeCell ref="A3821:A3822"/>
    <mergeCell ref="A3799:A3800"/>
    <mergeCell ref="A3801:A3802"/>
    <mergeCell ref="A3803:A3804"/>
    <mergeCell ref="A3805:A3806"/>
    <mergeCell ref="A3807:A3808"/>
    <mergeCell ref="A3809:A3810"/>
    <mergeCell ref="A3787:A3788"/>
    <mergeCell ref="A3789:A3790"/>
    <mergeCell ref="A3791:A3792"/>
    <mergeCell ref="A3793:A3794"/>
    <mergeCell ref="A3795:A3796"/>
    <mergeCell ref="A3797:A3798"/>
    <mergeCell ref="A3775:A3776"/>
    <mergeCell ref="A3777:A3778"/>
    <mergeCell ref="A3779:A3780"/>
    <mergeCell ref="A3781:A3782"/>
    <mergeCell ref="A3783:A3784"/>
    <mergeCell ref="A3785:A3786"/>
    <mergeCell ref="A3763:A3764"/>
    <mergeCell ref="A3765:A3766"/>
    <mergeCell ref="A3767:A3768"/>
    <mergeCell ref="A3769:A3770"/>
    <mergeCell ref="A3771:A3772"/>
    <mergeCell ref="A3773:A3774"/>
    <mergeCell ref="A3751:A3752"/>
    <mergeCell ref="A3753:A3754"/>
    <mergeCell ref="A3755:A3756"/>
    <mergeCell ref="A3757:A3758"/>
    <mergeCell ref="A3759:A3760"/>
    <mergeCell ref="A3761:A3762"/>
    <mergeCell ref="A3739:A3740"/>
    <mergeCell ref="A3741:A3742"/>
    <mergeCell ref="A3743:A3744"/>
    <mergeCell ref="A3745:A3746"/>
    <mergeCell ref="A3747:A3748"/>
    <mergeCell ref="A3749:A3750"/>
    <mergeCell ref="A3727:A3728"/>
    <mergeCell ref="A3729:A3730"/>
    <mergeCell ref="A3731:A3732"/>
    <mergeCell ref="A3733:A3734"/>
    <mergeCell ref="A3735:A3736"/>
    <mergeCell ref="A3737:A3738"/>
    <mergeCell ref="A3715:A3716"/>
    <mergeCell ref="A3717:A3718"/>
    <mergeCell ref="A3719:A3720"/>
    <mergeCell ref="A3721:A3722"/>
    <mergeCell ref="A3723:A3724"/>
    <mergeCell ref="A3725:A3726"/>
    <mergeCell ref="A3703:A3704"/>
    <mergeCell ref="A3705:A3706"/>
    <mergeCell ref="A3707:A3708"/>
    <mergeCell ref="A3709:A3710"/>
    <mergeCell ref="A3711:A3712"/>
    <mergeCell ref="A3713:A3714"/>
    <mergeCell ref="A3691:A3692"/>
    <mergeCell ref="A3693:A3694"/>
    <mergeCell ref="A3695:A3696"/>
    <mergeCell ref="A3697:A3698"/>
    <mergeCell ref="A3699:A3700"/>
    <mergeCell ref="A3701:A3702"/>
    <mergeCell ref="A3679:A3680"/>
    <mergeCell ref="A3681:A3682"/>
    <mergeCell ref="A3683:A3684"/>
    <mergeCell ref="A3685:A3686"/>
    <mergeCell ref="A3687:A3688"/>
    <mergeCell ref="A3689:A3690"/>
    <mergeCell ref="A3667:A3668"/>
    <mergeCell ref="A3669:A3670"/>
    <mergeCell ref="A3671:A3672"/>
    <mergeCell ref="A3673:A3674"/>
    <mergeCell ref="A3675:A3676"/>
    <mergeCell ref="A3677:A3678"/>
    <mergeCell ref="A3655:A3656"/>
    <mergeCell ref="A3657:A3658"/>
    <mergeCell ref="A3659:A3660"/>
    <mergeCell ref="A3661:A3662"/>
    <mergeCell ref="A3663:A3664"/>
    <mergeCell ref="A3665:A3666"/>
    <mergeCell ref="A3643:A3644"/>
    <mergeCell ref="A3645:A3646"/>
    <mergeCell ref="A3647:A3648"/>
    <mergeCell ref="A3649:A3650"/>
    <mergeCell ref="A3651:A3652"/>
    <mergeCell ref="A3653:A3654"/>
    <mergeCell ref="A3631:A3632"/>
    <mergeCell ref="A3633:A3634"/>
    <mergeCell ref="A3635:A3636"/>
    <mergeCell ref="A3637:A3638"/>
    <mergeCell ref="A3639:A3640"/>
    <mergeCell ref="A3641:A3642"/>
    <mergeCell ref="A3619:A3620"/>
    <mergeCell ref="A3621:A3622"/>
    <mergeCell ref="A3623:A3624"/>
    <mergeCell ref="A3625:A3626"/>
    <mergeCell ref="A3627:A3628"/>
    <mergeCell ref="A3629:A3630"/>
    <mergeCell ref="A3607:A3608"/>
    <mergeCell ref="A3609:A3610"/>
    <mergeCell ref="A3611:A3612"/>
    <mergeCell ref="A3613:A3614"/>
    <mergeCell ref="A3615:A3616"/>
    <mergeCell ref="A3617:A3618"/>
    <mergeCell ref="A3595:A3596"/>
    <mergeCell ref="A3597:A3598"/>
    <mergeCell ref="A3599:A3600"/>
    <mergeCell ref="A3601:A3602"/>
    <mergeCell ref="A3603:A3604"/>
    <mergeCell ref="A3605:A3606"/>
    <mergeCell ref="A3583:A3584"/>
    <mergeCell ref="A3585:A3586"/>
    <mergeCell ref="A3587:A3588"/>
    <mergeCell ref="A3589:A3590"/>
    <mergeCell ref="A3591:A3592"/>
    <mergeCell ref="A3593:A3594"/>
    <mergeCell ref="A3571:A3572"/>
    <mergeCell ref="A3573:A3574"/>
    <mergeCell ref="A3575:A3576"/>
    <mergeCell ref="A3577:A3578"/>
    <mergeCell ref="A3579:A3580"/>
    <mergeCell ref="A3581:A3582"/>
    <mergeCell ref="A3533:A3534"/>
    <mergeCell ref="A3535:A3536"/>
    <mergeCell ref="A3537:A3538"/>
    <mergeCell ref="A3539:A3540"/>
    <mergeCell ref="A3567:A3568"/>
    <mergeCell ref="A3569:A3570"/>
    <mergeCell ref="A3521:A3522"/>
    <mergeCell ref="A3523:A3524"/>
    <mergeCell ref="A3525:A3526"/>
    <mergeCell ref="A3527:A3528"/>
    <mergeCell ref="A3529:A3530"/>
    <mergeCell ref="A3531:A3532"/>
    <mergeCell ref="A3509:A3510"/>
    <mergeCell ref="A3511:A3512"/>
    <mergeCell ref="A3513:A3514"/>
    <mergeCell ref="A3515:A3516"/>
    <mergeCell ref="A3517:A3518"/>
    <mergeCell ref="A3519:A3520"/>
    <mergeCell ref="A3497:A3498"/>
    <mergeCell ref="A3499:A3500"/>
    <mergeCell ref="A3501:A3502"/>
    <mergeCell ref="A3503:A3504"/>
    <mergeCell ref="A3505:A3506"/>
    <mergeCell ref="A3507:A3508"/>
    <mergeCell ref="A3485:A3486"/>
    <mergeCell ref="A3487:A3488"/>
    <mergeCell ref="A3489:A3490"/>
    <mergeCell ref="A3491:A3492"/>
    <mergeCell ref="A3493:A3494"/>
    <mergeCell ref="A3495:A3496"/>
    <mergeCell ref="A3473:A3474"/>
    <mergeCell ref="A3475:A3476"/>
    <mergeCell ref="A3477:A3478"/>
    <mergeCell ref="A3479:A3480"/>
    <mergeCell ref="A3481:A3482"/>
    <mergeCell ref="A3483:A3484"/>
    <mergeCell ref="A3461:A3462"/>
    <mergeCell ref="A3463:A3464"/>
    <mergeCell ref="A3465:A3466"/>
    <mergeCell ref="A3467:A3468"/>
    <mergeCell ref="A3469:A3470"/>
    <mergeCell ref="A3471:A3472"/>
    <mergeCell ref="A3449:A3450"/>
    <mergeCell ref="A3451:A3452"/>
    <mergeCell ref="A3453:A3454"/>
    <mergeCell ref="A3455:A3456"/>
    <mergeCell ref="A3457:A3458"/>
    <mergeCell ref="A3459:A3460"/>
    <mergeCell ref="A3437:A3438"/>
    <mergeCell ref="A3439:A3440"/>
    <mergeCell ref="A3441:A3442"/>
    <mergeCell ref="A3443:A3444"/>
    <mergeCell ref="A3445:A3446"/>
    <mergeCell ref="A3447:A3448"/>
    <mergeCell ref="A3425:A3426"/>
    <mergeCell ref="A3427:A3428"/>
    <mergeCell ref="A3429:A3430"/>
    <mergeCell ref="A3431:A3432"/>
    <mergeCell ref="A3433:A3434"/>
    <mergeCell ref="A3435:A3436"/>
    <mergeCell ref="A3413:A3414"/>
    <mergeCell ref="A3415:A3416"/>
    <mergeCell ref="A3417:A3418"/>
    <mergeCell ref="A3419:A3420"/>
    <mergeCell ref="A3421:A3422"/>
    <mergeCell ref="A3423:A3424"/>
    <mergeCell ref="A3401:A3402"/>
    <mergeCell ref="A3403:A3404"/>
    <mergeCell ref="A3405:A3406"/>
    <mergeCell ref="A3407:A3408"/>
    <mergeCell ref="A3409:A3410"/>
    <mergeCell ref="A3411:A3412"/>
    <mergeCell ref="A3389:A3390"/>
    <mergeCell ref="A3391:A3392"/>
    <mergeCell ref="A3393:A3394"/>
    <mergeCell ref="A3395:A3396"/>
    <mergeCell ref="A3397:A3398"/>
    <mergeCell ref="A3399:A3400"/>
    <mergeCell ref="A3377:A3378"/>
    <mergeCell ref="A3379:A3380"/>
    <mergeCell ref="A3381:A3382"/>
    <mergeCell ref="A3383:A3384"/>
    <mergeCell ref="A3385:A3386"/>
    <mergeCell ref="A3387:A3388"/>
    <mergeCell ref="A3365:A3366"/>
    <mergeCell ref="A3367:A3368"/>
    <mergeCell ref="A3369:A3370"/>
    <mergeCell ref="A3371:A3372"/>
    <mergeCell ref="A3373:A3374"/>
    <mergeCell ref="A3375:A3376"/>
    <mergeCell ref="A3353:A3354"/>
    <mergeCell ref="A3355:A3356"/>
    <mergeCell ref="A3357:A3358"/>
    <mergeCell ref="A3359:A3360"/>
    <mergeCell ref="A3361:A3362"/>
    <mergeCell ref="A3363:A3364"/>
    <mergeCell ref="A3341:A3342"/>
    <mergeCell ref="A3343:A3344"/>
    <mergeCell ref="A3345:A3346"/>
    <mergeCell ref="A3347:A3348"/>
    <mergeCell ref="A3349:A3350"/>
    <mergeCell ref="A3351:A3352"/>
    <mergeCell ref="A3329:A3330"/>
    <mergeCell ref="A3331:A3332"/>
    <mergeCell ref="A3333:A3334"/>
    <mergeCell ref="A3335:A3336"/>
    <mergeCell ref="A3337:A3338"/>
    <mergeCell ref="A3339:A3340"/>
    <mergeCell ref="A3317:A3318"/>
    <mergeCell ref="A3319:A3320"/>
    <mergeCell ref="A3321:A3322"/>
    <mergeCell ref="A3323:A3324"/>
    <mergeCell ref="A3325:A3326"/>
    <mergeCell ref="A3327:A3328"/>
    <mergeCell ref="A3305:A3306"/>
    <mergeCell ref="A3307:A3308"/>
    <mergeCell ref="A3309:A3310"/>
    <mergeCell ref="A3311:A3312"/>
    <mergeCell ref="A3313:A3314"/>
    <mergeCell ref="A3315:A3316"/>
    <mergeCell ref="A3293:A3294"/>
    <mergeCell ref="A3295:A3296"/>
    <mergeCell ref="A3297:A3298"/>
    <mergeCell ref="A3299:A3300"/>
    <mergeCell ref="A3301:A3302"/>
    <mergeCell ref="A3303:A3304"/>
    <mergeCell ref="A3281:A3282"/>
    <mergeCell ref="A3283:A3284"/>
    <mergeCell ref="A3285:A3286"/>
    <mergeCell ref="A3287:A3288"/>
    <mergeCell ref="A3289:A3290"/>
    <mergeCell ref="A3291:A3292"/>
    <mergeCell ref="A3269:A3270"/>
    <mergeCell ref="A3271:A3272"/>
    <mergeCell ref="A3273:A3274"/>
    <mergeCell ref="A3275:A3276"/>
    <mergeCell ref="A3277:A3278"/>
    <mergeCell ref="A3279:A3280"/>
    <mergeCell ref="A3257:A3258"/>
    <mergeCell ref="A3259:A3260"/>
    <mergeCell ref="A3261:A3262"/>
    <mergeCell ref="A3263:A3264"/>
    <mergeCell ref="A3265:A3266"/>
    <mergeCell ref="A3267:A3268"/>
    <mergeCell ref="A3245:A3246"/>
    <mergeCell ref="A3247:A3248"/>
    <mergeCell ref="A3249:A3250"/>
    <mergeCell ref="A3251:A3252"/>
    <mergeCell ref="A3253:A3254"/>
    <mergeCell ref="A3255:A3256"/>
    <mergeCell ref="A3233:A3234"/>
    <mergeCell ref="A3235:A3236"/>
    <mergeCell ref="A3237:A3238"/>
    <mergeCell ref="A3239:A3240"/>
    <mergeCell ref="A3241:A3242"/>
    <mergeCell ref="A3243:A3244"/>
    <mergeCell ref="A3221:A3222"/>
    <mergeCell ref="A3223:A3224"/>
    <mergeCell ref="A3225:A3226"/>
    <mergeCell ref="A3227:A3228"/>
    <mergeCell ref="A3229:A3230"/>
    <mergeCell ref="A3231:A3232"/>
    <mergeCell ref="A3209:A3210"/>
    <mergeCell ref="A3211:A3212"/>
    <mergeCell ref="A3213:A3214"/>
    <mergeCell ref="A3215:A3216"/>
    <mergeCell ref="A3217:A3218"/>
    <mergeCell ref="A3219:A3220"/>
    <mergeCell ref="A3197:A3198"/>
    <mergeCell ref="A3199:A3200"/>
    <mergeCell ref="A3201:A3202"/>
    <mergeCell ref="A3203:A3204"/>
    <mergeCell ref="A3205:A3206"/>
    <mergeCell ref="A3207:A3208"/>
    <mergeCell ref="A3185:A3186"/>
    <mergeCell ref="A3187:A3188"/>
    <mergeCell ref="A3189:A3190"/>
    <mergeCell ref="A3191:A3192"/>
    <mergeCell ref="A3193:A3194"/>
    <mergeCell ref="A3195:A3196"/>
    <mergeCell ref="A3173:A3174"/>
    <mergeCell ref="A3175:A3176"/>
    <mergeCell ref="A3177:A3178"/>
    <mergeCell ref="A3179:A3180"/>
    <mergeCell ref="A3181:A3182"/>
    <mergeCell ref="A3183:A3184"/>
    <mergeCell ref="A3161:A3162"/>
    <mergeCell ref="A3163:A3164"/>
    <mergeCell ref="A3165:A3166"/>
    <mergeCell ref="A3167:A3168"/>
    <mergeCell ref="A3169:A3170"/>
    <mergeCell ref="A3171:A3172"/>
    <mergeCell ref="A3149:A3150"/>
    <mergeCell ref="A3151:A3152"/>
    <mergeCell ref="A3153:A3154"/>
    <mergeCell ref="A3155:A3156"/>
    <mergeCell ref="A3157:A3158"/>
    <mergeCell ref="A3159:A3160"/>
    <mergeCell ref="A3137:A3138"/>
    <mergeCell ref="A3139:A3140"/>
    <mergeCell ref="A3141:A3142"/>
    <mergeCell ref="A3143:A3144"/>
    <mergeCell ref="A3145:A3146"/>
    <mergeCell ref="A3147:A3148"/>
    <mergeCell ref="A3125:A3126"/>
    <mergeCell ref="A3127:A3128"/>
    <mergeCell ref="A3129:A3130"/>
    <mergeCell ref="A3131:A3132"/>
    <mergeCell ref="A3133:A3134"/>
    <mergeCell ref="A3135:A3136"/>
    <mergeCell ref="A3113:A3114"/>
    <mergeCell ref="A3115:A3116"/>
    <mergeCell ref="A3117:A3118"/>
    <mergeCell ref="A3119:A3120"/>
    <mergeCell ref="A3121:A3122"/>
    <mergeCell ref="A3123:A3124"/>
    <mergeCell ref="A3101:A3102"/>
    <mergeCell ref="A3103:A3104"/>
    <mergeCell ref="A3105:A3106"/>
    <mergeCell ref="A3107:A3108"/>
    <mergeCell ref="A3109:A3110"/>
    <mergeCell ref="A3111:A3112"/>
    <mergeCell ref="A3089:A3090"/>
    <mergeCell ref="A3091:A3092"/>
    <mergeCell ref="A3093:A3094"/>
    <mergeCell ref="A3095:A3096"/>
    <mergeCell ref="A3097:A3098"/>
    <mergeCell ref="A3099:A3100"/>
    <mergeCell ref="A3077:A3078"/>
    <mergeCell ref="A3079:A3080"/>
    <mergeCell ref="A3081:A3082"/>
    <mergeCell ref="A3083:A3084"/>
    <mergeCell ref="A3085:A3086"/>
    <mergeCell ref="A3087:A3088"/>
    <mergeCell ref="A3065:A3066"/>
    <mergeCell ref="A3067:A3068"/>
    <mergeCell ref="A3069:A3070"/>
    <mergeCell ref="A3071:A3072"/>
    <mergeCell ref="A3073:A3074"/>
    <mergeCell ref="A3075:A3076"/>
    <mergeCell ref="A3053:A3054"/>
    <mergeCell ref="A3055:A3056"/>
    <mergeCell ref="A3057:A3058"/>
    <mergeCell ref="A3059:A3060"/>
    <mergeCell ref="A3061:A3062"/>
    <mergeCell ref="A3063:A3064"/>
    <mergeCell ref="A3041:A3042"/>
    <mergeCell ref="A3043:A3044"/>
    <mergeCell ref="A3045:A3046"/>
    <mergeCell ref="A3047:A3048"/>
    <mergeCell ref="A3049:A3050"/>
    <mergeCell ref="A3051:A3052"/>
    <mergeCell ref="A3029:A3030"/>
    <mergeCell ref="A3031:A3032"/>
    <mergeCell ref="A3033:A3034"/>
    <mergeCell ref="A3035:A3036"/>
    <mergeCell ref="A3037:A3038"/>
    <mergeCell ref="A3039:A3040"/>
    <mergeCell ref="A3017:A3018"/>
    <mergeCell ref="A3019:A3020"/>
    <mergeCell ref="A3021:A3022"/>
    <mergeCell ref="A3023:A3024"/>
    <mergeCell ref="A3025:A3026"/>
    <mergeCell ref="A3027:A3028"/>
    <mergeCell ref="A3005:A3006"/>
    <mergeCell ref="A3007:A3008"/>
    <mergeCell ref="A3009:A3010"/>
    <mergeCell ref="A3011:A3012"/>
    <mergeCell ref="A3013:A3014"/>
    <mergeCell ref="A3015:A3016"/>
    <mergeCell ref="A2993:A2994"/>
    <mergeCell ref="A2995:A2996"/>
    <mergeCell ref="A2997:A2998"/>
    <mergeCell ref="A2999:A3000"/>
    <mergeCell ref="A3001:A3002"/>
    <mergeCell ref="A3003:A3004"/>
    <mergeCell ref="A2981:A2982"/>
    <mergeCell ref="A2983:A2984"/>
    <mergeCell ref="A2985:A2986"/>
    <mergeCell ref="A2987:A2988"/>
    <mergeCell ref="A2989:A2990"/>
    <mergeCell ref="A2991:A2992"/>
    <mergeCell ref="A2969:A2970"/>
    <mergeCell ref="A2971:A2972"/>
    <mergeCell ref="A2973:A2974"/>
    <mergeCell ref="A2975:A2976"/>
    <mergeCell ref="A2977:A2978"/>
    <mergeCell ref="A2979:A2980"/>
    <mergeCell ref="A2957:A2958"/>
    <mergeCell ref="A2959:A2960"/>
    <mergeCell ref="A2961:A2962"/>
    <mergeCell ref="A2963:A2964"/>
    <mergeCell ref="A2965:A2966"/>
    <mergeCell ref="A2967:A2968"/>
    <mergeCell ref="A2945:A2946"/>
    <mergeCell ref="A2947:A2948"/>
    <mergeCell ref="A2949:A2950"/>
    <mergeCell ref="A2951:A2952"/>
    <mergeCell ref="A2953:A2954"/>
    <mergeCell ref="A2955:A2956"/>
    <mergeCell ref="A2933:A2934"/>
    <mergeCell ref="A2935:A2936"/>
    <mergeCell ref="A2937:A2938"/>
    <mergeCell ref="A2939:A2940"/>
    <mergeCell ref="A2941:A2942"/>
    <mergeCell ref="A2943:A2944"/>
    <mergeCell ref="A2921:A2922"/>
    <mergeCell ref="A2923:A2924"/>
    <mergeCell ref="A2925:A2926"/>
    <mergeCell ref="A2927:A2928"/>
    <mergeCell ref="A2929:A2930"/>
    <mergeCell ref="A2931:A2932"/>
    <mergeCell ref="A2909:A2910"/>
    <mergeCell ref="A2911:A2912"/>
    <mergeCell ref="A2913:A2914"/>
    <mergeCell ref="A2915:A2916"/>
    <mergeCell ref="A2917:A2918"/>
    <mergeCell ref="A2919:A2920"/>
    <mergeCell ref="A2897:A2898"/>
    <mergeCell ref="A2899:A2900"/>
    <mergeCell ref="A2901:A2902"/>
    <mergeCell ref="A2903:A2904"/>
    <mergeCell ref="A2905:A2906"/>
    <mergeCell ref="A2907:A2908"/>
    <mergeCell ref="A2885:A2886"/>
    <mergeCell ref="A2887:A2888"/>
    <mergeCell ref="A2889:A2890"/>
    <mergeCell ref="A2891:A2892"/>
    <mergeCell ref="A2893:A2894"/>
    <mergeCell ref="A2895:A2896"/>
    <mergeCell ref="A2873:A2874"/>
    <mergeCell ref="A2875:A2876"/>
    <mergeCell ref="A2877:A2878"/>
    <mergeCell ref="A2879:A2880"/>
    <mergeCell ref="A2881:A2882"/>
    <mergeCell ref="A2883:A2884"/>
    <mergeCell ref="A2861:A2862"/>
    <mergeCell ref="A2863:A2864"/>
    <mergeCell ref="A2865:A2866"/>
    <mergeCell ref="A2867:A2868"/>
    <mergeCell ref="A2869:A2870"/>
    <mergeCell ref="A2871:A2872"/>
    <mergeCell ref="A2849:A2850"/>
    <mergeCell ref="A2851:A2852"/>
    <mergeCell ref="A2853:A2854"/>
    <mergeCell ref="A2855:A2856"/>
    <mergeCell ref="A2857:A2858"/>
    <mergeCell ref="A2859:A2860"/>
    <mergeCell ref="A2837:A2838"/>
    <mergeCell ref="A2839:A2840"/>
    <mergeCell ref="A2841:A2842"/>
    <mergeCell ref="A2843:A2844"/>
    <mergeCell ref="A2845:A2846"/>
    <mergeCell ref="A2847:A2848"/>
    <mergeCell ref="A2825:A2826"/>
    <mergeCell ref="A2827:A2828"/>
    <mergeCell ref="A2829:A2830"/>
    <mergeCell ref="A2831:A2832"/>
    <mergeCell ref="A2833:A2834"/>
    <mergeCell ref="A2835:A2836"/>
    <mergeCell ref="A2813:A2814"/>
    <mergeCell ref="A2815:A2816"/>
    <mergeCell ref="A2817:A2818"/>
    <mergeCell ref="A2819:A2820"/>
    <mergeCell ref="A2821:A2822"/>
    <mergeCell ref="A2823:A2824"/>
    <mergeCell ref="A2801:A2802"/>
    <mergeCell ref="A2803:A2804"/>
    <mergeCell ref="A2805:A2806"/>
    <mergeCell ref="A2807:A2808"/>
    <mergeCell ref="A2809:A2810"/>
    <mergeCell ref="A2811:A2812"/>
    <mergeCell ref="A2789:A2790"/>
    <mergeCell ref="A2791:A2792"/>
    <mergeCell ref="A2793:A2794"/>
    <mergeCell ref="A2795:A2796"/>
    <mergeCell ref="A2797:A2798"/>
    <mergeCell ref="A2799:A2800"/>
    <mergeCell ref="O2781:Q2781"/>
    <mergeCell ref="R2781:T2781"/>
    <mergeCell ref="U2781:W2781"/>
    <mergeCell ref="A2783:A2784"/>
    <mergeCell ref="A2785:A2786"/>
    <mergeCell ref="A2787:A2788"/>
    <mergeCell ref="A2747:A2748"/>
    <mergeCell ref="A2781:B2782"/>
    <mergeCell ref="C2781:E2781"/>
    <mergeCell ref="F2781:H2781"/>
    <mergeCell ref="I2781:K2781"/>
    <mergeCell ref="L2781:N2781"/>
    <mergeCell ref="A2735:A2736"/>
    <mergeCell ref="A2737:A2738"/>
    <mergeCell ref="A2739:A2740"/>
    <mergeCell ref="A2741:A2742"/>
    <mergeCell ref="A2743:A2744"/>
    <mergeCell ref="A2745:A2746"/>
    <mergeCell ref="A2723:A2724"/>
    <mergeCell ref="A2725:A2726"/>
    <mergeCell ref="A2727:A2728"/>
    <mergeCell ref="A2729:A2730"/>
    <mergeCell ref="A2731:A2732"/>
    <mergeCell ref="A2733:A2734"/>
    <mergeCell ref="A2711:A2712"/>
    <mergeCell ref="A2713:A2714"/>
    <mergeCell ref="A2715:A2716"/>
    <mergeCell ref="A2717:A2718"/>
    <mergeCell ref="A2719:A2720"/>
    <mergeCell ref="A2721:A2722"/>
    <mergeCell ref="A2699:A2700"/>
    <mergeCell ref="A2701:A2702"/>
    <mergeCell ref="A2703:A2704"/>
    <mergeCell ref="A2705:A2706"/>
    <mergeCell ref="A2707:A2708"/>
    <mergeCell ref="A2709:A2710"/>
    <mergeCell ref="A2687:A2688"/>
    <mergeCell ref="A2689:A2690"/>
    <mergeCell ref="A2691:A2692"/>
    <mergeCell ref="A2693:A2694"/>
    <mergeCell ref="A2695:A2696"/>
    <mergeCell ref="A2697:A2698"/>
    <mergeCell ref="A2675:A2676"/>
    <mergeCell ref="A2677:A2678"/>
    <mergeCell ref="A2679:A2680"/>
    <mergeCell ref="A2681:A2682"/>
    <mergeCell ref="A2683:A2684"/>
    <mergeCell ref="A2685:A2686"/>
    <mergeCell ref="A2663:A2664"/>
    <mergeCell ref="A2665:A2666"/>
    <mergeCell ref="A2667:A2668"/>
    <mergeCell ref="A2669:A2670"/>
    <mergeCell ref="A2671:A2672"/>
    <mergeCell ref="A2673:A2674"/>
    <mergeCell ref="A2651:A2652"/>
    <mergeCell ref="A2653:A2654"/>
    <mergeCell ref="A2655:A2656"/>
    <mergeCell ref="A2657:A2658"/>
    <mergeCell ref="A2659:A2660"/>
    <mergeCell ref="A2661:A2662"/>
    <mergeCell ref="A2639:A2640"/>
    <mergeCell ref="A2641:A2642"/>
    <mergeCell ref="A2643:A2644"/>
    <mergeCell ref="A2645:A2646"/>
    <mergeCell ref="A2647:A2648"/>
    <mergeCell ref="A2649:A2650"/>
    <mergeCell ref="A2627:A2628"/>
    <mergeCell ref="A2629:A2630"/>
    <mergeCell ref="A2631:A2632"/>
    <mergeCell ref="A2633:A2634"/>
    <mergeCell ref="A2635:A2636"/>
    <mergeCell ref="A2637:A2638"/>
    <mergeCell ref="A2615:A2616"/>
    <mergeCell ref="A2617:A2618"/>
    <mergeCell ref="A2619:A2620"/>
    <mergeCell ref="A2621:A2622"/>
    <mergeCell ref="A2623:A2624"/>
    <mergeCell ref="A2625:A2626"/>
    <mergeCell ref="A2603:A2604"/>
    <mergeCell ref="A2605:A2606"/>
    <mergeCell ref="A2607:A2608"/>
    <mergeCell ref="A2609:A2610"/>
    <mergeCell ref="A2611:A2612"/>
    <mergeCell ref="A2613:A2614"/>
    <mergeCell ref="A2591:A2592"/>
    <mergeCell ref="A2593:A2594"/>
    <mergeCell ref="A2595:A2596"/>
    <mergeCell ref="A2597:A2598"/>
    <mergeCell ref="A2599:A2600"/>
    <mergeCell ref="A2601:A2602"/>
    <mergeCell ref="A2579:A2580"/>
    <mergeCell ref="A2581:A2582"/>
    <mergeCell ref="A2583:A2584"/>
    <mergeCell ref="A2585:A2586"/>
    <mergeCell ref="A2587:A2588"/>
    <mergeCell ref="A2589:A2590"/>
    <mergeCell ref="A2567:A2568"/>
    <mergeCell ref="A2569:A2570"/>
    <mergeCell ref="A2571:A2572"/>
    <mergeCell ref="A2573:A2574"/>
    <mergeCell ref="A2575:A2576"/>
    <mergeCell ref="A2577:A2578"/>
    <mergeCell ref="A2555:A2556"/>
    <mergeCell ref="A2557:A2558"/>
    <mergeCell ref="A2559:A2560"/>
    <mergeCell ref="A2561:A2562"/>
    <mergeCell ref="A2563:A2564"/>
    <mergeCell ref="A2565:A2566"/>
    <mergeCell ref="A2543:A2544"/>
    <mergeCell ref="A2545:A2546"/>
    <mergeCell ref="A2547:A2548"/>
    <mergeCell ref="A2549:A2550"/>
    <mergeCell ref="A2551:A2552"/>
    <mergeCell ref="A2553:A2554"/>
    <mergeCell ref="A2531:A2532"/>
    <mergeCell ref="A2533:A2534"/>
    <mergeCell ref="A2535:A2536"/>
    <mergeCell ref="A2537:A2538"/>
    <mergeCell ref="A2539:A2540"/>
    <mergeCell ref="A2541:A2542"/>
    <mergeCell ref="A2519:A2520"/>
    <mergeCell ref="A2521:A2522"/>
    <mergeCell ref="A2523:A2524"/>
    <mergeCell ref="A2525:A2526"/>
    <mergeCell ref="A2527:A2528"/>
    <mergeCell ref="A2529:A2530"/>
    <mergeCell ref="A2507:A2508"/>
    <mergeCell ref="A2509:A2510"/>
    <mergeCell ref="A2511:A2512"/>
    <mergeCell ref="A2513:A2514"/>
    <mergeCell ref="A2515:A2516"/>
    <mergeCell ref="A2517:A2518"/>
    <mergeCell ref="A2495:A2496"/>
    <mergeCell ref="A2497:A2498"/>
    <mergeCell ref="A2499:A2500"/>
    <mergeCell ref="A2501:A2502"/>
    <mergeCell ref="A2503:A2504"/>
    <mergeCell ref="A2505:A2506"/>
    <mergeCell ref="A2483:A2484"/>
    <mergeCell ref="A2485:A2486"/>
    <mergeCell ref="A2487:A2488"/>
    <mergeCell ref="A2489:A2490"/>
    <mergeCell ref="A2491:A2492"/>
    <mergeCell ref="A2493:A2494"/>
    <mergeCell ref="A2471:A2472"/>
    <mergeCell ref="A2473:A2474"/>
    <mergeCell ref="A2475:A2476"/>
    <mergeCell ref="A2477:A2478"/>
    <mergeCell ref="A2479:A2480"/>
    <mergeCell ref="A2481:A2482"/>
    <mergeCell ref="A2459:A2460"/>
    <mergeCell ref="A2461:A2462"/>
    <mergeCell ref="A2463:A2464"/>
    <mergeCell ref="A2465:A2466"/>
    <mergeCell ref="A2467:A2468"/>
    <mergeCell ref="A2469:A2470"/>
    <mergeCell ref="A2447:A2448"/>
    <mergeCell ref="A2449:A2450"/>
    <mergeCell ref="A2451:A2452"/>
    <mergeCell ref="A2453:A2454"/>
    <mergeCell ref="A2455:A2456"/>
    <mergeCell ref="A2457:A2458"/>
    <mergeCell ref="A2435:A2436"/>
    <mergeCell ref="A2437:A2438"/>
    <mergeCell ref="A2439:A2440"/>
    <mergeCell ref="A2441:A2442"/>
    <mergeCell ref="A2443:A2444"/>
    <mergeCell ref="A2445:A2446"/>
    <mergeCell ref="A2423:A2424"/>
    <mergeCell ref="A2425:A2426"/>
    <mergeCell ref="A2427:A2428"/>
    <mergeCell ref="A2429:A2430"/>
    <mergeCell ref="A2431:A2432"/>
    <mergeCell ref="A2433:A2434"/>
    <mergeCell ref="A2411:A2412"/>
    <mergeCell ref="A2413:A2414"/>
    <mergeCell ref="A2415:A2416"/>
    <mergeCell ref="A2417:A2418"/>
    <mergeCell ref="A2419:A2420"/>
    <mergeCell ref="A2421:A2422"/>
    <mergeCell ref="A2399:A2400"/>
    <mergeCell ref="A2401:A2402"/>
    <mergeCell ref="A2403:A2404"/>
    <mergeCell ref="A2405:A2406"/>
    <mergeCell ref="A2407:A2408"/>
    <mergeCell ref="A2409:A2410"/>
    <mergeCell ref="A2387:A2388"/>
    <mergeCell ref="A2389:A2390"/>
    <mergeCell ref="A2391:A2392"/>
    <mergeCell ref="A2393:A2394"/>
    <mergeCell ref="A2395:A2396"/>
    <mergeCell ref="A2397:A2398"/>
    <mergeCell ref="A2375:A2376"/>
    <mergeCell ref="A2377:A2378"/>
    <mergeCell ref="A2379:A2380"/>
    <mergeCell ref="A2381:A2382"/>
    <mergeCell ref="A2383:A2384"/>
    <mergeCell ref="A2385:A2386"/>
    <mergeCell ref="A2363:A2364"/>
    <mergeCell ref="A2365:A2366"/>
    <mergeCell ref="A2367:A2368"/>
    <mergeCell ref="A2369:A2370"/>
    <mergeCell ref="A2371:A2372"/>
    <mergeCell ref="A2373:A2374"/>
    <mergeCell ref="A2351:A2352"/>
    <mergeCell ref="A2353:A2354"/>
    <mergeCell ref="A2355:A2356"/>
    <mergeCell ref="A2357:A2358"/>
    <mergeCell ref="A2359:A2360"/>
    <mergeCell ref="A2361:A2362"/>
    <mergeCell ref="A2339:A2340"/>
    <mergeCell ref="A2341:A2342"/>
    <mergeCell ref="A2343:A2344"/>
    <mergeCell ref="A2345:A2346"/>
    <mergeCell ref="A2347:A2348"/>
    <mergeCell ref="A2349:A2350"/>
    <mergeCell ref="A2327:A2328"/>
    <mergeCell ref="A2329:A2330"/>
    <mergeCell ref="A2331:A2332"/>
    <mergeCell ref="A2333:A2334"/>
    <mergeCell ref="A2335:A2336"/>
    <mergeCell ref="A2337:A2338"/>
    <mergeCell ref="A2315:A2316"/>
    <mergeCell ref="A2317:A2318"/>
    <mergeCell ref="A2319:A2320"/>
    <mergeCell ref="A2321:A2322"/>
    <mergeCell ref="A2323:A2324"/>
    <mergeCell ref="A2325:A2326"/>
    <mergeCell ref="A2303:A2304"/>
    <mergeCell ref="A2305:A2306"/>
    <mergeCell ref="A2307:A2308"/>
    <mergeCell ref="A2309:A2310"/>
    <mergeCell ref="A2311:A2312"/>
    <mergeCell ref="A2313:A2314"/>
    <mergeCell ref="A2291:A2292"/>
    <mergeCell ref="A2293:A2294"/>
    <mergeCell ref="A2295:A2296"/>
    <mergeCell ref="A2297:A2298"/>
    <mergeCell ref="A2299:A2300"/>
    <mergeCell ref="A2301:A2302"/>
    <mergeCell ref="A2279:A2280"/>
    <mergeCell ref="A2281:A2282"/>
    <mergeCell ref="A2283:A2284"/>
    <mergeCell ref="A2285:A2286"/>
    <mergeCell ref="A2287:A2288"/>
    <mergeCell ref="A2289:A2290"/>
    <mergeCell ref="A2267:A2268"/>
    <mergeCell ref="A2269:A2270"/>
    <mergeCell ref="A2271:A2272"/>
    <mergeCell ref="A2273:A2274"/>
    <mergeCell ref="A2275:A2276"/>
    <mergeCell ref="A2277:A2278"/>
    <mergeCell ref="A2255:A2256"/>
    <mergeCell ref="A2257:A2258"/>
    <mergeCell ref="A2259:A2260"/>
    <mergeCell ref="A2261:A2262"/>
    <mergeCell ref="A2263:A2264"/>
    <mergeCell ref="A2265:A2266"/>
    <mergeCell ref="A2243:A2244"/>
    <mergeCell ref="A2245:A2246"/>
    <mergeCell ref="A2247:A2248"/>
    <mergeCell ref="A2249:A2250"/>
    <mergeCell ref="A2251:A2252"/>
    <mergeCell ref="A2253:A2254"/>
    <mergeCell ref="A2231:A2232"/>
    <mergeCell ref="A2233:A2234"/>
    <mergeCell ref="A2235:A2236"/>
    <mergeCell ref="A2237:A2238"/>
    <mergeCell ref="A2239:A2240"/>
    <mergeCell ref="A2241:A2242"/>
    <mergeCell ref="A2219:A2220"/>
    <mergeCell ref="A2221:A2222"/>
    <mergeCell ref="A2223:A2224"/>
    <mergeCell ref="A2225:A2226"/>
    <mergeCell ref="A2227:A2228"/>
    <mergeCell ref="A2229:A2230"/>
    <mergeCell ref="A2207:A2208"/>
    <mergeCell ref="A2209:A2210"/>
    <mergeCell ref="A2211:A2212"/>
    <mergeCell ref="A2213:A2214"/>
    <mergeCell ref="A2215:A2216"/>
    <mergeCell ref="A2217:A2218"/>
    <mergeCell ref="A2195:A2196"/>
    <mergeCell ref="A2197:A2198"/>
    <mergeCell ref="A2199:A2200"/>
    <mergeCell ref="A2201:A2202"/>
    <mergeCell ref="A2203:A2204"/>
    <mergeCell ref="A2205:A2206"/>
    <mergeCell ref="A2183:A2184"/>
    <mergeCell ref="A2185:A2186"/>
    <mergeCell ref="A2187:A2188"/>
    <mergeCell ref="A2189:A2190"/>
    <mergeCell ref="A2191:A2192"/>
    <mergeCell ref="A2193:A2194"/>
    <mergeCell ref="A2171:A2172"/>
    <mergeCell ref="A2173:A2174"/>
    <mergeCell ref="A2175:A2176"/>
    <mergeCell ref="A2177:A2178"/>
    <mergeCell ref="A2179:A2180"/>
    <mergeCell ref="A2181:A2182"/>
    <mergeCell ref="A2159:A2160"/>
    <mergeCell ref="A2161:A2162"/>
    <mergeCell ref="A2163:A2164"/>
    <mergeCell ref="A2165:A2166"/>
    <mergeCell ref="A2167:A2168"/>
    <mergeCell ref="A2169:A2170"/>
    <mergeCell ref="A2147:A2148"/>
    <mergeCell ref="A2149:A2150"/>
    <mergeCell ref="A2151:A2152"/>
    <mergeCell ref="A2153:A2154"/>
    <mergeCell ref="A2155:A2156"/>
    <mergeCell ref="A2157:A2158"/>
    <mergeCell ref="A2135:A2136"/>
    <mergeCell ref="A2137:A2138"/>
    <mergeCell ref="A2139:A2140"/>
    <mergeCell ref="A2141:A2142"/>
    <mergeCell ref="A2143:A2144"/>
    <mergeCell ref="A2145:A2146"/>
    <mergeCell ref="A2123:A2124"/>
    <mergeCell ref="A2125:A2126"/>
    <mergeCell ref="A2127:A2128"/>
    <mergeCell ref="A2129:A2130"/>
    <mergeCell ref="A2131:A2132"/>
    <mergeCell ref="A2133:A2134"/>
    <mergeCell ref="A2111:A2112"/>
    <mergeCell ref="A2113:A2114"/>
    <mergeCell ref="A2115:A2116"/>
    <mergeCell ref="A2117:A2118"/>
    <mergeCell ref="A2119:A2120"/>
    <mergeCell ref="A2121:A2122"/>
    <mergeCell ref="A2099:A2100"/>
    <mergeCell ref="A2101:A2102"/>
    <mergeCell ref="A2103:A2104"/>
    <mergeCell ref="A2105:A2106"/>
    <mergeCell ref="A2107:A2108"/>
    <mergeCell ref="A2109:A2110"/>
    <mergeCell ref="A2087:A2088"/>
    <mergeCell ref="A2089:A2090"/>
    <mergeCell ref="A2091:A2092"/>
    <mergeCell ref="A2093:A2094"/>
    <mergeCell ref="A2095:A2096"/>
    <mergeCell ref="A2097:A2098"/>
    <mergeCell ref="A2075:A2076"/>
    <mergeCell ref="A2077:A2078"/>
    <mergeCell ref="A2079:A2080"/>
    <mergeCell ref="A2081:A2082"/>
    <mergeCell ref="A2083:A2084"/>
    <mergeCell ref="A2085:A2086"/>
    <mergeCell ref="A2063:A2064"/>
    <mergeCell ref="A2065:A2066"/>
    <mergeCell ref="A2067:A2068"/>
    <mergeCell ref="A2069:A2070"/>
    <mergeCell ref="A2071:A2072"/>
    <mergeCell ref="A2073:A2074"/>
    <mergeCell ref="A2051:A2052"/>
    <mergeCell ref="A2053:A2054"/>
    <mergeCell ref="A2055:A2056"/>
    <mergeCell ref="A2057:A2058"/>
    <mergeCell ref="A2059:A2060"/>
    <mergeCell ref="A2061:A2062"/>
    <mergeCell ref="A2039:A2040"/>
    <mergeCell ref="A2041:A2042"/>
    <mergeCell ref="A2043:A2044"/>
    <mergeCell ref="A2045:A2046"/>
    <mergeCell ref="A2047:A2048"/>
    <mergeCell ref="A2049:A2050"/>
    <mergeCell ref="A2027:A2028"/>
    <mergeCell ref="A2029:A2030"/>
    <mergeCell ref="A2031:A2032"/>
    <mergeCell ref="A2033:A2034"/>
    <mergeCell ref="A2035:A2036"/>
    <mergeCell ref="A2037:A2038"/>
    <mergeCell ref="A2015:A2016"/>
    <mergeCell ref="A2017:A2018"/>
    <mergeCell ref="A2019:A2020"/>
    <mergeCell ref="A2021:A2022"/>
    <mergeCell ref="A2023:A2024"/>
    <mergeCell ref="A2025:A2026"/>
    <mergeCell ref="A2003:A2004"/>
    <mergeCell ref="A2005:A2006"/>
    <mergeCell ref="A2007:A2008"/>
    <mergeCell ref="A2009:A2010"/>
    <mergeCell ref="A2011:A2012"/>
    <mergeCell ref="A2013:A2014"/>
    <mergeCell ref="A1991:A1992"/>
    <mergeCell ref="A1993:A1994"/>
    <mergeCell ref="A1995:A1996"/>
    <mergeCell ref="A1997:A1998"/>
    <mergeCell ref="A1999:A2000"/>
    <mergeCell ref="A2001:A2002"/>
    <mergeCell ref="A1943:X1943"/>
    <mergeCell ref="A1989:B1990"/>
    <mergeCell ref="C1989:E1989"/>
    <mergeCell ref="F1989:H1989"/>
    <mergeCell ref="I1989:K1989"/>
    <mergeCell ref="L1989:N1989"/>
    <mergeCell ref="O1989:Q1989"/>
    <mergeCell ref="A1931:A1932"/>
    <mergeCell ref="A1933:A1934"/>
    <mergeCell ref="A1935:A1936"/>
    <mergeCell ref="A1937:A1938"/>
    <mergeCell ref="A1939:A1940"/>
    <mergeCell ref="A1941:A1942"/>
    <mergeCell ref="A1919:A1920"/>
    <mergeCell ref="A1921:A1922"/>
    <mergeCell ref="A1923:A1924"/>
    <mergeCell ref="A1925:A1926"/>
    <mergeCell ref="A1927:A1928"/>
    <mergeCell ref="A1929:A1930"/>
    <mergeCell ref="A1907:A1908"/>
    <mergeCell ref="A1909:A1910"/>
    <mergeCell ref="A1911:A1912"/>
    <mergeCell ref="A1913:A1914"/>
    <mergeCell ref="A1915:A1916"/>
    <mergeCell ref="A1917:A1918"/>
    <mergeCell ref="A1895:A1896"/>
    <mergeCell ref="A1897:A1898"/>
    <mergeCell ref="A1899:A1900"/>
    <mergeCell ref="A1901:A1902"/>
    <mergeCell ref="A1903:A1904"/>
    <mergeCell ref="A1905:A1906"/>
    <mergeCell ref="A1883:A1884"/>
    <mergeCell ref="A1885:A1886"/>
    <mergeCell ref="A1887:A1888"/>
    <mergeCell ref="A1889:A1890"/>
    <mergeCell ref="A1891:A1892"/>
    <mergeCell ref="A1893:A1894"/>
    <mergeCell ref="A1871:A1872"/>
    <mergeCell ref="A1873:A1874"/>
    <mergeCell ref="A1875:A1876"/>
    <mergeCell ref="A1877:A1878"/>
    <mergeCell ref="A1879:A1880"/>
    <mergeCell ref="A1881:A1882"/>
    <mergeCell ref="A1859:A1860"/>
    <mergeCell ref="A1861:A1862"/>
    <mergeCell ref="A1863:A1864"/>
    <mergeCell ref="A1865:A1866"/>
    <mergeCell ref="A1867:A1868"/>
    <mergeCell ref="A1869:A1870"/>
    <mergeCell ref="A1847:A1848"/>
    <mergeCell ref="A1849:A1850"/>
    <mergeCell ref="A1851:A1852"/>
    <mergeCell ref="A1853:A1854"/>
    <mergeCell ref="A1855:A1856"/>
    <mergeCell ref="A1857:A1858"/>
    <mergeCell ref="A1835:A1836"/>
    <mergeCell ref="A1837:A1838"/>
    <mergeCell ref="A1839:A1840"/>
    <mergeCell ref="A1841:A1842"/>
    <mergeCell ref="A1843:A1844"/>
    <mergeCell ref="A1845:A1846"/>
    <mergeCell ref="A1823:A1824"/>
    <mergeCell ref="A1825:A1826"/>
    <mergeCell ref="A1827:A1828"/>
    <mergeCell ref="A1829:A1830"/>
    <mergeCell ref="A1831:A1832"/>
    <mergeCell ref="A1833:A1834"/>
    <mergeCell ref="A1811:A1812"/>
    <mergeCell ref="A1813:A1814"/>
    <mergeCell ref="A1815:A1816"/>
    <mergeCell ref="A1817:A1818"/>
    <mergeCell ref="A1819:A1820"/>
    <mergeCell ref="A1821:A1822"/>
    <mergeCell ref="A1799:A1800"/>
    <mergeCell ref="A1801:A1802"/>
    <mergeCell ref="A1803:A1804"/>
    <mergeCell ref="A1805:A1806"/>
    <mergeCell ref="A1807:A1808"/>
    <mergeCell ref="A1809:A1810"/>
    <mergeCell ref="A1787:A1788"/>
    <mergeCell ref="A1789:A1790"/>
    <mergeCell ref="A1791:A1792"/>
    <mergeCell ref="A1793:A1794"/>
    <mergeCell ref="A1795:A1796"/>
    <mergeCell ref="A1797:A1798"/>
    <mergeCell ref="A1775:A1776"/>
    <mergeCell ref="A1777:A1778"/>
    <mergeCell ref="A1779:A1780"/>
    <mergeCell ref="A1781:A1782"/>
    <mergeCell ref="A1783:A1784"/>
    <mergeCell ref="A1785:A1786"/>
    <mergeCell ref="A1763:A1764"/>
    <mergeCell ref="A1765:A1766"/>
    <mergeCell ref="A1767:A1768"/>
    <mergeCell ref="A1769:A1770"/>
    <mergeCell ref="A1771:A1772"/>
    <mergeCell ref="A1773:A1774"/>
    <mergeCell ref="A1751:A1752"/>
    <mergeCell ref="A1753:A1754"/>
    <mergeCell ref="A1755:A1756"/>
    <mergeCell ref="A1757:A1758"/>
    <mergeCell ref="A1759:A1760"/>
    <mergeCell ref="A1761:A1762"/>
    <mergeCell ref="A1739:A1740"/>
    <mergeCell ref="A1741:A1742"/>
    <mergeCell ref="A1743:A1744"/>
    <mergeCell ref="A1745:A1746"/>
    <mergeCell ref="A1747:A1748"/>
    <mergeCell ref="A1749:A1750"/>
    <mergeCell ref="A1727:A1728"/>
    <mergeCell ref="A1729:A1730"/>
    <mergeCell ref="A1731:A1732"/>
    <mergeCell ref="A1733:A1734"/>
    <mergeCell ref="A1735:A1736"/>
    <mergeCell ref="A1737:A1738"/>
    <mergeCell ref="A1715:A1716"/>
    <mergeCell ref="A1717:A1718"/>
    <mergeCell ref="A1719:A1720"/>
    <mergeCell ref="A1721:A1722"/>
    <mergeCell ref="A1723:A1724"/>
    <mergeCell ref="A1725:A1726"/>
    <mergeCell ref="A1703:A1704"/>
    <mergeCell ref="A1705:A1706"/>
    <mergeCell ref="A1707:A1708"/>
    <mergeCell ref="A1709:A1710"/>
    <mergeCell ref="A1711:A1712"/>
    <mergeCell ref="A1713:A1714"/>
    <mergeCell ref="A1691:A1692"/>
    <mergeCell ref="A1693:A1694"/>
    <mergeCell ref="A1695:A1696"/>
    <mergeCell ref="A1697:A1698"/>
    <mergeCell ref="A1699:A1700"/>
    <mergeCell ref="A1701:A1702"/>
    <mergeCell ref="A1679:A1680"/>
    <mergeCell ref="A1681:A1682"/>
    <mergeCell ref="A1683:A1684"/>
    <mergeCell ref="A1685:A1686"/>
    <mergeCell ref="A1687:A1688"/>
    <mergeCell ref="A1689:A1690"/>
    <mergeCell ref="A1667:A1668"/>
    <mergeCell ref="A1669:A1670"/>
    <mergeCell ref="A1671:A1672"/>
    <mergeCell ref="A1673:A1674"/>
    <mergeCell ref="A1675:A1676"/>
    <mergeCell ref="A1677:A1678"/>
    <mergeCell ref="A1655:A1656"/>
    <mergeCell ref="A1657:A1658"/>
    <mergeCell ref="A1659:A1660"/>
    <mergeCell ref="A1661:A1662"/>
    <mergeCell ref="A1663:A1664"/>
    <mergeCell ref="A1665:A1666"/>
    <mergeCell ref="A1643:A1644"/>
    <mergeCell ref="A1645:A1646"/>
    <mergeCell ref="A1647:A1648"/>
    <mergeCell ref="A1649:A1650"/>
    <mergeCell ref="A1651:A1652"/>
    <mergeCell ref="A1653:A1654"/>
    <mergeCell ref="A1631:A1632"/>
    <mergeCell ref="A1633:A1634"/>
    <mergeCell ref="A1635:A1636"/>
    <mergeCell ref="A1637:A1638"/>
    <mergeCell ref="A1639:A1640"/>
    <mergeCell ref="A1641:A1642"/>
    <mergeCell ref="A1619:A1620"/>
    <mergeCell ref="A1621:A1622"/>
    <mergeCell ref="A1623:A1624"/>
    <mergeCell ref="A1625:A1626"/>
    <mergeCell ref="A1627:A1628"/>
    <mergeCell ref="A1629:A1630"/>
    <mergeCell ref="A1607:A1608"/>
    <mergeCell ref="A1609:A1610"/>
    <mergeCell ref="A1611:A1612"/>
    <mergeCell ref="A1613:A1614"/>
    <mergeCell ref="A1615:A1616"/>
    <mergeCell ref="A1617:A1618"/>
    <mergeCell ref="A1595:A1596"/>
    <mergeCell ref="A1597:A1598"/>
    <mergeCell ref="A1599:A1600"/>
    <mergeCell ref="A1601:A1602"/>
    <mergeCell ref="A1603:A1604"/>
    <mergeCell ref="A1605:A1606"/>
    <mergeCell ref="A1583:A1584"/>
    <mergeCell ref="A1585:A1586"/>
    <mergeCell ref="A1587:A1588"/>
    <mergeCell ref="A1589:A1590"/>
    <mergeCell ref="A1591:A1592"/>
    <mergeCell ref="A1593:A1594"/>
    <mergeCell ref="A1571:A1572"/>
    <mergeCell ref="A1573:A1574"/>
    <mergeCell ref="A1575:A1576"/>
    <mergeCell ref="A1577:A1578"/>
    <mergeCell ref="A1579:A1580"/>
    <mergeCell ref="A1581:A1582"/>
    <mergeCell ref="A1559:A1560"/>
    <mergeCell ref="A1561:A1562"/>
    <mergeCell ref="A1563:A1564"/>
    <mergeCell ref="A1565:A1566"/>
    <mergeCell ref="A1567:A1568"/>
    <mergeCell ref="A1569:A1570"/>
    <mergeCell ref="A1547:A1548"/>
    <mergeCell ref="A1549:A1550"/>
    <mergeCell ref="A1551:A1552"/>
    <mergeCell ref="A1553:A1554"/>
    <mergeCell ref="A1555:A1556"/>
    <mergeCell ref="A1557:A1558"/>
    <mergeCell ref="A1535:A1536"/>
    <mergeCell ref="A1537:A1538"/>
    <mergeCell ref="A1539:A1540"/>
    <mergeCell ref="A1541:A1542"/>
    <mergeCell ref="A1543:A1544"/>
    <mergeCell ref="A1545:A1546"/>
    <mergeCell ref="A1523:A1524"/>
    <mergeCell ref="A1525:A1526"/>
    <mergeCell ref="A1527:A1528"/>
    <mergeCell ref="A1529:A1530"/>
    <mergeCell ref="A1531:A1532"/>
    <mergeCell ref="A1533:A1534"/>
    <mergeCell ref="A1511:A1512"/>
    <mergeCell ref="A1513:A1514"/>
    <mergeCell ref="A1515:A1516"/>
    <mergeCell ref="A1517:A1518"/>
    <mergeCell ref="A1519:A1520"/>
    <mergeCell ref="A1521:A1522"/>
    <mergeCell ref="A1499:A1500"/>
    <mergeCell ref="A1501:A1502"/>
    <mergeCell ref="A1503:A1504"/>
    <mergeCell ref="A1505:A1506"/>
    <mergeCell ref="A1507:A1508"/>
    <mergeCell ref="A1509:A1510"/>
    <mergeCell ref="A1487:A1488"/>
    <mergeCell ref="A1489:A1490"/>
    <mergeCell ref="A1491:A1492"/>
    <mergeCell ref="A1493:A1494"/>
    <mergeCell ref="A1495:A1496"/>
    <mergeCell ref="A1497:A1498"/>
    <mergeCell ref="A1475:A1476"/>
    <mergeCell ref="A1477:A1478"/>
    <mergeCell ref="A1479:A1480"/>
    <mergeCell ref="A1481:A1482"/>
    <mergeCell ref="A1483:A1484"/>
    <mergeCell ref="A1485:A1486"/>
    <mergeCell ref="A1463:A1464"/>
    <mergeCell ref="A1465:A1466"/>
    <mergeCell ref="A1467:A1468"/>
    <mergeCell ref="A1469:A1470"/>
    <mergeCell ref="A1471:A1472"/>
    <mergeCell ref="A1473:A1474"/>
    <mergeCell ref="A1451:A1452"/>
    <mergeCell ref="A1453:A1454"/>
    <mergeCell ref="A1455:A1456"/>
    <mergeCell ref="A1457:A1458"/>
    <mergeCell ref="A1459:A1460"/>
    <mergeCell ref="A1461:A1462"/>
    <mergeCell ref="A1439:A1440"/>
    <mergeCell ref="A1441:A1442"/>
    <mergeCell ref="A1443:A1444"/>
    <mergeCell ref="A1445:A1446"/>
    <mergeCell ref="A1447:A1448"/>
    <mergeCell ref="A1449:A1450"/>
    <mergeCell ref="A1427:A1428"/>
    <mergeCell ref="A1429:A1430"/>
    <mergeCell ref="A1431:A1432"/>
    <mergeCell ref="A1433:A1434"/>
    <mergeCell ref="A1435:A1436"/>
    <mergeCell ref="A1437:A1438"/>
    <mergeCell ref="A1415:A1416"/>
    <mergeCell ref="A1417:A1418"/>
    <mergeCell ref="A1419:A1420"/>
    <mergeCell ref="A1421:A1422"/>
    <mergeCell ref="A1423:A1424"/>
    <mergeCell ref="A1425:A1426"/>
    <mergeCell ref="A1403:A1404"/>
    <mergeCell ref="A1405:A1406"/>
    <mergeCell ref="A1407:A1408"/>
    <mergeCell ref="A1409:A1410"/>
    <mergeCell ref="A1411:A1412"/>
    <mergeCell ref="A1413:A1414"/>
    <mergeCell ref="A1391:A1392"/>
    <mergeCell ref="A1393:A1394"/>
    <mergeCell ref="A1395:A1396"/>
    <mergeCell ref="A1397:A1398"/>
    <mergeCell ref="A1399:A1400"/>
    <mergeCell ref="A1401:A1402"/>
    <mergeCell ref="A1379:A1380"/>
    <mergeCell ref="A1381:A1382"/>
    <mergeCell ref="A1383:A1384"/>
    <mergeCell ref="A1385:A1386"/>
    <mergeCell ref="A1387:A1388"/>
    <mergeCell ref="A1389:A1390"/>
    <mergeCell ref="A1367:A1368"/>
    <mergeCell ref="A1369:A1370"/>
    <mergeCell ref="A1371:A1372"/>
    <mergeCell ref="A1373:A1374"/>
    <mergeCell ref="A1375:A1376"/>
    <mergeCell ref="A1377:A1378"/>
    <mergeCell ref="A1355:A1356"/>
    <mergeCell ref="A1357:A1358"/>
    <mergeCell ref="A1359:A1360"/>
    <mergeCell ref="A1361:A1362"/>
    <mergeCell ref="A1363:A1364"/>
    <mergeCell ref="A1365:A1366"/>
    <mergeCell ref="A1343:A1344"/>
    <mergeCell ref="A1345:A1346"/>
    <mergeCell ref="A1347:A1348"/>
    <mergeCell ref="A1349:A1350"/>
    <mergeCell ref="A1351:A1352"/>
    <mergeCell ref="A1353:A1354"/>
    <mergeCell ref="A1331:A1332"/>
    <mergeCell ref="A1333:A1334"/>
    <mergeCell ref="A1335:A1336"/>
    <mergeCell ref="A1337:A1338"/>
    <mergeCell ref="A1339:A1340"/>
    <mergeCell ref="A1341:A1342"/>
    <mergeCell ref="A1319:A1320"/>
    <mergeCell ref="A1321:A1322"/>
    <mergeCell ref="A1323:A1324"/>
    <mergeCell ref="A1325:A1326"/>
    <mergeCell ref="A1327:A1328"/>
    <mergeCell ref="A1329:A1330"/>
    <mergeCell ref="A1307:A1308"/>
    <mergeCell ref="A1309:A1310"/>
    <mergeCell ref="A1311:A1312"/>
    <mergeCell ref="A1313:A1314"/>
    <mergeCell ref="A1315:A1316"/>
    <mergeCell ref="A1317:A1318"/>
    <mergeCell ref="A1295:A1296"/>
    <mergeCell ref="A1297:A1298"/>
    <mergeCell ref="A1299:A1300"/>
    <mergeCell ref="A1301:A1302"/>
    <mergeCell ref="A1303:A1304"/>
    <mergeCell ref="A1305:A1306"/>
    <mergeCell ref="A1283:A1284"/>
    <mergeCell ref="A1285:A1286"/>
    <mergeCell ref="A1287:A1288"/>
    <mergeCell ref="A1289:A1290"/>
    <mergeCell ref="A1291:A1292"/>
    <mergeCell ref="A1293:A1294"/>
    <mergeCell ref="A1271:A1272"/>
    <mergeCell ref="A1273:A1274"/>
    <mergeCell ref="A1275:A1276"/>
    <mergeCell ref="A1277:A1278"/>
    <mergeCell ref="A1279:A1280"/>
    <mergeCell ref="A1281:A1282"/>
    <mergeCell ref="A1259:A1260"/>
    <mergeCell ref="A1261:A1262"/>
    <mergeCell ref="A1263:A1264"/>
    <mergeCell ref="A1265:A1266"/>
    <mergeCell ref="A1267:A1268"/>
    <mergeCell ref="A1269:A1270"/>
    <mergeCell ref="A1247:A1248"/>
    <mergeCell ref="A1249:A1250"/>
    <mergeCell ref="A1251:A1252"/>
    <mergeCell ref="A1253:A1254"/>
    <mergeCell ref="A1255:A1256"/>
    <mergeCell ref="A1257:A1258"/>
    <mergeCell ref="A1235:A1236"/>
    <mergeCell ref="A1237:A1238"/>
    <mergeCell ref="A1239:A1240"/>
    <mergeCell ref="A1241:A1242"/>
    <mergeCell ref="A1243:A1244"/>
    <mergeCell ref="A1245:A1246"/>
    <mergeCell ref="A1223:A1224"/>
    <mergeCell ref="A1225:A1226"/>
    <mergeCell ref="A1227:A1228"/>
    <mergeCell ref="A1229:A1230"/>
    <mergeCell ref="A1231:A1232"/>
    <mergeCell ref="A1233:A1234"/>
    <mergeCell ref="A1211:A1212"/>
    <mergeCell ref="A1213:A1214"/>
    <mergeCell ref="A1215:A1216"/>
    <mergeCell ref="A1217:A1218"/>
    <mergeCell ref="A1219:A1220"/>
    <mergeCell ref="A1221:A1222"/>
    <mergeCell ref="A1199:A1200"/>
    <mergeCell ref="A1201:A1202"/>
    <mergeCell ref="A1203:A1204"/>
    <mergeCell ref="A1205:A1206"/>
    <mergeCell ref="A1207:A1208"/>
    <mergeCell ref="A1209:A1210"/>
    <mergeCell ref="A1187:A1188"/>
    <mergeCell ref="A1189:A1190"/>
    <mergeCell ref="A1191:A1192"/>
    <mergeCell ref="A1193:A1194"/>
    <mergeCell ref="A1195:A1196"/>
    <mergeCell ref="A1197:A1198"/>
    <mergeCell ref="V1183:V1184"/>
    <mergeCell ref="W1183:W1184"/>
    <mergeCell ref="X1183:X1184"/>
    <mergeCell ref="Y1183:Y1184"/>
    <mergeCell ref="Z1183:Z1184"/>
    <mergeCell ref="A1185:A1186"/>
    <mergeCell ref="I1183:J1183"/>
    <mergeCell ref="K1183:L1183"/>
    <mergeCell ref="M1183:N1183"/>
    <mergeCell ref="O1183:P1183"/>
    <mergeCell ref="Q1183:R1183"/>
    <mergeCell ref="S1183:U1183"/>
    <mergeCell ref="A1157:A1158"/>
    <mergeCell ref="A1159:A1160"/>
    <mergeCell ref="D1162:E1162"/>
    <mergeCell ref="A1183:B1184"/>
    <mergeCell ref="C1183:E1183"/>
    <mergeCell ref="F1183:H1183"/>
    <mergeCell ref="A1145:A1146"/>
    <mergeCell ref="A1147:A1148"/>
    <mergeCell ref="A1149:A1150"/>
    <mergeCell ref="A1151:A1152"/>
    <mergeCell ref="A1153:A1154"/>
    <mergeCell ref="A1155:A1156"/>
    <mergeCell ref="A1133:A1134"/>
    <mergeCell ref="A1135:A1136"/>
    <mergeCell ref="A1137:A1138"/>
    <mergeCell ref="A1139:A1140"/>
    <mergeCell ref="A1141:A1142"/>
    <mergeCell ref="A1143:A1144"/>
    <mergeCell ref="A1121:A1122"/>
    <mergeCell ref="A1123:A1124"/>
    <mergeCell ref="A1125:A1126"/>
    <mergeCell ref="A1127:A1128"/>
    <mergeCell ref="A1129:A1130"/>
    <mergeCell ref="A1131:A1132"/>
    <mergeCell ref="A1109:A1110"/>
    <mergeCell ref="A1111:A1112"/>
    <mergeCell ref="A1113:A1114"/>
    <mergeCell ref="A1115:A1116"/>
    <mergeCell ref="A1117:A1118"/>
    <mergeCell ref="A1119:A1120"/>
    <mergeCell ref="A1097:A1098"/>
    <mergeCell ref="A1099:A1100"/>
    <mergeCell ref="A1101:A1102"/>
    <mergeCell ref="A1103:A1104"/>
    <mergeCell ref="A1105:A1106"/>
    <mergeCell ref="A1107:A1108"/>
    <mergeCell ref="A1085:A1086"/>
    <mergeCell ref="A1087:A1088"/>
    <mergeCell ref="A1089:A1090"/>
    <mergeCell ref="A1091:A1092"/>
    <mergeCell ref="A1093:A1094"/>
    <mergeCell ref="A1095:A1096"/>
    <mergeCell ref="A1073:A1074"/>
    <mergeCell ref="A1075:A1076"/>
    <mergeCell ref="A1077:A1078"/>
    <mergeCell ref="A1079:A1080"/>
    <mergeCell ref="A1081:A1082"/>
    <mergeCell ref="A1083:A1084"/>
    <mergeCell ref="A1061:A1062"/>
    <mergeCell ref="A1063:A1064"/>
    <mergeCell ref="A1065:A1066"/>
    <mergeCell ref="A1067:A1068"/>
    <mergeCell ref="A1069:A1070"/>
    <mergeCell ref="A1071:A1072"/>
    <mergeCell ref="A1049:A1050"/>
    <mergeCell ref="A1051:A1052"/>
    <mergeCell ref="A1053:A1054"/>
    <mergeCell ref="A1055:A1056"/>
    <mergeCell ref="A1057:A1058"/>
    <mergeCell ref="A1059:A1060"/>
    <mergeCell ref="A1037:A1038"/>
    <mergeCell ref="A1039:A1040"/>
    <mergeCell ref="A1041:A1042"/>
    <mergeCell ref="A1043:A1044"/>
    <mergeCell ref="A1045:A1046"/>
    <mergeCell ref="A1047:A1048"/>
    <mergeCell ref="A1025:A1026"/>
    <mergeCell ref="A1027:A1028"/>
    <mergeCell ref="A1029:A1030"/>
    <mergeCell ref="A1031:A1032"/>
    <mergeCell ref="A1033:A1034"/>
    <mergeCell ref="A1035:A1036"/>
    <mergeCell ref="A1013:A1014"/>
    <mergeCell ref="A1015:A1016"/>
    <mergeCell ref="A1017:A1018"/>
    <mergeCell ref="A1019:A1020"/>
    <mergeCell ref="A1021:A1022"/>
    <mergeCell ref="A1023:A1024"/>
    <mergeCell ref="A1001:A1002"/>
    <mergeCell ref="A1003:A1004"/>
    <mergeCell ref="A1005:A1006"/>
    <mergeCell ref="A1007:A1008"/>
    <mergeCell ref="A1009:A1010"/>
    <mergeCell ref="A1011:A1012"/>
    <mergeCell ref="A989:A990"/>
    <mergeCell ref="A991:A992"/>
    <mergeCell ref="A993:A994"/>
    <mergeCell ref="A995:A996"/>
    <mergeCell ref="A997:A998"/>
    <mergeCell ref="A999:A1000"/>
    <mergeCell ref="A977:A978"/>
    <mergeCell ref="A979:A980"/>
    <mergeCell ref="A981:A982"/>
    <mergeCell ref="A983:A984"/>
    <mergeCell ref="A985:A986"/>
    <mergeCell ref="A987:A988"/>
    <mergeCell ref="A965:A966"/>
    <mergeCell ref="A967:A968"/>
    <mergeCell ref="A969:A970"/>
    <mergeCell ref="A971:A972"/>
    <mergeCell ref="A973:A974"/>
    <mergeCell ref="A975:A976"/>
    <mergeCell ref="A953:A954"/>
    <mergeCell ref="A955:A956"/>
    <mergeCell ref="A957:A958"/>
    <mergeCell ref="A959:A960"/>
    <mergeCell ref="A961:A962"/>
    <mergeCell ref="A963:A964"/>
    <mergeCell ref="A941:A942"/>
    <mergeCell ref="A943:A944"/>
    <mergeCell ref="A945:A946"/>
    <mergeCell ref="A947:A948"/>
    <mergeCell ref="A949:A950"/>
    <mergeCell ref="A951:A952"/>
    <mergeCell ref="A929:A930"/>
    <mergeCell ref="A931:A932"/>
    <mergeCell ref="A933:A934"/>
    <mergeCell ref="A935:A936"/>
    <mergeCell ref="A937:A938"/>
    <mergeCell ref="A939:A940"/>
    <mergeCell ref="A917:A918"/>
    <mergeCell ref="A919:A920"/>
    <mergeCell ref="A921:A922"/>
    <mergeCell ref="A923:A924"/>
    <mergeCell ref="A925:A926"/>
    <mergeCell ref="A927:A928"/>
    <mergeCell ref="A905:A906"/>
    <mergeCell ref="A907:A908"/>
    <mergeCell ref="A909:A910"/>
    <mergeCell ref="A911:A912"/>
    <mergeCell ref="A913:A914"/>
    <mergeCell ref="A915:A916"/>
    <mergeCell ref="A893:A894"/>
    <mergeCell ref="A895:A896"/>
    <mergeCell ref="A897:A898"/>
    <mergeCell ref="A899:A900"/>
    <mergeCell ref="A901:A902"/>
    <mergeCell ref="A903:A904"/>
    <mergeCell ref="A881:A882"/>
    <mergeCell ref="A883:A884"/>
    <mergeCell ref="A885:A886"/>
    <mergeCell ref="A887:A888"/>
    <mergeCell ref="A889:A890"/>
    <mergeCell ref="A891:A892"/>
    <mergeCell ref="A869:A870"/>
    <mergeCell ref="A871:A872"/>
    <mergeCell ref="A873:A874"/>
    <mergeCell ref="A875:A876"/>
    <mergeCell ref="A877:A878"/>
    <mergeCell ref="A879:A880"/>
    <mergeCell ref="A857:A858"/>
    <mergeCell ref="A859:A860"/>
    <mergeCell ref="A861:A862"/>
    <mergeCell ref="A863:A864"/>
    <mergeCell ref="A865:A866"/>
    <mergeCell ref="A867:A868"/>
    <mergeCell ref="A845:A846"/>
    <mergeCell ref="A847:A848"/>
    <mergeCell ref="A849:A850"/>
    <mergeCell ref="A851:A852"/>
    <mergeCell ref="A853:A854"/>
    <mergeCell ref="A855:A856"/>
    <mergeCell ref="A833:A834"/>
    <mergeCell ref="A835:A836"/>
    <mergeCell ref="A837:A838"/>
    <mergeCell ref="A839:A840"/>
    <mergeCell ref="A841:A842"/>
    <mergeCell ref="A843:A844"/>
    <mergeCell ref="A821:A822"/>
    <mergeCell ref="A823:A824"/>
    <mergeCell ref="A825:A826"/>
    <mergeCell ref="A827:A828"/>
    <mergeCell ref="A829:A830"/>
    <mergeCell ref="A831:A832"/>
    <mergeCell ref="A809:A810"/>
    <mergeCell ref="A811:A812"/>
    <mergeCell ref="A813:A814"/>
    <mergeCell ref="A815:A816"/>
    <mergeCell ref="A817:A818"/>
    <mergeCell ref="A819:A820"/>
    <mergeCell ref="A797:A798"/>
    <mergeCell ref="A799:A800"/>
    <mergeCell ref="A801:A802"/>
    <mergeCell ref="A803:A804"/>
    <mergeCell ref="A805:A806"/>
    <mergeCell ref="A807:A808"/>
    <mergeCell ref="A785:A786"/>
    <mergeCell ref="A787:A788"/>
    <mergeCell ref="A789:A790"/>
    <mergeCell ref="A791:A792"/>
    <mergeCell ref="A793:A794"/>
    <mergeCell ref="A795:A796"/>
    <mergeCell ref="A773:A774"/>
    <mergeCell ref="A775:A776"/>
    <mergeCell ref="A777:A778"/>
    <mergeCell ref="A779:A780"/>
    <mergeCell ref="A781:A782"/>
    <mergeCell ref="A783:A784"/>
    <mergeCell ref="A761:A762"/>
    <mergeCell ref="A763:A764"/>
    <mergeCell ref="A765:A766"/>
    <mergeCell ref="A767:A768"/>
    <mergeCell ref="A769:A770"/>
    <mergeCell ref="A771:A772"/>
    <mergeCell ref="A749:A750"/>
    <mergeCell ref="A751:A752"/>
    <mergeCell ref="A753:A754"/>
    <mergeCell ref="A755:A756"/>
    <mergeCell ref="A757:A758"/>
    <mergeCell ref="A759:A760"/>
    <mergeCell ref="A737:A738"/>
    <mergeCell ref="A739:A740"/>
    <mergeCell ref="A741:A742"/>
    <mergeCell ref="A743:A744"/>
    <mergeCell ref="A745:A746"/>
    <mergeCell ref="A747:A748"/>
    <mergeCell ref="A725:A726"/>
    <mergeCell ref="A727:A728"/>
    <mergeCell ref="A729:A730"/>
    <mergeCell ref="A731:A732"/>
    <mergeCell ref="A733:A734"/>
    <mergeCell ref="A735:A736"/>
    <mergeCell ref="A713:A714"/>
    <mergeCell ref="A715:A716"/>
    <mergeCell ref="A717:A718"/>
    <mergeCell ref="A719:A720"/>
    <mergeCell ref="A721:A722"/>
    <mergeCell ref="A723:A724"/>
    <mergeCell ref="A701:A702"/>
    <mergeCell ref="A703:A704"/>
    <mergeCell ref="A705:A706"/>
    <mergeCell ref="A707:A708"/>
    <mergeCell ref="A709:A710"/>
    <mergeCell ref="A711:A712"/>
    <mergeCell ref="A689:A690"/>
    <mergeCell ref="A691:A692"/>
    <mergeCell ref="A693:A694"/>
    <mergeCell ref="A695:A696"/>
    <mergeCell ref="A697:A698"/>
    <mergeCell ref="A699:A700"/>
    <mergeCell ref="A677:A678"/>
    <mergeCell ref="A679:A680"/>
    <mergeCell ref="A681:A682"/>
    <mergeCell ref="A683:A684"/>
    <mergeCell ref="A685:A686"/>
    <mergeCell ref="A687:A688"/>
    <mergeCell ref="A665:A666"/>
    <mergeCell ref="A667:A668"/>
    <mergeCell ref="A669:A670"/>
    <mergeCell ref="A671:A672"/>
    <mergeCell ref="A673:A674"/>
    <mergeCell ref="A675:A676"/>
    <mergeCell ref="A653:A654"/>
    <mergeCell ref="A655:A656"/>
    <mergeCell ref="A657:A658"/>
    <mergeCell ref="A659:A660"/>
    <mergeCell ref="A661:A662"/>
    <mergeCell ref="A663:A664"/>
    <mergeCell ref="A641:A642"/>
    <mergeCell ref="A643:A644"/>
    <mergeCell ref="A645:A646"/>
    <mergeCell ref="A647:A648"/>
    <mergeCell ref="A649:A650"/>
    <mergeCell ref="A651:A652"/>
    <mergeCell ref="A629:A630"/>
    <mergeCell ref="A631:A632"/>
    <mergeCell ref="A633:A634"/>
    <mergeCell ref="A635:A636"/>
    <mergeCell ref="A637:A638"/>
    <mergeCell ref="A639:A640"/>
    <mergeCell ref="A617:A618"/>
    <mergeCell ref="A619:A620"/>
    <mergeCell ref="A621:A622"/>
    <mergeCell ref="A623:A624"/>
    <mergeCell ref="A625:A626"/>
    <mergeCell ref="A627:A628"/>
    <mergeCell ref="A605:A606"/>
    <mergeCell ref="A607:A608"/>
    <mergeCell ref="A609:A610"/>
    <mergeCell ref="A611:A612"/>
    <mergeCell ref="A613:A614"/>
    <mergeCell ref="A615:A616"/>
    <mergeCell ref="A593:A594"/>
    <mergeCell ref="A595:A596"/>
    <mergeCell ref="A597:A598"/>
    <mergeCell ref="A599:A600"/>
    <mergeCell ref="A601:A602"/>
    <mergeCell ref="A603:A604"/>
    <mergeCell ref="A581:A582"/>
    <mergeCell ref="A583:A584"/>
    <mergeCell ref="A585:A586"/>
    <mergeCell ref="A587:A588"/>
    <mergeCell ref="A589:A590"/>
    <mergeCell ref="A591:A592"/>
    <mergeCell ref="A569:A570"/>
    <mergeCell ref="A571:A572"/>
    <mergeCell ref="A573:A574"/>
    <mergeCell ref="A575:A576"/>
    <mergeCell ref="A577:A578"/>
    <mergeCell ref="A579:A580"/>
    <mergeCell ref="A557:A558"/>
    <mergeCell ref="A559:A560"/>
    <mergeCell ref="A561:A562"/>
    <mergeCell ref="A563:A564"/>
    <mergeCell ref="A565:A566"/>
    <mergeCell ref="A567:A568"/>
    <mergeCell ref="A545:A546"/>
    <mergeCell ref="A547:A548"/>
    <mergeCell ref="A549:A550"/>
    <mergeCell ref="A551:A552"/>
    <mergeCell ref="A553:A554"/>
    <mergeCell ref="A555:A556"/>
    <mergeCell ref="A533:A534"/>
    <mergeCell ref="A535:A536"/>
    <mergeCell ref="A537:A538"/>
    <mergeCell ref="A539:A540"/>
    <mergeCell ref="A541:A542"/>
    <mergeCell ref="A543:A544"/>
    <mergeCell ref="A521:A522"/>
    <mergeCell ref="A523:A524"/>
    <mergeCell ref="A525:A526"/>
    <mergeCell ref="A527:A528"/>
    <mergeCell ref="A529:A530"/>
    <mergeCell ref="A531:A532"/>
    <mergeCell ref="A509:A510"/>
    <mergeCell ref="A511:A512"/>
    <mergeCell ref="A513:A514"/>
    <mergeCell ref="A515:A516"/>
    <mergeCell ref="A517:A518"/>
    <mergeCell ref="A519:A520"/>
    <mergeCell ref="A497:A498"/>
    <mergeCell ref="A499:A500"/>
    <mergeCell ref="A501:A502"/>
    <mergeCell ref="A503:A504"/>
    <mergeCell ref="A505:A506"/>
    <mergeCell ref="A507:A508"/>
    <mergeCell ref="A485:A486"/>
    <mergeCell ref="A487:A488"/>
    <mergeCell ref="A489:A490"/>
    <mergeCell ref="A491:A492"/>
    <mergeCell ref="A493:A494"/>
    <mergeCell ref="A495:A496"/>
    <mergeCell ref="A473:A474"/>
    <mergeCell ref="A475:A476"/>
    <mergeCell ref="A477:A478"/>
    <mergeCell ref="A479:A480"/>
    <mergeCell ref="A481:A482"/>
    <mergeCell ref="A483:A484"/>
    <mergeCell ref="A461:A462"/>
    <mergeCell ref="A463:A464"/>
    <mergeCell ref="A465:A466"/>
    <mergeCell ref="A467:A468"/>
    <mergeCell ref="A469:A470"/>
    <mergeCell ref="A471:A472"/>
    <mergeCell ref="A449:A450"/>
    <mergeCell ref="A451:A452"/>
    <mergeCell ref="A453:A454"/>
    <mergeCell ref="A455:A456"/>
    <mergeCell ref="A457:A458"/>
    <mergeCell ref="A459:A460"/>
    <mergeCell ref="A437:A438"/>
    <mergeCell ref="A439:A440"/>
    <mergeCell ref="A441:A442"/>
    <mergeCell ref="A443:A444"/>
    <mergeCell ref="A445:A446"/>
    <mergeCell ref="A447:A448"/>
    <mergeCell ref="A1:Z1"/>
    <mergeCell ref="A2:Z2"/>
    <mergeCell ref="A3:Z3"/>
    <mergeCell ref="A8:A9"/>
    <mergeCell ref="B8:D8"/>
    <mergeCell ref="E8:H8"/>
    <mergeCell ref="I8:I9"/>
    <mergeCell ref="A425:A426"/>
    <mergeCell ref="A427:A428"/>
    <mergeCell ref="A429:A430"/>
    <mergeCell ref="A431:A432"/>
    <mergeCell ref="A433:A434"/>
    <mergeCell ref="A435:A436"/>
    <mergeCell ref="A413:A414"/>
    <mergeCell ref="A415:A416"/>
    <mergeCell ref="A417:A418"/>
    <mergeCell ref="A419:A420"/>
    <mergeCell ref="A421:A422"/>
    <mergeCell ref="A423:A424"/>
    <mergeCell ref="A392:B392"/>
    <mergeCell ref="A393:B393"/>
    <mergeCell ref="A405:A406"/>
    <mergeCell ref="A407:A408"/>
    <mergeCell ref="A409:A410"/>
    <mergeCell ref="A411:A412"/>
  </mergeCells>
  <printOptions horizontalCentered="1"/>
  <pageMargins left="0.39370078740157483" right="0.39370078740157483" top="0.78740157480314965" bottom="0.78740157480314965" header="0.31496062992125984" footer="0.31496062992125984"/>
  <pageSetup paperSize="120" scale="35" fitToHeight="0" orientation="landscape" r:id="rId1"/>
  <rowBreaks count="10" manualBreakCount="10">
    <brk id="399" max="25" man="1"/>
    <brk id="1172" max="25" man="1"/>
    <brk id="1591" max="25" man="1"/>
    <brk id="1697" max="25" man="1"/>
    <brk id="1804" max="25" man="1"/>
    <brk id="1952" max="25" man="1"/>
    <brk id="2776" max="25" man="1"/>
    <brk id="3561" max="25" man="1"/>
    <brk id="4089" max="25" man="1"/>
    <brk id="4336" max="2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AA25"/>
  <sheetViews>
    <sheetView showGridLines="0" view="pageBreakPreview" zoomScale="55" zoomScaleNormal="55" zoomScaleSheetLayoutView="55" zoomScalePageLayoutView="40" workbookViewId="0">
      <selection activeCell="A5" sqref="A5:F12"/>
    </sheetView>
  </sheetViews>
  <sheetFormatPr baseColWidth="10" defaultColWidth="11.42578125" defaultRowHeight="15" x14ac:dyDescent="0.2"/>
  <cols>
    <col min="1" max="1" width="66.28515625" style="188" customWidth="1"/>
    <col min="2" max="2" width="17" style="176" customWidth="1"/>
    <col min="3" max="5" width="29.28515625" style="176" customWidth="1"/>
    <col min="6" max="6" width="33.140625" style="176" customWidth="1"/>
    <col min="7" max="7" width="13" style="176" customWidth="1"/>
    <col min="8" max="8" width="15.5703125" style="176" customWidth="1"/>
    <col min="9" max="9" width="17" style="176" customWidth="1"/>
    <col min="10" max="10" width="20.7109375" style="176" customWidth="1"/>
    <col min="11" max="11" width="14.140625" style="176" bestFit="1" customWidth="1"/>
    <col min="12" max="18" width="11.42578125" style="176"/>
    <col min="19" max="19" width="11.28515625" style="176" customWidth="1"/>
    <col min="20" max="21" width="11.42578125" style="176"/>
    <col min="22" max="22" width="13.42578125" style="176" customWidth="1"/>
    <col min="23" max="23" width="12.7109375" style="176" customWidth="1"/>
    <col min="24" max="25" width="11.42578125" style="176"/>
    <col min="26" max="26" width="14.140625" style="176" customWidth="1"/>
    <col min="27" max="16384" width="11.42578125" style="176"/>
  </cols>
  <sheetData>
    <row r="1" spans="1:27" ht="15.75" x14ac:dyDescent="0.2">
      <c r="A1" s="478" t="s">
        <v>203</v>
      </c>
      <c r="B1" s="478"/>
      <c r="C1" s="478"/>
      <c r="D1" s="478"/>
      <c r="E1" s="478"/>
      <c r="F1" s="478"/>
      <c r="G1" s="177"/>
      <c r="H1" s="177"/>
      <c r="I1" s="177"/>
      <c r="J1" s="177"/>
      <c r="K1" s="175"/>
      <c r="L1" s="175"/>
      <c r="M1" s="175"/>
      <c r="N1" s="175"/>
      <c r="O1" s="175"/>
      <c r="P1" s="175"/>
      <c r="Q1" s="175"/>
      <c r="R1" s="175"/>
      <c r="S1" s="175"/>
      <c r="T1" s="175"/>
      <c r="U1" s="175"/>
      <c r="V1" s="175"/>
      <c r="W1" s="175"/>
      <c r="X1" s="175"/>
      <c r="Y1" s="175"/>
      <c r="Z1" s="175"/>
      <c r="AA1" s="175"/>
    </row>
    <row r="2" spans="1:27" ht="15.75" x14ac:dyDescent="0.2">
      <c r="A2" s="478" t="s">
        <v>204</v>
      </c>
      <c r="B2" s="478"/>
      <c r="C2" s="478"/>
      <c r="D2" s="478"/>
      <c r="E2" s="478"/>
      <c r="F2" s="478"/>
      <c r="G2" s="177"/>
      <c r="H2" s="177"/>
      <c r="I2" s="177"/>
      <c r="J2" s="177"/>
      <c r="K2" s="175"/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W2" s="175"/>
      <c r="X2" s="175"/>
      <c r="Y2" s="175"/>
      <c r="Z2" s="175"/>
      <c r="AA2" s="175"/>
    </row>
    <row r="3" spans="1:27" ht="15.75" x14ac:dyDescent="0.2">
      <c r="A3" s="478" t="s">
        <v>205</v>
      </c>
      <c r="B3" s="478"/>
      <c r="C3" s="478"/>
      <c r="D3" s="478"/>
      <c r="E3" s="478"/>
      <c r="F3" s="478"/>
      <c r="G3" s="177"/>
      <c r="H3" s="177"/>
      <c r="I3" s="177"/>
      <c r="J3" s="177"/>
      <c r="K3" s="175"/>
      <c r="L3" s="175"/>
      <c r="M3" s="175"/>
      <c r="N3" s="175"/>
      <c r="O3" s="175"/>
      <c r="P3" s="175"/>
      <c r="Q3" s="175"/>
      <c r="R3" s="175"/>
      <c r="S3" s="175"/>
      <c r="T3" s="175"/>
      <c r="U3" s="175"/>
      <c r="V3" s="175"/>
      <c r="W3" s="175"/>
      <c r="X3" s="175"/>
      <c r="Y3" s="175"/>
      <c r="Z3" s="175"/>
      <c r="AA3" s="175"/>
    </row>
    <row r="4" spans="1:27" ht="29.25" customHeight="1" x14ac:dyDescent="0.2">
      <c r="A4" s="189" t="s">
        <v>206</v>
      </c>
      <c r="B4" s="190" t="s">
        <v>207</v>
      </c>
      <c r="C4" s="191"/>
      <c r="D4" s="192"/>
      <c r="E4" s="192" t="s">
        <v>208</v>
      </c>
      <c r="F4" s="193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  <c r="X4" s="178"/>
      <c r="Y4" s="178"/>
      <c r="Z4" s="178"/>
      <c r="AA4" s="178"/>
    </row>
    <row r="5" spans="1:27" ht="37.5" customHeight="1" x14ac:dyDescent="0.2">
      <c r="A5" s="179" t="s">
        <v>177</v>
      </c>
      <c r="B5" s="179" t="s">
        <v>178</v>
      </c>
      <c r="C5" s="180" t="s">
        <v>209</v>
      </c>
      <c r="D5" s="180" t="s">
        <v>210</v>
      </c>
      <c r="E5" s="180" t="s">
        <v>211</v>
      </c>
      <c r="F5" s="179" t="s">
        <v>212</v>
      </c>
      <c r="G5" s="178"/>
      <c r="H5" s="178"/>
      <c r="I5" s="178"/>
      <c r="J5" s="178"/>
      <c r="K5" s="178"/>
      <c r="L5" s="178"/>
      <c r="M5" s="178"/>
      <c r="N5" s="178"/>
      <c r="O5" s="178"/>
      <c r="P5" s="178"/>
      <c r="Q5" s="178"/>
      <c r="R5" s="178"/>
      <c r="S5" s="178"/>
      <c r="T5" s="178"/>
      <c r="U5" s="178"/>
      <c r="V5" s="178"/>
    </row>
    <row r="6" spans="1:27" s="185" customFormat="1" ht="15.75" x14ac:dyDescent="0.25">
      <c r="A6" s="181" t="s">
        <v>213</v>
      </c>
      <c r="B6" s="182" t="s">
        <v>35</v>
      </c>
      <c r="C6" s="183">
        <f>'[11]Tramo 1'!I321+'[11]Tramo 1'!C324+'[11]Tramo 1'!C325</f>
        <v>1697.27</v>
      </c>
      <c r="D6" s="183">
        <f>'[11]Tramo 2'!I363+'[11]Tramo 2'!C366+'[11]Tramo 2'!C367</f>
        <v>1713.6000000000004</v>
      </c>
      <c r="E6" s="183">
        <f>'[11]Tramo 3'!I389+'[11]Tramo 3'!C392+'[11]Tramo 3'!C393</f>
        <v>1722.8500000000001</v>
      </c>
      <c r="F6" s="184">
        <f>SUM(C6:E6)</f>
        <v>5133.72</v>
      </c>
    </row>
    <row r="7" spans="1:27" s="185" customFormat="1" ht="15.75" x14ac:dyDescent="0.25">
      <c r="A7" s="181" t="s">
        <v>214</v>
      </c>
      <c r="B7" s="182" t="s">
        <v>35</v>
      </c>
      <c r="C7" s="182">
        <f>'[11]Tramo 1'!F959</f>
        <v>818.34</v>
      </c>
      <c r="D7" s="183">
        <f>'[11]Tramo 2'!F1093</f>
        <v>885.02</v>
      </c>
      <c r="E7" s="183">
        <f>'[11]Tramo 3'!F1161</f>
        <v>977.57</v>
      </c>
      <c r="F7" s="184">
        <f t="shared" ref="F7:F12" si="0">SUM(C7:E7)</f>
        <v>2680.9300000000003</v>
      </c>
    </row>
    <row r="8" spans="1:27" s="185" customFormat="1" ht="15.75" x14ac:dyDescent="0.25">
      <c r="A8" s="181" t="s">
        <v>215</v>
      </c>
      <c r="B8" s="182" t="s">
        <v>35</v>
      </c>
      <c r="C8" s="183">
        <f>'[11]Tramo 1'!Y1605</f>
        <v>924.88999999999942</v>
      </c>
      <c r="D8" s="183">
        <f>'[11]Tramo 2'!Y1831</f>
        <v>953.08000000000152</v>
      </c>
      <c r="E8" s="183">
        <f>'[11]Tramo 3'!Y1943</f>
        <v>1126.1199999999976</v>
      </c>
      <c r="F8" s="184">
        <f t="shared" si="0"/>
        <v>3004.0899999999983</v>
      </c>
    </row>
    <row r="9" spans="1:27" s="185" customFormat="1" ht="15.75" x14ac:dyDescent="0.25">
      <c r="A9" s="181" t="s">
        <v>216</v>
      </c>
      <c r="B9" s="182" t="s">
        <v>35</v>
      </c>
      <c r="C9" s="183">
        <f>'[11]Tramo 1'!Z1605</f>
        <v>83.799999999999983</v>
      </c>
      <c r="D9" s="183">
        <f>'[11]Tramo 2'!Z1831</f>
        <v>149.40999999999968</v>
      </c>
      <c r="E9" s="183">
        <f>'[11]Tramo 3'!Z1943</f>
        <v>79.319999999999951</v>
      </c>
      <c r="F9" s="184">
        <f t="shared" si="0"/>
        <v>312.52999999999963</v>
      </c>
    </row>
    <row r="10" spans="1:27" s="185" customFormat="1" ht="15.75" x14ac:dyDescent="0.25">
      <c r="A10" s="181" t="s">
        <v>217</v>
      </c>
      <c r="B10" s="182" t="s">
        <v>34</v>
      </c>
      <c r="C10" s="183">
        <f>'[11]Tramo 1'!Q2282+'[11]Tramo 1'!W2935</f>
        <v>34516.39</v>
      </c>
      <c r="D10" s="183">
        <f>'[11]Tramo 2'!Q2600+'[11]Tramo 2'!W3345</f>
        <v>37795.629999999997</v>
      </c>
      <c r="E10" s="183">
        <f>'[11]Tramo 3'!Q2756+'[11]Tramo 3'!W3545</f>
        <v>45200.72</v>
      </c>
      <c r="F10" s="184">
        <f t="shared" si="0"/>
        <v>117512.73999999999</v>
      </c>
    </row>
    <row r="11" spans="1:27" s="185" customFormat="1" ht="15.75" x14ac:dyDescent="0.25">
      <c r="A11" s="181" t="s">
        <v>218</v>
      </c>
      <c r="B11" s="182" t="s">
        <v>37</v>
      </c>
      <c r="C11" s="183">
        <f>'[11]Tramo 1'!C3581</f>
        <v>5389.4</v>
      </c>
      <c r="D11" s="183">
        <f>'[11]Tramo 2'!C4083</f>
        <v>5849.08</v>
      </c>
      <c r="E11" s="183">
        <f>'[11]Tramo 3'!C4327</f>
        <v>6471.26</v>
      </c>
      <c r="F11" s="184">
        <f t="shared" si="0"/>
        <v>17709.739999999998</v>
      </c>
    </row>
    <row r="12" spans="1:27" s="186" customFormat="1" ht="15.75" x14ac:dyDescent="0.25">
      <c r="A12" s="181" t="s">
        <v>1544</v>
      </c>
      <c r="B12" s="182" t="s">
        <v>63</v>
      </c>
      <c r="C12" s="183">
        <f>'[11]Tramo 1'!E3668</f>
        <v>1.1200000000000001</v>
      </c>
      <c r="D12" s="183">
        <f>'[11]Tramo 2'!E4154</f>
        <v>0</v>
      </c>
      <c r="E12" s="183">
        <f>'[11]Tramo 3'!E4414</f>
        <v>6.14</v>
      </c>
      <c r="F12" s="184">
        <f t="shared" si="0"/>
        <v>7.26</v>
      </c>
    </row>
    <row r="13" spans="1:27" s="186" customFormat="1" ht="15.75" x14ac:dyDescent="0.25">
      <c r="A13" s="187"/>
    </row>
    <row r="14" spans="1:27" s="186" customFormat="1" ht="15.75" x14ac:dyDescent="0.25">
      <c r="A14" s="187"/>
    </row>
    <row r="15" spans="1:27" s="186" customFormat="1" ht="15.75" x14ac:dyDescent="0.25">
      <c r="A15" s="187"/>
    </row>
    <row r="16" spans="1:27" s="186" customFormat="1" ht="15.75" x14ac:dyDescent="0.25">
      <c r="A16" s="187"/>
    </row>
    <row r="17" spans="1:5" s="186" customFormat="1" ht="15.75" x14ac:dyDescent="0.25">
      <c r="A17" s="187"/>
    </row>
    <row r="18" spans="1:5" s="186" customFormat="1" ht="15.75" x14ac:dyDescent="0.25">
      <c r="A18" s="187"/>
    </row>
    <row r="19" spans="1:5" s="186" customFormat="1" ht="15.75" x14ac:dyDescent="0.25">
      <c r="A19" s="187"/>
    </row>
    <row r="20" spans="1:5" s="186" customFormat="1" ht="15.75" x14ac:dyDescent="0.25">
      <c r="A20" s="187"/>
    </row>
    <row r="21" spans="1:5" s="186" customFormat="1" ht="15.75" x14ac:dyDescent="0.25">
      <c r="A21" s="187"/>
    </row>
    <row r="22" spans="1:5" s="186" customFormat="1" ht="15.75" x14ac:dyDescent="0.25">
      <c r="A22" s="187" t="s">
        <v>219</v>
      </c>
      <c r="D22" s="187" t="s">
        <v>219</v>
      </c>
      <c r="E22" s="187" t="s">
        <v>219</v>
      </c>
    </row>
    <row r="23" spans="1:5" s="186" customFormat="1" ht="15.75" x14ac:dyDescent="0.25">
      <c r="A23" s="187" t="s">
        <v>220</v>
      </c>
      <c r="D23" s="187" t="s">
        <v>221</v>
      </c>
      <c r="E23" s="187" t="s">
        <v>221</v>
      </c>
    </row>
    <row r="24" spans="1:5" s="186" customFormat="1" ht="15.75" x14ac:dyDescent="0.25">
      <c r="A24" s="187" t="s">
        <v>222</v>
      </c>
      <c r="D24" s="187" t="s">
        <v>223</v>
      </c>
      <c r="E24" s="187" t="s">
        <v>223</v>
      </c>
    </row>
    <row r="25" spans="1:5" s="186" customFormat="1" ht="15.75" x14ac:dyDescent="0.25">
      <c r="A25" s="187"/>
    </row>
  </sheetData>
  <mergeCells count="3">
    <mergeCell ref="A1:F1"/>
    <mergeCell ref="A2:F2"/>
    <mergeCell ref="A3:F3"/>
  </mergeCells>
  <printOptions horizontalCentered="1"/>
  <pageMargins left="0.59055118110236227" right="0.59055118110236227" top="0.78740157480314965" bottom="0.78740157480314965" header="0.31496062992125984" footer="0.31496062992125984"/>
  <pageSetup paperSize="120" scale="67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5"/>
  <sheetViews>
    <sheetView view="pageBreakPreview" topLeftCell="A11" zoomScale="57" zoomScaleNormal="100" zoomScaleSheetLayoutView="57" workbookViewId="0">
      <selection activeCell="C32" sqref="C32"/>
    </sheetView>
  </sheetViews>
  <sheetFormatPr baseColWidth="10" defaultColWidth="11.42578125" defaultRowHeight="12.75" x14ac:dyDescent="0.2"/>
  <cols>
    <col min="1" max="1" width="11.42578125" style="39"/>
    <col min="2" max="2" width="36.42578125" style="39" customWidth="1"/>
    <col min="3" max="3" width="13.85546875" style="39" customWidth="1"/>
    <col min="4" max="4" width="11.42578125" style="39"/>
    <col min="5" max="6" width="21.85546875" style="39" bestFit="1" customWidth="1"/>
    <col min="7" max="7" width="13.7109375" style="39" customWidth="1"/>
    <col min="8" max="8" width="19.85546875" style="39" customWidth="1"/>
    <col min="9" max="11" width="11.42578125" style="14"/>
    <col min="12" max="12" width="47.140625" style="14" customWidth="1"/>
    <col min="13" max="13" width="18.42578125" style="14" customWidth="1"/>
    <col min="14" max="14" width="11.42578125" style="14" customWidth="1"/>
    <col min="15" max="16384" width="11.42578125" style="14"/>
  </cols>
  <sheetData>
    <row r="1" spans="1:13" ht="20.25" customHeight="1" x14ac:dyDescent="0.2">
      <c r="A1" s="493" t="s">
        <v>9</v>
      </c>
      <c r="B1" s="494"/>
      <c r="C1" s="494"/>
      <c r="D1" s="494"/>
      <c r="E1" s="494"/>
      <c r="F1" s="494"/>
      <c r="G1" s="494"/>
      <c r="H1" s="495"/>
    </row>
    <row r="2" spans="1:13" ht="20.25" customHeight="1" x14ac:dyDescent="0.2">
      <c r="A2" s="496"/>
      <c r="B2" s="497"/>
      <c r="C2" s="497"/>
      <c r="D2" s="497"/>
      <c r="E2" s="497"/>
      <c r="F2" s="497"/>
      <c r="G2" s="497"/>
      <c r="H2" s="498"/>
    </row>
    <row r="3" spans="1:13" ht="20.25" customHeight="1" thickBot="1" x14ac:dyDescent="0.25">
      <c r="A3" s="499"/>
      <c r="B3" s="500"/>
      <c r="C3" s="500"/>
      <c r="D3" s="500"/>
      <c r="E3" s="500"/>
      <c r="F3" s="500"/>
      <c r="G3" s="500"/>
      <c r="H3" s="501"/>
    </row>
    <row r="4" spans="1:13" x14ac:dyDescent="0.2">
      <c r="A4" s="64"/>
      <c r="B4" s="65"/>
      <c r="C4" s="65"/>
      <c r="D4" s="65"/>
      <c r="E4" s="65"/>
      <c r="F4" s="65"/>
      <c r="G4" s="65"/>
      <c r="H4" s="66"/>
    </row>
    <row r="5" spans="1:13" ht="18.75" customHeight="1" thickBot="1" x14ac:dyDescent="0.25">
      <c r="A5" s="487" t="s">
        <v>95</v>
      </c>
      <c r="B5" s="488"/>
      <c r="C5" s="488"/>
      <c r="D5" s="488"/>
      <c r="E5" s="488"/>
      <c r="F5" s="488"/>
      <c r="G5" s="67" t="s">
        <v>94</v>
      </c>
      <c r="H5" s="68"/>
    </row>
    <row r="6" spans="1:13" x14ac:dyDescent="0.2">
      <c r="A6" s="69" t="s">
        <v>96</v>
      </c>
      <c r="B6" s="489" t="str">
        <f>PPTO!E13</f>
        <v>Excavaciones Varias sin Clasificar</v>
      </c>
      <c r="C6" s="490"/>
      <c r="D6" s="490"/>
      <c r="E6" s="490"/>
      <c r="F6" s="490"/>
      <c r="G6" s="70" t="s">
        <v>10</v>
      </c>
      <c r="H6" s="71"/>
    </row>
    <row r="7" spans="1:13" ht="13.5" thickBot="1" x14ac:dyDescent="0.25">
      <c r="A7" s="72"/>
      <c r="B7" s="73"/>
      <c r="C7" s="74"/>
      <c r="D7" s="73"/>
      <c r="E7" s="73"/>
      <c r="F7" s="73"/>
      <c r="G7" s="73"/>
      <c r="H7" s="75"/>
    </row>
    <row r="8" spans="1:13" x14ac:dyDescent="0.2">
      <c r="A8" s="54" t="s">
        <v>11</v>
      </c>
      <c r="B8" s="55"/>
      <c r="C8" s="76"/>
      <c r="D8" s="76"/>
      <c r="E8" s="76"/>
      <c r="F8" s="76"/>
      <c r="G8" s="76"/>
      <c r="H8" s="77"/>
      <c r="L8" s="15"/>
    </row>
    <row r="9" spans="1:13" x14ac:dyDescent="0.2">
      <c r="A9" s="483" t="s">
        <v>12</v>
      </c>
      <c r="B9" s="484"/>
      <c r="C9" s="485"/>
      <c r="D9" s="78" t="s">
        <v>13</v>
      </c>
      <c r="E9" s="79" t="s">
        <v>14</v>
      </c>
      <c r="F9" s="78" t="s">
        <v>15</v>
      </c>
      <c r="G9" s="80" t="s">
        <v>16</v>
      </c>
      <c r="H9" s="81"/>
      <c r="M9" s="16"/>
    </row>
    <row r="10" spans="1:13" x14ac:dyDescent="0.2">
      <c r="A10" s="479" t="str">
        <f>DTO!$C$24</f>
        <v>Compresor portátil de 70 a 120 HP, con martillo</v>
      </c>
      <c r="B10" s="486"/>
      <c r="C10" s="480"/>
      <c r="D10" s="82"/>
      <c r="E10" s="83">
        <f>VLOOKUP(A10,DTO!C24:G32,5,0)</f>
        <v>105000</v>
      </c>
      <c r="F10" s="124">
        <f>F30/8</f>
        <v>25</v>
      </c>
      <c r="G10" s="84">
        <f>E10/F10</f>
        <v>4200</v>
      </c>
      <c r="H10" s="81"/>
      <c r="M10" s="16"/>
    </row>
    <row r="11" spans="1:13" x14ac:dyDescent="0.2">
      <c r="A11" s="486" t="str">
        <f>DTO!$C$25</f>
        <v>Retroexcavadora sobre oruga, potencia 158 kw, balde de 1.5 m3</v>
      </c>
      <c r="B11" s="486"/>
      <c r="C11" s="480"/>
      <c r="D11" s="85"/>
      <c r="E11" s="86">
        <f>VLOOKUP(A11,DTO!C24:G32,5,0)</f>
        <v>150000</v>
      </c>
      <c r="F11" s="124">
        <f>F31/8</f>
        <v>25</v>
      </c>
      <c r="G11" s="84">
        <f>E11/F11</f>
        <v>6000</v>
      </c>
      <c r="H11" s="81"/>
      <c r="M11" s="16"/>
    </row>
    <row r="12" spans="1:13" x14ac:dyDescent="0.2">
      <c r="A12" s="479" t="s">
        <v>138</v>
      </c>
      <c r="B12" s="486"/>
      <c r="C12" s="480"/>
      <c r="D12" s="85"/>
      <c r="E12" s="87">
        <v>0.05</v>
      </c>
      <c r="F12" s="83"/>
      <c r="G12" s="84">
        <f>H35*E12</f>
        <v>85.5625</v>
      </c>
      <c r="H12" s="81"/>
      <c r="M12" s="16"/>
    </row>
    <row r="13" spans="1:13" ht="13.5" thickBot="1" x14ac:dyDescent="0.25">
      <c r="A13" s="502"/>
      <c r="B13" s="503"/>
      <c r="C13" s="504"/>
      <c r="D13" s="88"/>
      <c r="E13" s="89"/>
      <c r="F13" s="90"/>
      <c r="G13" s="91"/>
      <c r="H13" s="92"/>
      <c r="M13" s="16"/>
    </row>
    <row r="14" spans="1:13" ht="13.5" thickBot="1" x14ac:dyDescent="0.25">
      <c r="G14" s="93" t="s">
        <v>17</v>
      </c>
      <c r="H14" s="94">
        <f>SUM(G10:G13)</f>
        <v>10285.5625</v>
      </c>
      <c r="M14" s="16"/>
    </row>
    <row r="15" spans="1:13" x14ac:dyDescent="0.2">
      <c r="A15" s="54" t="s">
        <v>18</v>
      </c>
      <c r="B15" s="55"/>
      <c r="C15" s="76"/>
      <c r="D15" s="76"/>
      <c r="E15" s="65"/>
      <c r="F15" s="76"/>
      <c r="G15" s="76"/>
      <c r="H15" s="77"/>
      <c r="M15" s="16"/>
    </row>
    <row r="16" spans="1:13" x14ac:dyDescent="0.2">
      <c r="A16" s="483" t="s">
        <v>12</v>
      </c>
      <c r="B16" s="484"/>
      <c r="C16" s="485"/>
      <c r="D16" s="80" t="s">
        <v>19</v>
      </c>
      <c r="E16" s="108" t="s">
        <v>21</v>
      </c>
      <c r="F16" s="78" t="s">
        <v>20</v>
      </c>
      <c r="G16" s="80" t="s">
        <v>16</v>
      </c>
      <c r="H16" s="81"/>
      <c r="M16" s="16"/>
    </row>
    <row r="17" spans="1:13" x14ac:dyDescent="0.2">
      <c r="A17" s="479" t="str">
        <f>DTO!C20</f>
        <v>Derecho de explotación y/o disposición de materiales</v>
      </c>
      <c r="B17" s="486"/>
      <c r="C17" s="480"/>
      <c r="D17" s="131" t="str">
        <f>VLOOKUP(A17,DTO!C11:G22,3,0)</f>
        <v>M3</v>
      </c>
      <c r="E17" s="132">
        <v>1.3</v>
      </c>
      <c r="F17" s="95">
        <f>VLOOKUP(A17,DTO!C11:G22,5,0)</f>
        <v>7000</v>
      </c>
      <c r="G17" s="84">
        <f>E17*F17</f>
        <v>9100</v>
      </c>
      <c r="H17" s="81"/>
      <c r="M17" s="16"/>
    </row>
    <row r="18" spans="1:13" x14ac:dyDescent="0.2">
      <c r="A18" s="96"/>
      <c r="B18" s="97"/>
      <c r="C18" s="98"/>
      <c r="D18" s="131"/>
      <c r="E18" s="118"/>
      <c r="F18" s="136"/>
      <c r="G18" s="84"/>
      <c r="H18" s="81"/>
      <c r="M18" s="16"/>
    </row>
    <row r="19" spans="1:13" x14ac:dyDescent="0.2">
      <c r="A19" s="96"/>
      <c r="B19" s="97"/>
      <c r="C19" s="98"/>
      <c r="D19" s="135"/>
      <c r="E19" s="118"/>
      <c r="F19" s="137"/>
      <c r="G19" s="100"/>
      <c r="H19" s="81"/>
      <c r="M19" s="16"/>
    </row>
    <row r="20" spans="1:13" ht="13.5" thickBot="1" x14ac:dyDescent="0.25">
      <c r="A20" s="101"/>
      <c r="B20" s="102"/>
      <c r="C20" s="103"/>
      <c r="D20" s="88"/>
      <c r="E20" s="89"/>
      <c r="F20" s="90"/>
      <c r="G20" s="91"/>
      <c r="H20" s="92"/>
      <c r="M20" s="16"/>
    </row>
    <row r="21" spans="1:13" ht="13.5" thickBot="1" x14ac:dyDescent="0.25">
      <c r="G21" s="93" t="s">
        <v>17</v>
      </c>
      <c r="H21" s="94">
        <f>SUM(G17:G20)</f>
        <v>9100</v>
      </c>
      <c r="L21" s="15"/>
      <c r="M21" s="16"/>
    </row>
    <row r="22" spans="1:13" x14ac:dyDescent="0.2">
      <c r="A22" s="54" t="s">
        <v>22</v>
      </c>
      <c r="B22" s="55"/>
      <c r="C22" s="76"/>
      <c r="D22" s="76"/>
      <c r="E22" s="76"/>
      <c r="F22" s="76"/>
      <c r="G22" s="76"/>
      <c r="H22" s="77"/>
      <c r="M22" s="16"/>
    </row>
    <row r="23" spans="1:13" x14ac:dyDescent="0.2">
      <c r="A23" s="491" t="s">
        <v>23</v>
      </c>
      <c r="B23" s="492"/>
      <c r="C23" s="104" t="s">
        <v>24</v>
      </c>
      <c r="D23" s="78" t="s">
        <v>25</v>
      </c>
      <c r="E23" s="78" t="s">
        <v>26</v>
      </c>
      <c r="F23" s="78" t="s">
        <v>27</v>
      </c>
      <c r="G23" s="105" t="s">
        <v>16</v>
      </c>
      <c r="H23" s="81"/>
      <c r="M23" s="16"/>
    </row>
    <row r="24" spans="1:13" ht="12.75" customHeight="1" x14ac:dyDescent="0.2">
      <c r="A24" s="419" t="s">
        <v>133</v>
      </c>
      <c r="B24" s="419"/>
      <c r="C24" s="106">
        <f>E17</f>
        <v>1.3</v>
      </c>
      <c r="D24" s="106">
        <f>VLOOKUP(A24,DTO!$C$45:$F$52,4)</f>
        <v>6</v>
      </c>
      <c r="E24" s="106">
        <f>C24*D24</f>
        <v>7.8000000000000007</v>
      </c>
      <c r="F24" s="106">
        <f>VLOOKUP(A24,DTO!$C$45:$G$52,5)</f>
        <v>1400</v>
      </c>
      <c r="G24" s="107">
        <f>+F24*E24</f>
        <v>10920.000000000002</v>
      </c>
      <c r="H24" s="81"/>
      <c r="M24" s="16"/>
    </row>
    <row r="25" spans="1:13" x14ac:dyDescent="0.2">
      <c r="A25" s="96"/>
      <c r="B25" s="97"/>
      <c r="C25" s="108"/>
      <c r="D25" s="82"/>
      <c r="E25" s="109"/>
      <c r="F25" s="83"/>
      <c r="G25" s="83"/>
      <c r="H25" s="81"/>
      <c r="M25" s="16"/>
    </row>
    <row r="26" spans="1:13" ht="13.5" thickBot="1" x14ac:dyDescent="0.25">
      <c r="A26" s="110"/>
      <c r="B26" s="111"/>
      <c r="C26" s="88"/>
      <c r="D26" s="89"/>
      <c r="E26" s="90"/>
      <c r="F26" s="91"/>
      <c r="G26" s="88"/>
      <c r="H26" s="92"/>
      <c r="M26" s="16"/>
    </row>
    <row r="27" spans="1:13" ht="13.5" thickBot="1" x14ac:dyDescent="0.25">
      <c r="G27" s="93" t="s">
        <v>17</v>
      </c>
      <c r="H27" s="94">
        <f>+G24</f>
        <v>10920.000000000002</v>
      </c>
      <c r="M27" s="16"/>
    </row>
    <row r="28" spans="1:13" x14ac:dyDescent="0.2">
      <c r="A28" s="54" t="s">
        <v>28</v>
      </c>
      <c r="B28" s="55"/>
      <c r="C28" s="76"/>
      <c r="D28" s="76"/>
      <c r="E28" s="76"/>
      <c r="F28" s="76"/>
      <c r="G28" s="76"/>
      <c r="H28" s="77"/>
      <c r="M28" s="16"/>
    </row>
    <row r="29" spans="1:13" x14ac:dyDescent="0.2">
      <c r="A29" s="112" t="s">
        <v>29</v>
      </c>
      <c r="B29" s="113"/>
      <c r="C29" s="114" t="s">
        <v>30</v>
      </c>
      <c r="D29" s="78" t="s">
        <v>31</v>
      </c>
      <c r="E29" s="79" t="s">
        <v>32</v>
      </c>
      <c r="F29" s="114" t="s">
        <v>15</v>
      </c>
      <c r="G29" s="80" t="s">
        <v>16</v>
      </c>
      <c r="H29" s="81"/>
      <c r="M29" s="16"/>
    </row>
    <row r="30" spans="1:13" x14ac:dyDescent="0.2">
      <c r="A30" s="479" t="s">
        <v>40</v>
      </c>
      <c r="B30" s="480"/>
      <c r="C30" s="115">
        <f>DTO!G39*2</f>
        <v>100000</v>
      </c>
      <c r="D30" s="116">
        <v>1.85</v>
      </c>
      <c r="E30" s="83">
        <f>C30*D30</f>
        <v>185000</v>
      </c>
      <c r="F30" s="124">
        <v>200</v>
      </c>
      <c r="G30" s="117">
        <f>+E30/F30</f>
        <v>925</v>
      </c>
      <c r="H30" s="81"/>
      <c r="M30" s="16"/>
    </row>
    <row r="31" spans="1:13" x14ac:dyDescent="0.2">
      <c r="A31" s="479" t="s">
        <v>33</v>
      </c>
      <c r="B31" s="480"/>
      <c r="C31" s="115">
        <f>DTO!G40*1</f>
        <v>85000</v>
      </c>
      <c r="D31" s="116">
        <v>1.85</v>
      </c>
      <c r="E31" s="83">
        <f>C31*D31</f>
        <v>157250</v>
      </c>
      <c r="F31" s="124">
        <f>+F30</f>
        <v>200</v>
      </c>
      <c r="G31" s="117">
        <f>+E31/F31</f>
        <v>786.25</v>
      </c>
      <c r="H31" s="81"/>
      <c r="L31" s="15"/>
      <c r="M31" s="16"/>
    </row>
    <row r="32" spans="1:13" x14ac:dyDescent="0.2">
      <c r="A32" s="96"/>
      <c r="B32" s="97"/>
      <c r="C32" s="118"/>
      <c r="D32" s="82"/>
      <c r="E32" s="118"/>
      <c r="F32" s="83"/>
      <c r="G32" s="84"/>
      <c r="H32" s="81"/>
      <c r="M32" s="16"/>
    </row>
    <row r="33" spans="1:13" x14ac:dyDescent="0.2">
      <c r="A33" s="96"/>
      <c r="B33" s="97"/>
      <c r="C33" s="118"/>
      <c r="D33" s="82"/>
      <c r="E33" s="118"/>
      <c r="F33" s="83"/>
      <c r="G33" s="84"/>
      <c r="H33" s="81"/>
      <c r="M33" s="16"/>
    </row>
    <row r="34" spans="1:13" ht="13.5" thickBot="1" x14ac:dyDescent="0.25">
      <c r="A34" s="110"/>
      <c r="B34" s="119"/>
      <c r="C34" s="89"/>
      <c r="D34" s="103"/>
      <c r="E34" s="103"/>
      <c r="F34" s="103"/>
      <c r="G34" s="102"/>
      <c r="H34" s="92"/>
    </row>
    <row r="35" spans="1:13" ht="13.5" thickBot="1" x14ac:dyDescent="0.25">
      <c r="G35" s="93" t="s">
        <v>17</v>
      </c>
      <c r="H35" s="120">
        <f>SUM(G30:G34)</f>
        <v>1711.25</v>
      </c>
    </row>
    <row r="36" spans="1:13" ht="13.5" thickBot="1" x14ac:dyDescent="0.25">
      <c r="G36" s="121"/>
    </row>
    <row r="37" spans="1:13" ht="13.5" thickBot="1" x14ac:dyDescent="0.25">
      <c r="E37" s="122"/>
      <c r="F37" s="481" t="s">
        <v>139</v>
      </c>
      <c r="G37" s="482"/>
      <c r="H37" s="94">
        <f>SUM(H9:H35)</f>
        <v>32016.8125</v>
      </c>
    </row>
    <row r="38" spans="1:13" x14ac:dyDescent="0.2">
      <c r="A38" s="505" t="s">
        <v>1526</v>
      </c>
      <c r="B38" s="506"/>
      <c r="C38" s="76"/>
      <c r="D38" s="76"/>
      <c r="E38" s="76"/>
      <c r="F38" s="76"/>
      <c r="G38" s="76"/>
      <c r="H38" s="77"/>
      <c r="M38" s="16"/>
    </row>
    <row r="39" spans="1:13" x14ac:dyDescent="0.2">
      <c r="A39" s="417" t="s">
        <v>1530</v>
      </c>
      <c r="B39" s="417"/>
      <c r="C39" s="417"/>
      <c r="D39" s="417"/>
      <c r="E39" s="417"/>
      <c r="F39" s="352" t="s">
        <v>1531</v>
      </c>
      <c r="G39" s="352" t="s">
        <v>1532</v>
      </c>
      <c r="H39" s="353"/>
      <c r="M39" s="16"/>
    </row>
    <row r="40" spans="1:13" x14ac:dyDescent="0.2">
      <c r="A40" s="507" t="s">
        <v>1527</v>
      </c>
      <c r="B40" s="508"/>
      <c r="C40" s="508"/>
      <c r="D40" s="508"/>
      <c r="E40" s="509"/>
      <c r="F40" s="354">
        <v>0.28999999999999998</v>
      </c>
      <c r="G40" s="356">
        <f>$H$37*F40</f>
        <v>9284.8756249999988</v>
      </c>
      <c r="H40" s="81"/>
      <c r="M40" s="16"/>
    </row>
    <row r="41" spans="1:13" x14ac:dyDescent="0.2">
      <c r="A41" s="507" t="s">
        <v>1528</v>
      </c>
      <c r="B41" s="508"/>
      <c r="C41" s="508"/>
      <c r="D41" s="508"/>
      <c r="E41" s="509"/>
      <c r="F41" s="355">
        <v>0.01</v>
      </c>
      <c r="G41" s="356">
        <f t="shared" ref="G41:G42" si="0">$H$37*F41</f>
        <v>320.16812500000003</v>
      </c>
      <c r="H41" s="81"/>
      <c r="M41" s="16"/>
    </row>
    <row r="42" spans="1:13" ht="13.5" thickBot="1" x14ac:dyDescent="0.25">
      <c r="A42" s="507" t="s">
        <v>1529</v>
      </c>
      <c r="B42" s="508"/>
      <c r="C42" s="508"/>
      <c r="D42" s="508"/>
      <c r="E42" s="509"/>
      <c r="F42" s="355">
        <v>0.05</v>
      </c>
      <c r="G42" s="356">
        <f t="shared" si="0"/>
        <v>1600.840625</v>
      </c>
      <c r="H42" s="81"/>
      <c r="L42" s="15"/>
      <c r="M42" s="16"/>
    </row>
    <row r="43" spans="1:13" ht="13.5" thickBot="1" x14ac:dyDescent="0.25">
      <c r="G43" s="93" t="s">
        <v>17</v>
      </c>
      <c r="H43" s="120">
        <f>SUM(G40:G42)</f>
        <v>11205.884375</v>
      </c>
    </row>
    <row r="44" spans="1:13" ht="13.5" thickBot="1" x14ac:dyDescent="0.25">
      <c r="G44" s="121"/>
    </row>
    <row r="45" spans="1:13" ht="13.5" thickBot="1" x14ac:dyDescent="0.25">
      <c r="E45" s="122"/>
      <c r="F45" s="481" t="s">
        <v>1533</v>
      </c>
      <c r="G45" s="482"/>
      <c r="H45" s="120">
        <f>H37+H43</f>
        <v>43222.696875000001</v>
      </c>
    </row>
  </sheetData>
  <dataConsolidate/>
  <mergeCells count="21">
    <mergeCell ref="F45:G45"/>
    <mergeCell ref="A38:B38"/>
    <mergeCell ref="A39:E39"/>
    <mergeCell ref="A40:E40"/>
    <mergeCell ref="A41:E41"/>
    <mergeCell ref="A42:E42"/>
    <mergeCell ref="A5:F5"/>
    <mergeCell ref="B6:F6"/>
    <mergeCell ref="A23:B23"/>
    <mergeCell ref="A1:H3"/>
    <mergeCell ref="A11:C11"/>
    <mergeCell ref="A17:C17"/>
    <mergeCell ref="A13:C13"/>
    <mergeCell ref="A16:C16"/>
    <mergeCell ref="A30:B30"/>
    <mergeCell ref="A31:B31"/>
    <mergeCell ref="F37:G37"/>
    <mergeCell ref="A24:B24"/>
    <mergeCell ref="A9:C9"/>
    <mergeCell ref="A10:C10"/>
    <mergeCell ref="A12:C12"/>
  </mergeCells>
  <printOptions horizontalCentered="1" verticalCentered="1"/>
  <pageMargins left="1.1811023622047245" right="0.39370078740157483" top="0.19685039370078741" bottom="1.1811023622047245" header="0" footer="0"/>
  <pageSetup scale="55" orientation="portrait" r:id="rId1"/>
  <headerFooter alignWithMargins="0"/>
  <colBreaks count="1" manualBreakCount="1">
    <brk id="13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5"/>
  <sheetViews>
    <sheetView view="pageBreakPreview" topLeftCell="A13" zoomScale="73" zoomScaleNormal="100" zoomScaleSheetLayoutView="73" workbookViewId="0">
      <selection activeCell="C32" sqref="C32"/>
    </sheetView>
  </sheetViews>
  <sheetFormatPr baseColWidth="10" defaultColWidth="11.42578125" defaultRowHeight="12.75" x14ac:dyDescent="0.2"/>
  <cols>
    <col min="1" max="1" width="11.42578125" style="39"/>
    <col min="2" max="2" width="36.42578125" style="39" customWidth="1"/>
    <col min="3" max="3" width="17.42578125" style="39" customWidth="1"/>
    <col min="4" max="4" width="11.42578125" style="39"/>
    <col min="5" max="5" width="14.5703125" style="39" customWidth="1"/>
    <col min="6" max="6" width="17.7109375" style="39" customWidth="1"/>
    <col min="7" max="7" width="16.28515625" style="39" customWidth="1"/>
    <col min="8" max="8" width="15.5703125" style="39" customWidth="1"/>
    <col min="9" max="11" width="11.42578125" style="14"/>
    <col min="12" max="12" width="47.140625" style="14" customWidth="1"/>
    <col min="13" max="13" width="18.42578125" style="14" customWidth="1"/>
    <col min="14" max="14" width="11.42578125" style="14" customWidth="1"/>
    <col min="15" max="16384" width="11.42578125" style="14"/>
  </cols>
  <sheetData>
    <row r="1" spans="1:13" ht="20.25" customHeight="1" x14ac:dyDescent="0.2">
      <c r="A1" s="493" t="s">
        <v>9</v>
      </c>
      <c r="B1" s="494"/>
      <c r="C1" s="494"/>
      <c r="D1" s="494"/>
      <c r="E1" s="494"/>
      <c r="F1" s="494"/>
      <c r="G1" s="494"/>
      <c r="H1" s="495"/>
    </row>
    <row r="2" spans="1:13" ht="20.25" customHeight="1" x14ac:dyDescent="0.2">
      <c r="A2" s="496"/>
      <c r="B2" s="497"/>
      <c r="C2" s="497"/>
      <c r="D2" s="497"/>
      <c r="E2" s="497"/>
      <c r="F2" s="497"/>
      <c r="G2" s="497"/>
      <c r="H2" s="498"/>
    </row>
    <row r="3" spans="1:13" ht="20.25" customHeight="1" thickBot="1" x14ac:dyDescent="0.25">
      <c r="A3" s="499"/>
      <c r="B3" s="500"/>
      <c r="C3" s="500"/>
      <c r="D3" s="500"/>
      <c r="E3" s="500"/>
      <c r="F3" s="500"/>
      <c r="G3" s="500"/>
      <c r="H3" s="501"/>
    </row>
    <row r="4" spans="1:13" x14ac:dyDescent="0.2">
      <c r="A4" s="64"/>
      <c r="B4" s="65"/>
      <c r="C4" s="65"/>
      <c r="D4" s="65"/>
      <c r="E4" s="65"/>
      <c r="F4" s="65"/>
      <c r="G4" s="65"/>
      <c r="H4" s="66"/>
    </row>
    <row r="5" spans="1:13" ht="18.75" customHeight="1" thickBot="1" x14ac:dyDescent="0.25">
      <c r="A5" s="487" t="s">
        <v>95</v>
      </c>
      <c r="B5" s="488"/>
      <c r="C5" s="488"/>
      <c r="D5" s="488"/>
      <c r="E5" s="488"/>
      <c r="F5" s="488"/>
      <c r="G5" s="67" t="s">
        <v>1543</v>
      </c>
      <c r="H5" s="68"/>
    </row>
    <row r="6" spans="1:13" x14ac:dyDescent="0.2">
      <c r="A6" s="69" t="s">
        <v>96</v>
      </c>
      <c r="B6" s="489" t="str">
        <f>PPTO!E14</f>
        <v>Subbase Granular Clase C</v>
      </c>
      <c r="C6" s="490"/>
      <c r="D6" s="490"/>
      <c r="E6" s="490"/>
      <c r="F6" s="490"/>
      <c r="G6" s="70" t="s">
        <v>142</v>
      </c>
      <c r="H6" s="71" t="s">
        <v>35</v>
      </c>
    </row>
    <row r="7" spans="1:13" ht="13.5" thickBot="1" x14ac:dyDescent="0.25">
      <c r="A7" s="72"/>
      <c r="B7" s="73"/>
      <c r="C7" s="74"/>
      <c r="D7" s="73"/>
      <c r="E7" s="73"/>
      <c r="F7" s="73"/>
      <c r="G7" s="73"/>
      <c r="H7" s="75"/>
    </row>
    <row r="8" spans="1:13" x14ac:dyDescent="0.2">
      <c r="A8" s="54" t="s">
        <v>11</v>
      </c>
      <c r="B8" s="55"/>
      <c r="C8" s="76"/>
      <c r="D8" s="76"/>
      <c r="E8" s="76"/>
      <c r="F8" s="76"/>
      <c r="G8" s="76"/>
      <c r="H8" s="77"/>
      <c r="L8" s="15"/>
    </row>
    <row r="9" spans="1:13" x14ac:dyDescent="0.2">
      <c r="A9" s="483" t="s">
        <v>12</v>
      </c>
      <c r="B9" s="484"/>
      <c r="C9" s="485"/>
      <c r="D9" s="78" t="s">
        <v>13</v>
      </c>
      <c r="E9" s="79" t="s">
        <v>14</v>
      </c>
      <c r="F9" s="78" t="s">
        <v>15</v>
      </c>
      <c r="G9" s="80" t="s">
        <v>16</v>
      </c>
      <c r="H9" s="81"/>
      <c r="M9" s="16"/>
    </row>
    <row r="10" spans="1:13" x14ac:dyDescent="0.2">
      <c r="A10" s="479" t="s">
        <v>97</v>
      </c>
      <c r="B10" s="486"/>
      <c r="C10" s="480"/>
      <c r="D10" s="82"/>
      <c r="E10" s="63">
        <f>VLOOKUP(A10,DTO!C24:G32,5,0)</f>
        <v>75000</v>
      </c>
      <c r="F10" s="124">
        <f>$F$30/8</f>
        <v>40</v>
      </c>
      <c r="G10" s="358">
        <f>E10/F10</f>
        <v>1875</v>
      </c>
      <c r="H10" s="81"/>
      <c r="M10" s="16"/>
    </row>
    <row r="11" spans="1:13" x14ac:dyDescent="0.2">
      <c r="A11" s="486" t="s">
        <v>99</v>
      </c>
      <c r="B11" s="486"/>
      <c r="C11" s="480"/>
      <c r="D11" s="85"/>
      <c r="E11" s="127">
        <f>VLOOKUP(A11,DTO!C24:G32,5,0)</f>
        <v>170000</v>
      </c>
      <c r="F11" s="124">
        <f t="shared" ref="F11:F12" si="0">$F$30/8</f>
        <v>40</v>
      </c>
      <c r="G11" s="358">
        <f>E11/F11</f>
        <v>4250</v>
      </c>
      <c r="H11" s="81"/>
      <c r="M11" s="16"/>
    </row>
    <row r="12" spans="1:13" x14ac:dyDescent="0.2">
      <c r="A12" s="479" t="s">
        <v>101</v>
      </c>
      <c r="B12" s="486"/>
      <c r="C12" s="480"/>
      <c r="D12" s="85"/>
      <c r="E12" s="127">
        <f>VLOOKUP(A12,DTO!C24:G32,5,0)</f>
        <v>105000</v>
      </c>
      <c r="F12" s="124">
        <f t="shared" si="0"/>
        <v>40</v>
      </c>
      <c r="G12" s="358">
        <f>E12/F12</f>
        <v>2625</v>
      </c>
      <c r="H12" s="81"/>
      <c r="M12" s="16"/>
    </row>
    <row r="13" spans="1:13" ht="13.5" thickBot="1" x14ac:dyDescent="0.25">
      <c r="A13" s="510" t="s">
        <v>141</v>
      </c>
      <c r="B13" s="511"/>
      <c r="C13" s="512"/>
      <c r="D13" s="359"/>
      <c r="E13" s="360">
        <v>0.05</v>
      </c>
      <c r="F13" s="361"/>
      <c r="G13" s="362">
        <f>H35*E13</f>
        <v>53.4765625</v>
      </c>
      <c r="H13" s="92"/>
      <c r="M13" s="16"/>
    </row>
    <row r="14" spans="1:13" ht="13.5" thickBot="1" x14ac:dyDescent="0.25">
      <c r="A14" s="363"/>
      <c r="B14" s="364"/>
      <c r="C14" s="364"/>
      <c r="D14" s="364"/>
      <c r="E14" s="364"/>
      <c r="F14" s="364"/>
      <c r="G14" s="365" t="s">
        <v>17</v>
      </c>
      <c r="H14" s="94">
        <f>SUM(G10:G13)</f>
        <v>8803.4765625</v>
      </c>
      <c r="M14" s="16"/>
    </row>
    <row r="15" spans="1:13" x14ac:dyDescent="0.2">
      <c r="A15" s="54" t="s">
        <v>18</v>
      </c>
      <c r="B15" s="55"/>
      <c r="C15" s="76"/>
      <c r="D15" s="76"/>
      <c r="E15" s="65"/>
      <c r="F15" s="76"/>
      <c r="G15" s="76"/>
      <c r="H15" s="77"/>
      <c r="M15" s="16"/>
    </row>
    <row r="16" spans="1:13" x14ac:dyDescent="0.2">
      <c r="A16" s="483" t="s">
        <v>12</v>
      </c>
      <c r="B16" s="484"/>
      <c r="C16" s="485"/>
      <c r="D16" s="80" t="s">
        <v>19</v>
      </c>
      <c r="E16" s="132" t="s">
        <v>21</v>
      </c>
      <c r="F16" s="78" t="s">
        <v>20</v>
      </c>
      <c r="G16" s="80" t="s">
        <v>16</v>
      </c>
      <c r="H16" s="81"/>
      <c r="M16" s="16"/>
    </row>
    <row r="17" spans="1:13" x14ac:dyDescent="0.2">
      <c r="A17" s="479" t="s">
        <v>104</v>
      </c>
      <c r="B17" s="486"/>
      <c r="C17" s="480"/>
      <c r="D17" s="131" t="str">
        <f>VLOOKUP(A17,DTO!C11:G22,3,0)</f>
        <v>M3</v>
      </c>
      <c r="E17" s="132">
        <v>1.3</v>
      </c>
      <c r="F17" s="95">
        <f>VLOOKUP(A17,DTO!C11:G22,5,0)</f>
        <v>80000</v>
      </c>
      <c r="G17" s="84">
        <f>E17*F17</f>
        <v>104000</v>
      </c>
      <c r="H17" s="81"/>
      <c r="M17" s="16"/>
    </row>
    <row r="18" spans="1:13" x14ac:dyDescent="0.2">
      <c r="A18" s="479" t="s">
        <v>36</v>
      </c>
      <c r="B18" s="486"/>
      <c r="C18" s="480"/>
      <c r="D18" s="131" t="str">
        <f>VLOOKUP(A18,DTO!C12:G23,3,0)</f>
        <v>L</v>
      </c>
      <c r="E18" s="82">
        <v>22</v>
      </c>
      <c r="F18" s="95">
        <f>VLOOKUP(A18,DTO!C12:G23,5,0)</f>
        <v>100</v>
      </c>
      <c r="G18" s="84">
        <f>E18*F18</f>
        <v>2200</v>
      </c>
      <c r="H18" s="81"/>
      <c r="M18" s="16"/>
    </row>
    <row r="19" spans="1:13" x14ac:dyDescent="0.2">
      <c r="A19" s="96"/>
      <c r="B19" s="97"/>
      <c r="C19" s="98"/>
      <c r="D19" s="85"/>
      <c r="E19" s="86"/>
      <c r="F19" s="99"/>
      <c r="G19" s="100"/>
      <c r="H19" s="81"/>
      <c r="M19" s="16"/>
    </row>
    <row r="20" spans="1:13" ht="13.5" thickBot="1" x14ac:dyDescent="0.25">
      <c r="A20" s="101"/>
      <c r="B20" s="102"/>
      <c r="C20" s="103"/>
      <c r="D20" s="88"/>
      <c r="E20" s="89"/>
      <c r="F20" s="90"/>
      <c r="G20" s="91"/>
      <c r="H20" s="92"/>
      <c r="M20" s="16"/>
    </row>
    <row r="21" spans="1:13" ht="13.5" thickBot="1" x14ac:dyDescent="0.25">
      <c r="G21" s="93" t="s">
        <v>17</v>
      </c>
      <c r="H21" s="94">
        <f>SUM(G17:G20)</f>
        <v>106200</v>
      </c>
      <c r="L21" s="15"/>
      <c r="M21" s="16"/>
    </row>
    <row r="22" spans="1:13" x14ac:dyDescent="0.2">
      <c r="A22" s="54" t="s">
        <v>22</v>
      </c>
      <c r="B22" s="55"/>
      <c r="C22" s="76"/>
      <c r="D22" s="76"/>
      <c r="E22" s="76"/>
      <c r="F22" s="76"/>
      <c r="G22" s="76"/>
      <c r="H22" s="77"/>
      <c r="M22" s="16"/>
    </row>
    <row r="23" spans="1:13" x14ac:dyDescent="0.2">
      <c r="A23" s="491" t="s">
        <v>23</v>
      </c>
      <c r="B23" s="492"/>
      <c r="C23" s="104" t="s">
        <v>24</v>
      </c>
      <c r="D23" s="78" t="s">
        <v>25</v>
      </c>
      <c r="E23" s="78" t="s">
        <v>26</v>
      </c>
      <c r="F23" s="78" t="s">
        <v>27</v>
      </c>
      <c r="G23" s="105" t="s">
        <v>16</v>
      </c>
      <c r="H23" s="81"/>
      <c r="M23" s="16"/>
    </row>
    <row r="24" spans="1:13" ht="12.75" customHeight="1" x14ac:dyDescent="0.2">
      <c r="A24" s="419" t="s">
        <v>135</v>
      </c>
      <c r="B24" s="419"/>
      <c r="C24" s="106">
        <f>E17</f>
        <v>1.3</v>
      </c>
      <c r="D24" s="106">
        <f>VLOOKUP(A24,DTO!$C$45:$F$52,4)</f>
        <v>28</v>
      </c>
      <c r="E24" s="106">
        <f>C24*D24</f>
        <v>36.4</v>
      </c>
      <c r="F24" s="106">
        <f>VLOOKUP(A24,DTO!$C$45:$G$52,5)</f>
        <v>1400</v>
      </c>
      <c r="G24" s="107">
        <f>+F24*E24</f>
        <v>50960</v>
      </c>
      <c r="H24" s="81"/>
      <c r="M24" s="16"/>
    </row>
    <row r="25" spans="1:13" x14ac:dyDescent="0.2">
      <c r="A25" s="96"/>
      <c r="B25" s="97"/>
      <c r="C25" s="108"/>
      <c r="D25" s="82"/>
      <c r="E25" s="109"/>
      <c r="F25" s="83"/>
      <c r="G25" s="83"/>
      <c r="H25" s="81"/>
      <c r="M25" s="16"/>
    </row>
    <row r="26" spans="1:13" ht="13.5" thickBot="1" x14ac:dyDescent="0.25">
      <c r="A26" s="110"/>
      <c r="B26" s="111"/>
      <c r="C26" s="88"/>
      <c r="D26" s="89"/>
      <c r="E26" s="90"/>
      <c r="F26" s="91"/>
      <c r="G26" s="88"/>
      <c r="H26" s="92"/>
      <c r="M26" s="16"/>
    </row>
    <row r="27" spans="1:13" ht="13.5" thickBot="1" x14ac:dyDescent="0.25">
      <c r="G27" s="93" t="s">
        <v>17</v>
      </c>
      <c r="H27" s="94">
        <f>+G24</f>
        <v>50960</v>
      </c>
      <c r="M27" s="16"/>
    </row>
    <row r="28" spans="1:13" x14ac:dyDescent="0.2">
      <c r="A28" s="54" t="s">
        <v>28</v>
      </c>
      <c r="B28" s="55"/>
      <c r="C28" s="76"/>
      <c r="D28" s="76"/>
      <c r="E28" s="76"/>
      <c r="F28" s="76"/>
      <c r="G28" s="76"/>
      <c r="H28" s="77"/>
      <c r="M28" s="16"/>
    </row>
    <row r="29" spans="1:13" x14ac:dyDescent="0.2">
      <c r="A29" s="112" t="s">
        <v>29</v>
      </c>
      <c r="B29" s="113"/>
      <c r="C29" s="114" t="s">
        <v>30</v>
      </c>
      <c r="D29" s="78" t="s">
        <v>31</v>
      </c>
      <c r="E29" s="79" t="s">
        <v>32</v>
      </c>
      <c r="F29" s="114" t="s">
        <v>15</v>
      </c>
      <c r="G29" s="80" t="s">
        <v>16</v>
      </c>
      <c r="H29" s="81"/>
      <c r="M29" s="16"/>
    </row>
    <row r="30" spans="1:13" x14ac:dyDescent="0.2">
      <c r="A30" s="479" t="s">
        <v>40</v>
      </c>
      <c r="B30" s="480"/>
      <c r="C30" s="115">
        <f>DTO!G39*2</f>
        <v>100000</v>
      </c>
      <c r="D30" s="116">
        <v>1.85</v>
      </c>
      <c r="E30" s="83">
        <f>C30*D30</f>
        <v>185000</v>
      </c>
      <c r="F30" s="83">
        <v>320</v>
      </c>
      <c r="G30" s="117">
        <f>+E30/F30</f>
        <v>578.125</v>
      </c>
      <c r="H30" s="81"/>
      <c r="M30" s="16"/>
    </row>
    <row r="31" spans="1:13" x14ac:dyDescent="0.2">
      <c r="A31" s="479" t="s">
        <v>33</v>
      </c>
      <c r="B31" s="480"/>
      <c r="C31" s="115">
        <f>DTO!G40*1</f>
        <v>85000</v>
      </c>
      <c r="D31" s="116">
        <v>1.85</v>
      </c>
      <c r="E31" s="83">
        <f>C31*D31</f>
        <v>157250</v>
      </c>
      <c r="F31" s="83">
        <f>+F30</f>
        <v>320</v>
      </c>
      <c r="G31" s="117">
        <f>+E31/F31</f>
        <v>491.40625</v>
      </c>
      <c r="H31" s="81"/>
      <c r="L31" s="15"/>
      <c r="M31" s="16"/>
    </row>
    <row r="32" spans="1:13" x14ac:dyDescent="0.2">
      <c r="A32" s="96"/>
      <c r="B32" s="97"/>
      <c r="C32" s="118"/>
      <c r="D32" s="82"/>
      <c r="E32" s="118"/>
      <c r="F32" s="83"/>
      <c r="G32" s="84"/>
      <c r="H32" s="81"/>
      <c r="M32" s="16"/>
    </row>
    <row r="33" spans="1:13" x14ac:dyDescent="0.2">
      <c r="A33" s="96"/>
      <c r="B33" s="97"/>
      <c r="C33" s="118"/>
      <c r="D33" s="82"/>
      <c r="E33" s="118"/>
      <c r="F33" s="83"/>
      <c r="G33" s="84"/>
      <c r="H33" s="81"/>
      <c r="M33" s="16"/>
    </row>
    <row r="34" spans="1:13" ht="13.5" thickBot="1" x14ac:dyDescent="0.25">
      <c r="A34" s="110"/>
      <c r="B34" s="119"/>
      <c r="C34" s="89"/>
      <c r="D34" s="103"/>
      <c r="E34" s="103"/>
      <c r="F34" s="103"/>
      <c r="G34" s="102"/>
      <c r="H34" s="92"/>
    </row>
    <row r="35" spans="1:13" ht="13.5" thickBot="1" x14ac:dyDescent="0.25">
      <c r="G35" s="93" t="s">
        <v>17</v>
      </c>
      <c r="H35" s="120">
        <f>SUM(G30:G34)</f>
        <v>1069.53125</v>
      </c>
    </row>
    <row r="36" spans="1:13" ht="13.5" thickBot="1" x14ac:dyDescent="0.25">
      <c r="G36" s="121"/>
    </row>
    <row r="37" spans="1:13" ht="13.5" thickBot="1" x14ac:dyDescent="0.25">
      <c r="E37" s="122"/>
      <c r="F37" s="481" t="s">
        <v>139</v>
      </c>
      <c r="G37" s="482"/>
      <c r="H37" s="120">
        <f>SUM(H9:H35)</f>
        <v>167033.0078125</v>
      </c>
    </row>
    <row r="38" spans="1:13" x14ac:dyDescent="0.2">
      <c r="A38" s="505" t="s">
        <v>1526</v>
      </c>
      <c r="B38" s="506"/>
      <c r="C38" s="76"/>
      <c r="D38" s="76"/>
      <c r="E38" s="76"/>
      <c r="F38" s="76"/>
      <c r="G38" s="76"/>
      <c r="H38" s="77"/>
      <c r="M38" s="16"/>
    </row>
    <row r="39" spans="1:13" x14ac:dyDescent="0.2">
      <c r="A39" s="417" t="s">
        <v>1530</v>
      </c>
      <c r="B39" s="417"/>
      <c r="C39" s="417"/>
      <c r="D39" s="417"/>
      <c r="E39" s="417"/>
      <c r="F39" s="352" t="s">
        <v>1531</v>
      </c>
      <c r="G39" s="352" t="s">
        <v>1532</v>
      </c>
      <c r="H39" s="353"/>
      <c r="M39" s="16"/>
    </row>
    <row r="40" spans="1:13" x14ac:dyDescent="0.2">
      <c r="A40" s="507" t="s">
        <v>1527</v>
      </c>
      <c r="B40" s="508"/>
      <c r="C40" s="508"/>
      <c r="D40" s="508"/>
      <c r="E40" s="509"/>
      <c r="F40" s="354">
        <v>0.28999999999999998</v>
      </c>
      <c r="G40" s="356">
        <f>$H$37*F40</f>
        <v>48439.572265625</v>
      </c>
      <c r="H40" s="81"/>
      <c r="M40" s="16"/>
    </row>
    <row r="41" spans="1:13" x14ac:dyDescent="0.2">
      <c r="A41" s="507" t="s">
        <v>1528</v>
      </c>
      <c r="B41" s="508"/>
      <c r="C41" s="508"/>
      <c r="D41" s="508"/>
      <c r="E41" s="509"/>
      <c r="F41" s="355">
        <v>0.01</v>
      </c>
      <c r="G41" s="356">
        <f t="shared" ref="G41:G42" si="1">$H$37*F41</f>
        <v>1670.330078125</v>
      </c>
      <c r="H41" s="81"/>
      <c r="M41" s="16"/>
    </row>
    <row r="42" spans="1:13" ht="13.5" thickBot="1" x14ac:dyDescent="0.25">
      <c r="A42" s="507" t="s">
        <v>1529</v>
      </c>
      <c r="B42" s="508"/>
      <c r="C42" s="508"/>
      <c r="D42" s="508"/>
      <c r="E42" s="509"/>
      <c r="F42" s="355">
        <v>0.05</v>
      </c>
      <c r="G42" s="356">
        <f t="shared" si="1"/>
        <v>8351.650390625</v>
      </c>
      <c r="H42" s="81"/>
      <c r="L42" s="15"/>
      <c r="M42" s="16"/>
    </row>
    <row r="43" spans="1:13" ht="13.5" thickBot="1" x14ac:dyDescent="0.25">
      <c r="G43" s="93" t="s">
        <v>17</v>
      </c>
      <c r="H43" s="120">
        <f>SUM(G40:G42)</f>
        <v>58461.552734375</v>
      </c>
    </row>
    <row r="44" spans="1:13" ht="13.5" thickBot="1" x14ac:dyDescent="0.25">
      <c r="G44" s="121"/>
    </row>
    <row r="45" spans="1:13" ht="13.5" thickBot="1" x14ac:dyDescent="0.25">
      <c r="E45" s="122"/>
      <c r="F45" s="481" t="s">
        <v>1533</v>
      </c>
      <c r="G45" s="482"/>
      <c r="H45" s="120">
        <f>H37+H43</f>
        <v>225494.560546875</v>
      </c>
    </row>
  </sheetData>
  <dataConsolidate/>
  <mergeCells count="22">
    <mergeCell ref="F45:G45"/>
    <mergeCell ref="A38:B38"/>
    <mergeCell ref="A39:E39"/>
    <mergeCell ref="A40:E40"/>
    <mergeCell ref="A41:E41"/>
    <mergeCell ref="A42:E42"/>
    <mergeCell ref="A11:C11"/>
    <mergeCell ref="A1:H3"/>
    <mergeCell ref="A5:F5"/>
    <mergeCell ref="B6:F6"/>
    <mergeCell ref="A9:C9"/>
    <mergeCell ref="A10:C10"/>
    <mergeCell ref="A30:B30"/>
    <mergeCell ref="A31:B31"/>
    <mergeCell ref="F37:G37"/>
    <mergeCell ref="A18:C18"/>
    <mergeCell ref="A12:C12"/>
    <mergeCell ref="A13:C13"/>
    <mergeCell ref="A16:C16"/>
    <mergeCell ref="A17:C17"/>
    <mergeCell ref="A23:B23"/>
    <mergeCell ref="A24:B24"/>
  </mergeCells>
  <printOptions horizontalCentered="1" verticalCentered="1"/>
  <pageMargins left="1.1811023622047245" right="0.39370078740157483" top="0.19685039370078741" bottom="1.1811023622047245" header="0" footer="0"/>
  <pageSetup scale="62" orientation="portrait" r:id="rId1"/>
  <headerFooter alignWithMargins="0"/>
  <colBreaks count="1" manualBreakCount="1">
    <brk id="13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0"/>
  <sheetViews>
    <sheetView view="pageBreakPreview" topLeftCell="A17" zoomScale="73" zoomScaleNormal="100" zoomScaleSheetLayoutView="73" workbookViewId="0">
      <selection activeCell="C37" sqref="C37"/>
    </sheetView>
  </sheetViews>
  <sheetFormatPr baseColWidth="10" defaultColWidth="11.42578125" defaultRowHeight="12.75" x14ac:dyDescent="0.2"/>
  <cols>
    <col min="1" max="1" width="11.42578125" style="39"/>
    <col min="2" max="2" width="36.42578125" style="39" customWidth="1"/>
    <col min="3" max="3" width="17.42578125" style="39" customWidth="1"/>
    <col min="4" max="4" width="11.42578125" style="39"/>
    <col min="5" max="5" width="16" style="39" customWidth="1"/>
    <col min="6" max="6" width="17.7109375" style="39" customWidth="1"/>
    <col min="7" max="7" width="14.5703125" style="39" customWidth="1"/>
    <col min="8" max="8" width="15.5703125" style="39" customWidth="1"/>
    <col min="9" max="11" width="11.42578125" style="14"/>
    <col min="12" max="12" width="47.140625" style="14" customWidth="1"/>
    <col min="13" max="13" width="18.42578125" style="14" customWidth="1"/>
    <col min="14" max="14" width="11.42578125" style="14" customWidth="1"/>
    <col min="15" max="16384" width="11.42578125" style="14"/>
  </cols>
  <sheetData>
    <row r="1" spans="1:13" ht="20.25" customHeight="1" x14ac:dyDescent="0.2">
      <c r="A1" s="493" t="s">
        <v>9</v>
      </c>
      <c r="B1" s="494"/>
      <c r="C1" s="494"/>
      <c r="D1" s="494"/>
      <c r="E1" s="494"/>
      <c r="F1" s="494"/>
      <c r="G1" s="494"/>
      <c r="H1" s="495"/>
    </row>
    <row r="2" spans="1:13" ht="20.25" customHeight="1" x14ac:dyDescent="0.2">
      <c r="A2" s="496"/>
      <c r="B2" s="497"/>
      <c r="C2" s="497"/>
      <c r="D2" s="497"/>
      <c r="E2" s="497"/>
      <c r="F2" s="497"/>
      <c r="G2" s="497"/>
      <c r="H2" s="498"/>
    </row>
    <row r="3" spans="1:13" ht="20.25" customHeight="1" thickBot="1" x14ac:dyDescent="0.25">
      <c r="A3" s="499"/>
      <c r="B3" s="500"/>
      <c r="C3" s="500"/>
      <c r="D3" s="500"/>
      <c r="E3" s="500"/>
      <c r="F3" s="500"/>
      <c r="G3" s="500"/>
      <c r="H3" s="501"/>
    </row>
    <row r="4" spans="1:13" x14ac:dyDescent="0.2">
      <c r="A4" s="64"/>
      <c r="B4" s="65"/>
      <c r="C4" s="65"/>
      <c r="D4" s="65"/>
      <c r="E4" s="65"/>
      <c r="F4" s="65"/>
      <c r="G4" s="65"/>
      <c r="H4" s="66"/>
    </row>
    <row r="5" spans="1:13" ht="18.75" customHeight="1" thickBot="1" x14ac:dyDescent="0.25">
      <c r="A5" s="487" t="s">
        <v>95</v>
      </c>
      <c r="B5" s="488"/>
      <c r="C5" s="488"/>
      <c r="D5" s="488"/>
      <c r="E5" s="488"/>
      <c r="F5" s="488"/>
      <c r="G5" s="67" t="s">
        <v>1542</v>
      </c>
      <c r="H5" s="68"/>
    </row>
    <row r="6" spans="1:13" x14ac:dyDescent="0.2">
      <c r="A6" s="69" t="s">
        <v>96</v>
      </c>
      <c r="B6" s="489" t="str">
        <f>PPTO!E15</f>
        <v>Concreto Resistencia 21MPa (D ) - Mezcla in situ</v>
      </c>
      <c r="C6" s="490"/>
      <c r="D6" s="490"/>
      <c r="E6" s="490"/>
      <c r="F6" s="490"/>
      <c r="G6" s="70" t="s">
        <v>142</v>
      </c>
      <c r="H6" s="71" t="s">
        <v>35</v>
      </c>
    </row>
    <row r="7" spans="1:13" ht="13.5" thickBot="1" x14ac:dyDescent="0.25">
      <c r="A7" s="72"/>
      <c r="B7" s="73"/>
      <c r="C7" s="74"/>
      <c r="D7" s="73"/>
      <c r="E7" s="73"/>
      <c r="F7" s="73"/>
      <c r="G7" s="73"/>
      <c r="H7" s="75"/>
    </row>
    <row r="8" spans="1:13" x14ac:dyDescent="0.2">
      <c r="A8" s="54" t="s">
        <v>11</v>
      </c>
      <c r="B8" s="55"/>
      <c r="C8" s="76"/>
      <c r="D8" s="76"/>
      <c r="E8" s="76"/>
      <c r="F8" s="76"/>
      <c r="G8" s="76"/>
      <c r="H8" s="77"/>
      <c r="L8" s="15"/>
    </row>
    <row r="9" spans="1:13" x14ac:dyDescent="0.2">
      <c r="A9" s="483" t="s">
        <v>12</v>
      </c>
      <c r="B9" s="484"/>
      <c r="C9" s="485"/>
      <c r="D9" s="78" t="s">
        <v>13</v>
      </c>
      <c r="E9" s="79" t="s">
        <v>14</v>
      </c>
      <c r="F9" s="78" t="s">
        <v>15</v>
      </c>
      <c r="G9" s="80" t="s">
        <v>16</v>
      </c>
      <c r="H9" s="81"/>
      <c r="M9" s="16"/>
    </row>
    <row r="10" spans="1:13" x14ac:dyDescent="0.2">
      <c r="A10" s="479" t="s">
        <v>108</v>
      </c>
      <c r="B10" s="486"/>
      <c r="C10" s="480"/>
      <c r="D10" s="82"/>
      <c r="E10" s="63">
        <f>VLOOKUP(A10,DTO!C24:G32,5,0)</f>
        <v>3200</v>
      </c>
      <c r="F10" s="125">
        <f>F35/8</f>
        <v>0.625</v>
      </c>
      <c r="G10" s="128">
        <f>E10/F10</f>
        <v>5120</v>
      </c>
      <c r="H10" s="81"/>
      <c r="M10" s="16"/>
    </row>
    <row r="11" spans="1:13" ht="27" customHeight="1" x14ac:dyDescent="0.2">
      <c r="A11" s="517" t="s">
        <v>109</v>
      </c>
      <c r="B11" s="517"/>
      <c r="C11" s="518"/>
      <c r="D11" s="85"/>
      <c r="E11" s="63">
        <f>VLOOKUP(A11,DTO!C25:G33,5,0)</f>
        <v>9375</v>
      </c>
      <c r="F11" s="125">
        <f>$F$36/8</f>
        <v>0.625</v>
      </c>
      <c r="G11" s="128">
        <f>E11/F11</f>
        <v>15000</v>
      </c>
      <c r="H11" s="81"/>
      <c r="M11" s="16"/>
    </row>
    <row r="12" spans="1:13" x14ac:dyDescent="0.2">
      <c r="A12" s="479" t="s">
        <v>114</v>
      </c>
      <c r="B12" s="486"/>
      <c r="C12" s="480"/>
      <c r="D12" s="85"/>
      <c r="E12" s="63">
        <f>VLOOKUP(A12,DTO!C26:G34,5,0)</f>
        <v>12500</v>
      </c>
      <c r="F12" s="125">
        <f>$F$36/8</f>
        <v>0.625</v>
      </c>
      <c r="G12" s="128">
        <f t="shared" ref="G12" si="0">E12/F12</f>
        <v>20000</v>
      </c>
      <c r="H12" s="81"/>
      <c r="M12" s="16"/>
    </row>
    <row r="13" spans="1:13" ht="13.5" thickBot="1" x14ac:dyDescent="0.25">
      <c r="A13" s="510" t="s">
        <v>141</v>
      </c>
      <c r="B13" s="511"/>
      <c r="C13" s="512"/>
      <c r="D13" s="359"/>
      <c r="E13" s="360">
        <v>0.05</v>
      </c>
      <c r="F13" s="361"/>
      <c r="G13" s="362">
        <f>H40*E13</f>
        <v>8972.5</v>
      </c>
      <c r="H13" s="92"/>
      <c r="M13" s="16"/>
    </row>
    <row r="14" spans="1:13" ht="13.5" thickBot="1" x14ac:dyDescent="0.25">
      <c r="A14" s="363"/>
      <c r="B14" s="364"/>
      <c r="C14" s="364"/>
      <c r="D14" s="364"/>
      <c r="E14" s="364"/>
      <c r="F14" s="364"/>
      <c r="G14" s="365" t="s">
        <v>17</v>
      </c>
      <c r="H14" s="94">
        <f>SUM(G10:G13)</f>
        <v>49092.5</v>
      </c>
      <c r="M14" s="16"/>
    </row>
    <row r="15" spans="1:13" x14ac:dyDescent="0.2">
      <c r="A15" s="54" t="s">
        <v>18</v>
      </c>
      <c r="B15" s="55"/>
      <c r="C15" s="76"/>
      <c r="D15" s="76"/>
      <c r="E15" s="65"/>
      <c r="F15" s="76"/>
      <c r="G15" s="76"/>
      <c r="H15" s="77"/>
      <c r="M15" s="16"/>
    </row>
    <row r="16" spans="1:13" x14ac:dyDescent="0.2">
      <c r="A16" s="483" t="s">
        <v>12</v>
      </c>
      <c r="B16" s="484"/>
      <c r="C16" s="485"/>
      <c r="D16" s="80" t="s">
        <v>19</v>
      </c>
      <c r="E16" s="129" t="s">
        <v>21</v>
      </c>
      <c r="F16" s="78" t="s">
        <v>20</v>
      </c>
      <c r="G16" s="80" t="s">
        <v>16</v>
      </c>
      <c r="H16" s="81"/>
      <c r="M16" s="16"/>
    </row>
    <row r="17" spans="1:13" ht="27.75" customHeight="1" x14ac:dyDescent="0.2">
      <c r="A17" s="516" t="s">
        <v>111</v>
      </c>
      <c r="B17" s="517"/>
      <c r="C17" s="518"/>
      <c r="D17" s="129" t="str">
        <f>VLOOKUP(A17,DTO!$C$11:$G$22,3,0)</f>
        <v>Kg</v>
      </c>
      <c r="E17" s="368">
        <v>1</v>
      </c>
      <c r="F17" s="95">
        <f>VLOOKUP(A17,DTO!$C$11:$G$22,5,0)</f>
        <v>29000</v>
      </c>
      <c r="G17" s="84">
        <f>E17*F17</f>
        <v>29000</v>
      </c>
      <c r="H17" s="81"/>
      <c r="M17" s="16"/>
    </row>
    <row r="18" spans="1:13" x14ac:dyDescent="0.2">
      <c r="A18" s="479" t="s">
        <v>36</v>
      </c>
      <c r="B18" s="486"/>
      <c r="C18" s="480"/>
      <c r="D18" s="129" t="str">
        <f>VLOOKUP(A18,DTO!$C$11:$G$22,3,0)</f>
        <v>L</v>
      </c>
      <c r="E18" s="130">
        <v>180</v>
      </c>
      <c r="F18" s="95">
        <f>VLOOKUP(A18,DTO!$C$11:$G$22,5,0)</f>
        <v>100</v>
      </c>
      <c r="G18" s="84">
        <f>E18*F18</f>
        <v>18000</v>
      </c>
      <c r="H18" s="81"/>
      <c r="M18" s="16"/>
    </row>
    <row r="19" spans="1:13" x14ac:dyDescent="0.2">
      <c r="A19" s="479" t="s">
        <v>83</v>
      </c>
      <c r="B19" s="486"/>
      <c r="C19" s="480"/>
      <c r="D19" s="129" t="str">
        <f>VLOOKUP(A19,DTO!$C$11:$G$22,3,0)</f>
        <v>M2</v>
      </c>
      <c r="E19" s="130">
        <v>4.71</v>
      </c>
      <c r="F19" s="95">
        <f>VLOOKUP(A19,DTO!$C$11:$G$22,5,0)</f>
        <v>25000</v>
      </c>
      <c r="G19" s="84">
        <f t="shared" ref="G19:G20" si="1">E19*F19</f>
        <v>117750</v>
      </c>
      <c r="H19" s="81"/>
      <c r="M19" s="16"/>
    </row>
    <row r="20" spans="1:13" ht="12.75" customHeight="1" x14ac:dyDescent="0.2">
      <c r="A20" s="513" t="s">
        <v>85</v>
      </c>
      <c r="B20" s="514"/>
      <c r="C20" s="515"/>
      <c r="D20" s="129" t="str">
        <f>VLOOKUP(A20,DTO!$C$11:$G$22,3,0)</f>
        <v>M3</v>
      </c>
      <c r="E20" s="130">
        <v>0.84</v>
      </c>
      <c r="F20" s="95">
        <f>VLOOKUP(A20,DTO!$C$11:$G$22,5,0)</f>
        <v>85000</v>
      </c>
      <c r="G20" s="84">
        <f t="shared" si="1"/>
        <v>71400</v>
      </c>
      <c r="H20" s="81"/>
      <c r="M20" s="16"/>
    </row>
    <row r="21" spans="1:13" ht="27" customHeight="1" x14ac:dyDescent="0.2">
      <c r="A21" s="516" t="s">
        <v>79</v>
      </c>
      <c r="B21" s="517"/>
      <c r="C21" s="518"/>
      <c r="D21" s="129" t="str">
        <f>VLOOKUP(A21,DTO!$C$11:$G$22,3,0)</f>
        <v>M3</v>
      </c>
      <c r="E21" s="130">
        <v>0.56000000000000005</v>
      </c>
      <c r="F21" s="95">
        <f>VLOOKUP(A21,DTO!$C$11:$G$22,5,0)</f>
        <v>65000</v>
      </c>
      <c r="G21" s="84">
        <f t="shared" ref="G21" si="2">E21*F21</f>
        <v>36400</v>
      </c>
      <c r="H21" s="81"/>
      <c r="M21" s="16"/>
    </row>
    <row r="22" spans="1:13" ht="15.75" customHeight="1" x14ac:dyDescent="0.2">
      <c r="A22" s="516" t="s">
        <v>80</v>
      </c>
      <c r="B22" s="517"/>
      <c r="C22" s="518"/>
      <c r="D22" s="129" t="str">
        <f>VLOOKUP(A22,DTO!$C$11:$G$22,3,0)</f>
        <v>Kg</v>
      </c>
      <c r="E22" s="130">
        <v>350</v>
      </c>
      <c r="F22" s="95">
        <f>VLOOKUP(A22,DTO!$C$11:$G$22,5,0)</f>
        <v>800</v>
      </c>
      <c r="G22" s="84">
        <f t="shared" ref="G22" si="3">E22*F22</f>
        <v>280000</v>
      </c>
      <c r="H22" s="81"/>
      <c r="M22" s="16"/>
    </row>
    <row r="23" spans="1:13" ht="13.5" thickBot="1" x14ac:dyDescent="0.25">
      <c r="A23" s="519" t="s">
        <v>1535</v>
      </c>
      <c r="B23" s="520"/>
      <c r="C23" s="521"/>
      <c r="D23" s="359"/>
      <c r="E23" s="370"/>
      <c r="F23" s="361"/>
      <c r="G23" s="371">
        <f>SUM(G17:G22)*5%</f>
        <v>27627.5</v>
      </c>
      <c r="H23" s="92"/>
      <c r="M23" s="16"/>
    </row>
    <row r="24" spans="1:13" ht="13.5" thickBot="1" x14ac:dyDescent="0.25">
      <c r="A24" s="363"/>
      <c r="B24" s="364"/>
      <c r="C24" s="364"/>
      <c r="D24" s="364"/>
      <c r="E24" s="364"/>
      <c r="F24" s="364"/>
      <c r="G24" s="365" t="s">
        <v>17</v>
      </c>
      <c r="H24" s="94">
        <f>SUM(G17:G23)</f>
        <v>580177.5</v>
      </c>
      <c r="L24" s="15"/>
      <c r="M24" s="16"/>
    </row>
    <row r="25" spans="1:13" x14ac:dyDescent="0.2">
      <c r="A25" s="54" t="s">
        <v>22</v>
      </c>
      <c r="B25" s="55"/>
      <c r="C25" s="76"/>
      <c r="D25" s="76"/>
      <c r="E25" s="76"/>
      <c r="F25" s="76"/>
      <c r="G25" s="76"/>
      <c r="H25" s="77"/>
      <c r="M25" s="16"/>
    </row>
    <row r="26" spans="1:13" x14ac:dyDescent="0.2">
      <c r="A26" s="491" t="s">
        <v>23</v>
      </c>
      <c r="B26" s="492"/>
      <c r="C26" s="104" t="s">
        <v>24</v>
      </c>
      <c r="D26" s="78" t="s">
        <v>25</v>
      </c>
      <c r="E26" s="78" t="s">
        <v>26</v>
      </c>
      <c r="F26" s="78" t="s">
        <v>27</v>
      </c>
      <c r="G26" s="105" t="s">
        <v>16</v>
      </c>
      <c r="H26" s="81"/>
      <c r="M26" s="16"/>
    </row>
    <row r="27" spans="1:13" ht="12.75" customHeight="1" x14ac:dyDescent="0.2">
      <c r="A27" s="419" t="s">
        <v>127</v>
      </c>
      <c r="B27" s="419"/>
      <c r="C27" s="106">
        <f>E21</f>
        <v>0.56000000000000005</v>
      </c>
      <c r="D27" s="106">
        <f>VLOOKUP(A27,DTO!$C$45:$F$52,4)</f>
        <v>28</v>
      </c>
      <c r="E27" s="106">
        <f>C27*D27</f>
        <v>15.680000000000001</v>
      </c>
      <c r="F27" s="106">
        <f>VLOOKUP(A27,DTO!$C$45:$G$52,5)</f>
        <v>1400</v>
      </c>
      <c r="G27" s="107">
        <f>+F27*E27</f>
        <v>21952.000000000004</v>
      </c>
      <c r="H27" s="81"/>
      <c r="M27" s="16"/>
    </row>
    <row r="28" spans="1:13" x14ac:dyDescent="0.2">
      <c r="A28" s="419" t="s">
        <v>143</v>
      </c>
      <c r="B28" s="419"/>
      <c r="C28" s="106">
        <f>E20</f>
        <v>0.84</v>
      </c>
      <c r="D28" s="106">
        <f>VLOOKUP(A28,DTO!$C$45:$F$52,4)</f>
        <v>56.3</v>
      </c>
      <c r="E28" s="106">
        <f>C28*D28</f>
        <v>47.291999999999994</v>
      </c>
      <c r="F28" s="106">
        <f>VLOOKUP(A28,DTO!$C$45:$G$52,5)</f>
        <v>14</v>
      </c>
      <c r="G28" s="107">
        <f t="shared" ref="G28:G29" si="4">+F28*E28</f>
        <v>662.08799999999997</v>
      </c>
      <c r="H28" s="81"/>
      <c r="M28" s="16"/>
    </row>
    <row r="29" spans="1:13" x14ac:dyDescent="0.2">
      <c r="A29" s="419" t="s">
        <v>129</v>
      </c>
      <c r="B29" s="419"/>
      <c r="C29" s="106">
        <f>(E22/50)*((62/100)*(38/100)*(18.6/100))</f>
        <v>0.30675120000000006</v>
      </c>
      <c r="D29" s="106">
        <f>VLOOKUP(A29,DTO!$C$45:$F$52,4)</f>
        <v>56.3</v>
      </c>
      <c r="E29" s="106">
        <f t="shared" ref="E29" si="5">C29*D29</f>
        <v>17.270092560000002</v>
      </c>
      <c r="F29" s="106">
        <f>VLOOKUP(A29,DTO!$C$45:$G$52,5)</f>
        <v>1400</v>
      </c>
      <c r="G29" s="107">
        <f t="shared" si="4"/>
        <v>24178.129584000002</v>
      </c>
      <c r="H29" s="81"/>
      <c r="M29" s="16"/>
    </row>
    <row r="30" spans="1:13" x14ac:dyDescent="0.2">
      <c r="A30" s="419" t="s">
        <v>131</v>
      </c>
      <c r="B30" s="419"/>
      <c r="C30" s="106">
        <f>E19*(3/100)</f>
        <v>0.14129999999999998</v>
      </c>
      <c r="D30" s="106">
        <f>VLOOKUP(A30,DTO!$C$45:$F$52,4)</f>
        <v>56.3</v>
      </c>
      <c r="E30" s="106">
        <f t="shared" ref="E30" si="6">C30*D30</f>
        <v>7.9551899999999982</v>
      </c>
      <c r="F30" s="106">
        <f>VLOOKUP(A30,DTO!$C$45:$G$52,5)</f>
        <v>14</v>
      </c>
      <c r="G30" s="107">
        <f t="shared" ref="G30" si="7">+F30*E30</f>
        <v>111.37265999999997</v>
      </c>
      <c r="H30" s="81"/>
      <c r="M30" s="16"/>
    </row>
    <row r="31" spans="1:13" ht="13.5" thickBot="1" x14ac:dyDescent="0.25">
      <c r="A31" s="110"/>
      <c r="B31" s="111"/>
      <c r="C31" s="88"/>
      <c r="D31" s="89"/>
      <c r="E31" s="90"/>
      <c r="F31" s="91"/>
      <c r="G31" s="88"/>
      <c r="H31" s="92"/>
      <c r="M31" s="16"/>
    </row>
    <row r="32" spans="1:13" ht="13.5" thickBot="1" x14ac:dyDescent="0.25">
      <c r="G32" s="93" t="s">
        <v>17</v>
      </c>
      <c r="H32" s="94">
        <f>+G27</f>
        <v>21952.000000000004</v>
      </c>
      <c r="M32" s="16"/>
    </row>
    <row r="33" spans="1:13" x14ac:dyDescent="0.2">
      <c r="A33" s="54" t="s">
        <v>28</v>
      </c>
      <c r="B33" s="55"/>
      <c r="C33" s="76"/>
      <c r="D33" s="76"/>
      <c r="E33" s="76"/>
      <c r="F33" s="76"/>
      <c r="G33" s="76"/>
      <c r="H33" s="77"/>
      <c r="M33" s="16"/>
    </row>
    <row r="34" spans="1:13" x14ac:dyDescent="0.2">
      <c r="A34" s="112" t="s">
        <v>29</v>
      </c>
      <c r="B34" s="113"/>
      <c r="C34" s="114" t="s">
        <v>30</v>
      </c>
      <c r="D34" s="78" t="s">
        <v>31</v>
      </c>
      <c r="E34" s="79" t="s">
        <v>32</v>
      </c>
      <c r="F34" s="114" t="s">
        <v>15</v>
      </c>
      <c r="G34" s="80" t="s">
        <v>16</v>
      </c>
      <c r="H34" s="81"/>
      <c r="M34" s="16"/>
    </row>
    <row r="35" spans="1:13" x14ac:dyDescent="0.2">
      <c r="A35" s="479" t="s">
        <v>38</v>
      </c>
      <c r="B35" s="480"/>
      <c r="C35" s="115">
        <f>DTO!G39*8</f>
        <v>400000</v>
      </c>
      <c r="D35" s="116">
        <v>1.85</v>
      </c>
      <c r="E35" s="83">
        <f>C35*D35</f>
        <v>740000</v>
      </c>
      <c r="F35" s="124">
        <v>5</v>
      </c>
      <c r="G35" s="117">
        <f>+E35/F35</f>
        <v>148000</v>
      </c>
      <c r="H35" s="81"/>
      <c r="M35" s="16"/>
    </row>
    <row r="36" spans="1:13" x14ac:dyDescent="0.2">
      <c r="A36" s="479" t="s">
        <v>39</v>
      </c>
      <c r="B36" s="480"/>
      <c r="C36" s="115">
        <f>DTO!G40*1</f>
        <v>85000</v>
      </c>
      <c r="D36" s="116">
        <v>1.85</v>
      </c>
      <c r="E36" s="83">
        <f>C36*D36</f>
        <v>157250</v>
      </c>
      <c r="F36" s="124">
        <f>+F35</f>
        <v>5</v>
      </c>
      <c r="G36" s="117">
        <f>+E36/F36</f>
        <v>31450</v>
      </c>
      <c r="H36" s="81"/>
      <c r="L36" s="15"/>
      <c r="M36" s="16"/>
    </row>
    <row r="37" spans="1:13" x14ac:dyDescent="0.2">
      <c r="A37" s="96"/>
      <c r="B37" s="97"/>
      <c r="C37" s="118"/>
      <c r="D37" s="82"/>
      <c r="E37" s="118"/>
      <c r="F37" s="83"/>
      <c r="G37" s="84"/>
      <c r="H37" s="81"/>
      <c r="M37" s="16"/>
    </row>
    <row r="38" spans="1:13" x14ac:dyDescent="0.2">
      <c r="A38" s="96"/>
      <c r="B38" s="97"/>
      <c r="C38" s="118"/>
      <c r="D38" s="82"/>
      <c r="E38" s="118"/>
      <c r="F38" s="83"/>
      <c r="G38" s="84"/>
      <c r="H38" s="81"/>
      <c r="M38" s="16"/>
    </row>
    <row r="39" spans="1:13" ht="13.5" thickBot="1" x14ac:dyDescent="0.25">
      <c r="A39" s="110"/>
      <c r="B39" s="119"/>
      <c r="C39" s="89"/>
      <c r="D39" s="103"/>
      <c r="E39" s="103"/>
      <c r="F39" s="103"/>
      <c r="G39" s="102"/>
      <c r="H39" s="92"/>
    </row>
    <row r="40" spans="1:13" ht="13.5" thickBot="1" x14ac:dyDescent="0.25">
      <c r="G40" s="93" t="s">
        <v>17</v>
      </c>
      <c r="H40" s="120">
        <f>SUM(G35:G39)</f>
        <v>179450</v>
      </c>
    </row>
    <row r="41" spans="1:13" ht="13.5" thickBot="1" x14ac:dyDescent="0.25">
      <c r="G41" s="121"/>
    </row>
    <row r="42" spans="1:13" ht="13.5" thickBot="1" x14ac:dyDescent="0.25">
      <c r="E42" s="122"/>
      <c r="F42" s="481" t="s">
        <v>139</v>
      </c>
      <c r="G42" s="482"/>
      <c r="H42" s="120">
        <f>SUM(H9:H40)</f>
        <v>830672</v>
      </c>
    </row>
    <row r="43" spans="1:13" x14ac:dyDescent="0.2">
      <c r="A43" s="505" t="s">
        <v>1526</v>
      </c>
      <c r="B43" s="506"/>
      <c r="C43" s="76"/>
      <c r="D43" s="76"/>
      <c r="E43" s="76"/>
      <c r="F43" s="76"/>
      <c r="G43" s="76"/>
      <c r="H43" s="77"/>
      <c r="M43" s="16"/>
    </row>
    <row r="44" spans="1:13" x14ac:dyDescent="0.2">
      <c r="A44" s="417" t="s">
        <v>1530</v>
      </c>
      <c r="B44" s="417"/>
      <c r="C44" s="417"/>
      <c r="D44" s="417"/>
      <c r="E44" s="417"/>
      <c r="F44" s="352" t="s">
        <v>1531</v>
      </c>
      <c r="G44" s="352" t="s">
        <v>1532</v>
      </c>
      <c r="H44" s="353"/>
      <c r="M44" s="16"/>
    </row>
    <row r="45" spans="1:13" x14ac:dyDescent="0.2">
      <c r="A45" s="507" t="s">
        <v>1527</v>
      </c>
      <c r="B45" s="508"/>
      <c r="C45" s="508"/>
      <c r="D45" s="508"/>
      <c r="E45" s="509"/>
      <c r="F45" s="354">
        <v>0.28999999999999998</v>
      </c>
      <c r="G45" s="356">
        <f>$H$42*F45</f>
        <v>240894.87999999998</v>
      </c>
      <c r="H45" s="81"/>
      <c r="M45" s="16"/>
    </row>
    <row r="46" spans="1:13" x14ac:dyDescent="0.2">
      <c r="A46" s="507" t="s">
        <v>1528</v>
      </c>
      <c r="B46" s="508"/>
      <c r="C46" s="508"/>
      <c r="D46" s="508"/>
      <c r="E46" s="509"/>
      <c r="F46" s="355">
        <v>0.01</v>
      </c>
      <c r="G46" s="356">
        <f t="shared" ref="G46" si="8">$H$42*F46</f>
        <v>8306.7199999999993</v>
      </c>
      <c r="H46" s="81"/>
      <c r="M46" s="16"/>
    </row>
    <row r="47" spans="1:13" ht="13.5" thickBot="1" x14ac:dyDescent="0.25">
      <c r="A47" s="507" t="s">
        <v>1529</v>
      </c>
      <c r="B47" s="508"/>
      <c r="C47" s="508"/>
      <c r="D47" s="508"/>
      <c r="E47" s="509"/>
      <c r="F47" s="355">
        <v>0.05</v>
      </c>
      <c r="G47" s="356">
        <f>$H$42*F47</f>
        <v>41533.600000000006</v>
      </c>
      <c r="H47" s="81"/>
      <c r="L47" s="15"/>
      <c r="M47" s="16"/>
    </row>
    <row r="48" spans="1:13" ht="13.5" thickBot="1" x14ac:dyDescent="0.25">
      <c r="G48" s="93" t="s">
        <v>17</v>
      </c>
      <c r="H48" s="120">
        <f>SUM(G45:G47)</f>
        <v>290735.19999999995</v>
      </c>
    </row>
    <row r="49" spans="5:8" ht="13.5" thickBot="1" x14ac:dyDescent="0.25">
      <c r="G49" s="121"/>
    </row>
    <row r="50" spans="5:8" ht="13.5" thickBot="1" x14ac:dyDescent="0.25">
      <c r="E50" s="122"/>
      <c r="F50" s="481" t="s">
        <v>1533</v>
      </c>
      <c r="G50" s="482"/>
      <c r="H50" s="120">
        <f>H42+H48</f>
        <v>1121407.2</v>
      </c>
    </row>
  </sheetData>
  <dataConsolidate/>
  <mergeCells count="30">
    <mergeCell ref="F50:G50"/>
    <mergeCell ref="A23:C23"/>
    <mergeCell ref="A43:B43"/>
    <mergeCell ref="A44:E44"/>
    <mergeCell ref="A45:E45"/>
    <mergeCell ref="A46:E46"/>
    <mergeCell ref="A47:E47"/>
    <mergeCell ref="A30:B30"/>
    <mergeCell ref="A35:B35"/>
    <mergeCell ref="A36:B36"/>
    <mergeCell ref="F42:G42"/>
    <mergeCell ref="A29:B29"/>
    <mergeCell ref="A11:C11"/>
    <mergeCell ref="A1:H3"/>
    <mergeCell ref="A5:F5"/>
    <mergeCell ref="B6:F6"/>
    <mergeCell ref="A9:C9"/>
    <mergeCell ref="A10:C10"/>
    <mergeCell ref="A12:C12"/>
    <mergeCell ref="A13:C13"/>
    <mergeCell ref="A16:C16"/>
    <mergeCell ref="A17:C17"/>
    <mergeCell ref="A18:C18"/>
    <mergeCell ref="A20:C20"/>
    <mergeCell ref="A19:C19"/>
    <mergeCell ref="A21:C21"/>
    <mergeCell ref="A22:C22"/>
    <mergeCell ref="A28:B28"/>
    <mergeCell ref="A26:B26"/>
    <mergeCell ref="A27:B27"/>
  </mergeCells>
  <printOptions horizontalCentered="1" verticalCentered="1"/>
  <pageMargins left="1.1811023622047245" right="0.39370078740157483" top="0.19685039370078741" bottom="1.1811023622047245" header="0" footer="0"/>
  <pageSetup scale="62" orientation="portrait" r:id="rId1"/>
  <headerFooter alignWithMargins="0"/>
  <colBreaks count="1" manualBreakCount="1">
    <brk id="13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view="pageBreakPreview" topLeftCell="A11" zoomScale="73" zoomScaleNormal="100" zoomScaleSheetLayoutView="73" workbookViewId="0">
      <selection activeCell="C36" sqref="C36"/>
    </sheetView>
  </sheetViews>
  <sheetFormatPr baseColWidth="10" defaultColWidth="11.42578125" defaultRowHeight="12.75" x14ac:dyDescent="0.2"/>
  <cols>
    <col min="1" max="1" width="11.42578125" style="39"/>
    <col min="2" max="2" width="36.42578125" style="39" customWidth="1"/>
    <col min="3" max="3" width="17.42578125" style="39" customWidth="1"/>
    <col min="4" max="4" width="11.42578125" style="39"/>
    <col min="5" max="5" width="16" style="39" customWidth="1"/>
    <col min="6" max="6" width="17.7109375" style="39" customWidth="1"/>
    <col min="7" max="7" width="14.5703125" style="39" customWidth="1"/>
    <col min="8" max="8" width="15.5703125" style="39" customWidth="1"/>
    <col min="9" max="11" width="11.42578125" style="14"/>
    <col min="12" max="12" width="47.140625" style="14" customWidth="1"/>
    <col min="13" max="13" width="18.42578125" style="14" customWidth="1"/>
    <col min="14" max="14" width="11.42578125" style="14" customWidth="1"/>
    <col min="15" max="16384" width="11.42578125" style="14"/>
  </cols>
  <sheetData>
    <row r="1" spans="1:13" ht="20.25" customHeight="1" x14ac:dyDescent="0.2">
      <c r="A1" s="493" t="s">
        <v>9</v>
      </c>
      <c r="B1" s="494"/>
      <c r="C1" s="494"/>
      <c r="D1" s="494"/>
      <c r="E1" s="494"/>
      <c r="F1" s="494"/>
      <c r="G1" s="494"/>
      <c r="H1" s="495"/>
    </row>
    <row r="2" spans="1:13" ht="20.25" customHeight="1" x14ac:dyDescent="0.2">
      <c r="A2" s="496"/>
      <c r="B2" s="497"/>
      <c r="C2" s="497"/>
      <c r="D2" s="497"/>
      <c r="E2" s="497"/>
      <c r="F2" s="497"/>
      <c r="G2" s="497"/>
      <c r="H2" s="498"/>
    </row>
    <row r="3" spans="1:13" ht="20.25" customHeight="1" thickBot="1" x14ac:dyDescent="0.25">
      <c r="A3" s="499"/>
      <c r="B3" s="500"/>
      <c r="C3" s="500"/>
      <c r="D3" s="500"/>
      <c r="E3" s="500"/>
      <c r="F3" s="500"/>
      <c r="G3" s="500"/>
      <c r="H3" s="501"/>
    </row>
    <row r="4" spans="1:13" x14ac:dyDescent="0.2">
      <c r="A4" s="64"/>
      <c r="B4" s="65"/>
      <c r="C4" s="65"/>
      <c r="D4" s="65"/>
      <c r="E4" s="65"/>
      <c r="F4" s="65"/>
      <c r="G4" s="65"/>
      <c r="H4" s="66"/>
    </row>
    <row r="5" spans="1:13" ht="18.75" customHeight="1" thickBot="1" x14ac:dyDescent="0.25">
      <c r="A5" s="487" t="s">
        <v>95</v>
      </c>
      <c r="B5" s="488"/>
      <c r="C5" s="488"/>
      <c r="D5" s="488"/>
      <c r="E5" s="488"/>
      <c r="F5" s="488"/>
      <c r="G5" s="67" t="s">
        <v>1541</v>
      </c>
      <c r="H5" s="68"/>
    </row>
    <row r="6" spans="1:13" x14ac:dyDescent="0.2">
      <c r="A6" s="69" t="s">
        <v>96</v>
      </c>
      <c r="B6" s="489" t="str">
        <f>PPTO!E16</f>
        <v>Concreto Resistencia 14MPa (G ) - Ciclópeo</v>
      </c>
      <c r="C6" s="490"/>
      <c r="D6" s="490"/>
      <c r="E6" s="490"/>
      <c r="F6" s="490"/>
      <c r="G6" s="70" t="s">
        <v>142</v>
      </c>
      <c r="H6" s="71" t="s">
        <v>35</v>
      </c>
    </row>
    <row r="7" spans="1:13" ht="13.5" thickBot="1" x14ac:dyDescent="0.25">
      <c r="A7" s="72"/>
      <c r="B7" s="73"/>
      <c r="C7" s="74"/>
      <c r="D7" s="73"/>
      <c r="E7" s="73"/>
      <c r="F7" s="73"/>
      <c r="G7" s="73"/>
      <c r="H7" s="75"/>
    </row>
    <row r="8" spans="1:13" x14ac:dyDescent="0.2">
      <c r="A8" s="54" t="s">
        <v>11</v>
      </c>
      <c r="B8" s="55"/>
      <c r="C8" s="76"/>
      <c r="D8" s="76"/>
      <c r="E8" s="76"/>
      <c r="F8" s="76"/>
      <c r="G8" s="76"/>
      <c r="H8" s="77"/>
      <c r="L8" s="15"/>
    </row>
    <row r="9" spans="1:13" x14ac:dyDescent="0.2">
      <c r="A9" s="483" t="s">
        <v>12</v>
      </c>
      <c r="B9" s="484"/>
      <c r="C9" s="485"/>
      <c r="D9" s="78" t="s">
        <v>13</v>
      </c>
      <c r="E9" s="79" t="s">
        <v>14</v>
      </c>
      <c r="F9" s="78" t="s">
        <v>15</v>
      </c>
      <c r="G9" s="80" t="s">
        <v>16</v>
      </c>
      <c r="H9" s="81"/>
      <c r="M9" s="16"/>
    </row>
    <row r="10" spans="1:13" x14ac:dyDescent="0.2">
      <c r="A10" s="479" t="s">
        <v>114</v>
      </c>
      <c r="B10" s="486"/>
      <c r="C10" s="480"/>
      <c r="D10" s="82"/>
      <c r="E10" s="63">
        <f>VLOOKUP(A10,DTO!C24:G32,5,0)</f>
        <v>12500</v>
      </c>
      <c r="F10" s="125">
        <f>F34/8</f>
        <v>0.625</v>
      </c>
      <c r="G10" s="128">
        <f>E10/F10</f>
        <v>20000</v>
      </c>
      <c r="H10" s="81"/>
      <c r="M10" s="16"/>
    </row>
    <row r="11" spans="1:13" ht="27" customHeight="1" x14ac:dyDescent="0.2">
      <c r="A11" s="516"/>
      <c r="B11" s="517"/>
      <c r="C11" s="518"/>
      <c r="D11" s="85"/>
      <c r="E11" s="127"/>
      <c r="F11" s="125"/>
      <c r="G11" s="128"/>
      <c r="H11" s="81"/>
      <c r="M11" s="16"/>
    </row>
    <row r="12" spans="1:13" x14ac:dyDescent="0.2">
      <c r="A12" s="479"/>
      <c r="B12" s="486"/>
      <c r="C12" s="480"/>
      <c r="D12" s="85"/>
      <c r="E12" s="127"/>
      <c r="F12" s="125"/>
      <c r="G12" s="128"/>
      <c r="H12" s="81"/>
      <c r="M12" s="16"/>
    </row>
    <row r="13" spans="1:13" ht="13.5" thickBot="1" x14ac:dyDescent="0.25">
      <c r="A13" s="502" t="s">
        <v>141</v>
      </c>
      <c r="B13" s="503"/>
      <c r="C13" s="504"/>
      <c r="D13" s="88"/>
      <c r="E13" s="126">
        <v>0.05</v>
      </c>
      <c r="F13" s="90"/>
      <c r="G13" s="134">
        <f>H39*E13</f>
        <v>8972.5</v>
      </c>
      <c r="H13" s="92"/>
      <c r="M13" s="16"/>
    </row>
    <row r="14" spans="1:13" ht="13.5" thickBot="1" x14ac:dyDescent="0.25">
      <c r="G14" s="93" t="s">
        <v>17</v>
      </c>
      <c r="H14" s="133">
        <f>SUM(G10:G13)</f>
        <v>28972.5</v>
      </c>
      <c r="M14" s="16"/>
    </row>
    <row r="15" spans="1:13" x14ac:dyDescent="0.2">
      <c r="A15" s="54" t="s">
        <v>18</v>
      </c>
      <c r="B15" s="55"/>
      <c r="C15" s="76"/>
      <c r="D15" s="76"/>
      <c r="E15" s="65"/>
      <c r="F15" s="76"/>
      <c r="G15" s="76"/>
      <c r="H15" s="77"/>
      <c r="M15" s="16"/>
    </row>
    <row r="16" spans="1:13" x14ac:dyDescent="0.2">
      <c r="A16" s="483" t="s">
        <v>12</v>
      </c>
      <c r="B16" s="484"/>
      <c r="C16" s="485"/>
      <c r="D16" s="80" t="s">
        <v>19</v>
      </c>
      <c r="E16" s="129" t="s">
        <v>21</v>
      </c>
      <c r="F16" s="78" t="s">
        <v>20</v>
      </c>
      <c r="G16" s="80" t="s">
        <v>16</v>
      </c>
      <c r="H16" s="81"/>
      <c r="M16" s="16"/>
    </row>
    <row r="17" spans="1:13" ht="16.5" customHeight="1" x14ac:dyDescent="0.2">
      <c r="A17" s="516" t="s">
        <v>87</v>
      </c>
      <c r="B17" s="517"/>
      <c r="C17" s="518"/>
      <c r="D17" s="129" t="str">
        <f>VLOOKUP(A17,DTO!$C$11:$G$22,3,0)</f>
        <v>M3</v>
      </c>
      <c r="E17" s="368">
        <f>0.4</f>
        <v>0.4</v>
      </c>
      <c r="F17" s="95">
        <f>VLOOKUP(A17,DTO!$C$11:$G$22,5,0)</f>
        <v>75000</v>
      </c>
      <c r="G17" s="84">
        <f>E17*F17</f>
        <v>30000</v>
      </c>
      <c r="H17" s="81"/>
      <c r="M17" s="16"/>
    </row>
    <row r="18" spans="1:13" x14ac:dyDescent="0.2">
      <c r="A18" s="479" t="s">
        <v>36</v>
      </c>
      <c r="B18" s="486"/>
      <c r="C18" s="480"/>
      <c r="D18" s="129" t="str">
        <f>VLOOKUP(A18,DTO!$C$11:$G$22,3,0)</f>
        <v>L</v>
      </c>
      <c r="E18" s="130">
        <v>170</v>
      </c>
      <c r="F18" s="95">
        <f>VLOOKUP(A18,DTO!$C$11:$G$22,5,0)</f>
        <v>100</v>
      </c>
      <c r="G18" s="84">
        <f>E18*F18</f>
        <v>17000</v>
      </c>
      <c r="H18" s="81"/>
      <c r="M18" s="16"/>
    </row>
    <row r="19" spans="1:13" ht="12.75" customHeight="1" x14ac:dyDescent="0.2">
      <c r="A19" s="513" t="s">
        <v>85</v>
      </c>
      <c r="B19" s="514"/>
      <c r="C19" s="515"/>
      <c r="D19" s="129" t="str">
        <f>VLOOKUP(A19,DTO!$C$11:$G$22,3,0)</f>
        <v>M3</v>
      </c>
      <c r="E19" s="130">
        <f>(0.84*60%)</f>
        <v>0.504</v>
      </c>
      <c r="F19" s="95">
        <f>VLOOKUP(A19,DTO!$C$11:$G$22,5,0)</f>
        <v>85000</v>
      </c>
      <c r="G19" s="84">
        <f t="shared" ref="G19:G21" si="0">E19*F19</f>
        <v>42840</v>
      </c>
      <c r="H19" s="81"/>
      <c r="M19" s="16"/>
    </row>
    <row r="20" spans="1:13" ht="27" customHeight="1" x14ac:dyDescent="0.2">
      <c r="A20" s="516" t="s">
        <v>79</v>
      </c>
      <c r="B20" s="517"/>
      <c r="C20" s="518"/>
      <c r="D20" s="129" t="str">
        <f>VLOOKUP(A20,DTO!$C$11:$G$22,3,0)</f>
        <v>M3</v>
      </c>
      <c r="E20" s="130">
        <f>(0.63*60%)</f>
        <v>0.378</v>
      </c>
      <c r="F20" s="95">
        <f>VLOOKUP(A20,DTO!$C$11:$G$22,5,0)</f>
        <v>65000</v>
      </c>
      <c r="G20" s="84">
        <f t="shared" si="0"/>
        <v>24570</v>
      </c>
      <c r="H20" s="81"/>
      <c r="M20" s="16"/>
    </row>
    <row r="21" spans="1:13" ht="15.75" customHeight="1" x14ac:dyDescent="0.2">
      <c r="A21" s="516" t="s">
        <v>80</v>
      </c>
      <c r="B21" s="517"/>
      <c r="C21" s="518"/>
      <c r="D21" s="129" t="str">
        <f>VLOOKUP(A21,DTO!$C$11:$G$22,3,0)</f>
        <v>Kg</v>
      </c>
      <c r="E21" s="130">
        <f>260*60%</f>
        <v>156</v>
      </c>
      <c r="F21" s="95">
        <f>VLOOKUP(A21,DTO!$C$11:$G$22,5,0)</f>
        <v>800</v>
      </c>
      <c r="G21" s="84">
        <f t="shared" si="0"/>
        <v>124800</v>
      </c>
      <c r="H21" s="81"/>
      <c r="M21" s="16"/>
    </row>
    <row r="22" spans="1:13" ht="13.5" thickBot="1" x14ac:dyDescent="0.25">
      <c r="A22" s="502" t="s">
        <v>1535</v>
      </c>
      <c r="B22" s="503"/>
      <c r="C22" s="504"/>
      <c r="D22" s="88"/>
      <c r="E22" s="89"/>
      <c r="F22" s="90"/>
      <c r="G22" s="91">
        <f>SUM(G17:G21)*5%</f>
        <v>11960.5</v>
      </c>
      <c r="H22" s="92"/>
      <c r="M22" s="16"/>
    </row>
    <row r="23" spans="1:13" ht="13.5" thickBot="1" x14ac:dyDescent="0.25">
      <c r="G23" s="93" t="s">
        <v>17</v>
      </c>
      <c r="H23" s="94">
        <f>SUM(G17:G22)</f>
        <v>251170.5</v>
      </c>
      <c r="L23" s="15"/>
      <c r="M23" s="16"/>
    </row>
    <row r="24" spans="1:13" x14ac:dyDescent="0.2">
      <c r="A24" s="54" t="s">
        <v>22</v>
      </c>
      <c r="B24" s="55"/>
      <c r="C24" s="76"/>
      <c r="D24" s="76"/>
      <c r="E24" s="76"/>
      <c r="F24" s="76"/>
      <c r="G24" s="76"/>
      <c r="H24" s="77"/>
      <c r="M24" s="16"/>
    </row>
    <row r="25" spans="1:13" x14ac:dyDescent="0.2">
      <c r="A25" s="491" t="s">
        <v>23</v>
      </c>
      <c r="B25" s="492"/>
      <c r="C25" s="104" t="s">
        <v>24</v>
      </c>
      <c r="D25" s="78" t="s">
        <v>25</v>
      </c>
      <c r="E25" s="78" t="s">
        <v>26</v>
      </c>
      <c r="F25" s="78" t="s">
        <v>27</v>
      </c>
      <c r="G25" s="105" t="s">
        <v>16</v>
      </c>
      <c r="H25" s="81"/>
      <c r="M25" s="16"/>
    </row>
    <row r="26" spans="1:13" ht="12.75" customHeight="1" x14ac:dyDescent="0.2">
      <c r="A26" s="419" t="s">
        <v>127</v>
      </c>
      <c r="B26" s="419"/>
      <c r="C26" s="107">
        <f>E19</f>
        <v>0.504</v>
      </c>
      <c r="D26" s="106">
        <f>VLOOKUP(A26,DTO!$C$45:$F$52,4)</f>
        <v>28</v>
      </c>
      <c r="E26" s="106">
        <f>C26*D26</f>
        <v>14.112</v>
      </c>
      <c r="F26" s="106">
        <f>VLOOKUP(A26,DTO!$C$45:$G$52,5)</f>
        <v>1400</v>
      </c>
      <c r="G26" s="107">
        <f>+F26*E26</f>
        <v>19756.8</v>
      </c>
      <c r="H26" s="81"/>
      <c r="M26" s="16"/>
    </row>
    <row r="27" spans="1:13" x14ac:dyDescent="0.2">
      <c r="A27" s="419" t="s">
        <v>143</v>
      </c>
      <c r="B27" s="419"/>
      <c r="C27" s="107">
        <f>E20</f>
        <v>0.378</v>
      </c>
      <c r="D27" s="106">
        <f>VLOOKUP(A27,DTO!$C$45:$F$52,4)</f>
        <v>56.3</v>
      </c>
      <c r="E27" s="106">
        <f t="shared" ref="E27:E29" si="1">C27*D27</f>
        <v>21.281399999999998</v>
      </c>
      <c r="F27" s="106">
        <f>VLOOKUP(A27,DTO!$C$45:$G$52,5)</f>
        <v>14</v>
      </c>
      <c r="G27" s="107">
        <f t="shared" ref="G27:G29" si="2">+F27*E27</f>
        <v>297.93959999999998</v>
      </c>
      <c r="H27" s="81"/>
      <c r="M27" s="16"/>
    </row>
    <row r="28" spans="1:13" x14ac:dyDescent="0.2">
      <c r="A28" s="419" t="s">
        <v>129</v>
      </c>
      <c r="B28" s="419"/>
      <c r="C28" s="107">
        <f>(E21/50)*((62/100)*(38/100)*(18.6/100))</f>
        <v>0.13672339200000003</v>
      </c>
      <c r="D28" s="106">
        <f>VLOOKUP(A28,DTO!$C$45:$F$52,4)</f>
        <v>56.3</v>
      </c>
      <c r="E28" s="106">
        <f t="shared" si="1"/>
        <v>7.697526969600001</v>
      </c>
      <c r="F28" s="106">
        <f>VLOOKUP(A28,DTO!$C$45:$G$52,5)</f>
        <v>1400</v>
      </c>
      <c r="G28" s="107">
        <f t="shared" si="2"/>
        <v>10776.537757440001</v>
      </c>
      <c r="H28" s="81"/>
      <c r="M28" s="16"/>
    </row>
    <row r="29" spans="1:13" x14ac:dyDescent="0.2">
      <c r="A29" s="419" t="s">
        <v>137</v>
      </c>
      <c r="B29" s="419"/>
      <c r="C29" s="107">
        <f>E17+3%</f>
        <v>0.43000000000000005</v>
      </c>
      <c r="D29" s="106">
        <f>VLOOKUP(A29,DTO!$C$45:$F$52,4)</f>
        <v>28</v>
      </c>
      <c r="E29" s="106">
        <f t="shared" si="1"/>
        <v>12.040000000000001</v>
      </c>
      <c r="F29" s="106">
        <f>VLOOKUP(A29,DTO!$C$45:$G$52,5)</f>
        <v>1400</v>
      </c>
      <c r="G29" s="107">
        <f t="shared" si="2"/>
        <v>16856</v>
      </c>
      <c r="H29" s="81"/>
      <c r="M29" s="16"/>
    </row>
    <row r="30" spans="1:13" ht="13.5" thickBot="1" x14ac:dyDescent="0.25">
      <c r="A30" s="110"/>
      <c r="B30" s="111"/>
      <c r="C30" s="88"/>
      <c r="D30" s="89"/>
      <c r="E30" s="90"/>
      <c r="F30" s="91"/>
      <c r="G30" s="88"/>
      <c r="H30" s="92"/>
      <c r="M30" s="16"/>
    </row>
    <row r="31" spans="1:13" ht="13.5" thickBot="1" x14ac:dyDescent="0.25">
      <c r="G31" s="93" t="s">
        <v>17</v>
      </c>
      <c r="H31" s="94">
        <f>+G26</f>
        <v>19756.8</v>
      </c>
      <c r="M31" s="16"/>
    </row>
    <row r="32" spans="1:13" x14ac:dyDescent="0.2">
      <c r="A32" s="54" t="s">
        <v>28</v>
      </c>
      <c r="B32" s="55"/>
      <c r="C32" s="76"/>
      <c r="D32" s="76"/>
      <c r="E32" s="76"/>
      <c r="F32" s="76"/>
      <c r="G32" s="76"/>
      <c r="H32" s="77"/>
      <c r="M32" s="16"/>
    </row>
    <row r="33" spans="1:13" x14ac:dyDescent="0.2">
      <c r="A33" s="112" t="s">
        <v>29</v>
      </c>
      <c r="B33" s="113"/>
      <c r="C33" s="114" t="s">
        <v>30</v>
      </c>
      <c r="D33" s="78" t="s">
        <v>31</v>
      </c>
      <c r="E33" s="79" t="s">
        <v>32</v>
      </c>
      <c r="F33" s="114" t="s">
        <v>15</v>
      </c>
      <c r="G33" s="80" t="s">
        <v>16</v>
      </c>
      <c r="H33" s="81"/>
      <c r="M33" s="16"/>
    </row>
    <row r="34" spans="1:13" x14ac:dyDescent="0.2">
      <c r="A34" s="479" t="s">
        <v>38</v>
      </c>
      <c r="B34" s="480"/>
      <c r="C34" s="115">
        <f>DTO!G39*8</f>
        <v>400000</v>
      </c>
      <c r="D34" s="116">
        <v>1.85</v>
      </c>
      <c r="E34" s="83">
        <f>C34*D34</f>
        <v>740000</v>
      </c>
      <c r="F34" s="124">
        <v>5</v>
      </c>
      <c r="G34" s="117">
        <f>+E34/F34</f>
        <v>148000</v>
      </c>
      <c r="H34" s="81"/>
      <c r="M34" s="16"/>
    </row>
    <row r="35" spans="1:13" x14ac:dyDescent="0.2">
      <c r="A35" s="479" t="s">
        <v>39</v>
      </c>
      <c r="B35" s="480"/>
      <c r="C35" s="115">
        <f>DTO!G40*1</f>
        <v>85000</v>
      </c>
      <c r="D35" s="116">
        <v>1.85</v>
      </c>
      <c r="E35" s="83">
        <f>C35*D35</f>
        <v>157250</v>
      </c>
      <c r="F35" s="124">
        <f>+F34</f>
        <v>5</v>
      </c>
      <c r="G35" s="117">
        <f>+E35/F35</f>
        <v>31450</v>
      </c>
      <c r="H35" s="81"/>
      <c r="L35" s="15"/>
      <c r="M35" s="16"/>
    </row>
    <row r="36" spans="1:13" x14ac:dyDescent="0.2">
      <c r="A36" s="96"/>
      <c r="B36" s="97"/>
      <c r="C36" s="118"/>
      <c r="D36" s="82"/>
      <c r="E36" s="118"/>
      <c r="F36" s="83"/>
      <c r="G36" s="84"/>
      <c r="H36" s="81"/>
      <c r="M36" s="16"/>
    </row>
    <row r="37" spans="1:13" x14ac:dyDescent="0.2">
      <c r="A37" s="96"/>
      <c r="B37" s="97"/>
      <c r="C37" s="118"/>
      <c r="D37" s="82"/>
      <c r="E37" s="118"/>
      <c r="F37" s="83"/>
      <c r="G37" s="84"/>
      <c r="H37" s="81"/>
      <c r="M37" s="16"/>
    </row>
    <row r="38" spans="1:13" ht="13.5" thickBot="1" x14ac:dyDescent="0.25">
      <c r="A38" s="110"/>
      <c r="B38" s="119"/>
      <c r="C38" s="89"/>
      <c r="D38" s="103"/>
      <c r="E38" s="103"/>
      <c r="F38" s="103"/>
      <c r="G38" s="102"/>
      <c r="H38" s="92"/>
    </row>
    <row r="39" spans="1:13" ht="13.5" thickBot="1" x14ac:dyDescent="0.25">
      <c r="G39" s="93" t="s">
        <v>17</v>
      </c>
      <c r="H39" s="120">
        <f>SUM(G34:G38)</f>
        <v>179450</v>
      </c>
    </row>
    <row r="40" spans="1:13" ht="13.5" thickBot="1" x14ac:dyDescent="0.25">
      <c r="G40" s="121"/>
    </row>
    <row r="41" spans="1:13" ht="13.5" thickBot="1" x14ac:dyDescent="0.25">
      <c r="E41" s="122"/>
      <c r="F41" s="481" t="s">
        <v>139</v>
      </c>
      <c r="G41" s="482"/>
      <c r="H41" s="120">
        <f>SUM(H9:H39)</f>
        <v>479349.8</v>
      </c>
    </row>
    <row r="42" spans="1:13" x14ac:dyDescent="0.2">
      <c r="A42" s="505" t="s">
        <v>1526</v>
      </c>
      <c r="B42" s="506"/>
      <c r="C42" s="76"/>
      <c r="D42" s="76"/>
      <c r="E42" s="76"/>
      <c r="F42" s="76"/>
      <c r="G42" s="76"/>
      <c r="H42" s="77"/>
      <c r="M42" s="16"/>
    </row>
    <row r="43" spans="1:13" x14ac:dyDescent="0.2">
      <c r="A43" s="417" t="s">
        <v>1530</v>
      </c>
      <c r="B43" s="417"/>
      <c r="C43" s="417"/>
      <c r="D43" s="417"/>
      <c r="E43" s="417"/>
      <c r="F43" s="352" t="s">
        <v>1531</v>
      </c>
      <c r="G43" s="352" t="s">
        <v>1532</v>
      </c>
      <c r="H43" s="353"/>
      <c r="M43" s="16"/>
    </row>
    <row r="44" spans="1:13" x14ac:dyDescent="0.2">
      <c r="A44" s="507" t="s">
        <v>1527</v>
      </c>
      <c r="B44" s="508"/>
      <c r="C44" s="508"/>
      <c r="D44" s="508"/>
      <c r="E44" s="509"/>
      <c r="F44" s="354">
        <v>0.28999999999999998</v>
      </c>
      <c r="G44" s="80">
        <f>$H$41*F44</f>
        <v>139011.44199999998</v>
      </c>
      <c r="H44" s="81"/>
      <c r="M44" s="16"/>
    </row>
    <row r="45" spans="1:13" x14ac:dyDescent="0.2">
      <c r="A45" s="507" t="s">
        <v>1528</v>
      </c>
      <c r="B45" s="508"/>
      <c r="C45" s="508"/>
      <c r="D45" s="508"/>
      <c r="E45" s="509"/>
      <c r="F45" s="355">
        <v>0.01</v>
      </c>
      <c r="G45" s="80">
        <f t="shared" ref="G45:G46" si="3">$H$41*F45</f>
        <v>4793.4979999999996</v>
      </c>
      <c r="H45" s="81"/>
      <c r="M45" s="16"/>
    </row>
    <row r="46" spans="1:13" ht="13.5" thickBot="1" x14ac:dyDescent="0.25">
      <c r="A46" s="507" t="s">
        <v>1529</v>
      </c>
      <c r="B46" s="508"/>
      <c r="C46" s="508"/>
      <c r="D46" s="508"/>
      <c r="E46" s="509"/>
      <c r="F46" s="355">
        <v>0.05</v>
      </c>
      <c r="G46" s="80">
        <f t="shared" si="3"/>
        <v>23967.49</v>
      </c>
      <c r="H46" s="81"/>
      <c r="L46" s="15"/>
      <c r="M46" s="16"/>
    </row>
    <row r="47" spans="1:13" ht="13.5" thickBot="1" x14ac:dyDescent="0.25">
      <c r="G47" s="93" t="s">
        <v>17</v>
      </c>
      <c r="H47" s="120">
        <f>SUM(G44:G46)</f>
        <v>167772.42999999996</v>
      </c>
    </row>
    <row r="48" spans="1:13" ht="13.5" thickBot="1" x14ac:dyDescent="0.25">
      <c r="G48" s="121"/>
    </row>
    <row r="49" spans="5:8" ht="13.5" thickBot="1" x14ac:dyDescent="0.25">
      <c r="E49" s="122"/>
      <c r="F49" s="481" t="s">
        <v>1533</v>
      </c>
      <c r="G49" s="482"/>
      <c r="H49" s="120">
        <f>H41+H47</f>
        <v>647122.23</v>
      </c>
    </row>
  </sheetData>
  <dataConsolidate/>
  <mergeCells count="29">
    <mergeCell ref="F49:G49"/>
    <mergeCell ref="A22:C22"/>
    <mergeCell ref="A42:B42"/>
    <mergeCell ref="A43:E43"/>
    <mergeCell ref="A44:E44"/>
    <mergeCell ref="A45:E45"/>
    <mergeCell ref="A46:E46"/>
    <mergeCell ref="A27:B27"/>
    <mergeCell ref="A28:B28"/>
    <mergeCell ref="A29:B29"/>
    <mergeCell ref="A34:B34"/>
    <mergeCell ref="A35:B35"/>
    <mergeCell ref="F41:G41"/>
    <mergeCell ref="A11:C11"/>
    <mergeCell ref="A1:H3"/>
    <mergeCell ref="A5:F5"/>
    <mergeCell ref="B6:F6"/>
    <mergeCell ref="A9:C9"/>
    <mergeCell ref="A10:C10"/>
    <mergeCell ref="A12:C12"/>
    <mergeCell ref="A13:C13"/>
    <mergeCell ref="A16:C16"/>
    <mergeCell ref="A17:C17"/>
    <mergeCell ref="A18:C18"/>
    <mergeCell ref="A19:C19"/>
    <mergeCell ref="A20:C20"/>
    <mergeCell ref="A21:C21"/>
    <mergeCell ref="A25:B25"/>
    <mergeCell ref="A26:B26"/>
  </mergeCells>
  <printOptions horizontalCentered="1" verticalCentered="1"/>
  <pageMargins left="1.1811023622047245" right="0.39370078740157483" top="0.19685039370078741" bottom="1.1811023622047245" header="0" footer="0"/>
  <pageSetup scale="62" orientation="portrait" r:id="rId1"/>
  <headerFooter alignWithMargins="0"/>
  <colBreaks count="1" manualBreakCount="1">
    <brk id="13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9"/>
  <sheetViews>
    <sheetView view="pageBreakPreview" topLeftCell="A10" zoomScale="73" zoomScaleNormal="100" zoomScaleSheetLayoutView="73" workbookViewId="0">
      <selection activeCell="C36" sqref="C36"/>
    </sheetView>
  </sheetViews>
  <sheetFormatPr baseColWidth="10" defaultColWidth="11.42578125" defaultRowHeight="12.75" x14ac:dyDescent="0.2"/>
  <cols>
    <col min="1" max="1" width="11.42578125" style="39"/>
    <col min="2" max="2" width="36.42578125" style="39" customWidth="1"/>
    <col min="3" max="3" width="17.42578125" style="39" customWidth="1"/>
    <col min="4" max="4" width="11.42578125" style="39"/>
    <col min="5" max="5" width="16" style="39" customWidth="1"/>
    <col min="6" max="6" width="17.7109375" style="39" customWidth="1"/>
    <col min="7" max="7" width="14.5703125" style="39" customWidth="1"/>
    <col min="8" max="8" width="15.5703125" style="39" customWidth="1"/>
    <col min="9" max="11" width="11.42578125" style="14"/>
    <col min="12" max="12" width="47.140625" style="14" customWidth="1"/>
    <col min="13" max="13" width="18.42578125" style="14" customWidth="1"/>
    <col min="14" max="14" width="11.42578125" style="14" customWidth="1"/>
    <col min="15" max="16384" width="11.42578125" style="14"/>
  </cols>
  <sheetData>
    <row r="1" spans="1:13" ht="20.25" customHeight="1" x14ac:dyDescent="0.2">
      <c r="A1" s="493" t="s">
        <v>9</v>
      </c>
      <c r="B1" s="494"/>
      <c r="C1" s="494"/>
      <c r="D1" s="494"/>
      <c r="E1" s="494"/>
      <c r="F1" s="494"/>
      <c r="G1" s="494"/>
      <c r="H1" s="495"/>
    </row>
    <row r="2" spans="1:13" ht="20.25" customHeight="1" x14ac:dyDescent="0.2">
      <c r="A2" s="496"/>
      <c r="B2" s="497"/>
      <c r="C2" s="497"/>
      <c r="D2" s="497"/>
      <c r="E2" s="497"/>
      <c r="F2" s="497"/>
      <c r="G2" s="497"/>
      <c r="H2" s="498"/>
    </row>
    <row r="3" spans="1:13" ht="20.25" customHeight="1" thickBot="1" x14ac:dyDescent="0.25">
      <c r="A3" s="499"/>
      <c r="B3" s="500"/>
      <c r="C3" s="500"/>
      <c r="D3" s="500"/>
      <c r="E3" s="500"/>
      <c r="F3" s="500"/>
      <c r="G3" s="500"/>
      <c r="H3" s="501"/>
    </row>
    <row r="4" spans="1:13" x14ac:dyDescent="0.2">
      <c r="A4" s="64"/>
      <c r="B4" s="65"/>
      <c r="C4" s="65"/>
      <c r="D4" s="65"/>
      <c r="E4" s="65"/>
      <c r="F4" s="65"/>
      <c r="G4" s="65"/>
      <c r="H4" s="66"/>
    </row>
    <row r="5" spans="1:13" ht="18.75" customHeight="1" thickBot="1" x14ac:dyDescent="0.25">
      <c r="A5" s="487" t="s">
        <v>95</v>
      </c>
      <c r="B5" s="488"/>
      <c r="C5" s="488"/>
      <c r="D5" s="488"/>
      <c r="E5" s="488"/>
      <c r="F5" s="488"/>
      <c r="G5" s="67" t="s">
        <v>46</v>
      </c>
      <c r="H5" s="68"/>
    </row>
    <row r="6" spans="1:13" x14ac:dyDescent="0.2">
      <c r="A6" s="69" t="s">
        <v>96</v>
      </c>
      <c r="B6" s="489" t="str">
        <f>PPTO!E17</f>
        <v>Acero de refuerzo de FY = 4.200 Kg/cm 2 (60.000 PSI)</v>
      </c>
      <c r="C6" s="490"/>
      <c r="D6" s="490"/>
      <c r="E6" s="490"/>
      <c r="F6" s="490"/>
      <c r="G6" s="70" t="s">
        <v>142</v>
      </c>
      <c r="H6" s="71" t="s">
        <v>73</v>
      </c>
    </row>
    <row r="7" spans="1:13" ht="13.5" thickBot="1" x14ac:dyDescent="0.25">
      <c r="A7" s="72"/>
      <c r="B7" s="73"/>
      <c r="C7" s="74"/>
      <c r="D7" s="73"/>
      <c r="E7" s="73"/>
      <c r="F7" s="73"/>
      <c r="G7" s="73"/>
      <c r="H7" s="75"/>
    </row>
    <row r="8" spans="1:13" x14ac:dyDescent="0.2">
      <c r="A8" s="54" t="s">
        <v>11</v>
      </c>
      <c r="B8" s="55"/>
      <c r="C8" s="76"/>
      <c r="D8" s="76"/>
      <c r="E8" s="76"/>
      <c r="F8" s="76"/>
      <c r="G8" s="76"/>
      <c r="H8" s="77"/>
      <c r="L8" s="15"/>
    </row>
    <row r="9" spans="1:13" x14ac:dyDescent="0.2">
      <c r="A9" s="483" t="s">
        <v>12</v>
      </c>
      <c r="B9" s="484"/>
      <c r="C9" s="485"/>
      <c r="D9" s="78" t="s">
        <v>13</v>
      </c>
      <c r="E9" s="79" t="s">
        <v>14</v>
      </c>
      <c r="F9" s="78" t="s">
        <v>15</v>
      </c>
      <c r="G9" s="80" t="s">
        <v>16</v>
      </c>
      <c r="H9" s="81"/>
      <c r="M9" s="16"/>
    </row>
    <row r="10" spans="1:13" x14ac:dyDescent="0.2">
      <c r="A10" s="479" t="s">
        <v>116</v>
      </c>
      <c r="B10" s="508"/>
      <c r="C10" s="509"/>
      <c r="D10" s="82"/>
      <c r="E10" s="63">
        <f>VLOOKUP(A10,DTO!C24:G32,5,0)</f>
        <v>2200</v>
      </c>
      <c r="F10" s="125">
        <f>F34/8</f>
        <v>38.125</v>
      </c>
      <c r="G10" s="128">
        <f>E10/F10</f>
        <v>57.704918032786885</v>
      </c>
      <c r="H10" s="81"/>
      <c r="M10" s="16"/>
    </row>
    <row r="11" spans="1:13" ht="27" customHeight="1" x14ac:dyDescent="0.2">
      <c r="A11" s="516"/>
      <c r="B11" s="522"/>
      <c r="C11" s="523"/>
      <c r="D11" s="359"/>
      <c r="E11" s="369"/>
      <c r="F11" s="125"/>
      <c r="G11" s="128"/>
      <c r="H11" s="81"/>
      <c r="M11" s="16"/>
    </row>
    <row r="12" spans="1:13" x14ac:dyDescent="0.2">
      <c r="A12" s="479"/>
      <c r="B12" s="508"/>
      <c r="C12" s="509"/>
      <c r="D12" s="359"/>
      <c r="E12" s="369"/>
      <c r="F12" s="125"/>
      <c r="G12" s="128"/>
      <c r="H12" s="81"/>
      <c r="M12" s="16"/>
    </row>
    <row r="13" spans="1:13" ht="13.5" thickBot="1" x14ac:dyDescent="0.25">
      <c r="A13" s="502" t="s">
        <v>141</v>
      </c>
      <c r="B13" s="503"/>
      <c r="C13" s="504"/>
      <c r="D13" s="88"/>
      <c r="E13" s="126">
        <v>0.05</v>
      </c>
      <c r="F13" s="90"/>
      <c r="G13" s="134">
        <f>H39*E13</f>
        <v>40.942622950819676</v>
      </c>
      <c r="H13" s="92"/>
      <c r="M13" s="16"/>
    </row>
    <row r="14" spans="1:13" ht="13.5" thickBot="1" x14ac:dyDescent="0.25">
      <c r="G14" s="93" t="s">
        <v>17</v>
      </c>
      <c r="H14" s="133">
        <f>SUM(G10:G13)</f>
        <v>98.647540983606561</v>
      </c>
      <c r="M14" s="16"/>
    </row>
    <row r="15" spans="1:13" x14ac:dyDescent="0.2">
      <c r="A15" s="54" t="s">
        <v>18</v>
      </c>
      <c r="B15" s="55"/>
      <c r="C15" s="76"/>
      <c r="D15" s="76"/>
      <c r="E15" s="65"/>
      <c r="F15" s="76"/>
      <c r="G15" s="76"/>
      <c r="H15" s="77"/>
      <c r="M15" s="16"/>
    </row>
    <row r="16" spans="1:13" x14ac:dyDescent="0.2">
      <c r="A16" s="483" t="s">
        <v>12</v>
      </c>
      <c r="B16" s="484"/>
      <c r="C16" s="485"/>
      <c r="D16" s="80" t="s">
        <v>19</v>
      </c>
      <c r="E16" s="129" t="s">
        <v>21</v>
      </c>
      <c r="F16" s="78" t="s">
        <v>20</v>
      </c>
      <c r="G16" s="80" t="s">
        <v>16</v>
      </c>
      <c r="H16" s="81"/>
      <c r="M16" s="16"/>
    </row>
    <row r="17" spans="1:13" ht="16.5" customHeight="1" x14ac:dyDescent="0.2">
      <c r="A17" s="516" t="s">
        <v>72</v>
      </c>
      <c r="B17" s="517"/>
      <c r="C17" s="518"/>
      <c r="D17" s="129" t="str">
        <f>VLOOKUP(A17,DTO!$C$11:$G$22,3,0)</f>
        <v>Kg</v>
      </c>
      <c r="E17" s="368">
        <v>1</v>
      </c>
      <c r="F17" s="95">
        <f>VLOOKUP(A17,DTO!$C$11:$G$22,5,0)</f>
        <v>7000</v>
      </c>
      <c r="G17" s="84">
        <f>E17*F17</f>
        <v>7000</v>
      </c>
      <c r="H17" s="81"/>
      <c r="M17" s="16"/>
    </row>
    <row r="18" spans="1:13" x14ac:dyDescent="0.2">
      <c r="A18" s="479" t="s">
        <v>76</v>
      </c>
      <c r="B18" s="486"/>
      <c r="C18" s="480"/>
      <c r="D18" s="129" t="str">
        <f>VLOOKUP(A18,DTO!$C$11:$G$22,3,0)</f>
        <v>Kg</v>
      </c>
      <c r="E18" s="130">
        <v>3.7999999999999999E-2</v>
      </c>
      <c r="F18" s="95">
        <f>VLOOKUP(A18,DTO!$C$11:$G$22,5,0)</f>
        <v>12500</v>
      </c>
      <c r="G18" s="84">
        <f>E18*F18</f>
        <v>475</v>
      </c>
      <c r="H18" s="81"/>
      <c r="M18" s="16"/>
    </row>
    <row r="19" spans="1:13" ht="12.75" customHeight="1" x14ac:dyDescent="0.2">
      <c r="A19" s="516" t="s">
        <v>1535</v>
      </c>
      <c r="B19" s="517"/>
      <c r="C19" s="518"/>
      <c r="D19" s="129"/>
      <c r="E19" s="130"/>
      <c r="F19" s="95"/>
      <c r="G19" s="84">
        <f>SUM(G17:G18)*5%</f>
        <v>373.75</v>
      </c>
      <c r="H19" s="81"/>
      <c r="M19" s="16"/>
    </row>
    <row r="20" spans="1:13" ht="15.75" customHeight="1" x14ac:dyDescent="0.2">
      <c r="A20" s="516"/>
      <c r="B20" s="517"/>
      <c r="C20" s="518"/>
      <c r="D20" s="129"/>
      <c r="E20" s="130"/>
      <c r="F20" s="95"/>
      <c r="G20" s="84"/>
      <c r="H20" s="81"/>
      <c r="M20" s="16"/>
    </row>
    <row r="21" spans="1:13" ht="15.75" customHeight="1" x14ac:dyDescent="0.2">
      <c r="A21" s="516"/>
      <c r="B21" s="517"/>
      <c r="C21" s="518"/>
      <c r="D21" s="129"/>
      <c r="E21" s="130"/>
      <c r="F21" s="95"/>
      <c r="G21" s="84"/>
      <c r="H21" s="81"/>
      <c r="M21" s="16"/>
    </row>
    <row r="22" spans="1:13" ht="13.5" thickBot="1" x14ac:dyDescent="0.25">
      <c r="A22" s="101"/>
      <c r="B22" s="102"/>
      <c r="C22" s="103"/>
      <c r="D22" s="88"/>
      <c r="E22" s="89"/>
      <c r="F22" s="90"/>
      <c r="G22" s="91"/>
      <c r="H22" s="92"/>
      <c r="M22" s="16"/>
    </row>
    <row r="23" spans="1:13" ht="13.5" thickBot="1" x14ac:dyDescent="0.25">
      <c r="G23" s="93" t="s">
        <v>17</v>
      </c>
      <c r="H23" s="94">
        <f>SUM(G17:G22)</f>
        <v>7848.75</v>
      </c>
      <c r="L23" s="15"/>
      <c r="M23" s="16"/>
    </row>
    <row r="24" spans="1:13" x14ac:dyDescent="0.2">
      <c r="A24" s="54" t="s">
        <v>22</v>
      </c>
      <c r="B24" s="55"/>
      <c r="C24" s="76"/>
      <c r="D24" s="76"/>
      <c r="E24" s="76"/>
      <c r="F24" s="76"/>
      <c r="G24" s="76"/>
      <c r="H24" s="77"/>
      <c r="M24" s="16"/>
    </row>
    <row r="25" spans="1:13" x14ac:dyDescent="0.2">
      <c r="A25" s="491" t="s">
        <v>23</v>
      </c>
      <c r="B25" s="492"/>
      <c r="C25" s="104" t="s">
        <v>24</v>
      </c>
      <c r="D25" s="78" t="s">
        <v>25</v>
      </c>
      <c r="E25" s="78" t="s">
        <v>26</v>
      </c>
      <c r="F25" s="78" t="s">
        <v>27</v>
      </c>
      <c r="G25" s="105" t="s">
        <v>16</v>
      </c>
      <c r="H25" s="81"/>
      <c r="M25" s="16"/>
    </row>
    <row r="26" spans="1:13" ht="12.75" customHeight="1" x14ac:dyDescent="0.2">
      <c r="A26" s="419" t="s">
        <v>124</v>
      </c>
      <c r="B26" s="419"/>
      <c r="C26" s="107">
        <f>E17+E18</f>
        <v>1.038</v>
      </c>
      <c r="D26" s="106">
        <f>VLOOKUP(A26,DTO!$C$45:$F$52,4)</f>
        <v>56.3</v>
      </c>
      <c r="E26" s="106">
        <f>C26*D26</f>
        <v>58.439399999999999</v>
      </c>
      <c r="F26" s="106">
        <f>VLOOKUP(A26,DTO!$C$45:$G$52,5)</f>
        <v>14</v>
      </c>
      <c r="G26" s="107">
        <f>+F26*E26</f>
        <v>818.15160000000003</v>
      </c>
      <c r="H26" s="81"/>
      <c r="M26" s="16"/>
    </row>
    <row r="27" spans="1:13" x14ac:dyDescent="0.2">
      <c r="A27" s="419"/>
      <c r="B27" s="419"/>
      <c r="C27" s="106"/>
      <c r="D27" s="106"/>
      <c r="E27" s="106"/>
      <c r="F27" s="107"/>
      <c r="G27" s="107"/>
      <c r="H27" s="81"/>
      <c r="M27" s="16"/>
    </row>
    <row r="28" spans="1:13" x14ac:dyDescent="0.2">
      <c r="A28" s="419"/>
      <c r="B28" s="419"/>
      <c r="C28" s="106"/>
      <c r="D28" s="106"/>
      <c r="E28" s="106"/>
      <c r="F28" s="107"/>
      <c r="G28" s="107"/>
      <c r="H28" s="81"/>
      <c r="M28" s="16"/>
    </row>
    <row r="29" spans="1:13" x14ac:dyDescent="0.2">
      <c r="A29" s="419"/>
      <c r="B29" s="419"/>
      <c r="C29" s="106"/>
      <c r="D29" s="106"/>
      <c r="E29" s="106"/>
      <c r="F29" s="107"/>
      <c r="G29" s="107"/>
      <c r="H29" s="81"/>
      <c r="M29" s="16"/>
    </row>
    <row r="30" spans="1:13" ht="13.5" thickBot="1" x14ac:dyDescent="0.25">
      <c r="A30" s="110"/>
      <c r="B30" s="111"/>
      <c r="C30" s="88"/>
      <c r="D30" s="89"/>
      <c r="E30" s="90"/>
      <c r="F30" s="91"/>
      <c r="G30" s="88"/>
      <c r="H30" s="92"/>
      <c r="M30" s="16"/>
    </row>
    <row r="31" spans="1:13" ht="13.5" thickBot="1" x14ac:dyDescent="0.25">
      <c r="G31" s="93" t="s">
        <v>17</v>
      </c>
      <c r="H31" s="94">
        <f>+G26</f>
        <v>818.15160000000003</v>
      </c>
      <c r="M31" s="16"/>
    </row>
    <row r="32" spans="1:13" x14ac:dyDescent="0.2">
      <c r="A32" s="54" t="s">
        <v>28</v>
      </c>
      <c r="B32" s="55"/>
      <c r="C32" s="76"/>
      <c r="D32" s="76"/>
      <c r="E32" s="76"/>
      <c r="F32" s="76"/>
      <c r="G32" s="76"/>
      <c r="H32" s="77"/>
      <c r="M32" s="16"/>
    </row>
    <row r="33" spans="1:13" x14ac:dyDescent="0.2">
      <c r="A33" s="112" t="s">
        <v>29</v>
      </c>
      <c r="B33" s="113"/>
      <c r="C33" s="114" t="s">
        <v>30</v>
      </c>
      <c r="D33" s="78" t="s">
        <v>31</v>
      </c>
      <c r="E33" s="79" t="s">
        <v>32</v>
      </c>
      <c r="F33" s="114" t="s">
        <v>15</v>
      </c>
      <c r="G33" s="80" t="s">
        <v>16</v>
      </c>
      <c r="H33" s="81"/>
      <c r="M33" s="16"/>
    </row>
    <row r="34" spans="1:13" x14ac:dyDescent="0.2">
      <c r="A34" s="479" t="s">
        <v>145</v>
      </c>
      <c r="B34" s="480"/>
      <c r="C34" s="115">
        <f>DTO!G39*1</f>
        <v>50000</v>
      </c>
      <c r="D34" s="116">
        <v>1.85</v>
      </c>
      <c r="E34" s="83">
        <f>C34*D34</f>
        <v>92500</v>
      </c>
      <c r="F34" s="124">
        <v>305</v>
      </c>
      <c r="G34" s="117">
        <f>+E34/F34</f>
        <v>303.27868852459017</v>
      </c>
      <c r="H34" s="81"/>
      <c r="M34" s="16"/>
    </row>
    <row r="35" spans="1:13" x14ac:dyDescent="0.2">
      <c r="A35" s="479" t="s">
        <v>39</v>
      </c>
      <c r="B35" s="480"/>
      <c r="C35" s="115">
        <f>DTO!G40*1</f>
        <v>85000</v>
      </c>
      <c r="D35" s="116">
        <v>1.85</v>
      </c>
      <c r="E35" s="83">
        <f>C35*D35</f>
        <v>157250</v>
      </c>
      <c r="F35" s="124">
        <f>+F34</f>
        <v>305</v>
      </c>
      <c r="G35" s="117">
        <f>+E35/F35</f>
        <v>515.57377049180332</v>
      </c>
      <c r="H35" s="81"/>
      <c r="L35" s="15"/>
      <c r="M35" s="16"/>
    </row>
    <row r="36" spans="1:13" x14ac:dyDescent="0.2">
      <c r="A36" s="96"/>
      <c r="B36" s="97"/>
      <c r="C36" s="118"/>
      <c r="D36" s="82"/>
      <c r="E36" s="118"/>
      <c r="F36" s="83"/>
      <c r="G36" s="84"/>
      <c r="H36" s="81"/>
      <c r="M36" s="16"/>
    </row>
    <row r="37" spans="1:13" x14ac:dyDescent="0.2">
      <c r="A37" s="96"/>
      <c r="B37" s="97"/>
      <c r="C37" s="118"/>
      <c r="D37" s="82"/>
      <c r="E37" s="118"/>
      <c r="F37" s="83"/>
      <c r="G37" s="84"/>
      <c r="H37" s="81"/>
      <c r="M37" s="16"/>
    </row>
    <row r="38" spans="1:13" ht="13.5" thickBot="1" x14ac:dyDescent="0.25">
      <c r="A38" s="110"/>
      <c r="B38" s="119"/>
      <c r="C38" s="89"/>
      <c r="D38" s="103"/>
      <c r="E38" s="103"/>
      <c r="F38" s="103"/>
      <c r="G38" s="102"/>
      <c r="H38" s="92"/>
    </row>
    <row r="39" spans="1:13" ht="13.5" thickBot="1" x14ac:dyDescent="0.25">
      <c r="G39" s="93" t="s">
        <v>17</v>
      </c>
      <c r="H39" s="120">
        <f>SUM(G34:G38)</f>
        <v>818.85245901639348</v>
      </c>
    </row>
    <row r="40" spans="1:13" ht="13.5" thickBot="1" x14ac:dyDescent="0.25">
      <c r="G40" s="121"/>
    </row>
    <row r="41" spans="1:13" ht="13.5" thickBot="1" x14ac:dyDescent="0.25">
      <c r="E41" s="122"/>
      <c r="F41" s="481" t="s">
        <v>139</v>
      </c>
      <c r="G41" s="482"/>
      <c r="H41" s="120">
        <f>SUM(H9:H39)</f>
        <v>9584.4016000000011</v>
      </c>
    </row>
    <row r="42" spans="1:13" x14ac:dyDescent="0.2">
      <c r="A42" s="505" t="s">
        <v>1526</v>
      </c>
      <c r="B42" s="506"/>
      <c r="C42" s="76"/>
      <c r="D42" s="76"/>
      <c r="E42" s="76"/>
      <c r="F42" s="76"/>
      <c r="G42" s="76"/>
      <c r="H42" s="77"/>
      <c r="M42" s="16"/>
    </row>
    <row r="43" spans="1:13" x14ac:dyDescent="0.2">
      <c r="A43" s="417" t="s">
        <v>1530</v>
      </c>
      <c r="B43" s="417"/>
      <c r="C43" s="417"/>
      <c r="D43" s="417"/>
      <c r="E43" s="417"/>
      <c r="F43" s="352" t="s">
        <v>1531</v>
      </c>
      <c r="G43" s="352" t="s">
        <v>1532</v>
      </c>
      <c r="H43" s="353"/>
      <c r="M43" s="16"/>
    </row>
    <row r="44" spans="1:13" x14ac:dyDescent="0.2">
      <c r="A44" s="507" t="s">
        <v>1527</v>
      </c>
      <c r="B44" s="508"/>
      <c r="C44" s="508"/>
      <c r="D44" s="508"/>
      <c r="E44" s="509"/>
      <c r="F44" s="354">
        <v>0.28999999999999998</v>
      </c>
      <c r="G44" s="356">
        <f>$H$41*F44</f>
        <v>2779.4764640000003</v>
      </c>
      <c r="H44" s="81"/>
      <c r="M44" s="16"/>
    </row>
    <row r="45" spans="1:13" x14ac:dyDescent="0.2">
      <c r="A45" s="507" t="s">
        <v>1528</v>
      </c>
      <c r="B45" s="508"/>
      <c r="C45" s="508"/>
      <c r="D45" s="508"/>
      <c r="E45" s="509"/>
      <c r="F45" s="355">
        <v>0.01</v>
      </c>
      <c r="G45" s="356">
        <f t="shared" ref="G45:G46" si="0">$H$41*F45</f>
        <v>95.844016000000011</v>
      </c>
      <c r="H45" s="81"/>
      <c r="M45" s="16"/>
    </row>
    <row r="46" spans="1:13" ht="13.5" thickBot="1" x14ac:dyDescent="0.25">
      <c r="A46" s="507" t="s">
        <v>1529</v>
      </c>
      <c r="B46" s="508"/>
      <c r="C46" s="508"/>
      <c r="D46" s="508"/>
      <c r="E46" s="509"/>
      <c r="F46" s="355">
        <v>0.05</v>
      </c>
      <c r="G46" s="356">
        <f t="shared" si="0"/>
        <v>479.22008000000005</v>
      </c>
      <c r="H46" s="81"/>
      <c r="L46" s="15"/>
      <c r="M46" s="16"/>
    </row>
    <row r="47" spans="1:13" ht="13.5" thickBot="1" x14ac:dyDescent="0.25">
      <c r="G47" s="93" t="s">
        <v>17</v>
      </c>
      <c r="H47" s="120">
        <f>SUM(G44:G46)</f>
        <v>3354.5405600000004</v>
      </c>
    </row>
    <row r="48" spans="1:13" ht="13.5" thickBot="1" x14ac:dyDescent="0.25">
      <c r="G48" s="121"/>
    </row>
    <row r="49" spans="5:8" ht="13.5" thickBot="1" x14ac:dyDescent="0.25">
      <c r="E49" s="122"/>
      <c r="F49" s="481" t="s">
        <v>1533</v>
      </c>
      <c r="G49" s="482"/>
      <c r="H49" s="120">
        <f>H41+H47</f>
        <v>12938.942160000002</v>
      </c>
    </row>
  </sheetData>
  <dataConsolidate/>
  <mergeCells count="28">
    <mergeCell ref="F49:G49"/>
    <mergeCell ref="A42:B42"/>
    <mergeCell ref="A43:E43"/>
    <mergeCell ref="A44:E44"/>
    <mergeCell ref="A45:E45"/>
    <mergeCell ref="A46:E46"/>
    <mergeCell ref="A19:C19"/>
    <mergeCell ref="A1:H3"/>
    <mergeCell ref="A5:F5"/>
    <mergeCell ref="B6:F6"/>
    <mergeCell ref="A9:C9"/>
    <mergeCell ref="A10:C10"/>
    <mergeCell ref="A11:C11"/>
    <mergeCell ref="A12:C12"/>
    <mergeCell ref="A13:C13"/>
    <mergeCell ref="A16:C16"/>
    <mergeCell ref="A17:C17"/>
    <mergeCell ref="A18:C18"/>
    <mergeCell ref="A29:B29"/>
    <mergeCell ref="A34:B34"/>
    <mergeCell ref="A35:B35"/>
    <mergeCell ref="F41:G41"/>
    <mergeCell ref="A20:C20"/>
    <mergeCell ref="A21:C21"/>
    <mergeCell ref="A25:B25"/>
    <mergeCell ref="A26:B26"/>
    <mergeCell ref="A27:B27"/>
    <mergeCell ref="A28:B28"/>
  </mergeCells>
  <printOptions horizontalCentered="1" verticalCentered="1"/>
  <pageMargins left="1.1811023622047245" right="0.39370078740157483" top="0.19685039370078741" bottom="1.1811023622047245" header="0" footer="0"/>
  <pageSetup scale="62" orientation="portrait" r:id="rId1"/>
  <headerFooter alignWithMargins="0"/>
  <colBreaks count="1" manualBreakCount="1">
    <brk id="13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5"/>
  <sheetViews>
    <sheetView view="pageBreakPreview" topLeftCell="A7" zoomScale="73" zoomScaleNormal="100" zoomScaleSheetLayoutView="73" workbookViewId="0">
      <selection activeCell="C32" sqref="C32"/>
    </sheetView>
  </sheetViews>
  <sheetFormatPr baseColWidth="10" defaultColWidth="11.42578125" defaultRowHeight="12.75" x14ac:dyDescent="0.2"/>
  <cols>
    <col min="1" max="1" width="11.42578125" style="39"/>
    <col min="2" max="2" width="36.42578125" style="39" customWidth="1"/>
    <col min="3" max="3" width="13.85546875" style="39" customWidth="1"/>
    <col min="4" max="4" width="11.42578125" style="39"/>
    <col min="5" max="6" width="21.85546875" style="39" bestFit="1" customWidth="1"/>
    <col min="7" max="7" width="11.42578125" style="39"/>
    <col min="8" max="8" width="19.140625" style="39" customWidth="1"/>
    <col min="9" max="11" width="11.42578125" style="14"/>
    <col min="12" max="12" width="47.140625" style="14" customWidth="1"/>
    <col min="13" max="13" width="18.42578125" style="14" customWidth="1"/>
    <col min="14" max="14" width="11.42578125" style="14" customWidth="1"/>
    <col min="15" max="16384" width="11.42578125" style="14"/>
  </cols>
  <sheetData>
    <row r="1" spans="1:13" ht="20.25" customHeight="1" x14ac:dyDescent="0.2">
      <c r="A1" s="493" t="s">
        <v>9</v>
      </c>
      <c r="B1" s="494"/>
      <c r="C1" s="494"/>
      <c r="D1" s="494"/>
      <c r="E1" s="494"/>
      <c r="F1" s="494"/>
      <c r="G1" s="494"/>
      <c r="H1" s="495"/>
    </row>
    <row r="2" spans="1:13" ht="20.25" customHeight="1" x14ac:dyDescent="0.2">
      <c r="A2" s="496"/>
      <c r="B2" s="497"/>
      <c r="C2" s="497"/>
      <c r="D2" s="497"/>
      <c r="E2" s="497"/>
      <c r="F2" s="497"/>
      <c r="G2" s="497"/>
      <c r="H2" s="498"/>
    </row>
    <row r="3" spans="1:13" ht="20.25" customHeight="1" thickBot="1" x14ac:dyDescent="0.25">
      <c r="A3" s="499"/>
      <c r="B3" s="500"/>
      <c r="C3" s="500"/>
      <c r="D3" s="500"/>
      <c r="E3" s="500"/>
      <c r="F3" s="500"/>
      <c r="G3" s="500"/>
      <c r="H3" s="501"/>
    </row>
    <row r="4" spans="1:13" x14ac:dyDescent="0.2">
      <c r="A4" s="64"/>
      <c r="B4" s="65"/>
      <c r="C4" s="65"/>
      <c r="D4" s="65"/>
      <c r="E4" s="65"/>
      <c r="F4" s="65"/>
      <c r="G4" s="65"/>
      <c r="H4" s="66"/>
    </row>
    <row r="5" spans="1:13" ht="18.75" customHeight="1" thickBot="1" x14ac:dyDescent="0.25">
      <c r="A5" s="487" t="s">
        <v>95</v>
      </c>
      <c r="B5" s="488"/>
      <c r="C5" s="488"/>
      <c r="D5" s="488"/>
      <c r="E5" s="488"/>
      <c r="F5" s="488"/>
      <c r="G5" s="67" t="s">
        <v>94</v>
      </c>
      <c r="H5" s="68"/>
    </row>
    <row r="6" spans="1:13" x14ac:dyDescent="0.2">
      <c r="A6" s="69" t="s">
        <v>96</v>
      </c>
      <c r="B6" s="489" t="str">
        <f>PPTO!E13</f>
        <v>Excavaciones Varias sin Clasificar</v>
      </c>
      <c r="C6" s="490"/>
      <c r="D6" s="490"/>
      <c r="E6" s="490"/>
      <c r="F6" s="490"/>
      <c r="G6" s="70" t="s">
        <v>10</v>
      </c>
      <c r="H6" s="71"/>
    </row>
    <row r="7" spans="1:13" ht="13.5" thickBot="1" x14ac:dyDescent="0.25">
      <c r="A7" s="72"/>
      <c r="B7" s="73"/>
      <c r="C7" s="74"/>
      <c r="D7" s="73"/>
      <c r="E7" s="73"/>
      <c r="F7" s="73"/>
      <c r="G7" s="73"/>
      <c r="H7" s="75"/>
    </row>
    <row r="8" spans="1:13" x14ac:dyDescent="0.2">
      <c r="A8" s="54" t="s">
        <v>11</v>
      </c>
      <c r="B8" s="55"/>
      <c r="C8" s="76"/>
      <c r="D8" s="76"/>
      <c r="E8" s="76"/>
      <c r="F8" s="76"/>
      <c r="G8" s="76"/>
      <c r="H8" s="77"/>
      <c r="L8" s="15"/>
    </row>
    <row r="9" spans="1:13" x14ac:dyDescent="0.2">
      <c r="A9" s="483" t="s">
        <v>12</v>
      </c>
      <c r="B9" s="484"/>
      <c r="C9" s="485"/>
      <c r="D9" s="78" t="s">
        <v>13</v>
      </c>
      <c r="E9" s="79" t="s">
        <v>14</v>
      </c>
      <c r="F9" s="78" t="s">
        <v>15</v>
      </c>
      <c r="G9" s="80" t="s">
        <v>16</v>
      </c>
      <c r="H9" s="81"/>
      <c r="M9" s="16"/>
    </row>
    <row r="10" spans="1:13" x14ac:dyDescent="0.2">
      <c r="A10" s="479" t="str">
        <f>DTO!$C$24</f>
        <v>Compresor portátil de 70 a 120 HP, con martillo</v>
      </c>
      <c r="B10" s="486"/>
      <c r="C10" s="480"/>
      <c r="D10" s="82"/>
      <c r="E10" s="366">
        <f>VLOOKUP(A10,DTO!C24:G32,5,0)</f>
        <v>105000</v>
      </c>
      <c r="F10" s="124">
        <f>F30/8</f>
        <v>25</v>
      </c>
      <c r="G10" s="84">
        <f>E10/F10</f>
        <v>4200</v>
      </c>
      <c r="H10" s="81"/>
      <c r="M10" s="16"/>
    </row>
    <row r="11" spans="1:13" x14ac:dyDescent="0.2">
      <c r="A11" s="486" t="str">
        <f>DTO!$C$25</f>
        <v>Retroexcavadora sobre oruga, potencia 158 kw, balde de 1.5 m3</v>
      </c>
      <c r="B11" s="486"/>
      <c r="C11" s="480"/>
      <c r="D11" s="85"/>
      <c r="E11" s="367">
        <f>VLOOKUP(A11,DTO!C24:G32,5,0)</f>
        <v>150000</v>
      </c>
      <c r="F11" s="124">
        <f>F31/8</f>
        <v>25</v>
      </c>
      <c r="G11" s="84">
        <f>E11/F11</f>
        <v>6000</v>
      </c>
      <c r="H11" s="81"/>
      <c r="M11" s="16"/>
    </row>
    <row r="12" spans="1:13" x14ac:dyDescent="0.2">
      <c r="A12" s="479" t="s">
        <v>138</v>
      </c>
      <c r="B12" s="486"/>
      <c r="C12" s="480"/>
      <c r="D12" s="85"/>
      <c r="E12" s="87">
        <v>0.05</v>
      </c>
      <c r="F12" s="83"/>
      <c r="G12" s="84">
        <f>H35*E12</f>
        <v>85.5625</v>
      </c>
      <c r="H12" s="81"/>
      <c r="M12" s="16"/>
    </row>
    <row r="13" spans="1:13" ht="13.5" thickBot="1" x14ac:dyDescent="0.25">
      <c r="A13" s="502"/>
      <c r="B13" s="503"/>
      <c r="C13" s="504"/>
      <c r="D13" s="88"/>
      <c r="E13" s="89"/>
      <c r="F13" s="90"/>
      <c r="G13" s="91"/>
      <c r="H13" s="92"/>
      <c r="M13" s="16"/>
    </row>
    <row r="14" spans="1:13" ht="13.5" thickBot="1" x14ac:dyDescent="0.25">
      <c r="G14" s="93" t="s">
        <v>17</v>
      </c>
      <c r="H14" s="94">
        <f>SUM(G10:G13)</f>
        <v>10285.5625</v>
      </c>
      <c r="M14" s="16"/>
    </row>
    <row r="15" spans="1:13" x14ac:dyDescent="0.2">
      <c r="A15" s="54" t="s">
        <v>18</v>
      </c>
      <c r="B15" s="55"/>
      <c r="C15" s="76"/>
      <c r="D15" s="76"/>
      <c r="E15" s="65"/>
      <c r="F15" s="76"/>
      <c r="G15" s="76"/>
      <c r="H15" s="77"/>
      <c r="M15" s="16"/>
    </row>
    <row r="16" spans="1:13" x14ac:dyDescent="0.2">
      <c r="A16" s="483" t="s">
        <v>12</v>
      </c>
      <c r="B16" s="484"/>
      <c r="C16" s="485"/>
      <c r="D16" s="80" t="s">
        <v>19</v>
      </c>
      <c r="E16" s="108" t="s">
        <v>21</v>
      </c>
      <c r="F16" s="78" t="s">
        <v>20</v>
      </c>
      <c r="G16" s="80" t="s">
        <v>16</v>
      </c>
      <c r="H16" s="81"/>
      <c r="M16" s="16"/>
    </row>
    <row r="17" spans="1:13" x14ac:dyDescent="0.2">
      <c r="A17" s="479" t="str">
        <f>DTO!C20</f>
        <v>Derecho de explotación y/o disposición de materiales</v>
      </c>
      <c r="B17" s="486"/>
      <c r="C17" s="480"/>
      <c r="D17" s="131" t="str">
        <f>VLOOKUP(A17,DTO!C11:G22,3,0)</f>
        <v>M3</v>
      </c>
      <c r="E17" s="132">
        <v>1.3</v>
      </c>
      <c r="F17" s="95">
        <f>VLOOKUP(A17,DTO!C11:G22,5,0)</f>
        <v>7000</v>
      </c>
      <c r="G17" s="84">
        <f>E17*F17</f>
        <v>9100</v>
      </c>
      <c r="H17" s="81"/>
      <c r="M17" s="16"/>
    </row>
    <row r="18" spans="1:13" x14ac:dyDescent="0.2">
      <c r="A18" s="96"/>
      <c r="B18" s="97"/>
      <c r="C18" s="98"/>
      <c r="D18" s="131"/>
      <c r="E18" s="118"/>
      <c r="F18" s="136"/>
      <c r="G18" s="84"/>
      <c r="H18" s="81"/>
      <c r="M18" s="16"/>
    </row>
    <row r="19" spans="1:13" x14ac:dyDescent="0.2">
      <c r="A19" s="96"/>
      <c r="B19" s="97"/>
      <c r="C19" s="98"/>
      <c r="D19" s="135"/>
      <c r="E19" s="118"/>
      <c r="F19" s="137"/>
      <c r="G19" s="100"/>
      <c r="H19" s="81"/>
      <c r="M19" s="16"/>
    </row>
    <row r="20" spans="1:13" ht="13.5" thickBot="1" x14ac:dyDescent="0.25">
      <c r="A20" s="101"/>
      <c r="B20" s="102"/>
      <c r="C20" s="103"/>
      <c r="D20" s="88"/>
      <c r="E20" s="89"/>
      <c r="F20" s="90"/>
      <c r="G20" s="91"/>
      <c r="H20" s="92"/>
      <c r="M20" s="16"/>
    </row>
    <row r="21" spans="1:13" ht="13.5" thickBot="1" x14ac:dyDescent="0.25">
      <c r="G21" s="93" t="s">
        <v>17</v>
      </c>
      <c r="H21" s="94">
        <f>SUM(G17:G20)</f>
        <v>9100</v>
      </c>
      <c r="L21" s="15"/>
      <c r="M21" s="16"/>
    </row>
    <row r="22" spans="1:13" x14ac:dyDescent="0.2">
      <c r="A22" s="54" t="s">
        <v>22</v>
      </c>
      <c r="B22" s="55"/>
      <c r="C22" s="76"/>
      <c r="D22" s="76"/>
      <c r="E22" s="76"/>
      <c r="F22" s="76"/>
      <c r="G22" s="76"/>
      <c r="H22" s="77"/>
      <c r="M22" s="16"/>
    </row>
    <row r="23" spans="1:13" x14ac:dyDescent="0.2">
      <c r="A23" s="491" t="s">
        <v>23</v>
      </c>
      <c r="B23" s="492"/>
      <c r="C23" s="104" t="s">
        <v>24</v>
      </c>
      <c r="D23" s="78" t="s">
        <v>25</v>
      </c>
      <c r="E23" s="78" t="s">
        <v>26</v>
      </c>
      <c r="F23" s="78" t="s">
        <v>27</v>
      </c>
      <c r="G23" s="105" t="s">
        <v>16</v>
      </c>
      <c r="H23" s="81"/>
      <c r="M23" s="16"/>
    </row>
    <row r="24" spans="1:13" ht="12.75" customHeight="1" x14ac:dyDescent="0.2">
      <c r="A24" s="419" t="s">
        <v>133</v>
      </c>
      <c r="B24" s="419"/>
      <c r="C24" s="106">
        <v>1.3</v>
      </c>
      <c r="D24" s="106">
        <f>VLOOKUP(A24,DTO!$C$45:$F$52,4)</f>
        <v>6</v>
      </c>
      <c r="E24" s="106">
        <f>C24*D24</f>
        <v>7.8000000000000007</v>
      </c>
      <c r="F24" s="106">
        <f>VLOOKUP(A24,DTO!$C$45:$G$52,5)</f>
        <v>1400</v>
      </c>
      <c r="G24" s="107">
        <f>+F24*E24</f>
        <v>10920.000000000002</v>
      </c>
      <c r="H24" s="81"/>
      <c r="M24" s="16"/>
    </row>
    <row r="25" spans="1:13" x14ac:dyDescent="0.2">
      <c r="A25" s="96"/>
      <c r="B25" s="97"/>
      <c r="C25" s="108"/>
      <c r="D25" s="82"/>
      <c r="E25" s="109"/>
      <c r="F25" s="83"/>
      <c r="G25" s="83"/>
      <c r="H25" s="81"/>
      <c r="M25" s="16"/>
    </row>
    <row r="26" spans="1:13" ht="13.5" thickBot="1" x14ac:dyDescent="0.25">
      <c r="A26" s="110"/>
      <c r="B26" s="111"/>
      <c r="C26" s="88"/>
      <c r="D26" s="89"/>
      <c r="E26" s="90"/>
      <c r="F26" s="91"/>
      <c r="G26" s="88"/>
      <c r="H26" s="92"/>
      <c r="M26" s="16"/>
    </row>
    <row r="27" spans="1:13" ht="13.5" thickBot="1" x14ac:dyDescent="0.25">
      <c r="G27" s="93" t="s">
        <v>17</v>
      </c>
      <c r="H27" s="94">
        <f>+G24</f>
        <v>10920.000000000002</v>
      </c>
      <c r="M27" s="16"/>
    </row>
    <row r="28" spans="1:13" x14ac:dyDescent="0.2">
      <c r="A28" s="54" t="s">
        <v>28</v>
      </c>
      <c r="B28" s="55"/>
      <c r="C28" s="76"/>
      <c r="D28" s="76"/>
      <c r="E28" s="76"/>
      <c r="F28" s="76"/>
      <c r="G28" s="76"/>
      <c r="H28" s="77"/>
      <c r="M28" s="16"/>
    </row>
    <row r="29" spans="1:13" x14ac:dyDescent="0.2">
      <c r="A29" s="112" t="s">
        <v>29</v>
      </c>
      <c r="B29" s="113"/>
      <c r="C29" s="114" t="s">
        <v>30</v>
      </c>
      <c r="D29" s="78" t="s">
        <v>31</v>
      </c>
      <c r="E29" s="79" t="s">
        <v>32</v>
      </c>
      <c r="F29" s="114" t="s">
        <v>15</v>
      </c>
      <c r="G29" s="80" t="s">
        <v>16</v>
      </c>
      <c r="H29" s="81"/>
      <c r="M29" s="16"/>
    </row>
    <row r="30" spans="1:13" x14ac:dyDescent="0.2">
      <c r="A30" s="479" t="s">
        <v>40</v>
      </c>
      <c r="B30" s="480"/>
      <c r="C30" s="115">
        <f>DTO!G39*2</f>
        <v>100000</v>
      </c>
      <c r="D30" s="116">
        <v>1.85</v>
      </c>
      <c r="E30" s="83">
        <f>C30*D30</f>
        <v>185000</v>
      </c>
      <c r="F30" s="83">
        <v>200</v>
      </c>
      <c r="G30" s="117">
        <f>+E30/F30</f>
        <v>925</v>
      </c>
      <c r="H30" s="81"/>
      <c r="M30" s="16"/>
    </row>
    <row r="31" spans="1:13" x14ac:dyDescent="0.2">
      <c r="A31" s="479" t="s">
        <v>33</v>
      </c>
      <c r="B31" s="480"/>
      <c r="C31" s="115">
        <f>DTO!G40*1</f>
        <v>85000</v>
      </c>
      <c r="D31" s="116">
        <v>1.85</v>
      </c>
      <c r="E31" s="83">
        <f>C31*D31</f>
        <v>157250</v>
      </c>
      <c r="F31" s="83">
        <f>+F30</f>
        <v>200</v>
      </c>
      <c r="G31" s="117">
        <f>+E31/F31</f>
        <v>786.25</v>
      </c>
      <c r="H31" s="81"/>
      <c r="L31" s="15"/>
      <c r="M31" s="16"/>
    </row>
    <row r="32" spans="1:13" x14ac:dyDescent="0.2">
      <c r="A32" s="96"/>
      <c r="B32" s="97"/>
      <c r="C32" s="118"/>
      <c r="D32" s="82"/>
      <c r="E32" s="118"/>
      <c r="F32" s="83"/>
      <c r="G32" s="84"/>
      <c r="H32" s="81"/>
      <c r="M32" s="16"/>
    </row>
    <row r="33" spans="1:13" x14ac:dyDescent="0.2">
      <c r="A33" s="96"/>
      <c r="B33" s="97"/>
      <c r="C33" s="118"/>
      <c r="D33" s="82"/>
      <c r="E33" s="118"/>
      <c r="F33" s="83"/>
      <c r="G33" s="84"/>
      <c r="H33" s="81"/>
      <c r="M33" s="16"/>
    </row>
    <row r="34" spans="1:13" ht="13.5" thickBot="1" x14ac:dyDescent="0.25">
      <c r="A34" s="110"/>
      <c r="B34" s="119"/>
      <c r="C34" s="89"/>
      <c r="D34" s="103"/>
      <c r="E34" s="103"/>
      <c r="F34" s="103"/>
      <c r="G34" s="102"/>
      <c r="H34" s="92"/>
    </row>
    <row r="35" spans="1:13" ht="13.5" thickBot="1" x14ac:dyDescent="0.25">
      <c r="G35" s="93" t="s">
        <v>17</v>
      </c>
      <c r="H35" s="120">
        <f>SUM(G30:G34)</f>
        <v>1711.25</v>
      </c>
    </row>
    <row r="36" spans="1:13" ht="13.5" thickBot="1" x14ac:dyDescent="0.25">
      <c r="G36" s="121"/>
    </row>
    <row r="37" spans="1:13" ht="13.5" thickBot="1" x14ac:dyDescent="0.25">
      <c r="E37" s="122"/>
      <c r="F37" s="481" t="s">
        <v>139</v>
      </c>
      <c r="G37" s="482"/>
      <c r="H37" s="120">
        <f>SUM(H9:H35)</f>
        <v>32016.8125</v>
      </c>
    </row>
    <row r="38" spans="1:13" x14ac:dyDescent="0.2">
      <c r="A38" s="505" t="s">
        <v>1526</v>
      </c>
      <c r="B38" s="506"/>
      <c r="C38" s="76"/>
      <c r="D38" s="76"/>
      <c r="E38" s="76"/>
      <c r="F38" s="76"/>
      <c r="G38" s="76"/>
      <c r="H38" s="77"/>
      <c r="M38" s="16"/>
    </row>
    <row r="39" spans="1:13" x14ac:dyDescent="0.2">
      <c r="A39" s="417" t="s">
        <v>1530</v>
      </c>
      <c r="B39" s="417"/>
      <c r="C39" s="417"/>
      <c r="D39" s="417"/>
      <c r="E39" s="417"/>
      <c r="F39" s="352" t="s">
        <v>1531</v>
      </c>
      <c r="G39" s="352" t="s">
        <v>1532</v>
      </c>
      <c r="H39" s="353"/>
      <c r="M39" s="16"/>
    </row>
    <row r="40" spans="1:13" x14ac:dyDescent="0.2">
      <c r="A40" s="507" t="s">
        <v>1527</v>
      </c>
      <c r="B40" s="508"/>
      <c r="C40" s="508"/>
      <c r="D40" s="508"/>
      <c r="E40" s="509"/>
      <c r="F40" s="354">
        <v>0.28999999999999998</v>
      </c>
      <c r="G40" s="356">
        <f>$H$37*F40</f>
        <v>9284.8756249999988</v>
      </c>
      <c r="H40" s="81"/>
      <c r="M40" s="16"/>
    </row>
    <row r="41" spans="1:13" x14ac:dyDescent="0.2">
      <c r="A41" s="507" t="s">
        <v>1528</v>
      </c>
      <c r="B41" s="508"/>
      <c r="C41" s="508"/>
      <c r="D41" s="508"/>
      <c r="E41" s="509"/>
      <c r="F41" s="355">
        <v>0.01</v>
      </c>
      <c r="G41" s="356">
        <f t="shared" ref="G41:G42" si="0">$H$37*F41</f>
        <v>320.16812500000003</v>
      </c>
      <c r="H41" s="81"/>
      <c r="M41" s="16"/>
    </row>
    <row r="42" spans="1:13" ht="13.5" thickBot="1" x14ac:dyDescent="0.25">
      <c r="A42" s="507" t="s">
        <v>1529</v>
      </c>
      <c r="B42" s="508"/>
      <c r="C42" s="508"/>
      <c r="D42" s="508"/>
      <c r="E42" s="509"/>
      <c r="F42" s="355">
        <v>0.05</v>
      </c>
      <c r="G42" s="356">
        <f t="shared" si="0"/>
        <v>1600.840625</v>
      </c>
      <c r="H42" s="81"/>
      <c r="L42" s="15"/>
      <c r="M42" s="16"/>
    </row>
    <row r="43" spans="1:13" ht="13.5" thickBot="1" x14ac:dyDescent="0.25">
      <c r="G43" s="93" t="s">
        <v>17</v>
      </c>
      <c r="H43" s="120">
        <f>SUM(G40:G42)</f>
        <v>11205.884375</v>
      </c>
    </row>
    <row r="44" spans="1:13" ht="13.5" thickBot="1" x14ac:dyDescent="0.25">
      <c r="G44" s="121"/>
    </row>
    <row r="45" spans="1:13" ht="13.5" thickBot="1" x14ac:dyDescent="0.25">
      <c r="E45" s="122"/>
      <c r="F45" s="481" t="s">
        <v>1533</v>
      </c>
      <c r="G45" s="482"/>
      <c r="H45" s="120">
        <f>H37+H43</f>
        <v>43222.696875000001</v>
      </c>
    </row>
  </sheetData>
  <dataConsolidate/>
  <mergeCells count="21">
    <mergeCell ref="F45:G45"/>
    <mergeCell ref="A38:B38"/>
    <mergeCell ref="A39:E39"/>
    <mergeCell ref="A40:E40"/>
    <mergeCell ref="A41:E41"/>
    <mergeCell ref="A42:E42"/>
    <mergeCell ref="A11:C11"/>
    <mergeCell ref="A1:H3"/>
    <mergeCell ref="A5:F5"/>
    <mergeCell ref="B6:F6"/>
    <mergeCell ref="A9:C9"/>
    <mergeCell ref="A10:C10"/>
    <mergeCell ref="A30:B30"/>
    <mergeCell ref="A31:B31"/>
    <mergeCell ref="F37:G37"/>
    <mergeCell ref="A12:C12"/>
    <mergeCell ref="A13:C13"/>
    <mergeCell ref="A16:C16"/>
    <mergeCell ref="A17:C17"/>
    <mergeCell ref="A23:B23"/>
    <mergeCell ref="A24:B24"/>
  </mergeCells>
  <printOptions horizontalCentered="1" verticalCentered="1"/>
  <pageMargins left="1.1811023622047245" right="0.39370078740157483" top="0.19685039370078741" bottom="1.1811023622047245" header="0" footer="0"/>
  <pageSetup scale="61" orientation="portrait" r:id="rId1"/>
  <headerFooter alignWithMargins="0"/>
  <colBreaks count="1" manualBreakCount="1">
    <brk id="13" max="1048575" man="1"/>
  </col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46"/>
  <sheetViews>
    <sheetView view="pageBreakPreview" topLeftCell="A10" zoomScale="73" zoomScaleNormal="100" zoomScaleSheetLayoutView="73" workbookViewId="0">
      <selection activeCell="C33" sqref="C33"/>
    </sheetView>
  </sheetViews>
  <sheetFormatPr baseColWidth="10" defaultColWidth="11.42578125" defaultRowHeight="12.75" x14ac:dyDescent="0.2"/>
  <cols>
    <col min="1" max="1" width="11.42578125" style="39"/>
    <col min="2" max="2" width="36.42578125" style="39" customWidth="1"/>
    <col min="3" max="3" width="13.85546875" style="39" customWidth="1"/>
    <col min="4" max="4" width="11.42578125" style="39"/>
    <col min="5" max="6" width="21.85546875" style="39" bestFit="1" customWidth="1"/>
    <col min="7" max="7" width="14.5703125" style="39" customWidth="1"/>
    <col min="8" max="8" width="15.5703125" style="39" customWidth="1"/>
    <col min="9" max="11" width="11.42578125" style="14"/>
    <col min="12" max="12" width="47.140625" style="14" customWidth="1"/>
    <col min="13" max="13" width="18.42578125" style="14" customWidth="1"/>
    <col min="14" max="14" width="11.42578125" style="14" customWidth="1"/>
    <col min="15" max="16384" width="11.42578125" style="14"/>
  </cols>
  <sheetData>
    <row r="1" spans="1:13" ht="20.25" customHeight="1" x14ac:dyDescent="0.2">
      <c r="A1" s="493" t="s">
        <v>9</v>
      </c>
      <c r="B1" s="494"/>
      <c r="C1" s="494"/>
      <c r="D1" s="494"/>
      <c r="E1" s="494"/>
      <c r="F1" s="494"/>
      <c r="G1" s="494"/>
      <c r="H1" s="495"/>
    </row>
    <row r="2" spans="1:13" ht="20.25" customHeight="1" x14ac:dyDescent="0.2">
      <c r="A2" s="496"/>
      <c r="B2" s="497"/>
      <c r="C2" s="497"/>
      <c r="D2" s="497"/>
      <c r="E2" s="497"/>
      <c r="F2" s="497"/>
      <c r="G2" s="497"/>
      <c r="H2" s="498"/>
    </row>
    <row r="3" spans="1:13" ht="20.25" customHeight="1" thickBot="1" x14ac:dyDescent="0.25">
      <c r="A3" s="499"/>
      <c r="B3" s="500"/>
      <c r="C3" s="500"/>
      <c r="D3" s="500"/>
      <c r="E3" s="500"/>
      <c r="F3" s="500"/>
      <c r="G3" s="500"/>
      <c r="H3" s="501"/>
    </row>
    <row r="4" spans="1:13" x14ac:dyDescent="0.2">
      <c r="A4" s="64"/>
      <c r="B4" s="65"/>
      <c r="C4" s="65"/>
      <c r="D4" s="65"/>
      <c r="E4" s="65"/>
      <c r="F4" s="65"/>
      <c r="G4" s="65"/>
      <c r="H4" s="66"/>
    </row>
    <row r="5" spans="1:13" ht="18.75" customHeight="1" thickBot="1" x14ac:dyDescent="0.25">
      <c r="A5" s="487" t="s">
        <v>95</v>
      </c>
      <c r="B5" s="488"/>
      <c r="C5" s="488"/>
      <c r="D5" s="488"/>
      <c r="E5" s="488"/>
      <c r="F5" s="488"/>
      <c r="G5" s="67" t="s">
        <v>1539</v>
      </c>
      <c r="H5" s="68"/>
    </row>
    <row r="6" spans="1:13" x14ac:dyDescent="0.2">
      <c r="A6" s="69" t="s">
        <v>96</v>
      </c>
      <c r="B6" s="489" t="str">
        <f>PPTO!E20</f>
        <v>Conformación de la calzada existente</v>
      </c>
      <c r="C6" s="490"/>
      <c r="D6" s="490"/>
      <c r="E6" s="490"/>
      <c r="F6" s="490"/>
      <c r="G6" s="70" t="s">
        <v>142</v>
      </c>
      <c r="H6" s="138" t="str">
        <f>PPTO!G20</f>
        <v>M2</v>
      </c>
    </row>
    <row r="7" spans="1:13" ht="13.5" thickBot="1" x14ac:dyDescent="0.25">
      <c r="A7" s="72"/>
      <c r="B7" s="73"/>
      <c r="C7" s="74"/>
      <c r="D7" s="73"/>
      <c r="E7" s="73"/>
      <c r="F7" s="73"/>
      <c r="G7" s="73"/>
      <c r="H7" s="75"/>
    </row>
    <row r="8" spans="1:13" x14ac:dyDescent="0.2">
      <c r="A8" s="54" t="s">
        <v>11</v>
      </c>
      <c r="B8" s="55"/>
      <c r="C8" s="76"/>
      <c r="D8" s="76"/>
      <c r="E8" s="76"/>
      <c r="F8" s="76"/>
      <c r="G8" s="76"/>
      <c r="H8" s="77"/>
      <c r="L8" s="15"/>
    </row>
    <row r="9" spans="1:13" x14ac:dyDescent="0.2">
      <c r="A9" s="483" t="s">
        <v>12</v>
      </c>
      <c r="B9" s="484"/>
      <c r="C9" s="485"/>
      <c r="D9" s="78" t="s">
        <v>13</v>
      </c>
      <c r="E9" s="79" t="s">
        <v>14</v>
      </c>
      <c r="F9" s="78" t="s">
        <v>15</v>
      </c>
      <c r="G9" s="80" t="s">
        <v>16</v>
      </c>
      <c r="H9" s="81"/>
      <c r="M9" s="16"/>
    </row>
    <row r="10" spans="1:13" x14ac:dyDescent="0.2">
      <c r="A10" s="479" t="str">
        <f>DTO!C26</f>
        <v>Carrotanque de agua(1000 Galones)</v>
      </c>
      <c r="B10" s="486"/>
      <c r="C10" s="480"/>
      <c r="D10" s="82"/>
      <c r="E10" s="366">
        <f>VLOOKUP(A10,DTO!C24:G32,5,0)</f>
        <v>75000</v>
      </c>
      <c r="F10" s="107">
        <f>F31/8</f>
        <v>500</v>
      </c>
      <c r="G10" s="84">
        <f>E10/F10</f>
        <v>150</v>
      </c>
      <c r="H10" s="81"/>
      <c r="M10" s="16"/>
    </row>
    <row r="11" spans="1:13" ht="28.5" customHeight="1" x14ac:dyDescent="0.2">
      <c r="A11" s="517" t="str">
        <f>DTO!C27</f>
        <v>Motoniveladora potencia 215 HP, ancho de cuchilla 4,27 m, peso 18 ton</v>
      </c>
      <c r="B11" s="517"/>
      <c r="C11" s="518"/>
      <c r="D11" s="85"/>
      <c r="E11" s="367">
        <f>VLOOKUP(A11,DTO!C24:G32,5,0)</f>
        <v>170000</v>
      </c>
      <c r="F11" s="107">
        <f>F32/8</f>
        <v>500</v>
      </c>
      <c r="G11" s="84">
        <f t="shared" ref="G11:G13" si="0">E11/F11</f>
        <v>340</v>
      </c>
      <c r="H11" s="81"/>
      <c r="M11" s="16"/>
    </row>
    <row r="12" spans="1:13" x14ac:dyDescent="0.2">
      <c r="A12" s="479" t="str">
        <f>DTO!C28</f>
        <v>Vibrocompactador, potencia 153 HP, peso 10 ton</v>
      </c>
      <c r="B12" s="486"/>
      <c r="C12" s="480"/>
      <c r="D12" s="85"/>
      <c r="E12" s="367">
        <f>VLOOKUP(A12,DTO!C25:G38,5,0)</f>
        <v>105000</v>
      </c>
      <c r="F12" s="107">
        <f>F31/8</f>
        <v>500</v>
      </c>
      <c r="G12" s="84">
        <f t="shared" si="0"/>
        <v>210</v>
      </c>
      <c r="H12" s="81"/>
      <c r="M12" s="16"/>
    </row>
    <row r="13" spans="1:13" ht="25.5" customHeight="1" x14ac:dyDescent="0.2">
      <c r="A13" s="516" t="str">
        <f>DTO!C33</f>
        <v>Cargador: potencia en el volante 110 hp, clasificacion de rpm del motor 2300</v>
      </c>
      <c r="B13" s="517"/>
      <c r="C13" s="518"/>
      <c r="D13" s="85"/>
      <c r="E13" s="367">
        <f>VLOOKUP(A13,DTO!C26:G39,5,0)</f>
        <v>145000</v>
      </c>
      <c r="F13" s="107">
        <f>F31/8</f>
        <v>500</v>
      </c>
      <c r="G13" s="84">
        <f t="shared" si="0"/>
        <v>290</v>
      </c>
      <c r="H13" s="81"/>
      <c r="M13" s="16"/>
    </row>
    <row r="14" spans="1:13" ht="13.5" thickBot="1" x14ac:dyDescent="0.25">
      <c r="A14" s="502"/>
      <c r="B14" s="503"/>
      <c r="C14" s="504"/>
      <c r="D14" s="88"/>
      <c r="E14" s="89"/>
      <c r="F14" s="139"/>
      <c r="G14" s="91"/>
      <c r="H14" s="92"/>
      <c r="M14" s="16"/>
    </row>
    <row r="15" spans="1:13" ht="13.5" thickBot="1" x14ac:dyDescent="0.25">
      <c r="G15" s="93" t="s">
        <v>17</v>
      </c>
      <c r="H15" s="94">
        <f>SUM(G10:G14)</f>
        <v>990</v>
      </c>
      <c r="M15" s="16"/>
    </row>
    <row r="16" spans="1:13" x14ac:dyDescent="0.2">
      <c r="A16" s="54" t="s">
        <v>18</v>
      </c>
      <c r="B16" s="55"/>
      <c r="C16" s="76"/>
      <c r="D16" s="76"/>
      <c r="E16" s="65"/>
      <c r="F16" s="76"/>
      <c r="G16" s="76"/>
      <c r="H16" s="77"/>
      <c r="M16" s="16"/>
    </row>
    <row r="17" spans="1:13" x14ac:dyDescent="0.2">
      <c r="A17" s="483" t="s">
        <v>12</v>
      </c>
      <c r="B17" s="484"/>
      <c r="C17" s="485"/>
      <c r="D17" s="80" t="s">
        <v>19</v>
      </c>
      <c r="E17" s="108" t="s">
        <v>21</v>
      </c>
      <c r="F17" s="78" t="s">
        <v>20</v>
      </c>
      <c r="G17" s="80" t="s">
        <v>16</v>
      </c>
      <c r="H17" s="81"/>
      <c r="M17" s="16"/>
    </row>
    <row r="18" spans="1:13" x14ac:dyDescent="0.2">
      <c r="A18" s="479" t="str">
        <f>DTO!C12</f>
        <v>Agua</v>
      </c>
      <c r="B18" s="486"/>
      <c r="C18" s="480"/>
      <c r="D18" s="131" t="str">
        <f>VLOOKUP(A18,DTO!C11:G22,3,0)</f>
        <v>L</v>
      </c>
      <c r="E18" s="132">
        <v>1.3</v>
      </c>
      <c r="F18" s="95">
        <f>VLOOKUP(A18,DTO!C11:G22,5,0)</f>
        <v>100</v>
      </c>
      <c r="G18" s="84">
        <f>E18*F18</f>
        <v>130</v>
      </c>
      <c r="H18" s="81"/>
      <c r="M18" s="16"/>
    </row>
    <row r="19" spans="1:13" x14ac:dyDescent="0.2">
      <c r="A19" s="96"/>
      <c r="B19" s="97"/>
      <c r="C19" s="98"/>
      <c r="D19" s="131"/>
      <c r="E19" s="118"/>
      <c r="F19" s="136"/>
      <c r="G19" s="84"/>
      <c r="H19" s="81"/>
      <c r="M19" s="16"/>
    </row>
    <row r="20" spans="1:13" x14ac:dyDescent="0.2">
      <c r="A20" s="96"/>
      <c r="B20" s="97"/>
      <c r="C20" s="98"/>
      <c r="D20" s="135"/>
      <c r="E20" s="118"/>
      <c r="F20" s="137"/>
      <c r="G20" s="100"/>
      <c r="H20" s="81"/>
      <c r="M20" s="16"/>
    </row>
    <row r="21" spans="1:13" ht="13.5" thickBot="1" x14ac:dyDescent="0.25">
      <c r="A21" s="101"/>
      <c r="B21" s="102"/>
      <c r="C21" s="103"/>
      <c r="D21" s="88"/>
      <c r="E21" s="89"/>
      <c r="F21" s="90"/>
      <c r="G21" s="91"/>
      <c r="H21" s="92"/>
      <c r="M21" s="16"/>
    </row>
    <row r="22" spans="1:13" ht="13.5" thickBot="1" x14ac:dyDescent="0.25">
      <c r="G22" s="93" t="s">
        <v>17</v>
      </c>
      <c r="H22" s="94">
        <f>SUM(G18:G21)</f>
        <v>130</v>
      </c>
      <c r="L22" s="15"/>
      <c r="M22" s="16"/>
    </row>
    <row r="23" spans="1:13" x14ac:dyDescent="0.2">
      <c r="A23" s="54" t="s">
        <v>22</v>
      </c>
      <c r="B23" s="55"/>
      <c r="C23" s="76"/>
      <c r="D23" s="76"/>
      <c r="E23" s="76"/>
      <c r="F23" s="76"/>
      <c r="G23" s="76"/>
      <c r="H23" s="77"/>
      <c r="M23" s="16"/>
    </row>
    <row r="24" spans="1:13" x14ac:dyDescent="0.2">
      <c r="A24" s="491" t="s">
        <v>23</v>
      </c>
      <c r="B24" s="492"/>
      <c r="C24" s="104" t="s">
        <v>24</v>
      </c>
      <c r="D24" s="78" t="s">
        <v>25</v>
      </c>
      <c r="E24" s="78" t="s">
        <v>26</v>
      </c>
      <c r="F24" s="78" t="s">
        <v>27</v>
      </c>
      <c r="G24" s="105" t="s">
        <v>16</v>
      </c>
      <c r="H24" s="81"/>
      <c r="M24" s="16"/>
    </row>
    <row r="25" spans="1:13" ht="12.75" customHeight="1" x14ac:dyDescent="0.2">
      <c r="A25" s="419"/>
      <c r="B25" s="419"/>
      <c r="C25" s="106"/>
      <c r="D25" s="106"/>
      <c r="E25" s="106"/>
      <c r="F25" s="107"/>
      <c r="G25" s="107"/>
      <c r="H25" s="81"/>
      <c r="M25" s="16"/>
    </row>
    <row r="26" spans="1:13" x14ac:dyDescent="0.2">
      <c r="A26" s="96"/>
      <c r="B26" s="97"/>
      <c r="C26" s="108"/>
      <c r="D26" s="82"/>
      <c r="E26" s="109"/>
      <c r="F26" s="83"/>
      <c r="G26" s="83"/>
      <c r="H26" s="81"/>
      <c r="M26" s="16"/>
    </row>
    <row r="27" spans="1:13" ht="13.5" thickBot="1" x14ac:dyDescent="0.25">
      <c r="A27" s="110"/>
      <c r="B27" s="111"/>
      <c r="C27" s="88"/>
      <c r="D27" s="89"/>
      <c r="E27" s="90"/>
      <c r="F27" s="91"/>
      <c r="G27" s="88"/>
      <c r="H27" s="92"/>
      <c r="M27" s="16"/>
    </row>
    <row r="28" spans="1:13" ht="13.5" thickBot="1" x14ac:dyDescent="0.25">
      <c r="G28" s="93" t="s">
        <v>17</v>
      </c>
      <c r="H28" s="94">
        <f>+G25</f>
        <v>0</v>
      </c>
      <c r="M28" s="16"/>
    </row>
    <row r="29" spans="1:13" x14ac:dyDescent="0.2">
      <c r="A29" s="54" t="s">
        <v>28</v>
      </c>
      <c r="B29" s="55"/>
      <c r="C29" s="76"/>
      <c r="D29" s="76"/>
      <c r="E29" s="76"/>
      <c r="F29" s="76"/>
      <c r="G29" s="76"/>
      <c r="H29" s="77"/>
      <c r="M29" s="16"/>
    </row>
    <row r="30" spans="1:13" x14ac:dyDescent="0.2">
      <c r="A30" s="112" t="s">
        <v>29</v>
      </c>
      <c r="B30" s="113"/>
      <c r="C30" s="114" t="s">
        <v>30</v>
      </c>
      <c r="D30" s="78" t="s">
        <v>31</v>
      </c>
      <c r="E30" s="79" t="s">
        <v>32</v>
      </c>
      <c r="F30" s="114" t="s">
        <v>15</v>
      </c>
      <c r="G30" s="80" t="s">
        <v>16</v>
      </c>
      <c r="H30" s="81"/>
      <c r="M30" s="16"/>
    </row>
    <row r="31" spans="1:13" x14ac:dyDescent="0.2">
      <c r="A31" s="479" t="s">
        <v>40</v>
      </c>
      <c r="B31" s="480"/>
      <c r="C31" s="115">
        <f>DTO!G39*2</f>
        <v>100000</v>
      </c>
      <c r="D31" s="116">
        <v>1.85</v>
      </c>
      <c r="E31" s="83">
        <f>C31*D31</f>
        <v>185000</v>
      </c>
      <c r="F31" s="83">
        <v>4000</v>
      </c>
      <c r="G31" s="117">
        <f>+E31/F31</f>
        <v>46.25</v>
      </c>
      <c r="H31" s="81"/>
      <c r="M31" s="16"/>
    </row>
    <row r="32" spans="1:13" x14ac:dyDescent="0.2">
      <c r="A32" s="479" t="s">
        <v>33</v>
      </c>
      <c r="B32" s="480"/>
      <c r="C32" s="115">
        <f>DTO!G40</f>
        <v>85000</v>
      </c>
      <c r="D32" s="116">
        <v>1.85</v>
      </c>
      <c r="E32" s="83">
        <f>C32*D32</f>
        <v>157250</v>
      </c>
      <c r="F32" s="83">
        <f>+F31</f>
        <v>4000</v>
      </c>
      <c r="G32" s="117">
        <f>+E32/F32</f>
        <v>39.3125</v>
      </c>
      <c r="H32" s="81"/>
      <c r="L32" s="15"/>
      <c r="M32" s="16"/>
    </row>
    <row r="33" spans="1:13" x14ac:dyDescent="0.2">
      <c r="A33" s="96"/>
      <c r="B33" s="97"/>
      <c r="C33" s="118"/>
      <c r="D33" s="82"/>
      <c r="E33" s="118"/>
      <c r="F33" s="83"/>
      <c r="G33" s="84"/>
      <c r="H33" s="81"/>
      <c r="M33" s="16"/>
    </row>
    <row r="34" spans="1:13" x14ac:dyDescent="0.2">
      <c r="A34" s="96"/>
      <c r="B34" s="97"/>
      <c r="C34" s="118"/>
      <c r="D34" s="82"/>
      <c r="E34" s="118"/>
      <c r="F34" s="83"/>
      <c r="G34" s="84"/>
      <c r="H34" s="81"/>
      <c r="M34" s="16"/>
    </row>
    <row r="35" spans="1:13" ht="13.5" thickBot="1" x14ac:dyDescent="0.25">
      <c r="A35" s="110"/>
      <c r="B35" s="119"/>
      <c r="C35" s="89"/>
      <c r="D35" s="103"/>
      <c r="E35" s="103"/>
      <c r="F35" s="103"/>
      <c r="G35" s="102"/>
      <c r="H35" s="92"/>
    </row>
    <row r="36" spans="1:13" ht="13.5" thickBot="1" x14ac:dyDescent="0.25">
      <c r="G36" s="93" t="s">
        <v>17</v>
      </c>
      <c r="H36" s="120">
        <f>SUM(G31:G35)</f>
        <v>85.5625</v>
      </c>
    </row>
    <row r="37" spans="1:13" ht="13.5" thickBot="1" x14ac:dyDescent="0.25">
      <c r="G37" s="121"/>
    </row>
    <row r="38" spans="1:13" ht="13.5" thickBot="1" x14ac:dyDescent="0.25">
      <c r="E38" s="122"/>
      <c r="F38" s="481" t="s">
        <v>139</v>
      </c>
      <c r="G38" s="482"/>
      <c r="H38" s="120">
        <f>SUM(H9:H36)</f>
        <v>1205.5625</v>
      </c>
    </row>
    <row r="39" spans="1:13" x14ac:dyDescent="0.2">
      <c r="A39" s="505" t="s">
        <v>1526</v>
      </c>
      <c r="B39" s="506"/>
      <c r="C39" s="76"/>
      <c r="D39" s="76"/>
      <c r="E39" s="76"/>
      <c r="F39" s="76"/>
      <c r="G39" s="76"/>
      <c r="H39" s="77"/>
      <c r="M39" s="16"/>
    </row>
    <row r="40" spans="1:13" x14ac:dyDescent="0.2">
      <c r="A40" s="417" t="s">
        <v>1530</v>
      </c>
      <c r="B40" s="417"/>
      <c r="C40" s="417"/>
      <c r="D40" s="417"/>
      <c r="E40" s="417"/>
      <c r="F40" s="352" t="s">
        <v>1531</v>
      </c>
      <c r="G40" s="352" t="s">
        <v>1532</v>
      </c>
      <c r="H40" s="353"/>
      <c r="M40" s="16"/>
    </row>
    <row r="41" spans="1:13" x14ac:dyDescent="0.2">
      <c r="A41" s="507" t="s">
        <v>1527</v>
      </c>
      <c r="B41" s="508"/>
      <c r="C41" s="508"/>
      <c r="D41" s="508"/>
      <c r="E41" s="509"/>
      <c r="F41" s="354">
        <v>0.28999999999999998</v>
      </c>
      <c r="G41" s="356">
        <f>$H$38*F41</f>
        <v>349.61312499999997</v>
      </c>
      <c r="H41" s="81"/>
      <c r="M41" s="16"/>
    </row>
    <row r="42" spans="1:13" x14ac:dyDescent="0.2">
      <c r="A42" s="507" t="s">
        <v>1528</v>
      </c>
      <c r="B42" s="508"/>
      <c r="C42" s="508"/>
      <c r="D42" s="508"/>
      <c r="E42" s="509"/>
      <c r="F42" s="355">
        <v>0.01</v>
      </c>
      <c r="G42" s="356">
        <f t="shared" ref="G42:G43" si="1">$H$38*F42</f>
        <v>12.055625000000001</v>
      </c>
      <c r="H42" s="81"/>
      <c r="M42" s="16"/>
    </row>
    <row r="43" spans="1:13" ht="13.5" thickBot="1" x14ac:dyDescent="0.25">
      <c r="A43" s="507" t="s">
        <v>1529</v>
      </c>
      <c r="B43" s="508"/>
      <c r="C43" s="508"/>
      <c r="D43" s="508"/>
      <c r="E43" s="509"/>
      <c r="F43" s="355">
        <v>0.05</v>
      </c>
      <c r="G43" s="356">
        <f t="shared" si="1"/>
        <v>60.278125000000003</v>
      </c>
      <c r="H43" s="81"/>
      <c r="L43" s="15"/>
      <c r="M43" s="16"/>
    </row>
    <row r="44" spans="1:13" ht="13.5" thickBot="1" x14ac:dyDescent="0.25">
      <c r="G44" s="93" t="s">
        <v>17</v>
      </c>
      <c r="H44" s="120">
        <f>SUM(G41:G43)</f>
        <v>421.94687499999998</v>
      </c>
    </row>
    <row r="45" spans="1:13" ht="13.5" thickBot="1" x14ac:dyDescent="0.25">
      <c r="G45" s="121"/>
    </row>
    <row r="46" spans="1:13" ht="13.5" thickBot="1" x14ac:dyDescent="0.25">
      <c r="E46" s="122"/>
      <c r="F46" s="481" t="s">
        <v>1533</v>
      </c>
      <c r="G46" s="482"/>
      <c r="H46" s="120">
        <f>H38+H44</f>
        <v>1627.5093750000001</v>
      </c>
    </row>
  </sheetData>
  <dataConsolidate/>
  <mergeCells count="22">
    <mergeCell ref="F46:G46"/>
    <mergeCell ref="A39:B39"/>
    <mergeCell ref="A40:E40"/>
    <mergeCell ref="A41:E41"/>
    <mergeCell ref="A42:E42"/>
    <mergeCell ref="A43:E43"/>
    <mergeCell ref="A11:C11"/>
    <mergeCell ref="A1:H3"/>
    <mergeCell ref="A5:F5"/>
    <mergeCell ref="B6:F6"/>
    <mergeCell ref="A9:C9"/>
    <mergeCell ref="A10:C10"/>
    <mergeCell ref="A31:B31"/>
    <mergeCell ref="A32:B32"/>
    <mergeCell ref="F38:G38"/>
    <mergeCell ref="A13:C13"/>
    <mergeCell ref="A12:C12"/>
    <mergeCell ref="A14:C14"/>
    <mergeCell ref="A17:C17"/>
    <mergeCell ref="A18:C18"/>
    <mergeCell ref="A24:B24"/>
    <mergeCell ref="A25:B25"/>
  </mergeCells>
  <printOptions horizontalCentered="1" verticalCentered="1"/>
  <pageMargins left="1.1811023622047245" right="0.39370078740157483" top="0.19685039370078741" bottom="1.1811023622047245" header="0" footer="0"/>
  <pageSetup scale="61" orientation="portrait" r:id="rId1"/>
  <headerFooter alignWithMargins="0"/>
  <colBreaks count="1" manualBreakCount="1">
    <brk id="13" max="1048575" man="1"/>
  </col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M50"/>
  <sheetViews>
    <sheetView view="pageBreakPreview" topLeftCell="A22" zoomScale="73" zoomScaleNormal="100" zoomScaleSheetLayoutView="73" workbookViewId="0">
      <selection activeCell="C36" sqref="C36"/>
    </sheetView>
  </sheetViews>
  <sheetFormatPr baseColWidth="10" defaultColWidth="11.42578125" defaultRowHeight="12.75" x14ac:dyDescent="0.2"/>
  <cols>
    <col min="1" max="1" width="11.42578125" style="39"/>
    <col min="2" max="2" width="36.42578125" style="39" customWidth="1"/>
    <col min="3" max="3" width="13.85546875" style="39" customWidth="1"/>
    <col min="4" max="4" width="11.42578125" style="39"/>
    <col min="5" max="6" width="21.85546875" style="39" bestFit="1" customWidth="1"/>
    <col min="7" max="7" width="14.5703125" style="39" customWidth="1"/>
    <col min="8" max="8" width="15.5703125" style="39" customWidth="1"/>
    <col min="9" max="11" width="11.42578125" style="14"/>
    <col min="12" max="12" width="47.140625" style="14" customWidth="1"/>
    <col min="13" max="13" width="18.42578125" style="14" customWidth="1"/>
    <col min="14" max="14" width="11.42578125" style="14" customWidth="1"/>
    <col min="15" max="16384" width="11.42578125" style="14"/>
  </cols>
  <sheetData>
    <row r="1" spans="1:13" ht="20.25" customHeight="1" x14ac:dyDescent="0.2">
      <c r="A1" s="493" t="s">
        <v>9</v>
      </c>
      <c r="B1" s="494"/>
      <c r="C1" s="494"/>
      <c r="D1" s="494"/>
      <c r="E1" s="494"/>
      <c r="F1" s="494"/>
      <c r="G1" s="494"/>
      <c r="H1" s="495"/>
    </row>
    <row r="2" spans="1:13" ht="20.25" customHeight="1" x14ac:dyDescent="0.2">
      <c r="A2" s="496"/>
      <c r="B2" s="497"/>
      <c r="C2" s="497"/>
      <c r="D2" s="497"/>
      <c r="E2" s="497"/>
      <c r="F2" s="497"/>
      <c r="G2" s="497"/>
      <c r="H2" s="498"/>
    </row>
    <row r="3" spans="1:13" ht="20.25" customHeight="1" thickBot="1" x14ac:dyDescent="0.25">
      <c r="A3" s="499"/>
      <c r="B3" s="500"/>
      <c r="C3" s="500"/>
      <c r="D3" s="500"/>
      <c r="E3" s="500"/>
      <c r="F3" s="500"/>
      <c r="G3" s="500"/>
      <c r="H3" s="501"/>
    </row>
    <row r="4" spans="1:13" x14ac:dyDescent="0.2">
      <c r="A4" s="64"/>
      <c r="B4" s="65"/>
      <c r="C4" s="65"/>
      <c r="D4" s="65"/>
      <c r="E4" s="65"/>
      <c r="F4" s="65"/>
      <c r="G4" s="65"/>
      <c r="H4" s="66"/>
    </row>
    <row r="5" spans="1:13" ht="18.75" customHeight="1" thickBot="1" x14ac:dyDescent="0.25">
      <c r="A5" s="487" t="s">
        <v>95</v>
      </c>
      <c r="B5" s="488"/>
      <c r="C5" s="488"/>
      <c r="D5" s="488"/>
      <c r="E5" s="488"/>
      <c r="F5" s="488"/>
      <c r="G5" s="67" t="s">
        <v>1540</v>
      </c>
      <c r="H5" s="68"/>
    </row>
    <row r="6" spans="1:13" x14ac:dyDescent="0.2">
      <c r="A6" s="69" t="s">
        <v>96</v>
      </c>
      <c r="B6" s="489" t="str">
        <f>PPTO!E23</f>
        <v xml:space="preserve">Poste de referencia </v>
      </c>
      <c r="C6" s="490"/>
      <c r="D6" s="490"/>
      <c r="E6" s="490"/>
      <c r="F6" s="490"/>
      <c r="G6" s="70" t="s">
        <v>142</v>
      </c>
      <c r="H6" s="138" t="str">
        <f>PPTO!G23</f>
        <v>UND</v>
      </c>
    </row>
    <row r="7" spans="1:13" ht="13.5" thickBot="1" x14ac:dyDescent="0.25">
      <c r="A7" s="72"/>
      <c r="B7" s="73"/>
      <c r="C7" s="74"/>
      <c r="D7" s="73"/>
      <c r="E7" s="73"/>
      <c r="F7" s="73"/>
      <c r="G7" s="73"/>
      <c r="H7" s="75"/>
    </row>
    <row r="8" spans="1:13" x14ac:dyDescent="0.2">
      <c r="A8" s="54" t="s">
        <v>11</v>
      </c>
      <c r="B8" s="55"/>
      <c r="C8" s="76"/>
      <c r="D8" s="76"/>
      <c r="E8" s="76"/>
      <c r="F8" s="76"/>
      <c r="G8" s="76"/>
      <c r="H8" s="77"/>
      <c r="L8" s="15"/>
    </row>
    <row r="9" spans="1:13" x14ac:dyDescent="0.2">
      <c r="A9" s="483" t="s">
        <v>12</v>
      </c>
      <c r="B9" s="484"/>
      <c r="C9" s="485"/>
      <c r="D9" s="78" t="s">
        <v>13</v>
      </c>
      <c r="E9" s="79" t="s">
        <v>14</v>
      </c>
      <c r="F9" s="78" t="s">
        <v>15</v>
      </c>
      <c r="G9" s="80" t="s">
        <v>16</v>
      </c>
      <c r="H9" s="81"/>
      <c r="M9" s="16"/>
    </row>
    <row r="10" spans="1:13" x14ac:dyDescent="0.2">
      <c r="A10" s="479" t="str">
        <f>DTO!C35</f>
        <v>Camioneta D-300</v>
      </c>
      <c r="B10" s="486"/>
      <c r="C10" s="480"/>
      <c r="D10" s="82"/>
      <c r="E10" s="366">
        <f>DTO!G35</f>
        <v>45000</v>
      </c>
      <c r="F10" s="107">
        <f>F35/8</f>
        <v>2</v>
      </c>
      <c r="G10" s="84">
        <f>E10/F10</f>
        <v>22500</v>
      </c>
      <c r="H10" s="81"/>
      <c r="M10" s="16"/>
    </row>
    <row r="11" spans="1:13" ht="28.5" customHeight="1" x14ac:dyDescent="0.2">
      <c r="A11" s="479" t="s">
        <v>138</v>
      </c>
      <c r="B11" s="486"/>
      <c r="C11" s="480"/>
      <c r="D11" s="85"/>
      <c r="E11" s="87">
        <v>0.05</v>
      </c>
      <c r="F11" s="83"/>
      <c r="G11" s="84">
        <f>H40*E11</f>
        <v>289.0625</v>
      </c>
      <c r="H11" s="81"/>
      <c r="M11" s="16"/>
    </row>
    <row r="12" spans="1:13" x14ac:dyDescent="0.2">
      <c r="A12" s="479"/>
      <c r="B12" s="486"/>
      <c r="C12" s="480"/>
      <c r="D12" s="85"/>
      <c r="E12" s="367"/>
      <c r="F12" s="107"/>
      <c r="G12" s="84"/>
      <c r="H12" s="81"/>
      <c r="M12" s="16"/>
    </row>
    <row r="13" spans="1:13" ht="25.5" customHeight="1" x14ac:dyDescent="0.2">
      <c r="A13" s="516"/>
      <c r="B13" s="517"/>
      <c r="C13" s="518"/>
      <c r="D13" s="85"/>
      <c r="E13" s="367"/>
      <c r="F13" s="107"/>
      <c r="G13" s="84"/>
      <c r="H13" s="81"/>
      <c r="M13" s="16"/>
    </row>
    <row r="14" spans="1:13" ht="13.5" thickBot="1" x14ac:dyDescent="0.25">
      <c r="A14" s="502"/>
      <c r="B14" s="503"/>
      <c r="C14" s="504"/>
      <c r="D14" s="88"/>
      <c r="E14" s="89"/>
      <c r="F14" s="139"/>
      <c r="G14" s="91"/>
      <c r="H14" s="92"/>
      <c r="M14" s="16"/>
    </row>
    <row r="15" spans="1:13" ht="13.5" thickBot="1" x14ac:dyDescent="0.25">
      <c r="G15" s="93" t="s">
        <v>17</v>
      </c>
      <c r="H15" s="94">
        <f>SUM(G10:G14)</f>
        <v>22789.0625</v>
      </c>
      <c r="M15" s="16"/>
    </row>
    <row r="16" spans="1:13" x14ac:dyDescent="0.2">
      <c r="A16" s="54" t="s">
        <v>18</v>
      </c>
      <c r="B16" s="55"/>
      <c r="C16" s="76"/>
      <c r="D16" s="76"/>
      <c r="E16" s="65"/>
      <c r="F16" s="76"/>
      <c r="G16" s="76"/>
      <c r="H16" s="77"/>
      <c r="M16" s="16"/>
    </row>
    <row r="17" spans="1:13" x14ac:dyDescent="0.2">
      <c r="A17" s="483" t="s">
        <v>12</v>
      </c>
      <c r="B17" s="484"/>
      <c r="C17" s="485"/>
      <c r="D17" s="80" t="s">
        <v>19</v>
      </c>
      <c r="E17" s="108" t="s">
        <v>21</v>
      </c>
      <c r="F17" s="78" t="s">
        <v>20</v>
      </c>
      <c r="G17" s="80" t="s">
        <v>16</v>
      </c>
      <c r="H17" s="81"/>
      <c r="M17" s="16"/>
    </row>
    <row r="18" spans="1:13" x14ac:dyDescent="0.2">
      <c r="A18" s="524" t="str">
        <f>DTO!C22</f>
        <v>Poste Kilometraje</v>
      </c>
      <c r="B18" s="525"/>
      <c r="C18" s="525"/>
      <c r="D18" s="82" t="str">
        <f>VLOOKUP(A18,DTO!$C$11:$G$22,3,0)</f>
        <v>UND</v>
      </c>
      <c r="E18" s="132">
        <v>1</v>
      </c>
      <c r="F18" s="375">
        <f>VLOOKUP(A18,DTO!$C$11:$G$22,5,0)</f>
        <v>210000</v>
      </c>
      <c r="G18" s="84">
        <f>E18*F18</f>
        <v>210000</v>
      </c>
      <c r="H18" s="81"/>
      <c r="M18" s="16"/>
    </row>
    <row r="19" spans="1:13" x14ac:dyDescent="0.2">
      <c r="A19" s="524" t="str">
        <f>DTO!C15</f>
        <v>Cemento hidráulico NTC 121 tipo UG</v>
      </c>
      <c r="B19" s="525"/>
      <c r="C19" s="525"/>
      <c r="D19" s="82" t="str">
        <f>VLOOKUP(A19,DTO!$C$11:$G$22,3,0)</f>
        <v>Kg</v>
      </c>
      <c r="E19" s="376">
        <f>(PI()*0.125^2*0.6)*350</f>
        <v>10.308350894591509</v>
      </c>
      <c r="F19" s="375">
        <f>VLOOKUP(A19,DTO!$C$11:$G$22,5,0)</f>
        <v>800</v>
      </c>
      <c r="G19" s="84">
        <f t="shared" ref="G19:G21" si="0">E19*F19</f>
        <v>8246.6807156732066</v>
      </c>
      <c r="H19" s="81"/>
      <c r="M19" s="16"/>
    </row>
    <row r="20" spans="1:13" x14ac:dyDescent="0.2">
      <c r="A20" s="524" t="str">
        <f>DTO!C14</f>
        <v>Agregado fino para concreto (tamaño máximo 4,75mm - arena natural o trituración de roca, gravas, y/o escorias)</v>
      </c>
      <c r="B20" s="525"/>
      <c r="C20" s="525"/>
      <c r="D20" s="82" t="str">
        <f>VLOOKUP(A20,DTO!$C$11:$G$22,3,0)</f>
        <v>M3</v>
      </c>
      <c r="E20" s="376">
        <f>(PI()*0.125^2*0.6)*0.56</f>
        <v>1.6493361431346415E-2</v>
      </c>
      <c r="F20" s="375">
        <f>VLOOKUP(A20,DTO!$C$11:$G$22,5,0)</f>
        <v>65000</v>
      </c>
      <c r="G20" s="84">
        <f t="shared" si="0"/>
        <v>1072.0684930375169</v>
      </c>
      <c r="H20" s="81"/>
      <c r="M20" s="16"/>
    </row>
    <row r="21" spans="1:13" x14ac:dyDescent="0.2">
      <c r="A21" s="524" t="str">
        <f>DTO!C17</f>
        <v>Agregado grueso para mezcla asfáltica (trituración de roca y/o de grava)</v>
      </c>
      <c r="B21" s="525"/>
      <c r="C21" s="525"/>
      <c r="D21" s="82" t="str">
        <f>VLOOKUP(A21,DTO!$C$11:$G$22,3,0)</f>
        <v>M3</v>
      </c>
      <c r="E21" s="376">
        <f>(PI()*0.125^2*0.6)*0.84</f>
        <v>2.4740042147019619E-2</v>
      </c>
      <c r="F21" s="375">
        <f>VLOOKUP(A21,DTO!$C$11:$G$22,5,0)</f>
        <v>85000</v>
      </c>
      <c r="G21" s="84">
        <f t="shared" si="0"/>
        <v>2102.9035824966677</v>
      </c>
      <c r="H21" s="81"/>
      <c r="M21" s="16"/>
    </row>
    <row r="22" spans="1:13" x14ac:dyDescent="0.2">
      <c r="A22" s="524" t="str">
        <f>DTO!C12</f>
        <v>Agua</v>
      </c>
      <c r="B22" s="525"/>
      <c r="C22" s="525"/>
      <c r="D22" s="82" t="str">
        <f>VLOOKUP(A22,DTO!$C$11:$G$22,3,0)</f>
        <v>L</v>
      </c>
      <c r="E22" s="376">
        <f>(PI()*0.125^2*0.6)*180</f>
        <v>5.3014376029327757</v>
      </c>
      <c r="F22" s="375">
        <f>VLOOKUP(A22,DTO!$C$11:$G$22,5,0)</f>
        <v>100</v>
      </c>
      <c r="G22" s="84">
        <f>E22*F22</f>
        <v>530.14376029327752</v>
      </c>
      <c r="H22" s="81"/>
      <c r="M22" s="16"/>
    </row>
    <row r="23" spans="1:13" ht="13.5" thickBot="1" x14ac:dyDescent="0.25">
      <c r="A23" s="526" t="s">
        <v>1535</v>
      </c>
      <c r="B23" s="527"/>
      <c r="C23" s="527"/>
      <c r="D23" s="88"/>
      <c r="E23" s="377"/>
      <c r="F23" s="378"/>
      <c r="G23" s="91" cm="1">
        <f t="array" ref="G23">SUM(G19:G22*5%)</f>
        <v>597.58982757503338</v>
      </c>
      <c r="H23" s="92"/>
      <c r="M23" s="16"/>
    </row>
    <row r="24" spans="1:13" ht="13.5" thickBot="1" x14ac:dyDescent="0.25">
      <c r="G24" s="93" t="s">
        <v>17</v>
      </c>
      <c r="H24" s="133">
        <f>SUM(G18:G23)</f>
        <v>222549.38637907567</v>
      </c>
      <c r="L24" s="15"/>
      <c r="M24" s="16"/>
    </row>
    <row r="25" spans="1:13" x14ac:dyDescent="0.2">
      <c r="A25" s="54" t="s">
        <v>22</v>
      </c>
      <c r="B25" s="55"/>
      <c r="C25" s="76"/>
      <c r="D25" s="76"/>
      <c r="E25" s="76"/>
      <c r="F25" s="76"/>
      <c r="G25" s="76"/>
      <c r="H25" s="77"/>
      <c r="M25" s="16"/>
    </row>
    <row r="26" spans="1:13" x14ac:dyDescent="0.2">
      <c r="A26" s="491" t="s">
        <v>23</v>
      </c>
      <c r="B26" s="492"/>
      <c r="C26" s="104" t="s">
        <v>24</v>
      </c>
      <c r="D26" s="78" t="s">
        <v>25</v>
      </c>
      <c r="E26" s="78" t="s">
        <v>26</v>
      </c>
      <c r="F26" s="78" t="s">
        <v>27</v>
      </c>
      <c r="G26" s="105" t="s">
        <v>16</v>
      </c>
      <c r="H26" s="81"/>
      <c r="M26" s="16"/>
    </row>
    <row r="27" spans="1:13" x14ac:dyDescent="0.2">
      <c r="A27" s="419" t="s">
        <v>127</v>
      </c>
      <c r="B27" s="419"/>
      <c r="C27" s="379">
        <f>E20</f>
        <v>1.6493361431346415E-2</v>
      </c>
      <c r="D27" s="106">
        <f>VLOOKUP(A27,DTO!$C$45:$F$52,4)</f>
        <v>28</v>
      </c>
      <c r="E27" s="106">
        <f>C27*D27</f>
        <v>0.46181412007769962</v>
      </c>
      <c r="F27" s="106">
        <f>VLOOKUP(A27,DTO!$C$45:$G$52,5)</f>
        <v>1400</v>
      </c>
      <c r="G27" s="356">
        <f>F27*E27</f>
        <v>646.53976810877941</v>
      </c>
      <c r="H27" s="81"/>
      <c r="M27" s="16"/>
    </row>
    <row r="28" spans="1:13" x14ac:dyDescent="0.2">
      <c r="A28" s="419" t="s">
        <v>143</v>
      </c>
      <c r="B28" s="419"/>
      <c r="C28" s="379">
        <f>E21</f>
        <v>2.4740042147019619E-2</v>
      </c>
      <c r="D28" s="106">
        <f>VLOOKUP(A28,DTO!$C$45:$F$52,4)</f>
        <v>56.3</v>
      </c>
      <c r="E28" s="106">
        <f t="shared" ref="E28:E29" si="1">C28*D28</f>
        <v>1.3928643728772045</v>
      </c>
      <c r="F28" s="106">
        <f>VLOOKUP(A28,DTO!$C$45:$G$52,5)</f>
        <v>14</v>
      </c>
      <c r="G28" s="356">
        <f t="shared" ref="G28:G29" si="2">F28*E28</f>
        <v>19.500101220280865</v>
      </c>
      <c r="H28" s="81"/>
      <c r="M28" s="16"/>
    </row>
    <row r="29" spans="1:13" ht="12" customHeight="1" x14ac:dyDescent="0.2">
      <c r="A29" s="419" t="s">
        <v>129</v>
      </c>
      <c r="B29" s="419"/>
      <c r="C29" s="380">
        <f>(E19/50)*((62/100)*(38/100)*(18.6/100))</f>
        <v>9.0345685912486262E-3</v>
      </c>
      <c r="D29" s="106">
        <f>VLOOKUP(A29,DTO!$C$45:$F$52,4)</f>
        <v>56.3</v>
      </c>
      <c r="E29" s="106">
        <f t="shared" si="1"/>
        <v>0.50864621168729762</v>
      </c>
      <c r="F29" s="106">
        <f>VLOOKUP(A29,DTO!$C$45:$G$52,5)</f>
        <v>1400</v>
      </c>
      <c r="G29" s="356">
        <f t="shared" si="2"/>
        <v>712.10469636221671</v>
      </c>
      <c r="H29" s="81"/>
      <c r="M29" s="16"/>
    </row>
    <row r="30" spans="1:13" x14ac:dyDescent="0.2">
      <c r="A30" s="96"/>
      <c r="B30" s="97"/>
      <c r="C30" s="108"/>
      <c r="D30" s="82"/>
      <c r="E30" s="109"/>
      <c r="F30" s="83"/>
      <c r="G30" s="83"/>
      <c r="H30" s="81"/>
      <c r="M30" s="16"/>
    </row>
    <row r="31" spans="1:13" ht="13.5" thickBot="1" x14ac:dyDescent="0.25">
      <c r="A31" s="110"/>
      <c r="B31" s="111"/>
      <c r="C31" s="88"/>
      <c r="D31" s="89"/>
      <c r="E31" s="90"/>
      <c r="F31" s="91"/>
      <c r="G31" s="88"/>
      <c r="H31" s="92"/>
      <c r="M31" s="16"/>
    </row>
    <row r="32" spans="1:13" ht="13.5" thickBot="1" x14ac:dyDescent="0.25">
      <c r="G32" s="93" t="s">
        <v>17</v>
      </c>
      <c r="H32" s="94">
        <f>+G29</f>
        <v>712.10469636221671</v>
      </c>
      <c r="M32" s="16"/>
    </row>
    <row r="33" spans="1:13" x14ac:dyDescent="0.2">
      <c r="A33" s="54" t="s">
        <v>28</v>
      </c>
      <c r="B33" s="55"/>
      <c r="C33" s="76"/>
      <c r="D33" s="76"/>
      <c r="E33" s="76"/>
      <c r="F33" s="76"/>
      <c r="G33" s="76"/>
      <c r="H33" s="77"/>
      <c r="M33" s="16"/>
    </row>
    <row r="34" spans="1:13" x14ac:dyDescent="0.2">
      <c r="A34" s="112" t="s">
        <v>29</v>
      </c>
      <c r="B34" s="113"/>
      <c r="C34" s="114" t="s">
        <v>30</v>
      </c>
      <c r="D34" s="78" t="s">
        <v>31</v>
      </c>
      <c r="E34" s="79" t="s">
        <v>32</v>
      </c>
      <c r="F34" s="114" t="s">
        <v>15</v>
      </c>
      <c r="G34" s="80" t="s">
        <v>16</v>
      </c>
      <c r="H34" s="81"/>
      <c r="M34" s="16"/>
    </row>
    <row r="35" spans="1:13" x14ac:dyDescent="0.2">
      <c r="A35" s="479" t="s">
        <v>145</v>
      </c>
      <c r="B35" s="480"/>
      <c r="C35" s="115">
        <f>DTO!G39</f>
        <v>50000</v>
      </c>
      <c r="D35" s="116">
        <v>1.85</v>
      </c>
      <c r="E35" s="83">
        <f>C35*D35</f>
        <v>92500</v>
      </c>
      <c r="F35" s="124">
        <v>16</v>
      </c>
      <c r="G35" s="117">
        <f>+E35/F35</f>
        <v>5781.25</v>
      </c>
      <c r="H35" s="81"/>
      <c r="M35" s="16"/>
    </row>
    <row r="36" spans="1:13" x14ac:dyDescent="0.2">
      <c r="A36" s="479"/>
      <c r="B36" s="480"/>
      <c r="C36" s="115"/>
      <c r="D36" s="116"/>
      <c r="E36" s="83"/>
      <c r="F36" s="124"/>
      <c r="G36" s="117"/>
      <c r="H36" s="81"/>
      <c r="L36" s="15"/>
      <c r="M36" s="16"/>
    </row>
    <row r="37" spans="1:13" x14ac:dyDescent="0.2">
      <c r="A37" s="96"/>
      <c r="B37" s="97"/>
      <c r="C37" s="118"/>
      <c r="D37" s="82"/>
      <c r="E37" s="118"/>
      <c r="F37" s="83"/>
      <c r="G37" s="84"/>
      <c r="H37" s="81"/>
      <c r="M37" s="16"/>
    </row>
    <row r="38" spans="1:13" x14ac:dyDescent="0.2">
      <c r="A38" s="96"/>
      <c r="B38" s="97"/>
      <c r="C38" s="118"/>
      <c r="D38" s="82"/>
      <c r="E38" s="118"/>
      <c r="F38" s="83"/>
      <c r="G38" s="84"/>
      <c r="H38" s="81"/>
      <c r="M38" s="16"/>
    </row>
    <row r="39" spans="1:13" ht="13.5" thickBot="1" x14ac:dyDescent="0.25">
      <c r="A39" s="110"/>
      <c r="B39" s="119"/>
      <c r="C39" s="89"/>
      <c r="D39" s="103"/>
      <c r="E39" s="103"/>
      <c r="F39" s="103"/>
      <c r="G39" s="102"/>
      <c r="H39" s="92"/>
    </row>
    <row r="40" spans="1:13" ht="13.5" thickBot="1" x14ac:dyDescent="0.25">
      <c r="G40" s="93" t="s">
        <v>17</v>
      </c>
      <c r="H40" s="120">
        <f>SUM(G35:G39)</f>
        <v>5781.25</v>
      </c>
    </row>
    <row r="41" spans="1:13" ht="13.5" thickBot="1" x14ac:dyDescent="0.25">
      <c r="G41" s="121"/>
    </row>
    <row r="42" spans="1:13" ht="13.5" thickBot="1" x14ac:dyDescent="0.25">
      <c r="E42" s="122"/>
      <c r="F42" s="481" t="s">
        <v>139</v>
      </c>
      <c r="G42" s="482"/>
      <c r="H42" s="120">
        <f>SUM(H9:H40)</f>
        <v>251831.80357543789</v>
      </c>
    </row>
    <row r="43" spans="1:13" x14ac:dyDescent="0.2">
      <c r="A43" s="505" t="s">
        <v>1526</v>
      </c>
      <c r="B43" s="506"/>
      <c r="C43" s="76"/>
      <c r="D43" s="76"/>
      <c r="E43" s="76"/>
      <c r="F43" s="76"/>
      <c r="G43" s="76"/>
      <c r="H43" s="77"/>
      <c r="M43" s="16"/>
    </row>
    <row r="44" spans="1:13" x14ac:dyDescent="0.2">
      <c r="A44" s="417" t="s">
        <v>1530</v>
      </c>
      <c r="B44" s="417"/>
      <c r="C44" s="417"/>
      <c r="D44" s="417"/>
      <c r="E44" s="417"/>
      <c r="F44" s="352" t="s">
        <v>1531</v>
      </c>
      <c r="G44" s="352" t="s">
        <v>1532</v>
      </c>
      <c r="H44" s="353"/>
      <c r="M44" s="16"/>
    </row>
    <row r="45" spans="1:13" x14ac:dyDescent="0.2">
      <c r="A45" s="507" t="s">
        <v>1527</v>
      </c>
      <c r="B45" s="508"/>
      <c r="C45" s="508"/>
      <c r="D45" s="508"/>
      <c r="E45" s="509"/>
      <c r="F45" s="354">
        <v>0.28999999999999998</v>
      </c>
      <c r="G45" s="356">
        <f>$H$42*F45</f>
        <v>73031.223036876981</v>
      </c>
      <c r="H45" s="81"/>
      <c r="M45" s="16"/>
    </row>
    <row r="46" spans="1:13" x14ac:dyDescent="0.2">
      <c r="A46" s="507" t="s">
        <v>1528</v>
      </c>
      <c r="B46" s="508"/>
      <c r="C46" s="508"/>
      <c r="D46" s="508"/>
      <c r="E46" s="509"/>
      <c r="F46" s="355">
        <v>0.01</v>
      </c>
      <c r="G46" s="356">
        <f t="shared" ref="G46:G47" si="3">$H$42*F46</f>
        <v>2518.3180357543788</v>
      </c>
      <c r="H46" s="81"/>
      <c r="M46" s="16"/>
    </row>
    <row r="47" spans="1:13" ht="13.5" thickBot="1" x14ac:dyDescent="0.25">
      <c r="A47" s="507" t="s">
        <v>1529</v>
      </c>
      <c r="B47" s="508"/>
      <c r="C47" s="508"/>
      <c r="D47" s="508"/>
      <c r="E47" s="509"/>
      <c r="F47" s="355">
        <v>0.05</v>
      </c>
      <c r="G47" s="356">
        <f t="shared" si="3"/>
        <v>12591.590178771896</v>
      </c>
      <c r="H47" s="81"/>
      <c r="L47" s="15"/>
      <c r="M47" s="16"/>
    </row>
    <row r="48" spans="1:13" ht="13.5" thickBot="1" x14ac:dyDescent="0.25">
      <c r="G48" s="93" t="s">
        <v>17</v>
      </c>
      <c r="H48" s="120">
        <f>SUM(G45:G47)</f>
        <v>88141.131251403247</v>
      </c>
    </row>
    <row r="49" spans="5:8" ht="13.5" thickBot="1" x14ac:dyDescent="0.25">
      <c r="G49" s="121"/>
    </row>
    <row r="50" spans="5:8" ht="13.5" thickBot="1" x14ac:dyDescent="0.25">
      <c r="E50" s="122"/>
      <c r="F50" s="481" t="s">
        <v>1533</v>
      </c>
      <c r="G50" s="482"/>
      <c r="H50" s="120">
        <f>H42+H48</f>
        <v>339972.93482684111</v>
      </c>
    </row>
  </sheetData>
  <dataConsolidate/>
  <mergeCells count="29">
    <mergeCell ref="A46:E46"/>
    <mergeCell ref="A47:E47"/>
    <mergeCell ref="F50:G50"/>
    <mergeCell ref="A19:C19"/>
    <mergeCell ref="A20:C20"/>
    <mergeCell ref="A21:C21"/>
    <mergeCell ref="A23:C23"/>
    <mergeCell ref="A22:C22"/>
    <mergeCell ref="A29:B29"/>
    <mergeCell ref="A35:B35"/>
    <mergeCell ref="A36:B36"/>
    <mergeCell ref="F42:G42"/>
    <mergeCell ref="A43:B43"/>
    <mergeCell ref="A44:E44"/>
    <mergeCell ref="A26:B26"/>
    <mergeCell ref="A27:B27"/>
    <mergeCell ref="A28:B28"/>
    <mergeCell ref="A45:E45"/>
    <mergeCell ref="A12:C12"/>
    <mergeCell ref="A13:C13"/>
    <mergeCell ref="A14:C14"/>
    <mergeCell ref="A17:C17"/>
    <mergeCell ref="A18:C18"/>
    <mergeCell ref="A11:C11"/>
    <mergeCell ref="A1:H3"/>
    <mergeCell ref="A5:F5"/>
    <mergeCell ref="B6:F6"/>
    <mergeCell ref="A9:C9"/>
    <mergeCell ref="A10:C10"/>
  </mergeCells>
  <printOptions horizontalCentered="1" verticalCentered="1"/>
  <pageMargins left="1.1811023622047245" right="0.39370078740157483" top="0.19685039370078741" bottom="1.1811023622047245" header="0" footer="0"/>
  <pageSetup scale="61" orientation="portrait" r:id="rId1"/>
  <headerFooter alignWithMargins="0"/>
  <colBreaks count="1" manualBreakCount="1">
    <brk id="13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8"/>
  <sheetViews>
    <sheetView showGridLines="0" view="pageBreakPreview" zoomScale="70" zoomScaleNormal="100" zoomScaleSheetLayoutView="70" workbookViewId="0">
      <selection activeCell="H1" sqref="H1"/>
    </sheetView>
  </sheetViews>
  <sheetFormatPr baseColWidth="10" defaultColWidth="10.85546875" defaultRowHeight="15" customHeight="1" x14ac:dyDescent="0.2"/>
  <cols>
    <col min="1" max="1" width="6.85546875" style="140" customWidth="1"/>
    <col min="2" max="2" width="30.140625" style="140" customWidth="1"/>
    <col min="3" max="3" width="21.42578125" style="140" customWidth="1"/>
    <col min="4" max="4" width="10.140625" style="140" customWidth="1"/>
    <col min="5" max="5" width="11" style="140" customWidth="1"/>
    <col min="6" max="6" width="17" style="140" customWidth="1"/>
    <col min="7" max="7" width="21.42578125" style="140" customWidth="1"/>
    <col min="8" max="8" width="9.85546875" style="140" customWidth="1"/>
    <col min="9" max="9" width="29" style="140" customWidth="1"/>
    <col min="10" max="10" width="26.85546875" style="140" hidden="1" customWidth="1"/>
    <col min="11" max="21" width="0" style="140" hidden="1" customWidth="1"/>
    <col min="22" max="16384" width="10.85546875" style="140"/>
  </cols>
  <sheetData>
    <row r="1" spans="1:10" ht="15" customHeight="1" x14ac:dyDescent="0.2">
      <c r="A1" s="168"/>
      <c r="B1" s="169"/>
      <c r="C1" s="169"/>
      <c r="D1" s="169"/>
      <c r="E1" s="169"/>
      <c r="F1" s="169"/>
      <c r="G1" s="169"/>
      <c r="H1" s="169"/>
      <c r="I1" s="170"/>
    </row>
    <row r="2" spans="1:10" x14ac:dyDescent="0.2">
      <c r="A2" s="528" t="s">
        <v>150</v>
      </c>
      <c r="B2" s="529"/>
      <c r="C2" s="529"/>
      <c r="D2" s="529"/>
      <c r="E2" s="529"/>
      <c r="F2" s="529"/>
      <c r="G2" s="529"/>
      <c r="H2" s="529"/>
      <c r="I2" s="530"/>
    </row>
    <row r="3" spans="1:10" ht="39.6" customHeight="1" thickBot="1" x14ac:dyDescent="0.25">
      <c r="A3" s="531" t="str">
        <f>+proyecto</f>
        <v>MEJORAMIENTO DE LA VÍA TERCIARIA DE LAS VEREDAS EL MORAL EL TORO Y BARRANCAS EN EL MUNICIPIO DE TOLEDO, ANTIOQUIA</v>
      </c>
      <c r="B3" s="532"/>
      <c r="C3" s="532"/>
      <c r="D3" s="532"/>
      <c r="E3" s="532"/>
      <c r="F3" s="532"/>
      <c r="G3" s="532"/>
      <c r="H3" s="532"/>
      <c r="I3" s="533"/>
    </row>
    <row r="4" spans="1:10" x14ac:dyDescent="0.2">
      <c r="A4" s="534" t="s">
        <v>151</v>
      </c>
      <c r="B4" s="536" t="s">
        <v>152</v>
      </c>
      <c r="C4" s="171" t="s">
        <v>153</v>
      </c>
      <c r="D4" s="171" t="s">
        <v>154</v>
      </c>
      <c r="E4" s="538" t="s">
        <v>155</v>
      </c>
      <c r="F4" s="539"/>
      <c r="G4" s="172" t="s">
        <v>156</v>
      </c>
      <c r="H4" s="173" t="s">
        <v>157</v>
      </c>
      <c r="I4" s="174" t="s">
        <v>158</v>
      </c>
    </row>
    <row r="5" spans="1:10" ht="41.45" customHeight="1" thickBot="1" x14ac:dyDescent="0.25">
      <c r="A5" s="535"/>
      <c r="B5" s="537"/>
      <c r="C5" s="240" t="s">
        <v>159</v>
      </c>
      <c r="D5" s="240" t="s">
        <v>5</v>
      </c>
      <c r="E5" s="540" t="s">
        <v>160</v>
      </c>
      <c r="F5" s="541"/>
      <c r="G5" s="241" t="s">
        <v>161</v>
      </c>
      <c r="H5" s="242" t="s">
        <v>162</v>
      </c>
      <c r="I5" s="243" t="s">
        <v>163</v>
      </c>
    </row>
    <row r="6" spans="1:10" x14ac:dyDescent="0.2">
      <c r="A6" s="194" t="s">
        <v>164</v>
      </c>
      <c r="B6" s="195" t="s">
        <v>165</v>
      </c>
      <c r="C6" s="195"/>
      <c r="D6" s="195"/>
      <c r="E6" s="196"/>
      <c r="F6" s="197"/>
      <c r="G6" s="197"/>
      <c r="H6" s="198"/>
      <c r="I6" s="199"/>
    </row>
    <row r="7" spans="1:10" x14ac:dyDescent="0.2">
      <c r="A7" s="200">
        <v>1.1000000000000001</v>
      </c>
      <c r="B7" s="141" t="s">
        <v>166</v>
      </c>
      <c r="C7" s="141"/>
      <c r="D7" s="141"/>
      <c r="E7" s="143"/>
      <c r="F7" s="142"/>
      <c r="G7" s="142"/>
      <c r="H7" s="144"/>
      <c r="I7" s="201"/>
    </row>
    <row r="8" spans="1:10" x14ac:dyDescent="0.2">
      <c r="A8" s="202" t="s">
        <v>167</v>
      </c>
      <c r="B8" s="145" t="s">
        <v>168</v>
      </c>
      <c r="C8" s="146">
        <f>DTO!G43</f>
        <v>2668000</v>
      </c>
      <c r="D8" s="147">
        <v>1</v>
      </c>
      <c r="E8" s="148">
        <v>1</v>
      </c>
      <c r="F8" s="149">
        <v>1</v>
      </c>
      <c r="G8" s="150">
        <f>+C8*D8*E8*F8</f>
        <v>2668000</v>
      </c>
      <c r="H8" s="151">
        <f>2/104</f>
        <v>1.9230769230769232E-2</v>
      </c>
      <c r="I8" s="203">
        <f>ROUND(G8*H8,0)</f>
        <v>51308</v>
      </c>
      <c r="J8" s="140">
        <f>30/104</f>
        <v>0.28846153846153844</v>
      </c>
    </row>
    <row r="9" spans="1:10" x14ac:dyDescent="0.2">
      <c r="A9" s="200" t="s">
        <v>169</v>
      </c>
      <c r="B9" s="152" t="s">
        <v>170</v>
      </c>
      <c r="C9" s="153"/>
      <c r="D9" s="143"/>
      <c r="E9" s="154"/>
      <c r="F9" s="155"/>
      <c r="G9" s="156"/>
      <c r="H9" s="157"/>
      <c r="I9" s="203"/>
    </row>
    <row r="10" spans="1:10" x14ac:dyDescent="0.2">
      <c r="A10" s="202"/>
      <c r="B10" s="145" t="s">
        <v>171</v>
      </c>
      <c r="C10" s="146">
        <f>DTO!G41</f>
        <v>2668000</v>
      </c>
      <c r="D10" s="147">
        <v>1</v>
      </c>
      <c r="E10" s="148">
        <v>1</v>
      </c>
      <c r="F10" s="149">
        <v>1</v>
      </c>
      <c r="G10" s="150">
        <f>+C10*D10*E10*F10</f>
        <v>2668000</v>
      </c>
      <c r="H10" s="151">
        <f>+H8</f>
        <v>1.9230769230769232E-2</v>
      </c>
      <c r="I10" s="203">
        <f>ROUND(G10*H10,0)</f>
        <v>51308</v>
      </c>
    </row>
    <row r="11" spans="1:10" x14ac:dyDescent="0.2">
      <c r="A11" s="202"/>
      <c r="B11" s="145" t="s">
        <v>172</v>
      </c>
      <c r="C11" s="146">
        <f>DTO!G42</f>
        <v>1392000</v>
      </c>
      <c r="D11" s="147">
        <v>2</v>
      </c>
      <c r="E11" s="148">
        <v>1</v>
      </c>
      <c r="F11" s="149">
        <v>1</v>
      </c>
      <c r="G11" s="150">
        <f>+C11*D11*E11*F11</f>
        <v>2784000</v>
      </c>
      <c r="H11" s="151">
        <f>+H10</f>
        <v>1.9230769230769232E-2</v>
      </c>
      <c r="I11" s="203">
        <f>ROUND(G11*H11,0)</f>
        <v>53538</v>
      </c>
    </row>
    <row r="12" spans="1:10" x14ac:dyDescent="0.2">
      <c r="A12" s="200"/>
      <c r="B12" s="542" t="s">
        <v>263</v>
      </c>
      <c r="C12" s="542"/>
      <c r="D12" s="542"/>
      <c r="E12" s="542"/>
      <c r="F12" s="542"/>
      <c r="G12" s="542"/>
      <c r="H12" s="543">
        <f>SUM(I8:I11)</f>
        <v>156154</v>
      </c>
      <c r="I12" s="544"/>
    </row>
    <row r="13" spans="1:10" x14ac:dyDescent="0.2">
      <c r="A13" s="200"/>
      <c r="B13" s="542" t="s">
        <v>174</v>
      </c>
      <c r="C13" s="542"/>
      <c r="D13" s="542"/>
      <c r="E13" s="542"/>
      <c r="F13" s="542"/>
      <c r="G13" s="542"/>
      <c r="H13" s="557">
        <f>'FACTOR MULTIPLICADOR'!D26</f>
        <v>1.85</v>
      </c>
      <c r="I13" s="558"/>
    </row>
    <row r="14" spans="1:10" ht="15.75" thickBot="1" x14ac:dyDescent="0.25">
      <c r="A14" s="204"/>
      <c r="B14" s="556" t="s">
        <v>173</v>
      </c>
      <c r="C14" s="556"/>
      <c r="D14" s="556"/>
      <c r="E14" s="556"/>
      <c r="F14" s="556"/>
      <c r="G14" s="556"/>
      <c r="H14" s="545">
        <f>+H13*H12</f>
        <v>288884.90000000002</v>
      </c>
      <c r="I14" s="546"/>
    </row>
    <row r="15" spans="1:10" ht="15.75" thickBot="1" x14ac:dyDescent="0.25">
      <c r="A15" s="246" t="s">
        <v>175</v>
      </c>
      <c r="B15" s="553" t="s">
        <v>176</v>
      </c>
      <c r="C15" s="554"/>
      <c r="D15" s="554"/>
      <c r="E15" s="554"/>
      <c r="F15" s="554"/>
      <c r="G15" s="554"/>
      <c r="H15" s="554"/>
      <c r="I15" s="555"/>
    </row>
    <row r="16" spans="1:10" x14ac:dyDescent="0.2">
      <c r="A16" s="239"/>
      <c r="B16" s="195" t="s">
        <v>177</v>
      </c>
      <c r="C16" s="247" t="s">
        <v>178</v>
      </c>
      <c r="D16" s="547" t="s">
        <v>5</v>
      </c>
      <c r="E16" s="548"/>
      <c r="F16" s="549" t="s">
        <v>179</v>
      </c>
      <c r="G16" s="550"/>
      <c r="H16" s="551" t="s">
        <v>65</v>
      </c>
      <c r="I16" s="552"/>
    </row>
    <row r="17" spans="1:10" ht="51" x14ac:dyDescent="0.2">
      <c r="A17" s="202" t="s">
        <v>180</v>
      </c>
      <c r="B17" s="145" t="s">
        <v>181</v>
      </c>
      <c r="C17" s="159" t="s">
        <v>182</v>
      </c>
      <c r="D17" s="559">
        <f>+H8</f>
        <v>1.9230769230769232E-2</v>
      </c>
      <c r="E17" s="560"/>
      <c r="F17" s="561">
        <f>DTO!G34</f>
        <v>6000000</v>
      </c>
      <c r="G17" s="562"/>
      <c r="H17" s="563">
        <f>(D17*F17)</f>
        <v>115384.61538461539</v>
      </c>
      <c r="I17" s="564"/>
    </row>
    <row r="18" spans="1:10" ht="63.75" x14ac:dyDescent="0.2">
      <c r="A18" s="202" t="s">
        <v>183</v>
      </c>
      <c r="B18" s="145" t="s">
        <v>184</v>
      </c>
      <c r="C18" s="158" t="s">
        <v>182</v>
      </c>
      <c r="D18" s="565">
        <f>+D17</f>
        <v>1.9230769230769232E-2</v>
      </c>
      <c r="E18" s="566"/>
      <c r="F18" s="561">
        <f>DTO!G36</f>
        <v>4200000</v>
      </c>
      <c r="G18" s="562"/>
      <c r="H18" s="563">
        <f>(D18*F18)</f>
        <v>80769.23076923078</v>
      </c>
      <c r="I18" s="564"/>
    </row>
    <row r="19" spans="1:10" ht="26.25" thickBot="1" x14ac:dyDescent="0.25">
      <c r="A19" s="206" t="s">
        <v>185</v>
      </c>
      <c r="B19" s="207" t="s">
        <v>186</v>
      </c>
      <c r="C19" s="208" t="s">
        <v>182</v>
      </c>
      <c r="D19" s="576">
        <f>+D18</f>
        <v>1.9230769230769232E-2</v>
      </c>
      <c r="E19" s="577"/>
      <c r="F19" s="578">
        <f>DTO!G37</f>
        <v>2600000</v>
      </c>
      <c r="G19" s="579"/>
      <c r="H19" s="580">
        <f>(D19*F19)</f>
        <v>50000</v>
      </c>
      <c r="I19" s="581"/>
      <c r="J19" s="160"/>
    </row>
    <row r="20" spans="1:10" ht="15.75" customHeight="1" x14ac:dyDescent="0.2">
      <c r="A20" s="205"/>
      <c r="B20" s="582" t="s">
        <v>187</v>
      </c>
      <c r="C20" s="583"/>
      <c r="D20" s="583"/>
      <c r="E20" s="583"/>
      <c r="F20" s="583"/>
      <c r="G20" s="584"/>
      <c r="H20" s="585">
        <f>SUM(H17:I19)</f>
        <v>246153.84615384619</v>
      </c>
      <c r="I20" s="586"/>
    </row>
    <row r="21" spans="1:10" ht="15" customHeight="1" x14ac:dyDescent="0.2">
      <c r="A21" s="161"/>
      <c r="B21" s="567" t="s">
        <v>188</v>
      </c>
      <c r="C21" s="568"/>
      <c r="D21" s="568"/>
      <c r="E21" s="568"/>
      <c r="F21" s="568"/>
      <c r="G21" s="568"/>
      <c r="H21" s="587">
        <f>+H20+H14</f>
        <v>535038.74615384615</v>
      </c>
      <c r="I21" s="570"/>
    </row>
    <row r="22" spans="1:10" ht="15" customHeight="1" x14ac:dyDescent="0.2">
      <c r="A22" s="161"/>
      <c r="B22" s="567" t="s">
        <v>189</v>
      </c>
      <c r="C22" s="568"/>
      <c r="D22" s="568"/>
      <c r="E22" s="568"/>
      <c r="F22" s="568"/>
      <c r="G22" s="569"/>
      <c r="H22" s="563">
        <f>0.19*H21</f>
        <v>101657.36176923077</v>
      </c>
      <c r="I22" s="570"/>
    </row>
    <row r="23" spans="1:10" ht="15.75" customHeight="1" x14ac:dyDescent="0.2">
      <c r="A23" s="571" t="s">
        <v>190</v>
      </c>
      <c r="B23" s="572"/>
      <c r="C23" s="572"/>
      <c r="D23" s="572"/>
      <c r="E23" s="572"/>
      <c r="F23" s="572"/>
      <c r="G23" s="573"/>
      <c r="H23" s="574">
        <f>SUM(H21:I22)</f>
        <v>636696.10792307695</v>
      </c>
      <c r="I23" s="575"/>
      <c r="J23" s="162"/>
    </row>
    <row r="24" spans="1:10" x14ac:dyDescent="0.2">
      <c r="A24" s="163"/>
      <c r="B24" s="164"/>
      <c r="C24" s="164"/>
      <c r="D24" s="164"/>
      <c r="E24" s="164"/>
      <c r="F24" s="164"/>
      <c r="G24" s="165"/>
      <c r="H24" s="164"/>
      <c r="I24" s="164"/>
    </row>
    <row r="25" spans="1:10" x14ac:dyDescent="0.2">
      <c r="A25" s="166"/>
      <c r="B25" s="164"/>
      <c r="C25" s="164"/>
      <c r="D25" s="164"/>
      <c r="E25" s="164"/>
      <c r="F25" s="164"/>
      <c r="G25" s="164"/>
      <c r="H25" s="164"/>
      <c r="I25" s="164"/>
    </row>
    <row r="26" spans="1:10" x14ac:dyDescent="0.2">
      <c r="A26" s="164"/>
      <c r="B26" s="164"/>
      <c r="C26" s="164"/>
      <c r="D26" s="164"/>
      <c r="E26" s="164"/>
      <c r="F26" s="164"/>
      <c r="G26" s="164"/>
      <c r="H26" s="164"/>
      <c r="I26" s="164"/>
    </row>
    <row r="27" spans="1:10" x14ac:dyDescent="0.2">
      <c r="A27" s="164"/>
      <c r="B27" s="164"/>
      <c r="C27" s="164"/>
      <c r="D27" s="164"/>
      <c r="E27" s="164"/>
      <c r="F27" s="164"/>
      <c r="G27" s="164"/>
      <c r="H27" s="164"/>
      <c r="I27" s="164"/>
    </row>
    <row r="28" spans="1:10" ht="15" customHeight="1" x14ac:dyDescent="0.2">
      <c r="E28" s="167"/>
    </row>
  </sheetData>
  <mergeCells count="33">
    <mergeCell ref="B22:G22"/>
    <mergeCell ref="H22:I22"/>
    <mergeCell ref="A23:G23"/>
    <mergeCell ref="H23:I23"/>
    <mergeCell ref="D19:E19"/>
    <mergeCell ref="F19:G19"/>
    <mergeCell ref="H19:I19"/>
    <mergeCell ref="B20:G20"/>
    <mergeCell ref="H20:I20"/>
    <mergeCell ref="B21:G21"/>
    <mergeCell ref="H21:I21"/>
    <mergeCell ref="D17:E17"/>
    <mergeCell ref="F17:G17"/>
    <mergeCell ref="H17:I17"/>
    <mergeCell ref="D18:E18"/>
    <mergeCell ref="F18:G18"/>
    <mergeCell ref="H18:I18"/>
    <mergeCell ref="B12:G12"/>
    <mergeCell ref="H12:I12"/>
    <mergeCell ref="B13:G13"/>
    <mergeCell ref="H14:I14"/>
    <mergeCell ref="D16:E16"/>
    <mergeCell ref="F16:G16"/>
    <mergeCell ref="H16:I16"/>
    <mergeCell ref="B15:I15"/>
    <mergeCell ref="B14:G14"/>
    <mergeCell ref="H13:I13"/>
    <mergeCell ref="A2:I2"/>
    <mergeCell ref="A3:I3"/>
    <mergeCell ref="A4:A5"/>
    <mergeCell ref="B4:B5"/>
    <mergeCell ref="E4:F4"/>
    <mergeCell ref="E5:F5"/>
  </mergeCells>
  <printOptions horizontalCentered="1"/>
  <pageMargins left="0.39370078740157483" right="0.39370078740157483" top="1.1811023622047245" bottom="1.1811023622047245" header="0.35433070866141736" footer="0.35433070866141736"/>
  <pageSetup paperSize="9" scale="62" fitToHeight="0" orientation="portrait" r:id="rId1"/>
  <headerFooter>
    <oddHeader>&amp;L&amp;G&amp;CMEJORAMIENTO DE LA VÍA TERCIARIA DE LAS VEREDAS EL MORAL EL TORO Y BARRANCAS EN EL MUNICIPIO DE TOLEDO, ANTIOQUIA&amp;R&amp;G</oddHeader>
    <oddFooter>&amp;L____________________
Miguel Rodriguez G.
CC. 1047458711
MP: 05202-390249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6</vt:i4>
      </vt:variant>
    </vt:vector>
  </HeadingPairs>
  <TitlesOfParts>
    <vt:vector size="22" baseType="lpstr">
      <vt:lpstr>PPTO</vt:lpstr>
      <vt:lpstr>DTO</vt:lpstr>
      <vt:lpstr>FACTOR MULTIPLICADOR</vt:lpstr>
      <vt:lpstr>Tramo 1</vt:lpstr>
      <vt:lpstr>Tramo 2</vt:lpstr>
      <vt:lpstr>Tramo 3</vt:lpstr>
      <vt:lpstr>RES. CANTIDADES</vt:lpstr>
      <vt:lpstr>S1.600.1.1</vt:lpstr>
      <vt:lpstr>S1.320.3.1</vt:lpstr>
      <vt:lpstr>S1.630.4</vt:lpstr>
      <vt:lpstr>S1.630.7</vt:lpstr>
      <vt:lpstr>S1.640.1</vt:lpstr>
      <vt:lpstr>S.600.1.1</vt:lpstr>
      <vt:lpstr>S2.310.13</vt:lpstr>
      <vt:lpstr>S3.720.1</vt:lpstr>
      <vt:lpstr>S4.CARACT</vt:lpstr>
      <vt:lpstr>PPTO!Área_de_impresión</vt:lpstr>
      <vt:lpstr>'RES. CANTIDADES'!Área_de_impresión</vt:lpstr>
      <vt:lpstr>S4.CARACT!Área_de_impresión</vt:lpstr>
      <vt:lpstr>'Tramo 1'!Área_de_impresión</vt:lpstr>
      <vt:lpstr>'Tramo 2'!Área_de_impresión</vt:lpstr>
      <vt:lpstr>'Tramo 3'!Área_de_impresión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GONZALO GARCIA PEREZ</dc:creator>
  <cp:lastModifiedBy>MARIAC</cp:lastModifiedBy>
  <dcterms:created xsi:type="dcterms:W3CDTF">2020-11-14T15:02:09Z</dcterms:created>
  <dcterms:modified xsi:type="dcterms:W3CDTF">2023-04-11T03:08:52Z</dcterms:modified>
</cp:coreProperties>
</file>